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7"/>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27927948-AFFE-4D84-B8CB-88BA284452A6}" xr6:coauthVersionLast="47" xr6:coauthVersionMax="47" xr10:uidLastSave="{00000000-0000-0000-0000-000000000000}"/>
  <bookViews>
    <workbookView xWindow="-108" yWindow="-108" windowWidth="23256" windowHeight="12576" tabRatio="893" firstSheet="14"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6" i="63" l="1"/>
  <c r="K6" i="63" s="1"/>
  <c r="S22" i="21"/>
  <c r="T22" i="21"/>
  <c r="S23" i="21"/>
  <c r="T23" i="21"/>
  <c r="S24" i="21"/>
  <c r="T24" i="21"/>
  <c r="S25" i="21"/>
  <c r="T25" i="21"/>
  <c r="S26" i="21"/>
  <c r="T26" i="21"/>
  <c r="S27" i="21"/>
  <c r="T27" i="21"/>
  <c r="S28" i="21"/>
  <c r="T28" i="21"/>
  <c r="S29" i="21"/>
  <c r="T29" i="21"/>
  <c r="S30" i="21"/>
  <c r="T30" i="21"/>
  <c r="S31" i="21"/>
  <c r="T31" i="21"/>
  <c r="S32" i="21"/>
  <c r="T32" i="21"/>
  <c r="S33" i="21"/>
  <c r="T33" i="21"/>
  <c r="S34" i="21"/>
  <c r="T34" i="21"/>
  <c r="S35" i="21"/>
  <c r="T35" i="21"/>
  <c r="S36" i="21"/>
  <c r="T36" i="21"/>
  <c r="S37" i="21"/>
  <c r="T37" i="21"/>
  <c r="S38" i="21"/>
  <c r="T38" i="21"/>
  <c r="S39" i="21"/>
  <c r="T39" i="21"/>
  <c r="S40" i="21"/>
  <c r="T40" i="21"/>
  <c r="S41" i="21"/>
  <c r="T41" i="21"/>
  <c r="S42" i="21"/>
  <c r="T42" i="21"/>
  <c r="S43" i="21"/>
  <c r="T43" i="21"/>
  <c r="S44" i="21"/>
  <c r="T44" i="21"/>
  <c r="S45" i="21"/>
  <c r="T45" i="21"/>
  <c r="S46" i="21"/>
  <c r="T46" i="21"/>
  <c r="S47" i="21"/>
  <c r="T47" i="21"/>
  <c r="S48" i="21"/>
  <c r="T48" i="21"/>
  <c r="S49" i="21"/>
  <c r="T49" i="21"/>
  <c r="S50" i="21"/>
  <c r="T50" i="21"/>
  <c r="S51" i="21"/>
  <c r="T51" i="21"/>
  <c r="S52" i="21"/>
  <c r="T52" i="21"/>
  <c r="S53" i="21"/>
  <c r="T53" i="21"/>
  <c r="S54" i="21"/>
  <c r="T54" i="21"/>
  <c r="S55" i="21"/>
  <c r="T55" i="21"/>
  <c r="S56" i="21"/>
  <c r="T56" i="21"/>
  <c r="S57" i="21"/>
  <c r="T57" i="21"/>
  <c r="S58" i="21"/>
  <c r="T58" i="21"/>
  <c r="S59" i="21"/>
  <c r="T59" i="21"/>
  <c r="S60" i="21"/>
  <c r="T60" i="21"/>
  <c r="S61" i="21"/>
  <c r="T61" i="21"/>
  <c r="S62" i="21"/>
  <c r="T62" i="21"/>
  <c r="S63" i="21"/>
  <c r="T63" i="21"/>
  <c r="S64" i="21"/>
  <c r="T64" i="21"/>
  <c r="S65" i="21"/>
  <c r="T65" i="21"/>
  <c r="S66" i="21"/>
  <c r="T66" i="21"/>
  <c r="S67" i="21"/>
  <c r="T67" i="21"/>
  <c r="S68" i="21"/>
  <c r="T68" i="21"/>
  <c r="S69" i="21"/>
  <c r="T69" i="21"/>
  <c r="S70" i="21"/>
  <c r="T70" i="21"/>
  <c r="S71" i="21"/>
  <c r="T71" i="21"/>
  <c r="S72" i="21"/>
  <c r="T72" i="21"/>
  <c r="S73" i="21"/>
  <c r="T73" i="21"/>
  <c r="S74" i="21"/>
  <c r="T74" i="21"/>
  <c r="S75" i="21"/>
  <c r="T75" i="21"/>
  <c r="S76" i="21"/>
  <c r="T76" i="21"/>
  <c r="S77" i="21"/>
  <c r="T77" i="21"/>
  <c r="S78" i="21"/>
  <c r="T78" i="21"/>
  <c r="S79" i="21"/>
  <c r="T79" i="21"/>
  <c r="S80" i="21"/>
  <c r="T80" i="21"/>
  <c r="S81" i="21"/>
  <c r="T81" i="21"/>
  <c r="S82" i="21"/>
  <c r="T82" i="21"/>
  <c r="S83" i="21"/>
  <c r="T83" i="21"/>
  <c r="S84" i="21"/>
  <c r="T84" i="21"/>
  <c r="S85" i="21"/>
  <c r="T85" i="21"/>
  <c r="S86" i="21"/>
  <c r="T86" i="21"/>
  <c r="S87" i="21"/>
  <c r="T87" i="21"/>
  <c r="S88" i="21"/>
  <c r="T88" i="21"/>
  <c r="S89" i="21"/>
  <c r="T89" i="21"/>
  <c r="S90" i="21"/>
  <c r="T90" i="21"/>
  <c r="S91" i="21"/>
  <c r="T91" i="21"/>
  <c r="S92" i="21"/>
  <c r="T92" i="21"/>
  <c r="S93" i="21"/>
  <c r="T93" i="21"/>
  <c r="S94" i="21"/>
  <c r="T94" i="21"/>
  <c r="S95" i="21"/>
  <c r="T95" i="21"/>
  <c r="S96" i="21"/>
  <c r="T96" i="21"/>
  <c r="S97" i="21"/>
  <c r="T97" i="21"/>
  <c r="S98" i="21"/>
  <c r="T98" i="21"/>
  <c r="S99" i="21"/>
  <c r="T99" i="21"/>
  <c r="S100" i="21"/>
  <c r="T100" i="21"/>
  <c r="S101" i="21"/>
  <c r="T101" i="21"/>
  <c r="S102" i="21"/>
  <c r="T102" i="21"/>
  <c r="S103" i="21"/>
  <c r="T103" i="21"/>
  <c r="S104" i="21"/>
  <c r="T104" i="21"/>
  <c r="S105" i="21"/>
  <c r="T105" i="21"/>
  <c r="S106" i="21"/>
  <c r="T106" i="21"/>
  <c r="S107" i="21"/>
  <c r="T107" i="21"/>
  <c r="S108" i="21"/>
  <c r="T108" i="21"/>
  <c r="S109" i="21"/>
  <c r="T109" i="21"/>
  <c r="S110" i="21"/>
  <c r="T110" i="21"/>
  <c r="S111" i="21"/>
  <c r="T111" i="21"/>
  <c r="S112" i="21"/>
  <c r="T112" i="21"/>
  <c r="S113" i="21"/>
  <c r="T113" i="21"/>
  <c r="S114" i="21"/>
  <c r="T114" i="21"/>
  <c r="S115" i="21"/>
  <c r="T115" i="21"/>
  <c r="S116" i="21"/>
  <c r="T116" i="21"/>
  <c r="S117" i="21"/>
  <c r="T117" i="21"/>
  <c r="S118" i="21"/>
  <c r="T118" i="21"/>
  <c r="S119" i="21"/>
  <c r="T119" i="21"/>
  <c r="S120" i="21"/>
  <c r="T120" i="21"/>
  <c r="S121" i="21"/>
  <c r="T121" i="21"/>
  <c r="S122" i="21"/>
  <c r="T122" i="21"/>
  <c r="S123" i="21"/>
  <c r="T123" i="21"/>
  <c r="S124" i="21"/>
  <c r="T124" i="21"/>
  <c r="S125" i="21"/>
  <c r="T125" i="21"/>
  <c r="S126" i="21"/>
  <c r="T126" i="21"/>
  <c r="S127" i="21"/>
  <c r="T127" i="21"/>
  <c r="S128" i="21"/>
  <c r="T128" i="21"/>
  <c r="S129" i="21"/>
  <c r="T129" i="21"/>
  <c r="S130" i="21"/>
  <c r="T130" i="21"/>
  <c r="S131" i="21"/>
  <c r="T131" i="21"/>
  <c r="S132" i="21"/>
  <c r="T132" i="21"/>
  <c r="S133" i="21"/>
  <c r="T133" i="21"/>
  <c r="S134" i="21"/>
  <c r="T134" i="21"/>
  <c r="S135" i="21"/>
  <c r="T135" i="21"/>
  <c r="S136" i="21"/>
  <c r="T136" i="21"/>
  <c r="S137" i="21"/>
  <c r="T137" i="21"/>
  <c r="S138" i="21"/>
  <c r="T138" i="21"/>
  <c r="S139" i="21"/>
  <c r="T139" i="21"/>
  <c r="S140" i="21"/>
  <c r="T140" i="21"/>
  <c r="S141" i="21"/>
  <c r="T141" i="21"/>
  <c r="S142" i="21"/>
  <c r="T142" i="21"/>
  <c r="S143" i="21"/>
  <c r="T143" i="21"/>
  <c r="S144" i="21"/>
  <c r="T144" i="21"/>
  <c r="S145" i="21"/>
  <c r="T145" i="21"/>
  <c r="S146" i="21"/>
  <c r="T146" i="21"/>
  <c r="S147" i="21"/>
  <c r="T147" i="21"/>
  <c r="S148" i="21"/>
  <c r="T148" i="21"/>
  <c r="S149" i="21"/>
  <c r="T149" i="21"/>
  <c r="S150" i="21"/>
  <c r="T150" i="21"/>
  <c r="S151" i="21"/>
  <c r="T151" i="21"/>
  <c r="S152" i="21"/>
  <c r="T152" i="21"/>
  <c r="S153" i="21"/>
  <c r="T153" i="21"/>
  <c r="S154" i="21"/>
  <c r="T154" i="21"/>
  <c r="S155" i="21"/>
  <c r="T155" i="21"/>
  <c r="S156" i="21"/>
  <c r="T156" i="21"/>
  <c r="S157" i="21"/>
  <c r="T157" i="21"/>
  <c r="S158" i="21"/>
  <c r="T158" i="21"/>
  <c r="S159" i="21"/>
  <c r="T159" i="21"/>
  <c r="S160" i="21"/>
  <c r="T160" i="21"/>
  <c r="S161" i="21"/>
  <c r="T161" i="21"/>
  <c r="S162" i="21"/>
  <c r="T162" i="21"/>
  <c r="S163" i="21"/>
  <c r="T163" i="21"/>
  <c r="S164" i="21"/>
  <c r="T164" i="21"/>
  <c r="S165" i="21"/>
  <c r="T165" i="21"/>
  <c r="S166" i="21"/>
  <c r="T166" i="21"/>
  <c r="S167" i="21"/>
  <c r="T167" i="21"/>
  <c r="S168" i="21"/>
  <c r="T168" i="21"/>
  <c r="S169" i="21"/>
  <c r="T169" i="21"/>
  <c r="S170" i="21"/>
  <c r="T170" i="21"/>
  <c r="S171" i="21"/>
  <c r="T171" i="21"/>
  <c r="S172" i="21"/>
  <c r="T172" i="21"/>
  <c r="S173" i="21"/>
  <c r="T173" i="21"/>
  <c r="S174" i="21"/>
  <c r="T174" i="21"/>
  <c r="S175" i="21"/>
  <c r="T175" i="21"/>
  <c r="S176" i="21"/>
  <c r="T176" i="21"/>
  <c r="S177" i="21"/>
  <c r="T177" i="21"/>
  <c r="S178" i="21"/>
  <c r="T178" i="21"/>
  <c r="S179" i="21"/>
  <c r="T179" i="21"/>
  <c r="S180" i="21"/>
  <c r="T180" i="21"/>
  <c r="S181" i="21"/>
  <c r="T181" i="21"/>
  <c r="S182" i="21"/>
  <c r="T182" i="21"/>
  <c r="S183" i="21"/>
  <c r="T183" i="21"/>
  <c r="S184" i="21"/>
  <c r="T184" i="21"/>
  <c r="S185" i="21"/>
  <c r="T185" i="21"/>
  <c r="S186" i="21"/>
  <c r="T186" i="21"/>
  <c r="S187" i="21"/>
  <c r="T187" i="21"/>
  <c r="S188" i="21"/>
  <c r="T188" i="21"/>
  <c r="S189" i="21"/>
  <c r="T189" i="21"/>
  <c r="S190" i="21"/>
  <c r="T190" i="21"/>
  <c r="S191" i="21"/>
  <c r="T191" i="21"/>
  <c r="S192" i="21"/>
  <c r="T192" i="21"/>
  <c r="S193" i="21"/>
  <c r="T193" i="21"/>
  <c r="S194" i="21"/>
  <c r="T194" i="21"/>
  <c r="S195" i="21"/>
  <c r="T195" i="21"/>
  <c r="S196" i="21"/>
  <c r="T196" i="21"/>
  <c r="S197" i="21"/>
  <c r="T197" i="21"/>
  <c r="S198" i="21"/>
  <c r="T198" i="21"/>
  <c r="S199" i="21"/>
  <c r="T199" i="21"/>
  <c r="S200" i="21"/>
  <c r="T200" i="21"/>
  <c r="S201" i="21"/>
  <c r="T201" i="21"/>
  <c r="S202" i="21"/>
  <c r="T202" i="21"/>
  <c r="S203" i="21"/>
  <c r="T203" i="21"/>
  <c r="S204" i="21"/>
  <c r="T204" i="21"/>
  <c r="S205" i="21"/>
  <c r="T205" i="21"/>
  <c r="S206" i="21"/>
  <c r="T206" i="21"/>
  <c r="S207" i="21"/>
  <c r="T207" i="21"/>
  <c r="S208" i="21"/>
  <c r="T208" i="21"/>
  <c r="S209" i="21"/>
  <c r="T209" i="21"/>
  <c r="S210" i="21"/>
  <c r="T210" i="21"/>
  <c r="S211" i="21"/>
  <c r="T211" i="21"/>
  <c r="S212" i="21"/>
  <c r="T212" i="21"/>
  <c r="S213" i="21"/>
  <c r="T213" i="21"/>
  <c r="S214" i="21"/>
  <c r="T214" i="21"/>
  <c r="S215" i="21"/>
  <c r="T215" i="21"/>
  <c r="S216" i="21"/>
  <c r="T216" i="21"/>
  <c r="S217" i="21"/>
  <c r="T217" i="21"/>
  <c r="S218" i="21"/>
  <c r="T218" i="21"/>
  <c r="S219" i="21"/>
  <c r="T219" i="21"/>
  <c r="S220" i="21"/>
  <c r="T220" i="21"/>
  <c r="S221" i="21"/>
  <c r="T221" i="21"/>
  <c r="S222" i="21"/>
  <c r="T222" i="21"/>
  <c r="S223" i="21"/>
  <c r="T223" i="21"/>
  <c r="S224" i="21"/>
  <c r="T224" i="21"/>
  <c r="S225" i="21"/>
  <c r="T225" i="21"/>
  <c r="S226" i="21"/>
  <c r="T226" i="21"/>
  <c r="S227" i="21"/>
  <c r="T227" i="21"/>
  <c r="S228" i="21"/>
  <c r="T228" i="21"/>
  <c r="S229" i="21"/>
  <c r="T229" i="21"/>
  <c r="S230" i="21"/>
  <c r="T230" i="21"/>
  <c r="S231" i="21"/>
  <c r="T231" i="21"/>
  <c r="S232" i="21"/>
  <c r="T232" i="21"/>
  <c r="S233" i="21"/>
  <c r="T233" i="21"/>
  <c r="S234" i="21"/>
  <c r="T234" i="21"/>
  <c r="S235" i="21"/>
  <c r="T235" i="21"/>
  <c r="S236" i="21"/>
  <c r="T236" i="21"/>
  <c r="S237" i="21"/>
  <c r="T237" i="21"/>
  <c r="S238" i="21"/>
  <c r="T238" i="21"/>
  <c r="S239" i="21"/>
  <c r="T239" i="21"/>
  <c r="S240" i="21"/>
  <c r="T240" i="21"/>
  <c r="S241" i="21"/>
  <c r="T241" i="21"/>
  <c r="S242" i="21"/>
  <c r="T242" i="21"/>
  <c r="S243" i="21"/>
  <c r="T243" i="21"/>
  <c r="S244" i="21"/>
  <c r="T244" i="21"/>
  <c r="S245" i="21"/>
  <c r="T245" i="21"/>
  <c r="S246" i="21"/>
  <c r="T246" i="21"/>
  <c r="S247" i="21"/>
  <c r="T247" i="21"/>
  <c r="S248" i="21"/>
  <c r="T248" i="21"/>
  <c r="S249" i="21"/>
  <c r="T249" i="21"/>
  <c r="S250" i="21"/>
  <c r="T250" i="21"/>
  <c r="S251" i="21"/>
  <c r="T251" i="21"/>
  <c r="S252" i="21"/>
  <c r="T252" i="21"/>
  <c r="S253" i="21"/>
  <c r="T253" i="21"/>
  <c r="S254" i="21"/>
  <c r="T254" i="21"/>
  <c r="S255" i="21"/>
  <c r="T255" i="21"/>
  <c r="S256" i="21"/>
  <c r="T256" i="21"/>
  <c r="S257" i="21"/>
  <c r="T257" i="21"/>
  <c r="S258" i="21"/>
  <c r="T258" i="21"/>
  <c r="S259" i="21"/>
  <c r="T259" i="21"/>
  <c r="S260" i="21"/>
  <c r="T260" i="21"/>
  <c r="S261" i="21"/>
  <c r="T261" i="21"/>
  <c r="S262" i="21"/>
  <c r="T262" i="21"/>
  <c r="S263" i="21"/>
  <c r="T263" i="21"/>
  <c r="S264" i="21"/>
  <c r="T264" i="21"/>
  <c r="S265" i="21"/>
  <c r="T265" i="21"/>
  <c r="S266" i="21"/>
  <c r="T266" i="21"/>
  <c r="S267" i="21"/>
  <c r="T267" i="21"/>
  <c r="S268" i="21"/>
  <c r="T268" i="21"/>
  <c r="S269" i="21"/>
  <c r="T269" i="21"/>
  <c r="S270" i="21"/>
  <c r="T270" i="21"/>
  <c r="S271" i="21"/>
  <c r="T271" i="21"/>
  <c r="S272" i="21"/>
  <c r="T272" i="21"/>
  <c r="S273" i="21"/>
  <c r="T273" i="21"/>
  <c r="S274" i="21"/>
  <c r="T274" i="21"/>
  <c r="S275" i="21"/>
  <c r="T275" i="21"/>
  <c r="S276" i="21"/>
  <c r="T276" i="21"/>
  <c r="S277" i="21"/>
  <c r="T277" i="21"/>
  <c r="S278" i="21"/>
  <c r="T278" i="21"/>
  <c r="S279" i="21"/>
  <c r="T279" i="21"/>
  <c r="S280" i="21"/>
  <c r="T280" i="21"/>
  <c r="S281" i="21"/>
  <c r="T281" i="21"/>
  <c r="S282" i="21"/>
  <c r="T282" i="21"/>
  <c r="S283" i="21"/>
  <c r="T283" i="21"/>
  <c r="S284" i="21"/>
  <c r="T284" i="21"/>
  <c r="S285" i="21"/>
  <c r="T285" i="21"/>
  <c r="S286" i="21"/>
  <c r="T286" i="21"/>
  <c r="S287" i="21"/>
  <c r="T287" i="21"/>
  <c r="S288" i="21"/>
  <c r="T288" i="21"/>
  <c r="S289" i="21"/>
  <c r="T289" i="21"/>
  <c r="S290" i="21"/>
  <c r="T290" i="21"/>
  <c r="S291" i="21"/>
  <c r="T291" i="21"/>
  <c r="S292" i="21"/>
  <c r="T292" i="21"/>
  <c r="S293" i="21"/>
  <c r="T293" i="21"/>
  <c r="S294" i="21"/>
  <c r="T294" i="21"/>
  <c r="S295" i="21"/>
  <c r="T295" i="21"/>
  <c r="S296" i="21"/>
  <c r="T296" i="21"/>
  <c r="S297" i="21"/>
  <c r="T297" i="21"/>
  <c r="S298" i="21"/>
  <c r="T298" i="21"/>
  <c r="S299" i="21"/>
  <c r="T299" i="21"/>
  <c r="S300" i="21"/>
  <c r="T300" i="21"/>
  <c r="S301" i="21"/>
  <c r="T301" i="21"/>
  <c r="S302" i="21"/>
  <c r="T302" i="21"/>
  <c r="S303" i="21"/>
  <c r="T303" i="21"/>
  <c r="S304" i="21"/>
  <c r="T304" i="21"/>
  <c r="S305" i="21"/>
  <c r="T305" i="21"/>
  <c r="S306" i="21"/>
  <c r="T306" i="21"/>
  <c r="S307" i="21"/>
  <c r="T307" i="21"/>
  <c r="S308" i="21"/>
  <c r="T308" i="21"/>
  <c r="S309" i="21"/>
  <c r="T309" i="21"/>
  <c r="S310" i="21"/>
  <c r="T310" i="21"/>
  <c r="S311" i="21"/>
  <c r="T311" i="21"/>
  <c r="S312" i="21"/>
  <c r="T312" i="21"/>
  <c r="S313" i="21"/>
  <c r="T313" i="21"/>
  <c r="S314" i="21"/>
  <c r="T314" i="21"/>
  <c r="S315" i="21"/>
  <c r="T315" i="21"/>
  <c r="S316" i="21"/>
  <c r="T316" i="21"/>
  <c r="S317" i="21"/>
  <c r="T317" i="21"/>
  <c r="S318" i="21"/>
  <c r="T318" i="21"/>
  <c r="S319" i="21"/>
  <c r="T319" i="21"/>
  <c r="S320" i="21"/>
  <c r="T320" i="21"/>
  <c r="S321" i="21"/>
  <c r="T321" i="21"/>
  <c r="S322" i="21"/>
  <c r="T322" i="21"/>
  <c r="S323" i="21"/>
  <c r="T323" i="21"/>
  <c r="S324" i="21"/>
  <c r="T324" i="21"/>
  <c r="S325" i="21"/>
  <c r="T325" i="21"/>
  <c r="S326" i="21"/>
  <c r="T326" i="21"/>
  <c r="S327" i="21"/>
  <c r="T327" i="21"/>
  <c r="S328" i="21"/>
  <c r="T328" i="21"/>
  <c r="S329" i="21"/>
  <c r="T329" i="21"/>
  <c r="S330" i="21"/>
  <c r="T330" i="21"/>
  <c r="S331" i="21"/>
  <c r="T331" i="21"/>
  <c r="S332" i="21"/>
  <c r="T332" i="21"/>
  <c r="S333" i="21"/>
  <c r="T333" i="21"/>
  <c r="S334" i="21"/>
  <c r="T334" i="21"/>
  <c r="S335" i="21"/>
  <c r="T335" i="21"/>
  <c r="S336" i="21"/>
  <c r="T336" i="21"/>
  <c r="S337" i="21"/>
  <c r="T337" i="21"/>
  <c r="S338" i="21"/>
  <c r="T338" i="21"/>
  <c r="S339" i="21"/>
  <c r="T339" i="21"/>
  <c r="S340" i="21"/>
  <c r="T340" i="21"/>
  <c r="S341" i="21"/>
  <c r="T341" i="21"/>
  <c r="S342" i="21"/>
  <c r="T342" i="21"/>
  <c r="S343" i="21"/>
  <c r="T343" i="21"/>
  <c r="S344" i="21"/>
  <c r="T344" i="21"/>
  <c r="S345" i="21"/>
  <c r="T345" i="21"/>
  <c r="S346" i="21"/>
  <c r="T346" i="21"/>
  <c r="S347" i="21"/>
  <c r="T347" i="21"/>
  <c r="S348" i="21"/>
  <c r="T348" i="21"/>
  <c r="S349" i="21"/>
  <c r="T349" i="21"/>
  <c r="S350" i="21"/>
  <c r="T350" i="21"/>
  <c r="S351" i="21"/>
  <c r="T351" i="21"/>
  <c r="S352" i="21"/>
  <c r="T352" i="21"/>
  <c r="S353" i="21"/>
  <c r="T353" i="21"/>
  <c r="S354" i="21"/>
  <c r="T354" i="21"/>
  <c r="S355" i="21"/>
  <c r="T355" i="21"/>
  <c r="S356" i="21"/>
  <c r="T356" i="21"/>
  <c r="S357" i="21"/>
  <c r="T357" i="21"/>
  <c r="S358" i="21"/>
  <c r="T358" i="21"/>
  <c r="S359" i="21"/>
  <c r="T359" i="21"/>
  <c r="S360" i="21"/>
  <c r="T360" i="21"/>
  <c r="S361" i="21"/>
  <c r="T361" i="21"/>
  <c r="S362" i="21"/>
  <c r="T362" i="21"/>
  <c r="S363" i="21"/>
  <c r="T363" i="21"/>
  <c r="S364" i="21"/>
  <c r="T364" i="21"/>
  <c r="S365" i="21"/>
  <c r="T365" i="21"/>
  <c r="S366" i="21"/>
  <c r="T366" i="21"/>
  <c r="S367" i="21"/>
  <c r="T367" i="21"/>
  <c r="S368" i="21"/>
  <c r="T368" i="21"/>
  <c r="S369" i="21"/>
  <c r="T369" i="21"/>
  <c r="S370" i="21"/>
  <c r="T370" i="21"/>
  <c r="S371" i="21"/>
  <c r="T371" i="21"/>
  <c r="S372" i="21"/>
  <c r="T372" i="21"/>
  <c r="S373" i="21"/>
  <c r="T373" i="21"/>
  <c r="S374" i="21"/>
  <c r="T374" i="21"/>
  <c r="S375" i="21"/>
  <c r="T375" i="21"/>
  <c r="S376" i="21"/>
  <c r="T376" i="21"/>
  <c r="S377" i="21"/>
  <c r="T377" i="21"/>
  <c r="S378" i="21"/>
  <c r="T378" i="21"/>
  <c r="S379" i="21"/>
  <c r="T379" i="21"/>
  <c r="S380" i="21"/>
  <c r="T380" i="21"/>
  <c r="S381" i="21"/>
  <c r="T381" i="21"/>
  <c r="S382" i="21"/>
  <c r="T382" i="21"/>
  <c r="S383" i="21"/>
  <c r="T383" i="21"/>
  <c r="S384" i="21"/>
  <c r="T384" i="21"/>
  <c r="S385" i="21"/>
  <c r="T385" i="21"/>
  <c r="S386" i="21"/>
  <c r="T386" i="21"/>
  <c r="S387" i="21"/>
  <c r="T387" i="21"/>
  <c r="S388" i="21"/>
  <c r="T388" i="21"/>
  <c r="S389" i="21"/>
  <c r="T389" i="21"/>
  <c r="S390" i="21"/>
  <c r="T390" i="21"/>
  <c r="S391" i="21"/>
  <c r="T391" i="21"/>
  <c r="S392" i="21"/>
  <c r="T392" i="21"/>
  <c r="S393" i="21"/>
  <c r="T393" i="21"/>
  <c r="S394" i="21"/>
  <c r="T394" i="21"/>
  <c r="S395" i="21"/>
  <c r="T395" i="21"/>
  <c r="S396" i="21"/>
  <c r="T396" i="21"/>
  <c r="S397" i="21"/>
  <c r="T397" i="21"/>
  <c r="S398" i="21"/>
  <c r="T398" i="21"/>
  <c r="S399" i="21"/>
  <c r="T399" i="21"/>
  <c r="S400" i="21"/>
  <c r="T400" i="21"/>
  <c r="S401" i="21"/>
  <c r="T401" i="21"/>
  <c r="S402" i="21"/>
  <c r="T402" i="21"/>
  <c r="S403" i="21"/>
  <c r="T403" i="21"/>
  <c r="S404" i="21"/>
  <c r="T404" i="21"/>
  <c r="S405" i="21"/>
  <c r="T405" i="21"/>
  <c r="S406" i="21"/>
  <c r="T406" i="21"/>
  <c r="S407" i="21"/>
  <c r="T407" i="21"/>
  <c r="S408" i="21"/>
  <c r="T408" i="21"/>
  <c r="S409" i="21"/>
  <c r="T409" i="21"/>
  <c r="S410" i="21"/>
  <c r="T410" i="21"/>
  <c r="S411" i="21"/>
  <c r="T411" i="21"/>
  <c r="S412" i="21"/>
  <c r="T412" i="21"/>
  <c r="S413" i="21"/>
  <c r="T413" i="21"/>
  <c r="H6" i="63" l="1"/>
  <c r="Y18" i="3"/>
  <c r="S11" i="3"/>
  <c r="C42" i="66"/>
  <c r="C41" i="66"/>
  <c r="C40" i="66"/>
  <c r="C39" i="66"/>
  <c r="C38" i="66"/>
  <c r="C37" i="66"/>
  <c r="C47" i="66" s="1"/>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AF412" i="21"/>
  <c r="AE412" i="21"/>
  <c r="AD412" i="21"/>
  <c r="AC412" i="21"/>
  <c r="AB412" i="21"/>
  <c r="AA412" i="21"/>
  <c r="Z412" i="21"/>
  <c r="Y412" i="21"/>
  <c r="X412" i="21"/>
  <c r="W412" i="21"/>
  <c r="V412" i="21"/>
  <c r="U412" i="21"/>
  <c r="AF411" i="21"/>
  <c r="AE411" i="21"/>
  <c r="AD411" i="21"/>
  <c r="AC411" i="21"/>
  <c r="AB411" i="21"/>
  <c r="AA411" i="21"/>
  <c r="Z411" i="21"/>
  <c r="Y411" i="21"/>
  <c r="X411" i="21"/>
  <c r="W411" i="21"/>
  <c r="V411" i="21"/>
  <c r="U411" i="21"/>
  <c r="AF410" i="21"/>
  <c r="AE410" i="21"/>
  <c r="AD410" i="21"/>
  <c r="AC410" i="21"/>
  <c r="AB410" i="21"/>
  <c r="AA410" i="21"/>
  <c r="Z410" i="21"/>
  <c r="Y410" i="21"/>
  <c r="X410" i="21"/>
  <c r="W410" i="21"/>
  <c r="V410" i="21"/>
  <c r="U410" i="21"/>
  <c r="AF409" i="21"/>
  <c r="AE409" i="21"/>
  <c r="AD409" i="21"/>
  <c r="AC409" i="21"/>
  <c r="AB409" i="21"/>
  <c r="AA409" i="21"/>
  <c r="Z409" i="21"/>
  <c r="Y409" i="21"/>
  <c r="X409" i="21"/>
  <c r="W409" i="21"/>
  <c r="V409" i="21"/>
  <c r="U409" i="21"/>
  <c r="AF408" i="21"/>
  <c r="AE408" i="21"/>
  <c r="AD408" i="21"/>
  <c r="AC408" i="21"/>
  <c r="AB408" i="21"/>
  <c r="AA408" i="21"/>
  <c r="Z408" i="21"/>
  <c r="Y408" i="21"/>
  <c r="X408" i="21"/>
  <c r="W408" i="21"/>
  <c r="V408" i="21"/>
  <c r="U408" i="21"/>
  <c r="AF407" i="21"/>
  <c r="AE407" i="21"/>
  <c r="AD407" i="21"/>
  <c r="AC407" i="21"/>
  <c r="AB407" i="21"/>
  <c r="AA407" i="21"/>
  <c r="Z407" i="21"/>
  <c r="Y407" i="21"/>
  <c r="X407" i="21"/>
  <c r="W407" i="21"/>
  <c r="V407" i="21"/>
  <c r="U407" i="21"/>
  <c r="AF406" i="21"/>
  <c r="AE406" i="21"/>
  <c r="AD406" i="21"/>
  <c r="AC406" i="21"/>
  <c r="AB406" i="21"/>
  <c r="AA406" i="21"/>
  <c r="Z406" i="21"/>
  <c r="Y406" i="21"/>
  <c r="X406" i="21"/>
  <c r="W406" i="21"/>
  <c r="V406" i="21"/>
  <c r="U406" i="21"/>
  <c r="AF405" i="21"/>
  <c r="AE405" i="21"/>
  <c r="AD405" i="21"/>
  <c r="AC405" i="21"/>
  <c r="AB405" i="21"/>
  <c r="AA405" i="21"/>
  <c r="Z405" i="21"/>
  <c r="Y405" i="21"/>
  <c r="X405" i="21"/>
  <c r="W405" i="21"/>
  <c r="V405" i="21"/>
  <c r="U405" i="21"/>
  <c r="AF404" i="21"/>
  <c r="AE404" i="21"/>
  <c r="AD404" i="21"/>
  <c r="AC404" i="21"/>
  <c r="AB404" i="21"/>
  <c r="AA404" i="21"/>
  <c r="Z404" i="21"/>
  <c r="Y404" i="21"/>
  <c r="X404" i="21"/>
  <c r="W404" i="21"/>
  <c r="V404" i="21"/>
  <c r="U404" i="21"/>
  <c r="AF403" i="21"/>
  <c r="AE403" i="21"/>
  <c r="AD403" i="21"/>
  <c r="AC403" i="21"/>
  <c r="AB403" i="21"/>
  <c r="AA403" i="21"/>
  <c r="Z403" i="21"/>
  <c r="Y403" i="21"/>
  <c r="X403" i="21"/>
  <c r="W403" i="21"/>
  <c r="V403" i="21"/>
  <c r="U403" i="21"/>
  <c r="AF402" i="21"/>
  <c r="AE402" i="21"/>
  <c r="AD402" i="21"/>
  <c r="AC402" i="21"/>
  <c r="AB402" i="21"/>
  <c r="AA402" i="21"/>
  <c r="Z402" i="21"/>
  <c r="Y402" i="21"/>
  <c r="X402" i="21"/>
  <c r="W402" i="21"/>
  <c r="V402" i="21"/>
  <c r="U402" i="21"/>
  <c r="AF401" i="21"/>
  <c r="AE401" i="21"/>
  <c r="AD401" i="21"/>
  <c r="AC401" i="21"/>
  <c r="AB401" i="21"/>
  <c r="AA401" i="21"/>
  <c r="Z401" i="21"/>
  <c r="Y401" i="21"/>
  <c r="X401" i="21"/>
  <c r="W401" i="21"/>
  <c r="V401" i="21"/>
  <c r="U401" i="21"/>
  <c r="AF400" i="21"/>
  <c r="AE400" i="21"/>
  <c r="AD400" i="21"/>
  <c r="AC400" i="21"/>
  <c r="AB400" i="21"/>
  <c r="AA400" i="21"/>
  <c r="Z400" i="21"/>
  <c r="Y400" i="21"/>
  <c r="X400" i="21"/>
  <c r="W400" i="21"/>
  <c r="V400" i="21"/>
  <c r="U400" i="21"/>
  <c r="AF399" i="21"/>
  <c r="AE399" i="21"/>
  <c r="AD399" i="21"/>
  <c r="AC399" i="21"/>
  <c r="AB399" i="21"/>
  <c r="AA399" i="21"/>
  <c r="Z399" i="21"/>
  <c r="Y399" i="21"/>
  <c r="X399" i="21"/>
  <c r="W399" i="21"/>
  <c r="V399" i="21"/>
  <c r="U399" i="21"/>
  <c r="AF398" i="21"/>
  <c r="AE398" i="21"/>
  <c r="AD398" i="21"/>
  <c r="AC398" i="21"/>
  <c r="AB398" i="21"/>
  <c r="AA398" i="21"/>
  <c r="Z398" i="21"/>
  <c r="Y398" i="21"/>
  <c r="X398" i="21"/>
  <c r="W398" i="21"/>
  <c r="V398" i="21"/>
  <c r="U398" i="21"/>
  <c r="AF397" i="21"/>
  <c r="AE397" i="21"/>
  <c r="AD397" i="21"/>
  <c r="AC397" i="21"/>
  <c r="AB397" i="21"/>
  <c r="AA397" i="21"/>
  <c r="Z397" i="21"/>
  <c r="Y397" i="21"/>
  <c r="X397" i="21"/>
  <c r="W397" i="21"/>
  <c r="V397" i="21"/>
  <c r="U397" i="21"/>
  <c r="AF396" i="21"/>
  <c r="AE396" i="21"/>
  <c r="AD396" i="21"/>
  <c r="AC396" i="21"/>
  <c r="AB396" i="21"/>
  <c r="AA396" i="21"/>
  <c r="Z396" i="21"/>
  <c r="Y396" i="21"/>
  <c r="X396" i="21"/>
  <c r="W396" i="21"/>
  <c r="V396" i="21"/>
  <c r="U396" i="21"/>
  <c r="AF395" i="21"/>
  <c r="AE395" i="21"/>
  <c r="AD395" i="21"/>
  <c r="AC395" i="21"/>
  <c r="AB395" i="21"/>
  <c r="AA395" i="21"/>
  <c r="Z395" i="21"/>
  <c r="Y395" i="21"/>
  <c r="X395" i="21"/>
  <c r="W395" i="21"/>
  <c r="V395" i="21"/>
  <c r="U395" i="21"/>
  <c r="AF394" i="21"/>
  <c r="AE394" i="21"/>
  <c r="AD394" i="21"/>
  <c r="AC394" i="21"/>
  <c r="AB394" i="21"/>
  <c r="AA394" i="21"/>
  <c r="Z394" i="21"/>
  <c r="Y394" i="21"/>
  <c r="X394" i="21"/>
  <c r="W394" i="21"/>
  <c r="V394" i="21"/>
  <c r="U394" i="21"/>
  <c r="AF393" i="21"/>
  <c r="AE393" i="21"/>
  <c r="AD393" i="21"/>
  <c r="AC393" i="21"/>
  <c r="AB393" i="21"/>
  <c r="AA393" i="21"/>
  <c r="Z393" i="21"/>
  <c r="Y393" i="21"/>
  <c r="X393" i="21"/>
  <c r="W393" i="21"/>
  <c r="V393" i="21"/>
  <c r="U393" i="21"/>
  <c r="AF392" i="21"/>
  <c r="AE392" i="21"/>
  <c r="AD392" i="21"/>
  <c r="AC392" i="21"/>
  <c r="AB392" i="21"/>
  <c r="AA392" i="21"/>
  <c r="Z392" i="21"/>
  <c r="Y392" i="21"/>
  <c r="X392" i="21"/>
  <c r="W392" i="21"/>
  <c r="V392" i="21"/>
  <c r="U392" i="21"/>
  <c r="AF391" i="21"/>
  <c r="AE391" i="21"/>
  <c r="AD391" i="21"/>
  <c r="AC391" i="21"/>
  <c r="AB391" i="21"/>
  <c r="AA391" i="21"/>
  <c r="Z391" i="21"/>
  <c r="Y391" i="21"/>
  <c r="X391" i="21"/>
  <c r="W391" i="21"/>
  <c r="V391" i="21"/>
  <c r="U391" i="21"/>
  <c r="AF390" i="21"/>
  <c r="AE390" i="21"/>
  <c r="AD390" i="21"/>
  <c r="AC390" i="21"/>
  <c r="AB390" i="21"/>
  <c r="AA390" i="21"/>
  <c r="Z390" i="21"/>
  <c r="Y390" i="21"/>
  <c r="X390" i="21"/>
  <c r="W390" i="21"/>
  <c r="V390" i="21"/>
  <c r="U390" i="21"/>
  <c r="AF389" i="21"/>
  <c r="AE389" i="21"/>
  <c r="AD389" i="21"/>
  <c r="AC389" i="21"/>
  <c r="AB389" i="21"/>
  <c r="AA389" i="21"/>
  <c r="Z389" i="21"/>
  <c r="Y389" i="21"/>
  <c r="X389" i="21"/>
  <c r="W389" i="21"/>
  <c r="V389" i="21"/>
  <c r="U389" i="21"/>
  <c r="AF388" i="21"/>
  <c r="AE388" i="21"/>
  <c r="AD388" i="21"/>
  <c r="AC388" i="21"/>
  <c r="AB388" i="21"/>
  <c r="AA388" i="21"/>
  <c r="Z388" i="21"/>
  <c r="Y388" i="21"/>
  <c r="X388" i="21"/>
  <c r="W388" i="21"/>
  <c r="V388" i="21"/>
  <c r="U388" i="21"/>
  <c r="AF387" i="21"/>
  <c r="AE387" i="21"/>
  <c r="AD387" i="21"/>
  <c r="AC387" i="21"/>
  <c r="AB387" i="21"/>
  <c r="AA387" i="21"/>
  <c r="Z387" i="21"/>
  <c r="Y387" i="21"/>
  <c r="X387" i="21"/>
  <c r="W387" i="21"/>
  <c r="V387" i="21"/>
  <c r="U387" i="21"/>
  <c r="AF386" i="21"/>
  <c r="AE386" i="21"/>
  <c r="AD386" i="21"/>
  <c r="AC386" i="21"/>
  <c r="AB386" i="21"/>
  <c r="AA386" i="21"/>
  <c r="Z386" i="21"/>
  <c r="Y386" i="21"/>
  <c r="X386" i="21"/>
  <c r="W386" i="21"/>
  <c r="V386" i="21"/>
  <c r="U386" i="21"/>
  <c r="AF385" i="21"/>
  <c r="AE385" i="21"/>
  <c r="AD385" i="21"/>
  <c r="AC385" i="21"/>
  <c r="AB385" i="21"/>
  <c r="AA385" i="21"/>
  <c r="Z385" i="21"/>
  <c r="Y385" i="21"/>
  <c r="X385" i="21"/>
  <c r="W385" i="21"/>
  <c r="V385" i="21"/>
  <c r="U385" i="21"/>
  <c r="AF384" i="21"/>
  <c r="AE384" i="21"/>
  <c r="AD384" i="21"/>
  <c r="AC384" i="21"/>
  <c r="AB384" i="21"/>
  <c r="AA384" i="21"/>
  <c r="Z384" i="21"/>
  <c r="Y384" i="21"/>
  <c r="X384" i="21"/>
  <c r="W384" i="21"/>
  <c r="V384" i="21"/>
  <c r="U384" i="21"/>
  <c r="AF383" i="21"/>
  <c r="AE383" i="21"/>
  <c r="AD383" i="21"/>
  <c r="AC383" i="21"/>
  <c r="AB383" i="21"/>
  <c r="AA383" i="21"/>
  <c r="Z383" i="21"/>
  <c r="Y383" i="21"/>
  <c r="X383" i="21"/>
  <c r="W383" i="21"/>
  <c r="V383" i="21"/>
  <c r="U383" i="21"/>
  <c r="AF382" i="21"/>
  <c r="AE382" i="21"/>
  <c r="AD382" i="21"/>
  <c r="AC382" i="21"/>
  <c r="AB382" i="21"/>
  <c r="AA382" i="21"/>
  <c r="Z382" i="21"/>
  <c r="Y382" i="21"/>
  <c r="X382" i="21"/>
  <c r="W382" i="21"/>
  <c r="V382" i="21"/>
  <c r="U382" i="21"/>
  <c r="AF381" i="21"/>
  <c r="AE381" i="21"/>
  <c r="AD381" i="21"/>
  <c r="AC381" i="21"/>
  <c r="AB381" i="21"/>
  <c r="AA381" i="21"/>
  <c r="Z381" i="21"/>
  <c r="Y381" i="21"/>
  <c r="X381" i="21"/>
  <c r="W381" i="21"/>
  <c r="V381" i="21"/>
  <c r="U381" i="21"/>
  <c r="AF380" i="21"/>
  <c r="AE380" i="21"/>
  <c r="AD380" i="21"/>
  <c r="AC380" i="21"/>
  <c r="AB380" i="21"/>
  <c r="AA380" i="21"/>
  <c r="Z380" i="21"/>
  <c r="Y380" i="21"/>
  <c r="X380" i="21"/>
  <c r="W380" i="21"/>
  <c r="V380" i="21"/>
  <c r="U380" i="21"/>
  <c r="AF379" i="21"/>
  <c r="AE379" i="21"/>
  <c r="AD379" i="21"/>
  <c r="AC379" i="21"/>
  <c r="AB379" i="21"/>
  <c r="AA379" i="21"/>
  <c r="Z379" i="21"/>
  <c r="Y379" i="21"/>
  <c r="X379" i="21"/>
  <c r="W379" i="21"/>
  <c r="V379" i="21"/>
  <c r="U379" i="21"/>
  <c r="AF378" i="21"/>
  <c r="AE378" i="21"/>
  <c r="AD378" i="21"/>
  <c r="AC378" i="21"/>
  <c r="AB378" i="21"/>
  <c r="AA378" i="21"/>
  <c r="Z378" i="21"/>
  <c r="Y378" i="21"/>
  <c r="X378" i="21"/>
  <c r="W378" i="21"/>
  <c r="V378" i="21"/>
  <c r="U378" i="21"/>
  <c r="AF377" i="21"/>
  <c r="AE377" i="21"/>
  <c r="AD377" i="21"/>
  <c r="AC377" i="21"/>
  <c r="AB377" i="21"/>
  <c r="AA377" i="21"/>
  <c r="Z377" i="21"/>
  <c r="Y377" i="21"/>
  <c r="X377" i="21"/>
  <c r="W377" i="21"/>
  <c r="V377" i="21"/>
  <c r="U377" i="21"/>
  <c r="AF376" i="21"/>
  <c r="AE376" i="21"/>
  <c r="AD376" i="21"/>
  <c r="AC376" i="21"/>
  <c r="AB376" i="21"/>
  <c r="AA376" i="21"/>
  <c r="Z376" i="21"/>
  <c r="Y376" i="21"/>
  <c r="X376" i="21"/>
  <c r="W376" i="21"/>
  <c r="V376" i="21"/>
  <c r="U376" i="21"/>
  <c r="AF375" i="21"/>
  <c r="AE375" i="21"/>
  <c r="AD375" i="21"/>
  <c r="AC375" i="21"/>
  <c r="AB375" i="21"/>
  <c r="AA375" i="21"/>
  <c r="Z375" i="21"/>
  <c r="Y375" i="21"/>
  <c r="X375" i="21"/>
  <c r="W375" i="21"/>
  <c r="V375" i="21"/>
  <c r="U375" i="21"/>
  <c r="AF374" i="21"/>
  <c r="AE374" i="21"/>
  <c r="AD374" i="21"/>
  <c r="AC374" i="21"/>
  <c r="AB374" i="21"/>
  <c r="AA374" i="21"/>
  <c r="Z374" i="21"/>
  <c r="Y374" i="21"/>
  <c r="X374" i="21"/>
  <c r="W374" i="21"/>
  <c r="V374" i="21"/>
  <c r="U374" i="21"/>
  <c r="AF373" i="21"/>
  <c r="AE373" i="21"/>
  <c r="AD373" i="21"/>
  <c r="AC373" i="21"/>
  <c r="AB373" i="21"/>
  <c r="AA373" i="21"/>
  <c r="Z373" i="21"/>
  <c r="Y373" i="21"/>
  <c r="X373" i="21"/>
  <c r="W373" i="21"/>
  <c r="V373" i="21"/>
  <c r="U373" i="21"/>
  <c r="AF372" i="21"/>
  <c r="AE372" i="21"/>
  <c r="AD372" i="21"/>
  <c r="AC372" i="21"/>
  <c r="AB372" i="21"/>
  <c r="AA372" i="21"/>
  <c r="Z372" i="21"/>
  <c r="Y372" i="21"/>
  <c r="X372" i="21"/>
  <c r="W372" i="21"/>
  <c r="V372" i="21"/>
  <c r="U372" i="21"/>
  <c r="AF371" i="21"/>
  <c r="AE371" i="21"/>
  <c r="AD371" i="21"/>
  <c r="AC371" i="21"/>
  <c r="AB371" i="21"/>
  <c r="AA371" i="21"/>
  <c r="Z371" i="21"/>
  <c r="Y371" i="21"/>
  <c r="X371" i="21"/>
  <c r="W371" i="21"/>
  <c r="V371" i="21"/>
  <c r="U371" i="21"/>
  <c r="AF370" i="21"/>
  <c r="AE370" i="21"/>
  <c r="AD370" i="21"/>
  <c r="AC370" i="21"/>
  <c r="AB370" i="21"/>
  <c r="AA370" i="21"/>
  <c r="Z370" i="21"/>
  <c r="Y370" i="21"/>
  <c r="X370" i="21"/>
  <c r="W370" i="21"/>
  <c r="V370" i="21"/>
  <c r="U370" i="21"/>
  <c r="AF369" i="21"/>
  <c r="AE369" i="21"/>
  <c r="AD369" i="21"/>
  <c r="AC369" i="21"/>
  <c r="AB369" i="21"/>
  <c r="AA369" i="21"/>
  <c r="Z369" i="21"/>
  <c r="Y369" i="21"/>
  <c r="X369" i="21"/>
  <c r="W369" i="21"/>
  <c r="V369" i="21"/>
  <c r="U369" i="21"/>
  <c r="AF368" i="21"/>
  <c r="AE368" i="21"/>
  <c r="AD368" i="21"/>
  <c r="AC368" i="21"/>
  <c r="AB368" i="21"/>
  <c r="AA368" i="21"/>
  <c r="Z368" i="21"/>
  <c r="Y368" i="21"/>
  <c r="X368" i="21"/>
  <c r="W368" i="21"/>
  <c r="V368" i="21"/>
  <c r="U368" i="21"/>
  <c r="AF367" i="21"/>
  <c r="AE367" i="21"/>
  <c r="AD367" i="21"/>
  <c r="AC367" i="21"/>
  <c r="AB367" i="21"/>
  <c r="AA367" i="21"/>
  <c r="Z367" i="21"/>
  <c r="Y367" i="21"/>
  <c r="X367" i="21"/>
  <c r="W367" i="21"/>
  <c r="V367" i="21"/>
  <c r="U367" i="21"/>
  <c r="AF366" i="21"/>
  <c r="AE366" i="21"/>
  <c r="AD366" i="21"/>
  <c r="AC366" i="21"/>
  <c r="AB366" i="21"/>
  <c r="AA366" i="21"/>
  <c r="Z366" i="21"/>
  <c r="Y366" i="21"/>
  <c r="X366" i="21"/>
  <c r="W366" i="21"/>
  <c r="V366" i="21"/>
  <c r="U366" i="21"/>
  <c r="AF365" i="21"/>
  <c r="AE365" i="21"/>
  <c r="AD365" i="21"/>
  <c r="AC365" i="21"/>
  <c r="AB365" i="21"/>
  <c r="AA365" i="21"/>
  <c r="Z365" i="21"/>
  <c r="Y365" i="21"/>
  <c r="X365" i="21"/>
  <c r="W365" i="21"/>
  <c r="V365" i="21"/>
  <c r="U365" i="21"/>
  <c r="AF364" i="21"/>
  <c r="AE364" i="21"/>
  <c r="AD364" i="21"/>
  <c r="AC364" i="21"/>
  <c r="AB364" i="21"/>
  <c r="AA364" i="21"/>
  <c r="Z364" i="21"/>
  <c r="Y364" i="21"/>
  <c r="X364" i="21"/>
  <c r="W364" i="21"/>
  <c r="V364" i="21"/>
  <c r="U364" i="21"/>
  <c r="AF363" i="21"/>
  <c r="AE363" i="21"/>
  <c r="AD363" i="21"/>
  <c r="AC363" i="21"/>
  <c r="AB363" i="21"/>
  <c r="AA363" i="21"/>
  <c r="Z363" i="21"/>
  <c r="Y363" i="21"/>
  <c r="X363" i="21"/>
  <c r="W363" i="21"/>
  <c r="V363" i="21"/>
  <c r="U363" i="21"/>
  <c r="AF362" i="21"/>
  <c r="AE362" i="21"/>
  <c r="AD362" i="21"/>
  <c r="AC362" i="21"/>
  <c r="AB362" i="21"/>
  <c r="AA362" i="21"/>
  <c r="Z362" i="21"/>
  <c r="Y362" i="21"/>
  <c r="X362" i="21"/>
  <c r="W362" i="21"/>
  <c r="V362" i="21"/>
  <c r="U362" i="21"/>
  <c r="AF361" i="21"/>
  <c r="AE361" i="21"/>
  <c r="AD361" i="21"/>
  <c r="AC361" i="21"/>
  <c r="AB361" i="21"/>
  <c r="AA361" i="21"/>
  <c r="Z361" i="21"/>
  <c r="Y361" i="21"/>
  <c r="X361" i="21"/>
  <c r="W361" i="21"/>
  <c r="V361" i="21"/>
  <c r="U361" i="21"/>
  <c r="AF360" i="21"/>
  <c r="AE360" i="21"/>
  <c r="AD360" i="21"/>
  <c r="AC360" i="21"/>
  <c r="AB360" i="21"/>
  <c r="AA360" i="21"/>
  <c r="Z360" i="21"/>
  <c r="Y360" i="21"/>
  <c r="X360" i="21"/>
  <c r="W360" i="21"/>
  <c r="V360" i="21"/>
  <c r="U360" i="21"/>
  <c r="AF359" i="21"/>
  <c r="AE359" i="21"/>
  <c r="AD359" i="21"/>
  <c r="AC359" i="21"/>
  <c r="AB359" i="21"/>
  <c r="AA359" i="21"/>
  <c r="Z359" i="21"/>
  <c r="Y359" i="21"/>
  <c r="X359" i="21"/>
  <c r="W359" i="21"/>
  <c r="V359" i="21"/>
  <c r="U359" i="21"/>
  <c r="AF358" i="21"/>
  <c r="AE358" i="21"/>
  <c r="AD358" i="21"/>
  <c r="AC358" i="21"/>
  <c r="AB358" i="21"/>
  <c r="AA358" i="21"/>
  <c r="Z358" i="21"/>
  <c r="Y358" i="21"/>
  <c r="X358" i="21"/>
  <c r="W358" i="21"/>
  <c r="V358" i="21"/>
  <c r="U358" i="21"/>
  <c r="AF357" i="21"/>
  <c r="AE357" i="21"/>
  <c r="AD357" i="21"/>
  <c r="AC357" i="21"/>
  <c r="AB357" i="21"/>
  <c r="AA357" i="21"/>
  <c r="Z357" i="21"/>
  <c r="Y357" i="21"/>
  <c r="X357" i="21"/>
  <c r="W357" i="21"/>
  <c r="V357" i="21"/>
  <c r="U357" i="21"/>
  <c r="AF356" i="21"/>
  <c r="AE356" i="21"/>
  <c r="AD356" i="21"/>
  <c r="AC356" i="21"/>
  <c r="AB356" i="21"/>
  <c r="AA356" i="21"/>
  <c r="Z356" i="21"/>
  <c r="Y356" i="21"/>
  <c r="X356" i="21"/>
  <c r="W356" i="21"/>
  <c r="V356" i="21"/>
  <c r="U356" i="21"/>
  <c r="AF355" i="21"/>
  <c r="AE355" i="21"/>
  <c r="AD355" i="21"/>
  <c r="AC355" i="21"/>
  <c r="AB355" i="21"/>
  <c r="AA355" i="21"/>
  <c r="Z355" i="21"/>
  <c r="Y355" i="21"/>
  <c r="X355" i="21"/>
  <c r="W355" i="21"/>
  <c r="V355" i="21"/>
  <c r="U355" i="21"/>
  <c r="AF354" i="21"/>
  <c r="AE354" i="21"/>
  <c r="AD354" i="21"/>
  <c r="AC354" i="21"/>
  <c r="AB354" i="21"/>
  <c r="AA354" i="21"/>
  <c r="Z354" i="21"/>
  <c r="Y354" i="21"/>
  <c r="X354" i="21"/>
  <c r="W354" i="21"/>
  <c r="V354" i="21"/>
  <c r="U354" i="21"/>
  <c r="AF353" i="21"/>
  <c r="AE353" i="21"/>
  <c r="AD353" i="21"/>
  <c r="AC353" i="21"/>
  <c r="AB353" i="21"/>
  <c r="AA353" i="21"/>
  <c r="Z353" i="21"/>
  <c r="Y353" i="21"/>
  <c r="X353" i="21"/>
  <c r="W353" i="21"/>
  <c r="V353" i="21"/>
  <c r="U353" i="21"/>
  <c r="AF352" i="21"/>
  <c r="AE352" i="21"/>
  <c r="AD352" i="21"/>
  <c r="AC352" i="21"/>
  <c r="AB352" i="21"/>
  <c r="AA352" i="21"/>
  <c r="Z352" i="21"/>
  <c r="Y352" i="21"/>
  <c r="X352" i="21"/>
  <c r="W352" i="21"/>
  <c r="V352" i="21"/>
  <c r="U352" i="21"/>
  <c r="AF351" i="21"/>
  <c r="AE351" i="21"/>
  <c r="AD351" i="21"/>
  <c r="AC351" i="21"/>
  <c r="AB351" i="21"/>
  <c r="AA351" i="21"/>
  <c r="Z351" i="21"/>
  <c r="Y351" i="21"/>
  <c r="X351" i="21"/>
  <c r="W351" i="21"/>
  <c r="V351" i="21"/>
  <c r="U351" i="21"/>
  <c r="AF350" i="21"/>
  <c r="AE350" i="21"/>
  <c r="AD350" i="21"/>
  <c r="AC350" i="21"/>
  <c r="AB350" i="21"/>
  <c r="AA350" i="21"/>
  <c r="Z350" i="21"/>
  <c r="Y350" i="21"/>
  <c r="X350" i="21"/>
  <c r="W350" i="21"/>
  <c r="V350" i="21"/>
  <c r="U350" i="21"/>
  <c r="AF349" i="21"/>
  <c r="AE349" i="21"/>
  <c r="AD349" i="21"/>
  <c r="AC349" i="21"/>
  <c r="AB349" i="21"/>
  <c r="AA349" i="21"/>
  <c r="Z349" i="21"/>
  <c r="Y349" i="21"/>
  <c r="X349" i="21"/>
  <c r="W349" i="21"/>
  <c r="V349" i="21"/>
  <c r="U349" i="21"/>
  <c r="AF348" i="21"/>
  <c r="AE348" i="21"/>
  <c r="AD348" i="21"/>
  <c r="AC348" i="21"/>
  <c r="AB348" i="21"/>
  <c r="AA348" i="21"/>
  <c r="Z348" i="21"/>
  <c r="Y348" i="21"/>
  <c r="X348" i="21"/>
  <c r="W348" i="21"/>
  <c r="V348" i="21"/>
  <c r="U348" i="21"/>
  <c r="AF347" i="21"/>
  <c r="AE347" i="21"/>
  <c r="AD347" i="21"/>
  <c r="AC347" i="21"/>
  <c r="AB347" i="21"/>
  <c r="AA347" i="21"/>
  <c r="Z347" i="21"/>
  <c r="Y347" i="21"/>
  <c r="X347" i="21"/>
  <c r="W347" i="21"/>
  <c r="V347" i="21"/>
  <c r="U347" i="21"/>
  <c r="AF346" i="21"/>
  <c r="AE346" i="21"/>
  <c r="AD346" i="21"/>
  <c r="AC346" i="21"/>
  <c r="AB346" i="21"/>
  <c r="AA346" i="21"/>
  <c r="Z346" i="21"/>
  <c r="Y346" i="21"/>
  <c r="X346" i="21"/>
  <c r="W346" i="21"/>
  <c r="V346" i="21"/>
  <c r="U346" i="21"/>
  <c r="AF345" i="21"/>
  <c r="AE345" i="21"/>
  <c r="AD345" i="21"/>
  <c r="AC345" i="21"/>
  <c r="AB345" i="21"/>
  <c r="AA345" i="21"/>
  <c r="Z345" i="21"/>
  <c r="Y345" i="21"/>
  <c r="X345" i="21"/>
  <c r="W345" i="21"/>
  <c r="V345" i="21"/>
  <c r="U345" i="21"/>
  <c r="AF344" i="21"/>
  <c r="AE344" i="21"/>
  <c r="AD344" i="21"/>
  <c r="AC344" i="21"/>
  <c r="AB344" i="21"/>
  <c r="AA344" i="21"/>
  <c r="Z344" i="21"/>
  <c r="Y344" i="21"/>
  <c r="X344" i="21"/>
  <c r="W344" i="21"/>
  <c r="V344" i="21"/>
  <c r="U344" i="21"/>
  <c r="AF343" i="21"/>
  <c r="AE343" i="21"/>
  <c r="AD343" i="21"/>
  <c r="AC343" i="21"/>
  <c r="AB343" i="21"/>
  <c r="AA343" i="21"/>
  <c r="Z343" i="21"/>
  <c r="Y343" i="21"/>
  <c r="X343" i="21"/>
  <c r="W343" i="21"/>
  <c r="V343" i="21"/>
  <c r="U343" i="21"/>
  <c r="AF342" i="21"/>
  <c r="AE342" i="21"/>
  <c r="AD342" i="21"/>
  <c r="AC342" i="21"/>
  <c r="AB342" i="21"/>
  <c r="AA342" i="21"/>
  <c r="Z342" i="21"/>
  <c r="Y342" i="21"/>
  <c r="X342" i="21"/>
  <c r="W342" i="21"/>
  <c r="V342" i="21"/>
  <c r="U342" i="21"/>
  <c r="AF341" i="21"/>
  <c r="AE341" i="21"/>
  <c r="AD341" i="21"/>
  <c r="AC341" i="21"/>
  <c r="AB341" i="21"/>
  <c r="AA341" i="21"/>
  <c r="Z341" i="21"/>
  <c r="Y341" i="21"/>
  <c r="X341" i="21"/>
  <c r="W341" i="21"/>
  <c r="V341" i="21"/>
  <c r="U341" i="21"/>
  <c r="AF340" i="21"/>
  <c r="AE340" i="21"/>
  <c r="AD340" i="21"/>
  <c r="AC340" i="21"/>
  <c r="AB340" i="21"/>
  <c r="AA340" i="21"/>
  <c r="Z340" i="21"/>
  <c r="Y340" i="21"/>
  <c r="X340" i="21"/>
  <c r="W340" i="21"/>
  <c r="V340" i="21"/>
  <c r="U340" i="21"/>
  <c r="AF339" i="21"/>
  <c r="AE339" i="21"/>
  <c r="AD339" i="21"/>
  <c r="AC339" i="21"/>
  <c r="AB339" i="21"/>
  <c r="AA339" i="21"/>
  <c r="Z339" i="21"/>
  <c r="Y339" i="21"/>
  <c r="X339" i="21"/>
  <c r="W339" i="21"/>
  <c r="V339" i="21"/>
  <c r="U339" i="21"/>
  <c r="AF338" i="21"/>
  <c r="AE338" i="21"/>
  <c r="AD338" i="21"/>
  <c r="AC338" i="21"/>
  <c r="AB338" i="21"/>
  <c r="AA338" i="21"/>
  <c r="Z338" i="21"/>
  <c r="Y338" i="21"/>
  <c r="X338" i="21"/>
  <c r="W338" i="21"/>
  <c r="V338" i="21"/>
  <c r="U338" i="21"/>
  <c r="AF337" i="21"/>
  <c r="AE337" i="21"/>
  <c r="AD337" i="21"/>
  <c r="AC337" i="21"/>
  <c r="AB337" i="21"/>
  <c r="AA337" i="21"/>
  <c r="Z337" i="21"/>
  <c r="Y337" i="21"/>
  <c r="X337" i="21"/>
  <c r="W337" i="21"/>
  <c r="V337" i="21"/>
  <c r="U337" i="21"/>
  <c r="AF336" i="21"/>
  <c r="AE336" i="21"/>
  <c r="AD336" i="21"/>
  <c r="AC336" i="21"/>
  <c r="AB336" i="21"/>
  <c r="AA336" i="21"/>
  <c r="Z336" i="21"/>
  <c r="Y336" i="21"/>
  <c r="X336" i="21"/>
  <c r="W336" i="21"/>
  <c r="V336" i="21"/>
  <c r="U336" i="21"/>
  <c r="AF335" i="21"/>
  <c r="AE335" i="21"/>
  <c r="AD335" i="21"/>
  <c r="AC335" i="21"/>
  <c r="AB335" i="21"/>
  <c r="AA335" i="21"/>
  <c r="Z335" i="21"/>
  <c r="Y335" i="21"/>
  <c r="X335" i="21"/>
  <c r="W335" i="21"/>
  <c r="V335" i="21"/>
  <c r="U335" i="21"/>
  <c r="AF334" i="21"/>
  <c r="AE334" i="21"/>
  <c r="AD334" i="21"/>
  <c r="AC334" i="21"/>
  <c r="AB334" i="21"/>
  <c r="AA334" i="21"/>
  <c r="Z334" i="21"/>
  <c r="Y334" i="21"/>
  <c r="X334" i="21"/>
  <c r="W334" i="21"/>
  <c r="V334" i="21"/>
  <c r="U334" i="21"/>
  <c r="AF333" i="21"/>
  <c r="AE333" i="21"/>
  <c r="AD333" i="21"/>
  <c r="AC333" i="21"/>
  <c r="AB333" i="21"/>
  <c r="AA333" i="21"/>
  <c r="Z333" i="21"/>
  <c r="Y333" i="21"/>
  <c r="X333" i="21"/>
  <c r="W333" i="21"/>
  <c r="V333" i="21"/>
  <c r="U333" i="21"/>
  <c r="AF332" i="21"/>
  <c r="AE332" i="21"/>
  <c r="AD332" i="21"/>
  <c r="AC332" i="21"/>
  <c r="AB332" i="21"/>
  <c r="AA332" i="21"/>
  <c r="Z332" i="21"/>
  <c r="Y332" i="21"/>
  <c r="X332" i="21"/>
  <c r="W332" i="21"/>
  <c r="V332" i="21"/>
  <c r="U332" i="21"/>
  <c r="AF331" i="21"/>
  <c r="AE331" i="21"/>
  <c r="AD331" i="21"/>
  <c r="AC331" i="21"/>
  <c r="AB331" i="21"/>
  <c r="AA331" i="21"/>
  <c r="Z331" i="21"/>
  <c r="Y331" i="21"/>
  <c r="X331" i="21"/>
  <c r="W331" i="21"/>
  <c r="V331" i="21"/>
  <c r="U331" i="21"/>
  <c r="AF330" i="21"/>
  <c r="AE330" i="21"/>
  <c r="AD330" i="21"/>
  <c r="AC330" i="21"/>
  <c r="AB330" i="21"/>
  <c r="AA330" i="21"/>
  <c r="Z330" i="21"/>
  <c r="Y330" i="21"/>
  <c r="X330" i="21"/>
  <c r="W330" i="21"/>
  <c r="V330" i="21"/>
  <c r="U330" i="21"/>
  <c r="AF329" i="21"/>
  <c r="AE329" i="21"/>
  <c r="AD329" i="21"/>
  <c r="AC329" i="21"/>
  <c r="AB329" i="21"/>
  <c r="AA329" i="21"/>
  <c r="Z329" i="21"/>
  <c r="Y329" i="21"/>
  <c r="X329" i="21"/>
  <c r="W329" i="21"/>
  <c r="V329" i="21"/>
  <c r="U329" i="21"/>
  <c r="AF328" i="21"/>
  <c r="AE328" i="21"/>
  <c r="AD328" i="21"/>
  <c r="AC328" i="21"/>
  <c r="AB328" i="21"/>
  <c r="AA328" i="21"/>
  <c r="Z328" i="21"/>
  <c r="Y328" i="21"/>
  <c r="X328" i="21"/>
  <c r="W328" i="21"/>
  <c r="V328" i="21"/>
  <c r="U328" i="21"/>
  <c r="AF327" i="21"/>
  <c r="AE327" i="21"/>
  <c r="AD327" i="21"/>
  <c r="AC327" i="21"/>
  <c r="AB327" i="21"/>
  <c r="AA327" i="21"/>
  <c r="Z327" i="21"/>
  <c r="Y327" i="21"/>
  <c r="X327" i="21"/>
  <c r="W327" i="21"/>
  <c r="V327" i="21"/>
  <c r="U327" i="21"/>
  <c r="AF326" i="21"/>
  <c r="AE326" i="21"/>
  <c r="AD326" i="21"/>
  <c r="AC326" i="21"/>
  <c r="AB326" i="21"/>
  <c r="AA326" i="21"/>
  <c r="Z326" i="21"/>
  <c r="Y326" i="21"/>
  <c r="X326" i="21"/>
  <c r="W326" i="21"/>
  <c r="V326" i="21"/>
  <c r="U326" i="21"/>
  <c r="AF325" i="21"/>
  <c r="AE325" i="21"/>
  <c r="AD325" i="21"/>
  <c r="AC325" i="21"/>
  <c r="AB325" i="21"/>
  <c r="AA325" i="21"/>
  <c r="Z325" i="21"/>
  <c r="Y325" i="21"/>
  <c r="X325" i="21"/>
  <c r="W325" i="21"/>
  <c r="V325" i="21"/>
  <c r="U325" i="21"/>
  <c r="AF324" i="21"/>
  <c r="AE324" i="21"/>
  <c r="AD324" i="21"/>
  <c r="AC324" i="21"/>
  <c r="AB324" i="21"/>
  <c r="AA324" i="21"/>
  <c r="Z324" i="21"/>
  <c r="Y324" i="21"/>
  <c r="X324" i="21"/>
  <c r="W324" i="21"/>
  <c r="V324" i="21"/>
  <c r="U324" i="21"/>
  <c r="AF323" i="21"/>
  <c r="AE323" i="21"/>
  <c r="AD323" i="21"/>
  <c r="AC323" i="21"/>
  <c r="AB323" i="21"/>
  <c r="AA323" i="21"/>
  <c r="Z323" i="21"/>
  <c r="Y323" i="21"/>
  <c r="X323" i="21"/>
  <c r="W323" i="21"/>
  <c r="V323" i="21"/>
  <c r="U323" i="21"/>
  <c r="AF322" i="21"/>
  <c r="AE322" i="21"/>
  <c r="AD322" i="21"/>
  <c r="AC322" i="21"/>
  <c r="AB322" i="21"/>
  <c r="AA322" i="21"/>
  <c r="Z322" i="21"/>
  <c r="Y322" i="21"/>
  <c r="X322" i="21"/>
  <c r="W322" i="21"/>
  <c r="V322" i="21"/>
  <c r="U322" i="21"/>
  <c r="AF321" i="21"/>
  <c r="AE321" i="21"/>
  <c r="AD321" i="21"/>
  <c r="AC321" i="21"/>
  <c r="AB321" i="21"/>
  <c r="AA321" i="21"/>
  <c r="Z321" i="21"/>
  <c r="Y321" i="21"/>
  <c r="X321" i="21"/>
  <c r="W321" i="21"/>
  <c r="V321" i="21"/>
  <c r="U321" i="21"/>
  <c r="AF320" i="21"/>
  <c r="AE320" i="21"/>
  <c r="AD320" i="21"/>
  <c r="AC320" i="21"/>
  <c r="AB320" i="21"/>
  <c r="AA320" i="21"/>
  <c r="Z320" i="21"/>
  <c r="Y320" i="21"/>
  <c r="X320" i="21"/>
  <c r="W320" i="21"/>
  <c r="V320" i="21"/>
  <c r="U320" i="21"/>
  <c r="AF319" i="21"/>
  <c r="AE319" i="21"/>
  <c r="AD319" i="21"/>
  <c r="AC319" i="21"/>
  <c r="AB319" i="21"/>
  <c r="AA319" i="21"/>
  <c r="Z319" i="21"/>
  <c r="Y319" i="21"/>
  <c r="X319" i="21"/>
  <c r="W319" i="21"/>
  <c r="V319" i="21"/>
  <c r="U319" i="21"/>
  <c r="AF318" i="21"/>
  <c r="AE318" i="21"/>
  <c r="AD318" i="21"/>
  <c r="AC318" i="21"/>
  <c r="AB318" i="21"/>
  <c r="AA318" i="21"/>
  <c r="Z318" i="21"/>
  <c r="Y318" i="21"/>
  <c r="X318" i="21"/>
  <c r="W318" i="21"/>
  <c r="V318" i="21"/>
  <c r="U318" i="21"/>
  <c r="AF317" i="21"/>
  <c r="AE317" i="21"/>
  <c r="AD317" i="21"/>
  <c r="AC317" i="21"/>
  <c r="AB317" i="21"/>
  <c r="AA317" i="21"/>
  <c r="Z317" i="21"/>
  <c r="Y317" i="21"/>
  <c r="X317" i="21"/>
  <c r="W317" i="21"/>
  <c r="V317" i="21"/>
  <c r="U317" i="21"/>
  <c r="AF316" i="21"/>
  <c r="AE316" i="21"/>
  <c r="AD316" i="21"/>
  <c r="AC316" i="21"/>
  <c r="AB316" i="21"/>
  <c r="AA316" i="21"/>
  <c r="Z316" i="21"/>
  <c r="Y316" i="21"/>
  <c r="X316" i="21"/>
  <c r="W316" i="21"/>
  <c r="V316" i="21"/>
  <c r="U316" i="21"/>
  <c r="AF315" i="21"/>
  <c r="AE315" i="21"/>
  <c r="AD315" i="21"/>
  <c r="AC315" i="21"/>
  <c r="AB315" i="21"/>
  <c r="AA315" i="21"/>
  <c r="Z315" i="21"/>
  <c r="Y315" i="21"/>
  <c r="X315" i="21"/>
  <c r="W315" i="21"/>
  <c r="V315" i="21"/>
  <c r="U315" i="21"/>
  <c r="AF314" i="21"/>
  <c r="AE314" i="21"/>
  <c r="AD314" i="21"/>
  <c r="AC314" i="21"/>
  <c r="AB314" i="21"/>
  <c r="AA314" i="21"/>
  <c r="Z314" i="21"/>
  <c r="Y314" i="21"/>
  <c r="X314" i="21"/>
  <c r="W314" i="21"/>
  <c r="V314" i="21"/>
  <c r="U314" i="21"/>
  <c r="AF313" i="21"/>
  <c r="AE313" i="21"/>
  <c r="AD313" i="21"/>
  <c r="AC313" i="21"/>
  <c r="AB313" i="21"/>
  <c r="AA313" i="21"/>
  <c r="Z313" i="21"/>
  <c r="Y313" i="21"/>
  <c r="X313" i="21"/>
  <c r="W313" i="21"/>
  <c r="V313" i="21"/>
  <c r="U313" i="21"/>
  <c r="AF312" i="21"/>
  <c r="AE312" i="21"/>
  <c r="AD312" i="21"/>
  <c r="AC312" i="21"/>
  <c r="AB312" i="21"/>
  <c r="AA312" i="21"/>
  <c r="Z312" i="21"/>
  <c r="Y312" i="21"/>
  <c r="X312" i="21"/>
  <c r="W312" i="21"/>
  <c r="V312" i="21"/>
  <c r="U312" i="21"/>
  <c r="AF311" i="21"/>
  <c r="AE311" i="21"/>
  <c r="AD311" i="21"/>
  <c r="AC311" i="21"/>
  <c r="AB311" i="21"/>
  <c r="AA311" i="21"/>
  <c r="Z311" i="21"/>
  <c r="Y311" i="21"/>
  <c r="X311" i="21"/>
  <c r="W311" i="21"/>
  <c r="V311" i="21"/>
  <c r="U311" i="21"/>
  <c r="AF310" i="21"/>
  <c r="AE310" i="21"/>
  <c r="AD310" i="21"/>
  <c r="AC310" i="21"/>
  <c r="AB310" i="21"/>
  <c r="AA310" i="21"/>
  <c r="Z310" i="21"/>
  <c r="Y310" i="21"/>
  <c r="X310" i="21"/>
  <c r="W310" i="21"/>
  <c r="V310" i="21"/>
  <c r="U310" i="21"/>
  <c r="AF309" i="21"/>
  <c r="AE309" i="21"/>
  <c r="AD309" i="21"/>
  <c r="AC309" i="21"/>
  <c r="AB309" i="21"/>
  <c r="AA309" i="21"/>
  <c r="Z309" i="21"/>
  <c r="Y309" i="21"/>
  <c r="X309" i="21"/>
  <c r="W309" i="21"/>
  <c r="V309" i="21"/>
  <c r="U309" i="21"/>
  <c r="AF308" i="21"/>
  <c r="AE308" i="21"/>
  <c r="AD308" i="21"/>
  <c r="AC308" i="21"/>
  <c r="AB308" i="21"/>
  <c r="AA308" i="21"/>
  <c r="Z308" i="21"/>
  <c r="Y308" i="21"/>
  <c r="X308" i="21"/>
  <c r="W308" i="21"/>
  <c r="V308" i="21"/>
  <c r="U308" i="21"/>
  <c r="AF307" i="21"/>
  <c r="AE307" i="21"/>
  <c r="AD307" i="21"/>
  <c r="AC307" i="21"/>
  <c r="AB307" i="21"/>
  <c r="AA307" i="21"/>
  <c r="Z307" i="21"/>
  <c r="Y307" i="21"/>
  <c r="X307" i="21"/>
  <c r="W307" i="21"/>
  <c r="V307" i="21"/>
  <c r="U307" i="21"/>
  <c r="AF306" i="21"/>
  <c r="AE306" i="21"/>
  <c r="AD306" i="21"/>
  <c r="AC306" i="21"/>
  <c r="AB306" i="21"/>
  <c r="AA306" i="21"/>
  <c r="Z306" i="21"/>
  <c r="Y306" i="21"/>
  <c r="X306" i="21"/>
  <c r="W306" i="21"/>
  <c r="V306" i="21"/>
  <c r="U306" i="21"/>
  <c r="AF305" i="21"/>
  <c r="AE305" i="21"/>
  <c r="AD305" i="21"/>
  <c r="AC305" i="21"/>
  <c r="AB305" i="21"/>
  <c r="AA305" i="21"/>
  <c r="Z305" i="21"/>
  <c r="Y305" i="21"/>
  <c r="X305" i="21"/>
  <c r="W305" i="21"/>
  <c r="V305" i="21"/>
  <c r="U305" i="21"/>
  <c r="AF304" i="21"/>
  <c r="AE304" i="21"/>
  <c r="AD304" i="21"/>
  <c r="AC304" i="21"/>
  <c r="AB304" i="21"/>
  <c r="AA304" i="21"/>
  <c r="Z304" i="21"/>
  <c r="Y304" i="21"/>
  <c r="X304" i="21"/>
  <c r="W304" i="21"/>
  <c r="V304" i="21"/>
  <c r="U304" i="21"/>
  <c r="AF303" i="21"/>
  <c r="AE303" i="21"/>
  <c r="AD303" i="21"/>
  <c r="AC303" i="21"/>
  <c r="AB303" i="21"/>
  <c r="AA303" i="21"/>
  <c r="Z303" i="21"/>
  <c r="Y303" i="21"/>
  <c r="X303" i="21"/>
  <c r="W303" i="21"/>
  <c r="V303" i="21"/>
  <c r="U303" i="21"/>
  <c r="AF302" i="21"/>
  <c r="AE302" i="21"/>
  <c r="AD302" i="21"/>
  <c r="AC302" i="21"/>
  <c r="AB302" i="21"/>
  <c r="AA302" i="21"/>
  <c r="Z302" i="21"/>
  <c r="Y302" i="21"/>
  <c r="X302" i="21"/>
  <c r="W302" i="21"/>
  <c r="V302" i="21"/>
  <c r="U302" i="21"/>
  <c r="AF301" i="21"/>
  <c r="AE301" i="21"/>
  <c r="AD301" i="21"/>
  <c r="AC301" i="21"/>
  <c r="AB301" i="21"/>
  <c r="AA301" i="21"/>
  <c r="Z301" i="21"/>
  <c r="Y301" i="21"/>
  <c r="X301" i="21"/>
  <c r="W301" i="21"/>
  <c r="V301" i="21"/>
  <c r="U301" i="21"/>
  <c r="AF300" i="21"/>
  <c r="AE300" i="21"/>
  <c r="AD300" i="21"/>
  <c r="AC300" i="21"/>
  <c r="AB300" i="21"/>
  <c r="AA300" i="21"/>
  <c r="Z300" i="21"/>
  <c r="Y300" i="21"/>
  <c r="X300" i="21"/>
  <c r="W300" i="21"/>
  <c r="V300" i="21"/>
  <c r="U300" i="21"/>
  <c r="AF299" i="21"/>
  <c r="AE299" i="21"/>
  <c r="AD299" i="21"/>
  <c r="AC299" i="21"/>
  <c r="AB299" i="21"/>
  <c r="AA299" i="21"/>
  <c r="Z299" i="21"/>
  <c r="Y299" i="21"/>
  <c r="X299" i="21"/>
  <c r="W299" i="21"/>
  <c r="V299" i="21"/>
  <c r="U299" i="21"/>
  <c r="AF298" i="21"/>
  <c r="AE298" i="21"/>
  <c r="AD298" i="21"/>
  <c r="AC298" i="21"/>
  <c r="AB298" i="21"/>
  <c r="AA298" i="21"/>
  <c r="Z298" i="21"/>
  <c r="Y298" i="21"/>
  <c r="X298" i="21"/>
  <c r="W298" i="21"/>
  <c r="V298" i="21"/>
  <c r="U298" i="21"/>
  <c r="AF297" i="21"/>
  <c r="AE297" i="21"/>
  <c r="AD297" i="21"/>
  <c r="AC297" i="21"/>
  <c r="AB297" i="21"/>
  <c r="AA297" i="21"/>
  <c r="Z297" i="21"/>
  <c r="Y297" i="21"/>
  <c r="X297" i="21"/>
  <c r="W297" i="21"/>
  <c r="V297" i="21"/>
  <c r="U297" i="21"/>
  <c r="AF296" i="21"/>
  <c r="AE296" i="21"/>
  <c r="AD296" i="21"/>
  <c r="AC296" i="21"/>
  <c r="AB296" i="21"/>
  <c r="AA296" i="21"/>
  <c r="Z296" i="21"/>
  <c r="Y296" i="21"/>
  <c r="X296" i="21"/>
  <c r="W296" i="21"/>
  <c r="V296" i="21"/>
  <c r="U296" i="21"/>
  <c r="AF295" i="21"/>
  <c r="AE295" i="21"/>
  <c r="AD295" i="21"/>
  <c r="AC295" i="21"/>
  <c r="AB295" i="21"/>
  <c r="AA295" i="21"/>
  <c r="Z295" i="21"/>
  <c r="Y295" i="21"/>
  <c r="X295" i="21"/>
  <c r="W295" i="21"/>
  <c r="V295" i="21"/>
  <c r="U295" i="21"/>
  <c r="AF294" i="21"/>
  <c r="AE294" i="21"/>
  <c r="AD294" i="21"/>
  <c r="AC294" i="21"/>
  <c r="AB294" i="21"/>
  <c r="AA294" i="21"/>
  <c r="Z294" i="21"/>
  <c r="Y294" i="21"/>
  <c r="X294" i="21"/>
  <c r="W294" i="21"/>
  <c r="V294" i="21"/>
  <c r="U294" i="21"/>
  <c r="AF293" i="21"/>
  <c r="AE293" i="21"/>
  <c r="AD293" i="21"/>
  <c r="AC293" i="21"/>
  <c r="AB293" i="21"/>
  <c r="AA293" i="21"/>
  <c r="Z293" i="21"/>
  <c r="Y293" i="21"/>
  <c r="X293" i="21"/>
  <c r="W293" i="21"/>
  <c r="V293" i="21"/>
  <c r="U293" i="21"/>
  <c r="AF292" i="21"/>
  <c r="AE292" i="21"/>
  <c r="AD292" i="21"/>
  <c r="AC292" i="21"/>
  <c r="AB292" i="21"/>
  <c r="AA292" i="21"/>
  <c r="Z292" i="21"/>
  <c r="Y292" i="21"/>
  <c r="X292" i="21"/>
  <c r="W292" i="21"/>
  <c r="V292" i="21"/>
  <c r="U292" i="21"/>
  <c r="AF291" i="21"/>
  <c r="AE291" i="21"/>
  <c r="AD291" i="21"/>
  <c r="AC291" i="21"/>
  <c r="AB291" i="21"/>
  <c r="AA291" i="21"/>
  <c r="Z291" i="21"/>
  <c r="Y291" i="21"/>
  <c r="X291" i="21"/>
  <c r="W291" i="21"/>
  <c r="V291" i="21"/>
  <c r="U291" i="21"/>
  <c r="AF290" i="21"/>
  <c r="AE290" i="21"/>
  <c r="AD290" i="21"/>
  <c r="AC290" i="21"/>
  <c r="AB290" i="21"/>
  <c r="AA290" i="21"/>
  <c r="Z290" i="21"/>
  <c r="Y290" i="21"/>
  <c r="X290" i="21"/>
  <c r="W290" i="21"/>
  <c r="V290" i="21"/>
  <c r="U290" i="21"/>
  <c r="AF289" i="21"/>
  <c r="AE289" i="21"/>
  <c r="AD289" i="21"/>
  <c r="AC289" i="21"/>
  <c r="AB289" i="21"/>
  <c r="AA289" i="21"/>
  <c r="Z289" i="21"/>
  <c r="Y289" i="21"/>
  <c r="X289" i="21"/>
  <c r="W289" i="21"/>
  <c r="V289" i="21"/>
  <c r="U289" i="21"/>
  <c r="AF288" i="21"/>
  <c r="AE288" i="21"/>
  <c r="AD288" i="21"/>
  <c r="AC288" i="21"/>
  <c r="AB288" i="21"/>
  <c r="AA288" i="21"/>
  <c r="Z288" i="21"/>
  <c r="Y288" i="21"/>
  <c r="X288" i="21"/>
  <c r="W288" i="21"/>
  <c r="V288" i="21"/>
  <c r="U288" i="21"/>
  <c r="AF287" i="21"/>
  <c r="AE287" i="21"/>
  <c r="AD287" i="21"/>
  <c r="AC287" i="21"/>
  <c r="AB287" i="21"/>
  <c r="AA287" i="21"/>
  <c r="Z287" i="21"/>
  <c r="Y287" i="21"/>
  <c r="X287" i="21"/>
  <c r="W287" i="21"/>
  <c r="V287" i="21"/>
  <c r="U287" i="21"/>
  <c r="AF286" i="21"/>
  <c r="AE286" i="21"/>
  <c r="AD286" i="21"/>
  <c r="AC286" i="21"/>
  <c r="AB286" i="21"/>
  <c r="AA286" i="21"/>
  <c r="Z286" i="21"/>
  <c r="Y286" i="21"/>
  <c r="X286" i="21"/>
  <c r="W286" i="21"/>
  <c r="V286" i="21"/>
  <c r="U286" i="21"/>
  <c r="AF285" i="21"/>
  <c r="AE285" i="21"/>
  <c r="AD285" i="21"/>
  <c r="AC285" i="21"/>
  <c r="AB285" i="21"/>
  <c r="AA285" i="21"/>
  <c r="Z285" i="21"/>
  <c r="Y285" i="21"/>
  <c r="X285" i="21"/>
  <c r="W285" i="21"/>
  <c r="V285" i="21"/>
  <c r="U285" i="21"/>
  <c r="AF284" i="21"/>
  <c r="AE284" i="21"/>
  <c r="AD284" i="21"/>
  <c r="AC284" i="21"/>
  <c r="AB284" i="21"/>
  <c r="AA284" i="21"/>
  <c r="Z284" i="21"/>
  <c r="Y284" i="21"/>
  <c r="X284" i="21"/>
  <c r="W284" i="21"/>
  <c r="V284" i="21"/>
  <c r="U284" i="21"/>
  <c r="AF283" i="21"/>
  <c r="AE283" i="21"/>
  <c r="AD283" i="21"/>
  <c r="AC283" i="21"/>
  <c r="AB283" i="21"/>
  <c r="AA283" i="21"/>
  <c r="Z283" i="21"/>
  <c r="Y283" i="21"/>
  <c r="X283" i="21"/>
  <c r="W283" i="21"/>
  <c r="V283" i="21"/>
  <c r="U283" i="21"/>
  <c r="AF282" i="21"/>
  <c r="AE282" i="21"/>
  <c r="AD282" i="21"/>
  <c r="AC282" i="21"/>
  <c r="AB282" i="21"/>
  <c r="AA282" i="21"/>
  <c r="Z282" i="21"/>
  <c r="Y282" i="21"/>
  <c r="X282" i="21"/>
  <c r="W282" i="21"/>
  <c r="V282" i="21"/>
  <c r="U282" i="21"/>
  <c r="AF281" i="21"/>
  <c r="AE281" i="21"/>
  <c r="AD281" i="21"/>
  <c r="AC281" i="21"/>
  <c r="AB281" i="21"/>
  <c r="AA281" i="21"/>
  <c r="Z281" i="21"/>
  <c r="Y281" i="21"/>
  <c r="X281" i="21"/>
  <c r="W281" i="21"/>
  <c r="V281" i="21"/>
  <c r="U281" i="21"/>
  <c r="AF280" i="21"/>
  <c r="AE280" i="21"/>
  <c r="AD280" i="21"/>
  <c r="AC280" i="21"/>
  <c r="AB280" i="21"/>
  <c r="AA280" i="21"/>
  <c r="Z280" i="21"/>
  <c r="Y280" i="21"/>
  <c r="X280" i="21"/>
  <c r="W280" i="21"/>
  <c r="V280" i="21"/>
  <c r="U280" i="21"/>
  <c r="AF279" i="21"/>
  <c r="AE279" i="21"/>
  <c r="AD279" i="21"/>
  <c r="AC279" i="21"/>
  <c r="AB279" i="21"/>
  <c r="AA279" i="21"/>
  <c r="Z279" i="21"/>
  <c r="Y279" i="21"/>
  <c r="X279" i="21"/>
  <c r="W279" i="21"/>
  <c r="V279" i="21"/>
  <c r="U279" i="21"/>
  <c r="AF278" i="21"/>
  <c r="AE278" i="21"/>
  <c r="AD278" i="21"/>
  <c r="AC278" i="21"/>
  <c r="AB278" i="21"/>
  <c r="AA278" i="21"/>
  <c r="Z278" i="21"/>
  <c r="Y278" i="21"/>
  <c r="X278" i="21"/>
  <c r="W278" i="21"/>
  <c r="V278" i="21"/>
  <c r="U278" i="21"/>
  <c r="AF277" i="21"/>
  <c r="AE277" i="21"/>
  <c r="AD277" i="21"/>
  <c r="AC277" i="21"/>
  <c r="AB277" i="21"/>
  <c r="AA277" i="21"/>
  <c r="Z277" i="21"/>
  <c r="Y277" i="21"/>
  <c r="X277" i="21"/>
  <c r="W277" i="21"/>
  <c r="V277" i="21"/>
  <c r="U277" i="21"/>
  <c r="AF276" i="21"/>
  <c r="AE276" i="21"/>
  <c r="AD276" i="21"/>
  <c r="AC276" i="21"/>
  <c r="AB276" i="21"/>
  <c r="AA276" i="21"/>
  <c r="Z276" i="21"/>
  <c r="Y276" i="21"/>
  <c r="X276" i="21"/>
  <c r="W276" i="21"/>
  <c r="V276" i="21"/>
  <c r="U276" i="21"/>
  <c r="AF275" i="21"/>
  <c r="AE275" i="21"/>
  <c r="AD275" i="21"/>
  <c r="AC275" i="21"/>
  <c r="AB275" i="21"/>
  <c r="AA275" i="21"/>
  <c r="Z275" i="21"/>
  <c r="Y275" i="21"/>
  <c r="X275" i="21"/>
  <c r="W275" i="21"/>
  <c r="V275" i="21"/>
  <c r="U275" i="21"/>
  <c r="AF274" i="21"/>
  <c r="AE274" i="21"/>
  <c r="AD274" i="21"/>
  <c r="AC274" i="21"/>
  <c r="AB274" i="21"/>
  <c r="AA274" i="21"/>
  <c r="Z274" i="21"/>
  <c r="Y274" i="21"/>
  <c r="X274" i="21"/>
  <c r="W274" i="21"/>
  <c r="V274" i="21"/>
  <c r="U274" i="21"/>
  <c r="AF273" i="21"/>
  <c r="AE273" i="21"/>
  <c r="AD273" i="21"/>
  <c r="AC273" i="21"/>
  <c r="AB273" i="21"/>
  <c r="AA273" i="21"/>
  <c r="Z273" i="21"/>
  <c r="Y273" i="21"/>
  <c r="X273" i="21"/>
  <c r="W273" i="21"/>
  <c r="V273" i="21"/>
  <c r="U273" i="21"/>
  <c r="AF272" i="21"/>
  <c r="AE272" i="21"/>
  <c r="AD272" i="21"/>
  <c r="AC272" i="21"/>
  <c r="AB272" i="21"/>
  <c r="AA272" i="21"/>
  <c r="Z272" i="21"/>
  <c r="Y272" i="21"/>
  <c r="X272" i="21"/>
  <c r="W272" i="21"/>
  <c r="V272" i="21"/>
  <c r="U272" i="21"/>
  <c r="AF271" i="21"/>
  <c r="AE271" i="21"/>
  <c r="AD271" i="21"/>
  <c r="AC271" i="21"/>
  <c r="AB271" i="21"/>
  <c r="AA271" i="21"/>
  <c r="Z271" i="21"/>
  <c r="Y271" i="21"/>
  <c r="X271" i="21"/>
  <c r="W271" i="21"/>
  <c r="V271" i="21"/>
  <c r="U271" i="21"/>
  <c r="AF270" i="21"/>
  <c r="AE270" i="21"/>
  <c r="AD270" i="21"/>
  <c r="AC270" i="21"/>
  <c r="AB270" i="21"/>
  <c r="AA270" i="21"/>
  <c r="Z270" i="21"/>
  <c r="Y270" i="21"/>
  <c r="X270" i="21"/>
  <c r="W270" i="21"/>
  <c r="V270" i="21"/>
  <c r="U270" i="21"/>
  <c r="AF269" i="21"/>
  <c r="AE269" i="21"/>
  <c r="AD269" i="21"/>
  <c r="AC269" i="21"/>
  <c r="AB269" i="21"/>
  <c r="AA269" i="21"/>
  <c r="Z269" i="21"/>
  <c r="Y269" i="21"/>
  <c r="X269" i="21"/>
  <c r="W269" i="21"/>
  <c r="V269" i="21"/>
  <c r="U269" i="21"/>
  <c r="AF268" i="21"/>
  <c r="AE268" i="21"/>
  <c r="AD268" i="21"/>
  <c r="AC268" i="21"/>
  <c r="AB268" i="21"/>
  <c r="AA268" i="21"/>
  <c r="Z268" i="21"/>
  <c r="Y268" i="21"/>
  <c r="X268" i="21"/>
  <c r="W268" i="21"/>
  <c r="V268" i="21"/>
  <c r="U268" i="21"/>
  <c r="AF267" i="21"/>
  <c r="AE267" i="21"/>
  <c r="AD267" i="21"/>
  <c r="AC267" i="21"/>
  <c r="AB267" i="21"/>
  <c r="AA267" i="21"/>
  <c r="Z267" i="21"/>
  <c r="Y267" i="21"/>
  <c r="X267" i="21"/>
  <c r="W267" i="21"/>
  <c r="V267" i="21"/>
  <c r="U267" i="21"/>
  <c r="AF266" i="21"/>
  <c r="AE266" i="21"/>
  <c r="AD266" i="21"/>
  <c r="AC266" i="21"/>
  <c r="AB266" i="21"/>
  <c r="AA266" i="21"/>
  <c r="Z266" i="21"/>
  <c r="Y266" i="21"/>
  <c r="X266" i="21"/>
  <c r="W266" i="21"/>
  <c r="V266" i="21"/>
  <c r="U266" i="21"/>
  <c r="AF265" i="21"/>
  <c r="AE265" i="21"/>
  <c r="AD265" i="21"/>
  <c r="AC265" i="21"/>
  <c r="AB265" i="21"/>
  <c r="AA265" i="21"/>
  <c r="Z265" i="21"/>
  <c r="Y265" i="21"/>
  <c r="X265" i="21"/>
  <c r="W265" i="21"/>
  <c r="V265" i="21"/>
  <c r="U265" i="21"/>
  <c r="AF264" i="21"/>
  <c r="AE264" i="21"/>
  <c r="AD264" i="21"/>
  <c r="AC264" i="21"/>
  <c r="AB264" i="21"/>
  <c r="AA264" i="21"/>
  <c r="Z264" i="21"/>
  <c r="Y264" i="21"/>
  <c r="X264" i="21"/>
  <c r="W264" i="21"/>
  <c r="V264" i="21"/>
  <c r="U264" i="21"/>
  <c r="AF263" i="21"/>
  <c r="AE263" i="21"/>
  <c r="AD263" i="21"/>
  <c r="AC263" i="21"/>
  <c r="AB263" i="21"/>
  <c r="AA263" i="21"/>
  <c r="Z263" i="21"/>
  <c r="Y263" i="21"/>
  <c r="X263" i="21"/>
  <c r="W263" i="21"/>
  <c r="V263" i="21"/>
  <c r="U263" i="21"/>
  <c r="AF262" i="21"/>
  <c r="AE262" i="21"/>
  <c r="AD262" i="21"/>
  <c r="AC262" i="21"/>
  <c r="AB262" i="21"/>
  <c r="AA262" i="21"/>
  <c r="Z262" i="21"/>
  <c r="Y262" i="21"/>
  <c r="X262" i="21"/>
  <c r="W262" i="21"/>
  <c r="V262" i="21"/>
  <c r="U262" i="21"/>
  <c r="AF261" i="21"/>
  <c r="AE261" i="21"/>
  <c r="AD261" i="21"/>
  <c r="AC261" i="21"/>
  <c r="AB261" i="21"/>
  <c r="AA261" i="21"/>
  <c r="Z261" i="21"/>
  <c r="Y261" i="21"/>
  <c r="X261" i="21"/>
  <c r="W261" i="21"/>
  <c r="V261" i="21"/>
  <c r="U261" i="21"/>
  <c r="AF260" i="21"/>
  <c r="AE260" i="21"/>
  <c r="AD260" i="21"/>
  <c r="AC260" i="21"/>
  <c r="AB260" i="21"/>
  <c r="AA260" i="21"/>
  <c r="Z260" i="21"/>
  <c r="Y260" i="21"/>
  <c r="X260" i="21"/>
  <c r="W260" i="21"/>
  <c r="V260" i="21"/>
  <c r="U260" i="21"/>
  <c r="AF259" i="21"/>
  <c r="AE259" i="21"/>
  <c r="AD259" i="21"/>
  <c r="AC259" i="21"/>
  <c r="AB259" i="21"/>
  <c r="AA259" i="21"/>
  <c r="Z259" i="21"/>
  <c r="Y259" i="21"/>
  <c r="X259" i="21"/>
  <c r="W259" i="21"/>
  <c r="V259" i="21"/>
  <c r="U259" i="21"/>
  <c r="AF258" i="21"/>
  <c r="AE258" i="21"/>
  <c r="AD258" i="21"/>
  <c r="AC258" i="21"/>
  <c r="AB258" i="21"/>
  <c r="AA258" i="21"/>
  <c r="Z258" i="21"/>
  <c r="Y258" i="21"/>
  <c r="X258" i="21"/>
  <c r="W258" i="21"/>
  <c r="V258" i="21"/>
  <c r="U258" i="21"/>
  <c r="AF257" i="21"/>
  <c r="AE257" i="21"/>
  <c r="AD257" i="21"/>
  <c r="AC257" i="21"/>
  <c r="AB257" i="21"/>
  <c r="AA257" i="21"/>
  <c r="Z257" i="21"/>
  <c r="Y257" i="21"/>
  <c r="X257" i="21"/>
  <c r="W257" i="21"/>
  <c r="V257" i="21"/>
  <c r="U257" i="21"/>
  <c r="AF256" i="21"/>
  <c r="AE256" i="21"/>
  <c r="AD256" i="21"/>
  <c r="AC256" i="21"/>
  <c r="AB256" i="21"/>
  <c r="AA256" i="21"/>
  <c r="Z256" i="21"/>
  <c r="Y256" i="21"/>
  <c r="X256" i="21"/>
  <c r="W256" i="21"/>
  <c r="V256" i="21"/>
  <c r="U256" i="21"/>
  <c r="AF255" i="21"/>
  <c r="AE255" i="21"/>
  <c r="AD255" i="21"/>
  <c r="AC255" i="21"/>
  <c r="AB255" i="21"/>
  <c r="AA255" i="21"/>
  <c r="Z255" i="21"/>
  <c r="Y255" i="21"/>
  <c r="X255" i="21"/>
  <c r="W255" i="21"/>
  <c r="V255" i="21"/>
  <c r="U255" i="21"/>
  <c r="AF254" i="21"/>
  <c r="AE254" i="21"/>
  <c r="AD254" i="21"/>
  <c r="AC254" i="21"/>
  <c r="AB254" i="21"/>
  <c r="AA254" i="21"/>
  <c r="Z254" i="21"/>
  <c r="Y254" i="21"/>
  <c r="X254" i="21"/>
  <c r="W254" i="21"/>
  <c r="V254" i="21"/>
  <c r="U254" i="21"/>
  <c r="AF253" i="21"/>
  <c r="AE253" i="21"/>
  <c r="AD253" i="21"/>
  <c r="AC253" i="21"/>
  <c r="AB253" i="21"/>
  <c r="AA253" i="21"/>
  <c r="Z253" i="21"/>
  <c r="Y253" i="21"/>
  <c r="X253" i="21"/>
  <c r="W253" i="21"/>
  <c r="V253" i="21"/>
  <c r="U253" i="21"/>
  <c r="AF252" i="21"/>
  <c r="AE252" i="21"/>
  <c r="AD252" i="21"/>
  <c r="AC252" i="21"/>
  <c r="AB252" i="21"/>
  <c r="AA252" i="21"/>
  <c r="Z252" i="21"/>
  <c r="Y252" i="21"/>
  <c r="X252" i="21"/>
  <c r="W252" i="21"/>
  <c r="V252" i="21"/>
  <c r="U252" i="21"/>
  <c r="AF251" i="21"/>
  <c r="AE251" i="21"/>
  <c r="AD251" i="21"/>
  <c r="AC251" i="21"/>
  <c r="AB251" i="21"/>
  <c r="AA251" i="21"/>
  <c r="Z251" i="21"/>
  <c r="Y251" i="21"/>
  <c r="X251" i="21"/>
  <c r="W251" i="21"/>
  <c r="V251" i="21"/>
  <c r="U251" i="21"/>
  <c r="AF250" i="21"/>
  <c r="AE250" i="21"/>
  <c r="AD250" i="21"/>
  <c r="AC250" i="21"/>
  <c r="AB250" i="21"/>
  <c r="AA250" i="21"/>
  <c r="Z250" i="21"/>
  <c r="Y250" i="21"/>
  <c r="X250" i="21"/>
  <c r="W250" i="21"/>
  <c r="V250" i="21"/>
  <c r="U250" i="21"/>
  <c r="AF249" i="21"/>
  <c r="AE249" i="21"/>
  <c r="AD249" i="21"/>
  <c r="AC249" i="21"/>
  <c r="AB249" i="21"/>
  <c r="AA249" i="21"/>
  <c r="Z249" i="21"/>
  <c r="Y249" i="21"/>
  <c r="X249" i="21"/>
  <c r="W249" i="21"/>
  <c r="V249" i="21"/>
  <c r="U249" i="21"/>
  <c r="AF248" i="21"/>
  <c r="AE248" i="21"/>
  <c r="AD248" i="21"/>
  <c r="AC248" i="21"/>
  <c r="AB248" i="21"/>
  <c r="AA248" i="21"/>
  <c r="Z248" i="21"/>
  <c r="Y248" i="21"/>
  <c r="X248" i="21"/>
  <c r="W248" i="21"/>
  <c r="V248" i="21"/>
  <c r="U248" i="21"/>
  <c r="AF247" i="21"/>
  <c r="AE247" i="21"/>
  <c r="AD247" i="21"/>
  <c r="AC247" i="21"/>
  <c r="AB247" i="21"/>
  <c r="AA247" i="21"/>
  <c r="Z247" i="21"/>
  <c r="Y247" i="21"/>
  <c r="X247" i="21"/>
  <c r="W247" i="21"/>
  <c r="V247" i="21"/>
  <c r="U247" i="21"/>
  <c r="AF246" i="21"/>
  <c r="AE246" i="21"/>
  <c r="AD246" i="21"/>
  <c r="AC246" i="21"/>
  <c r="AB246" i="21"/>
  <c r="AA246" i="21"/>
  <c r="Z246" i="21"/>
  <c r="Y246" i="21"/>
  <c r="X246" i="21"/>
  <c r="W246" i="21"/>
  <c r="V246" i="21"/>
  <c r="U246" i="21"/>
  <c r="AF245" i="21"/>
  <c r="AE245" i="21"/>
  <c r="AD245" i="21"/>
  <c r="AC245" i="21"/>
  <c r="AB245" i="21"/>
  <c r="AA245" i="21"/>
  <c r="Z245" i="21"/>
  <c r="Y245" i="21"/>
  <c r="X245" i="21"/>
  <c r="W245" i="21"/>
  <c r="V245" i="21"/>
  <c r="U245" i="21"/>
  <c r="AF244" i="21"/>
  <c r="AE244" i="21"/>
  <c r="AD244" i="21"/>
  <c r="AC244" i="21"/>
  <c r="AB244" i="21"/>
  <c r="AA244" i="21"/>
  <c r="Z244" i="21"/>
  <c r="Y244" i="21"/>
  <c r="X244" i="21"/>
  <c r="W244" i="21"/>
  <c r="V244" i="21"/>
  <c r="U244" i="21"/>
  <c r="AF243" i="21"/>
  <c r="AE243" i="21"/>
  <c r="AD243" i="21"/>
  <c r="AC243" i="21"/>
  <c r="AB243" i="21"/>
  <c r="AA243" i="21"/>
  <c r="Z243" i="21"/>
  <c r="Y243" i="21"/>
  <c r="X243" i="21"/>
  <c r="W243" i="21"/>
  <c r="V243" i="21"/>
  <c r="U243" i="21"/>
  <c r="AF242" i="21"/>
  <c r="AE242" i="21"/>
  <c r="AD242" i="21"/>
  <c r="AC242" i="21"/>
  <c r="AB242" i="21"/>
  <c r="AA242" i="21"/>
  <c r="Z242" i="21"/>
  <c r="Y242" i="21"/>
  <c r="X242" i="21"/>
  <c r="W242" i="21"/>
  <c r="V242" i="21"/>
  <c r="U242" i="21"/>
  <c r="AF241" i="21"/>
  <c r="AE241" i="21"/>
  <c r="AD241" i="21"/>
  <c r="AC241" i="21"/>
  <c r="AB241" i="21"/>
  <c r="AA241" i="21"/>
  <c r="Z241" i="21"/>
  <c r="Y241" i="21"/>
  <c r="X241" i="21"/>
  <c r="W241" i="21"/>
  <c r="V241" i="21"/>
  <c r="U241" i="21"/>
  <c r="AF240" i="21"/>
  <c r="AE240" i="21"/>
  <c r="AD240" i="21"/>
  <c r="AC240" i="21"/>
  <c r="AB240" i="21"/>
  <c r="AA240" i="21"/>
  <c r="Z240" i="21"/>
  <c r="Y240" i="21"/>
  <c r="X240" i="21"/>
  <c r="W240" i="21"/>
  <c r="V240" i="21"/>
  <c r="U240" i="21"/>
  <c r="AF239" i="21"/>
  <c r="AE239" i="21"/>
  <c r="AD239" i="21"/>
  <c r="AC239" i="21"/>
  <c r="AB239" i="21"/>
  <c r="AA239" i="21"/>
  <c r="Z239" i="21"/>
  <c r="Y239" i="21"/>
  <c r="X239" i="21"/>
  <c r="W239" i="21"/>
  <c r="V239" i="21"/>
  <c r="U239" i="21"/>
  <c r="AF238" i="21"/>
  <c r="AE238" i="21"/>
  <c r="AD238" i="21"/>
  <c r="AC238" i="21"/>
  <c r="AB238" i="21"/>
  <c r="AA238" i="21"/>
  <c r="Z238" i="21"/>
  <c r="Y238" i="21"/>
  <c r="X238" i="21"/>
  <c r="W238" i="21"/>
  <c r="V238" i="21"/>
  <c r="U238" i="21"/>
  <c r="AF237" i="21"/>
  <c r="AE237" i="21"/>
  <c r="AD237" i="21"/>
  <c r="AC237" i="21"/>
  <c r="AB237" i="21"/>
  <c r="AA237" i="21"/>
  <c r="Z237" i="21"/>
  <c r="Y237" i="21"/>
  <c r="X237" i="21"/>
  <c r="W237" i="21"/>
  <c r="V237" i="21"/>
  <c r="U237" i="21"/>
  <c r="AF236" i="21"/>
  <c r="AE236" i="21"/>
  <c r="AD236" i="21"/>
  <c r="AC236" i="21"/>
  <c r="AB236" i="21"/>
  <c r="AA236" i="21"/>
  <c r="Z236" i="21"/>
  <c r="Y236" i="21"/>
  <c r="X236" i="21"/>
  <c r="W236" i="21"/>
  <c r="V236" i="21"/>
  <c r="U236" i="21"/>
  <c r="AF235" i="21"/>
  <c r="AE235" i="21"/>
  <c r="AD235" i="21"/>
  <c r="AC235" i="21"/>
  <c r="AB235" i="21"/>
  <c r="AA235" i="21"/>
  <c r="Z235" i="21"/>
  <c r="Y235" i="21"/>
  <c r="X235" i="21"/>
  <c r="W235" i="21"/>
  <c r="V235" i="21"/>
  <c r="U235" i="21"/>
  <c r="AF234" i="21"/>
  <c r="AE234" i="21"/>
  <c r="AD234" i="21"/>
  <c r="AC234" i="21"/>
  <c r="AB234" i="21"/>
  <c r="AA234" i="21"/>
  <c r="Z234" i="21"/>
  <c r="Y234" i="21"/>
  <c r="X234" i="21"/>
  <c r="W234" i="21"/>
  <c r="V234" i="21"/>
  <c r="U234" i="21"/>
  <c r="AF233" i="21"/>
  <c r="AE233" i="21"/>
  <c r="AD233" i="21"/>
  <c r="AC233" i="21"/>
  <c r="AB233" i="21"/>
  <c r="AA233" i="21"/>
  <c r="Z233" i="21"/>
  <c r="Y233" i="21"/>
  <c r="X233" i="21"/>
  <c r="W233" i="21"/>
  <c r="V233" i="21"/>
  <c r="U233" i="21"/>
  <c r="AF232" i="21"/>
  <c r="AE232" i="21"/>
  <c r="AD232" i="21"/>
  <c r="AC232" i="21"/>
  <c r="AB232" i="21"/>
  <c r="AA232" i="21"/>
  <c r="Z232" i="21"/>
  <c r="Y232" i="21"/>
  <c r="X232" i="21"/>
  <c r="W232" i="21"/>
  <c r="V232" i="21"/>
  <c r="U232" i="21"/>
  <c r="AF231" i="21"/>
  <c r="AE231" i="21"/>
  <c r="AD231" i="21"/>
  <c r="AC231" i="21"/>
  <c r="AB231" i="21"/>
  <c r="AA231" i="21"/>
  <c r="Z231" i="21"/>
  <c r="Y231" i="21"/>
  <c r="X231" i="21"/>
  <c r="W231" i="21"/>
  <c r="V231" i="21"/>
  <c r="U231" i="21"/>
  <c r="AF230" i="21"/>
  <c r="AE230" i="21"/>
  <c r="AD230" i="21"/>
  <c r="AC230" i="21"/>
  <c r="AB230" i="21"/>
  <c r="AA230" i="21"/>
  <c r="Z230" i="21"/>
  <c r="Y230" i="21"/>
  <c r="X230" i="21"/>
  <c r="W230" i="21"/>
  <c r="V230" i="21"/>
  <c r="U230" i="21"/>
  <c r="AF229" i="21"/>
  <c r="AE229" i="21"/>
  <c r="AD229" i="21"/>
  <c r="AC229" i="21"/>
  <c r="AB229" i="21"/>
  <c r="AA229" i="21"/>
  <c r="Z229" i="21"/>
  <c r="Y229" i="21"/>
  <c r="X229" i="21"/>
  <c r="W229" i="21"/>
  <c r="V229" i="21"/>
  <c r="U229" i="21"/>
  <c r="AF228" i="21"/>
  <c r="AE228" i="21"/>
  <c r="AD228" i="21"/>
  <c r="AC228" i="21"/>
  <c r="AB228" i="21"/>
  <c r="AA228" i="21"/>
  <c r="Z228" i="21"/>
  <c r="Y228" i="21"/>
  <c r="X228" i="21"/>
  <c r="W228" i="21"/>
  <c r="V228" i="21"/>
  <c r="U228" i="21"/>
  <c r="AF227" i="21"/>
  <c r="AE227" i="21"/>
  <c r="AD227" i="21"/>
  <c r="AC227" i="21"/>
  <c r="AB227" i="21"/>
  <c r="AA227" i="21"/>
  <c r="Z227" i="21"/>
  <c r="Y227" i="21"/>
  <c r="X227" i="21"/>
  <c r="W227" i="21"/>
  <c r="V227" i="21"/>
  <c r="U227" i="21"/>
  <c r="AF226" i="21"/>
  <c r="AE226" i="21"/>
  <c r="AD226" i="21"/>
  <c r="AC226" i="21"/>
  <c r="AB226" i="21"/>
  <c r="AA226" i="21"/>
  <c r="Z226" i="21"/>
  <c r="Y226" i="21"/>
  <c r="X226" i="21"/>
  <c r="W226" i="21"/>
  <c r="V226" i="21"/>
  <c r="U226" i="21"/>
  <c r="AF225" i="21"/>
  <c r="AE225" i="21"/>
  <c r="AD225" i="21"/>
  <c r="AC225" i="21"/>
  <c r="AB225" i="21"/>
  <c r="AA225" i="21"/>
  <c r="Z225" i="21"/>
  <c r="Y225" i="21"/>
  <c r="X225" i="21"/>
  <c r="W225" i="21"/>
  <c r="V225" i="21"/>
  <c r="U225" i="21"/>
  <c r="AF224" i="21"/>
  <c r="AE224" i="21"/>
  <c r="AD224" i="21"/>
  <c r="AC224" i="21"/>
  <c r="AB224" i="21"/>
  <c r="AA224" i="21"/>
  <c r="Z224" i="21"/>
  <c r="Y224" i="21"/>
  <c r="X224" i="21"/>
  <c r="W224" i="21"/>
  <c r="V224" i="21"/>
  <c r="U224" i="21"/>
  <c r="AF223" i="21"/>
  <c r="AE223" i="21"/>
  <c r="AD223" i="21"/>
  <c r="AC223" i="21"/>
  <c r="AB223" i="21"/>
  <c r="AA223" i="21"/>
  <c r="Z223" i="21"/>
  <c r="Y223" i="21"/>
  <c r="X223" i="21"/>
  <c r="W223" i="21"/>
  <c r="V223" i="21"/>
  <c r="U223" i="21"/>
  <c r="AF222" i="21"/>
  <c r="AE222" i="21"/>
  <c r="AD222" i="21"/>
  <c r="AC222" i="21"/>
  <c r="AB222" i="21"/>
  <c r="AA222" i="21"/>
  <c r="Z222" i="21"/>
  <c r="Y222" i="21"/>
  <c r="X222" i="21"/>
  <c r="W222" i="21"/>
  <c r="V222" i="21"/>
  <c r="U222" i="21"/>
  <c r="AF221" i="21"/>
  <c r="AE221" i="21"/>
  <c r="AD221" i="21"/>
  <c r="AC221" i="21"/>
  <c r="AB221" i="21"/>
  <c r="AA221" i="21"/>
  <c r="Z221" i="21"/>
  <c r="Y221" i="21"/>
  <c r="X221" i="21"/>
  <c r="W221" i="21"/>
  <c r="V221" i="21"/>
  <c r="U221" i="21"/>
  <c r="AF220" i="21"/>
  <c r="AE220" i="21"/>
  <c r="AD220" i="21"/>
  <c r="AC220" i="21"/>
  <c r="AB220" i="21"/>
  <c r="AA220" i="21"/>
  <c r="Z220" i="21"/>
  <c r="Y220" i="21"/>
  <c r="X220" i="21"/>
  <c r="W220" i="21"/>
  <c r="V220" i="21"/>
  <c r="U220" i="21"/>
  <c r="AF219" i="21"/>
  <c r="AE219" i="21"/>
  <c r="AD219" i="21"/>
  <c r="AC219" i="21"/>
  <c r="AB219" i="21"/>
  <c r="AA219" i="21"/>
  <c r="Z219" i="21"/>
  <c r="Y219" i="21"/>
  <c r="X219" i="21"/>
  <c r="W219" i="21"/>
  <c r="V219" i="21"/>
  <c r="U219" i="21"/>
  <c r="AF218" i="21"/>
  <c r="AE218" i="21"/>
  <c r="AD218" i="21"/>
  <c r="AC218" i="21"/>
  <c r="AB218" i="21"/>
  <c r="AA218" i="21"/>
  <c r="Z218" i="21"/>
  <c r="Y218" i="21"/>
  <c r="X218" i="21"/>
  <c r="W218" i="21"/>
  <c r="V218" i="21"/>
  <c r="U218" i="21"/>
  <c r="AF217" i="21"/>
  <c r="AE217" i="21"/>
  <c r="AD217" i="21"/>
  <c r="AC217" i="21"/>
  <c r="AB217" i="21"/>
  <c r="AA217" i="21"/>
  <c r="Z217" i="21"/>
  <c r="Y217" i="21"/>
  <c r="X217" i="21"/>
  <c r="W217" i="21"/>
  <c r="V217" i="21"/>
  <c r="U217" i="21"/>
  <c r="AF216" i="21"/>
  <c r="AE216" i="21"/>
  <c r="AD216" i="21"/>
  <c r="AC216" i="21"/>
  <c r="AB216" i="21"/>
  <c r="AA216" i="21"/>
  <c r="Z216" i="21"/>
  <c r="Y216" i="21"/>
  <c r="X216" i="21"/>
  <c r="W216" i="21"/>
  <c r="V216" i="21"/>
  <c r="U216" i="21"/>
  <c r="AF215" i="21"/>
  <c r="AE215" i="21"/>
  <c r="AD215" i="21"/>
  <c r="AC215" i="21"/>
  <c r="AB215" i="21"/>
  <c r="AA215" i="21"/>
  <c r="Z215" i="21"/>
  <c r="Y215" i="21"/>
  <c r="X215" i="21"/>
  <c r="W215" i="21"/>
  <c r="V215" i="21"/>
  <c r="U215" i="21"/>
  <c r="AF214" i="21"/>
  <c r="AE214" i="21"/>
  <c r="AD214" i="21"/>
  <c r="AC214" i="21"/>
  <c r="AB214" i="21"/>
  <c r="AA214" i="21"/>
  <c r="Z214" i="21"/>
  <c r="Y214" i="21"/>
  <c r="X214" i="21"/>
  <c r="W214" i="21"/>
  <c r="V214" i="21"/>
  <c r="U214" i="21"/>
  <c r="AF213" i="21"/>
  <c r="AE213" i="21"/>
  <c r="AD213" i="21"/>
  <c r="AC213" i="21"/>
  <c r="AB213" i="21"/>
  <c r="AA213" i="21"/>
  <c r="Z213" i="21"/>
  <c r="Y213" i="21"/>
  <c r="X213" i="21"/>
  <c r="W213" i="21"/>
  <c r="V213" i="21"/>
  <c r="U213" i="21"/>
  <c r="AF212" i="21"/>
  <c r="AE212" i="21"/>
  <c r="AD212" i="21"/>
  <c r="AC212" i="21"/>
  <c r="AB212" i="21"/>
  <c r="AA212" i="21"/>
  <c r="Z212" i="21"/>
  <c r="Y212" i="21"/>
  <c r="X212" i="21"/>
  <c r="W212" i="21"/>
  <c r="V212" i="21"/>
  <c r="U212" i="21"/>
  <c r="AF211" i="21"/>
  <c r="AE211" i="21"/>
  <c r="AD211" i="21"/>
  <c r="AC211" i="21"/>
  <c r="AB211" i="21"/>
  <c r="AA211" i="21"/>
  <c r="Z211" i="21"/>
  <c r="Y211" i="21"/>
  <c r="X211" i="21"/>
  <c r="W211" i="21"/>
  <c r="V211" i="21"/>
  <c r="U211" i="21"/>
  <c r="AF210" i="21"/>
  <c r="AE210" i="21"/>
  <c r="AD210" i="21"/>
  <c r="AC210" i="21"/>
  <c r="AB210" i="21"/>
  <c r="AA210" i="21"/>
  <c r="Z210" i="21"/>
  <c r="Y210" i="21"/>
  <c r="X210" i="21"/>
  <c r="W210" i="21"/>
  <c r="V210" i="21"/>
  <c r="U210" i="21"/>
  <c r="AF209" i="21"/>
  <c r="AE209" i="21"/>
  <c r="AD209" i="21"/>
  <c r="AC209" i="21"/>
  <c r="AB209" i="21"/>
  <c r="AA209" i="21"/>
  <c r="Z209" i="21"/>
  <c r="Y209" i="21"/>
  <c r="X209" i="21"/>
  <c r="W209" i="21"/>
  <c r="V209" i="21"/>
  <c r="U209" i="21"/>
  <c r="AF208" i="21"/>
  <c r="AE208" i="21"/>
  <c r="AD208" i="21"/>
  <c r="AC208" i="21"/>
  <c r="AB208" i="21"/>
  <c r="AA208" i="21"/>
  <c r="Z208" i="21"/>
  <c r="Y208" i="21"/>
  <c r="X208" i="21"/>
  <c r="W208" i="21"/>
  <c r="V208" i="21"/>
  <c r="U208" i="21"/>
  <c r="AF207" i="21"/>
  <c r="AE207" i="21"/>
  <c r="AD207" i="21"/>
  <c r="AC207" i="21"/>
  <c r="AB207" i="21"/>
  <c r="AA207" i="21"/>
  <c r="Z207" i="21"/>
  <c r="Y207" i="21"/>
  <c r="X207" i="21"/>
  <c r="W207" i="21"/>
  <c r="V207" i="21"/>
  <c r="U207" i="21"/>
  <c r="AF206" i="21"/>
  <c r="AE206" i="21"/>
  <c r="AD206" i="21"/>
  <c r="AC206" i="21"/>
  <c r="AB206" i="21"/>
  <c r="AA206" i="21"/>
  <c r="Z206" i="21"/>
  <c r="Y206" i="21"/>
  <c r="X206" i="21"/>
  <c r="W206" i="21"/>
  <c r="V206" i="21"/>
  <c r="U206" i="21"/>
  <c r="AF205" i="21"/>
  <c r="AE205" i="21"/>
  <c r="AD205" i="21"/>
  <c r="AC205" i="21"/>
  <c r="AB205" i="21"/>
  <c r="AA205" i="21"/>
  <c r="Z205" i="21"/>
  <c r="Y205" i="21"/>
  <c r="X205" i="21"/>
  <c r="W205" i="21"/>
  <c r="V205" i="21"/>
  <c r="U205" i="21"/>
  <c r="AF204" i="21"/>
  <c r="AE204" i="21"/>
  <c r="AD204" i="21"/>
  <c r="AC204" i="21"/>
  <c r="AB204" i="21"/>
  <c r="AA204" i="21"/>
  <c r="Z204" i="21"/>
  <c r="Y204" i="21"/>
  <c r="X204" i="21"/>
  <c r="W204" i="21"/>
  <c r="V204" i="21"/>
  <c r="U204" i="21"/>
  <c r="AF203" i="21"/>
  <c r="AE203" i="21"/>
  <c r="AD203" i="21"/>
  <c r="AC203" i="21"/>
  <c r="AB203" i="21"/>
  <c r="AA203" i="21"/>
  <c r="Z203" i="21"/>
  <c r="Y203" i="21"/>
  <c r="X203" i="21"/>
  <c r="W203" i="21"/>
  <c r="V203" i="21"/>
  <c r="U203" i="21"/>
  <c r="AF202" i="21"/>
  <c r="AE202" i="21"/>
  <c r="AD202" i="21"/>
  <c r="AC202" i="21"/>
  <c r="AB202" i="21"/>
  <c r="AA202" i="21"/>
  <c r="Z202" i="21"/>
  <c r="Y202" i="21"/>
  <c r="X202" i="21"/>
  <c r="W202" i="21"/>
  <c r="V202" i="21"/>
  <c r="U202" i="21"/>
  <c r="AF201" i="21"/>
  <c r="AE201" i="21"/>
  <c r="AD201" i="21"/>
  <c r="AC201" i="21"/>
  <c r="AB201" i="21"/>
  <c r="AA201" i="21"/>
  <c r="Z201" i="21"/>
  <c r="Y201" i="21"/>
  <c r="X201" i="21"/>
  <c r="W201" i="21"/>
  <c r="V201" i="21"/>
  <c r="U201" i="21"/>
  <c r="AF200" i="21"/>
  <c r="AE200" i="21"/>
  <c r="AD200" i="21"/>
  <c r="AC200" i="21"/>
  <c r="AB200" i="21"/>
  <c r="AA200" i="21"/>
  <c r="Z200" i="21"/>
  <c r="Y200" i="21"/>
  <c r="X200" i="21"/>
  <c r="W200" i="21"/>
  <c r="V200" i="21"/>
  <c r="U200" i="21"/>
  <c r="AF199" i="21"/>
  <c r="AE199" i="21"/>
  <c r="AD199" i="21"/>
  <c r="AC199" i="21"/>
  <c r="AB199" i="21"/>
  <c r="AA199" i="21"/>
  <c r="Z199" i="21"/>
  <c r="Y199" i="21"/>
  <c r="X199" i="21"/>
  <c r="W199" i="21"/>
  <c r="V199" i="21"/>
  <c r="U199" i="21"/>
  <c r="AF198" i="21"/>
  <c r="AE198" i="21"/>
  <c r="AD198" i="21"/>
  <c r="AC198" i="21"/>
  <c r="AB198" i="21"/>
  <c r="AA198" i="21"/>
  <c r="Z198" i="21"/>
  <c r="Y198" i="21"/>
  <c r="X198" i="21"/>
  <c r="W198" i="21"/>
  <c r="V198" i="21"/>
  <c r="U198" i="21"/>
  <c r="AF197" i="21"/>
  <c r="AE197" i="21"/>
  <c r="AD197" i="21"/>
  <c r="AC197" i="21"/>
  <c r="AB197" i="21"/>
  <c r="AA197" i="21"/>
  <c r="Z197" i="21"/>
  <c r="Y197" i="21"/>
  <c r="X197" i="21"/>
  <c r="W197" i="21"/>
  <c r="V197" i="21"/>
  <c r="U197" i="21"/>
  <c r="AF196" i="21"/>
  <c r="AE196" i="21"/>
  <c r="AD196" i="21"/>
  <c r="AC196" i="21"/>
  <c r="AB196" i="21"/>
  <c r="AA196" i="21"/>
  <c r="Z196" i="21"/>
  <c r="Y196" i="21"/>
  <c r="X196" i="21"/>
  <c r="W196" i="21"/>
  <c r="V196" i="21"/>
  <c r="U196" i="21"/>
  <c r="AF195" i="21"/>
  <c r="AE195" i="21"/>
  <c r="AD195" i="21"/>
  <c r="AC195" i="21"/>
  <c r="AB195" i="21"/>
  <c r="AA195" i="21"/>
  <c r="Z195" i="21"/>
  <c r="Y195" i="21"/>
  <c r="X195" i="21"/>
  <c r="W195" i="21"/>
  <c r="V195" i="21"/>
  <c r="U195" i="21"/>
  <c r="AF194" i="21"/>
  <c r="AE194" i="21"/>
  <c r="AD194" i="21"/>
  <c r="AC194" i="21"/>
  <c r="AB194" i="21"/>
  <c r="AA194" i="21"/>
  <c r="Z194" i="21"/>
  <c r="Y194" i="21"/>
  <c r="X194" i="21"/>
  <c r="W194" i="21"/>
  <c r="V194" i="21"/>
  <c r="U194" i="21"/>
  <c r="AF193" i="21"/>
  <c r="AE193" i="21"/>
  <c r="AD193" i="21"/>
  <c r="AC193" i="21"/>
  <c r="AB193" i="21"/>
  <c r="AA193" i="21"/>
  <c r="Z193" i="21"/>
  <c r="Y193" i="21"/>
  <c r="X193" i="21"/>
  <c r="W193" i="21"/>
  <c r="V193" i="21"/>
  <c r="U193" i="21"/>
  <c r="AF192" i="21"/>
  <c r="AE192" i="21"/>
  <c r="AD192" i="21"/>
  <c r="AC192" i="21"/>
  <c r="AB192" i="21"/>
  <c r="AA192" i="21"/>
  <c r="Z192" i="21"/>
  <c r="Y192" i="21"/>
  <c r="X192" i="21"/>
  <c r="W192" i="21"/>
  <c r="V192" i="21"/>
  <c r="U192" i="21"/>
  <c r="AF191" i="21"/>
  <c r="AE191" i="21"/>
  <c r="AD191" i="21"/>
  <c r="AC191" i="21"/>
  <c r="AB191" i="21"/>
  <c r="AA191" i="21"/>
  <c r="Z191" i="21"/>
  <c r="Y191" i="21"/>
  <c r="X191" i="21"/>
  <c r="W191" i="21"/>
  <c r="V191" i="21"/>
  <c r="U191" i="21"/>
  <c r="AF190" i="21"/>
  <c r="AE190" i="21"/>
  <c r="AD190" i="21"/>
  <c r="AC190" i="21"/>
  <c r="AB190" i="21"/>
  <c r="AA190" i="21"/>
  <c r="Z190" i="21"/>
  <c r="Y190" i="21"/>
  <c r="X190" i="21"/>
  <c r="W190" i="21"/>
  <c r="V190" i="21"/>
  <c r="U190" i="21"/>
  <c r="AF189" i="21"/>
  <c r="AE189" i="21"/>
  <c r="AD189" i="21"/>
  <c r="AC189" i="21"/>
  <c r="AB189" i="21"/>
  <c r="AA189" i="21"/>
  <c r="Z189" i="21"/>
  <c r="Y189" i="21"/>
  <c r="X189" i="21"/>
  <c r="W189" i="21"/>
  <c r="V189" i="21"/>
  <c r="U189" i="21"/>
  <c r="AF188" i="21"/>
  <c r="AE188" i="21"/>
  <c r="AD188" i="21"/>
  <c r="AC188" i="21"/>
  <c r="AB188" i="21"/>
  <c r="AA188" i="21"/>
  <c r="Z188" i="21"/>
  <c r="Y188" i="21"/>
  <c r="X188" i="21"/>
  <c r="W188" i="21"/>
  <c r="V188" i="21"/>
  <c r="U188" i="21"/>
  <c r="AF187" i="21"/>
  <c r="AE187" i="21"/>
  <c r="AD187" i="21"/>
  <c r="AC187" i="21"/>
  <c r="AB187" i="21"/>
  <c r="AA187" i="21"/>
  <c r="Z187" i="21"/>
  <c r="Y187" i="21"/>
  <c r="X187" i="21"/>
  <c r="W187" i="21"/>
  <c r="V187" i="21"/>
  <c r="U187" i="21"/>
  <c r="AF186" i="21"/>
  <c r="AE186" i="21"/>
  <c r="AD186" i="21"/>
  <c r="AC186" i="21"/>
  <c r="AB186" i="21"/>
  <c r="AA186" i="21"/>
  <c r="Z186" i="21"/>
  <c r="Y186" i="21"/>
  <c r="X186" i="21"/>
  <c r="W186" i="21"/>
  <c r="V186" i="21"/>
  <c r="U186" i="21"/>
  <c r="AF185" i="21"/>
  <c r="AE185" i="21"/>
  <c r="AD185" i="21"/>
  <c r="AC185" i="21"/>
  <c r="AB185" i="21"/>
  <c r="AA185" i="21"/>
  <c r="Z185" i="21"/>
  <c r="Y185" i="21"/>
  <c r="X185" i="21"/>
  <c r="W185" i="21"/>
  <c r="V185" i="21"/>
  <c r="U185" i="21"/>
  <c r="AF184" i="21"/>
  <c r="AE184" i="21"/>
  <c r="AD184" i="21"/>
  <c r="AC184" i="21"/>
  <c r="AB184" i="21"/>
  <c r="AA184" i="21"/>
  <c r="Z184" i="21"/>
  <c r="Y184" i="21"/>
  <c r="X184" i="21"/>
  <c r="W184" i="21"/>
  <c r="V184" i="21"/>
  <c r="U184" i="21"/>
  <c r="AF183" i="21"/>
  <c r="AE183" i="21"/>
  <c r="AD183" i="21"/>
  <c r="AC183" i="21"/>
  <c r="AB183" i="21"/>
  <c r="AA183" i="21"/>
  <c r="Z183" i="21"/>
  <c r="Y183" i="21"/>
  <c r="X183" i="21"/>
  <c r="W183" i="21"/>
  <c r="V183" i="21"/>
  <c r="U183" i="21"/>
  <c r="AF182" i="21"/>
  <c r="AE182" i="21"/>
  <c r="AD182" i="21"/>
  <c r="AC182" i="21"/>
  <c r="AB182" i="21"/>
  <c r="AA182" i="21"/>
  <c r="Z182" i="21"/>
  <c r="Y182" i="21"/>
  <c r="X182" i="21"/>
  <c r="W182" i="21"/>
  <c r="V182" i="21"/>
  <c r="U182" i="21"/>
  <c r="AF181" i="21"/>
  <c r="AE181" i="21"/>
  <c r="AD181" i="21"/>
  <c r="AC181" i="21"/>
  <c r="AB181" i="21"/>
  <c r="AA181" i="21"/>
  <c r="Z181" i="21"/>
  <c r="Y181" i="21"/>
  <c r="X181" i="21"/>
  <c r="W181" i="21"/>
  <c r="V181" i="21"/>
  <c r="U181" i="21"/>
  <c r="AF180" i="21"/>
  <c r="AE180" i="21"/>
  <c r="AD180" i="21"/>
  <c r="AC180" i="21"/>
  <c r="AB180" i="21"/>
  <c r="AA180" i="21"/>
  <c r="Z180" i="21"/>
  <c r="Y180" i="21"/>
  <c r="X180" i="21"/>
  <c r="W180" i="21"/>
  <c r="V180" i="21"/>
  <c r="U180" i="21"/>
  <c r="AF179" i="21"/>
  <c r="AE179" i="21"/>
  <c r="AD179" i="21"/>
  <c r="AC179" i="21"/>
  <c r="AB179" i="21"/>
  <c r="AA179" i="21"/>
  <c r="Z179" i="21"/>
  <c r="Y179" i="21"/>
  <c r="X179" i="21"/>
  <c r="W179" i="21"/>
  <c r="V179" i="21"/>
  <c r="U179" i="21"/>
  <c r="AF178" i="21"/>
  <c r="AE178" i="21"/>
  <c r="AD178" i="21"/>
  <c r="AC178" i="21"/>
  <c r="AB178" i="21"/>
  <c r="AA178" i="21"/>
  <c r="Z178" i="21"/>
  <c r="Y178" i="21"/>
  <c r="X178" i="21"/>
  <c r="W178" i="21"/>
  <c r="V178" i="21"/>
  <c r="U178" i="21"/>
  <c r="AF177" i="21"/>
  <c r="AE177" i="21"/>
  <c r="AD177" i="21"/>
  <c r="AC177" i="21"/>
  <c r="AB177" i="21"/>
  <c r="AA177" i="21"/>
  <c r="Z177" i="21"/>
  <c r="Y177" i="21"/>
  <c r="X177" i="21"/>
  <c r="W177" i="21"/>
  <c r="V177" i="21"/>
  <c r="U177" i="21"/>
  <c r="AF176" i="21"/>
  <c r="AE176" i="21"/>
  <c r="AD176" i="21"/>
  <c r="AC176" i="21"/>
  <c r="AB176" i="21"/>
  <c r="AA176" i="21"/>
  <c r="Z176" i="21"/>
  <c r="Y176" i="21"/>
  <c r="X176" i="21"/>
  <c r="W176" i="21"/>
  <c r="V176" i="21"/>
  <c r="U176" i="21"/>
  <c r="AF175" i="21"/>
  <c r="AE175" i="21"/>
  <c r="AD175" i="21"/>
  <c r="AC175" i="21"/>
  <c r="AB175" i="21"/>
  <c r="AA175" i="21"/>
  <c r="Z175" i="21"/>
  <c r="Y175" i="21"/>
  <c r="X175" i="21"/>
  <c r="W175" i="21"/>
  <c r="V175" i="21"/>
  <c r="U175" i="21"/>
  <c r="AF174" i="21"/>
  <c r="AE174" i="21"/>
  <c r="AD174" i="21"/>
  <c r="AC174" i="21"/>
  <c r="AB174" i="21"/>
  <c r="AA174" i="21"/>
  <c r="Z174" i="21"/>
  <c r="Y174" i="21"/>
  <c r="X174" i="21"/>
  <c r="W174" i="21"/>
  <c r="V174" i="21"/>
  <c r="U174" i="21"/>
  <c r="AF173" i="21"/>
  <c r="AE173" i="21"/>
  <c r="AD173" i="21"/>
  <c r="AC173" i="21"/>
  <c r="AB173" i="21"/>
  <c r="AA173" i="21"/>
  <c r="Z173" i="21"/>
  <c r="Y173" i="21"/>
  <c r="X173" i="21"/>
  <c r="W173" i="21"/>
  <c r="V173" i="21"/>
  <c r="U173" i="21"/>
  <c r="AF172" i="21"/>
  <c r="AE172" i="21"/>
  <c r="AD172" i="21"/>
  <c r="AC172" i="21"/>
  <c r="AB172" i="21"/>
  <c r="AA172" i="21"/>
  <c r="Z172" i="21"/>
  <c r="Y172" i="21"/>
  <c r="X172" i="21"/>
  <c r="W172" i="21"/>
  <c r="V172" i="21"/>
  <c r="U172" i="21"/>
  <c r="AF171" i="21"/>
  <c r="AE171" i="21"/>
  <c r="AD171" i="21"/>
  <c r="AC171" i="21"/>
  <c r="AB171" i="21"/>
  <c r="AA171" i="21"/>
  <c r="Z171" i="21"/>
  <c r="Y171" i="21"/>
  <c r="X171" i="21"/>
  <c r="W171" i="21"/>
  <c r="V171" i="21"/>
  <c r="U171" i="21"/>
  <c r="AF170" i="21"/>
  <c r="AE170" i="21"/>
  <c r="AD170" i="21"/>
  <c r="AC170" i="21"/>
  <c r="AB170" i="21"/>
  <c r="AA170" i="21"/>
  <c r="Z170" i="21"/>
  <c r="Y170" i="21"/>
  <c r="X170" i="21"/>
  <c r="W170" i="21"/>
  <c r="V170" i="21"/>
  <c r="U170" i="21"/>
  <c r="AF169" i="21"/>
  <c r="AE169" i="21"/>
  <c r="AD169" i="21"/>
  <c r="AC169" i="21"/>
  <c r="AB169" i="21"/>
  <c r="AA169" i="21"/>
  <c r="Z169" i="21"/>
  <c r="Y169" i="21"/>
  <c r="X169" i="21"/>
  <c r="W169" i="21"/>
  <c r="V169" i="21"/>
  <c r="U169" i="21"/>
  <c r="AF168" i="21"/>
  <c r="AE168" i="21"/>
  <c r="AD168" i="21"/>
  <c r="AC168" i="21"/>
  <c r="AB168" i="21"/>
  <c r="AA168" i="21"/>
  <c r="Z168" i="21"/>
  <c r="Y168" i="21"/>
  <c r="X168" i="21"/>
  <c r="W168" i="21"/>
  <c r="V168" i="21"/>
  <c r="U168" i="21"/>
  <c r="AF167" i="21"/>
  <c r="AE167" i="21"/>
  <c r="AD167" i="21"/>
  <c r="AC167" i="21"/>
  <c r="AB167" i="21"/>
  <c r="AA167" i="21"/>
  <c r="Z167" i="21"/>
  <c r="Y167" i="21"/>
  <c r="X167" i="21"/>
  <c r="W167" i="21"/>
  <c r="V167" i="21"/>
  <c r="U167" i="21"/>
  <c r="AF166" i="21"/>
  <c r="AE166" i="21"/>
  <c r="AD166" i="21"/>
  <c r="AC166" i="21"/>
  <c r="AB166" i="21"/>
  <c r="AA166" i="21"/>
  <c r="Z166" i="21"/>
  <c r="Y166" i="21"/>
  <c r="X166" i="21"/>
  <c r="W166" i="21"/>
  <c r="V166" i="21"/>
  <c r="U166" i="21"/>
  <c r="AF165" i="21"/>
  <c r="AE165" i="21"/>
  <c r="AD165" i="21"/>
  <c r="AC165" i="21"/>
  <c r="AB165" i="21"/>
  <c r="AA165" i="21"/>
  <c r="Z165" i="21"/>
  <c r="Y165" i="21"/>
  <c r="X165" i="21"/>
  <c r="W165" i="21"/>
  <c r="V165" i="21"/>
  <c r="U165" i="21"/>
  <c r="AF164" i="21"/>
  <c r="AE164" i="21"/>
  <c r="AD164" i="21"/>
  <c r="AC164" i="21"/>
  <c r="AB164" i="21"/>
  <c r="AA164" i="21"/>
  <c r="Z164" i="21"/>
  <c r="Y164" i="21"/>
  <c r="X164" i="21"/>
  <c r="W164" i="21"/>
  <c r="V164" i="21"/>
  <c r="U164" i="21"/>
  <c r="AF163" i="21"/>
  <c r="AE163" i="21"/>
  <c r="AD163" i="21"/>
  <c r="AC163" i="21"/>
  <c r="AB163" i="21"/>
  <c r="AA163" i="21"/>
  <c r="Z163" i="21"/>
  <c r="Y163" i="21"/>
  <c r="X163" i="21"/>
  <c r="W163" i="21"/>
  <c r="V163" i="21"/>
  <c r="U163" i="21"/>
  <c r="AF162" i="21"/>
  <c r="AE162" i="21"/>
  <c r="AD162" i="21"/>
  <c r="AC162" i="21"/>
  <c r="AB162" i="21"/>
  <c r="AA162" i="21"/>
  <c r="Z162" i="21"/>
  <c r="Y162" i="21"/>
  <c r="X162" i="21"/>
  <c r="W162" i="21"/>
  <c r="V162" i="21"/>
  <c r="U162" i="21"/>
  <c r="AF161" i="21"/>
  <c r="AE161" i="21"/>
  <c r="AD161" i="21"/>
  <c r="AC161" i="21"/>
  <c r="AB161" i="21"/>
  <c r="AA161" i="21"/>
  <c r="Z161" i="21"/>
  <c r="Y161" i="21"/>
  <c r="X161" i="21"/>
  <c r="W161" i="21"/>
  <c r="V161" i="21"/>
  <c r="U161" i="21"/>
  <c r="AF160" i="21"/>
  <c r="AE160" i="21"/>
  <c r="AD160" i="21"/>
  <c r="AC160" i="21"/>
  <c r="AB160" i="21"/>
  <c r="AA160" i="21"/>
  <c r="Z160" i="21"/>
  <c r="Y160" i="21"/>
  <c r="X160" i="21"/>
  <c r="W160" i="21"/>
  <c r="V160" i="21"/>
  <c r="U160" i="21"/>
  <c r="AF159" i="21"/>
  <c r="AE159" i="21"/>
  <c r="AD159" i="21"/>
  <c r="AC159" i="21"/>
  <c r="AB159" i="21"/>
  <c r="AA159" i="21"/>
  <c r="Z159" i="21"/>
  <c r="Y159" i="21"/>
  <c r="X159" i="21"/>
  <c r="W159" i="21"/>
  <c r="V159" i="21"/>
  <c r="U159" i="21"/>
  <c r="AF158" i="21"/>
  <c r="AE158" i="21"/>
  <c r="AD158" i="21"/>
  <c r="AC158" i="21"/>
  <c r="AB158" i="21"/>
  <c r="AA158" i="21"/>
  <c r="Z158" i="21"/>
  <c r="Y158" i="21"/>
  <c r="X158" i="21"/>
  <c r="W158" i="21"/>
  <c r="V158" i="21"/>
  <c r="U158" i="21"/>
  <c r="AF157" i="21"/>
  <c r="AE157" i="21"/>
  <c r="AD157" i="21"/>
  <c r="AC157" i="21"/>
  <c r="AB157" i="21"/>
  <c r="AA157" i="21"/>
  <c r="Z157" i="21"/>
  <c r="Y157" i="21"/>
  <c r="X157" i="21"/>
  <c r="W157" i="21"/>
  <c r="V157" i="21"/>
  <c r="U157" i="21"/>
  <c r="AF156" i="21"/>
  <c r="AE156" i="21"/>
  <c r="AD156" i="21"/>
  <c r="AC156" i="21"/>
  <c r="AB156" i="21"/>
  <c r="AA156" i="21"/>
  <c r="Z156" i="21"/>
  <c r="Y156" i="21"/>
  <c r="X156" i="21"/>
  <c r="W156" i="21"/>
  <c r="V156" i="21"/>
  <c r="U156" i="21"/>
  <c r="AF155" i="21"/>
  <c r="AE155" i="21"/>
  <c r="AD155" i="21"/>
  <c r="AC155" i="21"/>
  <c r="AB155" i="21"/>
  <c r="AA155" i="21"/>
  <c r="Z155" i="21"/>
  <c r="Y155" i="21"/>
  <c r="X155" i="21"/>
  <c r="W155" i="21"/>
  <c r="V155" i="21"/>
  <c r="U155" i="21"/>
  <c r="AF154" i="21"/>
  <c r="AE154" i="21"/>
  <c r="AD154" i="21"/>
  <c r="AC154" i="21"/>
  <c r="AB154" i="21"/>
  <c r="AA154" i="21"/>
  <c r="Z154" i="21"/>
  <c r="Y154" i="21"/>
  <c r="X154" i="21"/>
  <c r="W154" i="21"/>
  <c r="V154" i="21"/>
  <c r="U154" i="21"/>
  <c r="AF153" i="21"/>
  <c r="AE153" i="21"/>
  <c r="AD153" i="21"/>
  <c r="AC153" i="21"/>
  <c r="AB153" i="21"/>
  <c r="AA153" i="21"/>
  <c r="Z153" i="21"/>
  <c r="Y153" i="21"/>
  <c r="X153" i="21"/>
  <c r="W153" i="21"/>
  <c r="V153" i="21"/>
  <c r="U153" i="21"/>
  <c r="AF152" i="21"/>
  <c r="AE152" i="21"/>
  <c r="AD152" i="21"/>
  <c r="AC152" i="21"/>
  <c r="AB152" i="21"/>
  <c r="AA152" i="21"/>
  <c r="Z152" i="21"/>
  <c r="Y152" i="21"/>
  <c r="X152" i="21"/>
  <c r="W152" i="21"/>
  <c r="V152" i="21"/>
  <c r="U152" i="21"/>
  <c r="AF151" i="21"/>
  <c r="AE151" i="21"/>
  <c r="AD151" i="21"/>
  <c r="AC151" i="21"/>
  <c r="AB151" i="21"/>
  <c r="AA151" i="21"/>
  <c r="Z151" i="21"/>
  <c r="Y151" i="21"/>
  <c r="X151" i="21"/>
  <c r="W151" i="21"/>
  <c r="V151" i="21"/>
  <c r="U151" i="21"/>
  <c r="AF150" i="21"/>
  <c r="AE150" i="21"/>
  <c r="AD150" i="21"/>
  <c r="AC150" i="21"/>
  <c r="AB150" i="21"/>
  <c r="AA150" i="21"/>
  <c r="Z150" i="21"/>
  <c r="Y150" i="21"/>
  <c r="X150" i="21"/>
  <c r="W150" i="21"/>
  <c r="V150" i="21"/>
  <c r="U150" i="21"/>
  <c r="AF149" i="21"/>
  <c r="AE149" i="21"/>
  <c r="AD149" i="21"/>
  <c r="AC149" i="21"/>
  <c r="AB149" i="21"/>
  <c r="AA149" i="21"/>
  <c r="Z149" i="21"/>
  <c r="Y149" i="21"/>
  <c r="X149" i="21"/>
  <c r="W149" i="21"/>
  <c r="V149" i="21"/>
  <c r="U149" i="21"/>
  <c r="AF148" i="21"/>
  <c r="AE148" i="21"/>
  <c r="AD148" i="21"/>
  <c r="AC148" i="21"/>
  <c r="AB148" i="21"/>
  <c r="AA148" i="21"/>
  <c r="Z148" i="21"/>
  <c r="Y148" i="21"/>
  <c r="X148" i="21"/>
  <c r="W148" i="21"/>
  <c r="V148" i="21"/>
  <c r="U148" i="21"/>
  <c r="AF147" i="21"/>
  <c r="AE147" i="21"/>
  <c r="AD147" i="21"/>
  <c r="AC147" i="21"/>
  <c r="AB147" i="21"/>
  <c r="AA147" i="21"/>
  <c r="Z147" i="21"/>
  <c r="Y147" i="21"/>
  <c r="X147" i="21"/>
  <c r="W147" i="21"/>
  <c r="V147" i="21"/>
  <c r="U147" i="21"/>
  <c r="AF146" i="21"/>
  <c r="AE146" i="21"/>
  <c r="AD146" i="21"/>
  <c r="AC146" i="21"/>
  <c r="AB146" i="21"/>
  <c r="AA146" i="21"/>
  <c r="Z146" i="21"/>
  <c r="Y146" i="21"/>
  <c r="X146" i="21"/>
  <c r="W146" i="21"/>
  <c r="V146" i="21"/>
  <c r="U146" i="21"/>
  <c r="AF145" i="21"/>
  <c r="AE145" i="21"/>
  <c r="AD145" i="21"/>
  <c r="AC145" i="21"/>
  <c r="AB145" i="21"/>
  <c r="AA145" i="21"/>
  <c r="Z145" i="21"/>
  <c r="Y145" i="21"/>
  <c r="X145" i="21"/>
  <c r="W145" i="21"/>
  <c r="V145" i="21"/>
  <c r="U145" i="21"/>
  <c r="AF144" i="21"/>
  <c r="AE144" i="21"/>
  <c r="AD144" i="21"/>
  <c r="AC144" i="21"/>
  <c r="AB144" i="21"/>
  <c r="AA144" i="21"/>
  <c r="Z144" i="21"/>
  <c r="Y144" i="21"/>
  <c r="X144" i="21"/>
  <c r="W144" i="21"/>
  <c r="V144" i="21"/>
  <c r="U144" i="21"/>
  <c r="AF143" i="21"/>
  <c r="AE143" i="21"/>
  <c r="AD143" i="21"/>
  <c r="AC143" i="21"/>
  <c r="AB143" i="21"/>
  <c r="AA143" i="21"/>
  <c r="Z143" i="21"/>
  <c r="Y143" i="21"/>
  <c r="X143" i="21"/>
  <c r="W143" i="21"/>
  <c r="V143" i="21"/>
  <c r="U143" i="21"/>
  <c r="AF142" i="21"/>
  <c r="AE142" i="21"/>
  <c r="AD142" i="21"/>
  <c r="AC142" i="21"/>
  <c r="AB142" i="21"/>
  <c r="AA142" i="21"/>
  <c r="Z142" i="21"/>
  <c r="Y142" i="21"/>
  <c r="X142" i="21"/>
  <c r="W142" i="21"/>
  <c r="V142" i="21"/>
  <c r="U142" i="21"/>
  <c r="AF141" i="21"/>
  <c r="AE141" i="21"/>
  <c r="AD141" i="21"/>
  <c r="AC141" i="21"/>
  <c r="AB141" i="21"/>
  <c r="AA141" i="21"/>
  <c r="Z141" i="21"/>
  <c r="Y141" i="21"/>
  <c r="X141" i="21"/>
  <c r="W141" i="21"/>
  <c r="V141" i="21"/>
  <c r="U141" i="21"/>
  <c r="AF140" i="21"/>
  <c r="AE140" i="21"/>
  <c r="AD140" i="21"/>
  <c r="AC140" i="21"/>
  <c r="AB140" i="21"/>
  <c r="AA140" i="21"/>
  <c r="Z140" i="21"/>
  <c r="Y140" i="21"/>
  <c r="X140" i="21"/>
  <c r="W140" i="21"/>
  <c r="V140" i="21"/>
  <c r="U140" i="21"/>
  <c r="AF139" i="21"/>
  <c r="AE139" i="21"/>
  <c r="AD139" i="21"/>
  <c r="AC139" i="21"/>
  <c r="AB139" i="21"/>
  <c r="AA139" i="21"/>
  <c r="Z139" i="21"/>
  <c r="Y139" i="21"/>
  <c r="X139" i="21"/>
  <c r="W139" i="21"/>
  <c r="V139" i="21"/>
  <c r="U139" i="21"/>
  <c r="AF138" i="21"/>
  <c r="AE138" i="21"/>
  <c r="AD138" i="21"/>
  <c r="AC138" i="21"/>
  <c r="AB138" i="21"/>
  <c r="AA138" i="21"/>
  <c r="Z138" i="21"/>
  <c r="Y138" i="21"/>
  <c r="X138" i="21"/>
  <c r="W138" i="21"/>
  <c r="V138" i="21"/>
  <c r="U138" i="21"/>
  <c r="AF137" i="21"/>
  <c r="AE137" i="21"/>
  <c r="AD137" i="21"/>
  <c r="AC137" i="21"/>
  <c r="AB137" i="21"/>
  <c r="AA137" i="21"/>
  <c r="Z137" i="21"/>
  <c r="Y137" i="21"/>
  <c r="X137" i="21"/>
  <c r="W137" i="21"/>
  <c r="V137" i="21"/>
  <c r="U137" i="21"/>
  <c r="AF136" i="21"/>
  <c r="AE136" i="21"/>
  <c r="AD136" i="21"/>
  <c r="AC136" i="21"/>
  <c r="AB136" i="21"/>
  <c r="AA136" i="21"/>
  <c r="Z136" i="21"/>
  <c r="Y136" i="21"/>
  <c r="X136" i="21"/>
  <c r="W136" i="21"/>
  <c r="V136" i="21"/>
  <c r="U136" i="21"/>
  <c r="AF135" i="21"/>
  <c r="AE135" i="21"/>
  <c r="AD135" i="21"/>
  <c r="AC135" i="21"/>
  <c r="AB135" i="21"/>
  <c r="AA135" i="21"/>
  <c r="Z135" i="21"/>
  <c r="Y135" i="21"/>
  <c r="X135" i="21"/>
  <c r="W135" i="21"/>
  <c r="V135" i="21"/>
  <c r="U135" i="21"/>
  <c r="AF134" i="21"/>
  <c r="AE134" i="21"/>
  <c r="AD134" i="21"/>
  <c r="AC134" i="21"/>
  <c r="AB134" i="21"/>
  <c r="AA134" i="21"/>
  <c r="Z134" i="21"/>
  <c r="Y134" i="21"/>
  <c r="X134" i="21"/>
  <c r="W134" i="21"/>
  <c r="V134" i="21"/>
  <c r="U134" i="21"/>
  <c r="AF133" i="21"/>
  <c r="AE133" i="21"/>
  <c r="AD133" i="21"/>
  <c r="AC133" i="21"/>
  <c r="AB133" i="21"/>
  <c r="AA133" i="21"/>
  <c r="Z133" i="21"/>
  <c r="Y133" i="21"/>
  <c r="X133" i="21"/>
  <c r="W133" i="21"/>
  <c r="V133" i="21"/>
  <c r="U133" i="21"/>
  <c r="AF132" i="21"/>
  <c r="AE132" i="21"/>
  <c r="AD132" i="21"/>
  <c r="AC132" i="21"/>
  <c r="AB132" i="21"/>
  <c r="AA132" i="21"/>
  <c r="Z132" i="21"/>
  <c r="Y132" i="21"/>
  <c r="X132" i="21"/>
  <c r="W132" i="21"/>
  <c r="V132" i="21"/>
  <c r="U132" i="21"/>
  <c r="AF131" i="21"/>
  <c r="AE131" i="21"/>
  <c r="AD131" i="21"/>
  <c r="AC131" i="21"/>
  <c r="AB131" i="21"/>
  <c r="AA131" i="21"/>
  <c r="Z131" i="21"/>
  <c r="Y131" i="21"/>
  <c r="X131" i="21"/>
  <c r="W131" i="21"/>
  <c r="V131" i="21"/>
  <c r="U131" i="21"/>
  <c r="AF130" i="21"/>
  <c r="AE130" i="21"/>
  <c r="AD130" i="21"/>
  <c r="AC130" i="21"/>
  <c r="AB130" i="21"/>
  <c r="AA130" i="21"/>
  <c r="Z130" i="21"/>
  <c r="Y130" i="21"/>
  <c r="X130" i="21"/>
  <c r="W130" i="21"/>
  <c r="V130" i="21"/>
  <c r="U130" i="21"/>
  <c r="AF129" i="21"/>
  <c r="AE129" i="21"/>
  <c r="AD129" i="21"/>
  <c r="AC129" i="21"/>
  <c r="AB129" i="21"/>
  <c r="AA129" i="21"/>
  <c r="Z129" i="21"/>
  <c r="Y129" i="21"/>
  <c r="X129" i="21"/>
  <c r="W129" i="21"/>
  <c r="V129" i="21"/>
  <c r="U129" i="21"/>
  <c r="AF128" i="21"/>
  <c r="AE128" i="21"/>
  <c r="AD128" i="21"/>
  <c r="AC128" i="21"/>
  <c r="AB128" i="21"/>
  <c r="AA128" i="21"/>
  <c r="Z128" i="21"/>
  <c r="Y128" i="21"/>
  <c r="X128" i="21"/>
  <c r="W128" i="21"/>
  <c r="V128" i="21"/>
  <c r="U128" i="21"/>
  <c r="AF127" i="21"/>
  <c r="AE127" i="21"/>
  <c r="AD127" i="21"/>
  <c r="AC127" i="21"/>
  <c r="AB127" i="21"/>
  <c r="AA127" i="21"/>
  <c r="Z127" i="21"/>
  <c r="Y127" i="21"/>
  <c r="X127" i="21"/>
  <c r="W127" i="21"/>
  <c r="V127" i="21"/>
  <c r="U127" i="21"/>
  <c r="AF126" i="21"/>
  <c r="AE126" i="21"/>
  <c r="AD126" i="21"/>
  <c r="AC126" i="21"/>
  <c r="AB126" i="21"/>
  <c r="AA126" i="21"/>
  <c r="Z126" i="21"/>
  <c r="Y126" i="21"/>
  <c r="X126" i="21"/>
  <c r="W126" i="21"/>
  <c r="V126" i="21"/>
  <c r="U126" i="21"/>
  <c r="AF125" i="21"/>
  <c r="AE125" i="21"/>
  <c r="AD125" i="21"/>
  <c r="AC125" i="21"/>
  <c r="AB125" i="21"/>
  <c r="AA125" i="21"/>
  <c r="Z125" i="21"/>
  <c r="Y125" i="21"/>
  <c r="X125" i="21"/>
  <c r="W125" i="21"/>
  <c r="V125" i="21"/>
  <c r="U125" i="21"/>
  <c r="AF124" i="21"/>
  <c r="AE124" i="21"/>
  <c r="AD124" i="21"/>
  <c r="AC124" i="21"/>
  <c r="AB124" i="21"/>
  <c r="AA124" i="21"/>
  <c r="Z124" i="21"/>
  <c r="Y124" i="21"/>
  <c r="X124" i="21"/>
  <c r="W124" i="21"/>
  <c r="V124" i="21"/>
  <c r="U124" i="21"/>
  <c r="AF123" i="21"/>
  <c r="AE123" i="21"/>
  <c r="AD123" i="21"/>
  <c r="AC123" i="21"/>
  <c r="AB123" i="21"/>
  <c r="AA123" i="21"/>
  <c r="Z123" i="21"/>
  <c r="Y123" i="21"/>
  <c r="X123" i="21"/>
  <c r="W123" i="21"/>
  <c r="V123" i="21"/>
  <c r="U123" i="21"/>
  <c r="AF122" i="21"/>
  <c r="AE122" i="21"/>
  <c r="AD122" i="21"/>
  <c r="AC122" i="21"/>
  <c r="AB122" i="21"/>
  <c r="AA122" i="21"/>
  <c r="Z122" i="21"/>
  <c r="Y122" i="21"/>
  <c r="X122" i="21"/>
  <c r="W122" i="21"/>
  <c r="V122" i="21"/>
  <c r="U122" i="21"/>
  <c r="AF121" i="21"/>
  <c r="AE121" i="21"/>
  <c r="AD121" i="21"/>
  <c r="AC121" i="21"/>
  <c r="AB121" i="21"/>
  <c r="AA121" i="21"/>
  <c r="Z121" i="21"/>
  <c r="Y121" i="21"/>
  <c r="X121" i="21"/>
  <c r="W121" i="21"/>
  <c r="V121" i="21"/>
  <c r="U121" i="21"/>
  <c r="AF120" i="21"/>
  <c r="AE120" i="21"/>
  <c r="AD120" i="21"/>
  <c r="AC120" i="21"/>
  <c r="AB120" i="21"/>
  <c r="AA120" i="21"/>
  <c r="Z120" i="21"/>
  <c r="Y120" i="21"/>
  <c r="X120" i="21"/>
  <c r="W120" i="21"/>
  <c r="V120" i="21"/>
  <c r="U120" i="21"/>
  <c r="AF119" i="21"/>
  <c r="AE119" i="21"/>
  <c r="AD119" i="21"/>
  <c r="AC119" i="21"/>
  <c r="AB119" i="21"/>
  <c r="AA119" i="21"/>
  <c r="Z119" i="21"/>
  <c r="Y119" i="21"/>
  <c r="X119" i="21"/>
  <c r="W119" i="21"/>
  <c r="V119" i="21"/>
  <c r="U119" i="21"/>
  <c r="AF118" i="21"/>
  <c r="AE118" i="21"/>
  <c r="AD118" i="21"/>
  <c r="AC118" i="21"/>
  <c r="AB118" i="21"/>
  <c r="AA118" i="21"/>
  <c r="Z118" i="21"/>
  <c r="Y118" i="21"/>
  <c r="X118" i="21"/>
  <c r="W118" i="21"/>
  <c r="V118" i="21"/>
  <c r="U118" i="21"/>
  <c r="AF117" i="21"/>
  <c r="AE117" i="21"/>
  <c r="AD117" i="21"/>
  <c r="AC117" i="21"/>
  <c r="AB117" i="21"/>
  <c r="AA117" i="21"/>
  <c r="Z117" i="21"/>
  <c r="Y117" i="21"/>
  <c r="X117" i="21"/>
  <c r="W117" i="21"/>
  <c r="V117" i="21"/>
  <c r="U117" i="21"/>
  <c r="AF116" i="21"/>
  <c r="AE116" i="21"/>
  <c r="AD116" i="21"/>
  <c r="AC116" i="21"/>
  <c r="AB116" i="21"/>
  <c r="AA116" i="21"/>
  <c r="Z116" i="21"/>
  <c r="Y116" i="21"/>
  <c r="X116" i="21"/>
  <c r="W116" i="21"/>
  <c r="V116" i="21"/>
  <c r="U116" i="21"/>
  <c r="AF115" i="21"/>
  <c r="AE115" i="21"/>
  <c r="AD115" i="21"/>
  <c r="AC115" i="21"/>
  <c r="AB115" i="21"/>
  <c r="AA115" i="21"/>
  <c r="Z115" i="21"/>
  <c r="Y115" i="21"/>
  <c r="X115" i="21"/>
  <c r="W115" i="21"/>
  <c r="V115" i="21"/>
  <c r="U115" i="21"/>
  <c r="AF114" i="21"/>
  <c r="AE114" i="21"/>
  <c r="AD114" i="21"/>
  <c r="AC114" i="21"/>
  <c r="AB114" i="21"/>
  <c r="AA114" i="21"/>
  <c r="Z114" i="21"/>
  <c r="Y114" i="21"/>
  <c r="X114" i="21"/>
  <c r="W114" i="21"/>
  <c r="V114" i="21"/>
  <c r="U114" i="21"/>
  <c r="AF113" i="21"/>
  <c r="AE113" i="21"/>
  <c r="AD113" i="21"/>
  <c r="AC113" i="21"/>
  <c r="AB113" i="21"/>
  <c r="AA113" i="21"/>
  <c r="Z113" i="21"/>
  <c r="Y113" i="21"/>
  <c r="X113" i="21"/>
  <c r="W113" i="21"/>
  <c r="V113" i="21"/>
  <c r="U113" i="21"/>
  <c r="AF112" i="21"/>
  <c r="AE112" i="21"/>
  <c r="AD112" i="21"/>
  <c r="AC112" i="21"/>
  <c r="AB112" i="21"/>
  <c r="AA112" i="21"/>
  <c r="Z112" i="21"/>
  <c r="Y112" i="21"/>
  <c r="X112" i="21"/>
  <c r="W112" i="21"/>
  <c r="V112" i="21"/>
  <c r="U112" i="21"/>
  <c r="AF111" i="21"/>
  <c r="AE111" i="21"/>
  <c r="AD111" i="21"/>
  <c r="AC111" i="21"/>
  <c r="AB111" i="21"/>
  <c r="AA111" i="21"/>
  <c r="Z111" i="21"/>
  <c r="Y111" i="21"/>
  <c r="X111" i="21"/>
  <c r="W111" i="21"/>
  <c r="V111" i="21"/>
  <c r="U111" i="21"/>
  <c r="AF110" i="21"/>
  <c r="AE110" i="21"/>
  <c r="AD110" i="21"/>
  <c r="AC110" i="21"/>
  <c r="AB110" i="21"/>
  <c r="AA110" i="21"/>
  <c r="Z110" i="21"/>
  <c r="Y110" i="21"/>
  <c r="X110" i="21"/>
  <c r="W110" i="21"/>
  <c r="V110" i="21"/>
  <c r="U110" i="21"/>
  <c r="AF109" i="21"/>
  <c r="AE109" i="21"/>
  <c r="AD109" i="21"/>
  <c r="AC109" i="21"/>
  <c r="AB109" i="21"/>
  <c r="AA109" i="21"/>
  <c r="Z109" i="21"/>
  <c r="Y109" i="21"/>
  <c r="X109" i="21"/>
  <c r="W109" i="21"/>
  <c r="V109" i="21"/>
  <c r="U109" i="21"/>
  <c r="AF108" i="21"/>
  <c r="AE108" i="21"/>
  <c r="AD108" i="21"/>
  <c r="AC108" i="21"/>
  <c r="AB108" i="21"/>
  <c r="AA108" i="21"/>
  <c r="Z108" i="21"/>
  <c r="Y108" i="21"/>
  <c r="X108" i="21"/>
  <c r="W108" i="21"/>
  <c r="V108" i="21"/>
  <c r="U108" i="21"/>
  <c r="AF107" i="21"/>
  <c r="AE107" i="21"/>
  <c r="AD107" i="21"/>
  <c r="AC107" i="21"/>
  <c r="AB107" i="21"/>
  <c r="AA107" i="21"/>
  <c r="Z107" i="21"/>
  <c r="Y107" i="21"/>
  <c r="X107" i="21"/>
  <c r="W107" i="21"/>
  <c r="V107" i="21"/>
  <c r="U107" i="21"/>
  <c r="AF106" i="21"/>
  <c r="AE106" i="21"/>
  <c r="AD106" i="21"/>
  <c r="AC106" i="21"/>
  <c r="AB106" i="21"/>
  <c r="AA106" i="21"/>
  <c r="Z106" i="21"/>
  <c r="Y106" i="21"/>
  <c r="X106" i="21"/>
  <c r="W106" i="21"/>
  <c r="V106" i="21"/>
  <c r="U106" i="21"/>
  <c r="AF105" i="21"/>
  <c r="AE105" i="21"/>
  <c r="AD105" i="21"/>
  <c r="AC105" i="21"/>
  <c r="AB105" i="21"/>
  <c r="AA105" i="21"/>
  <c r="Z105" i="21"/>
  <c r="Y105" i="21"/>
  <c r="X105" i="21"/>
  <c r="W105" i="21"/>
  <c r="V105" i="21"/>
  <c r="U105" i="21"/>
  <c r="AF104" i="21"/>
  <c r="AE104" i="21"/>
  <c r="AD104" i="21"/>
  <c r="AC104" i="21"/>
  <c r="AB104" i="21"/>
  <c r="AA104" i="21"/>
  <c r="Z104" i="21"/>
  <c r="Y104" i="21"/>
  <c r="X104" i="21"/>
  <c r="W104" i="21"/>
  <c r="V104" i="21"/>
  <c r="U104" i="21"/>
  <c r="AF103" i="21"/>
  <c r="AE103" i="21"/>
  <c r="AD103" i="21"/>
  <c r="AC103" i="21"/>
  <c r="AB103" i="21"/>
  <c r="AA103" i="21"/>
  <c r="Z103" i="21"/>
  <c r="Y103" i="21"/>
  <c r="X103" i="21"/>
  <c r="W103" i="21"/>
  <c r="V103" i="21"/>
  <c r="U103" i="21"/>
  <c r="AF102" i="21"/>
  <c r="AE102" i="21"/>
  <c r="AD102" i="21"/>
  <c r="AC102" i="21"/>
  <c r="AB102" i="21"/>
  <c r="AA102" i="21"/>
  <c r="Z102" i="21"/>
  <c r="Y102" i="21"/>
  <c r="X102" i="21"/>
  <c r="W102" i="21"/>
  <c r="V102" i="21"/>
  <c r="U102" i="21"/>
  <c r="AF101" i="21"/>
  <c r="AE101" i="21"/>
  <c r="AD101" i="21"/>
  <c r="AC101" i="21"/>
  <c r="AB101" i="21"/>
  <c r="AA101" i="21"/>
  <c r="Z101" i="21"/>
  <c r="Y101" i="21"/>
  <c r="X101" i="21"/>
  <c r="W101" i="21"/>
  <c r="V101" i="21"/>
  <c r="U101" i="21"/>
  <c r="AF100" i="21"/>
  <c r="AE100" i="21"/>
  <c r="AD100" i="21"/>
  <c r="AC100" i="21"/>
  <c r="AB100" i="21"/>
  <c r="AA100" i="21"/>
  <c r="Z100" i="21"/>
  <c r="Y100" i="21"/>
  <c r="X100" i="21"/>
  <c r="W100" i="21"/>
  <c r="V100" i="21"/>
  <c r="U100" i="21"/>
  <c r="AF99" i="21"/>
  <c r="AE99" i="21"/>
  <c r="AD99" i="21"/>
  <c r="AC99" i="21"/>
  <c r="AB99" i="21"/>
  <c r="AA99" i="21"/>
  <c r="Z99" i="21"/>
  <c r="Y99" i="21"/>
  <c r="X99" i="21"/>
  <c r="W99" i="21"/>
  <c r="V99" i="21"/>
  <c r="U99" i="21"/>
  <c r="AF98" i="21"/>
  <c r="AE98" i="21"/>
  <c r="AD98" i="21"/>
  <c r="AC98" i="21"/>
  <c r="AB98" i="21"/>
  <c r="AA98" i="21"/>
  <c r="Z98" i="21"/>
  <c r="Y98" i="21"/>
  <c r="X98" i="21"/>
  <c r="W98" i="21"/>
  <c r="V98" i="21"/>
  <c r="U98" i="21"/>
  <c r="AF97" i="21"/>
  <c r="AE97" i="21"/>
  <c r="AD97" i="21"/>
  <c r="AC97" i="21"/>
  <c r="AB97" i="21"/>
  <c r="AA97" i="21"/>
  <c r="Z97" i="21"/>
  <c r="Y97" i="21"/>
  <c r="X97" i="21"/>
  <c r="W97" i="21"/>
  <c r="V97" i="21"/>
  <c r="U97" i="21"/>
  <c r="AF96" i="21"/>
  <c r="AE96" i="21"/>
  <c r="AD96" i="21"/>
  <c r="AC96" i="21"/>
  <c r="AB96" i="21"/>
  <c r="AA96" i="21"/>
  <c r="Z96" i="21"/>
  <c r="Y96" i="21"/>
  <c r="X96" i="21"/>
  <c r="W96" i="21"/>
  <c r="V96" i="21"/>
  <c r="U96" i="21"/>
  <c r="AF95" i="21"/>
  <c r="AE95" i="21"/>
  <c r="AD95" i="21"/>
  <c r="AC95" i="21"/>
  <c r="AB95" i="21"/>
  <c r="AA95" i="21"/>
  <c r="Z95" i="21"/>
  <c r="Y95" i="21"/>
  <c r="X95" i="21"/>
  <c r="W95" i="21"/>
  <c r="V95" i="21"/>
  <c r="U95" i="21"/>
  <c r="AF94" i="21"/>
  <c r="AE94" i="21"/>
  <c r="AD94" i="21"/>
  <c r="AC94" i="21"/>
  <c r="AB94" i="21"/>
  <c r="AA94" i="21"/>
  <c r="Z94" i="21"/>
  <c r="Y94" i="21"/>
  <c r="X94" i="21"/>
  <c r="W94" i="21"/>
  <c r="V94" i="21"/>
  <c r="U94" i="21"/>
  <c r="AF93" i="21"/>
  <c r="AE93" i="21"/>
  <c r="AD93" i="21"/>
  <c r="AC93" i="21"/>
  <c r="AB93" i="21"/>
  <c r="AA93" i="21"/>
  <c r="Z93" i="21"/>
  <c r="Y93" i="21"/>
  <c r="X93" i="21"/>
  <c r="W93" i="21"/>
  <c r="V93" i="21"/>
  <c r="U93" i="21"/>
  <c r="AF92" i="21"/>
  <c r="AE92" i="21"/>
  <c r="AD92" i="21"/>
  <c r="AC92" i="21"/>
  <c r="AB92" i="21"/>
  <c r="AA92" i="21"/>
  <c r="Z92" i="21"/>
  <c r="Y92" i="21"/>
  <c r="X92" i="21"/>
  <c r="W92" i="21"/>
  <c r="V92" i="21"/>
  <c r="U92" i="21"/>
  <c r="AF91" i="21"/>
  <c r="AE91" i="21"/>
  <c r="AD91" i="21"/>
  <c r="AC91" i="21"/>
  <c r="AB91" i="21"/>
  <c r="AA91" i="21"/>
  <c r="Z91" i="21"/>
  <c r="Y91" i="21"/>
  <c r="X91" i="21"/>
  <c r="W91" i="21"/>
  <c r="V91" i="21"/>
  <c r="U91" i="21"/>
  <c r="AF90" i="21"/>
  <c r="AE90" i="21"/>
  <c r="AD90" i="21"/>
  <c r="AC90" i="21"/>
  <c r="AB90" i="21"/>
  <c r="AA90" i="21"/>
  <c r="Z90" i="21"/>
  <c r="Y90" i="21"/>
  <c r="X90" i="21"/>
  <c r="W90" i="21"/>
  <c r="V90" i="21"/>
  <c r="U90" i="21"/>
  <c r="AF89" i="21"/>
  <c r="AE89" i="21"/>
  <c r="AD89" i="21"/>
  <c r="AC89" i="21"/>
  <c r="AB89" i="21"/>
  <c r="AA89" i="21"/>
  <c r="Z89" i="21"/>
  <c r="Y89" i="21"/>
  <c r="X89" i="21"/>
  <c r="W89" i="21"/>
  <c r="V89" i="21"/>
  <c r="U89" i="21"/>
  <c r="AF88" i="21"/>
  <c r="AE88" i="21"/>
  <c r="AD88" i="21"/>
  <c r="AC88" i="21"/>
  <c r="AB88" i="21"/>
  <c r="AA88" i="21"/>
  <c r="Z88" i="21"/>
  <c r="Y88" i="21"/>
  <c r="X88" i="21"/>
  <c r="W88" i="21"/>
  <c r="V88" i="21"/>
  <c r="U88" i="21"/>
  <c r="AF87" i="21"/>
  <c r="AE87" i="21"/>
  <c r="AD87" i="21"/>
  <c r="AC87" i="21"/>
  <c r="AB87" i="21"/>
  <c r="AA87" i="21"/>
  <c r="Z87" i="21"/>
  <c r="Y87" i="21"/>
  <c r="X87" i="21"/>
  <c r="W87" i="21"/>
  <c r="V87" i="21"/>
  <c r="U87" i="21"/>
  <c r="AF86" i="21"/>
  <c r="AE86" i="21"/>
  <c r="AD86" i="21"/>
  <c r="AC86" i="21"/>
  <c r="AB86" i="21"/>
  <c r="AA86" i="21"/>
  <c r="Z86" i="21"/>
  <c r="Y86" i="21"/>
  <c r="X86" i="21"/>
  <c r="W86" i="21"/>
  <c r="V86" i="21"/>
  <c r="U86" i="21"/>
  <c r="AF85" i="21"/>
  <c r="AE85" i="21"/>
  <c r="AD85" i="21"/>
  <c r="AC85" i="21"/>
  <c r="AB85" i="21"/>
  <c r="AA85" i="21"/>
  <c r="Z85" i="21"/>
  <c r="Y85" i="21"/>
  <c r="X85" i="21"/>
  <c r="W85" i="21"/>
  <c r="V85" i="21"/>
  <c r="U85" i="21"/>
  <c r="AF84" i="21"/>
  <c r="AE84" i="21"/>
  <c r="AD84" i="21"/>
  <c r="AC84" i="21"/>
  <c r="AB84" i="21"/>
  <c r="AA84" i="21"/>
  <c r="Z84" i="21"/>
  <c r="Y84" i="21"/>
  <c r="X84" i="21"/>
  <c r="W84" i="21"/>
  <c r="V84" i="21"/>
  <c r="U84" i="21"/>
  <c r="AF83" i="21"/>
  <c r="AE83" i="21"/>
  <c r="AD83" i="21"/>
  <c r="AC83" i="21"/>
  <c r="AB83" i="21"/>
  <c r="AA83" i="21"/>
  <c r="Z83" i="21"/>
  <c r="Y83" i="21"/>
  <c r="X83" i="21"/>
  <c r="W83" i="21"/>
  <c r="V83" i="21"/>
  <c r="U83" i="21"/>
  <c r="AF82" i="21"/>
  <c r="AE82" i="21"/>
  <c r="AD82" i="21"/>
  <c r="AC82" i="21"/>
  <c r="AB82" i="21"/>
  <c r="AA82" i="21"/>
  <c r="Z82" i="21"/>
  <c r="Y82" i="21"/>
  <c r="X82" i="21"/>
  <c r="W82" i="21"/>
  <c r="V82" i="21"/>
  <c r="U82" i="21"/>
  <c r="AF81" i="21"/>
  <c r="AE81" i="21"/>
  <c r="AD81" i="21"/>
  <c r="AC81" i="21"/>
  <c r="AB81" i="21"/>
  <c r="AA81" i="21"/>
  <c r="Z81" i="21"/>
  <c r="Y81" i="21"/>
  <c r="X81" i="21"/>
  <c r="W81" i="21"/>
  <c r="V81" i="21"/>
  <c r="U81" i="21"/>
  <c r="AF80" i="21"/>
  <c r="AE80" i="21"/>
  <c r="AD80" i="21"/>
  <c r="AC80" i="21"/>
  <c r="AB80" i="21"/>
  <c r="AA80" i="21"/>
  <c r="Z80" i="21"/>
  <c r="Y80" i="21"/>
  <c r="X80" i="21"/>
  <c r="W80" i="21"/>
  <c r="V80" i="21"/>
  <c r="U80" i="21"/>
  <c r="AF79" i="21"/>
  <c r="AE79" i="21"/>
  <c r="AD79" i="21"/>
  <c r="AC79" i="21"/>
  <c r="AB79" i="21"/>
  <c r="AA79" i="21"/>
  <c r="Z79" i="21"/>
  <c r="Y79" i="21"/>
  <c r="X79" i="21"/>
  <c r="W79" i="21"/>
  <c r="V79" i="21"/>
  <c r="U79" i="21"/>
  <c r="AF78" i="21"/>
  <c r="AE78" i="21"/>
  <c r="AD78" i="21"/>
  <c r="AC78" i="21"/>
  <c r="AB78" i="21"/>
  <c r="AA78" i="21"/>
  <c r="Z78" i="21"/>
  <c r="Y78" i="21"/>
  <c r="X78" i="21"/>
  <c r="W78" i="21"/>
  <c r="V78" i="21"/>
  <c r="U78" i="21"/>
  <c r="AF77" i="21"/>
  <c r="AE77" i="21"/>
  <c r="AD77" i="21"/>
  <c r="AC77" i="21"/>
  <c r="AB77" i="21"/>
  <c r="AA77" i="21"/>
  <c r="Z77" i="21"/>
  <c r="Y77" i="21"/>
  <c r="X77" i="21"/>
  <c r="W77" i="21"/>
  <c r="V77" i="21"/>
  <c r="U77" i="21"/>
  <c r="AF76" i="21"/>
  <c r="AE76" i="21"/>
  <c r="AD76" i="21"/>
  <c r="AC76" i="21"/>
  <c r="AB76" i="21"/>
  <c r="AA76" i="21"/>
  <c r="Z76" i="21"/>
  <c r="Y76" i="21"/>
  <c r="X76" i="21"/>
  <c r="W76" i="21"/>
  <c r="V76" i="21"/>
  <c r="U76" i="21"/>
  <c r="AF75" i="21"/>
  <c r="AE75" i="21"/>
  <c r="AD75" i="21"/>
  <c r="AC75" i="21"/>
  <c r="AB75" i="21"/>
  <c r="AA75" i="21"/>
  <c r="Z75" i="21"/>
  <c r="Y75" i="21"/>
  <c r="X75" i="21"/>
  <c r="W75" i="21"/>
  <c r="V75" i="21"/>
  <c r="U75" i="21"/>
  <c r="AF74" i="21"/>
  <c r="AE74" i="21"/>
  <c r="AD74" i="21"/>
  <c r="AC74" i="21"/>
  <c r="AB74" i="21"/>
  <c r="AA74" i="21"/>
  <c r="Z74" i="21"/>
  <c r="Y74" i="21"/>
  <c r="X74" i="21"/>
  <c r="W74" i="21"/>
  <c r="V74" i="21"/>
  <c r="U74" i="21"/>
  <c r="AF73" i="21"/>
  <c r="AE73" i="21"/>
  <c r="AD73" i="21"/>
  <c r="AC73" i="21"/>
  <c r="AB73" i="21"/>
  <c r="AA73" i="21"/>
  <c r="Z73" i="21"/>
  <c r="Y73" i="21"/>
  <c r="X73" i="21"/>
  <c r="W73" i="21"/>
  <c r="V73" i="21"/>
  <c r="U73" i="21"/>
  <c r="AF72" i="21"/>
  <c r="AE72" i="21"/>
  <c r="AD72" i="21"/>
  <c r="AC72" i="21"/>
  <c r="AB72" i="21"/>
  <c r="AA72" i="21"/>
  <c r="Z72" i="21"/>
  <c r="Y72" i="21"/>
  <c r="X72" i="21"/>
  <c r="W72" i="21"/>
  <c r="V72" i="21"/>
  <c r="U72" i="21"/>
  <c r="AF71" i="21"/>
  <c r="AE71" i="21"/>
  <c r="AD71" i="21"/>
  <c r="AC71" i="21"/>
  <c r="AB71" i="21"/>
  <c r="AA71" i="21"/>
  <c r="Z71" i="21"/>
  <c r="Y71" i="21"/>
  <c r="X71" i="21"/>
  <c r="W71" i="21"/>
  <c r="V71" i="21"/>
  <c r="U71" i="21"/>
  <c r="AF70" i="21"/>
  <c r="AE70" i="21"/>
  <c r="AD70" i="21"/>
  <c r="AC70" i="21"/>
  <c r="AB70" i="21"/>
  <c r="AA70" i="21"/>
  <c r="Z70" i="21"/>
  <c r="Y70" i="21"/>
  <c r="X70" i="21"/>
  <c r="W70" i="21"/>
  <c r="V70" i="21"/>
  <c r="U70" i="21"/>
  <c r="AF69" i="21"/>
  <c r="AE69" i="21"/>
  <c r="AD69" i="21"/>
  <c r="AC69" i="21"/>
  <c r="AB69" i="21"/>
  <c r="AA69" i="21"/>
  <c r="Z69" i="21"/>
  <c r="Y69" i="21"/>
  <c r="X69" i="21"/>
  <c r="W69" i="21"/>
  <c r="V69" i="21"/>
  <c r="U69" i="21"/>
  <c r="AF68" i="21"/>
  <c r="AE68" i="21"/>
  <c r="AD68" i="21"/>
  <c r="AC68" i="21"/>
  <c r="AB68" i="21"/>
  <c r="AA68" i="21"/>
  <c r="Z68" i="21"/>
  <c r="Y68" i="21"/>
  <c r="X68" i="21"/>
  <c r="W68" i="21"/>
  <c r="V68" i="21"/>
  <c r="U68" i="21"/>
  <c r="AF67" i="21"/>
  <c r="AE67" i="21"/>
  <c r="AD67" i="21"/>
  <c r="AC67" i="21"/>
  <c r="AB67" i="21"/>
  <c r="AA67" i="21"/>
  <c r="Z67" i="21"/>
  <c r="Y67" i="21"/>
  <c r="X67" i="21"/>
  <c r="W67" i="21"/>
  <c r="V67" i="21"/>
  <c r="U67" i="21"/>
  <c r="AF66" i="21"/>
  <c r="AE66" i="21"/>
  <c r="AD66" i="21"/>
  <c r="AC66" i="21"/>
  <c r="AB66" i="21"/>
  <c r="AA66" i="21"/>
  <c r="Z66" i="21"/>
  <c r="Y66" i="21"/>
  <c r="X66" i="21"/>
  <c r="W66" i="21"/>
  <c r="V66" i="21"/>
  <c r="U66" i="21"/>
  <c r="AF65" i="21"/>
  <c r="AE65" i="21"/>
  <c r="AD65" i="21"/>
  <c r="AC65" i="21"/>
  <c r="AB65" i="21"/>
  <c r="AA65" i="21"/>
  <c r="Z65" i="21"/>
  <c r="Y65" i="21"/>
  <c r="X65" i="21"/>
  <c r="W65" i="21"/>
  <c r="V65" i="21"/>
  <c r="U65" i="21"/>
  <c r="AF64" i="21"/>
  <c r="AE64" i="21"/>
  <c r="AD64" i="21"/>
  <c r="AC64" i="21"/>
  <c r="AB64" i="21"/>
  <c r="AA64" i="21"/>
  <c r="Z64" i="21"/>
  <c r="Y64" i="21"/>
  <c r="X64" i="21"/>
  <c r="W64" i="21"/>
  <c r="V64" i="21"/>
  <c r="U64" i="21"/>
  <c r="AF63" i="21"/>
  <c r="AE63" i="21"/>
  <c r="AD63" i="21"/>
  <c r="AC63" i="21"/>
  <c r="AB63" i="21"/>
  <c r="AA63" i="21"/>
  <c r="Z63" i="21"/>
  <c r="Y63" i="21"/>
  <c r="X63" i="21"/>
  <c r="W63" i="21"/>
  <c r="V63" i="21"/>
  <c r="U63" i="21"/>
  <c r="AF62" i="21"/>
  <c r="AE62" i="21"/>
  <c r="AD62" i="21"/>
  <c r="AC62" i="21"/>
  <c r="AB62" i="21"/>
  <c r="AA62" i="21"/>
  <c r="Z62" i="21"/>
  <c r="Y62" i="21"/>
  <c r="X62" i="21"/>
  <c r="W62" i="21"/>
  <c r="V62" i="21"/>
  <c r="U62" i="21"/>
  <c r="AF61" i="21"/>
  <c r="AE61" i="21"/>
  <c r="AD61" i="21"/>
  <c r="AC61" i="21"/>
  <c r="AB61" i="21"/>
  <c r="AA61" i="21"/>
  <c r="Z61" i="21"/>
  <c r="Y61" i="21"/>
  <c r="X61" i="21"/>
  <c r="W61" i="21"/>
  <c r="V61" i="21"/>
  <c r="U61" i="21"/>
  <c r="AF60" i="21"/>
  <c r="AE60" i="21"/>
  <c r="AD60" i="21"/>
  <c r="AC60" i="21"/>
  <c r="AB60" i="21"/>
  <c r="AA60" i="21"/>
  <c r="Z60" i="21"/>
  <c r="Y60" i="21"/>
  <c r="X60" i="21"/>
  <c r="W60" i="21"/>
  <c r="V60" i="21"/>
  <c r="U60" i="21"/>
  <c r="AF59" i="21"/>
  <c r="AE59" i="21"/>
  <c r="AD59" i="21"/>
  <c r="AC59" i="21"/>
  <c r="AB59" i="21"/>
  <c r="AA59" i="21"/>
  <c r="Z59" i="21"/>
  <c r="Y59" i="21"/>
  <c r="X59" i="21"/>
  <c r="W59" i="21"/>
  <c r="V59" i="21"/>
  <c r="U59" i="21"/>
  <c r="AF58" i="21"/>
  <c r="AE58" i="21"/>
  <c r="AD58" i="21"/>
  <c r="AC58" i="21"/>
  <c r="AB58" i="21"/>
  <c r="AA58" i="21"/>
  <c r="Z58" i="21"/>
  <c r="Y58" i="21"/>
  <c r="X58" i="21"/>
  <c r="W58" i="21"/>
  <c r="V58" i="21"/>
  <c r="U58" i="21"/>
  <c r="AF57" i="21"/>
  <c r="AE57" i="21"/>
  <c r="AD57" i="21"/>
  <c r="AC57" i="21"/>
  <c r="AB57" i="21"/>
  <c r="AA57" i="21"/>
  <c r="Z57" i="21"/>
  <c r="Y57" i="21"/>
  <c r="X57" i="21"/>
  <c r="W57" i="21"/>
  <c r="V57" i="21"/>
  <c r="U57" i="21"/>
  <c r="AF56" i="21"/>
  <c r="AE56" i="21"/>
  <c r="AD56" i="21"/>
  <c r="AC56" i="21"/>
  <c r="AB56" i="21"/>
  <c r="AA56" i="21"/>
  <c r="Z56" i="21"/>
  <c r="Y56" i="21"/>
  <c r="X56" i="21"/>
  <c r="W56" i="21"/>
  <c r="V56" i="21"/>
  <c r="U56" i="21"/>
  <c r="AF55" i="21"/>
  <c r="AE55" i="21"/>
  <c r="AD55" i="21"/>
  <c r="AC55" i="21"/>
  <c r="AB55" i="21"/>
  <c r="AA55" i="21"/>
  <c r="Z55" i="21"/>
  <c r="Y55" i="21"/>
  <c r="X55" i="21"/>
  <c r="W55" i="21"/>
  <c r="V55" i="21"/>
  <c r="U55" i="21"/>
  <c r="AF54" i="21"/>
  <c r="AE54" i="21"/>
  <c r="AD54" i="21"/>
  <c r="AC54" i="21"/>
  <c r="AB54" i="21"/>
  <c r="AA54" i="21"/>
  <c r="Z54" i="21"/>
  <c r="Y54" i="21"/>
  <c r="X54" i="21"/>
  <c r="W54" i="21"/>
  <c r="V54" i="21"/>
  <c r="U54" i="21"/>
  <c r="AF53" i="21"/>
  <c r="AE53" i="21"/>
  <c r="AD53" i="21"/>
  <c r="AC53" i="21"/>
  <c r="AB53" i="21"/>
  <c r="AA53" i="21"/>
  <c r="Z53" i="21"/>
  <c r="Y53" i="21"/>
  <c r="X53" i="21"/>
  <c r="W53" i="21"/>
  <c r="V53" i="21"/>
  <c r="U53" i="21"/>
  <c r="AF52" i="21"/>
  <c r="AE52" i="21"/>
  <c r="AD52" i="21"/>
  <c r="AC52" i="21"/>
  <c r="AB52" i="21"/>
  <c r="AA52" i="21"/>
  <c r="Z52" i="21"/>
  <c r="Y52" i="21"/>
  <c r="X52" i="21"/>
  <c r="W52" i="21"/>
  <c r="V52" i="21"/>
  <c r="U52" i="21"/>
  <c r="AF51" i="21"/>
  <c r="AE51" i="21"/>
  <c r="AD51" i="21"/>
  <c r="AC51" i="21"/>
  <c r="AB51" i="21"/>
  <c r="AA51" i="21"/>
  <c r="Z51" i="21"/>
  <c r="Y51" i="21"/>
  <c r="X51" i="21"/>
  <c r="W51" i="21"/>
  <c r="V51" i="21"/>
  <c r="U51" i="21"/>
  <c r="AF50" i="21"/>
  <c r="AE50" i="21"/>
  <c r="AD50" i="21"/>
  <c r="AC50" i="21"/>
  <c r="AB50" i="21"/>
  <c r="AA50" i="21"/>
  <c r="Z50" i="21"/>
  <c r="Y50" i="21"/>
  <c r="X50" i="21"/>
  <c r="W50" i="21"/>
  <c r="V50" i="21"/>
  <c r="U50" i="21"/>
  <c r="AF49" i="21"/>
  <c r="AE49" i="21"/>
  <c r="AD49" i="21"/>
  <c r="AC49" i="21"/>
  <c r="AB49" i="21"/>
  <c r="AA49" i="21"/>
  <c r="Z49" i="21"/>
  <c r="Y49" i="21"/>
  <c r="X49" i="21"/>
  <c r="W49" i="21"/>
  <c r="V49" i="21"/>
  <c r="U49" i="21"/>
  <c r="AF48" i="21"/>
  <c r="AE48" i="21"/>
  <c r="AD48" i="21"/>
  <c r="AC48" i="21"/>
  <c r="AB48" i="21"/>
  <c r="AA48" i="21"/>
  <c r="Z48" i="21"/>
  <c r="Y48" i="21"/>
  <c r="X48" i="21"/>
  <c r="W48" i="21"/>
  <c r="V48" i="21"/>
  <c r="U48" i="21"/>
  <c r="AF47" i="21"/>
  <c r="AE47" i="21"/>
  <c r="AD47" i="21"/>
  <c r="AC47" i="21"/>
  <c r="AB47" i="21"/>
  <c r="AA47" i="21"/>
  <c r="Z47" i="21"/>
  <c r="Y47" i="21"/>
  <c r="X47" i="21"/>
  <c r="W47" i="21"/>
  <c r="V47" i="21"/>
  <c r="U47" i="21"/>
  <c r="AF46" i="21"/>
  <c r="AE46" i="21"/>
  <c r="AD46" i="21"/>
  <c r="AC46" i="21"/>
  <c r="AB46" i="21"/>
  <c r="AA46" i="21"/>
  <c r="Z46" i="21"/>
  <c r="Y46" i="21"/>
  <c r="X46" i="21"/>
  <c r="W46" i="21"/>
  <c r="V46" i="21"/>
  <c r="U46" i="21"/>
  <c r="AF45" i="21"/>
  <c r="AE45" i="21"/>
  <c r="AD45" i="21"/>
  <c r="AC45" i="21"/>
  <c r="AB45" i="21"/>
  <c r="AA45" i="21"/>
  <c r="Z45" i="21"/>
  <c r="Y45" i="21"/>
  <c r="X45" i="21"/>
  <c r="W45" i="21"/>
  <c r="V45" i="21"/>
  <c r="U45" i="21"/>
  <c r="AF44" i="21"/>
  <c r="AE44" i="21"/>
  <c r="AD44" i="21"/>
  <c r="AC44" i="21"/>
  <c r="AB44" i="21"/>
  <c r="AA44" i="21"/>
  <c r="Z44" i="21"/>
  <c r="Y44" i="21"/>
  <c r="X44" i="21"/>
  <c r="W44" i="21"/>
  <c r="V44" i="21"/>
  <c r="U44" i="21"/>
  <c r="AF43" i="21"/>
  <c r="AE43" i="21"/>
  <c r="AD43" i="21"/>
  <c r="AC43" i="21"/>
  <c r="AB43" i="21"/>
  <c r="AA43" i="21"/>
  <c r="Z43" i="21"/>
  <c r="Y43" i="21"/>
  <c r="X43" i="21"/>
  <c r="W43" i="21"/>
  <c r="V43" i="21"/>
  <c r="U43" i="21"/>
  <c r="AF42" i="21"/>
  <c r="AE42" i="21"/>
  <c r="AD42" i="21"/>
  <c r="AC42" i="21"/>
  <c r="AB42" i="21"/>
  <c r="AA42" i="21"/>
  <c r="Z42" i="21"/>
  <c r="Y42" i="21"/>
  <c r="X42" i="21"/>
  <c r="W42" i="21"/>
  <c r="V42" i="21"/>
  <c r="U42" i="21"/>
  <c r="AF41" i="21"/>
  <c r="AE41" i="21"/>
  <c r="AD41" i="21"/>
  <c r="AC41" i="21"/>
  <c r="AB41" i="21"/>
  <c r="AA41" i="21"/>
  <c r="Z41" i="21"/>
  <c r="Y41" i="21"/>
  <c r="X41" i="21"/>
  <c r="W41" i="21"/>
  <c r="V41" i="21"/>
  <c r="U41" i="21"/>
  <c r="AF40" i="21"/>
  <c r="AE40" i="21"/>
  <c r="AD40" i="21"/>
  <c r="AC40" i="21"/>
  <c r="AB40" i="21"/>
  <c r="AA40" i="21"/>
  <c r="Z40" i="21"/>
  <c r="Y40" i="21"/>
  <c r="X40" i="21"/>
  <c r="W40" i="21"/>
  <c r="V40" i="21"/>
  <c r="U40" i="21"/>
  <c r="AF39" i="21"/>
  <c r="AE39" i="21"/>
  <c r="AD39" i="21"/>
  <c r="AC39" i="21"/>
  <c r="AB39" i="21"/>
  <c r="AA39" i="21"/>
  <c r="Z39" i="21"/>
  <c r="Y39" i="21"/>
  <c r="X39" i="21"/>
  <c r="W39" i="21"/>
  <c r="V39" i="21"/>
  <c r="U39" i="21"/>
  <c r="AF38" i="21"/>
  <c r="AE38" i="21"/>
  <c r="AD38" i="21"/>
  <c r="AC38" i="21"/>
  <c r="AB38" i="21"/>
  <c r="AA38" i="21"/>
  <c r="Z38" i="21"/>
  <c r="Y38" i="21"/>
  <c r="X38" i="21"/>
  <c r="W38" i="21"/>
  <c r="V38" i="21"/>
  <c r="U38" i="21"/>
  <c r="AF37" i="21"/>
  <c r="AE37" i="21"/>
  <c r="AD37" i="21"/>
  <c r="AC37" i="21"/>
  <c r="AB37" i="21"/>
  <c r="AA37" i="21"/>
  <c r="Z37" i="21"/>
  <c r="Y37" i="21"/>
  <c r="X37" i="21"/>
  <c r="W37" i="21"/>
  <c r="V37" i="21"/>
  <c r="U37" i="21"/>
  <c r="AF36" i="21"/>
  <c r="AE36" i="21"/>
  <c r="AD36" i="21"/>
  <c r="AC36" i="21"/>
  <c r="AB36" i="21"/>
  <c r="AA36" i="21"/>
  <c r="Z36" i="21"/>
  <c r="Y36" i="21"/>
  <c r="X36" i="21"/>
  <c r="W36" i="21"/>
  <c r="V36" i="21"/>
  <c r="U36" i="21"/>
  <c r="AF35" i="21"/>
  <c r="AE35" i="21"/>
  <c r="AD35" i="21"/>
  <c r="AC35" i="21"/>
  <c r="AB35" i="21"/>
  <c r="AA35" i="21"/>
  <c r="Z35" i="21"/>
  <c r="Y35" i="21"/>
  <c r="X35" i="21"/>
  <c r="W35" i="21"/>
  <c r="V35" i="21"/>
  <c r="U35" i="21"/>
  <c r="AF34" i="21"/>
  <c r="AE34" i="21"/>
  <c r="AD34" i="21"/>
  <c r="AC34" i="21"/>
  <c r="AB34" i="21"/>
  <c r="AA34" i="21"/>
  <c r="Z34" i="21"/>
  <c r="Y34" i="21"/>
  <c r="X34" i="21"/>
  <c r="W34" i="21"/>
  <c r="V34" i="21"/>
  <c r="U34" i="21"/>
  <c r="AF33" i="21"/>
  <c r="AE33" i="21"/>
  <c r="AD33" i="21"/>
  <c r="AC33" i="21"/>
  <c r="AB33" i="21"/>
  <c r="AA33" i="21"/>
  <c r="Z33" i="21"/>
  <c r="Y33" i="21"/>
  <c r="X33" i="21"/>
  <c r="W33" i="21"/>
  <c r="V33" i="21"/>
  <c r="U33" i="21"/>
  <c r="AF32" i="21"/>
  <c r="AE32" i="21"/>
  <c r="AD32" i="21"/>
  <c r="AC32" i="21"/>
  <c r="AB32" i="21"/>
  <c r="AA32" i="21"/>
  <c r="Z32" i="21"/>
  <c r="Y32" i="21"/>
  <c r="X32" i="21"/>
  <c r="W32" i="21"/>
  <c r="V32" i="21"/>
  <c r="U32" i="21"/>
  <c r="AF31" i="21"/>
  <c r="AE31" i="21"/>
  <c r="AD31" i="21"/>
  <c r="AC31" i="21"/>
  <c r="AB31" i="21"/>
  <c r="AA31" i="21"/>
  <c r="Z31" i="21"/>
  <c r="Y31" i="21"/>
  <c r="X31" i="21"/>
  <c r="W31" i="21"/>
  <c r="V31" i="21"/>
  <c r="U31" i="21"/>
  <c r="AF30" i="21"/>
  <c r="AE30" i="21"/>
  <c r="AD30" i="21"/>
  <c r="AC30" i="21"/>
  <c r="AB30" i="21"/>
  <c r="AA30" i="21"/>
  <c r="Z30" i="21"/>
  <c r="Y30" i="21"/>
  <c r="X30" i="21"/>
  <c r="W30" i="21"/>
  <c r="V30" i="21"/>
  <c r="U30" i="21"/>
  <c r="AF29" i="21"/>
  <c r="AE29" i="21"/>
  <c r="AD29" i="21"/>
  <c r="AC29" i="21"/>
  <c r="AB29" i="21"/>
  <c r="AA29" i="21"/>
  <c r="Z29" i="21"/>
  <c r="Y29" i="21"/>
  <c r="X29" i="21"/>
  <c r="W29" i="21"/>
  <c r="V29" i="21"/>
  <c r="U29" i="21"/>
  <c r="AF28" i="21"/>
  <c r="AE28" i="21"/>
  <c r="AD28" i="21"/>
  <c r="AC28" i="21"/>
  <c r="AB28" i="21"/>
  <c r="AA28" i="21"/>
  <c r="Z28" i="21"/>
  <c r="Y28" i="21"/>
  <c r="X28" i="21"/>
  <c r="W28" i="21"/>
  <c r="V28" i="21"/>
  <c r="U28" i="21"/>
  <c r="AF27" i="21"/>
  <c r="AE27" i="21"/>
  <c r="AD27" i="21"/>
  <c r="AC27" i="21"/>
  <c r="AB27" i="21"/>
  <c r="AA27" i="21"/>
  <c r="Z27" i="21"/>
  <c r="Y27" i="21"/>
  <c r="X27" i="21"/>
  <c r="W27" i="21"/>
  <c r="V27" i="21"/>
  <c r="U27" i="21"/>
  <c r="AF26" i="21"/>
  <c r="AE26" i="21"/>
  <c r="AD26" i="21"/>
  <c r="AC26" i="21"/>
  <c r="AB26" i="21"/>
  <c r="AA26" i="21"/>
  <c r="Z26" i="21"/>
  <c r="Y26" i="21"/>
  <c r="X26" i="21"/>
  <c r="W26" i="21"/>
  <c r="V26" i="21"/>
  <c r="U26" i="21"/>
  <c r="AF25" i="21"/>
  <c r="AE25" i="21"/>
  <c r="AD25" i="21"/>
  <c r="AC25" i="21"/>
  <c r="AB25" i="21"/>
  <c r="AA25" i="21"/>
  <c r="Z25" i="21"/>
  <c r="Y25" i="21"/>
  <c r="X25" i="21"/>
  <c r="W25" i="21"/>
  <c r="V25" i="21"/>
  <c r="U25" i="21"/>
  <c r="AF24" i="21"/>
  <c r="AE24" i="21"/>
  <c r="AD24" i="21"/>
  <c r="AC24" i="21"/>
  <c r="AB24" i="21"/>
  <c r="AA24" i="21"/>
  <c r="Z24" i="21"/>
  <c r="Y24" i="21"/>
  <c r="X24" i="21"/>
  <c r="W24" i="21"/>
  <c r="V24" i="21"/>
  <c r="U24" i="21"/>
  <c r="AF23" i="21"/>
  <c r="AE23" i="21"/>
  <c r="AD23" i="21"/>
  <c r="AC23" i="21"/>
  <c r="AB23" i="21"/>
  <c r="AA23" i="21"/>
  <c r="Z23" i="21"/>
  <c r="Y23" i="21"/>
  <c r="X23" i="21"/>
  <c r="W23" i="21"/>
  <c r="V23" i="21"/>
  <c r="U23" i="21"/>
  <c r="AF22" i="21"/>
  <c r="AE22" i="21"/>
  <c r="AD22" i="21"/>
  <c r="AC22" i="21"/>
  <c r="AB22" i="21"/>
  <c r="AA22" i="21"/>
  <c r="Z22" i="21"/>
  <c r="Y22" i="21"/>
  <c r="X22" i="21"/>
  <c r="W22" i="21"/>
  <c r="V22" i="21"/>
  <c r="U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K7" i="63" l="1"/>
  <c r="H7" i="63"/>
  <c r="E7" i="63"/>
  <c r="AN16" i="67"/>
  <c r="AN30" i="67"/>
  <c r="E117" i="68" s="1"/>
  <c r="AJ31" i="67"/>
  <c r="G113" i="68" s="1"/>
  <c r="AR31" i="67"/>
  <c r="AK38" i="67"/>
  <c r="AP38" i="67"/>
  <c r="W12" i="4"/>
  <c r="P26" i="68" s="1"/>
  <c r="AA12" i="4"/>
  <c r="P30" i="68" s="1"/>
  <c r="AB12" i="4"/>
  <c r="P31" i="68" s="1"/>
  <c r="AA15" i="4"/>
  <c r="AE15" i="5"/>
  <c r="P64" i="67"/>
  <c r="D64" i="67"/>
  <c r="AU53" i="67"/>
  <c r="D141" i="68" s="1"/>
  <c r="Q64" i="67"/>
  <c r="O64" i="67"/>
  <c r="AU66" i="67"/>
  <c r="G64" i="67"/>
  <c r="C64" i="67"/>
  <c r="AU64" i="67" s="1"/>
  <c r="N141" i="68" s="1"/>
  <c r="W14" i="5"/>
  <c r="AE26" i="68" s="1"/>
  <c r="AA11" i="5"/>
  <c r="Y30" i="68" s="1"/>
  <c r="AG12" i="5"/>
  <c r="AB36" i="68" s="1"/>
  <c r="K40" i="67"/>
  <c r="Q40" i="67"/>
  <c r="P40" i="67"/>
  <c r="AU42" i="67"/>
  <c r="AH42" i="67"/>
  <c r="E33" i="67"/>
  <c r="O40" i="67"/>
  <c r="AU29" i="67"/>
  <c r="D124" i="68" s="1"/>
  <c r="T12" i="4"/>
  <c r="P23" i="68" s="1"/>
  <c r="AH15" i="67"/>
  <c r="N17" i="67"/>
  <c r="AJ15" i="67"/>
  <c r="Q13" i="67"/>
  <c r="W15" i="3"/>
  <c r="Y15" i="3"/>
  <c r="AB16" i="3"/>
  <c r="C14" i="68" s="1"/>
  <c r="AC16" i="3"/>
  <c r="C15" i="68" s="1"/>
  <c r="AC15" i="3"/>
  <c r="T15" i="3"/>
  <c r="U15" i="3"/>
  <c r="W16" i="3"/>
  <c r="C9" i="68" s="1"/>
  <c r="X16" i="3"/>
  <c r="C10" i="68" s="1"/>
  <c r="AB15" i="3"/>
  <c r="AD15" i="3"/>
  <c r="V15" i="3"/>
  <c r="Z14" i="3"/>
  <c r="I29" i="68" s="1"/>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D67" i="67" s="1"/>
  <c r="AJ62" i="67"/>
  <c r="AU56" i="67"/>
  <c r="J141" i="68" s="1"/>
  <c r="AU55" i="67"/>
  <c r="H141" i="68" s="1"/>
  <c r="H60" i="67"/>
  <c r="AU54" i="67"/>
  <c r="F141" i="68" s="1"/>
  <c r="K60" i="67"/>
  <c r="AH63" i="67"/>
  <c r="AT65" i="67"/>
  <c r="AI53" i="67"/>
  <c r="C129" i="68" s="1"/>
  <c r="AI63" i="67"/>
  <c r="AU65" i="67"/>
  <c r="G60" i="67"/>
  <c r="G67" i="67" s="1"/>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O67" i="67" s="1"/>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33" i="67"/>
  <c r="AJ42" i="67"/>
  <c r="K33" i="67"/>
  <c r="AO30" i="67"/>
  <c r="E118" i="68" s="1"/>
  <c r="AU37" i="67"/>
  <c r="AQ30" i="67"/>
  <c r="E120" i="68" s="1"/>
  <c r="K36" i="67"/>
  <c r="K43" i="67" s="1"/>
  <c r="K45" i="67" s="1"/>
  <c r="K47" i="67" s="1"/>
  <c r="AM41" i="67"/>
  <c r="AM42" i="67"/>
  <c r="AS30" i="67"/>
  <c r="F122" i="68" s="1"/>
  <c r="AS31" i="67"/>
  <c r="H122" i="68" s="1"/>
  <c r="AO42" i="67"/>
  <c r="AU30" i="67"/>
  <c r="F124" i="68" s="1"/>
  <c r="AR42" i="67"/>
  <c r="D33" i="67"/>
  <c r="O36" i="67"/>
  <c r="O43" i="67" s="1"/>
  <c r="AE15" i="4"/>
  <c r="B38" i="71"/>
  <c r="D38" i="71" s="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N32" i="68" s="1"/>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Q67" i="67"/>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M20" i="67" s="1"/>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N57" i="67"/>
  <c r="AO54" i="67"/>
  <c r="E135" i="68" s="1"/>
  <c r="AL54" i="67"/>
  <c r="E132" i="68" s="1"/>
  <c r="AK55" i="67"/>
  <c r="G131" i="68" s="1"/>
  <c r="AS55" i="67"/>
  <c r="H139" i="68" s="1"/>
  <c r="AM66" i="67"/>
  <c r="I64" i="67"/>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N66" i="67"/>
  <c r="J64" i="67"/>
  <c r="AT38" i="67"/>
  <c r="P36" i="67"/>
  <c r="AH55" i="67"/>
  <c r="G128" i="68" s="1"/>
  <c r="AM55" i="67"/>
  <c r="G133" i="68" s="1"/>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D30" i="70"/>
  <c r="D32" i="70" s="1"/>
  <c r="N30" i="70"/>
  <c r="N32" i="70" s="1"/>
  <c r="Y15" i="68"/>
  <c r="E30" i="70"/>
  <c r="E33" i="70" s="1"/>
  <c r="O30" i="70"/>
  <c r="O35" i="70" s="1"/>
  <c r="P30" i="70"/>
  <c r="P33" i="70" s="1"/>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37" i="71"/>
  <c r="N43" i="67" l="1"/>
  <c r="AS64" i="67"/>
  <c r="N139" i="68" s="1"/>
  <c r="AL64" i="67"/>
  <c r="M132" i="68" s="1"/>
  <c r="AK64" i="67"/>
  <c r="M131" i="68" s="1"/>
  <c r="AM64" i="67"/>
  <c r="M133" i="68" s="1"/>
  <c r="AN64" i="67"/>
  <c r="M134" i="68" s="1"/>
  <c r="C67" i="67"/>
  <c r="AS67" i="67" s="1"/>
  <c r="Q43" i="67"/>
  <c r="AT40" i="67"/>
  <c r="N123" i="68" s="1"/>
  <c r="N20" i="67"/>
  <c r="AN17" i="67"/>
  <c r="M100" i="68" s="1"/>
  <c r="H34" i="68"/>
  <c r="AO64" i="67"/>
  <c r="M135" i="68" s="1"/>
  <c r="AR64" i="67"/>
  <c r="N138" i="68" s="1"/>
  <c r="AT64" i="67"/>
  <c r="N140" i="68" s="1"/>
  <c r="AJ64" i="67"/>
  <c r="M130" i="68" s="1"/>
  <c r="AH64" i="67"/>
  <c r="M128" i="68" s="1"/>
  <c r="AQ64" i="67"/>
  <c r="AT60" i="67"/>
  <c r="L140" i="68" s="1"/>
  <c r="AP64" i="67"/>
  <c r="M136" i="68" s="1"/>
  <c r="AI64" i="67"/>
  <c r="M129" i="68" s="1"/>
  <c r="AQ36" i="67"/>
  <c r="K120" i="68" s="1"/>
  <c r="AS36" i="67"/>
  <c r="L122" i="68" s="1"/>
  <c r="D104" i="68"/>
  <c r="C104" i="68"/>
  <c r="F104" i="68"/>
  <c r="E104" i="68"/>
  <c r="J104" i="68"/>
  <c r="I104" i="68"/>
  <c r="I20" i="67"/>
  <c r="H104" i="68"/>
  <c r="G104" i="68"/>
  <c r="AU10" i="67"/>
  <c r="C13" i="63"/>
  <c r="D10" i="63" s="1"/>
  <c r="F32" i="70"/>
  <c r="R35" i="70"/>
  <c r="J138" i="68"/>
  <c r="I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J12" i="63"/>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I22" i="67"/>
  <c r="AM10" i="67"/>
  <c r="F13" i="63"/>
  <c r="G11" i="63" s="1"/>
  <c r="AH36" i="67"/>
  <c r="K111" i="68" s="1"/>
  <c r="D43" i="67"/>
  <c r="G103" i="68"/>
  <c r="AI57" i="67"/>
  <c r="AP33" i="67"/>
  <c r="J43" i="67"/>
  <c r="AS33" i="67"/>
  <c r="O45" i="67"/>
  <c r="AL36" i="67"/>
  <c r="K115" i="68" s="1"/>
  <c r="H43" i="67"/>
  <c r="H45" i="67" s="1"/>
  <c r="D34" i="66"/>
  <c r="D9" i="63"/>
  <c r="D8" i="63"/>
  <c r="AQ13" i="67"/>
  <c r="D61" i="66"/>
  <c r="D12" i="63"/>
  <c r="P34" i="70"/>
  <c r="E34" i="70"/>
  <c r="AR60" i="67"/>
  <c r="N67" i="67"/>
  <c r="AR67" i="67" s="1"/>
  <c r="AQ60" i="67"/>
  <c r="M67" i="67"/>
  <c r="AL33" i="67"/>
  <c r="AP10" i="67"/>
  <c r="P35" i="70"/>
  <c r="M34" i="70"/>
  <c r="L20" i="67"/>
  <c r="D31" i="66"/>
  <c r="AT10" i="67"/>
  <c r="AK33" i="67"/>
  <c r="I120" i="68"/>
  <c r="AO40" i="67"/>
  <c r="M118" i="68" s="1"/>
  <c r="AN13" i="67"/>
  <c r="K100" i="68" s="1"/>
  <c r="F69" i="67" l="1"/>
  <c r="AH67" i="67"/>
  <c r="M138" i="68"/>
  <c r="AK67" i="67"/>
  <c r="AQ67" i="67"/>
  <c r="L69" i="67"/>
  <c r="AP69" i="67" s="1"/>
  <c r="AI67" i="67"/>
  <c r="AM67" i="67"/>
  <c r="D11" i="63"/>
  <c r="H69" i="67"/>
  <c r="AJ69" i="67"/>
  <c r="J10" i="63"/>
  <c r="J8" i="63"/>
  <c r="AR43" i="67"/>
  <c r="L104" i="68"/>
  <c r="K104" i="68"/>
  <c r="N104" i="68"/>
  <c r="M104" i="68"/>
  <c r="E69" i="67"/>
  <c r="L138" i="68"/>
  <c r="K138" i="68"/>
  <c r="J9" i="63"/>
  <c r="L121" i="68"/>
  <c r="K121" i="68"/>
  <c r="N121" i="68"/>
  <c r="M121" i="68"/>
  <c r="J69" i="67"/>
  <c r="AN69" i="67" s="1"/>
  <c r="C72" i="67"/>
  <c r="C71" i="67"/>
  <c r="AU69" i="67"/>
  <c r="I69" i="67"/>
  <c r="AM69" i="67" s="1"/>
  <c r="Q71" i="67"/>
  <c r="AU43" i="67"/>
  <c r="Q48" i="67"/>
  <c r="AU45" i="67"/>
  <c r="AU20" i="67"/>
  <c r="Q22" i="67"/>
  <c r="D7" i="66"/>
  <c r="P69" i="67"/>
  <c r="AT69" i="67" s="1"/>
  <c r="J13" i="63"/>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AI69" i="67"/>
  <c r="E71" i="67"/>
  <c r="E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J71" i="67" l="1"/>
  <c r="L71" i="67"/>
  <c r="L72" i="67"/>
  <c r="J72"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<sst xmlns="http://schemas.openxmlformats.org/spreadsheetml/2006/main" count="2336" uniqueCount="314">
  <si>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</si>
  <si>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</si>
  <si>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</si>
  <si>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</si>
  <si>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</si>
  <si>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</si>
  <si>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</si>
  <si>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</si>
  <si>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</si>
  <si>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</si>
  <si>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</si>
  <si>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</si>
  <si>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</si>
  <si>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</si>
  <si>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</si>
  <si>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16th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</si>
  <si>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</si>
  <si>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</si>
  <si>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</si>
  <si>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</si>
  <si>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</si>
  <si>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</si>
  <si>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</si>
  <si>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</si>
  <si>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</si>
  <si>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</si>
  <si>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</si>
  <si>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</si>
  <si>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</si>
  <si>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</si>
  <si>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</si>
  <si>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</si>
  <si>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</si>
  <si>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</si>
  <si>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</si>
  <si>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</si>
  <si>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Break in time series: 2018</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</si>
  <si>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</si>
  <si>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</si>
  <si>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</si>
  <si>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</si>
  <si>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</si>
  <si>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</si>
  <si>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</si>
  <si>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</si>
  <si>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</si>
  <si>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</si>
  <si>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</si>
  <si>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</si>
  <si>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</si>
  <si>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</si>
  <si>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</si>
  <si>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</si>
  <si>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</si>
  <si>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</si>
  <si>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</si>
  <si>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</si>
  <si>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</si>
  <si>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</si>
  <si>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</si>
  <si>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</si>
  <si>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</si>
  <si>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</si>
  <si>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</si>
  <si>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</si>
  <si>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Romania</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</si>
  <si>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</si>
  <si>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</si>
  <si>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</si>
  <si>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</si>
  <si>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</si>
  <si>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</si>
  <si>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</si>
  <si>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</si>
  <si>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</si>
  <si>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</si>
  <si>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</si>
  <si>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</si>
  <si>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</si>
  <si>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</si>
  <si>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</si>
  <si>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</si>
  <si>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</si>
  <si>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</si>
  <si>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</si>
  <si>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</si>
  <si>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</si>
  <si>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</si>
  <si>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</si>
  <si>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</si>
  <si>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</si>
  <si>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</si>
  <si>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</si>
  <si>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</si>
  <si>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</si>
  <si>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</si>
  <si>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</si>
  <si>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</si>
  <si>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</si>
  <si>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</si>
  <si>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</si>
  <si>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</si>
  <si>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</si>
  <si>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</si>
  <si>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</si>
  <si>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</si>
  <si>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</si>
  <si>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</si>
  <si>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</si>
  <si>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</si>
  <si>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</si>
  <si>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</si>
  <si>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</si>
  <si>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</si>
  <si>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</si>
  <si>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</si>
  <si>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</si>
  <si>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</si>
  <si>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</si>
  <si>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</si>
  <si>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</si>
  <si>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</si>
  <si>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</si>
  <si>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</si>
  <si>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</si>
  <si>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</si>
  <si>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</si>
  <si>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</si>
  <si>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</si>
  <si>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</si>
  <si>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</si>
  <si>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</si>
  <si>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</si>
  <si>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</si>
  <si>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</si>
  <si>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</si>
  <si>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</si>
  <si>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</si>
  <si>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</si>
  <si>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</si>
  <si>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</si>
  <si>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</si>
  <si>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</si>
  <si>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</si>
  <si>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</si>
  <si>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</si>
  <si>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</si>
  <si>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</si>
  <si>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</si>
  <si>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</si>
  <si>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</si>
  <si>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</si>
  <si>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</si>
  <si>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</si>
  <si>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</si>
  <si>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</si>
  <si>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</si>
  <si>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</si>
  <si>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</si>
  <si>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</si>
  <si>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</si>
  <si>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</si>
  <si>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</si>
  <si>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</si>
  <si>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</si>
  <si>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</si>
  <si>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</si>
  <si>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</si>
  <si>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</si>
  <si>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</si>
  <si>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</si>
  <si>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</si>
  <si>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</si>
  <si>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Romania</t>
  </si>
  <si>
    <t>The table below shows the relative development for each section and size-class from 2008 onwards.</t>
  </si>
  <si>
    <t>The table below provides additional information on the source of a specific data points.</t>
  </si>
  <si>
    <t>Unit: Number</t>
  </si>
  <si>
    <t>Eurostat SBS database</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</si>
  <si>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</si>
  <si>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</si>
  <si>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</si>
  <si>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</si>
  <si>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</si>
  <si>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</si>
  <si>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</si>
  <si>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</si>
  <si>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</si>
  <si>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</si>
  <si>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</si>
  <si>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</si>
  <si>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</si>
  <si>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</si>
  <si>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</si>
  <si>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</si>
  <si>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</si>
  <si>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</si>
  <si>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</si>
  <si>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</si>
  <si>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</si>
  <si>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</si>
  <si>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</si>
  <si>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</si>
  <si>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</si>
  <si>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</si>
  <si>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</si>
  <si>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</si>
  <si>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</si>
  <si>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</si>
  <si>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</si>
  <si>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</si>
  <si>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</si>
  <si>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</si>
  <si>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</si>
  <si>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</si>
  <si>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</si>
  <si>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</si>
  <si>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</si>
  <si>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</si>
  <si>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</si>
  <si>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</si>
  <si>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</si>
  <si>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</si>
  <si>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</si>
  <si>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</si>
  <si>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</si>
  <si>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</si>
  <si>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</si>
  <si>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</si>
  <si>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</si>
  <si>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</si>
  <si>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</si>
  <si>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</si>
  <si>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</si>
  <si>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</si>
  <si>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</si>
  <si>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</si>
  <si>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</si>
  <si>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</si>
  <si>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</si>
  <si>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</si>
  <si>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</si>
  <si>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</si>
  <si>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</si>
  <si>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</si>
  <si>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</si>
  <si>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</si>
  <si>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</si>
  <si>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</si>
  <si>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</si>
  <si>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</si>
  <si>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</si>
  <si>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</si>
  <si>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</si>
  <si>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</si>
  <si>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</si>
  <si>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</si>
  <si>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</si>
  <si>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</si>
  <si>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</si>
  <si>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</si>
  <si>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</si>
  <si>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</si>
  <si>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</si>
  <si>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</si>
  <si>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</si>
  <si>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</si>
  <si>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</si>
  <si>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</si>
  <si>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</si>
  <si>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</si>
  <si>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</si>
  <si>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</si>
  <si>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</si>
  <si>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</si>
  <si>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</si>
  <si>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</si>
  <si>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</si>
  <si>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</si>
  <si>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</si>
  <si>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</si>
  <si>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</si>
  <si>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</si>
  <si>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</si>
  <si>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</si>
  <si>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</si>
  <si>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</si>
  <si>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</si>
  <si>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</si>
  <si>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</si>
  <si>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</si>
  <si>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</si>
  <si>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</si>
  <si>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</si>
  <si>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</si>
  <si>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</si>
  <si>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</si>
  <si>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RO</t>
  </si>
  <si>
    <t>in Romania</t>
  </si>
  <si>
    <t>Romania vs. EU27</t>
  </si>
  <si>
    <t>TOTAL</t>
  </si>
  <si>
    <t>EU</t>
  </si>
  <si>
    <t>SMEs in RO</t>
  </si>
  <si>
    <t>Number of SMEs in Romania</t>
  </si>
  <si>
    <t>Number of persons employed in SMEs in Romania</t>
  </si>
  <si>
    <t>Value added of SMEs</t>
  </si>
  <si>
    <t>Value added of SMEs in Romania</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</si>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</sst>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46">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44">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800">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1" fontId="0" fillId="4" borderId="0" xfId="0" applyNumberFormat="1" applyFill="1"/>
    <xf numFmtId="1" fontId="0" fillId="5" borderId="0" xfId="0" applyNumberFormat="1" applyFill="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0" fontId="0" fillId="4" borderId="51" xfId="0" applyFill="1" applyBorder="1"/>
    <xf numFmtId="3" fontId="0" fillId="4" borderId="51" xfId="0" applyNumberFormat="1" applyFill="1" applyBorder="1"/>
    <xf numFmtId="0" fontId="1" fillId="2" borderId="0" xfId="1" applyFill="1" applyAlignment="1">
      <alignment vertical="center"/>
    </xf>
    <xf numFmtId="3" fontId="27" fillId="0" borderId="36" xfId="2" applyNumberFormat="1" applyFont="1" applyBorder="1" applyAlignment="1">
      <alignment horizontal="center" vertical="center" wrapText="1"/>
    </xf>
    <xf numFmtId="0" fontId="22" fillId="0" borderId="27" xfId="2" applyFont="1" applyBorder="1" applyAlignment="1">
      <alignment horizontal="right" vertical="center" wrapText="1"/>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18" xfId="2" applyFont="1" applyFill="1" applyBorder="1" applyAlignment="1">
      <alignment horizontal="center"/>
    </xf>
    <xf numFmtId="0" fontId="11" fillId="15" borderId="20" xfId="2" applyFont="1" applyFill="1" applyBorder="1" applyAlignment="1">
      <alignment horizontal="center"/>
    </xf>
    <xf numFmtId="0" fontId="11" fillId="16" borderId="19" xfId="2" applyFont="1" applyFill="1" applyBorder="1" applyAlignment="1">
      <alignment horizontal="center"/>
    </xf>
    <xf numFmtId="0" fontId="11" fillId="16" borderId="20" xfId="2" applyFont="1" applyFill="1" applyBorder="1" applyAlignment="1">
      <alignment horizontal="center"/>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6" fillId="0" borderId="0" xfId="0" applyFont="1" applyAlignment="1">
      <alignment horizontal="left" vertical="center" wrapText="1"/>
    </xf>
    <xf numFmtId="0" fontId="2" fillId="0" borderId="14"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32" fillId="0" borderId="0" xfId="0" applyFont="1" applyAlignment="1">
      <alignment horizontal="left" vertical="center"/>
    </xf>
    <xf numFmtId="0" fontId="41" fillId="0" borderId="12" xfId="0" applyFont="1" applyBorder="1" applyAlignment="1">
      <alignment horizontal="left" vertical="center" wrapText="1"/>
    </xf>
    <xf numFmtId="0" fontId="16" fillId="0" borderId="0" xfId="0" applyFont="1" applyAlignment="1">
      <alignment horizontal="left" vertical="center" wrapText="1"/>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0" fontId="0" fillId="0" borderId="0" xfId="0" applyAlignment="1">
      <alignment horizontal="left" vertical="top" wrapText="1"/>
    </xf>
    <xf numFmtId="0" fontId="2" fillId="13" borderId="0" xfId="0" applyFont="1" applyFill="1"/>
    <xf numFmtId="0" fontId="1" fillId="13" borderId="0" xfId="1" applyFill="1"/>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1" fillId="13" borderId="0" xfId="2" applyFill="1" applyAlignment="1">
      <alignment horizontal="left"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14" fillId="13" borderId="0" xfId="2" applyFont="1" applyFill="1" applyAlignment="1">
      <alignment horizontal="center" wrapText="1"/>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17" xfId="2" applyFont="1" applyFill="1" applyBorder="1" applyAlignment="1">
      <alignment horizontal="center"/>
    </xf>
    <xf numFmtId="0" fontId="11" fillId="15" borderId="46" xfId="2" applyFont="1" applyFill="1" applyBorder="1" applyAlignment="1">
      <alignment horizontal="center"/>
    </xf>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18" xfId="2" applyFont="1" applyFill="1" applyBorder="1" applyAlignment="1">
      <alignment horizontal="center"/>
    </xf>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36" fillId="13" borderId="0" xfId="0" applyFont="1" applyFill="1" applyAlignment="1">
      <alignment horizontal="lef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0" fillId="13" borderId="0" xfId="0" applyFill="1" applyAlignment="1">
      <alignmen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42" fillId="13" borderId="124" xfId="0" applyFont="1" applyFill="1" applyBorder="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0" fontId="2" fillId="0" borderId="143" xfId="0" applyFont="1" applyBorder="1" applyAlignment="1">
      <alignment horizontal="center" vertical="center" wrapText="1"/>
    </xf>
    <xf numFmtId="165" fontId="1" fillId="0" borderId="143" xfId="1" applyNumberFormat="1" applyBorder="1"/>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0" borderId="143" xfId="0" applyFont="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2" fillId="0" borderId="143" xfId="0" applyFont="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39" xfId="0" applyFont="1" applyFill="1" applyBorder="1" applyAlignment="1">
      <alignment horizontal="center" vertical="center" wrapText="1"/>
    </xf>
    <xf numFmtId="0" fontId="16" fillId="14" borderId="47"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127" xfId="0" applyFont="1" applyFill="1" applyBorder="1" applyAlignment="1">
      <alignment horizontal="left" vertical="center"/>
    </xf>
    <xf numFmtId="0" fontId="16" fillId="14" borderId="40" xfId="0" applyFont="1" applyFill="1" applyBorder="1" applyAlignment="1">
      <alignment horizontal="center" vertical="center" wrapText="1"/>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1" xfId="0" applyFont="1" applyFill="1" applyBorder="1" applyAlignment="1">
      <alignment horizontal="center" vertical="center" wrapText="1"/>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6" fillId="13" borderId="0" xfId="0" applyFont="1" applyFill="1" applyAlignment="1">
      <alignment horizontal="left" vertical="center"/>
    </xf>
    <xf numFmtId="0" fontId="17" fillId="13" borderId="0" xfId="0" applyFont="1" applyFill="1" applyAlignment="1">
      <alignment horizontal="left" vertical="center" wrapText="1"/>
    </xf>
    <xf numFmtId="0" fontId="17" fillId="13" borderId="39" xfId="0" applyFont="1" applyFill="1" applyBorder="1" applyAlignment="1">
      <alignment horizontal="center" vertical="center" wrapText="1"/>
    </xf>
    <xf numFmtId="0" fontId="2" fillId="13" borderId="47" xfId="0" applyFont="1" applyFill="1" applyBorder="1" applyAlignment="1">
      <alignment horizontal="left" vertical="center"/>
    </xf>
    <xf numFmtId="0" fontId="16" fillId="13" borderId="70" xfId="0" applyFont="1" applyFill="1" applyBorder="1" applyAlignment="1">
      <alignment horizontal="left" vertical="center"/>
    </xf>
    <xf numFmtId="0" fontId="16" fillId="13" borderId="38" xfId="0" applyFont="1" applyFill="1" applyBorder="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0" fontId="17" fillId="13" borderId="32" xfId="0" applyFont="1" applyFill="1" applyBorder="1" applyAlignment="1">
      <alignment horizontal="left" vertical="center" wrapText="1"/>
    </xf>
    <xf numFmtId="0" fontId="17" fillId="13" borderId="40" xfId="0" applyFont="1" applyFill="1" applyBorder="1" applyAlignment="1">
      <alignment horizontal="center" vertical="center" wrapText="1"/>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7" fillId="13" borderId="33" xfId="0" applyFont="1" applyFill="1" applyBorder="1" applyAlignment="1">
      <alignment horizontal="left" vertical="center" wrapText="1"/>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7" fillId="13" borderId="88" xfId="0" applyFont="1" applyFill="1" applyBorder="1" applyAlignment="1">
      <alignment horizontal="left" vertical="center" wrapText="1"/>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7" fillId="13" borderId="41" xfId="0" applyFont="1" applyFill="1" applyBorder="1" applyAlignment="1">
      <alignment horizontal="center" vertical="center" wrapText="1"/>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17" fillId="14" borderId="39" xfId="0" applyFont="1" applyFill="1" applyBorder="1" applyAlignment="1">
      <alignment horizontal="center" vertical="center" wrapText="1"/>
    </xf>
    <xf numFmtId="0" fontId="2" fillId="14" borderId="47"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0" fontId="17" fillId="14" borderId="40" xfId="0" applyFont="1" applyFill="1" applyBorder="1" applyAlignment="1">
      <alignment horizontal="center" vertical="center" wrapText="1"/>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7" fillId="14" borderId="41" xfId="0" applyFont="1" applyFill="1" applyBorder="1" applyAlignment="1">
      <alignment horizontal="center" vertical="center" wrapText="1"/>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1" fontId="16" fillId="14" borderId="70"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2" fillId="14" borderId="82" xfId="0" applyFont="1" applyFill="1" applyBorder="1" applyAlignment="1">
      <alignment horizontal="left" vertical="center"/>
    </xf>
    <xf numFmtId="0" fontId="17" fillId="14" borderId="40" xfId="0" applyFont="1" applyFill="1" applyBorder="1" applyAlignment="1">
      <alignment horizontal="left" vertical="center" wrapText="1"/>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0" fontId="17" fillId="13" borderId="129"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17" fillId="13" borderId="96" xfId="0" applyFont="1" applyFill="1" applyBorder="1" applyAlignment="1">
      <alignment horizontal="left" vertical="center" wrapText="1"/>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RO</c:v>
                </c:pt>
              </c:strCache>
            </c:strRef>
          </c:tx>
          <c:spPr>
            <a:ln>
              <a:solidFill>
                <a:srgbClr val="0070C0"/>
              </a:solidFill>
              <a:roun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Data_Sheet_Graphs!$C$5:$C$19</c:f>
              <c:numCache>
                <c:formatCode>0</c:formatCode>
                <c:ptCount val="15"/>
                <c:pt idx="0">
                  <c:v>100</c:v>
                </c:pt>
                <c:pt idx="1">
                  <c:v>97.040118434899455</c:v>
                </c:pt>
                <c:pt idx="2">
                  <c:v>87.645194725921115</c:v>
                </c:pt>
                <c:pt idx="3">
                  <c:v>80.133417627695053</c:v>
                </c:pt>
                <c:pt idx="4">
                  <c:v>83.410790338914865</c:v>
                </c:pt>
                <c:pt idx="5">
                  <c:v>85.458826234043698</c:v>
                </c:pt>
                <c:pt idx="6">
                  <c:v>89.319058783426243</c:v>
                </c:pt>
                <c:pt idx="7">
                  <c:v>89.737623889920542</c:v>
                </c:pt>
                <c:pt idx="8">
                  <c:v>91.188927050364555</c:v>
                </c:pt>
                <c:pt idx="9">
                  <c:v>95.052528731759622</c:v>
                </c:pt>
                <c:pt idx="10" formatCode="General">
                  <c:v>98.368745553241197</c:v>
                </c:pt>
                <c:pt idx="11">
                  <c:v>101.29414306127262</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RO</c:v>
                </c:pt>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Data_Sheet_Graphs!$D$5:$D$19</c:f>
              <c:numCache>
                <c:formatCode>General</c:formatCode>
                <c:ptCount val="15"/>
                <c:pt idx="11" formatCode="0">
                  <c:v>101.29414306127262</c:v>
                </c:pt>
                <c:pt idx="12" formatCode="0">
                  <c:v>101.80270731924053</c:v>
                </c:pt>
                <c:pt idx="13" formatCode="0">
                  <c:v>105.04755430743528</c:v>
                </c:pt>
                <c:pt idx="14" formatCode="0">
                  <c:v>106.32405897170128</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Data_Sheet_Graphs!$C$39:$C$53</c:f>
              <c:numCache>
                <c:formatCode>0</c:formatCode>
                <c:ptCount val="15"/>
                <c:pt idx="0">
                  <c:v>100</c:v>
                </c:pt>
                <c:pt idx="1">
                  <c:v>114.51460885956645</c:v>
                </c:pt>
                <c:pt idx="2">
                  <c:v>108.38831291234685</c:v>
                </c:pt>
                <c:pt idx="3">
                  <c:v>102.82752120640905</c:v>
                </c:pt>
                <c:pt idx="4">
                  <c:v>101.79076343072573</c:v>
                </c:pt>
                <c:pt idx="5">
                  <c:v>99.151743638077292</c:v>
                </c:pt>
                <c:pt idx="6">
                  <c:v>102.92177191328935</c:v>
                </c:pt>
                <c:pt idx="7">
                  <c:v>102.35626767200753</c:v>
                </c:pt>
                <c:pt idx="8">
                  <c:v>99.905749293119698</c:v>
                </c:pt>
                <c:pt idx="9">
                  <c:v>94.250706880301607</c:v>
                </c:pt>
                <c:pt idx="10" formatCode="General">
                  <c:v>95.381715362865222</c:v>
                </c:pt>
                <c:pt idx="11">
                  <c:v>91.705937794533455</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Data_Sheet_Graphs!$D$39:$D$53</c:f>
              <c:numCache>
                <c:formatCode>General</c:formatCode>
                <c:ptCount val="15"/>
                <c:pt idx="11" formatCode="0">
                  <c:v>91.705937794533455</c:v>
                </c:pt>
                <c:pt idx="12" formatCode="0">
                  <c:v>92.459943449575874</c:v>
                </c:pt>
                <c:pt idx="13" formatCode="0">
                  <c:v>96.135721017907628</c:v>
                </c:pt>
                <c:pt idx="14" formatCode="0">
                  <c:v>89.255419415645619</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Data_Sheet_Graphs!$E$39:$E$53</c:f>
              <c:numCache>
                <c:formatCode>0</c:formatCode>
                <c:ptCount val="15"/>
                <c:pt idx="0">
                  <c:v>100</c:v>
                </c:pt>
                <c:pt idx="1">
                  <c:v>95.578170986844441</c:v>
                </c:pt>
                <c:pt idx="2">
                  <c:v>85.477465338108573</c:v>
                </c:pt>
                <c:pt idx="3">
                  <c:v>78.580546789120959</c:v>
                </c:pt>
                <c:pt idx="4">
                  <c:v>80.224105528172757</c:v>
                </c:pt>
                <c:pt idx="5">
                  <c:v>81.582213396688061</c:v>
                </c:pt>
                <c:pt idx="6">
                  <c:v>83.874685294847694</c:v>
                </c:pt>
                <c:pt idx="7">
                  <c:v>84.447360022694227</c:v>
                </c:pt>
                <c:pt idx="8">
                  <c:v>84.360483670791822</c:v>
                </c:pt>
                <c:pt idx="9">
                  <c:v>86.991596042693516</c:v>
                </c:pt>
                <c:pt idx="10">
                  <c:v>91.512712315166127</c:v>
                </c:pt>
                <c:pt idx="11">
                  <c:v>94.539200737562496</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Data_Sheet_Graphs!$F$39:$F$53</c:f>
              <c:numCache>
                <c:formatCode>0</c:formatCode>
                <c:ptCount val="15"/>
                <c:pt idx="11">
                  <c:v>94.539200737562496</c:v>
                </c:pt>
                <c:pt idx="12">
                  <c:v>88.963157334846287</c:v>
                </c:pt>
                <c:pt idx="13">
                  <c:v>88.051842133257679</c:v>
                </c:pt>
                <c:pt idx="14">
                  <c:v>87.6351902414808</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Data_Sheet_Graphs!$G$39:$G$53</c:f>
              <c:numCache>
                <c:formatCode>0</c:formatCode>
                <c:ptCount val="15"/>
                <c:pt idx="0">
                  <c:v>100</c:v>
                </c:pt>
                <c:pt idx="1">
                  <c:v>123.28159645232816</c:v>
                </c:pt>
                <c:pt idx="2">
                  <c:v>185.14412416851442</c:v>
                </c:pt>
                <c:pt idx="3">
                  <c:v>193.79157427937915</c:v>
                </c:pt>
                <c:pt idx="4">
                  <c:v>222.39467849223948</c:v>
                </c:pt>
                <c:pt idx="5">
                  <c:v>289.57871396895786</c:v>
                </c:pt>
                <c:pt idx="6">
                  <c:v>325.05543237250555</c:v>
                </c:pt>
                <c:pt idx="7">
                  <c:v>316.18625277161863</c:v>
                </c:pt>
                <c:pt idx="8">
                  <c:v>291.79600886917962</c:v>
                </c:pt>
                <c:pt idx="9">
                  <c:v>259.8669623059867</c:v>
                </c:pt>
                <c:pt idx="10" formatCode="General">
                  <c:v>250.33259423503327</c:v>
                </c:pt>
                <c:pt idx="11">
                  <c:v>223.50332594235033</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Data_Sheet_Graphs!$H$39:$H$53</c:f>
              <c:numCache>
                <c:formatCode>General</c:formatCode>
                <c:ptCount val="15"/>
                <c:pt idx="11" formatCode="0">
                  <c:v>223.50332594235033</c:v>
                </c:pt>
                <c:pt idx="12" formatCode="0">
                  <c:v>225.72062084257206</c:v>
                </c:pt>
                <c:pt idx="13" formatCode="0">
                  <c:v>234.58980044345898</c:v>
                </c:pt>
                <c:pt idx="14" formatCode="0">
                  <c:v>232.81596452328159</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Data_Sheet_Graphs!$I$39:$I$53</c:f>
              <c:numCache>
                <c:formatCode>0</c:formatCode>
                <c:ptCount val="15"/>
                <c:pt idx="0">
                  <c:v>100</c:v>
                </c:pt>
                <c:pt idx="1">
                  <c:v>99.738562091503269</c:v>
                </c:pt>
                <c:pt idx="2">
                  <c:v>104.22657952069717</c:v>
                </c:pt>
                <c:pt idx="3">
                  <c:v>111.54684095860567</c:v>
                </c:pt>
                <c:pt idx="4">
                  <c:v>124.35729847494554</c:v>
                </c:pt>
                <c:pt idx="5">
                  <c:v>130.06535947712419</c:v>
                </c:pt>
                <c:pt idx="6">
                  <c:v>134.72766884531592</c:v>
                </c:pt>
                <c:pt idx="7">
                  <c:v>129.89106753812635</c:v>
                </c:pt>
                <c:pt idx="8">
                  <c:v>126.27450980392157</c:v>
                </c:pt>
                <c:pt idx="9">
                  <c:v>128.4967320261438</c:v>
                </c:pt>
                <c:pt idx="10">
                  <c:v>130.37037037037038</c:v>
                </c:pt>
                <c:pt idx="11">
                  <c:v>130.19607843137254</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Data_Sheet_Graphs!$J$39:$J$53</c:f>
              <c:numCache>
                <c:formatCode>0</c:formatCode>
                <c:ptCount val="15"/>
                <c:pt idx="11">
                  <c:v>130.19607843137254</c:v>
                </c:pt>
                <c:pt idx="12">
                  <c:v>131.37254901960785</c:v>
                </c:pt>
                <c:pt idx="13">
                  <c:v>136.73202614379085</c:v>
                </c:pt>
                <c:pt idx="14">
                  <c:v>140</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Data_Sheet_Graphs!$K$39:$K$53</c:f>
              <c:numCache>
                <c:formatCode>0</c:formatCode>
                <c:ptCount val="15"/>
                <c:pt idx="0">
                  <c:v>100</c:v>
                </c:pt>
                <c:pt idx="1">
                  <c:v>101.34473088488699</c:v>
                </c:pt>
                <c:pt idx="2">
                  <c:v>83.152008649525285</c:v>
                </c:pt>
                <c:pt idx="3">
                  <c:v>73.279386424299759</c:v>
                </c:pt>
                <c:pt idx="4">
                  <c:v>75.151197756529385</c:v>
                </c:pt>
                <c:pt idx="5">
                  <c:v>76.516200966314159</c:v>
                </c:pt>
                <c:pt idx="6">
                  <c:v>80.62641483934182</c:v>
                </c:pt>
                <c:pt idx="7">
                  <c:v>81.503192891171409</c:v>
                </c:pt>
                <c:pt idx="8">
                  <c:v>83.829442173193229</c:v>
                </c:pt>
                <c:pt idx="9">
                  <c:v>89.056323276007703</c:v>
                </c:pt>
                <c:pt idx="10" formatCode="General">
                  <c:v>94.3862553637193</c:v>
                </c:pt>
                <c:pt idx="11">
                  <c:v>101.30418623509139</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Data_Sheet_Graphs!$L$39:$L$53</c:f>
              <c:numCache>
                <c:formatCode>General</c:formatCode>
                <c:ptCount val="15"/>
                <c:pt idx="11" formatCode="0">
                  <c:v>101.30418623509139</c:v>
                </c:pt>
                <c:pt idx="12" formatCode="0">
                  <c:v>105.2758725546508</c:v>
                </c:pt>
                <c:pt idx="13" formatCode="0">
                  <c:v>107.68321113626381</c:v>
                </c:pt>
                <c:pt idx="14" formatCode="0">
                  <c:v>106.99226272933068</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Data_Sheet_Graphs!$M$39:$M$53</c:f>
              <c:numCache>
                <c:formatCode>0</c:formatCode>
                <c:ptCount val="15"/>
                <c:pt idx="0">
                  <c:v>100</c:v>
                </c:pt>
                <c:pt idx="1">
                  <c:v>92.285364394420967</c:v>
                </c:pt>
                <c:pt idx="2">
                  <c:v>84.953539243914292</c:v>
                </c:pt>
                <c:pt idx="3">
                  <c:v>77.100082264517823</c:v>
                </c:pt>
                <c:pt idx="4">
                  <c:v>79.252514676737832</c:v>
                </c:pt>
                <c:pt idx="5">
                  <c:v>79.971861795610067</c:v>
                </c:pt>
                <c:pt idx="6">
                  <c:v>82.279942414837521</c:v>
                </c:pt>
                <c:pt idx="7">
                  <c:v>80.295778334517451</c:v>
                </c:pt>
                <c:pt idx="8">
                  <c:v>79.237090079647004</c:v>
                </c:pt>
                <c:pt idx="9">
                  <c:v>80.50611374939237</c:v>
                </c:pt>
                <c:pt idx="10">
                  <c:v>80.628108290019824</c:v>
                </c:pt>
                <c:pt idx="11">
                  <c:v>79.966252851213397</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Data_Sheet_Graphs!$N$39:$N$53</c:f>
              <c:numCache>
                <c:formatCode>0</c:formatCode>
                <c:ptCount val="15"/>
                <c:pt idx="11">
                  <c:v>79.966252851213397</c:v>
                </c:pt>
                <c:pt idx="12">
                  <c:v>81.143663762479903</c:v>
                </c:pt>
                <c:pt idx="13">
                  <c:v>87.02277231425046</c:v>
                </c:pt>
                <c:pt idx="14">
                  <c:v>87.572916277156637</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Data_Sheet_Graphs!$O$39:$O$53</c:f>
              <c:numCache>
                <c:formatCode>0</c:formatCode>
                <c:ptCount val="15"/>
                <c:pt idx="0">
                  <c:v>100</c:v>
                </c:pt>
                <c:pt idx="1">
                  <c:v>101.7014717003083</c:v>
                </c:pt>
                <c:pt idx="2">
                  <c:v>95.043918329358391</c:v>
                </c:pt>
                <c:pt idx="3">
                  <c:v>91.955092781106387</c:v>
                </c:pt>
                <c:pt idx="4">
                  <c:v>98.787156070036644</c:v>
                </c:pt>
                <c:pt idx="5">
                  <c:v>104.7961142458263</c:v>
                </c:pt>
                <c:pt idx="6">
                  <c:v>115.08347391076727</c:v>
                </c:pt>
                <c:pt idx="7">
                  <c:v>121.10697457972195</c:v>
                </c:pt>
                <c:pt idx="8">
                  <c:v>129.10825431912048</c:v>
                </c:pt>
                <c:pt idx="9">
                  <c:v>140.37577802338433</c:v>
                </c:pt>
                <c:pt idx="10">
                  <c:v>150.64568669652726</c:v>
                </c:pt>
                <c:pt idx="11">
                  <c:v>158.58588796463266</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Data_Sheet_Graphs!$P$39:$P$53</c:f>
              <c:numCache>
                <c:formatCode>0</c:formatCode>
                <c:ptCount val="15"/>
                <c:pt idx="11">
                  <c:v>158.58588796463266</c:v>
                </c:pt>
                <c:pt idx="12">
                  <c:v>160.92141236693618</c:v>
                </c:pt>
                <c:pt idx="13">
                  <c:v>171.57524285963586</c:v>
                </c:pt>
                <c:pt idx="14">
                  <c:v>176.20557268338084</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Data_Sheet_Graphs!$Q$39:$Q$53</c:f>
              <c:numCache>
                <c:formatCode>0</c:formatCode>
                <c:ptCount val="15"/>
                <c:pt idx="0">
                  <c:v>100</c:v>
                </c:pt>
                <c:pt idx="1">
                  <c:v>110.66395835978165</c:v>
                </c:pt>
                <c:pt idx="2">
                  <c:v>103.16533367187169</c:v>
                </c:pt>
                <c:pt idx="3">
                  <c:v>93.885150861156959</c:v>
                </c:pt>
                <c:pt idx="4">
                  <c:v>99.322923278744028</c:v>
                </c:pt>
                <c:pt idx="5">
                  <c:v>102.71253861453175</c:v>
                </c:pt>
                <c:pt idx="6">
                  <c:v>106.14447124539799</c:v>
                </c:pt>
                <c:pt idx="7">
                  <c:v>107.77368710592019</c:v>
                </c:pt>
                <c:pt idx="8">
                  <c:v>108.25610426981507</c:v>
                </c:pt>
                <c:pt idx="9">
                  <c:v>111.64148787609496</c:v>
                </c:pt>
                <c:pt idx="10">
                  <c:v>114.8618340315687</c:v>
                </c:pt>
                <c:pt idx="11">
                  <c:v>118.21759553129364</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Data_Sheet_Graphs!$R$39:$R$53</c:f>
              <c:numCache>
                <c:formatCode>0</c:formatCode>
                <c:ptCount val="15"/>
                <c:pt idx="11">
                  <c:v>118.21759553129364</c:v>
                </c:pt>
                <c:pt idx="12">
                  <c:v>119.95683635901993</c:v>
                </c:pt>
                <c:pt idx="13">
                  <c:v>124.04891879311074</c:v>
                </c:pt>
                <c:pt idx="14">
                  <c:v>128.88578562058314</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Data_Sheet_Graphs!$S$39:$S$53</c:f>
              <c:numCache>
                <c:formatCode>0</c:formatCode>
                <c:ptCount val="15"/>
                <c:pt idx="0">
                  <c:v>100</c:v>
                </c:pt>
                <c:pt idx="1">
                  <c:v>97.988994497248626</c:v>
                </c:pt>
                <c:pt idx="2">
                  <c:v>88.169084542271136</c:v>
                </c:pt>
                <c:pt idx="3">
                  <c:v>81.340670335167587</c:v>
                </c:pt>
                <c:pt idx="4">
                  <c:v>87.283641820910461</c:v>
                </c:pt>
                <c:pt idx="5">
                  <c:v>91.065532766383186</c:v>
                </c:pt>
                <c:pt idx="6">
                  <c:v>97.178589294647324</c:v>
                </c:pt>
                <c:pt idx="7">
                  <c:v>102.74137068534267</c:v>
                </c:pt>
                <c:pt idx="8">
                  <c:v>109.71485742871435</c:v>
                </c:pt>
                <c:pt idx="9">
                  <c:v>118.79939969984993</c:v>
                </c:pt>
                <c:pt idx="10">
                  <c:v>126.70835417708854</c:v>
                </c:pt>
                <c:pt idx="11">
                  <c:v>134.02701350675338</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Data_Sheet_Graphs!$T$39:$T$53</c:f>
              <c:numCache>
                <c:formatCode>0</c:formatCode>
                <c:ptCount val="15"/>
                <c:pt idx="11">
                  <c:v>134.02701350675338</c:v>
                </c:pt>
                <c:pt idx="12">
                  <c:v>144.14207103551774</c:v>
                </c:pt>
                <c:pt idx="13">
                  <c:v>149.64482241120561</c:v>
                </c:pt>
                <c:pt idx="14">
                  <c:v>156.42821410705352</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Data_Sheet_Graphs!$U$39:$U$53</c:f>
              <c:numCache>
                <c:formatCode>0</c:formatCode>
                <c:ptCount val="15"/>
                <c:pt idx="0">
                  <c:v>100</c:v>
                </c:pt>
                <c:pt idx="1">
                  <c:v>102.31029810298104</c:v>
                </c:pt>
                <c:pt idx="2">
                  <c:v>91.998644986449861</c:v>
                </c:pt>
                <c:pt idx="3">
                  <c:v>83.299457994579939</c:v>
                </c:pt>
                <c:pt idx="4">
                  <c:v>86.24661246612466</c:v>
                </c:pt>
                <c:pt idx="5">
                  <c:v>89.403794037940386</c:v>
                </c:pt>
                <c:pt idx="6">
                  <c:v>93.739837398373979</c:v>
                </c:pt>
                <c:pt idx="7">
                  <c:v>98.014905149051486</c:v>
                </c:pt>
                <c:pt idx="8">
                  <c:v>103.95663956639567</c:v>
                </c:pt>
                <c:pt idx="9">
                  <c:v>113.15040650406505</c:v>
                </c:pt>
                <c:pt idx="10">
                  <c:v>120.10162601626017</c:v>
                </c:pt>
                <c:pt idx="11">
                  <c:v>125.9959349593496</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Data_Sheet_Graphs!$V$39:$V$53</c:f>
              <c:numCache>
                <c:formatCode>0</c:formatCode>
                <c:ptCount val="15"/>
                <c:pt idx="11">
                  <c:v>125.9959349593496</c:v>
                </c:pt>
                <c:pt idx="12">
                  <c:v>122.50677506775068</c:v>
                </c:pt>
                <c:pt idx="13">
                  <c:v>138.90921409214093</c:v>
                </c:pt>
                <c:pt idx="14">
                  <c:v>141.82926829268294</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Data_Sheet_Graphs!$W$39:$W$53</c:f>
              <c:numCache>
                <c:formatCode>0</c:formatCode>
                <c:ptCount val="15"/>
                <c:pt idx="0">
                  <c:v>100</c:v>
                </c:pt>
                <c:pt idx="1">
                  <c:v>102.09192991950214</c:v>
                </c:pt>
                <c:pt idx="2">
                  <c:v>91.847054048569305</c:v>
                </c:pt>
                <c:pt idx="3">
                  <c:v>83.709328282486638</c:v>
                </c:pt>
                <c:pt idx="4">
                  <c:v>88.422512345261453</c:v>
                </c:pt>
                <c:pt idx="5">
                  <c:v>91.097882703104915</c:v>
                </c:pt>
                <c:pt idx="6">
                  <c:v>96.103632550903058</c:v>
                </c:pt>
                <c:pt idx="7">
                  <c:v>97.674693905161334</c:v>
                </c:pt>
                <c:pt idx="8">
                  <c:v>101.90759656362037</c:v>
                </c:pt>
                <c:pt idx="9">
                  <c:v>107.0300344990868</c:v>
                </c:pt>
                <c:pt idx="10">
                  <c:v>112.64797402421701</c:v>
                </c:pt>
                <c:pt idx="11">
                  <c:v>118.33017655415004</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Data_Sheet_Graphs!$X$39:$X$53</c:f>
              <c:numCache>
                <c:formatCode>0</c:formatCode>
                <c:ptCount val="15"/>
                <c:pt idx="11">
                  <c:v>118.33017655415004</c:v>
                </c:pt>
                <c:pt idx="12">
                  <c:v>116.27037813704932</c:v>
                </c:pt>
                <c:pt idx="13">
                  <c:v>109.78996144219713</c:v>
                </c:pt>
                <c:pt idx="14">
                  <c:v>111.14117567476156</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Data_Sheet_Graphs!$Y$39:$Y$53</c:f>
              <c:numCache>
                <c:formatCode>0</c:formatCode>
                <c:ptCount val="15"/>
                <c:pt idx="0">
                  <c:v>100</c:v>
                </c:pt>
                <c:pt idx="1">
                  <c:v>93.453642897771346</c:v>
                </c:pt>
                <c:pt idx="2">
                  <c:v>83.287657066032367</c:v>
                </c:pt>
                <c:pt idx="3">
                  <c:v>79.156109416205595</c:v>
                </c:pt>
                <c:pt idx="4">
                  <c:v>86.607373700811834</c:v>
                </c:pt>
                <c:pt idx="5">
                  <c:v>92.522881224468691</c:v>
                </c:pt>
                <c:pt idx="6">
                  <c:v>99.436372097833399</c:v>
                </c:pt>
                <c:pt idx="7">
                  <c:v>102.24934071048141</c:v>
                </c:pt>
                <c:pt idx="8">
                  <c:v>106.59289518589379</c:v>
                </c:pt>
                <c:pt idx="9">
                  <c:v>114.24065360153058</c:v>
                </c:pt>
                <c:pt idx="10">
                  <c:v>117.00191323232846</c:v>
                </c:pt>
                <c:pt idx="11">
                  <c:v>123.84301153110296</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Data_Sheet_Graphs!$Z$39:$Z$53</c:f>
              <c:numCache>
                <c:formatCode>0</c:formatCode>
                <c:ptCount val="15"/>
                <c:pt idx="11">
                  <c:v>123.84301153110296</c:v>
                </c:pt>
                <c:pt idx="12">
                  <c:v>121.69191788613682</c:v>
                </c:pt>
                <c:pt idx="13">
                  <c:v>111.7224261854284</c:v>
                </c:pt>
                <c:pt idx="14">
                  <c:v>114.78876880914214</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18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RO</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Data_Sheet_Graphs!$N$5:$N$19</c:f>
              <c:numCache>
                <c:formatCode>0</c:formatCode>
                <c:ptCount val="15"/>
                <c:pt idx="0">
                  <c:v>100</c:v>
                </c:pt>
                <c:pt idx="1">
                  <c:v>90.401123593571697</c:v>
                </c:pt>
                <c:pt idx="2">
                  <c:v>84.125557450778231</c:v>
                </c:pt>
                <c:pt idx="3">
                  <c:v>87.092064792519011</c:v>
                </c:pt>
                <c:pt idx="4">
                  <c:v>87.310965880828164</c:v>
                </c:pt>
                <c:pt idx="5">
                  <c:v>87.50814553703745</c:v>
                </c:pt>
                <c:pt idx="6">
                  <c:v>86.565070491382855</c:v>
                </c:pt>
                <c:pt idx="7">
                  <c:v>87.496269318218978</c:v>
                </c:pt>
                <c:pt idx="8">
                  <c:v>89.144413099641483</c:v>
                </c:pt>
                <c:pt idx="9">
                  <c:v>89.465449669789479</c:v>
                </c:pt>
                <c:pt idx="10" formatCode="General">
                  <c:v>89.763284583463147</c:v>
                </c:pt>
                <c:pt idx="11">
                  <c:v>90.808736077715224</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Data_Sheet_Graphs!$O$5:$O$19</c:f>
              <c:numCache>
                <c:formatCode>General</c:formatCode>
                <c:ptCount val="15"/>
                <c:pt idx="11" formatCode="0">
                  <c:v>90.808736077715224</c:v>
                </c:pt>
                <c:pt idx="12" formatCode="0">
                  <c:v>91.168946958052857</c:v>
                </c:pt>
                <c:pt idx="13" formatCode="0">
                  <c:v>93.583640422518002</c:v>
                </c:pt>
                <c:pt idx="14">
                  <c:v>94.720865827987595</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RO</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Data_Sheet_Graphs!$Y$5:$Y$19</c:f>
              <c:numCache>
                <c:formatCode>0</c:formatCode>
                <c:ptCount val="15"/>
                <c:pt idx="0">
                  <c:v>100</c:v>
                </c:pt>
                <c:pt idx="1">
                  <c:v>76.249571572134386</c:v>
                </c:pt>
                <c:pt idx="2">
                  <c:v>74.664831276597809</c:v>
                </c:pt>
                <c:pt idx="3">
                  <c:v>76.829913368296218</c:v>
                </c:pt>
                <c:pt idx="4">
                  <c:v>77.440734769978434</c:v>
                </c:pt>
                <c:pt idx="5">
                  <c:v>84.997406639071187</c:v>
                </c:pt>
                <c:pt idx="6">
                  <c:v>92.425106585108139</c:v>
                </c:pt>
                <c:pt idx="7">
                  <c:v>91.829496334066818</c:v>
                </c:pt>
                <c:pt idx="8">
                  <c:v>105.47766682500136</c:v>
                </c:pt>
                <c:pt idx="9">
                  <c:v>116.41995534315008</c:v>
                </c:pt>
                <c:pt idx="10" formatCode="General">
                  <c:v>130.23421622704549</c:v>
                </c:pt>
                <c:pt idx="11">
                  <c:v>149.0249490259184</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Data_Sheet_Graphs!$Z$5:$Z$19</c:f>
              <c:numCache>
                <c:formatCode>General</c:formatCode>
                <c:ptCount val="15"/>
                <c:pt idx="11" formatCode="0">
                  <c:v>149.0249490259184</c:v>
                </c:pt>
                <c:pt idx="12" formatCode="0">
                  <c:v>148.25220648461405</c:v>
                </c:pt>
                <c:pt idx="13" formatCode="0">
                  <c:v>168.0123460679676</c:v>
                </c:pt>
                <c:pt idx="14" formatCode="0">
                  <c:v>184.60517316646792</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 val="autoZero"/>
        <c:auto val="1"/>
        <c:lblAlgn val="ctr"/>
        <c:lblOffset val="100"/>
        <c:tickLblSkip val="1"/>
        <c:tickMarkSkip val="1"/>
        <c:noMultiLvlLbl val="0"/>
      </c:catAx>
      <c:valAx>
        <c:axId val="1099438304"/>
        <c:scaling>
          <c:orientation val="minMax"/>
          <c:max val="18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Data_Sheet_Graphs!$C$22:$C$36</c:f>
              <c:numCache>
                <c:formatCode>0</c:formatCode>
                <c:ptCount val="15"/>
                <c:pt idx="0">
                  <c:v>100</c:v>
                </c:pt>
                <c:pt idx="1">
                  <c:v>97.547713567616057</c:v>
                </c:pt>
                <c:pt idx="2">
                  <c:v>87.625112123553492</c:v>
                </c:pt>
                <c:pt idx="3">
                  <c:v>78.388129557100868</c:v>
                </c:pt>
                <c:pt idx="4">
                  <c:v>82.021820797698027</c:v>
                </c:pt>
                <c:pt idx="5">
                  <c:v>84.366202186520312</c:v>
                </c:pt>
                <c:pt idx="6">
                  <c:v>88.812067602731815</c:v>
                </c:pt>
                <c:pt idx="7">
                  <c:v>89.240801428076622</c:v>
                </c:pt>
                <c:pt idx="8">
                  <c:v>90.632243625609462</c:v>
                </c:pt>
                <c:pt idx="9">
                  <c:v>95.048801499125219</c:v>
                </c:pt>
                <c:pt idx="10" formatCode="General">
                  <c:v>98.775521985097555</c:v>
                </c:pt>
                <c:pt idx="11">
                  <c:v>101.9223083686356</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Data_Sheet_Graphs!$D$22:$D$36</c:f>
              <c:numCache>
                <c:formatCode>General</c:formatCode>
                <c:ptCount val="15"/>
                <c:pt idx="11" formatCode="0">
                  <c:v>101.9223083686356</c:v>
                </c:pt>
                <c:pt idx="12" formatCode="0">
                  <c:v>102.57773159619535</c:v>
                </c:pt>
                <c:pt idx="13" formatCode="0">
                  <c:v>105.82776045968437</c:v>
                </c:pt>
                <c:pt idx="14" formatCode="0">
                  <c:v>107.18856295348982</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Data_Sheet_Graphs!$E$22:$E$36</c:f>
              <c:numCache>
                <c:formatCode>0</c:formatCode>
                <c:ptCount val="15"/>
                <c:pt idx="0">
                  <c:v>100</c:v>
                </c:pt>
                <c:pt idx="1">
                  <c:v>94.294858882248931</c:v>
                </c:pt>
                <c:pt idx="2">
                  <c:v>89.431276438595319</c:v>
                </c:pt>
                <c:pt idx="3">
                  <c:v>96.539761409163148</c:v>
                </c:pt>
                <c:pt idx="4">
                  <c:v>97.193312294366478</c:v>
                </c:pt>
                <c:pt idx="5">
                  <c:v>96.940397054544647</c:v>
                </c:pt>
                <c:pt idx="6">
                  <c:v>95.859352268403498</c:v>
                </c:pt>
                <c:pt idx="7">
                  <c:v>95.789968441549718</c:v>
                </c:pt>
                <c:pt idx="8">
                  <c:v>97.804337608272348</c:v>
                </c:pt>
                <c:pt idx="9">
                  <c:v>97.188835918440432</c:v>
                </c:pt>
                <c:pt idx="10" formatCode="General">
                  <c:v>97.426083842521095</c:v>
                </c:pt>
                <c:pt idx="11">
                  <c:v>99.147250386087421</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Data_Sheet_Graphs!$F$22:$F$36</c:f>
              <c:numCache>
                <c:formatCode>General</c:formatCode>
                <c:ptCount val="15"/>
                <c:pt idx="11" formatCode="0">
                  <c:v>99.147250386087421</c:v>
                </c:pt>
                <c:pt idx="12" formatCode="0">
                  <c:v>99.429262069428589</c:v>
                </c:pt>
                <c:pt idx="13" formatCode="0">
                  <c:v>102.59629803710915</c:v>
                </c:pt>
                <c:pt idx="14" formatCode="0">
                  <c:v>103.37294926027887</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Data_Sheet_Graphs!$G$22:$G$36</c:f>
              <c:numCache>
                <c:formatCode>0</c:formatCode>
                <c:ptCount val="15"/>
                <c:pt idx="0">
                  <c:v>100</c:v>
                </c:pt>
                <c:pt idx="1">
                  <c:v>85.893120134651795</c:v>
                </c:pt>
                <c:pt idx="2">
                  <c:v>80.201977698295806</c:v>
                </c:pt>
                <c:pt idx="3">
                  <c:v>85.714285714285708</c:v>
                </c:pt>
                <c:pt idx="4">
                  <c:v>84.441405428150645</c:v>
                </c:pt>
                <c:pt idx="5">
                  <c:v>83.263202188091725</c:v>
                </c:pt>
                <c:pt idx="6">
                  <c:v>82.600462865558598</c:v>
                </c:pt>
                <c:pt idx="7">
                  <c:v>84.830633284241529</c:v>
                </c:pt>
                <c:pt idx="8">
                  <c:v>86.471702082895007</c:v>
                </c:pt>
                <c:pt idx="9">
                  <c:v>85.188302124973703</c:v>
                </c:pt>
                <c:pt idx="10" formatCode="General">
                  <c:v>83.526193982747742</c:v>
                </c:pt>
                <c:pt idx="11">
                  <c:v>81.622133389438247</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Data_Sheet_Graphs!$H$22:$H$36</c:f>
              <c:numCache>
                <c:formatCode>General</c:formatCode>
                <c:ptCount val="15"/>
                <c:pt idx="11" formatCode="0">
                  <c:v>81.622133389438247</c:v>
                </c:pt>
                <c:pt idx="12" formatCode="0">
                  <c:v>79.602356406480112</c:v>
                </c:pt>
                <c:pt idx="13" formatCode="0">
                  <c:v>79.602356406480112</c:v>
                </c:pt>
                <c:pt idx="14" formatCode="0">
                  <c:v>79.234167893961711</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Data_Sheet_Graphs!$I$22:$I$36</c:f>
              <c:numCache>
                <c:formatCode>0</c:formatCode>
                <c:ptCount val="15"/>
                <c:pt idx="0">
                  <c:v>100</c:v>
                </c:pt>
                <c:pt idx="1">
                  <c:v>85.087719298245617</c:v>
                </c:pt>
                <c:pt idx="2">
                  <c:v>81.962719298245617</c:v>
                </c:pt>
                <c:pt idx="3">
                  <c:v>84.429824561403507</c:v>
                </c:pt>
                <c:pt idx="4">
                  <c:v>86.67763157894737</c:v>
                </c:pt>
                <c:pt idx="5">
                  <c:v>84.265350877192986</c:v>
                </c:pt>
                <c:pt idx="6">
                  <c:v>87.883771929824562</c:v>
                </c:pt>
                <c:pt idx="7">
                  <c:v>89.857456140350877</c:v>
                </c:pt>
                <c:pt idx="8">
                  <c:v>90.625</c:v>
                </c:pt>
                <c:pt idx="9">
                  <c:v>91.063596491228068</c:v>
                </c:pt>
                <c:pt idx="10" formatCode="General">
                  <c:v>91.008771929824562</c:v>
                </c:pt>
                <c:pt idx="11">
                  <c:v>90.515350877192986</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Data_Sheet_Graphs!$J$22:$J$36</c:f>
              <c:numCache>
                <c:formatCode>General</c:formatCode>
                <c:ptCount val="15"/>
                <c:pt idx="11" formatCode="0">
                  <c:v>90.515350877192986</c:v>
                </c:pt>
                <c:pt idx="12" formatCode="0">
                  <c:v>85.85526315789474</c:v>
                </c:pt>
                <c:pt idx="13" formatCode="0">
                  <c:v>84.429824561403507</c:v>
                </c:pt>
                <c:pt idx="14" formatCode="0">
                  <c:v>83.442982456140356</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 val="autoZero"/>
        <c:auto val="1"/>
        <c:lblAlgn val="ctr"/>
        <c:lblOffset val="100"/>
        <c:tickLblSkip val="1"/>
        <c:tickMarkSkip val="1"/>
        <c:noMultiLvlLbl val="0"/>
      </c:catAx>
      <c:valAx>
        <c:axId val="1099426336"/>
        <c:scaling>
          <c:orientation val="minMax"/>
          <c:max val="11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Data_Sheet_Graphs!$N$22:$N$36</c:f>
              <c:numCache>
                <c:formatCode>0</c:formatCode>
                <c:ptCount val="15"/>
                <c:pt idx="0">
                  <c:v>100</c:v>
                </c:pt>
                <c:pt idx="1">
                  <c:v>94.041026160114143</c:v>
                </c:pt>
                <c:pt idx="2">
                  <c:v>85.5930553744153</c:v>
                </c:pt>
                <c:pt idx="3">
                  <c:v>82.789880110020803</c:v>
                </c:pt>
                <c:pt idx="4">
                  <c:v>83.398673599093669</c:v>
                </c:pt>
                <c:pt idx="5">
                  <c:v>86.199804952493665</c:v>
                </c:pt>
                <c:pt idx="6">
                  <c:v>85.394504020664911</c:v>
                </c:pt>
                <c:pt idx="7">
                  <c:v>84.679427159878614</c:v>
                </c:pt>
                <c:pt idx="8">
                  <c:v>87.012892211920473</c:v>
                </c:pt>
                <c:pt idx="9">
                  <c:v>89.009501266251519</c:v>
                </c:pt>
                <c:pt idx="10" formatCode="General">
                  <c:v>91.187629082712206</c:v>
                </c:pt>
                <c:pt idx="11">
                  <c:v>94.172323109236331</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Data_Sheet_Graphs!$O$22:$O$36</c:f>
              <c:numCache>
                <c:formatCode>General</c:formatCode>
                <c:ptCount val="15"/>
                <c:pt idx="11" formatCode="0">
                  <c:v>94.172323109236331</c:v>
                </c:pt>
                <c:pt idx="12" formatCode="0">
                  <c:v>95.233015586281269</c:v>
                </c:pt>
                <c:pt idx="13" formatCode="0">
                  <c:v>98.26218900920928</c:v>
                </c:pt>
                <c:pt idx="14" formatCode="0">
                  <c:v>99.779549599880085</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Data_Sheet_Graphs!$P$22:$P$36</c:f>
              <c:numCache>
                <c:formatCode>0</c:formatCode>
                <c:ptCount val="15"/>
                <c:pt idx="0">
                  <c:v>100</c:v>
                </c:pt>
                <c:pt idx="1">
                  <c:v>91.131689918857973</c:v>
                </c:pt>
                <c:pt idx="2">
                  <c:v>86.862089412739806</c:v>
                </c:pt>
                <c:pt idx="3">
                  <c:v>93.691157701218344</c:v>
                </c:pt>
                <c:pt idx="4">
                  <c:v>94.661842084959957</c:v>
                </c:pt>
                <c:pt idx="5">
                  <c:v>93.5262725146534</c:v>
                </c:pt>
                <c:pt idx="6">
                  <c:v>92.98378261607543</c:v>
                </c:pt>
                <c:pt idx="7">
                  <c:v>93.918315702227929</c:v>
                </c:pt>
                <c:pt idx="8">
                  <c:v>95.300221096045618</c:v>
                </c:pt>
                <c:pt idx="9">
                  <c:v>94.930441817352175</c:v>
                </c:pt>
                <c:pt idx="10" formatCode="General">
                  <c:v>95.146137211809133</c:v>
                </c:pt>
                <c:pt idx="11">
                  <c:v>96.966597523636111</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Data_Sheet_Graphs!$Q$22:$Q$36</c:f>
              <c:numCache>
                <c:formatCode>General</c:formatCode>
                <c:ptCount val="15"/>
                <c:pt idx="11" formatCode="0">
                  <c:v>96.966597523636111</c:v>
                </c:pt>
                <c:pt idx="12" formatCode="0">
                  <c:v>98.102167093942668</c:v>
                </c:pt>
                <c:pt idx="13" formatCode="0">
                  <c:v>101.37286756942041</c:v>
                </c:pt>
                <c:pt idx="14" formatCode="0">
                  <c:v>102.79136513031</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Data_Sheet_Graphs!$R$22:$R$36</c:f>
              <c:numCache>
                <c:formatCode>0</c:formatCode>
                <c:ptCount val="15"/>
                <c:pt idx="0">
                  <c:v>100</c:v>
                </c:pt>
                <c:pt idx="1">
                  <c:v>85.863382205158601</c:v>
                </c:pt>
                <c:pt idx="2">
                  <c:v>80.012471333968918</c:v>
                </c:pt>
                <c:pt idx="3">
                  <c:v>85.476873920997704</c:v>
                </c:pt>
                <c:pt idx="4">
                  <c:v>84.579865495117119</c:v>
                </c:pt>
                <c:pt idx="5">
                  <c:v>83.265840397845864</c:v>
                </c:pt>
                <c:pt idx="6">
                  <c:v>81.802262361823281</c:v>
                </c:pt>
                <c:pt idx="7">
                  <c:v>84.473704553067591</c:v>
                </c:pt>
                <c:pt idx="8">
                  <c:v>85.645082326264529</c:v>
                </c:pt>
                <c:pt idx="9">
                  <c:v>84.837743822309264</c:v>
                </c:pt>
                <c:pt idx="10" formatCode="General">
                  <c:v>83.221211574634751</c:v>
                </c:pt>
                <c:pt idx="11">
                  <c:v>81.488314566208871</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Data_Sheet_Graphs!$S$22:$S$36</c:f>
              <c:numCache>
                <c:formatCode>General</c:formatCode>
                <c:ptCount val="15"/>
                <c:pt idx="11" formatCode="0">
                  <c:v>81.488314566208871</c:v>
                </c:pt>
                <c:pt idx="12" formatCode="0">
                  <c:v>80.381664046999404</c:v>
                </c:pt>
                <c:pt idx="13" formatCode="0">
                  <c:v>81.34515189775567</c:v>
                </c:pt>
                <c:pt idx="14" formatCode="0">
                  <c:v>81.816795073307745</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Data_Sheet_Graphs!$T$22:$T$36</c:f>
              <c:numCache>
                <c:formatCode>0</c:formatCode>
                <c:ptCount val="15"/>
                <c:pt idx="0">
                  <c:v>100</c:v>
                </c:pt>
                <c:pt idx="1">
                  <c:v>87.901760209120113</c:v>
                </c:pt>
                <c:pt idx="2">
                  <c:v>83.475786685825412</c:v>
                </c:pt>
                <c:pt idx="3">
                  <c:v>84.935756807737022</c:v>
                </c:pt>
                <c:pt idx="4">
                  <c:v>85.565794758476613</c:v>
                </c:pt>
                <c:pt idx="5">
                  <c:v>85.018670491344764</c:v>
                </c:pt>
                <c:pt idx="6">
                  <c:v>86.751639384463658</c:v>
                </c:pt>
                <c:pt idx="7">
                  <c:v>89.163824448335689</c:v>
                </c:pt>
                <c:pt idx="8">
                  <c:v>91.254163910609634</c:v>
                </c:pt>
                <c:pt idx="9">
                  <c:v>93.453530558762665</c:v>
                </c:pt>
                <c:pt idx="10" formatCode="General">
                  <c:v>95.635863780307233</c:v>
                </c:pt>
                <c:pt idx="11">
                  <c:v>95.456581994408793</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Data_Sheet_Graphs!$U$22:$U$36</c:f>
              <c:numCache>
                <c:formatCode>General</c:formatCode>
                <c:ptCount val="15"/>
                <c:pt idx="11" formatCode="0">
                  <c:v>95.456581994408793</c:v>
                </c:pt>
                <c:pt idx="12" formatCode="0">
                  <c:v>92.948757885416072</c:v>
                </c:pt>
                <c:pt idx="13" formatCode="0">
                  <c:v>93.819185868486045</c:v>
                </c:pt>
                <c:pt idx="14" formatCode="0">
                  <c:v>94.186100458775798</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11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Data_Sheet_Graphs!$Y$22:$Y$36</c:f>
              <c:numCache>
                <c:formatCode>0</c:formatCode>
                <c:ptCount val="15"/>
                <c:pt idx="0">
                  <c:v>100</c:v>
                </c:pt>
                <c:pt idx="1">
                  <c:v>75.800774582396485</c:v>
                </c:pt>
                <c:pt idx="2">
                  <c:v>76.760173751309594</c:v>
                </c:pt>
                <c:pt idx="3">
                  <c:v>72.897856360875338</c:v>
                </c:pt>
                <c:pt idx="4">
                  <c:v>74.004402641584932</c:v>
                </c:pt>
                <c:pt idx="5">
                  <c:v>87.641996962883596</c:v>
                </c:pt>
                <c:pt idx="6">
                  <c:v>98.196564997822193</c:v>
                </c:pt>
                <c:pt idx="7">
                  <c:v>98.78633062190255</c:v>
                </c:pt>
                <c:pt idx="8">
                  <c:v>114.62642291257106</c:v>
                </c:pt>
                <c:pt idx="9">
                  <c:v>124.48998811051335</c:v>
                </c:pt>
                <c:pt idx="10" formatCode="General">
                  <c:v>155.87940999894047</c:v>
                </c:pt>
                <c:pt idx="11">
                  <c:v>190.11289126417023</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Data_Sheet_Graphs!$Z$22:$Z$36</c:f>
              <c:numCache>
                <c:formatCode>General</c:formatCode>
                <c:ptCount val="15"/>
                <c:pt idx="11" formatCode="0">
                  <c:v>190.11289126417023</c:v>
                </c:pt>
                <c:pt idx="12" formatCode="0">
                  <c:v>190.51368389268856</c:v>
                </c:pt>
                <c:pt idx="13" formatCode="0">
                  <c:v>238.68285342970483</c:v>
                </c:pt>
                <c:pt idx="14" formatCode="0">
                  <c:v>262.65386331799078</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Data_Sheet_Graphs!$AA$22:$AA$36</c:f>
              <c:numCache>
                <c:formatCode>0</c:formatCode>
                <c:ptCount val="15"/>
                <c:pt idx="0">
                  <c:v>100</c:v>
                </c:pt>
                <c:pt idx="1">
                  <c:v>77.130968824285858</c:v>
                </c:pt>
                <c:pt idx="2">
                  <c:v>72.505942870503873</c:v>
                </c:pt>
                <c:pt idx="3">
                  <c:v>74.813919956353999</c:v>
                </c:pt>
                <c:pt idx="4">
                  <c:v>76.897821596975945</c:v>
                </c:pt>
                <c:pt idx="5">
                  <c:v>82.684813530259902</c:v>
                </c:pt>
                <c:pt idx="6">
                  <c:v>89.81236117064806</c:v>
                </c:pt>
                <c:pt idx="7">
                  <c:v>90.839211254432769</c:v>
                </c:pt>
                <c:pt idx="8">
                  <c:v>105.59604068430691</c:v>
                </c:pt>
                <c:pt idx="9">
                  <c:v>122.10260706909315</c:v>
                </c:pt>
                <c:pt idx="10" formatCode="General">
                  <c:v>129.92846342699036</c:v>
                </c:pt>
                <c:pt idx="11">
                  <c:v>151.15447566345813</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Data_Sheet_Graphs!$AB$22:$AB$36</c:f>
              <c:numCache>
                <c:formatCode>General</c:formatCode>
                <c:ptCount val="15"/>
                <c:pt idx="11" formatCode="0">
                  <c:v>151.15447566345813</c:v>
                </c:pt>
                <c:pt idx="12" formatCode="0">
                  <c:v>151.43650422820622</c:v>
                </c:pt>
                <c:pt idx="13" formatCode="0">
                  <c:v>165.68088616967384</c:v>
                </c:pt>
                <c:pt idx="14" formatCode="0">
                  <c:v>182.31822697868358</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Data_Sheet_Graphs!$AC$22:$AC$36</c:f>
              <c:numCache>
                <c:formatCode>0</c:formatCode>
                <c:ptCount val="15"/>
                <c:pt idx="0">
                  <c:v>100</c:v>
                </c:pt>
                <c:pt idx="1">
                  <c:v>75.820082377459414</c:v>
                </c:pt>
                <c:pt idx="2">
                  <c:v>75.022563547153709</c:v>
                </c:pt>
                <c:pt idx="3">
                  <c:v>81.268400531679205</c:v>
                </c:pt>
                <c:pt idx="4">
                  <c:v>80.293093339240869</c:v>
                </c:pt>
                <c:pt idx="5">
                  <c:v>85.101761023318389</c:v>
                </c:pt>
                <c:pt idx="6">
                  <c:v>90.602817243472998</c:v>
                </c:pt>
                <c:pt idx="7">
                  <c:v>87.814585569175733</c:v>
                </c:pt>
                <c:pt idx="8">
                  <c:v>99.001288419567089</c:v>
                </c:pt>
                <c:pt idx="9">
                  <c:v>106.00928797650108</c:v>
                </c:pt>
                <c:pt idx="10" formatCode="General">
                  <c:v>112.61700987873117</c:v>
                </c:pt>
                <c:pt idx="11">
                  <c:v>118.59318334728169</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Data_Sheet_Graphs!$AD$22:$AD$36</c:f>
              <c:numCache>
                <c:formatCode>General</c:formatCode>
                <c:ptCount val="15"/>
                <c:pt idx="11" formatCode="0">
                  <c:v>118.59318334728169</c:v>
                </c:pt>
                <c:pt idx="12" formatCode="0">
                  <c:v>116.11417253318893</c:v>
                </c:pt>
                <c:pt idx="13" formatCode="0">
                  <c:v>120.71850665419517</c:v>
                </c:pt>
                <c:pt idx="14" formatCode="0">
                  <c:v>132.13124944616749</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Data_Sheet_Graphs!$AE$22:$AE$36</c:f>
              <c:numCache>
                <c:formatCode>0</c:formatCode>
                <c:ptCount val="15"/>
                <c:pt idx="0">
                  <c:v>100</c:v>
                </c:pt>
                <c:pt idx="1">
                  <c:v>74.697254872440098</c:v>
                </c:pt>
                <c:pt idx="2">
                  <c:v>83.568665827857771</c:v>
                </c:pt>
                <c:pt idx="3">
                  <c:v>87.743961113680115</c:v>
                </c:pt>
                <c:pt idx="4">
                  <c:v>87.459585900841304</c:v>
                </c:pt>
                <c:pt idx="5">
                  <c:v>96.083291966433293</c:v>
                </c:pt>
                <c:pt idx="6">
                  <c:v>97.666426243964352</c:v>
                </c:pt>
                <c:pt idx="7">
                  <c:v>93.226201859001264</c:v>
                </c:pt>
                <c:pt idx="8">
                  <c:v>99.101044209530158</c:v>
                </c:pt>
                <c:pt idx="9">
                  <c:v>106.69454481354425</c:v>
                </c:pt>
                <c:pt idx="10" formatCode="General">
                  <c:v>122.6721686758649</c:v>
                </c:pt>
                <c:pt idx="11">
                  <c:v>128.62560804682994</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Data_Sheet_Graphs!$AF$22:$AF$36</c:f>
              <c:numCache>
                <c:formatCode>General</c:formatCode>
                <c:ptCount val="15"/>
                <c:pt idx="11" formatCode="0">
                  <c:v>128.62560804682994</c:v>
                </c:pt>
                <c:pt idx="12" formatCode="0">
                  <c:v>123.15702899267656</c:v>
                </c:pt>
                <c:pt idx="13" formatCode="0">
                  <c:v>135.1840105066191</c:v>
                </c:pt>
                <c:pt idx="14" formatCode="0">
                  <c:v>147.16006206110399</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26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4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Data_Sheet_Graphs!$C$56:$C$70</c:f>
              <c:numCache>
                <c:formatCode>0</c:formatCode>
                <c:ptCount val="15"/>
                <c:pt idx="0">
                  <c:v>100</c:v>
                </c:pt>
                <c:pt idx="1">
                  <c:v>95.206410531587608</c:v>
                </c:pt>
                <c:pt idx="2">
                  <c:v>89.66874150389927</c:v>
                </c:pt>
                <c:pt idx="3">
                  <c:v>90.756242398225652</c:v>
                </c:pt>
                <c:pt idx="4">
                  <c:v>93.238892466194457</c:v>
                </c:pt>
                <c:pt idx="5">
                  <c:v>85.826715318022465</c:v>
                </c:pt>
                <c:pt idx="6">
                  <c:v>83.293982972025475</c:v>
                </c:pt>
                <c:pt idx="7">
                  <c:v>85.418902482650068</c:v>
                </c:pt>
                <c:pt idx="8">
                  <c:v>87.207555269371113</c:v>
                </c:pt>
                <c:pt idx="9">
                  <c:v>83.952207197538812</c:v>
                </c:pt>
                <c:pt idx="10" formatCode="General">
                  <c:v>86.349001931745008</c:v>
                </c:pt>
                <c:pt idx="11">
                  <c:v>86.49209415468269</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Data_Sheet_Graphs!$D$56:$D$70</c:f>
              <c:numCache>
                <c:formatCode>General</c:formatCode>
                <c:ptCount val="15"/>
                <c:pt idx="11" formatCode="0">
                  <c:v>86.49209415468269</c:v>
                </c:pt>
                <c:pt idx="12" formatCode="0">
                  <c:v>88.495385275810264</c:v>
                </c:pt>
                <c:pt idx="13" formatCode="0">
                  <c:v>93.217428632753808</c:v>
                </c:pt>
                <c:pt idx="14" formatCode="0">
                  <c:v>88.767260499391853</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Data_Sheet_Graphs!$E$56:$E$70</c:f>
              <c:numCache>
                <c:formatCode>0</c:formatCode>
                <c:ptCount val="15"/>
                <c:pt idx="0">
                  <c:v>100</c:v>
                </c:pt>
                <c:pt idx="1">
                  <c:v>87.950146235459215</c:v>
                </c:pt>
                <c:pt idx="2">
                  <c:v>81.94417219566084</c:v>
                </c:pt>
                <c:pt idx="3">
                  <c:v>85.078660786958366</c:v>
                </c:pt>
                <c:pt idx="4">
                  <c:v>83.627470197953357</c:v>
                </c:pt>
                <c:pt idx="5">
                  <c:v>83.219205200867677</c:v>
                </c:pt>
                <c:pt idx="6">
                  <c:v>81.913016838172581</c:v>
                </c:pt>
                <c:pt idx="7">
                  <c:v>82.498088489004104</c:v>
                </c:pt>
                <c:pt idx="8">
                  <c:v>82.277794148764229</c:v>
                </c:pt>
                <c:pt idx="9">
                  <c:v>80.558148229402093</c:v>
                </c:pt>
                <c:pt idx="10">
                  <c:v>79.2044479465374</c:v>
                </c:pt>
                <c:pt idx="11">
                  <c:v>76.70059571639797</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Data_Sheet_Graphs!$F$56:$F$70</c:f>
              <c:numCache>
                <c:formatCode>0</c:formatCode>
                <c:ptCount val="15"/>
                <c:pt idx="11">
                  <c:v>76.70059571639797</c:v>
                </c:pt>
                <c:pt idx="12">
                  <c:v>73.821970498472737</c:v>
                </c:pt>
                <c:pt idx="13">
                  <c:v>73.917513594770057</c:v>
                </c:pt>
                <c:pt idx="14">
                  <c:v>74.381728421345059</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Data_Sheet_Graphs!$G$56:$G$70</c:f>
              <c:numCache>
                <c:formatCode>0</c:formatCode>
                <c:ptCount val="15"/>
                <c:pt idx="0">
                  <c:v>100</c:v>
                </c:pt>
                <c:pt idx="1">
                  <c:v>95.230245081877129</c:v>
                </c:pt>
                <c:pt idx="2">
                  <c:v>103.85756676557864</c:v>
                </c:pt>
                <c:pt idx="3">
                  <c:v>108.97900868227278</c:v>
                </c:pt>
                <c:pt idx="4">
                  <c:v>106.08858116276514</c:v>
                </c:pt>
                <c:pt idx="5">
                  <c:v>113.2761841960655</c:v>
                </c:pt>
                <c:pt idx="6">
                  <c:v>114.56203978459172</c:v>
                </c:pt>
                <c:pt idx="7">
                  <c:v>115.13353115727003</c:v>
                </c:pt>
                <c:pt idx="8">
                  <c:v>109.71535333553138</c:v>
                </c:pt>
                <c:pt idx="9">
                  <c:v>98.703154192768437</c:v>
                </c:pt>
                <c:pt idx="10" formatCode="General">
                  <c:v>95.230245081877129</c:v>
                </c:pt>
                <c:pt idx="11">
                  <c:v>102.34091658424002</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Data_Sheet_Graphs!$H$56:$H$70</c:f>
              <c:numCache>
                <c:formatCode>General</c:formatCode>
                <c:ptCount val="15"/>
                <c:pt idx="11" formatCode="0">
                  <c:v>102.34091658424002</c:v>
                </c:pt>
                <c:pt idx="12" formatCode="0">
                  <c:v>105.6599626332564</c:v>
                </c:pt>
                <c:pt idx="13" formatCode="0">
                  <c:v>111.84745576436971</c:v>
                </c:pt>
                <c:pt idx="14" formatCode="0">
                  <c:v>113.92460709968128</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Data_Sheet_Graphs!$I$56:$I$70</c:f>
              <c:numCache>
                <c:formatCode>0</c:formatCode>
                <c:ptCount val="15"/>
                <c:pt idx="0">
                  <c:v>100</c:v>
                </c:pt>
                <c:pt idx="1">
                  <c:v>90.987766788131182</c:v>
                </c:pt>
                <c:pt idx="2">
                  <c:v>102.05947423217074</c:v>
                </c:pt>
                <c:pt idx="3">
                  <c:v>117.884565330557</c:v>
                </c:pt>
                <c:pt idx="4">
                  <c:v>122.37116085372202</c:v>
                </c:pt>
                <c:pt idx="5">
                  <c:v>122.98282144716293</c:v>
                </c:pt>
                <c:pt idx="6">
                  <c:v>117.80322748568454</c:v>
                </c:pt>
                <c:pt idx="7">
                  <c:v>113.55413846954711</c:v>
                </c:pt>
                <c:pt idx="8">
                  <c:v>110.73008849557522</c:v>
                </c:pt>
                <c:pt idx="9">
                  <c:v>108.65109318063509</c:v>
                </c:pt>
                <c:pt idx="10">
                  <c:v>107.88651743883393</c:v>
                </c:pt>
                <c:pt idx="11">
                  <c:v>104.85098906819366</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Data_Sheet_Graphs!$J$56:$J$70</c:f>
              <c:numCache>
                <c:formatCode>0</c:formatCode>
                <c:ptCount val="15"/>
                <c:pt idx="11">
                  <c:v>104.85098906819366</c:v>
                </c:pt>
                <c:pt idx="12">
                  <c:v>107.83120770432066</c:v>
                </c:pt>
                <c:pt idx="13">
                  <c:v>113.86972930765226</c:v>
                </c:pt>
                <c:pt idx="14">
                  <c:v>118.59708485163978</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Data_Sheet_Graphs!$K$56:$K$70</c:f>
              <c:numCache>
                <c:formatCode>0</c:formatCode>
                <c:ptCount val="15"/>
                <c:pt idx="0">
                  <c:v>100</c:v>
                </c:pt>
                <c:pt idx="1">
                  <c:v>86.967486038874341</c:v>
                </c:pt>
                <c:pt idx="2">
                  <c:v>72.238184677108322</c:v>
                </c:pt>
                <c:pt idx="3">
                  <c:v>77.724273759017393</c:v>
                </c:pt>
                <c:pt idx="4">
                  <c:v>76.17810904626171</c:v>
                </c:pt>
                <c:pt idx="5">
                  <c:v>73.012294006358104</c:v>
                </c:pt>
                <c:pt idx="6">
                  <c:v>71.400174813604423</c:v>
                </c:pt>
                <c:pt idx="7">
                  <c:v>73.380863159288054</c:v>
                </c:pt>
                <c:pt idx="8">
                  <c:v>73.669328428206612</c:v>
                </c:pt>
                <c:pt idx="9">
                  <c:v>72.901837368575997</c:v>
                </c:pt>
                <c:pt idx="10" formatCode="General">
                  <c:v>74.127358329092317</c:v>
                </c:pt>
                <c:pt idx="11">
                  <c:v>83.122956038714591</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Data_Sheet_Graphs!$L$56:$L$70</c:f>
              <c:numCache>
                <c:formatCode>General</c:formatCode>
                <c:ptCount val="15"/>
                <c:pt idx="11" formatCode="0">
                  <c:v>83.122956038714591</c:v>
                </c:pt>
                <c:pt idx="12" formatCode="0">
                  <c:v>86.66144812303591</c:v>
                </c:pt>
                <c:pt idx="13" formatCode="0">
                  <c:v>88.956390167533513</c:v>
                </c:pt>
                <c:pt idx="14" formatCode="0">
                  <c:v>88.757613862764472</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Data_Sheet_Graphs!$M$56:$M$70</c:f>
              <c:numCache>
                <c:formatCode>0</c:formatCode>
                <c:ptCount val="15"/>
                <c:pt idx="0">
                  <c:v>100</c:v>
                </c:pt>
                <c:pt idx="1">
                  <c:v>88.110409485730045</c:v>
                </c:pt>
                <c:pt idx="2">
                  <c:v>82.443568178684686</c:v>
                </c:pt>
                <c:pt idx="3">
                  <c:v>82.614642217013653</c:v>
                </c:pt>
                <c:pt idx="4">
                  <c:v>81.994650489452638</c:v>
                </c:pt>
                <c:pt idx="5">
                  <c:v>81.451096098166275</c:v>
                </c:pt>
                <c:pt idx="6">
                  <c:v>79.657300427409353</c:v>
                </c:pt>
                <c:pt idx="7">
                  <c:v>78.456583482696814</c:v>
                </c:pt>
                <c:pt idx="8">
                  <c:v>79.416627602371435</c:v>
                </c:pt>
                <c:pt idx="9">
                  <c:v>79.730318488901148</c:v>
                </c:pt>
                <c:pt idx="10">
                  <c:v>78.909802840204051</c:v>
                </c:pt>
                <c:pt idx="11">
                  <c:v>77.585550806562807</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Data_Sheet_Graphs!$N$56:$N$70</c:f>
              <c:numCache>
                <c:formatCode>0</c:formatCode>
                <c:ptCount val="15"/>
                <c:pt idx="11">
                  <c:v>77.585550806562807</c:v>
                </c:pt>
                <c:pt idx="12">
                  <c:v>78.654460223355855</c:v>
                </c:pt>
                <c:pt idx="13">
                  <c:v>83.980035847235627</c:v>
                </c:pt>
                <c:pt idx="14">
                  <c:v>84.476051289121742</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Data_Sheet_Graphs!$O$56:$O$70</c:f>
              <c:numCache>
                <c:formatCode>0</c:formatCode>
                <c:ptCount val="15"/>
                <c:pt idx="0">
                  <c:v>100</c:v>
                </c:pt>
                <c:pt idx="1">
                  <c:v>95.337845861536636</c:v>
                </c:pt>
                <c:pt idx="2">
                  <c:v>92.396983731148325</c:v>
                </c:pt>
                <c:pt idx="3">
                  <c:v>100.50112813205082</c:v>
                </c:pt>
                <c:pt idx="4">
                  <c:v>105.88944305901911</c:v>
                </c:pt>
                <c:pt idx="5">
                  <c:v>112.23310770692316</c:v>
                </c:pt>
                <c:pt idx="6">
                  <c:v>116.32703954399715</c:v>
                </c:pt>
                <c:pt idx="7">
                  <c:v>121.66072912955705</c:v>
                </c:pt>
                <c:pt idx="8">
                  <c:v>129.86403040018999</c:v>
                </c:pt>
                <c:pt idx="9">
                  <c:v>136.03669397933737</c:v>
                </c:pt>
                <c:pt idx="10">
                  <c:v>139.74349839686499</c:v>
                </c:pt>
                <c:pt idx="11">
                  <c:v>141.97957487234297</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Data_Sheet_Graphs!$P$56:$P$70</c:f>
              <c:numCache>
                <c:formatCode>0</c:formatCode>
                <c:ptCount val="15"/>
                <c:pt idx="11">
                  <c:v>141.97957487234297</c:v>
                </c:pt>
                <c:pt idx="12">
                  <c:v>143.84930530815816</c:v>
                </c:pt>
                <c:pt idx="13">
                  <c:v>152.36313976962356</c:v>
                </c:pt>
                <c:pt idx="14">
                  <c:v>156.03253770336065</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Data_Sheet_Graphs!$Q$56:$Q$70</c:f>
              <c:numCache>
                <c:formatCode>0</c:formatCode>
                <c:ptCount val="15"/>
                <c:pt idx="0">
                  <c:v>100</c:v>
                </c:pt>
                <c:pt idx="1">
                  <c:v>101.71544448098213</c:v>
                </c:pt>
                <c:pt idx="2">
                  <c:v>98.259501103960162</c:v>
                </c:pt>
                <c:pt idx="3">
                  <c:v>105.33189270446752</c:v>
                </c:pt>
                <c:pt idx="4">
                  <c:v>108.3924460938601</c:v>
                </c:pt>
                <c:pt idx="5">
                  <c:v>111.43264277101831</c:v>
                </c:pt>
                <c:pt idx="6">
                  <c:v>110.14468924695824</c:v>
                </c:pt>
                <c:pt idx="7">
                  <c:v>115.86805718670237</c:v>
                </c:pt>
                <c:pt idx="8">
                  <c:v>123.43292463318771</c:v>
                </c:pt>
                <c:pt idx="9">
                  <c:v>127.5716008205321</c:v>
                </c:pt>
                <c:pt idx="10">
                  <c:v>132.31706362255522</c:v>
                </c:pt>
                <c:pt idx="11">
                  <c:v>136.63816726953854</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Data_Sheet_Graphs!$R$56:$R$70</c:f>
              <c:numCache>
                <c:formatCode>0</c:formatCode>
                <c:ptCount val="15"/>
                <c:pt idx="11">
                  <c:v>136.63816726953854</c:v>
                </c:pt>
                <c:pt idx="12">
                  <c:v>138.59867524780381</c:v>
                </c:pt>
                <c:pt idx="13">
                  <c:v>143.20790466795071</c:v>
                </c:pt>
                <c:pt idx="14">
                  <c:v>148.64862748782511</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Data_Sheet_Graphs!$S$56:$S$70</c:f>
              <c:numCache>
                <c:formatCode>0</c:formatCode>
                <c:ptCount val="15"/>
                <c:pt idx="0">
                  <c:v>100</c:v>
                </c:pt>
                <c:pt idx="1">
                  <c:v>95.608036025109769</c:v>
                </c:pt>
                <c:pt idx="2">
                  <c:v>91.198104414423526</c:v>
                </c:pt>
                <c:pt idx="3">
                  <c:v>93.246414895170076</c:v>
                </c:pt>
                <c:pt idx="4">
                  <c:v>96.276207481274355</c:v>
                </c:pt>
                <c:pt idx="5">
                  <c:v>99.045469348336312</c:v>
                </c:pt>
                <c:pt idx="6">
                  <c:v>101.02752417208504</c:v>
                </c:pt>
                <c:pt idx="7">
                  <c:v>104.44249795056655</c:v>
                </c:pt>
                <c:pt idx="8">
                  <c:v>110.9804714258442</c:v>
                </c:pt>
                <c:pt idx="9">
                  <c:v>113.94625430942514</c:v>
                </c:pt>
                <c:pt idx="10">
                  <c:v>118.23715033296276</c:v>
                </c:pt>
                <c:pt idx="11">
                  <c:v>123.28268705993329</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Data_Sheet_Graphs!$T$56:$T$70</c:f>
              <c:numCache>
                <c:formatCode>0</c:formatCode>
                <c:ptCount val="15"/>
                <c:pt idx="11">
                  <c:v>123.28268705993329</c:v>
                </c:pt>
                <c:pt idx="12">
                  <c:v>131.47031409673326</c:v>
                </c:pt>
                <c:pt idx="13">
                  <c:v>135.87687677570776</c:v>
                </c:pt>
                <c:pt idx="14">
                  <c:v>141.29524194544575</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Data_Sheet_Graphs!$U$56:$U$70</c:f>
              <c:numCache>
                <c:formatCode>0</c:formatCode>
                <c:ptCount val="15"/>
                <c:pt idx="0">
                  <c:v>100</c:v>
                </c:pt>
                <c:pt idx="1">
                  <c:v>93.189498892146545</c:v>
                </c:pt>
                <c:pt idx="2">
                  <c:v>88.686466283207622</c:v>
                </c:pt>
                <c:pt idx="3">
                  <c:v>88.485038383205392</c:v>
                </c:pt>
                <c:pt idx="4">
                  <c:v>88.030706564311458</c:v>
                </c:pt>
                <c:pt idx="5">
                  <c:v>91.933931648799259</c:v>
                </c:pt>
                <c:pt idx="6">
                  <c:v>90.434412837671488</c:v>
                </c:pt>
                <c:pt idx="7">
                  <c:v>93.00149951881113</c:v>
                </c:pt>
                <c:pt idx="8">
                  <c:v>98.019292316644652</c:v>
                </c:pt>
                <c:pt idx="9">
                  <c:v>100.83480674112039</c:v>
                </c:pt>
                <c:pt idx="10">
                  <c:v>101.87327947002082</c:v>
                </c:pt>
                <c:pt idx="11">
                  <c:v>103.67494013115194</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Data_Sheet_Graphs!$V$56:$V$70</c:f>
              <c:numCache>
                <c:formatCode>0</c:formatCode>
                <c:ptCount val="15"/>
                <c:pt idx="11">
                  <c:v>103.67494013115194</c:v>
                </c:pt>
                <c:pt idx="12">
                  <c:v>100.88180658445424</c:v>
                </c:pt>
                <c:pt idx="13">
                  <c:v>114.01490566460016</c:v>
                </c:pt>
                <c:pt idx="14">
                  <c:v>116.33804077795931</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Data_Sheet_Graphs!$W$56:$W$70</c:f>
              <c:numCache>
                <c:formatCode>0</c:formatCode>
                <c:ptCount val="15"/>
                <c:pt idx="0">
                  <c:v>100</c:v>
                </c:pt>
                <c:pt idx="1">
                  <c:v>97.894473340194139</c:v>
                </c:pt>
                <c:pt idx="2">
                  <c:v>92.177008872694913</c:v>
                </c:pt>
                <c:pt idx="3">
                  <c:v>90.594387116513232</c:v>
                </c:pt>
                <c:pt idx="4">
                  <c:v>93.223931243567989</c:v>
                </c:pt>
                <c:pt idx="5">
                  <c:v>92.545267432481296</c:v>
                </c:pt>
                <c:pt idx="6">
                  <c:v>92.665424303952378</c:v>
                </c:pt>
                <c:pt idx="7">
                  <c:v>95.15867938697744</c:v>
                </c:pt>
                <c:pt idx="8">
                  <c:v>97.660278697187991</c:v>
                </c:pt>
                <c:pt idx="9">
                  <c:v>98.722220676994965</c:v>
                </c:pt>
                <c:pt idx="10">
                  <c:v>101.06694851611826</c:v>
                </c:pt>
                <c:pt idx="11">
                  <c:v>105.37868884376826</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Data_Sheet_Graphs!$X$56:$X$70</c:f>
              <c:numCache>
                <c:formatCode>0</c:formatCode>
                <c:ptCount val="15"/>
                <c:pt idx="11">
                  <c:v>105.37868884376826</c:v>
                </c:pt>
                <c:pt idx="12">
                  <c:v>103.63307651656329</c:v>
                </c:pt>
                <c:pt idx="13">
                  <c:v>98.137568492198142</c:v>
                </c:pt>
                <c:pt idx="14">
                  <c:v>99.287402998358971</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Data_Sheet_Graphs!$Y$56:$Y$70</c:f>
              <c:numCache>
                <c:formatCode>0</c:formatCode>
                <c:ptCount val="15"/>
                <c:pt idx="0">
                  <c:v>100</c:v>
                </c:pt>
                <c:pt idx="1">
                  <c:v>99.330574392492309</c:v>
                </c:pt>
                <c:pt idx="2">
                  <c:v>100.95349628492527</c:v>
                </c:pt>
                <c:pt idx="3">
                  <c:v>108.38127190865427</c:v>
                </c:pt>
                <c:pt idx="4">
                  <c:v>114.92122775505037</c:v>
                </c:pt>
                <c:pt idx="5">
                  <c:v>123.0793577945354</c:v>
                </c:pt>
                <c:pt idx="6">
                  <c:v>124.0771659400049</c:v>
                </c:pt>
                <c:pt idx="7">
                  <c:v>124.66667194188815</c:v>
                </c:pt>
                <c:pt idx="8">
                  <c:v>128.36908614700459</c:v>
                </c:pt>
                <c:pt idx="9">
                  <c:v>131.29525150937275</c:v>
                </c:pt>
                <c:pt idx="10">
                  <c:v>131.73916139803919</c:v>
                </c:pt>
                <c:pt idx="11">
                  <c:v>131.88080109513598</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Data_Sheet_Graphs!$Z$56:$Z$70</c:f>
              <c:numCache>
                <c:formatCode>0</c:formatCode>
                <c:ptCount val="15"/>
                <c:pt idx="11">
                  <c:v>131.88080109513598</c:v>
                </c:pt>
                <c:pt idx="12">
                  <c:v>129.81317803081257</c:v>
                </c:pt>
                <c:pt idx="13">
                  <c:v>120.20146070883152</c:v>
                </c:pt>
                <c:pt idx="14">
                  <c:v>123.17272921496792</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16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Data_Sheet_Graphs!$C$73:$C$87</c:f>
              <c:numCache>
                <c:formatCode>0</c:formatCode>
                <c:ptCount val="15"/>
                <c:pt idx="0">
                  <c:v>100</c:v>
                </c:pt>
                <c:pt idx="1">
                  <c:v>57.293989165446561</c:v>
                </c:pt>
                <c:pt idx="2">
                  <c:v>53.879941434846266</c:v>
                </c:pt>
                <c:pt idx="3">
                  <c:v>78.544691068814046</c:v>
                </c:pt>
                <c:pt idx="4">
                  <c:v>72.316729136163985</c:v>
                </c:pt>
                <c:pt idx="5">
                  <c:v>103.30689311859445</c:v>
                </c:pt>
                <c:pt idx="6">
                  <c:v>64.452632503660311</c:v>
                </c:pt>
                <c:pt idx="7">
                  <c:v>70.988342606149345</c:v>
                </c:pt>
                <c:pt idx="8">
                  <c:v>50.184196193265002</c:v>
                </c:pt>
                <c:pt idx="9">
                  <c:v>70.219619326500734</c:v>
                </c:pt>
                <c:pt idx="10" formatCode="General">
                  <c:v>53.118594436310396</c:v>
                </c:pt>
                <c:pt idx="11">
                  <c:v>91.918008784773065</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Data_Sheet_Graphs!$D$73:$D$87</c:f>
              <c:numCache>
                <c:formatCode>General</c:formatCode>
                <c:ptCount val="15"/>
                <c:pt idx="11" formatCode="0">
                  <c:v>91.918008784773065</c:v>
                </c:pt>
                <c:pt idx="12" formatCode="0">
                  <c:v>111.66026061493412</c:v>
                </c:pt>
                <c:pt idx="13" formatCode="0">
                  <c:v>115.02648374816985</c:v>
                </c:pt>
                <c:pt idx="14" formatCode="0">
                  <c:v>120.81043308931186</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Data_Sheet_Graphs!$E$73:$E$87</c:f>
              <c:numCache>
                <c:formatCode>0</c:formatCode>
                <c:ptCount val="15"/>
                <c:pt idx="0">
                  <c:v>100</c:v>
                </c:pt>
                <c:pt idx="1">
                  <c:v>80.929195200100523</c:v>
                </c:pt>
                <c:pt idx="2">
                  <c:v>83.183074700006287</c:v>
                </c:pt>
                <c:pt idx="3">
                  <c:v>86.545831500910978</c:v>
                </c:pt>
                <c:pt idx="4">
                  <c:v>85.184079914556762</c:v>
                </c:pt>
                <c:pt idx="5">
                  <c:v>91.575045548784317</c:v>
                </c:pt>
                <c:pt idx="6">
                  <c:v>99.663881384683037</c:v>
                </c:pt>
                <c:pt idx="7">
                  <c:v>91.642583401394745</c:v>
                </c:pt>
                <c:pt idx="8">
                  <c:v>103.99101589495508</c:v>
                </c:pt>
                <c:pt idx="9">
                  <c:v>115.28397311051077</c:v>
                </c:pt>
                <c:pt idx="10">
                  <c:v>114.94785449519381</c:v>
                </c:pt>
                <c:pt idx="11">
                  <c:v>124.33247471257147</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Data_Sheet_Graphs!$F$73:$F$87</c:f>
              <c:numCache>
                <c:formatCode>0</c:formatCode>
                <c:ptCount val="15"/>
                <c:pt idx="11">
                  <c:v>124.33247471257147</c:v>
                </c:pt>
                <c:pt idx="12">
                  <c:v>110.61147515235282</c:v>
                </c:pt>
                <c:pt idx="13">
                  <c:v>131.97064145253503</c:v>
                </c:pt>
                <c:pt idx="14">
                  <c:v>144.63368725262299</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Data_Sheet_Graphs!$G$73:$G$87</c:f>
              <c:numCache>
                <c:formatCode>0</c:formatCode>
                <c:ptCount val="15"/>
                <c:pt idx="0">
                  <c:v>100</c:v>
                </c:pt>
                <c:pt idx="1">
                  <c:v>82.061219944405835</c:v>
                </c:pt>
                <c:pt idx="2">
                  <c:v>117.54690757470465</c:v>
                </c:pt>
                <c:pt idx="3">
                  <c:v>125.46907574704656</c:v>
                </c:pt>
                <c:pt idx="4">
                  <c:v>208.0958999305073</c:v>
                </c:pt>
                <c:pt idx="5">
                  <c:v>446.10840861709517</c:v>
                </c:pt>
                <c:pt idx="6">
                  <c:v>334.64211257817925</c:v>
                </c:pt>
                <c:pt idx="7">
                  <c:v>237.94301598332174</c:v>
                </c:pt>
                <c:pt idx="8">
                  <c:v>191.31341209173036</c:v>
                </c:pt>
                <c:pt idx="9">
                  <c:v>58.026407227241137</c:v>
                </c:pt>
                <c:pt idx="10" formatCode="General">
                  <c:v>86.275191104933981</c:v>
                </c:pt>
                <c:pt idx="11">
                  <c:v>207.81792911744267</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Data_Sheet_Graphs!$H$73:$H$87</c:f>
              <c:numCache>
                <c:formatCode>General</c:formatCode>
                <c:ptCount val="15"/>
                <c:pt idx="11" formatCode="0">
                  <c:v>207.81792911744267</c:v>
                </c:pt>
                <c:pt idx="12" formatCode="0">
                  <c:v>294.3371264767199</c:v>
                </c:pt>
                <c:pt idx="13" formatCode="0">
                  <c:v>326.28824600416959</c:v>
                </c:pt>
                <c:pt idx="14" formatCode="0">
                  <c:v>362.63892321056289</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Data_Sheet_Graphs!$I$73:$I$87</c:f>
              <c:numCache>
                <c:formatCode>0</c:formatCode>
                <c:ptCount val="15"/>
                <c:pt idx="0">
                  <c:v>100</c:v>
                </c:pt>
                <c:pt idx="1">
                  <c:v>67.310625317742762</c:v>
                </c:pt>
                <c:pt idx="2">
                  <c:v>89.400101677681761</c:v>
                </c:pt>
                <c:pt idx="3">
                  <c:v>98.652770716827661</c:v>
                </c:pt>
                <c:pt idx="4">
                  <c:v>90.92526690391459</c:v>
                </c:pt>
                <c:pt idx="5">
                  <c:v>87.325721911540413</c:v>
                </c:pt>
                <c:pt idx="6">
                  <c:v>89.574077275038121</c:v>
                </c:pt>
                <c:pt idx="7">
                  <c:v>82.79105236400612</c:v>
                </c:pt>
                <c:pt idx="8">
                  <c:v>102.3894255210981</c:v>
                </c:pt>
                <c:pt idx="9">
                  <c:v>118.70869344178953</c:v>
                </c:pt>
                <c:pt idx="10">
                  <c:v>132.58769700050837</c:v>
                </c:pt>
                <c:pt idx="11">
                  <c:v>129.02897813929843</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Data_Sheet_Graphs!$J$73:$J$87</c:f>
              <c:numCache>
                <c:formatCode>0</c:formatCode>
                <c:ptCount val="15"/>
                <c:pt idx="11">
                  <c:v>129.02897813929843</c:v>
                </c:pt>
                <c:pt idx="12">
                  <c:v>132.54765709201831</c:v>
                </c:pt>
                <c:pt idx="13">
                  <c:v>113.09925673614642</c:v>
                </c:pt>
                <c:pt idx="14">
                  <c:v>127.71462760549059</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Data_Sheet_Graphs!$K$73:$K$87</c:f>
              <c:numCache>
                <c:formatCode>0</c:formatCode>
                <c:ptCount val="15"/>
                <c:pt idx="0">
                  <c:v>100</c:v>
                </c:pt>
                <c:pt idx="1">
                  <c:v>75.828255518340669</c:v>
                </c:pt>
                <c:pt idx="2">
                  <c:v>67.404463096727341</c:v>
                </c:pt>
                <c:pt idx="3">
                  <c:v>63.700012106049002</c:v>
                </c:pt>
                <c:pt idx="4">
                  <c:v>61.526976312497482</c:v>
                </c:pt>
                <c:pt idx="5">
                  <c:v>64.31338525483234</c:v>
                </c:pt>
                <c:pt idx="6">
                  <c:v>71.024171744481677</c:v>
                </c:pt>
                <c:pt idx="7">
                  <c:v>65.025624470360356</c:v>
                </c:pt>
                <c:pt idx="8">
                  <c:v>74.781082280779628</c:v>
                </c:pt>
                <c:pt idx="9">
                  <c:v>81.485815745934403</c:v>
                </c:pt>
                <c:pt idx="10" formatCode="General">
                  <c:v>103.82147613090676</c:v>
                </c:pt>
                <c:pt idx="11">
                  <c:v>138.32169807513824</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Data_Sheet_Graphs!$L$73:$L$87</c:f>
              <c:numCache>
                <c:formatCode>General</c:formatCode>
                <c:ptCount val="15"/>
                <c:pt idx="11" formatCode="0">
                  <c:v>138.32169807513824</c:v>
                </c:pt>
                <c:pt idx="12" formatCode="0">
                  <c:v>153.46909123925587</c:v>
                </c:pt>
                <c:pt idx="13" formatCode="0">
                  <c:v>171.42658084823054</c:v>
                </c:pt>
                <c:pt idx="14" formatCode="0">
                  <c:v>185.48048101367985</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Data_Sheet_Graphs!$M$73:$M$87</c:f>
              <c:numCache>
                <c:formatCode>0</c:formatCode>
                <c:ptCount val="15"/>
                <c:pt idx="0">
                  <c:v>100</c:v>
                </c:pt>
                <c:pt idx="1">
                  <c:v>71.922609788838926</c:v>
                </c:pt>
                <c:pt idx="2">
                  <c:v>68.655046770791159</c:v>
                </c:pt>
                <c:pt idx="3">
                  <c:v>68.646523619782215</c:v>
                </c:pt>
                <c:pt idx="4">
                  <c:v>67.945494449297897</c:v>
                </c:pt>
                <c:pt idx="5">
                  <c:v>70.897700880015336</c:v>
                </c:pt>
                <c:pt idx="6">
                  <c:v>80.2976710489868</c:v>
                </c:pt>
                <c:pt idx="7">
                  <c:v>85.118578338411709</c:v>
                </c:pt>
                <c:pt idx="8">
                  <c:v>105.77443480854872</c:v>
                </c:pt>
                <c:pt idx="9">
                  <c:v>113.25349981888303</c:v>
                </c:pt>
                <c:pt idx="10">
                  <c:v>126.3546483134815</c:v>
                </c:pt>
                <c:pt idx="11">
                  <c:v>137.69470073086018</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Data_Sheet_Graphs!$N$73:$N$87</c:f>
              <c:numCache>
                <c:formatCode>0</c:formatCode>
                <c:ptCount val="15"/>
                <c:pt idx="11">
                  <c:v>137.69470073086018</c:v>
                </c:pt>
                <c:pt idx="12">
                  <c:v>130.57618951226266</c:v>
                </c:pt>
                <c:pt idx="13">
                  <c:v>144.63502908525282</c:v>
                </c:pt>
                <c:pt idx="14">
                  <c:v>157.81334192751061</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Data_Sheet_Graphs!$O$73:$O$87</c:f>
              <c:numCache>
                <c:formatCode>0</c:formatCode>
                <c:ptCount val="15"/>
                <c:pt idx="0">
                  <c:v>100</c:v>
                </c:pt>
                <c:pt idx="1">
                  <c:v>83.070388349514559</c:v>
                </c:pt>
                <c:pt idx="2">
                  <c:v>82.088481906443064</c:v>
                </c:pt>
                <c:pt idx="3">
                  <c:v>88.868049426301852</c:v>
                </c:pt>
                <c:pt idx="4">
                  <c:v>91.273168578993818</c:v>
                </c:pt>
                <c:pt idx="5">
                  <c:v>102.20101500441307</c:v>
                </c:pt>
                <c:pt idx="6">
                  <c:v>113.36606354810239</c:v>
                </c:pt>
                <c:pt idx="7">
                  <c:v>126.72661076787291</c:v>
                </c:pt>
                <c:pt idx="8">
                  <c:v>139.27074139452776</c:v>
                </c:pt>
                <c:pt idx="9">
                  <c:v>159.6425419240953</c:v>
                </c:pt>
                <c:pt idx="10">
                  <c:v>174.01257722859663</c:v>
                </c:pt>
                <c:pt idx="11">
                  <c:v>195.6807149161518</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Data_Sheet_Graphs!$P$73:$P$87</c:f>
              <c:numCache>
                <c:formatCode>0</c:formatCode>
                <c:ptCount val="15"/>
                <c:pt idx="11">
                  <c:v>195.6807149161518</c:v>
                </c:pt>
                <c:pt idx="12">
                  <c:v>184.78839640335389</c:v>
                </c:pt>
                <c:pt idx="13">
                  <c:v>216.03728486319505</c:v>
                </c:pt>
                <c:pt idx="14">
                  <c:v>239.93554721977048</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Data_Sheet_Graphs!$Q$73:$Q$87</c:f>
              <c:numCache>
                <c:formatCode>0</c:formatCode>
                <c:ptCount val="15"/>
                <c:pt idx="0">
                  <c:v>100</c:v>
                </c:pt>
                <c:pt idx="1">
                  <c:v>84.173936750272631</c:v>
                </c:pt>
                <c:pt idx="2">
                  <c:v>77.249182115594337</c:v>
                </c:pt>
                <c:pt idx="3">
                  <c:v>84.77371864776444</c:v>
                </c:pt>
                <c:pt idx="4">
                  <c:v>78.476008724100339</c:v>
                </c:pt>
                <c:pt idx="5">
                  <c:v>76.090512540894224</c:v>
                </c:pt>
                <c:pt idx="6">
                  <c:v>100.70883315158125</c:v>
                </c:pt>
                <c:pt idx="7">
                  <c:v>122.31461286804797</c:v>
                </c:pt>
                <c:pt idx="8">
                  <c:v>153.53053435114504</c:v>
                </c:pt>
                <c:pt idx="9">
                  <c:v>179.0348964013086</c:v>
                </c:pt>
                <c:pt idx="10">
                  <c:v>216.37131952017447</c:v>
                </c:pt>
                <c:pt idx="11">
                  <c:v>277.57633587786256</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Data_Sheet_Graphs!$R$73:$R$87</c:f>
              <c:numCache>
                <c:formatCode>0</c:formatCode>
                <c:ptCount val="15"/>
                <c:pt idx="11">
                  <c:v>277.57633587786256</c:v>
                </c:pt>
                <c:pt idx="12">
                  <c:v>264.32759814612871</c:v>
                </c:pt>
                <c:pt idx="13">
                  <c:v>365.89383996728463</c:v>
                </c:pt>
                <c:pt idx="14">
                  <c:v>411.84308887677201</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Data_Sheet_Graphs!$S$73:$S$87</c:f>
              <c:numCache>
                <c:formatCode>0</c:formatCode>
                <c:ptCount val="15"/>
                <c:pt idx="0">
                  <c:v>100</c:v>
                </c:pt>
                <c:pt idx="1">
                  <c:v>77.213240954580442</c:v>
                </c:pt>
                <c:pt idx="2">
                  <c:v>85.658198614318692</c:v>
                </c:pt>
                <c:pt idx="3">
                  <c:v>88.652809853733629</c:v>
                </c:pt>
                <c:pt idx="4">
                  <c:v>98.044649730561957</c:v>
                </c:pt>
                <c:pt idx="5">
                  <c:v>105.55812163202461</c:v>
                </c:pt>
                <c:pt idx="6">
                  <c:v>130.42340261739798</c:v>
                </c:pt>
                <c:pt idx="7">
                  <c:v>130.87759815242495</c:v>
                </c:pt>
                <c:pt idx="8">
                  <c:v>160.65434949961508</c:v>
                </c:pt>
                <c:pt idx="9">
                  <c:v>182.25558121632025</c:v>
                </c:pt>
                <c:pt idx="10">
                  <c:v>210.60816012317167</c:v>
                </c:pt>
                <c:pt idx="11">
                  <c:v>188.59892224788297</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Data_Sheet_Graphs!$T$73:$T$87</c:f>
              <c:numCache>
                <c:formatCode>0</c:formatCode>
                <c:ptCount val="15"/>
                <c:pt idx="11">
                  <c:v>188.59892224788297</c:v>
                </c:pt>
                <c:pt idx="12">
                  <c:v>215.96143802925326</c:v>
                </c:pt>
                <c:pt idx="13">
                  <c:v>245.00440415704389</c:v>
                </c:pt>
                <c:pt idx="14">
                  <c:v>276.47384141647422</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Data_Sheet_Graphs!$U$73:$U$87</c:f>
              <c:numCache>
                <c:formatCode>0</c:formatCode>
                <c:ptCount val="15"/>
                <c:pt idx="0">
                  <c:v>100</c:v>
                </c:pt>
                <c:pt idx="1">
                  <c:v>63.377468325533613</c:v>
                </c:pt>
                <c:pt idx="2">
                  <c:v>63.805501655062208</c:v>
                </c:pt>
                <c:pt idx="3">
                  <c:v>64.22782787353043</c:v>
                </c:pt>
                <c:pt idx="4">
                  <c:v>71.835406917018602</c:v>
                </c:pt>
                <c:pt idx="5">
                  <c:v>70.836662481451881</c:v>
                </c:pt>
                <c:pt idx="6">
                  <c:v>80.407487729711221</c:v>
                </c:pt>
                <c:pt idx="7">
                  <c:v>79.468146901038693</c:v>
                </c:pt>
                <c:pt idx="8">
                  <c:v>76.909028649697518</c:v>
                </c:pt>
                <c:pt idx="9">
                  <c:v>93.157173838602901</c:v>
                </c:pt>
                <c:pt idx="10">
                  <c:v>111.24375813263327</c:v>
                </c:pt>
                <c:pt idx="11">
                  <c:v>139.15078187421526</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Data_Sheet_Graphs!$V$73:$V$87</c:f>
              <c:numCache>
                <c:formatCode>0</c:formatCode>
                <c:ptCount val="15"/>
                <c:pt idx="11">
                  <c:v>139.15078187421526</c:v>
                </c:pt>
                <c:pt idx="12">
                  <c:v>140.8087324506335</c:v>
                </c:pt>
                <c:pt idx="13">
                  <c:v>143.50829414450405</c:v>
                </c:pt>
                <c:pt idx="14">
                  <c:v>158.90159627896358</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Data_Sheet_Graphs!$W$73:$W$87</c:f>
              <c:numCache>
                <c:formatCode>0</c:formatCode>
                <c:ptCount val="15"/>
                <c:pt idx="0">
                  <c:v>100</c:v>
                </c:pt>
                <c:pt idx="1">
                  <c:v>81.021201952409996</c:v>
                </c:pt>
                <c:pt idx="2">
                  <c:v>74.775015253203165</c:v>
                </c:pt>
                <c:pt idx="3">
                  <c:v>78.946766320927409</c:v>
                </c:pt>
                <c:pt idx="4">
                  <c:v>79.251830384380725</c:v>
                </c:pt>
                <c:pt idx="5">
                  <c:v>90.611653447223901</c:v>
                </c:pt>
                <c:pt idx="6">
                  <c:v>89.353264185478935</c:v>
                </c:pt>
                <c:pt idx="7">
                  <c:v>92.789048200122039</c:v>
                </c:pt>
                <c:pt idx="8">
                  <c:v>98.882702867602205</c:v>
                </c:pt>
                <c:pt idx="9">
                  <c:v>114.73840756558877</c:v>
                </c:pt>
                <c:pt idx="10">
                  <c:v>131.295759609518</c:v>
                </c:pt>
                <c:pt idx="11">
                  <c:v>153.09640024405124</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Data_Sheet_Graphs!$X$73:$X$87</c:f>
              <c:numCache>
                <c:formatCode>0</c:formatCode>
                <c:ptCount val="15"/>
                <c:pt idx="11">
                  <c:v>153.09640024405124</c:v>
                </c:pt>
                <c:pt idx="12">
                  <c:v>156.19006406345332</c:v>
                </c:pt>
                <c:pt idx="13">
                  <c:v>178.63274938987186</c:v>
                </c:pt>
                <c:pt idx="14">
                  <c:v>196.03670912141547</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Data_Sheet_Graphs!$Y$73:$Y$87</c:f>
              <c:numCache>
                <c:formatCode>0</c:formatCode>
                <c:ptCount val="15"/>
                <c:pt idx="0">
                  <c:v>100</c:v>
                </c:pt>
                <c:pt idx="1">
                  <c:v>88.143086816720256</c:v>
                </c:pt>
                <c:pt idx="2">
                  <c:v>90.966639871382625</c:v>
                </c:pt>
                <c:pt idx="3">
                  <c:v>107.35530546623795</c:v>
                </c:pt>
                <c:pt idx="4">
                  <c:v>107.59646302250803</c:v>
                </c:pt>
                <c:pt idx="5">
                  <c:v>125.80385852090032</c:v>
                </c:pt>
                <c:pt idx="6">
                  <c:v>143.157154340836</c:v>
                </c:pt>
                <c:pt idx="7">
                  <c:v>140.50442122186499</c:v>
                </c:pt>
                <c:pt idx="8">
                  <c:v>159.11374598070739</c:v>
                </c:pt>
                <c:pt idx="9">
                  <c:v>193.93086816720259</c:v>
                </c:pt>
                <c:pt idx="10">
                  <c:v>216.89107717041799</c:v>
                </c:pt>
                <c:pt idx="11">
                  <c:v>252.91398713826365</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Data_Sheet_Graphs!$Z$73:$Z$87</c:f>
              <c:numCache>
                <c:formatCode>0</c:formatCode>
                <c:ptCount val="15"/>
                <c:pt idx="11">
                  <c:v>252.91398713826365</c:v>
                </c:pt>
                <c:pt idx="12">
                  <c:v>258.0020126607717</c:v>
                </c:pt>
                <c:pt idx="13">
                  <c:v>277.50334505627006</c:v>
                </c:pt>
                <c:pt idx="14">
                  <c:v>308.47171623794213</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35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RO</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9.3694934440147162E-2</c:v>
                </c:pt>
                <c:pt idx="1">
                  <c:v>0.12025657956796529</c:v>
                </c:pt>
                <c:pt idx="2">
                  <c:v>0.35124988208659558</c:v>
                </c:pt>
                <c:pt idx="3">
                  <c:v>0.42495802282803508</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RO</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0.20945224183873004</c:v>
                </c:pt>
                <c:pt idx="1">
                  <c:v>0.14338042178025817</c:v>
                </c:pt>
                <c:pt idx="2">
                  <c:v>0.28006762373775645</c:v>
                </c:pt>
                <c:pt idx="3">
                  <c:v>0.34568957526230681</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RO</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0.16159852066399047</c:v>
                </c:pt>
                <c:pt idx="1">
                  <c:v>0.1634051846238237</c:v>
                </c:pt>
                <c:pt idx="2">
                  <c:v>0.26109715321144539</c:v>
                </c:pt>
                <c:pt idx="3">
                  <c:v>0.3797264856425116</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Romania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90.390625</c:v>
                </c:pt>
                <c:pt idx="2">
                  <c:v>82.8125</c:v>
                </c:pt>
                <c:pt idx="3">
                  <c:v>71.484375</c:v>
                </c:pt>
                <c:pt idx="4">
                  <c:v>74.140625</c:v>
                </c:pt>
                <c:pt idx="5">
                  <c:v>74.0625</c:v>
                </c:pt>
                <c:pt idx="6">
                  <c:v>74.609375</c:v>
                </c:pt>
                <c:pt idx="7">
                  <c:v>74.921875</c:v>
                </c:pt>
                <c:pt idx="8">
                  <c:v>71.484375</c:v>
                </c:pt>
                <c:pt idx="9">
                  <c:v>71.015625</c:v>
                </c:pt>
                <c:pt idx="10" formatCode="General">
                  <c:v>72.03125</c:v>
                </c:pt>
                <c:pt idx="11">
                  <c:v>68.4375</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68.4375</c:v>
                </c:pt>
                <c:pt idx="12" formatCode="0">
                  <c:v>64.296875</c:v>
                </c:pt>
                <c:pt idx="13" formatCode="0">
                  <c:v>63.671875</c:v>
                </c:pt>
                <c:pt idx="14" formatCode="0">
                  <c:v>63.28125</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98.031697341513294</c:v>
                </c:pt>
                <c:pt idx="2">
                  <c:v>91.538854805725975</c:v>
                </c:pt>
                <c:pt idx="3">
                  <c:v>85.250511247443768</c:v>
                </c:pt>
                <c:pt idx="4">
                  <c:v>85.352760736196316</c:v>
                </c:pt>
                <c:pt idx="5">
                  <c:v>86.937627811860935</c:v>
                </c:pt>
                <c:pt idx="6">
                  <c:v>88.624744376278116</c:v>
                </c:pt>
                <c:pt idx="7">
                  <c:v>87.295501022494889</c:v>
                </c:pt>
                <c:pt idx="8">
                  <c:v>84.38139059304703</c:v>
                </c:pt>
                <c:pt idx="9">
                  <c:v>84.713701431492836</c:v>
                </c:pt>
                <c:pt idx="10">
                  <c:v>86.119631901840492</c:v>
                </c:pt>
                <c:pt idx="11">
                  <c:v>86.937627811860935</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86.937627811860935</c:v>
                </c:pt>
                <c:pt idx="12">
                  <c:v>81.467280163599185</c:v>
                </c:pt>
                <c:pt idx="13">
                  <c:v>80.26584867075664</c:v>
                </c:pt>
                <c:pt idx="14">
                  <c:v>79.601226993865026</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103.30617152017099</c:v>
                </c:pt>
                <c:pt idx="2">
                  <c:v>91.163505209724818</c:v>
                </c:pt>
                <c:pt idx="3">
                  <c:v>84.137055837563452</c:v>
                </c:pt>
                <c:pt idx="4">
                  <c:v>86.114079615281852</c:v>
                </c:pt>
                <c:pt idx="5">
                  <c:v>87.383115148276786</c:v>
                </c:pt>
                <c:pt idx="6">
                  <c:v>90.154955917713067</c:v>
                </c:pt>
                <c:pt idx="7">
                  <c:v>90.094843708255411</c:v>
                </c:pt>
                <c:pt idx="8">
                  <c:v>90.989847715736047</c:v>
                </c:pt>
                <c:pt idx="9">
                  <c:v>93.394336094042217</c:v>
                </c:pt>
                <c:pt idx="10" formatCode="General">
                  <c:v>96.279722148009611</c:v>
                </c:pt>
                <c:pt idx="11">
                  <c:v>99.819663371627044</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99.819663371627044</c:v>
                </c:pt>
                <c:pt idx="12" formatCode="0">
                  <c:v>93.942025113545284</c:v>
                </c:pt>
                <c:pt idx="13" formatCode="0">
                  <c:v>92.993588030991177</c:v>
                </c:pt>
                <c:pt idx="14" formatCode="0">
                  <c:v>92.566123430403422</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92.30365914233677</c:v>
                </c:pt>
                <c:pt idx="2">
                  <c:v>82.568022517798994</c:v>
                </c:pt>
                <c:pt idx="3">
                  <c:v>75.815442353330752</c:v>
                </c:pt>
                <c:pt idx="4">
                  <c:v>77.451846128373532</c:v>
                </c:pt>
                <c:pt idx="5">
                  <c:v>78.873006236547269</c:v>
                </c:pt>
                <c:pt idx="6">
                  <c:v>81.094431260003304</c:v>
                </c:pt>
                <c:pt idx="7">
                  <c:v>82.143054252442184</c:v>
                </c:pt>
                <c:pt idx="8">
                  <c:v>82.074065897676476</c:v>
                </c:pt>
                <c:pt idx="9">
                  <c:v>85.15646558860864</c:v>
                </c:pt>
                <c:pt idx="10">
                  <c:v>90.813510679397311</c:v>
                </c:pt>
                <c:pt idx="11">
                  <c:v>94.100115900436009</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94.100115900436009</c:v>
                </c:pt>
                <c:pt idx="12">
                  <c:v>88.581047519178767</c:v>
                </c:pt>
                <c:pt idx="13">
                  <c:v>87.717313317512009</c:v>
                </c:pt>
                <c:pt idx="14">
                  <c:v>87.333738065014629</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101.3160441261854</c:v>
                </c:pt>
                <c:pt idx="2">
                  <c:v>91.363460421908258</c:v>
                </c:pt>
                <c:pt idx="3">
                  <c:v>83.69701954712599</c:v>
                </c:pt>
                <c:pt idx="4">
                  <c:v>88.990226437004068</c:v>
                </c:pt>
                <c:pt idx="5">
                  <c:v>92.325091929552926</c:v>
                </c:pt>
                <c:pt idx="6">
                  <c:v>97.85538029804529</c:v>
                </c:pt>
                <c:pt idx="7">
                  <c:v>100.42819818076254</c:v>
                </c:pt>
                <c:pt idx="8">
                  <c:v>105.12749177472421</c:v>
                </c:pt>
                <c:pt idx="9">
                  <c:v>111.39200696729243</c:v>
                </c:pt>
                <c:pt idx="10" formatCode="General">
                  <c:v>117.26945035804141</c:v>
                </c:pt>
                <c:pt idx="11">
                  <c:v>123.0900425778982</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123.0900425778982</c:v>
                </c:pt>
                <c:pt idx="12" formatCode="0">
                  <c:v>123.96579252951422</c:v>
                </c:pt>
                <c:pt idx="13" formatCode="0">
                  <c:v>120.22208244629378</c:v>
                </c:pt>
                <c:pt idx="14" formatCode="0">
                  <c:v>122.98722663053996</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95.18092203129855</c:v>
                </c:pt>
                <c:pt idx="2">
                  <c:v>87.568511037797592</c:v>
                </c:pt>
                <c:pt idx="3">
                  <c:v>80.302870025718505</c:v>
                </c:pt>
                <c:pt idx="4">
                  <c:v>83.514046002393343</c:v>
                </c:pt>
                <c:pt idx="5">
                  <c:v>85.364257237872962</c:v>
                </c:pt>
                <c:pt idx="6">
                  <c:v>88.958566111085403</c:v>
                </c:pt>
                <c:pt idx="7">
                  <c:v>88.727165742167102</c:v>
                </c:pt>
                <c:pt idx="8">
                  <c:v>89.497067826753849</c:v>
                </c:pt>
                <c:pt idx="9">
                  <c:v>92.76675503956946</c:v>
                </c:pt>
                <c:pt idx="10" formatCode="General">
                  <c:v>94.802086570183732</c:v>
                </c:pt>
                <c:pt idx="11">
                  <c:v>96.227182270764871</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96.227182270764871</c:v>
                </c:pt>
                <c:pt idx="12" formatCode="0">
                  <c:v>97.179229502885889</c:v>
                </c:pt>
                <c:pt idx="13" formatCode="0">
                  <c:v>103.15200359662288</c:v>
                </c:pt>
                <c:pt idx="14" formatCode="0">
                  <c:v>104.74172413109162</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3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Romania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87.465637246300517</c:v>
                </c:pt>
                <c:pt idx="2">
                  <c:v>83.184184359829203</c:v>
                </c:pt>
                <c:pt idx="3">
                  <c:v>78.785751886295841</c:v>
                </c:pt>
                <c:pt idx="4">
                  <c:v>78.71556413405861</c:v>
                </c:pt>
                <c:pt idx="5">
                  <c:v>82.698719073521673</c:v>
                </c:pt>
                <c:pt idx="6">
                  <c:v>80.598935485757735</c:v>
                </c:pt>
                <c:pt idx="7">
                  <c:v>81.294964028776974</c:v>
                </c:pt>
                <c:pt idx="8">
                  <c:v>82.23080072527344</c:v>
                </c:pt>
                <c:pt idx="9">
                  <c:v>82.096274200152067</c:v>
                </c:pt>
                <c:pt idx="10" formatCode="General">
                  <c:v>81.078551792712176</c:v>
                </c:pt>
                <c:pt idx="11">
                  <c:v>75.311458150552724</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75.311458150552724</c:v>
                </c:pt>
                <c:pt idx="12" formatCode="0">
                  <c:v>72.041878692168211</c:v>
                </c:pt>
                <c:pt idx="13" formatCode="0">
                  <c:v>71.924899105106164</c:v>
                </c:pt>
                <c:pt idx="14" formatCode="0">
                  <c:v>72.164707258583377</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91.884927451965012</c:v>
                </c:pt>
                <c:pt idx="2">
                  <c:v>85.664825435420354</c:v>
                </c:pt>
                <c:pt idx="3">
                  <c:v>88.155773449269233</c:v>
                </c:pt>
                <c:pt idx="4">
                  <c:v>88.009091629886086</c:v>
                </c:pt>
                <c:pt idx="5">
                  <c:v>88.647355762877609</c:v>
                </c:pt>
                <c:pt idx="6">
                  <c:v>86.575309881861671</c:v>
                </c:pt>
                <c:pt idx="7">
                  <c:v>91.073552342944737</c:v>
                </c:pt>
                <c:pt idx="8">
                  <c:v>91.368237439543307</c:v>
                </c:pt>
                <c:pt idx="9">
                  <c:v>88.841610064222849</c:v>
                </c:pt>
                <c:pt idx="10">
                  <c:v>89.72566535401856</c:v>
                </c:pt>
                <c:pt idx="11">
                  <c:v>87.911303750297321</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87.911303750297321</c:v>
                </c:pt>
                <c:pt idx="12">
                  <c:v>83.985252530591751</c:v>
                </c:pt>
                <c:pt idx="13">
                  <c:v>83.730211168961603</c:v>
                </c:pt>
                <c:pt idx="14">
                  <c:v>83.899357771493513</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88.58660245685904</c:v>
                </c:pt>
                <c:pt idx="2">
                  <c:v>80.002710154218192</c:v>
                </c:pt>
                <c:pt idx="3">
                  <c:v>83.388318192952553</c:v>
                </c:pt>
                <c:pt idx="4">
                  <c:v>82.45800563920551</c:v>
                </c:pt>
                <c:pt idx="5">
                  <c:v>81.923792548118271</c:v>
                </c:pt>
                <c:pt idx="6">
                  <c:v>81.546455691584455</c:v>
                </c:pt>
                <c:pt idx="7">
                  <c:v>83.181929525566659</c:v>
                </c:pt>
                <c:pt idx="8">
                  <c:v>83.932954954109789</c:v>
                </c:pt>
                <c:pt idx="9">
                  <c:v>83.051112466188215</c:v>
                </c:pt>
                <c:pt idx="10" formatCode="General">
                  <c:v>82.664394306591404</c:v>
                </c:pt>
                <c:pt idx="11">
                  <c:v>82.83586367924282</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82.83586367924282</c:v>
                </c:pt>
                <c:pt idx="12" formatCode="0">
                  <c:v>79.781728348734305</c:v>
                </c:pt>
                <c:pt idx="13" formatCode="0">
                  <c:v>79.907854756581244</c:v>
                </c:pt>
                <c:pt idx="14" formatCode="0">
                  <c:v>80.432165361101994</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87.102705217926626</c:v>
                </c:pt>
                <c:pt idx="2">
                  <c:v>82.087788326322709</c:v>
                </c:pt>
                <c:pt idx="3">
                  <c:v>85.488510184458846</c:v>
                </c:pt>
                <c:pt idx="4">
                  <c:v>83.579683378938455</c:v>
                </c:pt>
                <c:pt idx="5">
                  <c:v>82.903533316450165</c:v>
                </c:pt>
                <c:pt idx="6">
                  <c:v>81.377666046931068</c:v>
                </c:pt>
                <c:pt idx="7">
                  <c:v>80.934174197174741</c:v>
                </c:pt>
                <c:pt idx="8">
                  <c:v>80.209227677679849</c:v>
                </c:pt>
                <c:pt idx="9">
                  <c:v>78.228544486103303</c:v>
                </c:pt>
                <c:pt idx="10" formatCode="General">
                  <c:v>76.132355757055407</c:v>
                </c:pt>
                <c:pt idx="11">
                  <c:v>72.579067761189734</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72.579067761189734</c:v>
                </c:pt>
                <c:pt idx="12" formatCode="0">
                  <c:v>69.947559250634669</c:v>
                </c:pt>
                <c:pt idx="13" formatCode="0">
                  <c:v>70.092095591641595</c:v>
                </c:pt>
                <c:pt idx="14" formatCode="0">
                  <c:v>70.586648712864758</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98.294111757978058</c:v>
                </c:pt>
                <c:pt idx="2">
                  <c:v>95.081653889443388</c:v>
                </c:pt>
                <c:pt idx="3">
                  <c:v>96.722619477402972</c:v>
                </c:pt>
                <c:pt idx="4">
                  <c:v>100.11558659438207</c:v>
                </c:pt>
                <c:pt idx="5">
                  <c:v>102.94548620696978</c:v>
                </c:pt>
                <c:pt idx="6">
                  <c:v>103.0853429524032</c:v>
                </c:pt>
                <c:pt idx="7">
                  <c:v>105.09946211277733</c:v>
                </c:pt>
                <c:pt idx="8">
                  <c:v>108.2084684624556</c:v>
                </c:pt>
                <c:pt idx="9">
                  <c:v>109.83851248244206</c:v>
                </c:pt>
                <c:pt idx="10" formatCode="General">
                  <c:v>111.41607230077999</c:v>
                </c:pt>
                <c:pt idx="11">
                  <c:v>113.93228021102897</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113.93228021102897</c:v>
                </c:pt>
                <c:pt idx="12" formatCode="0">
                  <c:v>114.84119736790211</c:v>
                </c:pt>
                <c:pt idx="13" formatCode="0">
                  <c:v>111.39847644126775</c:v>
                </c:pt>
                <c:pt idx="14" formatCode="0">
                  <c:v>114.03512497610907</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90.905137484996374</c:v>
                </c:pt>
                <c:pt idx="2">
                  <c:v>86.006415763402728</c:v>
                </c:pt>
                <c:pt idx="3">
                  <c:v>88.070366240776963</c:v>
                </c:pt>
                <c:pt idx="4">
                  <c:v>88.958855032992744</c:v>
                </c:pt>
                <c:pt idx="5">
                  <c:v>89.995476064267308</c:v>
                </c:pt>
                <c:pt idx="6">
                  <c:v>89.317494988636852</c:v>
                </c:pt>
                <c:pt idx="7">
                  <c:v>89.940716640162805</c:v>
                </c:pt>
                <c:pt idx="8">
                  <c:v>92.924229407714762</c:v>
                </c:pt>
                <c:pt idx="9">
                  <c:v>94.649950952615967</c:v>
                </c:pt>
                <c:pt idx="10" formatCode="General">
                  <c:v>95.31452777422362</c:v>
                </c:pt>
                <c:pt idx="11">
                  <c:v>95.483071036453481</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95.483071036453481</c:v>
                </c:pt>
                <c:pt idx="12" formatCode="0">
                  <c:v>96.445816349534198</c:v>
                </c:pt>
                <c:pt idx="13" formatCode="0">
                  <c:v>101.59541087085002</c:v>
                </c:pt>
                <c:pt idx="14" formatCode="0">
                  <c:v>103.16652653128371</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2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Romania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73.527101335428114</c:v>
                </c:pt>
                <c:pt idx="2">
                  <c:v>84.249803613511389</c:v>
                </c:pt>
                <c:pt idx="3">
                  <c:v>85.506677140612723</c:v>
                </c:pt>
                <c:pt idx="4">
                  <c:v>105.42026708562449</c:v>
                </c:pt>
                <c:pt idx="5">
                  <c:v>97.329143754909651</c:v>
                </c:pt>
                <c:pt idx="6">
                  <c:v>98.193244304791818</c:v>
                </c:pt>
                <c:pt idx="7">
                  <c:v>100.74626865671641</c:v>
                </c:pt>
                <c:pt idx="8">
                  <c:v>111.15475255302434</c:v>
                </c:pt>
                <c:pt idx="9">
                  <c:v>117.51767478397485</c:v>
                </c:pt>
                <c:pt idx="10" formatCode="General">
                  <c:v>124.03770620581302</c:v>
                </c:pt>
                <c:pt idx="11">
                  <c:v>122.85938727415552</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122.85938727415552</c:v>
                </c:pt>
                <c:pt idx="12" formatCode="0">
                  <c:v>100.16952772977218</c:v>
                </c:pt>
                <c:pt idx="13" formatCode="0">
                  <c:v>118.82243256087979</c:v>
                </c:pt>
                <c:pt idx="14" formatCode="0">
                  <c:v>130.23677431264727</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80.586353944562902</c:v>
                </c:pt>
                <c:pt idx="2">
                  <c:v>87.665245202558623</c:v>
                </c:pt>
                <c:pt idx="3">
                  <c:v>91.119401705756928</c:v>
                </c:pt>
                <c:pt idx="4">
                  <c:v>95.255863539445627</c:v>
                </c:pt>
                <c:pt idx="5">
                  <c:v>97.121535181236695</c:v>
                </c:pt>
                <c:pt idx="6">
                  <c:v>101.49253731343283</c:v>
                </c:pt>
                <c:pt idx="7">
                  <c:v>111.36460554371004</c:v>
                </c:pt>
                <c:pt idx="8">
                  <c:v>151.94029850746264</c:v>
                </c:pt>
                <c:pt idx="9">
                  <c:v>117.51767478397485</c:v>
                </c:pt>
                <c:pt idx="10">
                  <c:v>142.49467206823027</c:v>
                </c:pt>
                <c:pt idx="11">
                  <c:v>143.81663113006397</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143.81663113006397</c:v>
                </c:pt>
                <c:pt idx="12">
                  <c:v>138.31987654584222</c:v>
                </c:pt>
                <c:pt idx="13">
                  <c:v>163.41058742004265</c:v>
                </c:pt>
                <c:pt idx="14">
                  <c:v>179.02482974413644</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82.404922283469574</c:v>
                </c:pt>
                <c:pt idx="2">
                  <c:v>83.90813742900832</c:v>
                </c:pt>
                <c:pt idx="3">
                  <c:v>89.779326746756666</c:v>
                </c:pt>
                <c:pt idx="4">
                  <c:v>86.455500975814047</c:v>
                </c:pt>
                <c:pt idx="5">
                  <c:v>96.211372136225407</c:v>
                </c:pt>
                <c:pt idx="6">
                  <c:v>112.62256976847915</c:v>
                </c:pt>
                <c:pt idx="7">
                  <c:v>106.9202170452386</c:v>
                </c:pt>
                <c:pt idx="8">
                  <c:v>106.07462457504657</c:v>
                </c:pt>
                <c:pt idx="9">
                  <c:v>122.51943662933616</c:v>
                </c:pt>
                <c:pt idx="10" formatCode="General">
                  <c:v>131.56650085575242</c:v>
                </c:pt>
                <c:pt idx="11">
                  <c:v>153.21529034547262</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153.21529034547262</c:v>
                </c:pt>
                <c:pt idx="12" formatCode="0">
                  <c:v>130.2719291368121</c:v>
                </c:pt>
                <c:pt idx="13" formatCode="0">
                  <c:v>154.33438194003446</c:v>
                </c:pt>
                <c:pt idx="14" formatCode="0">
                  <c:v>168.95697313740891</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80.042799786860641</c:v>
                </c:pt>
                <c:pt idx="2">
                  <c:v>81.03397971795772</c:v>
                </c:pt>
                <c:pt idx="3">
                  <c:v>83.890228185951898</c:v>
                </c:pt>
                <c:pt idx="4">
                  <c:v>80.990990062269248</c:v>
                </c:pt>
                <c:pt idx="5">
                  <c:v>86.010795185192293</c:v>
                </c:pt>
                <c:pt idx="6">
                  <c:v>91.450130247111559</c:v>
                </c:pt>
                <c:pt idx="7">
                  <c:v>81.658464695999754</c:v>
                </c:pt>
                <c:pt idx="8">
                  <c:v>92.372630865781943</c:v>
                </c:pt>
                <c:pt idx="9">
                  <c:v>95.389214839407359</c:v>
                </c:pt>
                <c:pt idx="10">
                  <c:v>96.669639615151553</c:v>
                </c:pt>
                <c:pt idx="11">
                  <c:v>107.6063113725106</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107.6063113725106</c:v>
                </c:pt>
                <c:pt idx="12">
                  <c:v>91.915757847822462</c:v>
                </c:pt>
                <c:pt idx="13">
                  <c:v>110.82619914113162</c:v>
                </c:pt>
                <c:pt idx="14">
                  <c:v>121.58761510943326</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81.082098627029822</c:v>
                </c:pt>
                <c:pt idx="2">
                  <c:v>79.360137758273453</c:v>
                </c:pt>
                <c:pt idx="3">
                  <c:v>83.769932419115861</c:v>
                </c:pt>
                <c:pt idx="4">
                  <c:v>87.041391534229206</c:v>
                </c:pt>
                <c:pt idx="5">
                  <c:v>98.733531557185017</c:v>
                </c:pt>
                <c:pt idx="6">
                  <c:v>106.71151234366211</c:v>
                </c:pt>
                <c:pt idx="7">
                  <c:v>109.9621429919238</c:v>
                </c:pt>
                <c:pt idx="8">
                  <c:v>123.04836498447206</c:v>
                </c:pt>
                <c:pt idx="9">
                  <c:v>141.76076824337082</c:v>
                </c:pt>
                <c:pt idx="10" formatCode="General">
                  <c:v>162.37028639246103</c:v>
                </c:pt>
                <c:pt idx="11">
                  <c:v>188.35613832197856</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188.35613832197856</c:v>
                </c:pt>
                <c:pt idx="12" formatCode="0">
                  <c:v>182.2304301420333</c:v>
                </c:pt>
                <c:pt idx="13" formatCode="0">
                  <c:v>206.31098630199432</c:v>
                </c:pt>
                <c:pt idx="14" formatCode="0">
                  <c:v>229.04690344488301</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73.529903572822036</c:v>
                </c:pt>
                <c:pt idx="2">
                  <c:v>71.2014380469316</c:v>
                </c:pt>
                <c:pt idx="3">
                  <c:v>73.366172454155262</c:v>
                </c:pt>
                <c:pt idx="4">
                  <c:v>73.833492788863481</c:v>
                </c:pt>
                <c:pt idx="5">
                  <c:v>77.411376177470586</c:v>
                </c:pt>
                <c:pt idx="6">
                  <c:v>88.363246195864221</c:v>
                </c:pt>
                <c:pt idx="7">
                  <c:v>93.695981996544234</c:v>
                </c:pt>
                <c:pt idx="8">
                  <c:v>111.18371651524441</c:v>
                </c:pt>
                <c:pt idx="9">
                  <c:v>123.97107656345796</c:v>
                </c:pt>
                <c:pt idx="10" formatCode="General">
                  <c:v>139.53593117719191</c:v>
                </c:pt>
                <c:pt idx="11">
                  <c:v>158.01237385039855</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158.01237385039855</c:v>
                </c:pt>
                <c:pt idx="12" formatCode="0">
                  <c:v>151.52011544785682</c:v>
                </c:pt>
                <c:pt idx="13" formatCode="0">
                  <c:v>171.14252827322892</c:v>
                </c:pt>
                <c:pt idx="14" formatCode="0">
                  <c:v>188.4593443160916</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20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Romania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6.89</c:v>
                </c:pt>
                <c:pt idx="1">
                  <c:v>0.78</c:v>
                </c:pt>
                <c:pt idx="2">
                  <c:v>5.97</c:v>
                </c:pt>
                <c:pt idx="3">
                  <c:v>0.19</c:v>
                </c:pt>
                <c:pt idx="4">
                  <c:v>3.24</c:v>
                </c:pt>
                <c:pt idx="5">
                  <c:v>3.61</c:v>
                </c:pt>
                <c:pt idx="6">
                  <c:v>10.1</c:v>
                </c:pt>
                <c:pt idx="7">
                  <c:v>6.22</c:v>
                </c:pt>
                <c:pt idx="8">
                  <c:v>7.18</c:v>
                </c:pt>
                <c:pt idx="9">
                  <c:v>13.61</c:v>
                </c:pt>
                <c:pt idx="10">
                  <c:v>6.69</c:v>
                </c:pt>
                <c:pt idx="11">
                  <c:v>9.33</c:v>
                </c:pt>
                <c:pt idx="12">
                  <c:v>7.13</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Romania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2.59</c:v>
                </c:pt>
                <c:pt idx="1">
                  <c:v>2.97</c:v>
                </c:pt>
                <c:pt idx="2">
                  <c:v>2.33</c:v>
                </c:pt>
                <c:pt idx="3">
                  <c:v>1.02</c:v>
                </c:pt>
                <c:pt idx="4">
                  <c:v>2.81</c:v>
                </c:pt>
                <c:pt idx="5">
                  <c:v>1.68</c:v>
                </c:pt>
                <c:pt idx="6">
                  <c:v>2.63</c:v>
                </c:pt>
                <c:pt idx="7">
                  <c:v>4.42</c:v>
                </c:pt>
                <c:pt idx="8">
                  <c:v>2.08</c:v>
                </c:pt>
                <c:pt idx="9">
                  <c:v>5.24</c:v>
                </c:pt>
                <c:pt idx="10">
                  <c:v>1.26</c:v>
                </c:pt>
                <c:pt idx="11">
                  <c:v>2.58</c:v>
                </c:pt>
                <c:pt idx="12">
                  <c:v>2.41</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Romania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General</c:formatCode>
                <c:ptCount val="13"/>
                <c:pt idx="0">
                  <c:v>0.41</c:v>
                </c:pt>
                <c:pt idx="1">
                  <c:v>0</c:v>
                </c:pt>
                <c:pt idx="2">
                  <c:v>0.37</c:v>
                </c:pt>
                <c:pt idx="3">
                  <c:v>0</c:v>
                </c:pt>
                <c:pt idx="4">
                  <c:v>0.27</c:v>
                </c:pt>
                <c:pt idx="5">
                  <c:v>0.34</c:v>
                </c:pt>
                <c:pt idx="6">
                  <c:v>0.31</c:v>
                </c:pt>
                <c:pt idx="7">
                  <c:v>0.56000000000000005</c:v>
                </c:pt>
                <c:pt idx="8">
                  <c:v>0.5</c:v>
                </c:pt>
                <c:pt idx="9">
                  <c:v>1.3</c:v>
                </c:pt>
                <c:pt idx="10">
                  <c:v>0.14000000000000001</c:v>
                </c:pt>
                <c:pt idx="11">
                  <c:v>0.45</c:v>
                </c:pt>
                <c:pt idx="12">
                  <c:v>0.53</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6"/>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RO</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0.30663036053659964</c:v>
                </c:pt>
                <c:pt idx="1">
                  <c:v>4.1806260948760963E-2</c:v>
                </c:pt>
                <c:pt idx="2">
                  <c:v>0.27661274958528298</c:v>
                </c:pt>
                <c:pt idx="3">
                  <c:v>0.37495062892935638</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RO</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0.43808221431656008</c:v>
                      </c:pt>
                      <c:pt idx="1">
                        <c:v>3.5883937568117787E-2</c:v>
                      </c:pt>
                      <c:pt idx="2">
                        <c:v>0.21056365543194391</c:v>
                      </c:pt>
                      <c:pt idx="3">
                        <c:v>0.31547019268337823</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Romania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General</c:formatCode>
                <c:ptCount val="13"/>
                <c:pt idx="0">
                  <c:v>222</c:v>
                </c:pt>
                <c:pt idx="1">
                  <c:v>0</c:v>
                </c:pt>
                <c:pt idx="2">
                  <c:v>47</c:v>
                </c:pt>
                <c:pt idx="3">
                  <c:v>0</c:v>
                </c:pt>
                <c:pt idx="4">
                  <c:v>2</c:v>
                </c:pt>
                <c:pt idx="5">
                  <c:v>25</c:v>
                </c:pt>
                <c:pt idx="6">
                  <c:v>44</c:v>
                </c:pt>
                <c:pt idx="7">
                  <c:v>26</c:v>
                </c:pt>
                <c:pt idx="8">
                  <c:v>22</c:v>
                </c:pt>
                <c:pt idx="9">
                  <c:v>26</c:v>
                </c:pt>
                <c:pt idx="10">
                  <c:v>1</c:v>
                </c:pt>
                <c:pt idx="11">
                  <c:v>12</c:v>
                </c:pt>
                <c:pt idx="12">
                  <c:v>17</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25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5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RO</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0.22050147492625369</c:v>
                </c:pt>
                <c:pt idx="1">
                  <c:v>9.0707964601769914E-2</c:v>
                </c:pt>
                <c:pt idx="2">
                  <c:v>0.27876106194690264</c:v>
                </c:pt>
                <c:pt idx="3">
                  <c:v>0.41002949852507375</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Romania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Romania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Romania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H18" sqref="H18"/>
    </sheetView>
  </sheetViews>
  <sheetFormatPr defaultColWidth="11.42578125" defaultRowHeight="14.45"/>
  <cols>
    <col min="1" max="1" width="11.42578125" style="23"/>
    <col min="2" max="2" width="18.42578125" style="23" customWidth="1"/>
    <col min="3" max="3" width="44.7109375" style="23" customWidth="1"/>
    <col min="4" max="7" width="11.42578125" style="23"/>
    <col min="8" max="8" width="11.7109375" style="23" bestFit="1" customWidth="1"/>
    <col min="9" max="17" width="11.42578125" style="23"/>
    <col min="18" max="18" width="11.42578125" style="127"/>
    <col min="19" max="20" width="11.42578125" style="77"/>
    <col min="21" max="26" width="11.42578125" style="127"/>
    <col min="27" max="16384" width="11.42578125" style="23"/>
  </cols>
  <sheetData>
    <row r="4" spans="2:18" ht="26.25" customHeight="1">
      <c r="D4" s="311"/>
      <c r="E4" s="311"/>
      <c r="F4" s="311"/>
      <c r="G4" s="311"/>
      <c r="H4" s="311"/>
      <c r="I4" s="311"/>
      <c r="J4" s="311"/>
      <c r="K4" s="311"/>
      <c r="L4" s="311"/>
      <c r="M4" s="311"/>
      <c r="N4" s="311"/>
      <c r="O4" s="311"/>
      <c r="P4" s="311"/>
      <c r="Q4" s="311"/>
      <c r="R4" s="311"/>
    </row>
    <row r="9" spans="2:18" ht="66.75" customHeight="1">
      <c r="D9" s="312" t="s">
        <v>0</v>
      </c>
      <c r="E9" s="311"/>
      <c r="F9" s="311"/>
      <c r="G9" s="311"/>
      <c r="H9" s="311"/>
      <c r="I9" s="311"/>
      <c r="J9" s="311"/>
      <c r="K9" s="311"/>
      <c r="L9" s="311"/>
      <c r="M9" s="311"/>
      <c r="N9" s="311"/>
      <c r="O9" s="311"/>
      <c r="P9" s="311"/>
      <c r="Q9" s="311"/>
      <c r="R9" s="311"/>
    </row>
    <row r="10" spans="2:18" ht="15" thickBot="1">
      <c r="I10" s="348"/>
      <c r="J10" s="348"/>
      <c r="K10" s="348"/>
      <c r="R10" s="349"/>
    </row>
    <row r="11" spans="2:18" ht="15" thickBot="1">
      <c r="B11" s="350" t="s">
        <v>1</v>
      </c>
      <c r="C11" s="351"/>
      <c r="I11" s="348"/>
      <c r="J11" s="348"/>
      <c r="K11" s="348"/>
      <c r="R11" s="349"/>
    </row>
    <row r="12" spans="2:18" ht="31.5" customHeight="1">
      <c r="B12" s="352" t="s">
        <v>2</v>
      </c>
      <c r="C12" s="353" t="s">
        <v>3</v>
      </c>
      <c r="I12" s="348"/>
      <c r="J12" s="348"/>
      <c r="K12" s="348"/>
      <c r="R12" s="349"/>
    </row>
    <row r="13" spans="2:18" ht="32.25" customHeight="1">
      <c r="B13" s="354" t="s">
        <v>4</v>
      </c>
      <c r="C13" s="355" t="s">
        <v>5</v>
      </c>
      <c r="R13" s="349"/>
    </row>
    <row r="14" spans="2:18" ht="27" customHeight="1">
      <c r="B14" s="356" t="s">
        <v>6</v>
      </c>
      <c r="C14" s="353" t="s">
        <v>7</v>
      </c>
      <c r="D14" s="313"/>
      <c r="E14" s="313"/>
      <c r="F14" s="313"/>
      <c r="G14" s="313"/>
      <c r="H14" s="313"/>
      <c r="I14" s="313"/>
      <c r="J14" s="313"/>
      <c r="K14" s="313"/>
      <c r="L14" s="313"/>
      <c r="M14" s="313"/>
      <c r="N14" s="313"/>
      <c r="O14" s="313"/>
      <c r="P14" s="313"/>
      <c r="Q14" s="313"/>
      <c r="R14" s="313"/>
    </row>
    <row r="15" spans="2:18" ht="27" customHeight="1">
      <c r="B15" s="354" t="s">
        <v>8</v>
      </c>
      <c r="C15" s="355" t="s">
        <v>9</v>
      </c>
      <c r="D15" s="57"/>
      <c r="E15" s="57"/>
      <c r="F15" s="57"/>
      <c r="G15" s="57"/>
      <c r="H15" s="57"/>
      <c r="I15" s="57"/>
      <c r="J15" s="57"/>
      <c r="K15" s="57"/>
      <c r="L15" s="57"/>
      <c r="M15" s="57"/>
      <c r="N15" s="57"/>
      <c r="O15" s="57"/>
      <c r="P15" s="57"/>
      <c r="Q15" s="57"/>
      <c r="R15" s="57"/>
    </row>
    <row r="16" spans="2:18" ht="26.25" customHeight="1">
      <c r="B16" s="354" t="s">
        <v>10</v>
      </c>
      <c r="C16" s="355" t="s">
        <v>11</v>
      </c>
      <c r="D16" s="57"/>
      <c r="H16" s="290" t="s">
        <v>12</v>
      </c>
      <c r="R16" s="349"/>
    </row>
    <row r="17" spans="2:8" ht="26.25" customHeight="1">
      <c r="B17" s="354" t="s">
        <v>13</v>
      </c>
      <c r="C17" s="355" t="s">
        <v>14</v>
      </c>
      <c r="D17" s="57"/>
      <c r="H17" s="58" t="s">
        <v>15</v>
      </c>
    </row>
    <row r="18" spans="2:8" ht="26.25" customHeight="1">
      <c r="B18" s="354" t="s">
        <v>16</v>
      </c>
      <c r="C18" s="355" t="s">
        <v>17</v>
      </c>
      <c r="D18" s="57"/>
      <c r="H18" s="58"/>
    </row>
    <row r="19" spans="2:8" ht="26.25" customHeight="1">
      <c r="B19" s="354" t="s">
        <v>18</v>
      </c>
      <c r="C19" s="355" t="s">
        <v>19</v>
      </c>
      <c r="D19" s="57"/>
      <c r="H19" s="58"/>
    </row>
    <row r="20" spans="2:8" ht="26.25" customHeight="1">
      <c r="B20" s="354" t="s">
        <v>20</v>
      </c>
      <c r="C20" s="355" t="s">
        <v>21</v>
      </c>
      <c r="D20" s="57"/>
      <c r="H20" s="58"/>
    </row>
    <row r="21" spans="2:8" ht="26.25" customHeight="1">
      <c r="B21" s="354" t="s">
        <v>22</v>
      </c>
      <c r="C21" s="355" t="s">
        <v>23</v>
      </c>
      <c r="D21" s="57"/>
      <c r="H21" s="58"/>
    </row>
    <row r="22" spans="2:8" ht="26.25" customHeight="1">
      <c r="B22" s="354" t="s">
        <v>24</v>
      </c>
      <c r="C22" s="355" t="s">
        <v>25</v>
      </c>
      <c r="D22" s="57"/>
      <c r="H22" s="58"/>
    </row>
    <row r="23" spans="2:8" ht="26.25" customHeight="1">
      <c r="B23" s="354" t="s">
        <v>26</v>
      </c>
      <c r="C23" s="355" t="s">
        <v>27</v>
      </c>
      <c r="D23" s="57"/>
      <c r="H23" s="58"/>
    </row>
    <row r="24" spans="2:8" ht="15" thickBot="1">
      <c r="B24" s="357" t="s">
        <v>28</v>
      </c>
      <c r="C24" s="358" t="s">
        <v>29</v>
      </c>
    </row>
    <row r="26" spans="2:8">
      <c r="H26" s="24"/>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8515625" defaultRowHeight="13.15"/>
  <cols>
    <col min="1" max="1" width="9.28515625" style="45"/>
    <col min="2" max="11" width="13.7109375" style="29" customWidth="1"/>
    <col min="12" max="12" width="18.7109375" style="45" customWidth="1"/>
    <col min="13" max="42" width="9.28515625" style="45"/>
    <col min="43" max="257" width="9.28515625" style="29"/>
    <col min="258" max="258" width="13.28515625" style="29" customWidth="1"/>
    <col min="259" max="513" width="9.28515625" style="29"/>
    <col min="514" max="514" width="13.28515625" style="29" customWidth="1"/>
    <col min="515" max="769" width="9.28515625" style="29"/>
    <col min="770" max="770" width="13.28515625" style="29" customWidth="1"/>
    <col min="771" max="1025" width="9.28515625" style="29"/>
    <col min="1026" max="1026" width="13.28515625" style="29" customWidth="1"/>
    <col min="1027" max="1281" width="9.28515625" style="29"/>
    <col min="1282" max="1282" width="13.28515625" style="29" customWidth="1"/>
    <col min="1283" max="1537" width="9.28515625" style="29"/>
    <col min="1538" max="1538" width="13.28515625" style="29" customWidth="1"/>
    <col min="1539" max="1793" width="9.28515625" style="29"/>
    <col min="1794" max="1794" width="13.28515625" style="29" customWidth="1"/>
    <col min="1795" max="2049" width="9.28515625" style="29"/>
    <col min="2050" max="2050" width="13.28515625" style="29" customWidth="1"/>
    <col min="2051" max="2305" width="9.28515625" style="29"/>
    <col min="2306" max="2306" width="13.28515625" style="29" customWidth="1"/>
    <col min="2307" max="2561" width="9.28515625" style="29"/>
    <col min="2562" max="2562" width="13.28515625" style="29" customWidth="1"/>
    <col min="2563" max="2817" width="9.28515625" style="29"/>
    <col min="2818" max="2818" width="13.28515625" style="29" customWidth="1"/>
    <col min="2819" max="3073" width="9.28515625" style="29"/>
    <col min="3074" max="3074" width="13.28515625" style="29" customWidth="1"/>
    <col min="3075" max="3329" width="9.28515625" style="29"/>
    <col min="3330" max="3330" width="13.28515625" style="29" customWidth="1"/>
    <col min="3331" max="3585" width="9.28515625" style="29"/>
    <col min="3586" max="3586" width="13.28515625" style="29" customWidth="1"/>
    <col min="3587" max="3841" width="9.28515625" style="29"/>
    <col min="3842" max="3842" width="13.28515625" style="29" customWidth="1"/>
    <col min="3843" max="4097" width="9.28515625" style="29"/>
    <col min="4098" max="4098" width="13.28515625" style="29" customWidth="1"/>
    <col min="4099" max="4353" width="9.28515625" style="29"/>
    <col min="4354" max="4354" width="13.28515625" style="29" customWidth="1"/>
    <col min="4355" max="4609" width="9.28515625" style="29"/>
    <col min="4610" max="4610" width="13.28515625" style="29" customWidth="1"/>
    <col min="4611" max="4865" width="9.28515625" style="29"/>
    <col min="4866" max="4866" width="13.28515625" style="29" customWidth="1"/>
    <col min="4867" max="5121" width="9.28515625" style="29"/>
    <col min="5122" max="5122" width="13.28515625" style="29" customWidth="1"/>
    <col min="5123" max="5377" width="9.28515625" style="29"/>
    <col min="5378" max="5378" width="13.28515625" style="29" customWidth="1"/>
    <col min="5379" max="5633" width="9.28515625" style="29"/>
    <col min="5634" max="5634" width="13.28515625" style="29" customWidth="1"/>
    <col min="5635" max="5889" width="9.28515625" style="29"/>
    <col min="5890" max="5890" width="13.28515625" style="29" customWidth="1"/>
    <col min="5891" max="6145" width="9.28515625" style="29"/>
    <col min="6146" max="6146" width="13.28515625" style="29" customWidth="1"/>
    <col min="6147" max="6401" width="9.28515625" style="29"/>
    <col min="6402" max="6402" width="13.28515625" style="29" customWidth="1"/>
    <col min="6403" max="6657" width="9.28515625" style="29"/>
    <col min="6658" max="6658" width="13.28515625" style="29" customWidth="1"/>
    <col min="6659" max="6913" width="9.28515625" style="29"/>
    <col min="6914" max="6914" width="13.28515625" style="29" customWidth="1"/>
    <col min="6915" max="7169" width="9.28515625" style="29"/>
    <col min="7170" max="7170" width="13.28515625" style="29" customWidth="1"/>
    <col min="7171" max="7425" width="9.28515625" style="29"/>
    <col min="7426" max="7426" width="13.28515625" style="29" customWidth="1"/>
    <col min="7427" max="7681" width="9.28515625" style="29"/>
    <col min="7682" max="7682" width="13.28515625" style="29" customWidth="1"/>
    <col min="7683" max="7937" width="9.28515625" style="29"/>
    <col min="7938" max="7938" width="13.28515625" style="29" customWidth="1"/>
    <col min="7939" max="8193" width="9.28515625" style="29"/>
    <col min="8194" max="8194" width="13.28515625" style="29" customWidth="1"/>
    <col min="8195" max="8449" width="9.28515625" style="29"/>
    <col min="8450" max="8450" width="13.28515625" style="29" customWidth="1"/>
    <col min="8451" max="8705" width="9.28515625" style="29"/>
    <col min="8706" max="8706" width="13.28515625" style="29" customWidth="1"/>
    <col min="8707" max="8961" width="9.28515625" style="29"/>
    <col min="8962" max="8962" width="13.28515625" style="29" customWidth="1"/>
    <col min="8963" max="9217" width="9.28515625" style="29"/>
    <col min="9218" max="9218" width="13.28515625" style="29" customWidth="1"/>
    <col min="9219" max="9473" width="9.28515625" style="29"/>
    <col min="9474" max="9474" width="13.28515625" style="29" customWidth="1"/>
    <col min="9475" max="9729" width="9.28515625" style="29"/>
    <col min="9730" max="9730" width="13.28515625" style="29" customWidth="1"/>
    <col min="9731" max="9985" width="9.28515625" style="29"/>
    <col min="9986" max="9986" width="13.28515625" style="29" customWidth="1"/>
    <col min="9987" max="10241" width="9.28515625" style="29"/>
    <col min="10242" max="10242" width="13.28515625" style="29" customWidth="1"/>
    <col min="10243" max="10497" width="9.28515625" style="29"/>
    <col min="10498" max="10498" width="13.28515625" style="29" customWidth="1"/>
    <col min="10499" max="10753" width="9.28515625" style="29"/>
    <col min="10754" max="10754" width="13.28515625" style="29" customWidth="1"/>
    <col min="10755" max="11009" width="9.28515625" style="29"/>
    <col min="11010" max="11010" width="13.28515625" style="29" customWidth="1"/>
    <col min="11011" max="11265" width="9.28515625" style="29"/>
    <col min="11266" max="11266" width="13.28515625" style="29" customWidth="1"/>
    <col min="11267" max="11521" width="9.28515625" style="29"/>
    <col min="11522" max="11522" width="13.28515625" style="29" customWidth="1"/>
    <col min="11523" max="11777" width="9.28515625" style="29"/>
    <col min="11778" max="11778" width="13.28515625" style="29" customWidth="1"/>
    <col min="11779" max="12033" width="9.28515625" style="29"/>
    <col min="12034" max="12034" width="13.28515625" style="29" customWidth="1"/>
    <col min="12035" max="12289" width="9.28515625" style="29"/>
    <col min="12290" max="12290" width="13.28515625" style="29" customWidth="1"/>
    <col min="12291" max="12545" width="9.28515625" style="29"/>
    <col min="12546" max="12546" width="13.28515625" style="29" customWidth="1"/>
    <col min="12547" max="12801" width="9.28515625" style="29"/>
    <col min="12802" max="12802" width="13.28515625" style="29" customWidth="1"/>
    <col min="12803" max="13057" width="9.28515625" style="29"/>
    <col min="13058" max="13058" width="13.28515625" style="29" customWidth="1"/>
    <col min="13059" max="13313" width="9.28515625" style="29"/>
    <col min="13314" max="13314" width="13.28515625" style="29" customWidth="1"/>
    <col min="13315" max="13569" width="9.28515625" style="29"/>
    <col min="13570" max="13570" width="13.28515625" style="29" customWidth="1"/>
    <col min="13571" max="13825" width="9.28515625" style="29"/>
    <col min="13826" max="13826" width="13.28515625" style="29" customWidth="1"/>
    <col min="13827" max="14081" width="9.28515625" style="29"/>
    <col min="14082" max="14082" width="13.28515625" style="29" customWidth="1"/>
    <col min="14083" max="14337" width="9.28515625" style="29"/>
    <col min="14338" max="14338" width="13.28515625" style="29" customWidth="1"/>
    <col min="14339" max="14593" width="9.28515625" style="29"/>
    <col min="14594" max="14594" width="13.28515625" style="29" customWidth="1"/>
    <col min="14595" max="14849" width="9.28515625" style="29"/>
    <col min="14850" max="14850" width="13.28515625" style="29" customWidth="1"/>
    <col min="14851" max="15105" width="9.28515625" style="29"/>
    <col min="15106" max="15106" width="13.28515625" style="29" customWidth="1"/>
    <col min="15107" max="15361" width="9.28515625" style="29"/>
    <col min="15362" max="15362" width="13.28515625" style="29" customWidth="1"/>
    <col min="15363" max="15617" width="9.28515625" style="29"/>
    <col min="15618" max="15618" width="13.28515625" style="29" customWidth="1"/>
    <col min="15619" max="15873" width="9.28515625" style="29"/>
    <col min="15874" max="15874" width="13.28515625" style="29" customWidth="1"/>
    <col min="15875" max="16129" width="9.28515625" style="29"/>
    <col min="16130" max="16130" width="13.28515625" style="29" customWidth="1"/>
    <col min="16131" max="16384" width="9.28515625" style="29"/>
  </cols>
  <sheetData>
    <row r="1" spans="1:12" ht="13.9">
      <c r="A1" s="359" t="s">
        <v>30</v>
      </c>
      <c r="B1" s="297"/>
      <c r="C1" s="297"/>
      <c r="D1" s="297"/>
      <c r="E1" s="297"/>
      <c r="F1" s="297"/>
      <c r="G1" s="297"/>
      <c r="H1" s="297"/>
      <c r="I1" s="297"/>
      <c r="J1" s="297"/>
      <c r="K1" s="297"/>
      <c r="L1" s="297"/>
    </row>
    <row r="2" spans="1:12">
      <c r="A2" s="297"/>
      <c r="B2" s="297"/>
      <c r="C2" s="297"/>
      <c r="D2" s="297"/>
      <c r="E2" s="297"/>
      <c r="F2" s="297"/>
      <c r="G2" s="297"/>
      <c r="H2" s="297"/>
      <c r="I2" s="297"/>
      <c r="J2" s="297"/>
      <c r="K2" s="297"/>
      <c r="L2" s="297"/>
    </row>
    <row r="3" spans="1:12">
      <c r="A3" s="297"/>
      <c r="B3" s="297"/>
      <c r="C3" s="297"/>
      <c r="D3" s="297"/>
      <c r="E3" s="297"/>
      <c r="F3" s="297"/>
      <c r="G3" s="297"/>
      <c r="H3" s="297"/>
      <c r="I3" s="297"/>
      <c r="J3" s="297"/>
      <c r="K3" s="297"/>
      <c r="L3" s="297"/>
    </row>
    <row r="4" spans="1:12" s="45" customFormat="1" ht="13.9" thickBot="1">
      <c r="A4" s="297"/>
      <c r="B4" s="297"/>
      <c r="C4" s="297"/>
      <c r="D4" s="297"/>
      <c r="E4" s="297"/>
      <c r="F4" s="297"/>
      <c r="G4" s="297"/>
      <c r="H4" s="297"/>
      <c r="I4" s="297"/>
      <c r="J4" s="297"/>
      <c r="K4" s="297"/>
      <c r="L4" s="297"/>
    </row>
    <row r="5" spans="1:12" ht="33.75" customHeight="1" thickBot="1">
      <c r="A5" s="297"/>
      <c r="B5" s="56" t="s">
        <v>31</v>
      </c>
      <c r="C5" s="317" t="str">
        <f>Translate!A2</f>
        <v>Number of enterprises</v>
      </c>
      <c r="D5" s="318"/>
      <c r="E5" s="319"/>
      <c r="F5" s="320" t="str">
        <f>Translate!A3</f>
        <v>Number of persons employed</v>
      </c>
      <c r="G5" s="318"/>
      <c r="H5" s="321"/>
      <c r="I5" s="317" t="str">
        <f>Translate!A4</f>
        <v>Value added</v>
      </c>
      <c r="J5" s="318"/>
      <c r="K5" s="322"/>
      <c r="L5" s="360"/>
    </row>
    <row r="6" spans="1:12" ht="13.5" customHeight="1">
      <c r="A6" s="297"/>
      <c r="B6" s="325"/>
      <c r="C6" s="323" t="str">
        <f>Translate!B6</f>
        <v>Romania</v>
      </c>
      <c r="D6" s="324"/>
      <c r="E6" s="291" t="str">
        <f>[1]Translate!A7</f>
        <v>EU</v>
      </c>
      <c r="F6" s="323" t="str">
        <f>C6</f>
        <v>Romania</v>
      </c>
      <c r="G6" s="324"/>
      <c r="H6" s="291" t="str">
        <f>E6</f>
        <v>EU</v>
      </c>
      <c r="I6" s="323" t="str">
        <f>C6</f>
        <v>Romania</v>
      </c>
      <c r="J6" s="324"/>
      <c r="K6" s="291" t="str">
        <f>E6</f>
        <v>EU</v>
      </c>
      <c r="L6" s="297"/>
    </row>
    <row r="7" spans="1:12" ht="13.9">
      <c r="A7" s="297"/>
      <c r="B7" s="326"/>
      <c r="C7" s="361" t="str">
        <f>Translate!A23</f>
        <v>Number</v>
      </c>
      <c r="D7" s="60" t="str">
        <f>Translate!A24</f>
        <v>Share</v>
      </c>
      <c r="E7" s="292" t="str">
        <f>D7</f>
        <v>Share</v>
      </c>
      <c r="F7" s="361" t="s">
        <v>32</v>
      </c>
      <c r="G7" s="60" t="str">
        <f>D7</f>
        <v>Share</v>
      </c>
      <c r="H7" s="292" t="str">
        <f>D7</f>
        <v>Share</v>
      </c>
      <c r="I7" s="361" t="s">
        <v>33</v>
      </c>
      <c r="J7" s="60" t="str">
        <f>D7</f>
        <v>Share</v>
      </c>
      <c r="K7" s="292" t="str">
        <f>D7</f>
        <v>Share</v>
      </c>
      <c r="L7" s="297"/>
    </row>
    <row r="8" spans="1:12" ht="14.65" customHeight="1">
      <c r="A8" s="297"/>
      <c r="B8" s="66" t="str">
        <f>Translate!A28</f>
        <v>Micro</v>
      </c>
      <c r="C8" s="362">
        <f>'NoE 1DGT--'!Q11</f>
        <v>476644</v>
      </c>
      <c r="D8" s="61">
        <f>C8/C13</f>
        <v>0.89663838672661267</v>
      </c>
      <c r="E8" s="241">
        <v>0.93054117893954269</v>
      </c>
      <c r="F8" s="362">
        <f>'EMP 1DGT--'!Q11</f>
        <v>1009587</v>
      </c>
      <c r="G8" s="61">
        <f>F8/F13</f>
        <v>0.2442087954033198</v>
      </c>
      <c r="H8" s="241">
        <v>0.28549265940441765</v>
      </c>
      <c r="I8" s="363">
        <f>'VA 1DGT--'!Q11/1000</f>
        <v>20.275869716000003</v>
      </c>
      <c r="J8" s="61">
        <f>I8/I13</f>
        <v>0.22602370948172393</v>
      </c>
      <c r="K8" s="241">
        <v>0.18227470795251291</v>
      </c>
      <c r="L8" s="297"/>
    </row>
    <row r="9" spans="1:12" ht="14.65" customHeight="1">
      <c r="A9" s="297"/>
      <c r="B9" s="66" t="str">
        <f>Translate!A29</f>
        <v>Small</v>
      </c>
      <c r="C9" s="362">
        <f>'NoE 1DGT--'!Q12</f>
        <v>45839</v>
      </c>
      <c r="D9" s="61">
        <f>C9/C13</f>
        <v>8.6229989277450667E-2</v>
      </c>
      <c r="E9" s="241">
        <v>5.8641338402466339E-2</v>
      </c>
      <c r="F9" s="362">
        <f>'EMP 1DGT--'!Q12</f>
        <v>919754</v>
      </c>
      <c r="G9" s="61">
        <f>F9/F13</f>
        <v>0.22247910918760344</v>
      </c>
      <c r="H9" s="241">
        <v>0.19973479456129623</v>
      </c>
      <c r="I9" s="363">
        <f>'VA 1DGT--'!Q12/1000</f>
        <v>17.006148880000005</v>
      </c>
      <c r="J9" s="61">
        <f>I9/I13</f>
        <v>0.18957474612410188</v>
      </c>
      <c r="K9" s="241">
        <v>0.16722009077013297</v>
      </c>
      <c r="L9" s="297"/>
    </row>
    <row r="10" spans="1:12" ht="14.65" customHeight="1">
      <c r="A10" s="297"/>
      <c r="B10" s="66" t="str">
        <f>Translate!A30</f>
        <v>Medium-sized</v>
      </c>
      <c r="C10" s="362">
        <f>'NoE 1DGT--'!Q13</f>
        <v>7567</v>
      </c>
      <c r="D10" s="61">
        <f>C10/C13</f>
        <v>1.4234654526985082E-2</v>
      </c>
      <c r="E10" s="241">
        <v>8.9696799722941267E-3</v>
      </c>
      <c r="F10" s="362">
        <f>'EMP 1DGT--'!Q13</f>
        <v>789231</v>
      </c>
      <c r="G10" s="61">
        <f>F10/F13</f>
        <v>0.19090692709489868</v>
      </c>
      <c r="H10" s="241">
        <v>0.15888440773847803</v>
      </c>
      <c r="I10" s="363">
        <f>'VA 1DGT--'!Q13/1000</f>
        <v>14.712930154</v>
      </c>
      <c r="J10" s="61">
        <f>I10/I13</f>
        <v>0.16401126547624298</v>
      </c>
      <c r="K10" s="241">
        <v>0.16835012146674116</v>
      </c>
      <c r="L10" s="297"/>
    </row>
    <row r="11" spans="1:12" ht="14.65" customHeight="1">
      <c r="A11" s="297"/>
      <c r="B11" s="67" t="str">
        <f>Translate!A31</f>
        <v>SMEs</v>
      </c>
      <c r="C11" s="364">
        <f>SUM(C8:C10)</f>
        <v>530050</v>
      </c>
      <c r="D11" s="62">
        <f>C11/C13</f>
        <v>0.99710303053104832</v>
      </c>
      <c r="E11" s="293">
        <v>0.99815219731430316</v>
      </c>
      <c r="F11" s="364">
        <f>SUM(F8:F10)</f>
        <v>2718572</v>
      </c>
      <c r="G11" s="62">
        <f>F11/F13</f>
        <v>0.65759483168582189</v>
      </c>
      <c r="H11" s="242">
        <v>0.64411186170419188</v>
      </c>
      <c r="I11" s="365">
        <f>SUM(I8:I10)</f>
        <v>51.994948750000006</v>
      </c>
      <c r="J11" s="62">
        <f>I11/I13</f>
        <v>0.57960972108206876</v>
      </c>
      <c r="K11" s="242">
        <v>0.51784492018938699</v>
      </c>
      <c r="L11" s="297"/>
    </row>
    <row r="12" spans="1:12" ht="14.65" customHeight="1">
      <c r="A12" s="297"/>
      <c r="B12" s="66" t="str">
        <f>Translate!A32</f>
        <v>Large</v>
      </c>
      <c r="C12" s="362">
        <f>'NoE 1DGT--'!Q14</f>
        <v>1540</v>
      </c>
      <c r="D12" s="61">
        <f>C12/C13</f>
        <v>2.8969694689516354E-3</v>
      </c>
      <c r="E12" s="294">
        <v>1.8478026856968781E-3</v>
      </c>
      <c r="F12" s="362">
        <f>'EMP 1DGT--'!Q14</f>
        <v>1415542</v>
      </c>
      <c r="G12" s="61">
        <f>F12/F13</f>
        <v>0.34240516831417805</v>
      </c>
      <c r="H12" s="241">
        <v>0.35588813829580807</v>
      </c>
      <c r="I12" s="363">
        <f>'VA 1DGT--'!Q14/1000</f>
        <v>37.711877859000005</v>
      </c>
      <c r="J12" s="61">
        <f>I12/I13</f>
        <v>0.42039027891793113</v>
      </c>
      <c r="K12" s="241">
        <v>0.48215507981061301</v>
      </c>
      <c r="L12" s="297"/>
    </row>
    <row r="13" spans="1:12" ht="14.65" customHeight="1" thickBot="1">
      <c r="A13" s="297"/>
      <c r="B13" s="68" t="str">
        <f>Translate!A33</f>
        <v>Total</v>
      </c>
      <c r="C13" s="63">
        <f>C11+C12</f>
        <v>531590</v>
      </c>
      <c r="D13" s="64">
        <f>D8+D9+D10+D12</f>
        <v>1</v>
      </c>
      <c r="E13" s="295">
        <v>1</v>
      </c>
      <c r="F13" s="63">
        <f>F11+F12</f>
        <v>4134114</v>
      </c>
      <c r="G13" s="64">
        <f>G8+G9+G10+G12</f>
        <v>1</v>
      </c>
      <c r="H13" s="243">
        <v>1</v>
      </c>
      <c r="I13" s="65">
        <f>I11+I12</f>
        <v>89.706826609000018</v>
      </c>
      <c r="J13" s="64">
        <f>J8+J9+J10+J12</f>
        <v>0.99999999999999989</v>
      </c>
      <c r="K13" s="243">
        <v>1</v>
      </c>
      <c r="L13" s="297"/>
    </row>
    <row r="14" spans="1:12" ht="100.5" customHeight="1" thickBot="1">
      <c r="A14" s="297"/>
      <c r="B14" s="314"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315"/>
      <c r="D14" s="315"/>
      <c r="E14" s="315"/>
      <c r="F14" s="315"/>
      <c r="G14" s="315"/>
      <c r="H14" s="315"/>
      <c r="I14" s="315"/>
      <c r="J14" s="315"/>
      <c r="K14" s="316"/>
      <c r="L14" s="297"/>
    </row>
    <row r="15" spans="1:12" s="45" customFormat="1">
      <c r="A15" s="297"/>
      <c r="B15" s="297"/>
      <c r="C15" s="297"/>
      <c r="D15" s="297"/>
      <c r="E15" s="297"/>
      <c r="F15" s="297"/>
      <c r="G15" s="297"/>
      <c r="H15" s="297"/>
      <c r="I15" s="297"/>
      <c r="J15" s="297"/>
      <c r="K15" s="297"/>
      <c r="L15" s="297"/>
    </row>
    <row r="16" spans="1:12" s="45" customFormat="1">
      <c r="A16" s="297"/>
      <c r="B16" s="297"/>
      <c r="C16" s="297"/>
      <c r="D16" s="297"/>
      <c r="E16" s="297"/>
      <c r="F16" s="297"/>
      <c r="G16" s="297"/>
      <c r="H16" s="297"/>
      <c r="I16" s="297"/>
      <c r="J16" s="297"/>
      <c r="K16" s="297"/>
      <c r="L16" s="297"/>
    </row>
    <row r="17" spans="3:9" s="45" customFormat="1">
      <c r="C17" s="296"/>
      <c r="D17" s="297"/>
      <c r="E17" s="297"/>
      <c r="F17" s="296"/>
      <c r="G17" s="297"/>
      <c r="H17" s="297"/>
      <c r="I17" s="296"/>
    </row>
    <row r="18" spans="3:9" s="45" customFormat="1">
      <c r="C18" s="296"/>
      <c r="D18" s="297"/>
      <c r="E18" s="297"/>
      <c r="F18" s="296"/>
      <c r="G18" s="297"/>
      <c r="H18" s="297"/>
      <c r="I18" s="296"/>
    </row>
    <row r="19" spans="3:9" s="45" customFormat="1">
      <c r="C19" s="297"/>
      <c r="D19" s="297"/>
      <c r="E19" s="297"/>
      <c r="F19" s="297"/>
      <c r="G19" s="297"/>
      <c r="H19" s="297"/>
      <c r="I19" s="297"/>
    </row>
    <row r="20" spans="3:9" s="45" customFormat="1">
      <c r="C20" s="297"/>
      <c r="D20" s="297"/>
      <c r="E20" s="297"/>
      <c r="F20" s="297"/>
      <c r="G20" s="297"/>
      <c r="H20" s="297"/>
      <c r="I20" s="297"/>
    </row>
    <row r="21" spans="3:9" s="45" customFormat="1">
      <c r="C21" s="297"/>
      <c r="D21" s="297"/>
      <c r="E21" s="297"/>
      <c r="F21" s="297"/>
      <c r="G21" s="297"/>
      <c r="H21" s="297"/>
      <c r="I21" s="297"/>
    </row>
    <row r="22" spans="3:9" s="45" customFormat="1">
      <c r="C22" s="297"/>
      <c r="D22" s="297"/>
      <c r="E22" s="297"/>
      <c r="F22" s="297"/>
      <c r="G22" s="297"/>
      <c r="H22" s="297"/>
      <c r="I22" s="297"/>
    </row>
    <row r="23" spans="3:9" s="45" customFormat="1">
      <c r="C23" s="297"/>
      <c r="D23" s="297"/>
      <c r="E23" s="297"/>
      <c r="F23" s="297"/>
      <c r="G23" s="297"/>
      <c r="H23" s="297"/>
      <c r="I23" s="297"/>
    </row>
    <row r="24" spans="3:9" s="45" customFormat="1">
      <c r="C24" s="297"/>
      <c r="D24" s="297"/>
      <c r="E24" s="297"/>
      <c r="F24" s="297"/>
      <c r="G24" s="297"/>
      <c r="H24" s="297"/>
      <c r="I24" s="297"/>
    </row>
    <row r="25" spans="3:9" s="45" customFormat="1">
      <c r="C25" s="297"/>
      <c r="D25" s="297"/>
      <c r="E25" s="297"/>
      <c r="F25" s="297"/>
      <c r="G25" s="297"/>
      <c r="H25" s="297"/>
      <c r="I25" s="297"/>
    </row>
    <row r="26" spans="3:9" s="45" customFormat="1">
      <c r="C26" s="297"/>
      <c r="D26" s="297"/>
      <c r="E26" s="297"/>
      <c r="F26" s="297"/>
      <c r="G26" s="297"/>
      <c r="H26" s="297"/>
      <c r="I26" s="297"/>
    </row>
    <row r="27" spans="3:9" s="45" customFormat="1">
      <c r="C27" s="297"/>
      <c r="D27" s="297"/>
      <c r="E27" s="297"/>
      <c r="F27" s="297"/>
      <c r="G27" s="297"/>
      <c r="H27" s="297"/>
      <c r="I27" s="297"/>
    </row>
    <row r="28" spans="3:9" s="45" customFormat="1">
      <c r="C28" s="297"/>
      <c r="D28" s="297"/>
      <c r="E28" s="297"/>
      <c r="F28" s="297"/>
      <c r="G28" s="297"/>
      <c r="H28" s="297"/>
      <c r="I28" s="297"/>
    </row>
    <row r="29" spans="3:9" s="45" customFormat="1">
      <c r="C29" s="297"/>
      <c r="D29" s="297"/>
      <c r="E29" s="297"/>
      <c r="F29" s="297"/>
      <c r="G29" s="297"/>
      <c r="H29" s="297"/>
      <c r="I29" s="297"/>
    </row>
    <row r="30" spans="3:9" s="45" customFormat="1">
      <c r="C30" s="297"/>
      <c r="D30" s="297"/>
      <c r="E30" s="297"/>
      <c r="F30" s="297"/>
      <c r="G30" s="297"/>
      <c r="H30" s="297"/>
      <c r="I30" s="297"/>
    </row>
    <row r="31" spans="3:9" s="45" customFormat="1">
      <c r="C31" s="297"/>
      <c r="D31" s="297"/>
      <c r="E31" s="297"/>
      <c r="F31" s="297"/>
      <c r="G31" s="297"/>
      <c r="H31" s="297"/>
      <c r="I31" s="297"/>
    </row>
    <row r="32" spans="3:9" s="45" customFormat="1">
      <c r="C32" s="297"/>
      <c r="D32" s="297"/>
      <c r="E32" s="297"/>
      <c r="F32" s="297"/>
      <c r="G32" s="297"/>
      <c r="H32" s="297"/>
      <c r="I32" s="297"/>
    </row>
    <row r="33" s="45" customFormat="1"/>
    <row r="34" s="45" customFormat="1"/>
    <row r="35" s="45" customFormat="1"/>
    <row r="36" s="45" customFormat="1"/>
    <row r="37" s="45" customFormat="1"/>
    <row r="38" s="45" customFormat="1"/>
    <row r="39" s="45" customFormat="1"/>
    <row r="40" s="45" customFormat="1"/>
    <row r="41" s="45" customFormat="1"/>
    <row r="42" s="45" customFormat="1"/>
    <row r="43" s="45" customFormat="1"/>
    <row r="44" s="45" customFormat="1"/>
    <row r="45" s="45" customFormat="1"/>
    <row r="46" s="45" customFormat="1"/>
    <row r="47" s="45" customFormat="1"/>
    <row r="48" s="45" customFormat="1"/>
    <row r="49" s="45" customFormat="1"/>
    <row r="50" s="45" customFormat="1"/>
    <row r="51" s="45" customFormat="1"/>
    <row r="52" s="45" customFormat="1"/>
    <row r="53" s="45" customFormat="1"/>
    <row r="54" s="45" customFormat="1"/>
    <row r="55" s="45" customFormat="1"/>
    <row r="56" s="45" customFormat="1"/>
    <row r="57" s="45" customFormat="1"/>
    <row r="58" s="45" customFormat="1"/>
    <row r="59" s="45" customFormat="1"/>
    <row r="60" s="45" customFormat="1"/>
    <row r="61" s="45" customFormat="1"/>
    <row r="62" s="45" customFormat="1"/>
    <row r="63" s="45" customFormat="1"/>
    <row r="64" s="45" customFormat="1"/>
    <row r="65" s="45" customFormat="1"/>
    <row r="66" s="45" customFormat="1"/>
    <row r="67" s="45" customFormat="1"/>
    <row r="68" s="45" customFormat="1"/>
    <row r="69" s="45" customFormat="1"/>
    <row r="70" s="45" customFormat="1"/>
    <row r="71" s="45" customFormat="1"/>
    <row r="72" s="45" customFormat="1"/>
    <row r="73" s="45" customFormat="1"/>
    <row r="74" s="45" customFormat="1"/>
    <row r="75" s="45" customFormat="1"/>
    <row r="76" s="45" customFormat="1"/>
    <row r="77" s="45" customFormat="1"/>
    <row r="78" s="45" customFormat="1"/>
    <row r="79" s="45" customFormat="1"/>
    <row r="80" s="45" customFormat="1"/>
    <row r="81" s="45" customFormat="1"/>
    <row r="82" s="45" customFormat="1"/>
    <row r="83" s="45" customFormat="1"/>
    <row r="84" s="45" customFormat="1"/>
    <row r="85" s="45" customFormat="1"/>
    <row r="86" s="45" customFormat="1"/>
    <row r="87" s="45" customFormat="1"/>
    <row r="88" s="45" customFormat="1"/>
    <row r="89" s="45" customFormat="1"/>
    <row r="90" s="45" customFormat="1"/>
    <row r="91" s="45" customFormat="1"/>
    <row r="92" s="45" customFormat="1"/>
    <row r="93" s="45" customFormat="1"/>
    <row r="94" s="45" customFormat="1"/>
    <row r="95" s="45" customFormat="1"/>
    <row r="96"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X11" sqref="X11"/>
    </sheetView>
  </sheetViews>
  <sheetFormatPr defaultColWidth="9.28515625" defaultRowHeight="11.25" customHeight="1"/>
  <cols>
    <col min="1" max="1" width="9.28515625" style="45" customWidth="1"/>
    <col min="2" max="7" width="9.28515625" style="45"/>
    <col min="8" max="8" width="3.42578125" style="45" customWidth="1"/>
    <col min="9" max="14" width="9.28515625" style="45"/>
    <col min="15" max="15" width="3.28515625" style="45" customWidth="1"/>
    <col min="16" max="21" width="9.28515625" style="45"/>
    <col min="22" max="22" width="3.28515625" style="45" customWidth="1"/>
    <col min="23" max="23" width="12.28515625" style="47" customWidth="1"/>
    <col min="24" max="24" width="40.42578125" style="45" customWidth="1"/>
    <col min="25" max="25" width="2.7109375" style="45" customWidth="1"/>
    <col min="26" max="59" width="9.28515625" style="45"/>
    <col min="60" max="16384" width="9.28515625" style="29"/>
  </cols>
  <sheetData>
    <row r="1" spans="1:24" ht="13.9">
      <c r="A1" s="359" t="s">
        <v>34</v>
      </c>
      <c r="B1" s="297"/>
      <c r="C1" s="297"/>
      <c r="D1" s="297"/>
      <c r="E1" s="297"/>
      <c r="F1" s="297"/>
      <c r="G1" s="297"/>
      <c r="H1" s="297"/>
      <c r="I1" s="297"/>
      <c r="J1" s="297"/>
      <c r="K1" s="297"/>
      <c r="L1" s="297"/>
      <c r="M1" s="297"/>
      <c r="N1" s="297"/>
      <c r="O1" s="297"/>
      <c r="P1" s="297"/>
      <c r="Q1" s="297"/>
      <c r="R1" s="297"/>
      <c r="S1" s="297"/>
      <c r="T1" s="297"/>
      <c r="U1" s="297"/>
      <c r="V1" s="297"/>
      <c r="W1" s="366"/>
      <c r="X1" s="297"/>
    </row>
    <row r="2" spans="1:24" ht="13.9">
      <c r="A2" s="359" t="s">
        <v>35</v>
      </c>
      <c r="B2" s="297"/>
      <c r="C2" s="297"/>
      <c r="D2" s="297"/>
      <c r="E2" s="297"/>
      <c r="F2" s="297"/>
      <c r="G2" s="297"/>
      <c r="H2" s="297"/>
      <c r="I2" s="297"/>
      <c r="J2" s="297"/>
      <c r="K2" s="297"/>
      <c r="L2" s="297"/>
      <c r="M2" s="297"/>
      <c r="N2" s="297"/>
      <c r="O2" s="297"/>
      <c r="P2" s="297"/>
      <c r="Q2" s="297"/>
      <c r="R2" s="297"/>
      <c r="S2" s="297"/>
      <c r="T2" s="297"/>
      <c r="U2" s="297"/>
      <c r="V2" s="297"/>
      <c r="W2" s="366"/>
      <c r="X2" s="297"/>
    </row>
    <row r="5" spans="1:24" ht="11.25" customHeight="1">
      <c r="A5" s="297"/>
      <c r="B5" s="297"/>
      <c r="C5" s="297"/>
      <c r="D5" s="297"/>
      <c r="E5" s="297"/>
      <c r="F5" s="297"/>
      <c r="G5" s="297"/>
      <c r="H5" s="297"/>
      <c r="I5" s="297"/>
      <c r="J5" s="297"/>
      <c r="K5" s="297"/>
      <c r="L5" s="297"/>
      <c r="M5" s="297"/>
      <c r="N5" s="297"/>
      <c r="O5" s="297"/>
      <c r="P5" s="297"/>
      <c r="Q5" s="297"/>
      <c r="R5" s="297"/>
      <c r="S5" s="297"/>
      <c r="T5" s="297"/>
      <c r="U5" s="297"/>
      <c r="V5" s="297"/>
      <c r="W5" s="367" t="s">
        <v>36</v>
      </c>
      <c r="X5" s="367"/>
    </row>
    <row r="8" spans="1:24" ht="25.5" customHeight="1">
      <c r="A8" s="297"/>
      <c r="B8" s="297"/>
      <c r="C8" s="297"/>
      <c r="D8" s="297"/>
      <c r="E8" s="297"/>
      <c r="F8" s="297"/>
      <c r="G8" s="297"/>
      <c r="H8" s="297"/>
      <c r="I8" s="297"/>
      <c r="J8" s="297"/>
      <c r="K8" s="297"/>
      <c r="L8" s="297"/>
      <c r="M8" s="297"/>
      <c r="N8" s="297"/>
      <c r="O8" s="297"/>
      <c r="P8" s="297"/>
      <c r="Q8" s="297"/>
      <c r="R8" s="297"/>
      <c r="S8" s="297"/>
      <c r="T8" s="297"/>
      <c r="U8" s="297"/>
      <c r="V8" s="297"/>
      <c r="W8" s="366"/>
      <c r="X8" s="297"/>
    </row>
    <row r="9" spans="1:24" ht="25.5" customHeight="1">
      <c r="A9" s="297"/>
      <c r="B9" s="297"/>
      <c r="C9" s="297"/>
      <c r="D9" s="297"/>
      <c r="E9" s="297"/>
      <c r="F9" s="297"/>
      <c r="G9" s="297"/>
      <c r="H9" s="297"/>
      <c r="I9" s="297"/>
      <c r="J9" s="297"/>
      <c r="K9" s="297"/>
      <c r="L9" s="297"/>
      <c r="M9" s="297"/>
      <c r="N9" s="297"/>
      <c r="O9" s="297"/>
      <c r="P9" s="297"/>
      <c r="Q9" s="297"/>
      <c r="R9" s="297"/>
      <c r="S9" s="297"/>
      <c r="T9" s="297"/>
      <c r="U9" s="297"/>
      <c r="V9" s="297"/>
      <c r="W9" s="366"/>
      <c r="X9" s="297"/>
    </row>
    <row r="11" spans="1:24" ht="25.5" customHeight="1">
      <c r="A11" s="297"/>
      <c r="B11" s="297"/>
      <c r="C11" s="297"/>
      <c r="D11" s="297"/>
      <c r="E11" s="297"/>
      <c r="F11" s="297"/>
      <c r="G11" s="297"/>
      <c r="H11" s="297"/>
      <c r="I11" s="297"/>
      <c r="J11" s="297"/>
      <c r="K11" s="297"/>
      <c r="L11" s="297"/>
      <c r="M11" s="297"/>
      <c r="N11" s="297"/>
      <c r="O11" s="297"/>
      <c r="P11" s="297"/>
      <c r="Q11" s="297"/>
      <c r="R11" s="297"/>
      <c r="S11" s="297"/>
      <c r="T11" s="297"/>
      <c r="U11" s="297"/>
      <c r="V11" s="297"/>
      <c r="W11" s="366"/>
      <c r="X11" s="297"/>
    </row>
    <row r="17" spans="23:26" ht="12" customHeight="1">
      <c r="W17" s="366"/>
      <c r="X17" s="297"/>
      <c r="Y17" s="297"/>
      <c r="Z17" s="297"/>
    </row>
    <row r="20" spans="23:26" ht="11.25" customHeight="1">
      <c r="W20" s="360"/>
      <c r="X20" s="297"/>
      <c r="Y20" s="297"/>
      <c r="Z20" s="297"/>
    </row>
    <row r="24" spans="23:26" ht="14.25" customHeight="1">
      <c r="W24" s="366"/>
      <c r="X24" s="297"/>
      <c r="Y24" s="297"/>
      <c r="Z24" s="206" t="s">
        <v>37</v>
      </c>
    </row>
    <row r="42" spans="23:24" ht="11.25" customHeight="1" thickBot="1">
      <c r="W42" s="366"/>
      <c r="X42" s="297"/>
    </row>
    <row r="43" spans="23:24" ht="11.25" customHeight="1">
      <c r="W43" s="368" t="s">
        <v>38</v>
      </c>
      <c r="X43" s="369"/>
    </row>
    <row r="44" spans="23:24" ht="13.15">
      <c r="W44" s="370" t="s">
        <v>39</v>
      </c>
      <c r="X44" s="371" t="s">
        <v>40</v>
      </c>
    </row>
    <row r="45" spans="23:24" ht="13.15">
      <c r="W45" s="370" t="s">
        <v>41</v>
      </c>
      <c r="X45" s="371" t="s">
        <v>42</v>
      </c>
    </row>
    <row r="46" spans="23:24" ht="13.15">
      <c r="W46" s="370" t="s">
        <v>43</v>
      </c>
      <c r="X46" s="371" t="s">
        <v>44</v>
      </c>
    </row>
    <row r="47" spans="23:24" ht="22.9">
      <c r="W47" s="370" t="s">
        <v>45</v>
      </c>
      <c r="X47" s="371" t="s">
        <v>46</v>
      </c>
    </row>
    <row r="48" spans="23:24" ht="13.15">
      <c r="W48" s="370" t="s">
        <v>47</v>
      </c>
      <c r="X48" s="371" t="s">
        <v>48</v>
      </c>
    </row>
    <row r="49" spans="23:24" ht="22.9">
      <c r="W49" s="370" t="s">
        <v>49</v>
      </c>
      <c r="X49" s="371" t="s">
        <v>50</v>
      </c>
    </row>
    <row r="50" spans="23:24" ht="13.15">
      <c r="W50" s="370" t="s">
        <v>51</v>
      </c>
      <c r="X50" s="371" t="s">
        <v>52</v>
      </c>
    </row>
    <row r="51" spans="23:24" ht="13.15">
      <c r="W51" s="370" t="s">
        <v>53</v>
      </c>
      <c r="X51" s="371" t="s">
        <v>54</v>
      </c>
    </row>
    <row r="52" spans="23:24" ht="13.15">
      <c r="W52" s="370" t="s">
        <v>55</v>
      </c>
      <c r="X52" s="371" t="s">
        <v>56</v>
      </c>
    </row>
    <row r="53" spans="23:24" ht="13.15">
      <c r="W53" s="370" t="s">
        <v>57</v>
      </c>
      <c r="X53" s="371" t="s">
        <v>58</v>
      </c>
    </row>
    <row r="54" spans="23:24" ht="13.15">
      <c r="W54" s="370" t="s">
        <v>59</v>
      </c>
      <c r="X54" s="371" t="s">
        <v>60</v>
      </c>
    </row>
    <row r="55" spans="23:24" ht="13.9" thickBot="1">
      <c r="W55" s="372" t="s">
        <v>61</v>
      </c>
      <c r="X55" s="373" t="s">
        <v>62</v>
      </c>
    </row>
  </sheetData>
  <mergeCells count="2">
    <mergeCell ref="W43:X43"/>
    <mergeCell ref="W5:X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46" zoomScale="85" zoomScaleNormal="85" workbookViewId="0">
      <selection activeCell="E1" sqref="E1:F1048576"/>
    </sheetView>
  </sheetViews>
  <sheetFormatPr defaultColWidth="9.28515625" defaultRowHeight="13.15"/>
  <cols>
    <col min="1" max="1" width="9.28515625" style="45" customWidth="1"/>
    <col min="2" max="2" width="51.7109375" style="45" customWidth="1"/>
    <col min="3" max="3" width="14.42578125" style="46" customWidth="1"/>
    <col min="4" max="4" width="9.28515625" style="132"/>
    <col min="5" max="5" width="12" style="296" bestFit="1" customWidth="1"/>
    <col min="6" max="6" width="9.28515625" style="297"/>
    <col min="7" max="7" width="4.28515625" style="45" customWidth="1"/>
    <col min="8" max="14" width="9.28515625" style="45"/>
    <col min="15" max="15" width="15" style="47" customWidth="1"/>
    <col min="16" max="16" width="2" style="45" customWidth="1"/>
    <col min="17" max="61" width="9.28515625" style="45"/>
    <col min="62" max="257" width="9.28515625" style="29"/>
    <col min="258" max="258" width="51.7109375" style="29" customWidth="1"/>
    <col min="259" max="260" width="9.28515625" style="29"/>
    <col min="261" max="261" width="11.28515625" style="29" customWidth="1"/>
    <col min="262" max="513" width="9.28515625" style="29"/>
    <col min="514" max="514" width="51.7109375" style="29" customWidth="1"/>
    <col min="515" max="516" width="9.28515625" style="29"/>
    <col min="517" max="517" width="11.28515625" style="29" customWidth="1"/>
    <col min="518" max="769" width="9.28515625" style="29"/>
    <col min="770" max="770" width="51.7109375" style="29" customWidth="1"/>
    <col min="771" max="772" width="9.28515625" style="29"/>
    <col min="773" max="773" width="11.28515625" style="29" customWidth="1"/>
    <col min="774" max="1025" width="9.28515625" style="29"/>
    <col min="1026" max="1026" width="51.7109375" style="29" customWidth="1"/>
    <col min="1027" max="1028" width="9.28515625" style="29"/>
    <col min="1029" max="1029" width="11.28515625" style="29" customWidth="1"/>
    <col min="1030" max="1281" width="9.28515625" style="29"/>
    <col min="1282" max="1282" width="51.7109375" style="29" customWidth="1"/>
    <col min="1283" max="1284" width="9.28515625" style="29"/>
    <col min="1285" max="1285" width="11.28515625" style="29" customWidth="1"/>
    <col min="1286" max="1537" width="9.28515625" style="29"/>
    <col min="1538" max="1538" width="51.7109375" style="29" customWidth="1"/>
    <col min="1539" max="1540" width="9.28515625" style="29"/>
    <col min="1541" max="1541" width="11.28515625" style="29" customWidth="1"/>
    <col min="1542" max="1793" width="9.28515625" style="29"/>
    <col min="1794" max="1794" width="51.7109375" style="29" customWidth="1"/>
    <col min="1795" max="1796" width="9.28515625" style="29"/>
    <col min="1797" max="1797" width="11.28515625" style="29" customWidth="1"/>
    <col min="1798" max="2049" width="9.28515625" style="29"/>
    <col min="2050" max="2050" width="51.7109375" style="29" customWidth="1"/>
    <col min="2051" max="2052" width="9.28515625" style="29"/>
    <col min="2053" max="2053" width="11.28515625" style="29" customWidth="1"/>
    <col min="2054" max="2305" width="9.28515625" style="29"/>
    <col min="2306" max="2306" width="51.7109375" style="29" customWidth="1"/>
    <col min="2307" max="2308" width="9.28515625" style="29"/>
    <col min="2309" max="2309" width="11.28515625" style="29" customWidth="1"/>
    <col min="2310" max="2561" width="9.28515625" style="29"/>
    <col min="2562" max="2562" width="51.7109375" style="29" customWidth="1"/>
    <col min="2563" max="2564" width="9.28515625" style="29"/>
    <col min="2565" max="2565" width="11.28515625" style="29" customWidth="1"/>
    <col min="2566" max="2817" width="9.28515625" style="29"/>
    <col min="2818" max="2818" width="51.7109375" style="29" customWidth="1"/>
    <col min="2819" max="2820" width="9.28515625" style="29"/>
    <col min="2821" max="2821" width="11.28515625" style="29" customWidth="1"/>
    <col min="2822" max="3073" width="9.28515625" style="29"/>
    <col min="3074" max="3074" width="51.7109375" style="29" customWidth="1"/>
    <col min="3075" max="3076" width="9.28515625" style="29"/>
    <col min="3077" max="3077" width="11.28515625" style="29" customWidth="1"/>
    <col min="3078" max="3329" width="9.28515625" style="29"/>
    <col min="3330" max="3330" width="51.7109375" style="29" customWidth="1"/>
    <col min="3331" max="3332" width="9.28515625" style="29"/>
    <col min="3333" max="3333" width="11.28515625" style="29" customWidth="1"/>
    <col min="3334" max="3585" width="9.28515625" style="29"/>
    <col min="3586" max="3586" width="51.7109375" style="29" customWidth="1"/>
    <col min="3587" max="3588" width="9.28515625" style="29"/>
    <col min="3589" max="3589" width="11.28515625" style="29" customWidth="1"/>
    <col min="3590" max="3841" width="9.28515625" style="29"/>
    <col min="3842" max="3842" width="51.7109375" style="29" customWidth="1"/>
    <col min="3843" max="3844" width="9.28515625" style="29"/>
    <col min="3845" max="3845" width="11.28515625" style="29" customWidth="1"/>
    <col min="3846" max="4097" width="9.28515625" style="29"/>
    <col min="4098" max="4098" width="51.7109375" style="29" customWidth="1"/>
    <col min="4099" max="4100" width="9.28515625" style="29"/>
    <col min="4101" max="4101" width="11.28515625" style="29" customWidth="1"/>
    <col min="4102" max="4353" width="9.28515625" style="29"/>
    <col min="4354" max="4354" width="51.7109375" style="29" customWidth="1"/>
    <col min="4355" max="4356" width="9.28515625" style="29"/>
    <col min="4357" max="4357" width="11.28515625" style="29" customWidth="1"/>
    <col min="4358" max="4609" width="9.28515625" style="29"/>
    <col min="4610" max="4610" width="51.7109375" style="29" customWidth="1"/>
    <col min="4611" max="4612" width="9.28515625" style="29"/>
    <col min="4613" max="4613" width="11.28515625" style="29" customWidth="1"/>
    <col min="4614" max="4865" width="9.28515625" style="29"/>
    <col min="4866" max="4866" width="51.7109375" style="29" customWidth="1"/>
    <col min="4867" max="4868" width="9.28515625" style="29"/>
    <col min="4869" max="4869" width="11.28515625" style="29" customWidth="1"/>
    <col min="4870" max="5121" width="9.28515625" style="29"/>
    <col min="5122" max="5122" width="51.7109375" style="29" customWidth="1"/>
    <col min="5123" max="5124" width="9.28515625" style="29"/>
    <col min="5125" max="5125" width="11.28515625" style="29" customWidth="1"/>
    <col min="5126" max="5377" width="9.28515625" style="29"/>
    <col min="5378" max="5378" width="51.7109375" style="29" customWidth="1"/>
    <col min="5379" max="5380" width="9.28515625" style="29"/>
    <col min="5381" max="5381" width="11.28515625" style="29" customWidth="1"/>
    <col min="5382" max="5633" width="9.28515625" style="29"/>
    <col min="5634" max="5634" width="51.7109375" style="29" customWidth="1"/>
    <col min="5635" max="5636" width="9.28515625" style="29"/>
    <col min="5637" max="5637" width="11.28515625" style="29" customWidth="1"/>
    <col min="5638" max="5889" width="9.28515625" style="29"/>
    <col min="5890" max="5890" width="51.7109375" style="29" customWidth="1"/>
    <col min="5891" max="5892" width="9.28515625" style="29"/>
    <col min="5893" max="5893" width="11.28515625" style="29" customWidth="1"/>
    <col min="5894" max="6145" width="9.28515625" style="29"/>
    <col min="6146" max="6146" width="51.7109375" style="29" customWidth="1"/>
    <col min="6147" max="6148" width="9.28515625" style="29"/>
    <col min="6149" max="6149" width="11.28515625" style="29" customWidth="1"/>
    <col min="6150" max="6401" width="9.28515625" style="29"/>
    <col min="6402" max="6402" width="51.7109375" style="29" customWidth="1"/>
    <col min="6403" max="6404" width="9.28515625" style="29"/>
    <col min="6405" max="6405" width="11.28515625" style="29" customWidth="1"/>
    <col min="6406" max="6657" width="9.28515625" style="29"/>
    <col min="6658" max="6658" width="51.7109375" style="29" customWidth="1"/>
    <col min="6659" max="6660" width="9.28515625" style="29"/>
    <col min="6661" max="6661" width="11.28515625" style="29" customWidth="1"/>
    <col min="6662" max="6913" width="9.28515625" style="29"/>
    <col min="6914" max="6914" width="51.7109375" style="29" customWidth="1"/>
    <col min="6915" max="6916" width="9.28515625" style="29"/>
    <col min="6917" max="6917" width="11.28515625" style="29" customWidth="1"/>
    <col min="6918" max="7169" width="9.28515625" style="29"/>
    <col min="7170" max="7170" width="51.7109375" style="29" customWidth="1"/>
    <col min="7171" max="7172" width="9.28515625" style="29"/>
    <col min="7173" max="7173" width="11.28515625" style="29" customWidth="1"/>
    <col min="7174" max="7425" width="9.28515625" style="29"/>
    <col min="7426" max="7426" width="51.7109375" style="29" customWidth="1"/>
    <col min="7427" max="7428" width="9.28515625" style="29"/>
    <col min="7429" max="7429" width="11.28515625" style="29" customWidth="1"/>
    <col min="7430" max="7681" width="9.28515625" style="29"/>
    <col min="7682" max="7682" width="51.7109375" style="29" customWidth="1"/>
    <col min="7683" max="7684" width="9.28515625" style="29"/>
    <col min="7685" max="7685" width="11.28515625" style="29" customWidth="1"/>
    <col min="7686" max="7937" width="9.28515625" style="29"/>
    <col min="7938" max="7938" width="51.7109375" style="29" customWidth="1"/>
    <col min="7939" max="7940" width="9.28515625" style="29"/>
    <col min="7941" max="7941" width="11.28515625" style="29" customWidth="1"/>
    <col min="7942" max="8193" width="9.28515625" style="29"/>
    <col min="8194" max="8194" width="51.7109375" style="29" customWidth="1"/>
    <col min="8195" max="8196" width="9.28515625" style="29"/>
    <col min="8197" max="8197" width="11.28515625" style="29" customWidth="1"/>
    <col min="8198" max="8449" width="9.28515625" style="29"/>
    <col min="8450" max="8450" width="51.7109375" style="29" customWidth="1"/>
    <col min="8451" max="8452" width="9.28515625" style="29"/>
    <col min="8453" max="8453" width="11.28515625" style="29" customWidth="1"/>
    <col min="8454" max="8705" width="9.28515625" style="29"/>
    <col min="8706" max="8706" width="51.7109375" style="29" customWidth="1"/>
    <col min="8707" max="8708" width="9.28515625" style="29"/>
    <col min="8709" max="8709" width="11.28515625" style="29" customWidth="1"/>
    <col min="8710" max="8961" width="9.28515625" style="29"/>
    <col min="8962" max="8962" width="51.7109375" style="29" customWidth="1"/>
    <col min="8963" max="8964" width="9.28515625" style="29"/>
    <col min="8965" max="8965" width="11.28515625" style="29" customWidth="1"/>
    <col min="8966" max="9217" width="9.28515625" style="29"/>
    <col min="9218" max="9218" width="51.7109375" style="29" customWidth="1"/>
    <col min="9219" max="9220" width="9.28515625" style="29"/>
    <col min="9221" max="9221" width="11.28515625" style="29" customWidth="1"/>
    <col min="9222" max="9473" width="9.28515625" style="29"/>
    <col min="9474" max="9474" width="51.7109375" style="29" customWidth="1"/>
    <col min="9475" max="9476" width="9.28515625" style="29"/>
    <col min="9477" max="9477" width="11.28515625" style="29" customWidth="1"/>
    <col min="9478" max="9729" width="9.28515625" style="29"/>
    <col min="9730" max="9730" width="51.7109375" style="29" customWidth="1"/>
    <col min="9731" max="9732" width="9.28515625" style="29"/>
    <col min="9733" max="9733" width="11.28515625" style="29" customWidth="1"/>
    <col min="9734" max="9985" width="9.28515625" style="29"/>
    <col min="9986" max="9986" width="51.7109375" style="29" customWidth="1"/>
    <col min="9987" max="9988" width="9.28515625" style="29"/>
    <col min="9989" max="9989" width="11.28515625" style="29" customWidth="1"/>
    <col min="9990" max="10241" width="9.28515625" style="29"/>
    <col min="10242" max="10242" width="51.7109375" style="29" customWidth="1"/>
    <col min="10243" max="10244" width="9.28515625" style="29"/>
    <col min="10245" max="10245" width="11.28515625" style="29" customWidth="1"/>
    <col min="10246" max="10497" width="9.28515625" style="29"/>
    <col min="10498" max="10498" width="51.7109375" style="29" customWidth="1"/>
    <col min="10499" max="10500" width="9.28515625" style="29"/>
    <col min="10501" max="10501" width="11.28515625" style="29" customWidth="1"/>
    <col min="10502" max="10753" width="9.28515625" style="29"/>
    <col min="10754" max="10754" width="51.7109375" style="29" customWidth="1"/>
    <col min="10755" max="10756" width="9.28515625" style="29"/>
    <col min="10757" max="10757" width="11.28515625" style="29" customWidth="1"/>
    <col min="10758" max="11009" width="9.28515625" style="29"/>
    <col min="11010" max="11010" width="51.7109375" style="29" customWidth="1"/>
    <col min="11011" max="11012" width="9.28515625" style="29"/>
    <col min="11013" max="11013" width="11.28515625" style="29" customWidth="1"/>
    <col min="11014" max="11265" width="9.28515625" style="29"/>
    <col min="11266" max="11266" width="51.7109375" style="29" customWidth="1"/>
    <col min="11267" max="11268" width="9.28515625" style="29"/>
    <col min="11269" max="11269" width="11.28515625" style="29" customWidth="1"/>
    <col min="11270" max="11521" width="9.28515625" style="29"/>
    <col min="11522" max="11522" width="51.7109375" style="29" customWidth="1"/>
    <col min="11523" max="11524" width="9.28515625" style="29"/>
    <col min="11525" max="11525" width="11.28515625" style="29" customWidth="1"/>
    <col min="11526" max="11777" width="9.28515625" style="29"/>
    <col min="11778" max="11778" width="51.7109375" style="29" customWidth="1"/>
    <col min="11779" max="11780" width="9.28515625" style="29"/>
    <col min="11781" max="11781" width="11.28515625" style="29" customWidth="1"/>
    <col min="11782" max="12033" width="9.28515625" style="29"/>
    <col min="12034" max="12034" width="51.7109375" style="29" customWidth="1"/>
    <col min="12035" max="12036" width="9.28515625" style="29"/>
    <col min="12037" max="12037" width="11.28515625" style="29" customWidth="1"/>
    <col min="12038" max="12289" width="9.28515625" style="29"/>
    <col min="12290" max="12290" width="51.7109375" style="29" customWidth="1"/>
    <col min="12291" max="12292" width="9.28515625" style="29"/>
    <col min="12293" max="12293" width="11.28515625" style="29" customWidth="1"/>
    <col min="12294" max="12545" width="9.28515625" style="29"/>
    <col min="12546" max="12546" width="51.7109375" style="29" customWidth="1"/>
    <col min="12547" max="12548" width="9.28515625" style="29"/>
    <col min="12549" max="12549" width="11.28515625" style="29" customWidth="1"/>
    <col min="12550" max="12801" width="9.28515625" style="29"/>
    <col min="12802" max="12802" width="51.7109375" style="29" customWidth="1"/>
    <col min="12803" max="12804" width="9.28515625" style="29"/>
    <col min="12805" max="12805" width="11.28515625" style="29" customWidth="1"/>
    <col min="12806" max="13057" width="9.28515625" style="29"/>
    <col min="13058" max="13058" width="51.7109375" style="29" customWidth="1"/>
    <col min="13059" max="13060" width="9.28515625" style="29"/>
    <col min="13061" max="13061" width="11.28515625" style="29" customWidth="1"/>
    <col min="13062" max="13313" width="9.28515625" style="29"/>
    <col min="13314" max="13314" width="51.7109375" style="29" customWidth="1"/>
    <col min="13315" max="13316" width="9.28515625" style="29"/>
    <col min="13317" max="13317" width="11.28515625" style="29" customWidth="1"/>
    <col min="13318" max="13569" width="9.28515625" style="29"/>
    <col min="13570" max="13570" width="51.7109375" style="29" customWidth="1"/>
    <col min="13571" max="13572" width="9.28515625" style="29"/>
    <col min="13573" max="13573" width="11.28515625" style="29" customWidth="1"/>
    <col min="13574" max="13825" width="9.28515625" style="29"/>
    <col min="13826" max="13826" width="51.7109375" style="29" customWidth="1"/>
    <col min="13827" max="13828" width="9.28515625" style="29"/>
    <col min="13829" max="13829" width="11.28515625" style="29" customWidth="1"/>
    <col min="13830" max="14081" width="9.28515625" style="29"/>
    <col min="14082" max="14082" width="51.7109375" style="29" customWidth="1"/>
    <col min="14083" max="14084" width="9.28515625" style="29"/>
    <col min="14085" max="14085" width="11.28515625" style="29" customWidth="1"/>
    <col min="14086" max="14337" width="9.28515625" style="29"/>
    <col min="14338" max="14338" width="51.7109375" style="29" customWidth="1"/>
    <col min="14339" max="14340" width="9.28515625" style="29"/>
    <col min="14341" max="14341" width="11.28515625" style="29" customWidth="1"/>
    <col min="14342" max="14593" width="9.28515625" style="29"/>
    <col min="14594" max="14594" width="51.7109375" style="29" customWidth="1"/>
    <col min="14595" max="14596" width="9.28515625" style="29"/>
    <col min="14597" max="14597" width="11.28515625" style="29" customWidth="1"/>
    <col min="14598" max="14849" width="9.28515625" style="29"/>
    <col min="14850" max="14850" width="51.7109375" style="29" customWidth="1"/>
    <col min="14851" max="14852" width="9.28515625" style="29"/>
    <col min="14853" max="14853" width="11.28515625" style="29" customWidth="1"/>
    <col min="14854" max="15105" width="9.28515625" style="29"/>
    <col min="15106" max="15106" width="51.7109375" style="29" customWidth="1"/>
    <col min="15107" max="15108" width="9.28515625" style="29"/>
    <col min="15109" max="15109" width="11.28515625" style="29" customWidth="1"/>
    <col min="15110" max="15361" width="9.28515625" style="29"/>
    <col min="15362" max="15362" width="51.7109375" style="29" customWidth="1"/>
    <col min="15363" max="15364" width="9.28515625" style="29"/>
    <col min="15365" max="15365" width="11.28515625" style="29" customWidth="1"/>
    <col min="15366" max="15617" width="9.28515625" style="29"/>
    <col min="15618" max="15618" width="51.7109375" style="29" customWidth="1"/>
    <col min="15619" max="15620" width="9.28515625" style="29"/>
    <col min="15621" max="15621" width="11.28515625" style="29" customWidth="1"/>
    <col min="15622" max="15873" width="9.28515625" style="29"/>
    <col min="15874" max="15874" width="51.7109375" style="29" customWidth="1"/>
    <col min="15875" max="15876" width="9.28515625" style="29"/>
    <col min="15877" max="15877" width="11.28515625" style="29" customWidth="1"/>
    <col min="15878" max="16129" width="9.28515625" style="29"/>
    <col min="16130" max="16130" width="51.7109375" style="29" customWidth="1"/>
    <col min="16131" max="16132" width="9.28515625" style="29"/>
    <col min="16133" max="16133" width="11.28515625" style="29" customWidth="1"/>
    <col min="16134" max="16384" width="9.28515625" style="29"/>
  </cols>
  <sheetData>
    <row r="1" spans="1:61" ht="13.9">
      <c r="A1" s="359" t="s">
        <v>63</v>
      </c>
      <c r="B1" s="297"/>
      <c r="C1" s="296"/>
      <c r="D1" s="374"/>
      <c r="G1" s="297"/>
      <c r="H1" s="297"/>
      <c r="I1" s="297"/>
      <c r="J1" s="297"/>
      <c r="K1" s="297"/>
      <c r="L1" s="297"/>
      <c r="M1" s="297"/>
      <c r="N1" s="297"/>
      <c r="O1" s="366"/>
      <c r="P1" s="297"/>
      <c r="Q1" s="297"/>
      <c r="R1" s="297"/>
      <c r="S1" s="297"/>
      <c r="T1" s="297"/>
      <c r="U1" s="297"/>
      <c r="V1" s="297"/>
      <c r="W1" s="297"/>
      <c r="X1" s="297"/>
      <c r="Y1" s="297"/>
      <c r="Z1" s="297"/>
      <c r="AA1" s="297"/>
      <c r="AB1" s="297"/>
      <c r="AC1" s="297"/>
      <c r="AD1" s="297"/>
      <c r="AE1" s="297"/>
      <c r="AF1" s="297"/>
      <c r="AG1" s="297"/>
      <c r="AH1" s="297"/>
      <c r="AI1" s="297"/>
      <c r="AJ1" s="297"/>
      <c r="AK1" s="297"/>
      <c r="AL1" s="297"/>
      <c r="AM1" s="297"/>
      <c r="AN1" s="297"/>
      <c r="AO1" s="297"/>
      <c r="AP1" s="297"/>
      <c r="AQ1" s="297"/>
      <c r="AR1" s="297"/>
      <c r="AS1" s="297"/>
      <c r="AT1" s="297"/>
      <c r="AU1" s="297"/>
      <c r="AV1" s="297"/>
      <c r="AW1" s="297"/>
      <c r="AX1" s="297"/>
      <c r="AY1" s="297"/>
      <c r="AZ1" s="297"/>
      <c r="BA1" s="297"/>
      <c r="BB1" s="297"/>
      <c r="BC1" s="297"/>
      <c r="BD1" s="297"/>
      <c r="BE1" s="297"/>
      <c r="BF1" s="297"/>
      <c r="BG1" s="297"/>
      <c r="BH1" s="297"/>
      <c r="BI1" s="297"/>
    </row>
    <row r="2" spans="1:61">
      <c r="A2" s="297"/>
      <c r="B2" s="154"/>
      <c r="C2" s="296"/>
      <c r="D2" s="374"/>
      <c r="G2" s="297"/>
      <c r="H2" s="297"/>
      <c r="I2" s="297"/>
      <c r="J2" s="297"/>
      <c r="K2" s="297"/>
      <c r="L2" s="297"/>
      <c r="M2" s="297"/>
      <c r="N2" s="297"/>
      <c r="O2" s="366"/>
      <c r="P2" s="297"/>
      <c r="Q2" s="297"/>
      <c r="R2" s="297"/>
      <c r="S2" s="297"/>
      <c r="T2" s="297"/>
      <c r="U2" s="297"/>
      <c r="V2" s="297"/>
      <c r="W2" s="297"/>
      <c r="X2" s="297"/>
      <c r="Y2" s="297"/>
      <c r="Z2" s="297"/>
      <c r="AA2" s="297"/>
      <c r="AB2" s="297"/>
      <c r="AC2" s="297"/>
      <c r="AD2" s="297"/>
      <c r="AE2" s="297"/>
      <c r="AF2" s="297"/>
      <c r="AG2" s="297"/>
      <c r="AH2" s="297"/>
      <c r="AI2" s="297"/>
      <c r="AJ2" s="297"/>
      <c r="AK2" s="297"/>
      <c r="AL2" s="297"/>
      <c r="AM2" s="297"/>
      <c r="AN2" s="297"/>
      <c r="AO2" s="297"/>
      <c r="AP2" s="297"/>
      <c r="AQ2" s="297"/>
      <c r="AR2" s="297"/>
      <c r="AS2" s="297"/>
      <c r="AT2" s="297"/>
      <c r="AU2" s="297"/>
      <c r="AV2" s="297"/>
      <c r="AW2" s="297"/>
      <c r="AX2" s="297"/>
      <c r="AY2" s="297"/>
      <c r="AZ2" s="297"/>
      <c r="BA2" s="297"/>
      <c r="BB2" s="297"/>
      <c r="BC2" s="297"/>
      <c r="BD2" s="297"/>
      <c r="BE2" s="297"/>
      <c r="BF2" s="297"/>
      <c r="BG2" s="297"/>
      <c r="BH2" s="297"/>
      <c r="BI2" s="297"/>
    </row>
    <row r="3" spans="1:61" ht="13.9" thickBot="1">
      <c r="A3" s="297"/>
      <c r="B3" s="297"/>
      <c r="C3" s="296"/>
      <c r="D3" s="374"/>
      <c r="G3" s="297"/>
      <c r="H3" s="297"/>
      <c r="I3" s="297"/>
      <c r="J3" s="297"/>
      <c r="K3" s="297"/>
      <c r="L3" s="297"/>
      <c r="M3" s="297"/>
      <c r="N3" s="297"/>
      <c r="O3" s="366"/>
      <c r="P3" s="297"/>
      <c r="Q3" s="297"/>
      <c r="R3" s="297"/>
      <c r="S3" s="297"/>
      <c r="T3" s="297"/>
      <c r="U3" s="297"/>
      <c r="V3" s="297"/>
      <c r="W3" s="297"/>
      <c r="X3" s="297"/>
      <c r="Y3" s="297"/>
      <c r="Z3" s="297"/>
      <c r="AA3" s="297"/>
      <c r="AB3" s="297"/>
      <c r="AC3" s="297"/>
      <c r="AD3" s="297"/>
      <c r="AE3" s="297"/>
      <c r="AF3" s="297"/>
      <c r="AG3" s="297"/>
      <c r="AH3" s="297"/>
      <c r="AI3" s="297"/>
      <c r="AJ3" s="297"/>
      <c r="AK3" s="297"/>
      <c r="AL3" s="297"/>
      <c r="AM3" s="297"/>
      <c r="AN3" s="297"/>
      <c r="AO3" s="297"/>
      <c r="AP3" s="297"/>
      <c r="AQ3" s="297"/>
      <c r="AR3" s="297"/>
      <c r="AS3" s="297"/>
      <c r="AT3" s="297"/>
      <c r="AU3" s="297"/>
      <c r="AV3" s="297"/>
      <c r="AW3" s="297"/>
      <c r="AX3" s="297"/>
      <c r="AY3" s="297"/>
      <c r="AZ3" s="297"/>
      <c r="BA3" s="297"/>
      <c r="BB3" s="297"/>
      <c r="BC3" s="297"/>
      <c r="BD3" s="297"/>
      <c r="BE3" s="297"/>
      <c r="BF3" s="297"/>
      <c r="BG3" s="297"/>
      <c r="BH3" s="297"/>
      <c r="BI3" s="297"/>
    </row>
    <row r="4" spans="1:61" ht="15.75" customHeight="1" thickBot="1">
      <c r="A4" s="297"/>
      <c r="B4" s="375" t="s">
        <v>64</v>
      </c>
      <c r="C4" s="376"/>
      <c r="D4" s="376"/>
      <c r="E4" s="376"/>
      <c r="F4" s="377"/>
      <c r="G4" s="297"/>
      <c r="H4" s="297"/>
      <c r="I4" s="297"/>
      <c r="J4" s="297"/>
      <c r="K4" s="297"/>
      <c r="L4" s="297"/>
      <c r="M4" s="297"/>
      <c r="N4" s="297"/>
      <c r="O4" s="366"/>
      <c r="P4" s="297"/>
      <c r="Q4" s="297"/>
      <c r="R4" s="297"/>
      <c r="S4" s="297"/>
      <c r="T4" s="297"/>
      <c r="U4" s="297"/>
      <c r="V4" s="297"/>
      <c r="W4" s="297"/>
      <c r="X4" s="297"/>
      <c r="Y4" s="297"/>
      <c r="Z4" s="297"/>
      <c r="AA4" s="297"/>
      <c r="AB4" s="297"/>
      <c r="AC4" s="297"/>
      <c r="AD4" s="297"/>
      <c r="AE4" s="297"/>
      <c r="AF4" s="297"/>
      <c r="AG4" s="297"/>
      <c r="AH4" s="297"/>
      <c r="AI4" s="297"/>
      <c r="AJ4" s="297"/>
      <c r="AK4" s="297"/>
      <c r="AL4" s="297"/>
      <c r="AM4" s="297"/>
      <c r="AN4" s="297"/>
      <c r="AO4" s="297"/>
      <c r="AP4" s="297"/>
      <c r="AQ4" s="297"/>
      <c r="AR4" s="297"/>
      <c r="AS4" s="297"/>
      <c r="AT4" s="297"/>
      <c r="AU4" s="297"/>
      <c r="AV4" s="297"/>
      <c r="AW4" s="297"/>
      <c r="AX4" s="297"/>
      <c r="AY4" s="297"/>
      <c r="AZ4" s="297"/>
      <c r="BA4" s="297"/>
      <c r="BB4" s="297"/>
      <c r="BC4" s="297"/>
      <c r="BD4" s="297"/>
      <c r="BE4" s="297"/>
      <c r="BF4" s="297"/>
      <c r="BG4" s="297"/>
      <c r="BH4" s="297"/>
      <c r="BI4" s="297"/>
    </row>
    <row r="5" spans="1:61" ht="15.75" customHeight="1" thickBot="1">
      <c r="A5" s="297"/>
      <c r="B5" s="378"/>
      <c r="C5" s="327" t="s">
        <v>65</v>
      </c>
      <c r="D5" s="328"/>
      <c r="E5" s="327" t="s">
        <v>66</v>
      </c>
      <c r="F5" s="328"/>
      <c r="G5" s="297"/>
      <c r="H5" s="297"/>
      <c r="I5" s="297"/>
      <c r="J5" s="297"/>
      <c r="K5" s="297"/>
      <c r="L5" s="297"/>
      <c r="M5" s="297"/>
      <c r="N5" s="297"/>
      <c r="O5" s="366"/>
      <c r="P5" s="297"/>
      <c r="Q5" s="297"/>
      <c r="R5" s="297"/>
      <c r="S5" s="297"/>
      <c r="T5" s="297"/>
      <c r="U5" s="297"/>
      <c r="V5" s="297"/>
      <c r="W5" s="297"/>
      <c r="X5" s="297"/>
      <c r="Y5" s="297"/>
      <c r="Z5" s="297"/>
      <c r="AA5" s="297"/>
      <c r="AB5" s="297"/>
      <c r="AC5" s="297"/>
      <c r="AD5" s="297"/>
      <c r="AE5" s="297"/>
      <c r="AF5" s="297"/>
      <c r="AG5" s="297"/>
      <c r="AH5" s="297"/>
      <c r="AI5" s="297"/>
      <c r="AJ5" s="297"/>
      <c r="AK5" s="297"/>
      <c r="AL5" s="297"/>
      <c r="AM5" s="297"/>
      <c r="AN5" s="297"/>
      <c r="AO5" s="297"/>
      <c r="AP5" s="297"/>
      <c r="AQ5" s="297"/>
      <c r="AR5" s="297"/>
      <c r="AS5" s="297"/>
      <c r="AT5" s="297"/>
      <c r="AU5" s="297"/>
      <c r="AV5" s="297"/>
      <c r="AW5" s="297"/>
      <c r="AX5" s="297"/>
      <c r="AY5" s="297"/>
      <c r="AZ5" s="297"/>
      <c r="BA5" s="297"/>
      <c r="BB5" s="297"/>
      <c r="BC5" s="297"/>
      <c r="BD5" s="297"/>
      <c r="BE5" s="297"/>
      <c r="BF5" s="297"/>
      <c r="BG5" s="297"/>
      <c r="BH5" s="297"/>
      <c r="BI5" s="297"/>
    </row>
    <row r="6" spans="1:61" ht="13.5" customHeight="1" thickBot="1">
      <c r="A6" s="297"/>
      <c r="B6" s="379"/>
      <c r="C6" s="310" t="s">
        <v>67</v>
      </c>
      <c r="D6" s="380" t="s">
        <v>68</v>
      </c>
      <c r="E6" s="298" t="s">
        <v>67</v>
      </c>
      <c r="F6" s="299" t="s">
        <v>68</v>
      </c>
      <c r="G6" s="297"/>
      <c r="H6" s="297"/>
      <c r="I6" s="297"/>
      <c r="J6" s="297"/>
      <c r="K6" s="297"/>
      <c r="L6" s="297"/>
      <c r="M6" s="297"/>
      <c r="N6" s="297"/>
      <c r="O6" s="381"/>
      <c r="P6" s="381"/>
      <c r="Q6" s="297"/>
      <c r="R6" s="297"/>
      <c r="S6" s="297"/>
      <c r="T6" s="297"/>
      <c r="U6" s="297"/>
      <c r="V6" s="297"/>
      <c r="W6" s="297"/>
      <c r="X6" s="297"/>
      <c r="Y6" s="297"/>
      <c r="Z6" s="297"/>
      <c r="AA6" s="297"/>
      <c r="AB6" s="297"/>
      <c r="AC6" s="297"/>
      <c r="AD6" s="297"/>
      <c r="AE6" s="297"/>
      <c r="AF6" s="297"/>
      <c r="AG6" s="297"/>
      <c r="AH6" s="297"/>
      <c r="AI6" s="297"/>
      <c r="AJ6" s="297"/>
      <c r="AK6" s="297"/>
      <c r="AL6" s="297"/>
      <c r="AM6" s="297"/>
      <c r="AN6" s="297"/>
      <c r="AO6" s="297"/>
      <c r="AP6" s="297"/>
      <c r="AQ6" s="297"/>
      <c r="AR6" s="297"/>
      <c r="AS6" s="297"/>
      <c r="AT6" s="297"/>
      <c r="AU6" s="297"/>
      <c r="AV6" s="297"/>
      <c r="AW6" s="297"/>
      <c r="AX6" s="297"/>
      <c r="AY6" s="297"/>
      <c r="AZ6" s="297"/>
      <c r="BA6" s="297"/>
      <c r="BB6" s="297"/>
      <c r="BC6" s="297"/>
      <c r="BD6" s="297"/>
      <c r="BE6" s="297"/>
      <c r="BF6" s="297"/>
      <c r="BG6" s="297"/>
      <c r="BH6" s="297"/>
      <c r="BI6" s="297"/>
    </row>
    <row r="7" spans="1:61" s="31" customFormat="1" ht="13.9" thickBot="1">
      <c r="A7" s="382"/>
      <c r="B7" s="383" t="s">
        <v>69</v>
      </c>
      <c r="C7" s="384">
        <f>SUM(C8:C19)</f>
        <v>530050</v>
      </c>
      <c r="D7" s="380">
        <f>SUM(D8:D19)</f>
        <v>0.99999999999999989</v>
      </c>
      <c r="E7" s="260">
        <v>22808796</v>
      </c>
      <c r="F7" s="261">
        <v>0.99999999999999989</v>
      </c>
      <c r="G7" s="297"/>
      <c r="H7" s="382"/>
      <c r="I7" s="382"/>
      <c r="J7" s="382"/>
      <c r="K7" s="382"/>
      <c r="L7" s="382"/>
      <c r="M7" s="382"/>
      <c r="N7" s="382"/>
      <c r="O7" s="381"/>
      <c r="P7" s="381"/>
      <c r="Q7" s="382"/>
      <c r="R7" s="382"/>
      <c r="S7" s="382"/>
      <c r="T7" s="382"/>
      <c r="U7" s="382"/>
      <c r="V7" s="382"/>
      <c r="W7" s="382"/>
      <c r="X7" s="382"/>
      <c r="Y7" s="382"/>
      <c r="Z7" s="382"/>
      <c r="AA7" s="382"/>
      <c r="AB7" s="382"/>
      <c r="AC7" s="382"/>
      <c r="AD7" s="382"/>
      <c r="AE7" s="382"/>
      <c r="AF7" s="382"/>
      <c r="AG7" s="382"/>
      <c r="AH7" s="382"/>
      <c r="AI7" s="382"/>
      <c r="AJ7" s="382"/>
      <c r="AK7" s="382"/>
      <c r="AL7" s="382"/>
      <c r="AM7" s="382"/>
      <c r="AN7" s="382"/>
      <c r="AO7" s="382"/>
      <c r="AP7" s="382"/>
      <c r="AQ7" s="382"/>
      <c r="AR7" s="382"/>
      <c r="AS7" s="382"/>
      <c r="AT7" s="382"/>
      <c r="AU7" s="382"/>
      <c r="AV7" s="382"/>
      <c r="AW7" s="382"/>
      <c r="AX7" s="382"/>
      <c r="AY7" s="382"/>
      <c r="AZ7" s="382"/>
      <c r="BA7" s="382"/>
      <c r="BB7" s="382"/>
      <c r="BC7" s="382"/>
      <c r="BD7" s="382"/>
      <c r="BE7" s="382"/>
      <c r="BF7" s="382"/>
      <c r="BG7" s="382"/>
      <c r="BH7" s="382"/>
      <c r="BI7" s="382"/>
    </row>
    <row r="8" spans="1:61">
      <c r="A8" s="297"/>
      <c r="B8" s="385" t="s">
        <v>70</v>
      </c>
      <c r="C8" s="386">
        <f>'NoE 1DGT--'!Q22</f>
        <v>1020</v>
      </c>
      <c r="D8" s="387">
        <f>C8/$C$7</f>
        <v>1.9243467597396472E-3</v>
      </c>
      <c r="E8" s="262">
        <v>16750</v>
      </c>
      <c r="F8" s="263">
        <v>7.3436581220683462E-4</v>
      </c>
      <c r="G8" s="297"/>
      <c r="H8" s="297"/>
      <c r="I8" s="297"/>
      <c r="J8" s="297"/>
      <c r="K8" s="297"/>
      <c r="L8" s="297"/>
      <c r="M8" s="297"/>
      <c r="N8" s="297"/>
      <c r="O8" s="366"/>
      <c r="P8" s="297"/>
      <c r="Q8" s="297"/>
      <c r="R8" s="297"/>
      <c r="S8" s="297"/>
      <c r="T8" s="297"/>
      <c r="U8" s="297"/>
      <c r="V8" s="297"/>
      <c r="W8" s="297"/>
      <c r="X8" s="297"/>
      <c r="Y8" s="297"/>
      <c r="Z8" s="297"/>
      <c r="AA8" s="297"/>
      <c r="AB8" s="297"/>
      <c r="AC8" s="297"/>
      <c r="AD8" s="297"/>
      <c r="AE8" s="297"/>
      <c r="AF8" s="297"/>
      <c r="AG8" s="297"/>
      <c r="AH8" s="297"/>
      <c r="AI8" s="297"/>
      <c r="AJ8" s="297"/>
      <c r="AK8" s="297"/>
      <c r="AL8" s="297"/>
      <c r="AM8" s="297"/>
      <c r="AN8" s="297"/>
      <c r="AO8" s="297"/>
      <c r="AP8" s="297"/>
      <c r="AQ8" s="297"/>
      <c r="AR8" s="297"/>
      <c r="AS8" s="297"/>
      <c r="AT8" s="297"/>
      <c r="AU8" s="297"/>
      <c r="AV8" s="297"/>
      <c r="AW8" s="297"/>
      <c r="AX8" s="297"/>
      <c r="AY8" s="297"/>
      <c r="AZ8" s="297"/>
      <c r="BA8" s="297"/>
      <c r="BB8" s="297"/>
      <c r="BC8" s="297"/>
      <c r="BD8" s="297"/>
      <c r="BE8" s="297"/>
      <c r="BF8" s="297"/>
      <c r="BG8" s="297"/>
      <c r="BH8" s="297"/>
      <c r="BI8" s="297"/>
    </row>
    <row r="9" spans="1:61">
      <c r="A9" s="297"/>
      <c r="B9" s="378" t="s">
        <v>42</v>
      </c>
      <c r="C9" s="388">
        <f>'NoE 1DGT--'!Q28</f>
        <v>49663</v>
      </c>
      <c r="D9" s="389">
        <f t="shared" ref="D9:D19" si="0">C9/$C$7</f>
        <v>9.3694934440147162E-2</v>
      </c>
      <c r="E9" s="264">
        <v>1980884</v>
      </c>
      <c r="F9" s="265">
        <v>8.6847372390896918E-2</v>
      </c>
      <c r="G9" s="297"/>
      <c r="H9" s="297"/>
      <c r="I9" s="297"/>
      <c r="J9" s="297"/>
      <c r="K9" s="297"/>
      <c r="L9" s="297"/>
      <c r="M9" s="297"/>
      <c r="N9" s="297"/>
      <c r="O9" s="366"/>
      <c r="P9" s="297"/>
      <c r="Q9" s="297"/>
      <c r="R9" s="297"/>
      <c r="S9" s="297"/>
      <c r="T9" s="297"/>
      <c r="U9" s="297"/>
      <c r="V9" s="297"/>
      <c r="W9" s="297"/>
      <c r="X9" s="297"/>
      <c r="Y9" s="297"/>
      <c r="Z9" s="297"/>
      <c r="AA9" s="297"/>
      <c r="AB9" s="297"/>
      <c r="AC9" s="297"/>
      <c r="AD9" s="297"/>
      <c r="AE9" s="297"/>
      <c r="AF9" s="297"/>
      <c r="AG9" s="297"/>
      <c r="AH9" s="297"/>
      <c r="AI9" s="297"/>
      <c r="AJ9" s="297"/>
      <c r="AK9" s="297"/>
      <c r="AL9" s="297"/>
      <c r="AM9" s="297"/>
      <c r="AN9" s="297"/>
      <c r="AO9" s="297"/>
      <c r="AP9" s="297"/>
      <c r="AQ9" s="297"/>
      <c r="AR9" s="297"/>
      <c r="AS9" s="297"/>
      <c r="AT9" s="297"/>
      <c r="AU9" s="297"/>
      <c r="AV9" s="297"/>
      <c r="AW9" s="297"/>
      <c r="AX9" s="297"/>
      <c r="AY9" s="297"/>
      <c r="AZ9" s="297"/>
      <c r="BA9" s="297"/>
      <c r="BB9" s="297"/>
      <c r="BC9" s="297"/>
      <c r="BD9" s="297"/>
      <c r="BE9" s="297"/>
      <c r="BF9" s="297"/>
      <c r="BG9" s="297"/>
      <c r="BH9" s="297"/>
      <c r="BI9" s="297"/>
    </row>
    <row r="10" spans="1:61">
      <c r="A10" s="297"/>
      <c r="B10" s="378" t="s">
        <v>71</v>
      </c>
      <c r="C10" s="388">
        <f>'NoE 1DGT--'!Q34</f>
        <v>1058</v>
      </c>
      <c r="D10" s="389">
        <f t="shared" si="0"/>
        <v>1.9960381096123009E-3</v>
      </c>
      <c r="E10" s="264">
        <v>172622</v>
      </c>
      <c r="F10" s="265">
        <v>7.5682206110309373E-3</v>
      </c>
      <c r="G10" s="297"/>
      <c r="H10" s="297"/>
      <c r="I10" s="297"/>
      <c r="J10" s="297"/>
      <c r="K10" s="297"/>
      <c r="L10" s="297"/>
      <c r="M10" s="297"/>
      <c r="N10" s="297"/>
      <c r="O10" s="366"/>
      <c r="P10" s="297"/>
      <c r="Q10" s="297"/>
      <c r="R10" s="297"/>
      <c r="S10" s="297"/>
      <c r="T10" s="297"/>
      <c r="U10" s="297"/>
      <c r="V10" s="297"/>
      <c r="W10" s="297"/>
      <c r="X10" s="297"/>
      <c r="Y10" s="297"/>
      <c r="Z10" s="297"/>
      <c r="AA10" s="297"/>
      <c r="AB10" s="297"/>
      <c r="AC10" s="297"/>
      <c r="AD10" s="297"/>
      <c r="AE10" s="297"/>
      <c r="AF10" s="297"/>
      <c r="AG10" s="297"/>
      <c r="AH10" s="297"/>
      <c r="AI10" s="297"/>
      <c r="AJ10" s="297"/>
      <c r="AK10" s="297"/>
      <c r="AL10" s="297"/>
      <c r="AM10" s="297"/>
      <c r="AN10" s="297"/>
      <c r="AO10" s="297"/>
      <c r="AP10" s="297"/>
      <c r="AQ10" s="297"/>
      <c r="AR10" s="297"/>
      <c r="AS10" s="297"/>
      <c r="AT10" s="297"/>
      <c r="AU10" s="297"/>
      <c r="AV10" s="297"/>
      <c r="AW10" s="297"/>
      <c r="AX10" s="297"/>
      <c r="AY10" s="297"/>
      <c r="AZ10" s="297"/>
      <c r="BA10" s="297"/>
      <c r="BB10" s="297"/>
      <c r="BC10" s="297"/>
      <c r="BD10" s="297"/>
      <c r="BE10" s="297"/>
      <c r="BF10" s="297"/>
      <c r="BG10" s="297"/>
      <c r="BH10" s="297"/>
      <c r="BI10" s="297"/>
    </row>
    <row r="11" spans="1:61">
      <c r="A11" s="297"/>
      <c r="B11" s="378" t="s">
        <v>72</v>
      </c>
      <c r="C11" s="388">
        <f>'NoE 1DGT--'!Q40</f>
        <v>3138</v>
      </c>
      <c r="D11" s="389">
        <f t="shared" si="0"/>
        <v>5.9201962079049146E-3</v>
      </c>
      <c r="E11" s="264">
        <v>76215</v>
      </c>
      <c r="F11" s="265">
        <v>3.3414740523787403E-3</v>
      </c>
      <c r="G11" s="297"/>
      <c r="H11" s="297"/>
      <c r="I11" s="297"/>
      <c r="J11" s="297"/>
      <c r="K11" s="297"/>
      <c r="L11" s="297"/>
      <c r="M11" s="297"/>
      <c r="N11" s="297"/>
      <c r="O11" s="366"/>
      <c r="P11" s="297"/>
      <c r="Q11" s="297"/>
      <c r="R11" s="297"/>
      <c r="S11" s="297"/>
      <c r="T11" s="297"/>
      <c r="U11" s="297"/>
      <c r="V11" s="297"/>
      <c r="W11" s="297"/>
      <c r="X11" s="297"/>
      <c r="Y11" s="297"/>
      <c r="Z11" s="297"/>
      <c r="AA11" s="297"/>
      <c r="AB11" s="297"/>
      <c r="AC11" s="297"/>
      <c r="AD11" s="297"/>
      <c r="AE11" s="297"/>
      <c r="AF11" s="297"/>
      <c r="AG11" s="297"/>
      <c r="AH11" s="297"/>
      <c r="AI11" s="297"/>
      <c r="AJ11" s="297"/>
      <c r="AK11" s="297"/>
      <c r="AL11" s="297"/>
      <c r="AM11" s="297"/>
      <c r="AN11" s="297"/>
      <c r="AO11" s="297"/>
      <c r="AP11" s="297"/>
      <c r="AQ11" s="297"/>
      <c r="AR11" s="297"/>
      <c r="AS11" s="297"/>
      <c r="AT11" s="297"/>
      <c r="AU11" s="297"/>
      <c r="AV11" s="297"/>
      <c r="AW11" s="297"/>
      <c r="AX11" s="297"/>
      <c r="AY11" s="297"/>
      <c r="AZ11" s="297"/>
      <c r="BA11" s="297"/>
      <c r="BB11" s="297"/>
      <c r="BC11" s="297"/>
      <c r="BD11" s="297"/>
      <c r="BE11" s="297"/>
      <c r="BF11" s="297"/>
      <c r="BG11" s="297"/>
      <c r="BH11" s="297"/>
      <c r="BI11" s="297"/>
    </row>
    <row r="12" spans="1:61">
      <c r="A12" s="297"/>
      <c r="B12" s="378" t="s">
        <v>48</v>
      </c>
      <c r="C12" s="388">
        <f>'NoE 1DGT--'!Q46</f>
        <v>63742</v>
      </c>
      <c r="D12" s="389">
        <f t="shared" si="0"/>
        <v>0.12025657956796529</v>
      </c>
      <c r="E12" s="264">
        <v>3544252</v>
      </c>
      <c r="F12" s="265">
        <v>0.15538970141168346</v>
      </c>
      <c r="G12" s="297"/>
      <c r="H12" s="297"/>
      <c r="I12" s="297"/>
      <c r="J12" s="297"/>
      <c r="K12" s="297"/>
      <c r="L12" s="297"/>
      <c r="M12" s="297"/>
      <c r="N12" s="297"/>
      <c r="O12" s="366"/>
      <c r="P12" s="297"/>
      <c r="Q12" s="297"/>
      <c r="R12" s="297"/>
      <c r="S12" s="297"/>
      <c r="T12" s="297"/>
      <c r="U12" s="297"/>
      <c r="V12" s="297"/>
      <c r="W12" s="297"/>
      <c r="X12" s="297"/>
      <c r="Y12" s="297"/>
      <c r="Z12" s="297"/>
      <c r="AA12" s="297"/>
      <c r="AB12" s="297"/>
      <c r="AC12" s="297"/>
      <c r="AD12" s="297"/>
      <c r="AE12" s="297"/>
      <c r="AF12" s="297"/>
      <c r="AG12" s="297"/>
      <c r="AH12" s="297"/>
      <c r="AI12" s="297"/>
      <c r="AJ12" s="297"/>
      <c r="AK12" s="297"/>
      <c r="AL12" s="297"/>
      <c r="AM12" s="297"/>
      <c r="AN12" s="297"/>
      <c r="AO12" s="297"/>
      <c r="AP12" s="297"/>
      <c r="AQ12" s="297"/>
      <c r="AR12" s="297"/>
      <c r="AS12" s="297"/>
      <c r="AT12" s="297"/>
      <c r="AU12" s="297"/>
      <c r="AV12" s="297"/>
      <c r="AW12" s="297"/>
      <c r="AX12" s="297"/>
      <c r="AY12" s="297"/>
      <c r="AZ12" s="297"/>
      <c r="BA12" s="297"/>
      <c r="BB12" s="297"/>
      <c r="BC12" s="297"/>
      <c r="BD12" s="297"/>
      <c r="BE12" s="297"/>
      <c r="BF12" s="297"/>
      <c r="BG12" s="297"/>
      <c r="BH12" s="297"/>
      <c r="BI12" s="297"/>
    </row>
    <row r="13" spans="1:61">
      <c r="A13" s="297"/>
      <c r="B13" s="378" t="s">
        <v>73</v>
      </c>
      <c r="C13" s="388">
        <f>'NoE 1DGT--'!Q52</f>
        <v>186180</v>
      </c>
      <c r="D13" s="389">
        <f t="shared" si="0"/>
        <v>0.35124988208659558</v>
      </c>
      <c r="E13" s="264">
        <v>5558164</v>
      </c>
      <c r="F13" s="265">
        <v>0.24368511165604709</v>
      </c>
      <c r="G13" s="297"/>
      <c r="H13" s="297"/>
      <c r="I13" s="297"/>
      <c r="J13" s="297"/>
      <c r="K13" s="297"/>
      <c r="L13" s="297"/>
      <c r="M13" s="297"/>
      <c r="N13" s="297"/>
      <c r="O13" s="366"/>
      <c r="P13" s="297"/>
      <c r="Q13" s="297"/>
      <c r="R13" s="297"/>
      <c r="S13" s="297"/>
      <c r="T13" s="297"/>
      <c r="U13" s="297"/>
      <c r="V13" s="297"/>
      <c r="W13" s="297"/>
      <c r="X13" s="297"/>
      <c r="Y13" s="297"/>
      <c r="Z13" s="297"/>
      <c r="AA13" s="297"/>
      <c r="AB13" s="297"/>
      <c r="AC13" s="297"/>
      <c r="AD13" s="297"/>
      <c r="AE13" s="297"/>
      <c r="AF13" s="297"/>
      <c r="AG13" s="297"/>
      <c r="AH13" s="297"/>
      <c r="AI13" s="297"/>
      <c r="AJ13" s="297"/>
      <c r="AK13" s="297"/>
      <c r="AL13" s="297"/>
      <c r="AM13" s="297"/>
      <c r="AN13" s="297"/>
      <c r="AO13" s="297"/>
      <c r="AP13" s="297"/>
      <c r="AQ13" s="297"/>
      <c r="AR13" s="297"/>
      <c r="AS13" s="297"/>
      <c r="AT13" s="297"/>
      <c r="AU13" s="297"/>
      <c r="AV13" s="297"/>
      <c r="AW13" s="297"/>
      <c r="AX13" s="297"/>
      <c r="AY13" s="297"/>
      <c r="AZ13" s="297"/>
      <c r="BA13" s="297"/>
      <c r="BB13" s="297"/>
      <c r="BC13" s="297"/>
      <c r="BD13" s="297"/>
      <c r="BE13" s="297"/>
      <c r="BF13" s="297"/>
      <c r="BG13" s="297"/>
      <c r="BH13" s="297"/>
      <c r="BI13" s="297"/>
    </row>
    <row r="14" spans="1:61">
      <c r="A14" s="297"/>
      <c r="B14" s="378" t="s">
        <v>74</v>
      </c>
      <c r="C14" s="388">
        <f>'NoE 1DGT--'!Q58</f>
        <v>58991</v>
      </c>
      <c r="D14" s="389">
        <f t="shared" si="0"/>
        <v>0.11129327421941326</v>
      </c>
      <c r="E14" s="264">
        <v>1218570</v>
      </c>
      <c r="F14" s="265">
        <v>5.3425441658560148E-2</v>
      </c>
      <c r="G14" s="297"/>
      <c r="H14" s="297"/>
      <c r="I14" s="297"/>
      <c r="J14" s="297"/>
      <c r="K14" s="297"/>
      <c r="L14" s="297"/>
      <c r="M14" s="297"/>
      <c r="N14" s="297"/>
      <c r="O14" s="366"/>
      <c r="P14" s="297"/>
      <c r="Q14" s="297"/>
      <c r="R14" s="297"/>
      <c r="S14" s="297"/>
      <c r="T14" s="297"/>
      <c r="U14" s="297"/>
      <c r="V14" s="297"/>
      <c r="W14" s="297"/>
      <c r="X14" s="297"/>
      <c r="Y14" s="297"/>
      <c r="Z14" s="297"/>
      <c r="AA14" s="297"/>
      <c r="AB14" s="297"/>
      <c r="AC14" s="297"/>
      <c r="AD14" s="297"/>
      <c r="AE14" s="297"/>
      <c r="AF14" s="297"/>
      <c r="AG14" s="297"/>
      <c r="AH14" s="297"/>
      <c r="AI14" s="297"/>
      <c r="AJ14" s="297"/>
      <c r="AK14" s="297"/>
      <c r="AL14" s="297"/>
      <c r="AM14" s="297"/>
      <c r="AN14" s="297"/>
      <c r="AO14" s="297"/>
      <c r="AP14" s="297"/>
      <c r="AQ14" s="297"/>
      <c r="AR14" s="297"/>
      <c r="AS14" s="297"/>
      <c r="AT14" s="297"/>
      <c r="AU14" s="297"/>
      <c r="AV14" s="297"/>
      <c r="AW14" s="297"/>
      <c r="AX14" s="297"/>
      <c r="AY14" s="297"/>
      <c r="AZ14" s="297"/>
      <c r="BA14" s="297"/>
      <c r="BB14" s="297"/>
      <c r="BC14" s="297"/>
      <c r="BD14" s="297"/>
      <c r="BE14" s="297"/>
      <c r="BF14" s="297"/>
      <c r="BG14" s="297"/>
      <c r="BH14" s="297"/>
      <c r="BI14" s="297"/>
    </row>
    <row r="15" spans="1:61">
      <c r="A15" s="297"/>
      <c r="B15" s="378" t="s">
        <v>75</v>
      </c>
      <c r="C15" s="388">
        <f>'NoE 1DGT--'!Q64</f>
        <v>29314</v>
      </c>
      <c r="D15" s="389">
        <f t="shared" si="0"/>
        <v>5.5304216583341191E-2</v>
      </c>
      <c r="E15" s="264">
        <v>1729105</v>
      </c>
      <c r="F15" s="265">
        <v>7.5808692400949174E-2</v>
      </c>
      <c r="G15" s="297"/>
      <c r="H15" s="297"/>
      <c r="I15" s="297"/>
      <c r="J15" s="297"/>
      <c r="K15" s="297"/>
      <c r="L15" s="297"/>
      <c r="M15" s="297"/>
      <c r="N15" s="297"/>
      <c r="O15" s="366"/>
      <c r="P15" s="297"/>
      <c r="Q15" s="297"/>
      <c r="R15" s="297"/>
      <c r="S15" s="297"/>
      <c r="T15" s="297"/>
      <c r="U15" s="297"/>
      <c r="V15" s="297"/>
      <c r="W15" s="297"/>
      <c r="X15" s="297"/>
      <c r="Y15" s="297"/>
      <c r="Z15" s="297"/>
      <c r="AA15" s="297"/>
      <c r="AB15" s="297"/>
      <c r="AC15" s="297"/>
      <c r="AD15" s="297"/>
      <c r="AE15" s="297"/>
      <c r="AF15" s="297"/>
      <c r="AG15" s="297"/>
      <c r="AH15" s="297"/>
      <c r="AI15" s="297"/>
      <c r="AJ15" s="297"/>
      <c r="AK15" s="297"/>
      <c r="AL15" s="297"/>
      <c r="AM15" s="297"/>
      <c r="AN15" s="297"/>
      <c r="AO15" s="297"/>
      <c r="AP15" s="297"/>
      <c r="AQ15" s="297"/>
      <c r="AR15" s="297"/>
      <c r="AS15" s="297"/>
      <c r="AT15" s="297"/>
      <c r="AU15" s="297"/>
      <c r="AV15" s="297"/>
      <c r="AW15" s="297"/>
      <c r="AX15" s="297"/>
      <c r="AY15" s="297"/>
      <c r="AZ15" s="297"/>
      <c r="BA15" s="297"/>
      <c r="BB15" s="297"/>
      <c r="BC15" s="297"/>
      <c r="BD15" s="297"/>
      <c r="BE15" s="297"/>
      <c r="BF15" s="297"/>
      <c r="BG15" s="297"/>
      <c r="BH15" s="297"/>
      <c r="BI15" s="297"/>
    </row>
    <row r="16" spans="1:61">
      <c r="A16" s="297"/>
      <c r="B16" s="378" t="s">
        <v>76</v>
      </c>
      <c r="C16" s="388">
        <f>'NoE 1DGT--'!Q70</f>
        <v>29914</v>
      </c>
      <c r="D16" s="389">
        <f t="shared" si="0"/>
        <v>5.6436185265540985E-2</v>
      </c>
      <c r="E16" s="264">
        <v>1200868</v>
      </c>
      <c r="F16" s="265">
        <v>5.2649337562578925E-2</v>
      </c>
      <c r="G16" s="297"/>
      <c r="H16" s="297"/>
      <c r="I16" s="297"/>
      <c r="J16" s="297"/>
      <c r="K16" s="297"/>
      <c r="L16" s="297"/>
      <c r="M16" s="297"/>
      <c r="N16" s="297"/>
      <c r="O16" s="366"/>
      <c r="P16" s="297"/>
      <c r="Q16" s="297"/>
      <c r="R16" s="297"/>
      <c r="S16" s="297"/>
      <c r="T16" s="297"/>
      <c r="U16" s="297"/>
      <c r="V16" s="297"/>
      <c r="W16" s="297"/>
      <c r="X16" s="297"/>
      <c r="Y16" s="297"/>
      <c r="Z16" s="297"/>
      <c r="AA16" s="297"/>
      <c r="AB16" s="297"/>
      <c r="AC16" s="297"/>
      <c r="AD16" s="297"/>
      <c r="AE16" s="297"/>
      <c r="AF16" s="297"/>
      <c r="AG16" s="297"/>
      <c r="AH16" s="297"/>
      <c r="AI16" s="297"/>
      <c r="AJ16" s="297"/>
      <c r="AK16" s="297"/>
      <c r="AL16" s="297"/>
      <c r="AM16" s="297"/>
      <c r="AN16" s="297"/>
      <c r="AO16" s="297"/>
      <c r="AP16" s="297"/>
      <c r="AQ16" s="297"/>
      <c r="AR16" s="297"/>
      <c r="AS16" s="297"/>
      <c r="AT16" s="297"/>
      <c r="AU16" s="297"/>
      <c r="AV16" s="297"/>
      <c r="AW16" s="297"/>
      <c r="AX16" s="297"/>
      <c r="AY16" s="297"/>
      <c r="AZ16" s="297"/>
      <c r="BA16" s="297"/>
      <c r="BB16" s="297"/>
      <c r="BC16" s="297"/>
      <c r="BD16" s="297"/>
      <c r="BE16" s="297"/>
      <c r="BF16" s="297"/>
      <c r="BG16" s="297"/>
      <c r="BH16" s="297"/>
      <c r="BI16" s="297"/>
    </row>
    <row r="17" spans="2:6">
      <c r="B17" s="378" t="s">
        <v>77</v>
      </c>
      <c r="C17" s="388">
        <f>'NoE 1DGT--'!Q76</f>
        <v>20503</v>
      </c>
      <c r="D17" s="389">
        <f t="shared" si="0"/>
        <v>3.8681256485237243E-2</v>
      </c>
      <c r="E17" s="264">
        <v>1345230</v>
      </c>
      <c r="F17" s="265">
        <v>5.897856248089553E-2</v>
      </c>
    </row>
    <row r="18" spans="2:6">
      <c r="B18" s="378" t="s">
        <v>78</v>
      </c>
      <c r="C18" s="388">
        <f>'NoE 1DGT--'!Q82</f>
        <v>64921</v>
      </c>
      <c r="D18" s="389">
        <f t="shared" si="0"/>
        <v>0.12248089802848788</v>
      </c>
      <c r="E18" s="264">
        <v>4425375</v>
      </c>
      <c r="F18" s="265">
        <v>0.19402054365342214</v>
      </c>
    </row>
    <row r="19" spans="2:6">
      <c r="B19" s="378" t="s">
        <v>79</v>
      </c>
      <c r="C19" s="388">
        <f>'NoE 1DGT--'!Q88</f>
        <v>21606</v>
      </c>
      <c r="D19" s="389">
        <f t="shared" si="0"/>
        <v>4.0762192246014524E-2</v>
      </c>
      <c r="E19" s="264">
        <v>1540761</v>
      </c>
      <c r="F19" s="265">
        <v>6.7551176309350133E-2</v>
      </c>
    </row>
    <row r="20" spans="2:6">
      <c r="B20" s="378"/>
      <c r="C20" s="390"/>
      <c r="D20" s="389"/>
      <c r="E20" s="264"/>
      <c r="F20" s="265"/>
    </row>
    <row r="21" spans="2:6">
      <c r="B21" s="378" t="s">
        <v>80</v>
      </c>
      <c r="C21" s="390">
        <f>C9</f>
        <v>49663</v>
      </c>
      <c r="D21" s="389">
        <f>C21/$C$7</f>
        <v>9.3694934440147162E-2</v>
      </c>
      <c r="E21" s="264">
        <v>1980884</v>
      </c>
      <c r="F21" s="265">
        <v>8.6847372390896918E-2</v>
      </c>
    </row>
    <row r="22" spans="2:6">
      <c r="B22" s="378" t="s">
        <v>48</v>
      </c>
      <c r="C22" s="390">
        <f>C12</f>
        <v>63742</v>
      </c>
      <c r="D22" s="389">
        <f>C22/$C$7</f>
        <v>0.12025657956796529</v>
      </c>
      <c r="E22" s="264">
        <v>3544252</v>
      </c>
      <c r="F22" s="265">
        <v>0.15538970141168346</v>
      </c>
    </row>
    <row r="23" spans="2:6">
      <c r="B23" s="378" t="s">
        <v>81</v>
      </c>
      <c r="C23" s="390">
        <f>C13</f>
        <v>186180</v>
      </c>
      <c r="D23" s="389">
        <f>C23/$C$7</f>
        <v>0.35124988208659558</v>
      </c>
      <c r="E23" s="264">
        <v>5558164</v>
      </c>
      <c r="F23" s="265">
        <v>0.24368511165604709</v>
      </c>
    </row>
    <row r="24" spans="2:6" ht="14.25" customHeight="1" thickBot="1">
      <c r="B24" s="391" t="s">
        <v>82</v>
      </c>
      <c r="C24" s="392">
        <f>C14+C15+C16+C17+C18+C19</f>
        <v>225249</v>
      </c>
      <c r="D24" s="393">
        <f>C24/$C$7</f>
        <v>0.42495802282803508</v>
      </c>
      <c r="E24" s="266">
        <v>11459909</v>
      </c>
      <c r="F24" s="267">
        <v>0.50243375406575608</v>
      </c>
    </row>
    <row r="25" spans="2:6">
      <c r="B25" s="394"/>
      <c r="C25" s="300"/>
      <c r="D25" s="395"/>
      <c r="E25" s="300"/>
      <c r="F25" s="301"/>
    </row>
    <row r="26" spans="2:6" ht="13.9" thickBot="1">
      <c r="B26" s="396"/>
      <c r="C26" s="302"/>
      <c r="D26" s="397"/>
      <c r="E26" s="302"/>
      <c r="F26" s="303"/>
    </row>
    <row r="27" spans="2:6" ht="15.75" customHeight="1" thickBot="1">
      <c r="B27" s="329" t="s">
        <v>83</v>
      </c>
      <c r="C27" s="398"/>
      <c r="D27" s="398"/>
      <c r="E27" s="398"/>
      <c r="F27" s="399"/>
    </row>
    <row r="28" spans="2:6" ht="15.75" customHeight="1" thickBot="1">
      <c r="B28" s="400"/>
      <c r="C28" s="329" t="s">
        <v>65</v>
      </c>
      <c r="D28" s="330"/>
      <c r="E28" s="329" t="s">
        <v>66</v>
      </c>
      <c r="F28" s="330"/>
    </row>
    <row r="29" spans="2:6" ht="13.9" thickBot="1">
      <c r="B29" s="401"/>
      <c r="C29" s="304" t="s">
        <v>67</v>
      </c>
      <c r="D29" s="402" t="s">
        <v>68</v>
      </c>
      <c r="E29" s="304" t="s">
        <v>67</v>
      </c>
      <c r="F29" s="305" t="s">
        <v>68</v>
      </c>
    </row>
    <row r="30" spans="2:6" ht="13.9" thickBot="1">
      <c r="B30" s="403" t="s">
        <v>69</v>
      </c>
      <c r="C30" s="404">
        <f>SUM(C31:C42)</f>
        <v>2718572</v>
      </c>
      <c r="D30" s="405">
        <f>SUM(D31:D42)</f>
        <v>1</v>
      </c>
      <c r="E30" s="268">
        <v>83211291</v>
      </c>
      <c r="F30" s="269">
        <v>1</v>
      </c>
    </row>
    <row r="31" spans="2:6">
      <c r="B31" s="406" t="s">
        <v>70</v>
      </c>
      <c r="C31" s="407">
        <f>'EMP 1DGT--'!Q22</f>
        <v>13029</v>
      </c>
      <c r="D31" s="408">
        <f>C31/$C$30</f>
        <v>4.7925896389722248E-3</v>
      </c>
      <c r="E31" s="270">
        <v>158280</v>
      </c>
      <c r="F31" s="271">
        <v>1.9021457076059546E-3</v>
      </c>
    </row>
    <row r="32" spans="2:6">
      <c r="B32" s="401" t="s">
        <v>42</v>
      </c>
      <c r="C32" s="409">
        <f>'EMP 1DGT--'!Q28</f>
        <v>569411</v>
      </c>
      <c r="D32" s="410">
        <f t="shared" ref="D32:D42" si="1">C32/$C$30</f>
        <v>0.20945224183873004</v>
      </c>
      <c r="E32" s="272">
        <v>15245314</v>
      </c>
      <c r="F32" s="273">
        <v>0.18321208356207333</v>
      </c>
    </row>
    <row r="33" spans="2:6">
      <c r="B33" s="401" t="s">
        <v>71</v>
      </c>
      <c r="C33" s="409">
        <f>'EMP 1DGT--'!Q34</f>
        <v>10177</v>
      </c>
      <c r="D33" s="410">
        <f t="shared" si="1"/>
        <v>3.7435094601136185E-3</v>
      </c>
      <c r="E33" s="272">
        <v>415241</v>
      </c>
      <c r="F33" s="273">
        <v>4.9902001880970694E-3</v>
      </c>
    </row>
    <row r="34" spans="2:6">
      <c r="B34" s="401" t="s">
        <v>72</v>
      </c>
      <c r="C34" s="409">
        <f>'EMP 1DGT--'!Q40</f>
        <v>34999</v>
      </c>
      <c r="D34" s="410">
        <f t="shared" si="1"/>
        <v>1.2874038281862683E-2</v>
      </c>
      <c r="E34" s="272">
        <v>727073</v>
      </c>
      <c r="F34" s="273">
        <v>8.737672391118171E-3</v>
      </c>
    </row>
    <row r="35" spans="2:6">
      <c r="B35" s="401" t="s">
        <v>48</v>
      </c>
      <c r="C35" s="409">
        <f>'EMP 1DGT--'!Q46</f>
        <v>389790</v>
      </c>
      <c r="D35" s="410">
        <f t="shared" si="1"/>
        <v>0.14338042178025817</v>
      </c>
      <c r="E35" s="272">
        <v>11478897</v>
      </c>
      <c r="F35" s="273">
        <v>0.13794879110816824</v>
      </c>
    </row>
    <row r="36" spans="2:6">
      <c r="B36" s="401" t="s">
        <v>73</v>
      </c>
      <c r="C36" s="409">
        <f>'EMP 1DGT--'!Q52</f>
        <v>761384</v>
      </c>
      <c r="D36" s="411">
        <f t="shared" si="1"/>
        <v>0.28006762373775645</v>
      </c>
      <c r="E36" s="274">
        <v>19775630</v>
      </c>
      <c r="F36" s="273">
        <v>0.23765560853995163</v>
      </c>
    </row>
    <row r="37" spans="2:6">
      <c r="B37" s="401" t="s">
        <v>74</v>
      </c>
      <c r="C37" s="409">
        <f>'EMP 1DGT--'!Q58</f>
        <v>256610</v>
      </c>
      <c r="D37" s="410">
        <f t="shared" si="1"/>
        <v>9.439146728503052E-2</v>
      </c>
      <c r="E37" s="272">
        <v>5348894</v>
      </c>
      <c r="F37" s="273">
        <v>6.4280867845206244E-2</v>
      </c>
    </row>
    <row r="38" spans="2:6">
      <c r="B38" s="401" t="s">
        <v>75</v>
      </c>
      <c r="C38" s="409">
        <f>'EMP 1DGT--'!Q64</f>
        <v>182908</v>
      </c>
      <c r="D38" s="410">
        <f t="shared" si="1"/>
        <v>6.7280910713418657E-2</v>
      </c>
      <c r="E38" s="272">
        <v>8490024</v>
      </c>
      <c r="F38" s="273">
        <v>0.10202971132847825</v>
      </c>
    </row>
    <row r="39" spans="2:6">
      <c r="B39" s="401" t="s">
        <v>76</v>
      </c>
      <c r="C39" s="409">
        <f>'EMP 1DGT--'!Q70</f>
        <v>120997</v>
      </c>
      <c r="D39" s="410">
        <f t="shared" si="1"/>
        <v>4.4507557644233808E-2</v>
      </c>
      <c r="E39" s="272">
        <v>3699719</v>
      </c>
      <c r="F39" s="273">
        <v>4.4461742577698977E-2</v>
      </c>
    </row>
    <row r="40" spans="2:6">
      <c r="B40" s="401" t="s">
        <v>77</v>
      </c>
      <c r="C40" s="409">
        <f>'EMP 1DGT--'!Q76</f>
        <v>50943</v>
      </c>
      <c r="D40" s="410">
        <f t="shared" si="1"/>
        <v>1.8738882030713184E-2</v>
      </c>
      <c r="E40" s="272">
        <v>2283513</v>
      </c>
      <c r="F40" s="273">
        <v>2.7442345534574149E-2</v>
      </c>
    </row>
    <row r="41" spans="2:6">
      <c r="B41" s="401" t="s">
        <v>78</v>
      </c>
      <c r="C41" s="409">
        <f>'EMP 1DGT--'!Q82</f>
        <v>176417</v>
      </c>
      <c r="D41" s="410">
        <f t="shared" si="1"/>
        <v>6.4893260138043057E-2</v>
      </c>
      <c r="E41" s="272">
        <v>9247663</v>
      </c>
      <c r="F41" s="273">
        <v>0.11113471367725805</v>
      </c>
    </row>
    <row r="42" spans="2:6">
      <c r="B42" s="401" t="s">
        <v>79</v>
      </c>
      <c r="C42" s="409">
        <f>'EMP 1DGT--'!Q88</f>
        <v>151907</v>
      </c>
      <c r="D42" s="410">
        <f t="shared" si="1"/>
        <v>5.5877497450867585E-2</v>
      </c>
      <c r="E42" s="272">
        <v>6341043</v>
      </c>
      <c r="F42" s="273">
        <v>7.6204117539769939E-2</v>
      </c>
    </row>
    <row r="43" spans="2:6">
      <c r="B43" s="412"/>
      <c r="C43" s="275"/>
      <c r="D43" s="413"/>
      <c r="E43" s="275"/>
      <c r="F43" s="273"/>
    </row>
    <row r="44" spans="2:6">
      <c r="B44" s="401" t="s">
        <v>80</v>
      </c>
      <c r="C44" s="272">
        <f>C32</f>
        <v>569411</v>
      </c>
      <c r="D44" s="410">
        <f>C44/$C$30</f>
        <v>0.20945224183873004</v>
      </c>
      <c r="E44" s="272">
        <v>15245314</v>
      </c>
      <c r="F44" s="273">
        <v>0.18321208356207333</v>
      </c>
    </row>
    <row r="45" spans="2:6">
      <c r="B45" s="401" t="s">
        <v>48</v>
      </c>
      <c r="C45" s="272">
        <f>C35</f>
        <v>389790</v>
      </c>
      <c r="D45" s="410">
        <f>C45/$C$30</f>
        <v>0.14338042178025817</v>
      </c>
      <c r="E45" s="272">
        <v>11478897</v>
      </c>
      <c r="F45" s="273">
        <v>0.13794879110816824</v>
      </c>
    </row>
    <row r="46" spans="2:6">
      <c r="B46" s="401" t="s">
        <v>81</v>
      </c>
      <c r="C46" s="272">
        <f>C36</f>
        <v>761384</v>
      </c>
      <c r="D46" s="410">
        <f>C46/$C$30</f>
        <v>0.28006762373775645</v>
      </c>
      <c r="E46" s="272">
        <v>19775630</v>
      </c>
      <c r="F46" s="273">
        <v>0.23765560853995163</v>
      </c>
    </row>
    <row r="47" spans="2:6" ht="13.9" thickBot="1">
      <c r="B47" s="414" t="s">
        <v>82</v>
      </c>
      <c r="C47" s="276">
        <f>C37+C38+C39+C40+C41+C42</f>
        <v>939782</v>
      </c>
      <c r="D47" s="415">
        <f>C47/$C$30</f>
        <v>0.34568957526230681</v>
      </c>
      <c r="E47" s="276">
        <v>35410856</v>
      </c>
      <c r="F47" s="277">
        <v>0.42555349850298563</v>
      </c>
    </row>
    <row r="48" spans="2:6">
      <c r="B48" s="394"/>
      <c r="C48" s="300"/>
      <c r="D48" s="395"/>
      <c r="E48" s="300"/>
      <c r="F48" s="301"/>
    </row>
    <row r="49" spans="2:7" ht="9" customHeight="1">
      <c r="B49" s="394"/>
      <c r="C49" s="306"/>
      <c r="D49" s="416"/>
      <c r="E49" s="306"/>
      <c r="F49" s="307"/>
      <c r="G49" s="297"/>
    </row>
    <row r="50" spans="2:7" ht="6.75" customHeight="1" thickBot="1">
      <c r="B50" s="394"/>
      <c r="C50" s="306"/>
      <c r="D50" s="416"/>
      <c r="E50" s="306"/>
      <c r="F50" s="307"/>
      <c r="G50" s="297"/>
    </row>
    <row r="51" spans="2:7" ht="15.75" customHeight="1" thickBot="1">
      <c r="B51" s="417" t="s">
        <v>84</v>
      </c>
      <c r="C51" s="331"/>
      <c r="D51" s="331"/>
      <c r="E51" s="331"/>
      <c r="F51" s="332"/>
      <c r="G51" s="297"/>
    </row>
    <row r="52" spans="2:7" ht="15.75" customHeight="1" thickBot="1">
      <c r="B52" s="418"/>
      <c r="C52" s="417" t="s">
        <v>65</v>
      </c>
      <c r="D52" s="332"/>
      <c r="E52" s="331" t="s">
        <v>66</v>
      </c>
      <c r="F52" s="332"/>
      <c r="G52" s="297"/>
    </row>
    <row r="53" spans="2:7" ht="13.9" thickBot="1">
      <c r="B53" s="419"/>
      <c r="C53" s="308" t="s">
        <v>85</v>
      </c>
      <c r="D53" s="420" t="s">
        <v>68</v>
      </c>
      <c r="E53" s="308" t="s">
        <v>85</v>
      </c>
      <c r="F53" s="309" t="s">
        <v>68</v>
      </c>
      <c r="G53" s="297"/>
    </row>
    <row r="54" spans="2:7" ht="13.9" thickBot="1">
      <c r="B54" s="421" t="s">
        <v>69</v>
      </c>
      <c r="C54" s="422">
        <f>SUM(C55:C66)</f>
        <v>51994.948749999996</v>
      </c>
      <c r="D54" s="420">
        <f>SUM(D55:D66)</f>
        <v>1</v>
      </c>
      <c r="E54" s="278">
        <v>3648974.5691999998</v>
      </c>
      <c r="F54" s="279">
        <v>1</v>
      </c>
      <c r="G54" s="297"/>
    </row>
    <row r="55" spans="2:7">
      <c r="B55" s="423" t="s">
        <v>70</v>
      </c>
      <c r="C55" s="424">
        <f>'VA 1DGT--'!Q22</f>
        <v>392.81544200000002</v>
      </c>
      <c r="D55" s="425">
        <f>C55/$C$54</f>
        <v>7.554876991777015E-3</v>
      </c>
      <c r="E55" s="280">
        <v>15004.703600000001</v>
      </c>
      <c r="F55" s="281">
        <v>4.1120329329370001E-3</v>
      </c>
      <c r="G55" s="297"/>
    </row>
    <row r="56" spans="2:7">
      <c r="B56" s="419" t="s">
        <v>42</v>
      </c>
      <c r="C56" s="426">
        <f>'VA 1DGT--'!Q28</f>
        <v>8402.3068000000003</v>
      </c>
      <c r="D56" s="427">
        <f t="shared" ref="D56:D66" si="2">C56/$C$54</f>
        <v>0.16159852066399047</v>
      </c>
      <c r="E56" s="282">
        <v>721095.89999999991</v>
      </c>
      <c r="F56" s="283">
        <v>0.19761603878705375</v>
      </c>
      <c r="G56" s="297"/>
    </row>
    <row r="57" spans="2:7">
      <c r="B57" s="419" t="s">
        <v>71</v>
      </c>
      <c r="C57" s="426">
        <f>'VA 1DGT--'!Q34</f>
        <v>939.05757200000005</v>
      </c>
      <c r="D57" s="427">
        <f t="shared" si="2"/>
        <v>1.8060553853320224E-2</v>
      </c>
      <c r="E57" s="282">
        <v>79312.634000000005</v>
      </c>
      <c r="F57" s="283">
        <v>2.1735595164037683E-2</v>
      </c>
      <c r="G57" s="297"/>
    </row>
    <row r="58" spans="2:7">
      <c r="B58" s="419" t="s">
        <v>72</v>
      </c>
      <c r="C58" s="426">
        <f>'VA 1DGT--'!Q40</f>
        <v>444.93247599999995</v>
      </c>
      <c r="D58" s="427">
        <f t="shared" si="2"/>
        <v>8.5572250131316831E-3</v>
      </c>
      <c r="E58" s="282">
        <v>47530.232600000003</v>
      </c>
      <c r="F58" s="283">
        <v>1.3025640957103332E-2</v>
      </c>
      <c r="G58" s="297"/>
    </row>
    <row r="59" spans="2:7">
      <c r="B59" s="419" t="s">
        <v>48</v>
      </c>
      <c r="C59" s="426">
        <f>'VA 1DGT--'!Q46</f>
        <v>8496.244200000001</v>
      </c>
      <c r="D59" s="427">
        <f t="shared" si="2"/>
        <v>0.1634051846238237</v>
      </c>
      <c r="E59" s="282">
        <v>477461.65899999999</v>
      </c>
      <c r="F59" s="283">
        <v>0.1308481739034642</v>
      </c>
      <c r="G59" s="297"/>
    </row>
    <row r="60" spans="2:7">
      <c r="B60" s="419" t="s">
        <v>73</v>
      </c>
      <c r="C60" s="426">
        <f>'VA 1DGT--'!Q52</f>
        <v>13575.733099999999</v>
      </c>
      <c r="D60" s="427">
        <f t="shared" si="2"/>
        <v>0.26109715321144539</v>
      </c>
      <c r="E60" s="282">
        <v>784824.89</v>
      </c>
      <c r="F60" s="283">
        <v>0.21508094263645822</v>
      </c>
      <c r="G60" s="297"/>
    </row>
    <row r="61" spans="2:7">
      <c r="B61" s="419" t="s">
        <v>74</v>
      </c>
      <c r="C61" s="426">
        <f>'VA 1DGT--'!Q58</f>
        <v>3916.3239000000003</v>
      </c>
      <c r="D61" s="427">
        <f t="shared" si="2"/>
        <v>7.5321237815432998E-2</v>
      </c>
      <c r="E61" s="282">
        <v>216299.65700000001</v>
      </c>
      <c r="F61" s="283">
        <v>5.9276833230279671E-2</v>
      </c>
      <c r="G61" s="297"/>
    </row>
    <row r="62" spans="2:7">
      <c r="B62" s="419" t="s">
        <v>75</v>
      </c>
      <c r="C62" s="426">
        <f>'VA 1DGT--'!Q64</f>
        <v>2684.1972100000003</v>
      </c>
      <c r="D62" s="427">
        <f t="shared" si="2"/>
        <v>5.1624191859598677E-2</v>
      </c>
      <c r="E62" s="282">
        <v>178205.09</v>
      </c>
      <c r="F62" s="283">
        <v>4.8837032602030338E-2</v>
      </c>
      <c r="G62" s="297"/>
    </row>
    <row r="63" spans="2:7">
      <c r="B63" s="419" t="s">
        <v>76</v>
      </c>
      <c r="C63" s="426">
        <f>'VA 1DGT--'!Q70</f>
        <v>3182.6072100000001</v>
      </c>
      <c r="D63" s="427">
        <f t="shared" si="2"/>
        <v>6.1209930705047579E-2</v>
      </c>
      <c r="E63" s="282">
        <v>226471.41499999998</v>
      </c>
      <c r="F63" s="283">
        <v>6.2064399382660403E-2</v>
      </c>
      <c r="G63" s="297"/>
    </row>
    <row r="64" spans="2:7">
      <c r="B64" s="419" t="s">
        <v>77</v>
      </c>
      <c r="C64" s="426">
        <f>'VA 1DGT--'!Q76</f>
        <v>2514.55233</v>
      </c>
      <c r="D64" s="427">
        <f t="shared" si="2"/>
        <v>4.8361473382546608E-2</v>
      </c>
      <c r="E64" s="282">
        <v>224740.641</v>
      </c>
      <c r="F64" s="283">
        <v>6.1590081470277849E-2</v>
      </c>
      <c r="G64" s="297"/>
    </row>
    <row r="65" spans="2:6">
      <c r="B65" s="419" t="s">
        <v>78</v>
      </c>
      <c r="C65" s="426">
        <f>'VA 1DGT--'!Q82</f>
        <v>4684.46522</v>
      </c>
      <c r="D65" s="427">
        <f t="shared" si="2"/>
        <v>9.009462135492538E-2</v>
      </c>
      <c r="E65" s="282">
        <v>445541.114</v>
      </c>
      <c r="F65" s="283">
        <v>0.12210036149900609</v>
      </c>
    </row>
    <row r="66" spans="2:6">
      <c r="B66" s="419" t="s">
        <v>79</v>
      </c>
      <c r="C66" s="426">
        <f>'VA 1DGT--'!Q88</f>
        <v>2761.7132899999997</v>
      </c>
      <c r="D66" s="427">
        <f t="shared" si="2"/>
        <v>5.3115030524960367E-2</v>
      </c>
      <c r="E66" s="282">
        <v>232486.63299999997</v>
      </c>
      <c r="F66" s="283">
        <v>6.3712867434691456E-2</v>
      </c>
    </row>
    <row r="67" spans="2:6">
      <c r="B67" s="428"/>
      <c r="C67" s="284"/>
      <c r="D67" s="429"/>
      <c r="E67" s="284"/>
      <c r="F67" s="285"/>
    </row>
    <row r="68" spans="2:6">
      <c r="B68" s="419" t="s">
        <v>80</v>
      </c>
      <c r="C68" s="282">
        <f>C56</f>
        <v>8402.3068000000003</v>
      </c>
      <c r="D68" s="427">
        <f>C68/$C$54</f>
        <v>0.16159852066399047</v>
      </c>
      <c r="E68" s="282">
        <v>721095.89999999991</v>
      </c>
      <c r="F68" s="283">
        <v>0.19761603878705375</v>
      </c>
    </row>
    <row r="69" spans="2:6">
      <c r="B69" s="419" t="s">
        <v>48</v>
      </c>
      <c r="C69" s="282">
        <f>C59</f>
        <v>8496.244200000001</v>
      </c>
      <c r="D69" s="427">
        <f>C69/$C$54</f>
        <v>0.1634051846238237</v>
      </c>
      <c r="E69" s="282">
        <v>477461.65899999999</v>
      </c>
      <c r="F69" s="283">
        <v>0.1308481739034642</v>
      </c>
    </row>
    <row r="70" spans="2:6">
      <c r="B70" s="419" t="s">
        <v>81</v>
      </c>
      <c r="C70" s="282">
        <f>C60</f>
        <v>13575.733099999999</v>
      </c>
      <c r="D70" s="427">
        <f>C70/$C$54</f>
        <v>0.26109715321144539</v>
      </c>
      <c r="E70" s="282">
        <v>784824.89</v>
      </c>
      <c r="F70" s="283">
        <v>0.21508094263645822</v>
      </c>
    </row>
    <row r="71" spans="2:6" ht="13.9" thickBot="1">
      <c r="B71" s="430" t="s">
        <v>82</v>
      </c>
      <c r="C71" s="286">
        <f>C61+C62+C63+C64+C65+C66</f>
        <v>19743.85916</v>
      </c>
      <c r="D71" s="431">
        <f>C71/$C$54</f>
        <v>0.3797264856425116</v>
      </c>
      <c r="E71" s="286">
        <v>1523744.55</v>
      </c>
      <c r="F71" s="287">
        <v>0.41758157561894582</v>
      </c>
    </row>
    <row r="72" spans="2:6">
      <c r="B72" s="394"/>
      <c r="C72" s="300"/>
      <c r="D72" s="395"/>
      <c r="E72" s="300"/>
      <c r="F72" s="301"/>
    </row>
  </sheetData>
  <mergeCells count="10">
    <mergeCell ref="C52:D52"/>
    <mergeCell ref="E52:F52"/>
    <mergeCell ref="B4:F4"/>
    <mergeCell ref="B27:F27"/>
    <mergeCell ref="B51:F51"/>
    <mergeCell ref="O6:P7"/>
    <mergeCell ref="C5:D5"/>
    <mergeCell ref="E5:F5"/>
    <mergeCell ref="C28:D28"/>
    <mergeCell ref="E28:F28"/>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E25" zoomScale="55" zoomScaleNormal="55" workbookViewId="0">
      <selection activeCell="S52" sqref="S52"/>
    </sheetView>
  </sheetViews>
  <sheetFormatPr defaultColWidth="9.28515625" defaultRowHeight="10.15"/>
  <cols>
    <col min="1" max="1" width="2" style="48" customWidth="1"/>
    <col min="2" max="2" width="33.7109375" style="53" customWidth="1"/>
    <col min="3" max="4" width="11" style="54" bestFit="1" customWidth="1"/>
    <col min="5" max="5" width="11" style="54" customWidth="1"/>
    <col min="6" max="6" width="10.42578125" style="54" bestFit="1" customWidth="1"/>
    <col min="7" max="11" width="11" style="55" bestFit="1" customWidth="1"/>
    <col min="12" max="15" width="11" style="55" customWidth="1"/>
    <col min="16" max="16" width="10.7109375" style="48" customWidth="1"/>
    <col min="17" max="31" width="9.28515625" style="48"/>
    <col min="32" max="32" width="2.7109375" style="48" customWidth="1"/>
    <col min="33" max="34" width="5.7109375" style="49" customWidth="1"/>
    <col min="35" max="43" width="5.28515625" style="49" customWidth="1"/>
    <col min="44" max="70" width="9.28515625" style="48"/>
    <col min="71" max="268" width="9.28515625" style="32"/>
    <col min="269" max="269" width="32.7109375" style="32" customWidth="1"/>
    <col min="270" max="277" width="8" style="32" customWidth="1"/>
    <col min="278" max="278" width="2" style="32" customWidth="1"/>
    <col min="279" max="287" width="9.28515625" style="32"/>
    <col min="288" max="288" width="2.7109375" style="32" customWidth="1"/>
    <col min="289" max="290" width="5.7109375" style="32" customWidth="1"/>
    <col min="291" max="296" width="5.28515625" style="32" customWidth="1"/>
    <col min="297" max="524" width="9.28515625" style="32"/>
    <col min="525" max="525" width="32.7109375" style="32" customWidth="1"/>
    <col min="526" max="533" width="8" style="32" customWidth="1"/>
    <col min="534" max="534" width="2" style="32" customWidth="1"/>
    <col min="535" max="543" width="9.28515625" style="32"/>
    <col min="544" max="544" width="2.7109375" style="32" customWidth="1"/>
    <col min="545" max="546" width="5.7109375" style="32" customWidth="1"/>
    <col min="547" max="552" width="5.28515625" style="32" customWidth="1"/>
    <col min="553" max="780" width="9.28515625" style="32"/>
    <col min="781" max="781" width="32.7109375" style="32" customWidth="1"/>
    <col min="782" max="789" width="8" style="32" customWidth="1"/>
    <col min="790" max="790" width="2" style="32" customWidth="1"/>
    <col min="791" max="799" width="9.28515625" style="32"/>
    <col min="800" max="800" width="2.7109375" style="32" customWidth="1"/>
    <col min="801" max="802" width="5.7109375" style="32" customWidth="1"/>
    <col min="803" max="808" width="5.28515625" style="32" customWidth="1"/>
    <col min="809" max="1036" width="9.28515625" style="32"/>
    <col min="1037" max="1037" width="32.7109375" style="32" customWidth="1"/>
    <col min="1038" max="1045" width="8" style="32" customWidth="1"/>
    <col min="1046" max="1046" width="2" style="32" customWidth="1"/>
    <col min="1047" max="1055" width="9.28515625" style="32"/>
    <col min="1056" max="1056" width="2.7109375" style="32" customWidth="1"/>
    <col min="1057" max="1058" width="5.7109375" style="32" customWidth="1"/>
    <col min="1059" max="1064" width="5.28515625" style="32" customWidth="1"/>
    <col min="1065" max="1292" width="9.28515625" style="32"/>
    <col min="1293" max="1293" width="32.7109375" style="32" customWidth="1"/>
    <col min="1294" max="1301" width="8" style="32" customWidth="1"/>
    <col min="1302" max="1302" width="2" style="32" customWidth="1"/>
    <col min="1303" max="1311" width="9.28515625" style="32"/>
    <col min="1312" max="1312" width="2.7109375" style="32" customWidth="1"/>
    <col min="1313" max="1314" width="5.7109375" style="32" customWidth="1"/>
    <col min="1315" max="1320" width="5.28515625" style="32" customWidth="1"/>
    <col min="1321" max="1548" width="9.28515625" style="32"/>
    <col min="1549" max="1549" width="32.7109375" style="32" customWidth="1"/>
    <col min="1550" max="1557" width="8" style="32" customWidth="1"/>
    <col min="1558" max="1558" width="2" style="32" customWidth="1"/>
    <col min="1559" max="1567" width="9.28515625" style="32"/>
    <col min="1568" max="1568" width="2.7109375" style="32" customWidth="1"/>
    <col min="1569" max="1570" width="5.7109375" style="32" customWidth="1"/>
    <col min="1571" max="1576" width="5.28515625" style="32" customWidth="1"/>
    <col min="1577" max="1804" width="9.28515625" style="32"/>
    <col min="1805" max="1805" width="32.7109375" style="32" customWidth="1"/>
    <col min="1806" max="1813" width="8" style="32" customWidth="1"/>
    <col min="1814" max="1814" width="2" style="32" customWidth="1"/>
    <col min="1815" max="1823" width="9.28515625" style="32"/>
    <col min="1824" max="1824" width="2.7109375" style="32" customWidth="1"/>
    <col min="1825" max="1826" width="5.7109375" style="32" customWidth="1"/>
    <col min="1827" max="1832" width="5.28515625" style="32" customWidth="1"/>
    <col min="1833" max="2060" width="9.28515625" style="32"/>
    <col min="2061" max="2061" width="32.7109375" style="32" customWidth="1"/>
    <col min="2062" max="2069" width="8" style="32" customWidth="1"/>
    <col min="2070" max="2070" width="2" style="32" customWidth="1"/>
    <col min="2071" max="2079" width="9.28515625" style="32"/>
    <col min="2080" max="2080" width="2.7109375" style="32" customWidth="1"/>
    <col min="2081" max="2082" width="5.7109375" style="32" customWidth="1"/>
    <col min="2083" max="2088" width="5.28515625" style="32" customWidth="1"/>
    <col min="2089" max="2316" width="9.28515625" style="32"/>
    <col min="2317" max="2317" width="32.7109375" style="32" customWidth="1"/>
    <col min="2318" max="2325" width="8" style="32" customWidth="1"/>
    <col min="2326" max="2326" width="2" style="32" customWidth="1"/>
    <col min="2327" max="2335" width="9.28515625" style="32"/>
    <col min="2336" max="2336" width="2.7109375" style="32" customWidth="1"/>
    <col min="2337" max="2338" width="5.7109375" style="32" customWidth="1"/>
    <col min="2339" max="2344" width="5.28515625" style="32" customWidth="1"/>
    <col min="2345" max="2572" width="9.28515625" style="32"/>
    <col min="2573" max="2573" width="32.7109375" style="32" customWidth="1"/>
    <col min="2574" max="2581" width="8" style="32" customWidth="1"/>
    <col min="2582" max="2582" width="2" style="32" customWidth="1"/>
    <col min="2583" max="2591" width="9.28515625" style="32"/>
    <col min="2592" max="2592" width="2.7109375" style="32" customWidth="1"/>
    <col min="2593" max="2594" width="5.7109375" style="32" customWidth="1"/>
    <col min="2595" max="2600" width="5.28515625" style="32" customWidth="1"/>
    <col min="2601" max="2828" width="9.28515625" style="32"/>
    <col min="2829" max="2829" width="32.7109375" style="32" customWidth="1"/>
    <col min="2830" max="2837" width="8" style="32" customWidth="1"/>
    <col min="2838" max="2838" width="2" style="32" customWidth="1"/>
    <col min="2839" max="2847" width="9.28515625" style="32"/>
    <col min="2848" max="2848" width="2.7109375" style="32" customWidth="1"/>
    <col min="2849" max="2850" width="5.7109375" style="32" customWidth="1"/>
    <col min="2851" max="2856" width="5.28515625" style="32" customWidth="1"/>
    <col min="2857" max="3084" width="9.28515625" style="32"/>
    <col min="3085" max="3085" width="32.7109375" style="32" customWidth="1"/>
    <col min="3086" max="3093" width="8" style="32" customWidth="1"/>
    <col min="3094" max="3094" width="2" style="32" customWidth="1"/>
    <col min="3095" max="3103" width="9.28515625" style="32"/>
    <col min="3104" max="3104" width="2.7109375" style="32" customWidth="1"/>
    <col min="3105" max="3106" width="5.7109375" style="32" customWidth="1"/>
    <col min="3107" max="3112" width="5.28515625" style="32" customWidth="1"/>
    <col min="3113" max="3340" width="9.28515625" style="32"/>
    <col min="3341" max="3341" width="32.7109375" style="32" customWidth="1"/>
    <col min="3342" max="3349" width="8" style="32" customWidth="1"/>
    <col min="3350" max="3350" width="2" style="32" customWidth="1"/>
    <col min="3351" max="3359" width="9.28515625" style="32"/>
    <col min="3360" max="3360" width="2.7109375" style="32" customWidth="1"/>
    <col min="3361" max="3362" width="5.7109375" style="32" customWidth="1"/>
    <col min="3363" max="3368" width="5.28515625" style="32" customWidth="1"/>
    <col min="3369" max="3596" width="9.28515625" style="32"/>
    <col min="3597" max="3597" width="32.7109375" style="32" customWidth="1"/>
    <col min="3598" max="3605" width="8" style="32" customWidth="1"/>
    <col min="3606" max="3606" width="2" style="32" customWidth="1"/>
    <col min="3607" max="3615" width="9.28515625" style="32"/>
    <col min="3616" max="3616" width="2.7109375" style="32" customWidth="1"/>
    <col min="3617" max="3618" width="5.7109375" style="32" customWidth="1"/>
    <col min="3619" max="3624" width="5.28515625" style="32" customWidth="1"/>
    <col min="3625" max="3852" width="9.28515625" style="32"/>
    <col min="3853" max="3853" width="32.7109375" style="32" customWidth="1"/>
    <col min="3854" max="3861" width="8" style="32" customWidth="1"/>
    <col min="3862" max="3862" width="2" style="32" customWidth="1"/>
    <col min="3863" max="3871" width="9.28515625" style="32"/>
    <col min="3872" max="3872" width="2.7109375" style="32" customWidth="1"/>
    <col min="3873" max="3874" width="5.7109375" style="32" customWidth="1"/>
    <col min="3875" max="3880" width="5.28515625" style="32" customWidth="1"/>
    <col min="3881" max="4108" width="9.28515625" style="32"/>
    <col min="4109" max="4109" width="32.7109375" style="32" customWidth="1"/>
    <col min="4110" max="4117" width="8" style="32" customWidth="1"/>
    <col min="4118" max="4118" width="2" style="32" customWidth="1"/>
    <col min="4119" max="4127" width="9.28515625" style="32"/>
    <col min="4128" max="4128" width="2.7109375" style="32" customWidth="1"/>
    <col min="4129" max="4130" width="5.7109375" style="32" customWidth="1"/>
    <col min="4131" max="4136" width="5.28515625" style="32" customWidth="1"/>
    <col min="4137" max="4364" width="9.28515625" style="32"/>
    <col min="4365" max="4365" width="32.7109375" style="32" customWidth="1"/>
    <col min="4366" max="4373" width="8" style="32" customWidth="1"/>
    <col min="4374" max="4374" width="2" style="32" customWidth="1"/>
    <col min="4375" max="4383" width="9.28515625" style="32"/>
    <col min="4384" max="4384" width="2.7109375" style="32" customWidth="1"/>
    <col min="4385" max="4386" width="5.7109375" style="32" customWidth="1"/>
    <col min="4387" max="4392" width="5.28515625" style="32" customWidth="1"/>
    <col min="4393" max="4620" width="9.28515625" style="32"/>
    <col min="4621" max="4621" width="32.7109375" style="32" customWidth="1"/>
    <col min="4622" max="4629" width="8" style="32" customWidth="1"/>
    <col min="4630" max="4630" width="2" style="32" customWidth="1"/>
    <col min="4631" max="4639" width="9.28515625" style="32"/>
    <col min="4640" max="4640" width="2.7109375" style="32" customWidth="1"/>
    <col min="4641" max="4642" width="5.7109375" style="32" customWidth="1"/>
    <col min="4643" max="4648" width="5.28515625" style="32" customWidth="1"/>
    <col min="4649" max="4876" width="9.28515625" style="32"/>
    <col min="4877" max="4877" width="32.7109375" style="32" customWidth="1"/>
    <col min="4878" max="4885" width="8" style="32" customWidth="1"/>
    <col min="4886" max="4886" width="2" style="32" customWidth="1"/>
    <col min="4887" max="4895" width="9.28515625" style="32"/>
    <col min="4896" max="4896" width="2.7109375" style="32" customWidth="1"/>
    <col min="4897" max="4898" width="5.7109375" style="32" customWidth="1"/>
    <col min="4899" max="4904" width="5.28515625" style="32" customWidth="1"/>
    <col min="4905" max="5132" width="9.28515625" style="32"/>
    <col min="5133" max="5133" width="32.7109375" style="32" customWidth="1"/>
    <col min="5134" max="5141" width="8" style="32" customWidth="1"/>
    <col min="5142" max="5142" width="2" style="32" customWidth="1"/>
    <col min="5143" max="5151" width="9.28515625" style="32"/>
    <col min="5152" max="5152" width="2.7109375" style="32" customWidth="1"/>
    <col min="5153" max="5154" width="5.7109375" style="32" customWidth="1"/>
    <col min="5155" max="5160" width="5.28515625" style="32" customWidth="1"/>
    <col min="5161" max="5388" width="9.28515625" style="32"/>
    <col min="5389" max="5389" width="32.7109375" style="32" customWidth="1"/>
    <col min="5390" max="5397" width="8" style="32" customWidth="1"/>
    <col min="5398" max="5398" width="2" style="32" customWidth="1"/>
    <col min="5399" max="5407" width="9.28515625" style="32"/>
    <col min="5408" max="5408" width="2.7109375" style="32" customWidth="1"/>
    <col min="5409" max="5410" width="5.7109375" style="32" customWidth="1"/>
    <col min="5411" max="5416" width="5.28515625" style="32" customWidth="1"/>
    <col min="5417" max="5644" width="9.28515625" style="32"/>
    <col min="5645" max="5645" width="32.7109375" style="32" customWidth="1"/>
    <col min="5646" max="5653" width="8" style="32" customWidth="1"/>
    <col min="5654" max="5654" width="2" style="32" customWidth="1"/>
    <col min="5655" max="5663" width="9.28515625" style="32"/>
    <col min="5664" max="5664" width="2.7109375" style="32" customWidth="1"/>
    <col min="5665" max="5666" width="5.7109375" style="32" customWidth="1"/>
    <col min="5667" max="5672" width="5.28515625" style="32" customWidth="1"/>
    <col min="5673" max="5900" width="9.28515625" style="32"/>
    <col min="5901" max="5901" width="32.7109375" style="32" customWidth="1"/>
    <col min="5902" max="5909" width="8" style="32" customWidth="1"/>
    <col min="5910" max="5910" width="2" style="32" customWidth="1"/>
    <col min="5911" max="5919" width="9.28515625" style="32"/>
    <col min="5920" max="5920" width="2.7109375" style="32" customWidth="1"/>
    <col min="5921" max="5922" width="5.7109375" style="32" customWidth="1"/>
    <col min="5923" max="5928" width="5.28515625" style="32" customWidth="1"/>
    <col min="5929" max="6156" width="9.28515625" style="32"/>
    <col min="6157" max="6157" width="32.7109375" style="32" customWidth="1"/>
    <col min="6158" max="6165" width="8" style="32" customWidth="1"/>
    <col min="6166" max="6166" width="2" style="32" customWidth="1"/>
    <col min="6167" max="6175" width="9.28515625" style="32"/>
    <col min="6176" max="6176" width="2.7109375" style="32" customWidth="1"/>
    <col min="6177" max="6178" width="5.7109375" style="32" customWidth="1"/>
    <col min="6179" max="6184" width="5.28515625" style="32" customWidth="1"/>
    <col min="6185" max="6412" width="9.28515625" style="32"/>
    <col min="6413" max="6413" width="32.7109375" style="32" customWidth="1"/>
    <col min="6414" max="6421" width="8" style="32" customWidth="1"/>
    <col min="6422" max="6422" width="2" style="32" customWidth="1"/>
    <col min="6423" max="6431" width="9.28515625" style="32"/>
    <col min="6432" max="6432" width="2.7109375" style="32" customWidth="1"/>
    <col min="6433" max="6434" width="5.7109375" style="32" customWidth="1"/>
    <col min="6435" max="6440" width="5.28515625" style="32" customWidth="1"/>
    <col min="6441" max="6668" width="9.28515625" style="32"/>
    <col min="6669" max="6669" width="32.7109375" style="32" customWidth="1"/>
    <col min="6670" max="6677" width="8" style="32" customWidth="1"/>
    <col min="6678" max="6678" width="2" style="32" customWidth="1"/>
    <col min="6679" max="6687" width="9.28515625" style="32"/>
    <col min="6688" max="6688" width="2.7109375" style="32" customWidth="1"/>
    <col min="6689" max="6690" width="5.7109375" style="32" customWidth="1"/>
    <col min="6691" max="6696" width="5.28515625" style="32" customWidth="1"/>
    <col min="6697" max="6924" width="9.28515625" style="32"/>
    <col min="6925" max="6925" width="32.7109375" style="32" customWidth="1"/>
    <col min="6926" max="6933" width="8" style="32" customWidth="1"/>
    <col min="6934" max="6934" width="2" style="32" customWidth="1"/>
    <col min="6935" max="6943" width="9.28515625" style="32"/>
    <col min="6944" max="6944" width="2.7109375" style="32" customWidth="1"/>
    <col min="6945" max="6946" width="5.7109375" style="32" customWidth="1"/>
    <col min="6947" max="6952" width="5.28515625" style="32" customWidth="1"/>
    <col min="6953" max="7180" width="9.28515625" style="32"/>
    <col min="7181" max="7181" width="32.7109375" style="32" customWidth="1"/>
    <col min="7182" max="7189" width="8" style="32" customWidth="1"/>
    <col min="7190" max="7190" width="2" style="32" customWidth="1"/>
    <col min="7191" max="7199" width="9.28515625" style="32"/>
    <col min="7200" max="7200" width="2.7109375" style="32" customWidth="1"/>
    <col min="7201" max="7202" width="5.7109375" style="32" customWidth="1"/>
    <col min="7203" max="7208" width="5.28515625" style="32" customWidth="1"/>
    <col min="7209" max="7436" width="9.28515625" style="32"/>
    <col min="7437" max="7437" width="32.7109375" style="32" customWidth="1"/>
    <col min="7438" max="7445" width="8" style="32" customWidth="1"/>
    <col min="7446" max="7446" width="2" style="32" customWidth="1"/>
    <col min="7447" max="7455" width="9.28515625" style="32"/>
    <col min="7456" max="7456" width="2.7109375" style="32" customWidth="1"/>
    <col min="7457" max="7458" width="5.7109375" style="32" customWidth="1"/>
    <col min="7459" max="7464" width="5.28515625" style="32" customWidth="1"/>
    <col min="7465" max="7692" width="9.28515625" style="32"/>
    <col min="7693" max="7693" width="32.7109375" style="32" customWidth="1"/>
    <col min="7694" max="7701" width="8" style="32" customWidth="1"/>
    <col min="7702" max="7702" width="2" style="32" customWidth="1"/>
    <col min="7703" max="7711" width="9.28515625" style="32"/>
    <col min="7712" max="7712" width="2.7109375" style="32" customWidth="1"/>
    <col min="7713" max="7714" width="5.7109375" style="32" customWidth="1"/>
    <col min="7715" max="7720" width="5.28515625" style="32" customWidth="1"/>
    <col min="7721" max="7948" width="9.28515625" style="32"/>
    <col min="7949" max="7949" width="32.7109375" style="32" customWidth="1"/>
    <col min="7950" max="7957" width="8" style="32" customWidth="1"/>
    <col min="7958" max="7958" width="2" style="32" customWidth="1"/>
    <col min="7959" max="7967" width="9.28515625" style="32"/>
    <col min="7968" max="7968" width="2.7109375" style="32" customWidth="1"/>
    <col min="7969" max="7970" width="5.7109375" style="32" customWidth="1"/>
    <col min="7971" max="7976" width="5.28515625" style="32" customWidth="1"/>
    <col min="7977" max="8204" width="9.28515625" style="32"/>
    <col min="8205" max="8205" width="32.7109375" style="32" customWidth="1"/>
    <col min="8206" max="8213" width="8" style="32" customWidth="1"/>
    <col min="8214" max="8214" width="2" style="32" customWidth="1"/>
    <col min="8215" max="8223" width="9.28515625" style="32"/>
    <col min="8224" max="8224" width="2.7109375" style="32" customWidth="1"/>
    <col min="8225" max="8226" width="5.7109375" style="32" customWidth="1"/>
    <col min="8227" max="8232" width="5.28515625" style="32" customWidth="1"/>
    <col min="8233" max="8460" width="9.28515625" style="32"/>
    <col min="8461" max="8461" width="32.7109375" style="32" customWidth="1"/>
    <col min="8462" max="8469" width="8" style="32" customWidth="1"/>
    <col min="8470" max="8470" width="2" style="32" customWidth="1"/>
    <col min="8471" max="8479" width="9.28515625" style="32"/>
    <col min="8480" max="8480" width="2.7109375" style="32" customWidth="1"/>
    <col min="8481" max="8482" width="5.7109375" style="32" customWidth="1"/>
    <col min="8483" max="8488" width="5.28515625" style="32" customWidth="1"/>
    <col min="8489" max="8716" width="9.28515625" style="32"/>
    <col min="8717" max="8717" width="32.7109375" style="32" customWidth="1"/>
    <col min="8718" max="8725" width="8" style="32" customWidth="1"/>
    <col min="8726" max="8726" width="2" style="32" customWidth="1"/>
    <col min="8727" max="8735" width="9.28515625" style="32"/>
    <col min="8736" max="8736" width="2.7109375" style="32" customWidth="1"/>
    <col min="8737" max="8738" width="5.7109375" style="32" customWidth="1"/>
    <col min="8739" max="8744" width="5.28515625" style="32" customWidth="1"/>
    <col min="8745" max="8972" width="9.28515625" style="32"/>
    <col min="8973" max="8973" width="32.7109375" style="32" customWidth="1"/>
    <col min="8974" max="8981" width="8" style="32" customWidth="1"/>
    <col min="8982" max="8982" width="2" style="32" customWidth="1"/>
    <col min="8983" max="8991" width="9.28515625" style="32"/>
    <col min="8992" max="8992" width="2.7109375" style="32" customWidth="1"/>
    <col min="8993" max="8994" width="5.7109375" style="32" customWidth="1"/>
    <col min="8995" max="9000" width="5.28515625" style="32" customWidth="1"/>
    <col min="9001" max="9228" width="9.28515625" style="32"/>
    <col min="9229" max="9229" width="32.7109375" style="32" customWidth="1"/>
    <col min="9230" max="9237" width="8" style="32" customWidth="1"/>
    <col min="9238" max="9238" width="2" style="32" customWidth="1"/>
    <col min="9239" max="9247" width="9.28515625" style="32"/>
    <col min="9248" max="9248" width="2.7109375" style="32" customWidth="1"/>
    <col min="9249" max="9250" width="5.7109375" style="32" customWidth="1"/>
    <col min="9251" max="9256" width="5.28515625" style="32" customWidth="1"/>
    <col min="9257" max="9484" width="9.28515625" style="32"/>
    <col min="9485" max="9485" width="32.7109375" style="32" customWidth="1"/>
    <col min="9486" max="9493" width="8" style="32" customWidth="1"/>
    <col min="9494" max="9494" width="2" style="32" customWidth="1"/>
    <col min="9495" max="9503" width="9.28515625" style="32"/>
    <col min="9504" max="9504" width="2.7109375" style="32" customWidth="1"/>
    <col min="9505" max="9506" width="5.7109375" style="32" customWidth="1"/>
    <col min="9507" max="9512" width="5.28515625" style="32" customWidth="1"/>
    <col min="9513" max="9740" width="9.28515625" style="32"/>
    <col min="9741" max="9741" width="32.7109375" style="32" customWidth="1"/>
    <col min="9742" max="9749" width="8" style="32" customWidth="1"/>
    <col min="9750" max="9750" width="2" style="32" customWidth="1"/>
    <col min="9751" max="9759" width="9.28515625" style="32"/>
    <col min="9760" max="9760" width="2.7109375" style="32" customWidth="1"/>
    <col min="9761" max="9762" width="5.7109375" style="32" customWidth="1"/>
    <col min="9763" max="9768" width="5.28515625" style="32" customWidth="1"/>
    <col min="9769" max="9996" width="9.28515625" style="32"/>
    <col min="9997" max="9997" width="32.7109375" style="32" customWidth="1"/>
    <col min="9998" max="10005" width="8" style="32" customWidth="1"/>
    <col min="10006" max="10006" width="2" style="32" customWidth="1"/>
    <col min="10007" max="10015" width="9.28515625" style="32"/>
    <col min="10016" max="10016" width="2.7109375" style="32" customWidth="1"/>
    <col min="10017" max="10018" width="5.7109375" style="32" customWidth="1"/>
    <col min="10019" max="10024" width="5.28515625" style="32" customWidth="1"/>
    <col min="10025" max="10252" width="9.28515625" style="32"/>
    <col min="10253" max="10253" width="32.7109375" style="32" customWidth="1"/>
    <col min="10254" max="10261" width="8" style="32" customWidth="1"/>
    <col min="10262" max="10262" width="2" style="32" customWidth="1"/>
    <col min="10263" max="10271" width="9.28515625" style="32"/>
    <col min="10272" max="10272" width="2.7109375" style="32" customWidth="1"/>
    <col min="10273" max="10274" width="5.7109375" style="32" customWidth="1"/>
    <col min="10275" max="10280" width="5.28515625" style="32" customWidth="1"/>
    <col min="10281" max="10508" width="9.28515625" style="32"/>
    <col min="10509" max="10509" width="32.7109375" style="32" customWidth="1"/>
    <col min="10510" max="10517" width="8" style="32" customWidth="1"/>
    <col min="10518" max="10518" width="2" style="32" customWidth="1"/>
    <col min="10519" max="10527" width="9.28515625" style="32"/>
    <col min="10528" max="10528" width="2.7109375" style="32" customWidth="1"/>
    <col min="10529" max="10530" width="5.7109375" style="32" customWidth="1"/>
    <col min="10531" max="10536" width="5.28515625" style="32" customWidth="1"/>
    <col min="10537" max="10764" width="9.28515625" style="32"/>
    <col min="10765" max="10765" width="32.7109375" style="32" customWidth="1"/>
    <col min="10766" max="10773" width="8" style="32" customWidth="1"/>
    <col min="10774" max="10774" width="2" style="32" customWidth="1"/>
    <col min="10775" max="10783" width="9.28515625" style="32"/>
    <col min="10784" max="10784" width="2.7109375" style="32" customWidth="1"/>
    <col min="10785" max="10786" width="5.7109375" style="32" customWidth="1"/>
    <col min="10787" max="10792" width="5.28515625" style="32" customWidth="1"/>
    <col min="10793" max="11020" width="9.28515625" style="32"/>
    <col min="11021" max="11021" width="32.7109375" style="32" customWidth="1"/>
    <col min="11022" max="11029" width="8" style="32" customWidth="1"/>
    <col min="11030" max="11030" width="2" style="32" customWidth="1"/>
    <col min="11031" max="11039" width="9.28515625" style="32"/>
    <col min="11040" max="11040" width="2.7109375" style="32" customWidth="1"/>
    <col min="11041" max="11042" width="5.7109375" style="32" customWidth="1"/>
    <col min="11043" max="11048" width="5.28515625" style="32" customWidth="1"/>
    <col min="11049" max="11276" width="9.28515625" style="32"/>
    <col min="11277" max="11277" width="32.7109375" style="32" customWidth="1"/>
    <col min="11278" max="11285" width="8" style="32" customWidth="1"/>
    <col min="11286" max="11286" width="2" style="32" customWidth="1"/>
    <col min="11287" max="11295" width="9.28515625" style="32"/>
    <col min="11296" max="11296" width="2.7109375" style="32" customWidth="1"/>
    <col min="11297" max="11298" width="5.7109375" style="32" customWidth="1"/>
    <col min="11299" max="11304" width="5.28515625" style="32" customWidth="1"/>
    <col min="11305" max="11532" width="9.28515625" style="32"/>
    <col min="11533" max="11533" width="32.7109375" style="32" customWidth="1"/>
    <col min="11534" max="11541" width="8" style="32" customWidth="1"/>
    <col min="11542" max="11542" width="2" style="32" customWidth="1"/>
    <col min="11543" max="11551" width="9.28515625" style="32"/>
    <col min="11552" max="11552" width="2.7109375" style="32" customWidth="1"/>
    <col min="11553" max="11554" width="5.7109375" style="32" customWidth="1"/>
    <col min="11555" max="11560" width="5.28515625" style="32" customWidth="1"/>
    <col min="11561" max="11788" width="9.28515625" style="32"/>
    <col min="11789" max="11789" width="32.7109375" style="32" customWidth="1"/>
    <col min="11790" max="11797" width="8" style="32" customWidth="1"/>
    <col min="11798" max="11798" width="2" style="32" customWidth="1"/>
    <col min="11799" max="11807" width="9.28515625" style="32"/>
    <col min="11808" max="11808" width="2.7109375" style="32" customWidth="1"/>
    <col min="11809" max="11810" width="5.7109375" style="32" customWidth="1"/>
    <col min="11811" max="11816" width="5.28515625" style="32" customWidth="1"/>
    <col min="11817" max="12044" width="9.28515625" style="32"/>
    <col min="12045" max="12045" width="32.7109375" style="32" customWidth="1"/>
    <col min="12046" max="12053" width="8" style="32" customWidth="1"/>
    <col min="12054" max="12054" width="2" style="32" customWidth="1"/>
    <col min="12055" max="12063" width="9.28515625" style="32"/>
    <col min="12064" max="12064" width="2.7109375" style="32" customWidth="1"/>
    <col min="12065" max="12066" width="5.7109375" style="32" customWidth="1"/>
    <col min="12067" max="12072" width="5.28515625" style="32" customWidth="1"/>
    <col min="12073" max="12300" width="9.28515625" style="32"/>
    <col min="12301" max="12301" width="32.7109375" style="32" customWidth="1"/>
    <col min="12302" max="12309" width="8" style="32" customWidth="1"/>
    <col min="12310" max="12310" width="2" style="32" customWidth="1"/>
    <col min="12311" max="12319" width="9.28515625" style="32"/>
    <col min="12320" max="12320" width="2.7109375" style="32" customWidth="1"/>
    <col min="12321" max="12322" width="5.7109375" style="32" customWidth="1"/>
    <col min="12323" max="12328" width="5.28515625" style="32" customWidth="1"/>
    <col min="12329" max="12556" width="9.28515625" style="32"/>
    <col min="12557" max="12557" width="32.7109375" style="32" customWidth="1"/>
    <col min="12558" max="12565" width="8" style="32" customWidth="1"/>
    <col min="12566" max="12566" width="2" style="32" customWidth="1"/>
    <col min="12567" max="12575" width="9.28515625" style="32"/>
    <col min="12576" max="12576" width="2.7109375" style="32" customWidth="1"/>
    <col min="12577" max="12578" width="5.7109375" style="32" customWidth="1"/>
    <col min="12579" max="12584" width="5.28515625" style="32" customWidth="1"/>
    <col min="12585" max="12812" width="9.28515625" style="32"/>
    <col min="12813" max="12813" width="32.7109375" style="32" customWidth="1"/>
    <col min="12814" max="12821" width="8" style="32" customWidth="1"/>
    <col min="12822" max="12822" width="2" style="32" customWidth="1"/>
    <col min="12823" max="12831" width="9.28515625" style="32"/>
    <col min="12832" max="12832" width="2.7109375" style="32" customWidth="1"/>
    <col min="12833" max="12834" width="5.7109375" style="32" customWidth="1"/>
    <col min="12835" max="12840" width="5.28515625" style="32" customWidth="1"/>
    <col min="12841" max="13068" width="9.28515625" style="32"/>
    <col min="13069" max="13069" width="32.7109375" style="32" customWidth="1"/>
    <col min="13070" max="13077" width="8" style="32" customWidth="1"/>
    <col min="13078" max="13078" width="2" style="32" customWidth="1"/>
    <col min="13079" max="13087" width="9.28515625" style="32"/>
    <col min="13088" max="13088" width="2.7109375" style="32" customWidth="1"/>
    <col min="13089" max="13090" width="5.7109375" style="32" customWidth="1"/>
    <col min="13091" max="13096" width="5.28515625" style="32" customWidth="1"/>
    <col min="13097" max="13324" width="9.28515625" style="32"/>
    <col min="13325" max="13325" width="32.7109375" style="32" customWidth="1"/>
    <col min="13326" max="13333" width="8" style="32" customWidth="1"/>
    <col min="13334" max="13334" width="2" style="32" customWidth="1"/>
    <col min="13335" max="13343" width="9.28515625" style="32"/>
    <col min="13344" max="13344" width="2.7109375" style="32" customWidth="1"/>
    <col min="13345" max="13346" width="5.7109375" style="32" customWidth="1"/>
    <col min="13347" max="13352" width="5.28515625" style="32" customWidth="1"/>
    <col min="13353" max="13580" width="9.28515625" style="32"/>
    <col min="13581" max="13581" width="32.7109375" style="32" customWidth="1"/>
    <col min="13582" max="13589" width="8" style="32" customWidth="1"/>
    <col min="13590" max="13590" width="2" style="32" customWidth="1"/>
    <col min="13591" max="13599" width="9.28515625" style="32"/>
    <col min="13600" max="13600" width="2.7109375" style="32" customWidth="1"/>
    <col min="13601" max="13602" width="5.7109375" style="32" customWidth="1"/>
    <col min="13603" max="13608" width="5.28515625" style="32" customWidth="1"/>
    <col min="13609" max="13836" width="9.28515625" style="32"/>
    <col min="13837" max="13837" width="32.7109375" style="32" customWidth="1"/>
    <col min="13838" max="13845" width="8" style="32" customWidth="1"/>
    <col min="13846" max="13846" width="2" style="32" customWidth="1"/>
    <col min="13847" max="13855" width="9.28515625" style="32"/>
    <col min="13856" max="13856" width="2.7109375" style="32" customWidth="1"/>
    <col min="13857" max="13858" width="5.7109375" style="32" customWidth="1"/>
    <col min="13859" max="13864" width="5.28515625" style="32" customWidth="1"/>
    <col min="13865" max="14092" width="9.28515625" style="32"/>
    <col min="14093" max="14093" width="32.7109375" style="32" customWidth="1"/>
    <col min="14094" max="14101" width="8" style="32" customWidth="1"/>
    <col min="14102" max="14102" width="2" style="32" customWidth="1"/>
    <col min="14103" max="14111" width="9.28515625" style="32"/>
    <col min="14112" max="14112" width="2.7109375" style="32" customWidth="1"/>
    <col min="14113" max="14114" width="5.7109375" style="32" customWidth="1"/>
    <col min="14115" max="14120" width="5.28515625" style="32" customWidth="1"/>
    <col min="14121" max="14348" width="9.28515625" style="32"/>
    <col min="14349" max="14349" width="32.7109375" style="32" customWidth="1"/>
    <col min="14350" max="14357" width="8" style="32" customWidth="1"/>
    <col min="14358" max="14358" width="2" style="32" customWidth="1"/>
    <col min="14359" max="14367" width="9.28515625" style="32"/>
    <col min="14368" max="14368" width="2.7109375" style="32" customWidth="1"/>
    <col min="14369" max="14370" width="5.7109375" style="32" customWidth="1"/>
    <col min="14371" max="14376" width="5.28515625" style="32" customWidth="1"/>
    <col min="14377" max="14604" width="9.28515625" style="32"/>
    <col min="14605" max="14605" width="32.7109375" style="32" customWidth="1"/>
    <col min="14606" max="14613" width="8" style="32" customWidth="1"/>
    <col min="14614" max="14614" width="2" style="32" customWidth="1"/>
    <col min="14615" max="14623" width="9.28515625" style="32"/>
    <col min="14624" max="14624" width="2.7109375" style="32" customWidth="1"/>
    <col min="14625" max="14626" width="5.7109375" style="32" customWidth="1"/>
    <col min="14627" max="14632" width="5.28515625" style="32" customWidth="1"/>
    <col min="14633" max="14860" width="9.28515625" style="32"/>
    <col min="14861" max="14861" width="32.7109375" style="32" customWidth="1"/>
    <col min="14862" max="14869" width="8" style="32" customWidth="1"/>
    <col min="14870" max="14870" width="2" style="32" customWidth="1"/>
    <col min="14871" max="14879" width="9.28515625" style="32"/>
    <col min="14880" max="14880" width="2.7109375" style="32" customWidth="1"/>
    <col min="14881" max="14882" width="5.7109375" style="32" customWidth="1"/>
    <col min="14883" max="14888" width="5.28515625" style="32" customWidth="1"/>
    <col min="14889" max="15116" width="9.28515625" style="32"/>
    <col min="15117" max="15117" width="32.7109375" style="32" customWidth="1"/>
    <col min="15118" max="15125" width="8" style="32" customWidth="1"/>
    <col min="15126" max="15126" width="2" style="32" customWidth="1"/>
    <col min="15127" max="15135" width="9.28515625" style="32"/>
    <col min="15136" max="15136" width="2.7109375" style="32" customWidth="1"/>
    <col min="15137" max="15138" width="5.7109375" style="32" customWidth="1"/>
    <col min="15139" max="15144" width="5.28515625" style="32" customWidth="1"/>
    <col min="15145" max="15372" width="9.28515625" style="32"/>
    <col min="15373" max="15373" width="32.7109375" style="32" customWidth="1"/>
    <col min="15374" max="15381" width="8" style="32" customWidth="1"/>
    <col min="15382" max="15382" width="2" style="32" customWidth="1"/>
    <col min="15383" max="15391" width="9.28515625" style="32"/>
    <col min="15392" max="15392" width="2.7109375" style="32" customWidth="1"/>
    <col min="15393" max="15394" width="5.7109375" style="32" customWidth="1"/>
    <col min="15395" max="15400" width="5.28515625" style="32" customWidth="1"/>
    <col min="15401" max="15628" width="9.28515625" style="32"/>
    <col min="15629" max="15629" width="32.7109375" style="32" customWidth="1"/>
    <col min="15630" max="15637" width="8" style="32" customWidth="1"/>
    <col min="15638" max="15638" width="2" style="32" customWidth="1"/>
    <col min="15639" max="15647" width="9.28515625" style="32"/>
    <col min="15648" max="15648" width="2.7109375" style="32" customWidth="1"/>
    <col min="15649" max="15650" width="5.7109375" style="32" customWidth="1"/>
    <col min="15651" max="15656" width="5.28515625" style="32" customWidth="1"/>
    <col min="15657" max="15884" width="9.28515625" style="32"/>
    <col min="15885" max="15885" width="32.7109375" style="32" customWidth="1"/>
    <col min="15886" max="15893" width="8" style="32" customWidth="1"/>
    <col min="15894" max="15894" width="2" style="32" customWidth="1"/>
    <col min="15895" max="15903" width="9.28515625" style="32"/>
    <col min="15904" max="15904" width="2.7109375" style="32" customWidth="1"/>
    <col min="15905" max="15906" width="5.7109375" style="32" customWidth="1"/>
    <col min="15907" max="15912" width="5.28515625" style="32" customWidth="1"/>
    <col min="15913" max="16140" width="9.28515625" style="32"/>
    <col min="16141" max="16141" width="32.7109375" style="32" customWidth="1"/>
    <col min="16142" max="16149" width="8" style="32" customWidth="1"/>
    <col min="16150" max="16150" width="2" style="32" customWidth="1"/>
    <col min="16151" max="16159" width="9.28515625" style="32"/>
    <col min="16160" max="16160" width="2.7109375" style="32" customWidth="1"/>
    <col min="16161" max="16162" width="5.7109375" style="32" customWidth="1"/>
    <col min="16163" max="16168" width="5.28515625" style="32" customWidth="1"/>
    <col min="16169" max="16384" width="9.28515625" style="32"/>
  </cols>
  <sheetData>
    <row r="1" spans="1:70" ht="13.9">
      <c r="A1" s="432" t="s">
        <v>86</v>
      </c>
      <c r="B1" s="433"/>
      <c r="C1" s="434"/>
      <c r="D1" s="434"/>
      <c r="E1" s="434"/>
      <c r="F1" s="434"/>
      <c r="G1" s="435"/>
      <c r="H1" s="435"/>
      <c r="I1" s="435"/>
      <c r="J1" s="435"/>
      <c r="K1" s="435"/>
      <c r="L1" s="435"/>
      <c r="M1" s="435"/>
      <c r="N1" s="435"/>
      <c r="O1" s="435"/>
      <c r="P1" s="436"/>
      <c r="Q1" s="436"/>
      <c r="R1" s="436"/>
      <c r="S1" s="436"/>
      <c r="T1" s="436"/>
      <c r="U1" s="436"/>
      <c r="V1" s="436"/>
      <c r="W1" s="436"/>
      <c r="X1" s="436"/>
      <c r="Y1" s="436"/>
      <c r="Z1" s="436"/>
      <c r="AA1" s="436"/>
      <c r="AB1" s="436"/>
      <c r="AC1" s="436"/>
      <c r="AD1" s="436"/>
      <c r="AE1" s="436"/>
      <c r="AF1" s="436"/>
      <c r="AG1" s="437"/>
      <c r="AH1" s="437"/>
      <c r="AI1" s="437"/>
      <c r="AJ1" s="437"/>
      <c r="AK1" s="437"/>
      <c r="AL1" s="437"/>
      <c r="AM1" s="437"/>
      <c r="AN1" s="437"/>
      <c r="AO1" s="437"/>
      <c r="AP1" s="437"/>
      <c r="AQ1" s="437"/>
      <c r="AR1" s="436"/>
      <c r="AS1" s="436"/>
      <c r="AT1" s="436"/>
      <c r="AU1" s="436"/>
      <c r="AV1" s="436"/>
      <c r="AW1" s="436"/>
      <c r="AX1" s="436"/>
      <c r="AY1" s="436"/>
      <c r="AZ1" s="436"/>
      <c r="BA1" s="436"/>
      <c r="BB1" s="436"/>
      <c r="BC1" s="436"/>
      <c r="BD1" s="436"/>
      <c r="BE1" s="436"/>
      <c r="BF1" s="436"/>
      <c r="BG1" s="436"/>
      <c r="BH1" s="436"/>
      <c r="BI1" s="436"/>
      <c r="BJ1" s="436"/>
      <c r="BK1" s="436"/>
      <c r="BL1" s="436"/>
      <c r="BM1" s="436"/>
      <c r="BN1" s="436"/>
      <c r="BO1" s="436"/>
      <c r="BP1" s="436"/>
      <c r="BQ1" s="436"/>
      <c r="BR1" s="436"/>
    </row>
    <row r="3" spans="1:70" ht="10.9" thickBot="1">
      <c r="A3" s="436"/>
      <c r="B3" s="433"/>
      <c r="C3" s="434"/>
      <c r="D3" s="434"/>
      <c r="E3" s="434"/>
      <c r="F3" s="434"/>
      <c r="G3" s="435"/>
      <c r="H3" s="435"/>
      <c r="I3" s="435"/>
      <c r="J3" s="435"/>
      <c r="K3" s="435"/>
      <c r="L3" s="435"/>
      <c r="M3" s="435"/>
      <c r="N3" s="435"/>
      <c r="O3" s="435"/>
      <c r="P3" s="436"/>
      <c r="Q3" s="436"/>
      <c r="R3" s="436"/>
      <c r="S3" s="436"/>
      <c r="T3" s="436"/>
      <c r="U3" s="436"/>
      <c r="V3" s="436"/>
      <c r="W3" s="436"/>
      <c r="X3" s="436"/>
      <c r="Y3" s="436"/>
      <c r="Z3" s="436"/>
      <c r="AA3" s="436"/>
      <c r="AB3" s="436"/>
      <c r="AC3" s="436"/>
      <c r="AD3" s="436"/>
      <c r="AE3" s="436"/>
      <c r="AF3" s="436"/>
      <c r="AG3" s="437"/>
      <c r="AH3" s="437"/>
      <c r="AI3" s="437"/>
      <c r="AJ3" s="437"/>
      <c r="AK3" s="437"/>
      <c r="AL3" s="437"/>
      <c r="AM3" s="437"/>
      <c r="AN3" s="437"/>
      <c r="AO3" s="437"/>
      <c r="AP3" s="437"/>
      <c r="AQ3" s="437"/>
      <c r="AR3" s="436"/>
      <c r="AS3" s="436"/>
      <c r="AT3" s="436"/>
      <c r="AU3" s="436"/>
      <c r="AV3" s="436"/>
      <c r="AW3" s="436"/>
      <c r="AX3" s="436"/>
      <c r="AY3" s="436"/>
      <c r="AZ3" s="436"/>
      <c r="BA3" s="436"/>
      <c r="BB3" s="436"/>
      <c r="BC3" s="436"/>
      <c r="BD3" s="436"/>
      <c r="BE3" s="436"/>
      <c r="BF3" s="436"/>
      <c r="BG3" s="436"/>
      <c r="BH3" s="436"/>
      <c r="BI3" s="436"/>
      <c r="BJ3" s="436"/>
      <c r="BK3" s="436"/>
      <c r="BL3" s="436"/>
      <c r="BM3" s="436"/>
      <c r="BN3" s="436"/>
      <c r="BO3" s="436"/>
      <c r="BP3" s="436"/>
      <c r="BQ3" s="436"/>
      <c r="BR3" s="436"/>
    </row>
    <row r="4" spans="1:70" ht="15.75" customHeight="1" thickBot="1">
      <c r="A4" s="436"/>
      <c r="B4" s="438" t="s">
        <v>87</v>
      </c>
      <c r="C4" s="439"/>
      <c r="D4" s="439"/>
      <c r="E4" s="439"/>
      <c r="F4" s="439"/>
      <c r="G4" s="439"/>
      <c r="H4" s="439"/>
      <c r="I4" s="439"/>
      <c r="J4" s="439"/>
      <c r="K4" s="439"/>
      <c r="L4" s="439"/>
      <c r="M4" s="439"/>
      <c r="N4" s="439"/>
      <c r="O4" s="439"/>
      <c r="P4" s="439"/>
      <c r="Q4" s="440"/>
      <c r="R4" s="436"/>
      <c r="S4" s="436"/>
      <c r="T4" s="436"/>
      <c r="U4" s="436"/>
      <c r="V4" s="436"/>
      <c r="W4" s="436"/>
      <c r="X4" s="436"/>
      <c r="Y4" s="436"/>
      <c r="Z4" s="436"/>
      <c r="AA4" s="436"/>
      <c r="AB4" s="436"/>
      <c r="AC4" s="436"/>
      <c r="AD4" s="436"/>
      <c r="AE4" s="436"/>
      <c r="AF4" s="436"/>
      <c r="AG4" s="437"/>
      <c r="AH4" s="437"/>
      <c r="AI4" s="437"/>
      <c r="AJ4" s="437"/>
      <c r="AK4" s="437"/>
      <c r="AL4" s="437"/>
      <c r="AM4" s="437"/>
      <c r="AN4" s="437"/>
      <c r="AO4" s="437"/>
      <c r="AP4" s="437"/>
      <c r="AQ4" s="437"/>
      <c r="AR4" s="436"/>
      <c r="AS4" s="436"/>
      <c r="AT4" s="436"/>
      <c r="AU4" s="436"/>
      <c r="AV4" s="436"/>
      <c r="AW4" s="436"/>
      <c r="AX4" s="436"/>
      <c r="AY4" s="436"/>
      <c r="AZ4" s="436"/>
      <c r="BA4" s="436"/>
      <c r="BB4" s="436"/>
      <c r="BC4" s="436"/>
      <c r="BD4" s="436"/>
      <c r="BE4" s="436"/>
      <c r="BF4" s="436"/>
      <c r="BG4" s="436"/>
      <c r="BH4" s="436"/>
      <c r="BI4" s="436"/>
      <c r="BJ4" s="436"/>
      <c r="BK4" s="436"/>
      <c r="BL4" s="436"/>
      <c r="BM4" s="436"/>
      <c r="BN4" s="436"/>
      <c r="BO4" s="436"/>
      <c r="BP4" s="436"/>
      <c r="BQ4" s="436"/>
      <c r="BR4" s="436"/>
    </row>
    <row r="5" spans="1:70" s="33" customFormat="1" ht="10.9" thickBot="1">
      <c r="A5" s="441"/>
      <c r="B5" s="442" t="s">
        <v>88</v>
      </c>
      <c r="C5" s="443">
        <v>2008</v>
      </c>
      <c r="D5" s="444">
        <v>2009</v>
      </c>
      <c r="E5" s="444">
        <v>2010</v>
      </c>
      <c r="F5" s="444">
        <v>2011</v>
      </c>
      <c r="G5" s="444">
        <v>2012</v>
      </c>
      <c r="H5" s="444">
        <v>2013</v>
      </c>
      <c r="I5" s="444">
        <v>2014</v>
      </c>
      <c r="J5" s="444">
        <v>2015</v>
      </c>
      <c r="K5" s="444">
        <v>2016</v>
      </c>
      <c r="L5" s="445">
        <v>2017</v>
      </c>
      <c r="M5" s="445">
        <v>2018</v>
      </c>
      <c r="N5" s="445">
        <v>2019</v>
      </c>
      <c r="O5" s="445">
        <v>2020</v>
      </c>
      <c r="P5" s="445">
        <v>2021</v>
      </c>
      <c r="Q5" s="445">
        <v>2022</v>
      </c>
      <c r="R5" s="441"/>
      <c r="S5" s="441"/>
      <c r="T5" s="441"/>
      <c r="U5" s="441"/>
      <c r="V5" s="441"/>
      <c r="W5" s="441"/>
      <c r="X5" s="441"/>
      <c r="Y5" s="441"/>
      <c r="Z5" s="441"/>
      <c r="AA5" s="441"/>
      <c r="AB5" s="441"/>
      <c r="AC5" s="441"/>
      <c r="AD5" s="441"/>
      <c r="AE5" s="441"/>
      <c r="AF5" s="441"/>
      <c r="AG5" s="446">
        <v>2008</v>
      </c>
      <c r="AH5" s="446">
        <v>2009</v>
      </c>
      <c r="AI5" s="446">
        <v>2010</v>
      </c>
      <c r="AJ5" s="446">
        <v>2011</v>
      </c>
      <c r="AK5" s="446">
        <v>2012</v>
      </c>
      <c r="AL5" s="446">
        <v>2013</v>
      </c>
      <c r="AM5" s="446">
        <v>2014</v>
      </c>
      <c r="AN5" s="446">
        <v>2015</v>
      </c>
      <c r="AO5" s="446">
        <v>2016</v>
      </c>
      <c r="AP5" s="446">
        <v>2017</v>
      </c>
      <c r="AQ5" s="446">
        <v>2018</v>
      </c>
      <c r="AR5" s="446">
        <v>2019</v>
      </c>
      <c r="AS5" s="446">
        <v>2020</v>
      </c>
      <c r="AT5" s="446">
        <v>2021</v>
      </c>
      <c r="AU5" s="446">
        <v>2022</v>
      </c>
      <c r="AV5" s="441"/>
      <c r="AW5" s="441"/>
      <c r="AX5" s="441"/>
      <c r="AY5" s="441"/>
      <c r="AZ5" s="441"/>
      <c r="BA5" s="441"/>
      <c r="BB5" s="441"/>
      <c r="BC5" s="441"/>
      <c r="BD5" s="441"/>
      <c r="BE5" s="441"/>
      <c r="BF5" s="441"/>
      <c r="BG5" s="441"/>
      <c r="BH5" s="441"/>
      <c r="BI5" s="441"/>
      <c r="BJ5" s="441"/>
      <c r="BK5" s="441"/>
      <c r="BL5" s="441"/>
      <c r="BM5" s="441"/>
      <c r="BN5" s="441"/>
      <c r="BO5" s="441"/>
      <c r="BP5" s="441"/>
      <c r="BQ5" s="441"/>
      <c r="BR5" s="441"/>
    </row>
    <row r="6" spans="1:70">
      <c r="A6" s="436"/>
      <c r="B6" s="447" t="s">
        <v>89</v>
      </c>
      <c r="C6" s="448">
        <f>'NoE 2DGT--'!D$113+'NoE 2DGT--'!D$143</f>
        <v>1280</v>
      </c>
      <c r="D6" s="449">
        <f>'NoE 2DGT--'!E$113+'NoE 2DGT--'!E$143</f>
        <v>1157</v>
      </c>
      <c r="E6" s="449">
        <f>'NoE 2DGT--'!F$113+'NoE 2DGT--'!F$143</f>
        <v>1060</v>
      </c>
      <c r="F6" s="449">
        <f>'NoE 2DGT--'!G$113+'NoE 2DGT--'!G$143</f>
        <v>915</v>
      </c>
      <c r="G6" s="449">
        <f>'NoE 2DGT--'!H$113+'NoE 2DGT--'!H$143</f>
        <v>949</v>
      </c>
      <c r="H6" s="449">
        <f>'NoE 2DGT--'!I$113+'NoE 2DGT--'!I$143</f>
        <v>948</v>
      </c>
      <c r="I6" s="449">
        <f>'NoE 2DGT--'!J$113+'NoE 2DGT--'!J$143</f>
        <v>955</v>
      </c>
      <c r="J6" s="449">
        <f>'NoE 2DGT--'!K$113+'NoE 2DGT--'!K$143</f>
        <v>959</v>
      </c>
      <c r="K6" s="449">
        <f>'NoE 2DGT--'!L$113+'NoE 2DGT--'!L$143</f>
        <v>915</v>
      </c>
      <c r="L6" s="450">
        <f>'NoE 2DGT--'!M$113+'NoE 2DGT--'!M$143</f>
        <v>909</v>
      </c>
      <c r="M6" s="450">
        <f>'NoE 2DGT--'!N$113+'NoE 2DGT--'!N$143</f>
        <v>922</v>
      </c>
      <c r="N6" s="450">
        <f>'NoE 2DGT--'!O$113+'NoE 2DGT--'!O$143</f>
        <v>876</v>
      </c>
      <c r="O6" s="450">
        <f>'NoE 2DGT--'!P$113+'NoE 2DGT--'!P$143</f>
        <v>823</v>
      </c>
      <c r="P6" s="450">
        <f>'NoE 2DGT--'!Q$113+'NoE 2DGT--'!Q$143</f>
        <v>815</v>
      </c>
      <c r="Q6" s="450">
        <f>'NoE 2DGT--'!R$113+'NoE 2DGT--'!R$143</f>
        <v>810</v>
      </c>
      <c r="R6" s="436"/>
      <c r="S6" s="436"/>
      <c r="T6" s="436"/>
      <c r="U6" s="436"/>
      <c r="V6" s="436"/>
      <c r="W6" s="436"/>
      <c r="X6" s="436"/>
      <c r="Y6" s="436"/>
      <c r="Z6" s="436"/>
      <c r="AA6" s="436"/>
      <c r="AB6" s="436"/>
      <c r="AC6" s="436"/>
      <c r="AD6" s="436"/>
      <c r="AE6" s="436"/>
      <c r="AF6" s="436"/>
      <c r="AG6" s="437">
        <f>100</f>
        <v>100</v>
      </c>
      <c r="AH6" s="437">
        <f t="shared" ref="AH6:AU10" si="0">D6*100/$C6</f>
        <v>90.390625</v>
      </c>
      <c r="AI6" s="437">
        <f t="shared" si="0"/>
        <v>82.8125</v>
      </c>
      <c r="AJ6" s="437">
        <f t="shared" si="0"/>
        <v>71.484375</v>
      </c>
      <c r="AK6" s="437">
        <f t="shared" si="0"/>
        <v>74.140625</v>
      </c>
      <c r="AL6" s="437">
        <f t="shared" si="0"/>
        <v>74.0625</v>
      </c>
      <c r="AM6" s="437">
        <f t="shared" si="0"/>
        <v>74.609375</v>
      </c>
      <c r="AN6" s="437">
        <f t="shared" si="0"/>
        <v>74.921875</v>
      </c>
      <c r="AO6" s="437">
        <f t="shared" si="0"/>
        <v>71.484375</v>
      </c>
      <c r="AP6" s="437">
        <f t="shared" si="0"/>
        <v>71.015625</v>
      </c>
      <c r="AQ6" s="437">
        <f t="shared" si="0"/>
        <v>72.03125</v>
      </c>
      <c r="AR6" s="437">
        <f t="shared" si="0"/>
        <v>68.4375</v>
      </c>
      <c r="AS6" s="437">
        <f t="shared" si="0"/>
        <v>64.296875</v>
      </c>
      <c r="AT6" s="437">
        <f t="shared" si="0"/>
        <v>63.671875</v>
      </c>
      <c r="AU6" s="437">
        <f t="shared" si="0"/>
        <v>63.28125</v>
      </c>
      <c r="AV6" s="436"/>
      <c r="AW6" s="436"/>
      <c r="AX6" s="436"/>
      <c r="AY6" s="436"/>
      <c r="AZ6" s="436"/>
      <c r="BA6" s="436"/>
      <c r="BB6" s="436"/>
      <c r="BC6" s="436"/>
      <c r="BD6" s="436"/>
      <c r="BE6" s="436"/>
      <c r="BF6" s="436"/>
      <c r="BG6" s="436"/>
      <c r="BH6" s="436"/>
      <c r="BI6" s="436"/>
      <c r="BJ6" s="436"/>
      <c r="BK6" s="436"/>
      <c r="BL6" s="436"/>
      <c r="BM6" s="436"/>
      <c r="BN6" s="436"/>
      <c r="BO6" s="436"/>
      <c r="BP6" s="436"/>
      <c r="BQ6" s="436"/>
      <c r="BR6" s="436"/>
    </row>
    <row r="7" spans="1:70">
      <c r="A7" s="436"/>
      <c r="B7" s="451" t="s">
        <v>90</v>
      </c>
      <c r="C7" s="452">
        <f>'NoE 2DGT--'!D$107+'NoE 2DGT--'!D$149+'NoE 2DGT--'!D$155+'NoE 2DGT--'!D$161+'NoE 2DGT--'!D$167</f>
        <v>3912</v>
      </c>
      <c r="D7" s="453">
        <f>'NoE 2DGT--'!E$107+'NoE 2DGT--'!E$149+'NoE 2DGT--'!E$155+'NoE 2DGT--'!E$161+'NoE 2DGT--'!E$167</f>
        <v>3835</v>
      </c>
      <c r="E7" s="453">
        <f>'NoE 2DGT--'!F$107+'NoE 2DGT--'!F$149+'NoE 2DGT--'!F$155+'NoE 2DGT--'!F$161+'NoE 2DGT--'!F$167</f>
        <v>3581</v>
      </c>
      <c r="F7" s="453">
        <f>'NoE 2DGT--'!G$107+'NoE 2DGT--'!G$149+'NoE 2DGT--'!G$155+'NoE 2DGT--'!G$161+'NoE 2DGT--'!G$167</f>
        <v>3335</v>
      </c>
      <c r="G7" s="453">
        <f>'NoE 2DGT--'!H$107+'NoE 2DGT--'!H$149+'NoE 2DGT--'!H$155+'NoE 2DGT--'!H$161+'NoE 2DGT--'!H$167</f>
        <v>3339</v>
      </c>
      <c r="H7" s="453">
        <f>'NoE 2DGT--'!I$107+'NoE 2DGT--'!I$149+'NoE 2DGT--'!I$155+'NoE 2DGT--'!I$161+'NoE 2DGT--'!I$167</f>
        <v>3401</v>
      </c>
      <c r="I7" s="453">
        <f>'NoE 2DGT--'!J$107+'NoE 2DGT--'!J$149+'NoE 2DGT--'!J$155+'NoE 2DGT--'!J$161+'NoE 2DGT--'!J$167</f>
        <v>3467</v>
      </c>
      <c r="J7" s="453">
        <f>'NoE 2DGT--'!K$107+'NoE 2DGT--'!K$149+'NoE 2DGT--'!K$155+'NoE 2DGT--'!K$161+'NoE 2DGT--'!K$167</f>
        <v>3415</v>
      </c>
      <c r="K7" s="453">
        <f>'NoE 2DGT--'!L$107+'NoE 2DGT--'!L$149+'NoE 2DGT--'!L$155+'NoE 2DGT--'!L$161+'NoE 2DGT--'!L$167</f>
        <v>3301</v>
      </c>
      <c r="L7" s="454">
        <f>'NoE 2DGT--'!M$107+'NoE 2DGT--'!M$149+'NoE 2DGT--'!M$155+'NoE 2DGT--'!M$161+'NoE 2DGT--'!M$167</f>
        <v>3314</v>
      </c>
      <c r="M7" s="454">
        <f>'NoE 2DGT--'!N$107+'NoE 2DGT--'!N$149+'NoE 2DGT--'!N$155+'NoE 2DGT--'!N$161+'NoE 2DGT--'!N$167</f>
        <v>3369</v>
      </c>
      <c r="N7" s="454">
        <f>'NoE 2DGT--'!O$107+'NoE 2DGT--'!O$149+'NoE 2DGT--'!O$155+'NoE 2DGT--'!O$161+'NoE 2DGT--'!O$167</f>
        <v>3401</v>
      </c>
      <c r="O7" s="454">
        <f>'NoE 2DGT--'!P$107+'NoE 2DGT--'!P$149+'NoE 2DGT--'!P$155+'NoE 2DGT--'!P$161+'NoE 2DGT--'!P$167</f>
        <v>3187</v>
      </c>
      <c r="P7" s="454">
        <f>'NoE 2DGT--'!Q$107+'NoE 2DGT--'!Q$149+'NoE 2DGT--'!Q$155+'NoE 2DGT--'!Q$161+'NoE 2DGT--'!Q$167</f>
        <v>3140</v>
      </c>
      <c r="Q7" s="454">
        <f>'NoE 2DGT--'!R$107+'NoE 2DGT--'!R$149+'NoE 2DGT--'!R$155+'NoE 2DGT--'!R$161+'NoE 2DGT--'!R$167</f>
        <v>3114</v>
      </c>
      <c r="R7" s="436"/>
      <c r="S7" s="436"/>
      <c r="T7" s="436"/>
      <c r="U7" s="436"/>
      <c r="V7" s="436"/>
      <c r="W7" s="436"/>
      <c r="X7" s="436"/>
      <c r="Y7" s="436"/>
      <c r="Z7" s="436"/>
      <c r="AA7" s="436"/>
      <c r="AB7" s="436"/>
      <c r="AC7" s="436"/>
      <c r="AD7" s="436"/>
      <c r="AE7" s="436"/>
      <c r="AF7" s="436"/>
      <c r="AG7" s="437">
        <f>100</f>
        <v>100</v>
      </c>
      <c r="AH7" s="437">
        <f t="shared" si="0"/>
        <v>98.031697341513294</v>
      </c>
      <c r="AI7" s="437">
        <f t="shared" si="0"/>
        <v>91.538854805725975</v>
      </c>
      <c r="AJ7" s="437">
        <f>F7*100/$C7</f>
        <v>85.250511247443768</v>
      </c>
      <c r="AK7" s="437">
        <f t="shared" si="0"/>
        <v>85.352760736196316</v>
      </c>
      <c r="AL7" s="437">
        <f t="shared" si="0"/>
        <v>86.937627811860935</v>
      </c>
      <c r="AM7" s="437">
        <f t="shared" si="0"/>
        <v>88.624744376278116</v>
      </c>
      <c r="AN7" s="437">
        <f t="shared" si="0"/>
        <v>87.295501022494889</v>
      </c>
      <c r="AO7" s="437">
        <f t="shared" si="0"/>
        <v>84.38139059304703</v>
      </c>
      <c r="AP7" s="437">
        <f t="shared" si="0"/>
        <v>84.713701431492836</v>
      </c>
      <c r="AQ7" s="437">
        <f t="shared" si="0"/>
        <v>86.119631901840492</v>
      </c>
      <c r="AR7" s="437">
        <f t="shared" si="0"/>
        <v>86.937627811860935</v>
      </c>
      <c r="AS7" s="437">
        <f t="shared" si="0"/>
        <v>81.467280163599185</v>
      </c>
      <c r="AT7" s="437">
        <f t="shared" si="0"/>
        <v>80.26584867075664</v>
      </c>
      <c r="AU7" s="437">
        <f t="shared" si="0"/>
        <v>79.601226993865026</v>
      </c>
      <c r="AV7" s="436"/>
      <c r="AW7" s="436"/>
      <c r="AX7" s="436"/>
      <c r="AY7" s="436"/>
      <c r="AZ7" s="436"/>
      <c r="BA7" s="436"/>
      <c r="BB7" s="436"/>
      <c r="BC7" s="436"/>
      <c r="BD7" s="436"/>
      <c r="BE7" s="436"/>
      <c r="BF7" s="436"/>
      <c r="BG7" s="436"/>
      <c r="BH7" s="436"/>
      <c r="BI7" s="436"/>
      <c r="BJ7" s="436"/>
      <c r="BK7" s="436"/>
      <c r="BL7" s="436"/>
      <c r="BM7" s="436"/>
      <c r="BN7" s="436"/>
      <c r="BO7" s="436"/>
      <c r="BP7" s="436"/>
      <c r="BQ7" s="436"/>
      <c r="BR7" s="436"/>
    </row>
    <row r="8" spans="1:70">
      <c r="A8" s="436"/>
      <c r="B8" s="451" t="s">
        <v>91</v>
      </c>
      <c r="C8" s="452">
        <f>'NoE 2DGT--'!D$101+'NoE 2DGT--'!D$119+'NoE 2DGT--'!D$125+'NoE 2DGT--'!D$131+'NoE 2DGT--'!D$137+'NoE 2DGT--'!D$185</f>
        <v>14972</v>
      </c>
      <c r="D8" s="453">
        <f>'NoE 2DGT--'!E$101+'NoE 2DGT--'!E$119+'NoE 2DGT--'!E$125+'NoE 2DGT--'!E$131+'NoE 2DGT--'!E$137+'NoE 2DGT--'!E$185</f>
        <v>15467</v>
      </c>
      <c r="E8" s="453">
        <f>'NoE 2DGT--'!F$101+'NoE 2DGT--'!F$119+'NoE 2DGT--'!F$125+'NoE 2DGT--'!F$131+'NoE 2DGT--'!F$137+'NoE 2DGT--'!F$185</f>
        <v>13649</v>
      </c>
      <c r="F8" s="453">
        <f>'NoE 2DGT--'!G$101+'NoE 2DGT--'!G$119+'NoE 2DGT--'!G$125+'NoE 2DGT--'!G$131+'NoE 2DGT--'!G$137+'NoE 2DGT--'!G$185</f>
        <v>12597</v>
      </c>
      <c r="G8" s="453">
        <f>'NoE 2DGT--'!H$101+'NoE 2DGT--'!H$119+'NoE 2DGT--'!H$125+'NoE 2DGT--'!H$131+'NoE 2DGT--'!H$137+'NoE 2DGT--'!H$185</f>
        <v>12893</v>
      </c>
      <c r="H8" s="453">
        <f>'NoE 2DGT--'!I$101+'NoE 2DGT--'!I$119+'NoE 2DGT--'!I$125+'NoE 2DGT--'!I$131+'NoE 2DGT--'!I$137+'NoE 2DGT--'!I$185</f>
        <v>13083</v>
      </c>
      <c r="I8" s="453">
        <f>'NoE 2DGT--'!J$101+'NoE 2DGT--'!J$119+'NoE 2DGT--'!J$125+'NoE 2DGT--'!J$131+'NoE 2DGT--'!J$137+'NoE 2DGT--'!J$185</f>
        <v>13498</v>
      </c>
      <c r="J8" s="453">
        <f>'NoE 2DGT--'!K$101+'NoE 2DGT--'!K$119+'NoE 2DGT--'!K$125+'NoE 2DGT--'!K$131+'NoE 2DGT--'!K$137+'NoE 2DGT--'!K$185</f>
        <v>13489</v>
      </c>
      <c r="K8" s="453">
        <f>'NoE 2DGT--'!L$101+'NoE 2DGT--'!L$119+'NoE 2DGT--'!L$125+'NoE 2DGT--'!L$131+'NoE 2DGT--'!L$137+'NoE 2DGT--'!L$185</f>
        <v>13623</v>
      </c>
      <c r="L8" s="454">
        <f>'NoE 2DGT--'!M$101+'NoE 2DGT--'!M$119+'NoE 2DGT--'!M$125+'NoE 2DGT--'!M$131+'NoE 2DGT--'!M$137+'NoE 2DGT--'!M$185</f>
        <v>13983</v>
      </c>
      <c r="M8" s="454">
        <f>'NoE 2DGT--'!N$101+'NoE 2DGT--'!N$119+'NoE 2DGT--'!N$125+'NoE 2DGT--'!N$131+'NoE 2DGT--'!N$137+'NoE 2DGT--'!N$185</f>
        <v>14415</v>
      </c>
      <c r="N8" s="454">
        <f>'NoE 2DGT--'!O$101+'NoE 2DGT--'!O$119+'NoE 2DGT--'!O$125+'NoE 2DGT--'!O$131+'NoE 2DGT--'!O$137+'NoE 2DGT--'!O$185</f>
        <v>14945</v>
      </c>
      <c r="O8" s="454">
        <f>'NoE 2DGT--'!P$101+'NoE 2DGT--'!P$119+'NoE 2DGT--'!P$125+'NoE 2DGT--'!P$131+'NoE 2DGT--'!P$137+'NoE 2DGT--'!P$185</f>
        <v>14065</v>
      </c>
      <c r="P8" s="454">
        <f>'NoE 2DGT--'!Q$101+'NoE 2DGT--'!Q$119+'NoE 2DGT--'!Q$125+'NoE 2DGT--'!Q$131+'NoE 2DGT--'!Q$137+'NoE 2DGT--'!Q$185</f>
        <v>13923</v>
      </c>
      <c r="Q8" s="454">
        <f>'NoE 2DGT--'!R$101+'NoE 2DGT--'!R$119+'NoE 2DGT--'!R$125+'NoE 2DGT--'!R$131+'NoE 2DGT--'!R$137+'NoE 2DGT--'!R$185</f>
        <v>13859</v>
      </c>
      <c r="R8" s="436"/>
      <c r="S8" s="436"/>
      <c r="T8" s="436"/>
      <c r="U8" s="436"/>
      <c r="V8" s="436"/>
      <c r="W8" s="436"/>
      <c r="X8" s="436"/>
      <c r="Y8" s="436"/>
      <c r="Z8" s="436"/>
      <c r="AA8" s="436"/>
      <c r="AB8" s="436"/>
      <c r="AC8" s="436"/>
      <c r="AD8" s="436"/>
      <c r="AE8" s="436"/>
      <c r="AF8" s="436"/>
      <c r="AG8" s="437">
        <f>100</f>
        <v>100</v>
      </c>
      <c r="AH8" s="437">
        <f t="shared" si="0"/>
        <v>103.30617152017099</v>
      </c>
      <c r="AI8" s="437">
        <f t="shared" si="0"/>
        <v>91.163505209724818</v>
      </c>
      <c r="AJ8" s="437">
        <f t="shared" si="0"/>
        <v>84.137055837563452</v>
      </c>
      <c r="AK8" s="437">
        <f t="shared" si="0"/>
        <v>86.114079615281852</v>
      </c>
      <c r="AL8" s="437">
        <f t="shared" si="0"/>
        <v>87.383115148276786</v>
      </c>
      <c r="AM8" s="437">
        <f t="shared" si="0"/>
        <v>90.154955917713067</v>
      </c>
      <c r="AN8" s="437">
        <f t="shared" si="0"/>
        <v>90.094843708255411</v>
      </c>
      <c r="AO8" s="437">
        <f t="shared" si="0"/>
        <v>90.989847715736047</v>
      </c>
      <c r="AP8" s="437">
        <f t="shared" si="0"/>
        <v>93.394336094042217</v>
      </c>
      <c r="AQ8" s="437">
        <f t="shared" si="0"/>
        <v>96.279722148009611</v>
      </c>
      <c r="AR8" s="437">
        <f t="shared" si="0"/>
        <v>99.819663371627044</v>
      </c>
      <c r="AS8" s="437">
        <f t="shared" si="0"/>
        <v>93.942025113545284</v>
      </c>
      <c r="AT8" s="437">
        <f t="shared" si="0"/>
        <v>92.993588030991177</v>
      </c>
      <c r="AU8" s="437">
        <f t="shared" si="0"/>
        <v>92.566123430403422</v>
      </c>
      <c r="AV8" s="436"/>
      <c r="AW8" s="436"/>
      <c r="AX8" s="436"/>
      <c r="AY8" s="436"/>
      <c r="AZ8" s="436"/>
      <c r="BA8" s="436"/>
      <c r="BB8" s="436"/>
      <c r="BC8" s="436"/>
      <c r="BD8" s="436"/>
      <c r="BE8" s="436"/>
      <c r="BF8" s="436"/>
      <c r="BG8" s="436"/>
      <c r="BH8" s="436"/>
      <c r="BI8" s="436"/>
      <c r="BJ8" s="436"/>
      <c r="BK8" s="436"/>
      <c r="BL8" s="436"/>
      <c r="BM8" s="436"/>
      <c r="BN8" s="436"/>
      <c r="BO8" s="436"/>
      <c r="BP8" s="436"/>
      <c r="BQ8" s="436"/>
      <c r="BR8" s="436"/>
    </row>
    <row r="9" spans="1:70">
      <c r="A9" s="436"/>
      <c r="B9" s="451" t="s">
        <v>92</v>
      </c>
      <c r="C9" s="452">
        <f>'NoE 2DGT--'!D$47+'NoE 2DGT--'!D$53+'NoE 2DGT--'!D$59+'NoE 2DGT--'!D$65+'NoE 2DGT--'!D$71+'NoE 2DGT--'!D$77+'NoE 2DGT--'!D$83+'NoE 2DGT--'!D$89+'NoE 2DGT--'!D$95+'NoE 2DGT--'!D$173+'NoE 2DGT--'!D$179</f>
        <v>36238</v>
      </c>
      <c r="D9" s="453">
        <f>'NoE 2DGT--'!E$47+'NoE 2DGT--'!E$53+'NoE 2DGT--'!E$59+'NoE 2DGT--'!E$65+'NoE 2DGT--'!E$71+'NoE 2DGT--'!E$77+'NoE 2DGT--'!E$83+'NoE 2DGT--'!E$89+'NoE 2DGT--'!E$95+'NoE 2DGT--'!E$173+'NoE 2DGT--'!E$179</f>
        <v>33449</v>
      </c>
      <c r="E9" s="453">
        <f>'NoE 2DGT--'!F$47+'NoE 2DGT--'!F$53+'NoE 2DGT--'!F$59+'NoE 2DGT--'!F$65+'NoE 2DGT--'!F$71+'NoE 2DGT--'!F$77+'NoE 2DGT--'!F$83+'NoE 2DGT--'!F$89+'NoE 2DGT--'!F$95+'NoE 2DGT--'!F$173+'NoE 2DGT--'!F$179</f>
        <v>29921</v>
      </c>
      <c r="F9" s="453">
        <f>'NoE 2DGT--'!G$47+'NoE 2DGT--'!G$53+'NoE 2DGT--'!G$59+'NoE 2DGT--'!G$65+'NoE 2DGT--'!G$71+'NoE 2DGT--'!G$77+'NoE 2DGT--'!G$83+'NoE 2DGT--'!G$89+'NoE 2DGT--'!G$95+'NoE 2DGT--'!G$173+'NoE 2DGT--'!G$179</f>
        <v>27474</v>
      </c>
      <c r="G9" s="453">
        <f>'NoE 2DGT--'!H$47+'NoE 2DGT--'!H$53+'NoE 2DGT--'!H$59+'NoE 2DGT--'!H$65+'NoE 2DGT--'!H$71+'NoE 2DGT--'!H$77+'NoE 2DGT--'!H$83+'NoE 2DGT--'!H$89+'NoE 2DGT--'!H$95+'NoE 2DGT--'!H$173+'NoE 2DGT--'!H$179</f>
        <v>28067</v>
      </c>
      <c r="H9" s="453">
        <f>'NoE 2DGT--'!I$47+'NoE 2DGT--'!I$53+'NoE 2DGT--'!I$59+'NoE 2DGT--'!I$65+'NoE 2DGT--'!I$71+'NoE 2DGT--'!I$77+'NoE 2DGT--'!I$83+'NoE 2DGT--'!I$89+'NoE 2DGT--'!I$95+'NoE 2DGT--'!I$173+'NoE 2DGT--'!I$179</f>
        <v>28582</v>
      </c>
      <c r="I9" s="453">
        <f>'NoE 2DGT--'!J$47+'NoE 2DGT--'!J$53+'NoE 2DGT--'!J$59+'NoE 2DGT--'!J$65+'NoE 2DGT--'!J$71+'NoE 2DGT--'!J$77+'NoE 2DGT--'!J$83+'NoE 2DGT--'!J$89+'NoE 2DGT--'!J$95+'NoE 2DGT--'!J$173+'NoE 2DGT--'!J$179</f>
        <v>29387</v>
      </c>
      <c r="J9" s="453">
        <f>'NoE 2DGT--'!K$47+'NoE 2DGT--'!K$53+'NoE 2DGT--'!K$59+'NoE 2DGT--'!K$65+'NoE 2DGT--'!K$71+'NoE 2DGT--'!K$77+'NoE 2DGT--'!K$83+'NoE 2DGT--'!K$89+'NoE 2DGT--'!K$95+'NoE 2DGT--'!K$173+'NoE 2DGT--'!K$179</f>
        <v>29767</v>
      </c>
      <c r="K9" s="453">
        <f>'NoE 2DGT--'!L$47+'NoE 2DGT--'!L$53+'NoE 2DGT--'!L$59+'NoE 2DGT--'!L$65+'NoE 2DGT--'!L$71+'NoE 2DGT--'!L$77+'NoE 2DGT--'!L$83+'NoE 2DGT--'!L$89+'NoE 2DGT--'!L$95+'NoE 2DGT--'!L$173+'NoE 2DGT--'!L$179</f>
        <v>29742</v>
      </c>
      <c r="L9" s="454">
        <f>'NoE 2DGT--'!M$47+'NoE 2DGT--'!M$53+'NoE 2DGT--'!M$59+'NoE 2DGT--'!M$65+'NoE 2DGT--'!M$71+'NoE 2DGT--'!M$77+'NoE 2DGT--'!M$83+'NoE 2DGT--'!M$89+'NoE 2DGT--'!M$95+'NoE 2DGT--'!M$173+'NoE 2DGT--'!M$179</f>
        <v>30859</v>
      </c>
      <c r="M9" s="454">
        <f>'NoE 2DGT--'!N$47+'NoE 2DGT--'!N$53+'NoE 2DGT--'!N$59+'NoE 2DGT--'!N$65+'NoE 2DGT--'!N$71+'NoE 2DGT--'!N$77+'NoE 2DGT--'!N$83+'NoE 2DGT--'!N$89+'NoE 2DGT--'!N$95+'NoE 2DGT--'!N$173+'NoE 2DGT--'!N$179</f>
        <v>32909</v>
      </c>
      <c r="N9" s="454">
        <f>'NoE 2DGT--'!O$47+'NoE 2DGT--'!O$53+'NoE 2DGT--'!O$59+'NoE 2DGT--'!O$65+'NoE 2DGT--'!O$71+'NoE 2DGT--'!O$77+'NoE 2DGT--'!O$83+'NoE 2DGT--'!O$89+'NoE 2DGT--'!O$95+'NoE 2DGT--'!O$173+'NoE 2DGT--'!O$179</f>
        <v>34100</v>
      </c>
      <c r="O9" s="454">
        <f>'NoE 2DGT--'!P$47+'NoE 2DGT--'!P$53+'NoE 2DGT--'!P$59+'NoE 2DGT--'!P$65+'NoE 2DGT--'!P$71+'NoE 2DGT--'!P$77+'NoE 2DGT--'!P$83+'NoE 2DGT--'!P$89+'NoE 2DGT--'!P$95+'NoE 2DGT--'!P$173+'NoE 2DGT--'!P$179</f>
        <v>32100</v>
      </c>
      <c r="P9" s="454">
        <f>'NoE 2DGT--'!Q$47+'NoE 2DGT--'!Q$53+'NoE 2DGT--'!Q$59+'NoE 2DGT--'!Q$65+'NoE 2DGT--'!Q$71+'NoE 2DGT--'!Q$77+'NoE 2DGT--'!Q$83+'NoE 2DGT--'!Q$89+'NoE 2DGT--'!Q$95+'NoE 2DGT--'!Q$173+'NoE 2DGT--'!Q$179</f>
        <v>31787</v>
      </c>
      <c r="Q9" s="454">
        <f>'NoE 2DGT--'!R$47+'NoE 2DGT--'!R$53+'NoE 2DGT--'!R$59+'NoE 2DGT--'!R$65+'NoE 2DGT--'!R$71+'NoE 2DGT--'!R$77+'NoE 2DGT--'!R$83+'NoE 2DGT--'!R$89+'NoE 2DGT--'!R$95+'NoE 2DGT--'!R$173+'NoE 2DGT--'!R$179</f>
        <v>31648</v>
      </c>
      <c r="R9" s="436"/>
      <c r="S9" s="436"/>
      <c r="T9" s="436"/>
      <c r="U9" s="436"/>
      <c r="V9" s="436"/>
      <c r="W9" s="436"/>
      <c r="X9" s="436"/>
      <c r="Y9" s="436"/>
      <c r="Z9" s="436"/>
      <c r="AA9" s="436"/>
      <c r="AB9" s="436"/>
      <c r="AC9" s="436"/>
      <c r="AD9" s="436"/>
      <c r="AE9" s="436"/>
      <c r="AF9" s="436"/>
      <c r="AG9" s="437">
        <f>100</f>
        <v>100</v>
      </c>
      <c r="AH9" s="437">
        <f t="shared" si="0"/>
        <v>92.30365914233677</v>
      </c>
      <c r="AI9" s="437">
        <f t="shared" si="0"/>
        <v>82.568022517798994</v>
      </c>
      <c r="AJ9" s="437">
        <f t="shared" si="0"/>
        <v>75.815442353330752</v>
      </c>
      <c r="AK9" s="437">
        <f t="shared" si="0"/>
        <v>77.451846128373532</v>
      </c>
      <c r="AL9" s="437">
        <f t="shared" si="0"/>
        <v>78.873006236547269</v>
      </c>
      <c r="AM9" s="437">
        <f t="shared" si="0"/>
        <v>81.094431260003304</v>
      </c>
      <c r="AN9" s="437">
        <f t="shared" si="0"/>
        <v>82.143054252442184</v>
      </c>
      <c r="AO9" s="437">
        <f t="shared" si="0"/>
        <v>82.074065897676476</v>
      </c>
      <c r="AP9" s="437">
        <f t="shared" si="0"/>
        <v>85.15646558860864</v>
      </c>
      <c r="AQ9" s="437">
        <f t="shared" si="0"/>
        <v>90.813510679397311</v>
      </c>
      <c r="AR9" s="437">
        <f t="shared" si="0"/>
        <v>94.100115900436009</v>
      </c>
      <c r="AS9" s="437">
        <f t="shared" si="0"/>
        <v>88.581047519178767</v>
      </c>
      <c r="AT9" s="437">
        <f t="shared" si="0"/>
        <v>87.717313317512009</v>
      </c>
      <c r="AU9" s="437">
        <f t="shared" si="0"/>
        <v>87.333738065014629</v>
      </c>
      <c r="AV9" s="436"/>
      <c r="AW9" s="436"/>
      <c r="AX9" s="436"/>
      <c r="AY9" s="436"/>
      <c r="AZ9" s="436"/>
      <c r="BA9" s="436"/>
      <c r="BB9" s="436"/>
      <c r="BC9" s="436"/>
      <c r="BD9" s="436"/>
      <c r="BE9" s="436"/>
      <c r="BF9" s="436"/>
      <c r="BG9" s="436"/>
      <c r="BH9" s="436"/>
      <c r="BI9" s="436"/>
      <c r="BJ9" s="436"/>
      <c r="BK9" s="436"/>
      <c r="BL9" s="436"/>
      <c r="BM9" s="436"/>
      <c r="BN9" s="436"/>
      <c r="BO9" s="436"/>
      <c r="BP9" s="436"/>
      <c r="BQ9" s="436"/>
      <c r="BR9" s="436"/>
    </row>
    <row r="10" spans="1:70" s="33" customFormat="1" ht="10.9" thickBot="1">
      <c r="A10" s="441"/>
      <c r="B10" s="455" t="s">
        <v>93</v>
      </c>
      <c r="C10" s="456">
        <f>SUM(C6:C9)</f>
        <v>56402</v>
      </c>
      <c r="D10" s="457">
        <f t="shared" ref="D10:K10" si="1">SUM(D6:D9)</f>
        <v>53908</v>
      </c>
      <c r="E10" s="457">
        <f t="shared" si="1"/>
        <v>48211</v>
      </c>
      <c r="F10" s="457">
        <f t="shared" si="1"/>
        <v>44321</v>
      </c>
      <c r="G10" s="457">
        <f t="shared" si="1"/>
        <v>45248</v>
      </c>
      <c r="H10" s="457">
        <f t="shared" si="1"/>
        <v>46014</v>
      </c>
      <c r="I10" s="457">
        <f t="shared" si="1"/>
        <v>47307</v>
      </c>
      <c r="J10" s="457">
        <f t="shared" si="1"/>
        <v>47630</v>
      </c>
      <c r="K10" s="457">
        <f t="shared" si="1"/>
        <v>47581</v>
      </c>
      <c r="L10" s="458">
        <f>SUM(L6:L9)</f>
        <v>49065</v>
      </c>
      <c r="M10" s="458">
        <f t="shared" ref="M10:N10" si="2">SUM(M6:M9)</f>
        <v>51615</v>
      </c>
      <c r="N10" s="458">
        <f t="shared" si="2"/>
        <v>53322</v>
      </c>
      <c r="O10" s="458">
        <f t="shared" ref="O10:P10" si="3">SUM(O6:O9)</f>
        <v>50175</v>
      </c>
      <c r="P10" s="458">
        <f t="shared" si="3"/>
        <v>49665</v>
      </c>
      <c r="Q10" s="458">
        <f t="shared" ref="Q10" si="4">SUM(Q6:Q9)</f>
        <v>49431</v>
      </c>
      <c r="R10" s="441"/>
      <c r="S10" s="441"/>
      <c r="T10" s="441"/>
      <c r="U10" s="441"/>
      <c r="V10" s="441"/>
      <c r="W10" s="441"/>
      <c r="X10" s="441"/>
      <c r="Y10" s="441"/>
      <c r="Z10" s="441"/>
      <c r="AA10" s="441"/>
      <c r="AB10" s="441"/>
      <c r="AC10" s="441"/>
      <c r="AD10" s="441"/>
      <c r="AE10" s="441"/>
      <c r="AF10" s="441"/>
      <c r="AG10" s="437">
        <f>100</f>
        <v>100</v>
      </c>
      <c r="AH10" s="437">
        <f t="shared" si="0"/>
        <v>95.578170986844441</v>
      </c>
      <c r="AI10" s="437">
        <f t="shared" si="0"/>
        <v>85.477465338108573</v>
      </c>
      <c r="AJ10" s="437">
        <f t="shared" si="0"/>
        <v>78.580546789120959</v>
      </c>
      <c r="AK10" s="437">
        <f t="shared" si="0"/>
        <v>80.224105528172757</v>
      </c>
      <c r="AL10" s="437">
        <f t="shared" si="0"/>
        <v>81.582213396688061</v>
      </c>
      <c r="AM10" s="437">
        <f t="shared" si="0"/>
        <v>83.874685294847694</v>
      </c>
      <c r="AN10" s="437">
        <f t="shared" si="0"/>
        <v>84.447360022694227</v>
      </c>
      <c r="AO10" s="437">
        <f t="shared" si="0"/>
        <v>84.360483670791822</v>
      </c>
      <c r="AP10" s="437">
        <f t="shared" si="0"/>
        <v>86.991596042693516</v>
      </c>
      <c r="AQ10" s="437">
        <f t="shared" si="0"/>
        <v>91.512712315166127</v>
      </c>
      <c r="AR10" s="437">
        <f t="shared" si="0"/>
        <v>94.539200737562496</v>
      </c>
      <c r="AS10" s="437">
        <f t="shared" si="0"/>
        <v>88.959611361299238</v>
      </c>
      <c r="AT10" s="437">
        <f t="shared" si="0"/>
        <v>88.055388106804727</v>
      </c>
      <c r="AU10" s="437">
        <f t="shared" si="0"/>
        <v>87.640509201801351</v>
      </c>
      <c r="AV10" s="441"/>
      <c r="AW10" s="441"/>
      <c r="AX10" s="441"/>
      <c r="AY10" s="441"/>
      <c r="AZ10" s="441"/>
      <c r="BA10" s="441"/>
      <c r="BB10" s="441"/>
      <c r="BC10" s="441"/>
      <c r="BD10" s="441"/>
      <c r="BE10" s="441"/>
      <c r="BF10" s="441"/>
      <c r="BG10" s="441"/>
      <c r="BH10" s="441"/>
      <c r="BI10" s="441"/>
      <c r="BJ10" s="441"/>
      <c r="BK10" s="441"/>
      <c r="BL10" s="441"/>
      <c r="BM10" s="441"/>
      <c r="BN10" s="441"/>
      <c r="BO10" s="441"/>
      <c r="BP10" s="441"/>
      <c r="BQ10" s="441"/>
      <c r="BR10" s="441"/>
    </row>
    <row r="11" spans="1:70" ht="10.9" thickBot="1">
      <c r="A11" s="436"/>
      <c r="B11" s="459"/>
      <c r="C11" s="460"/>
      <c r="D11" s="460"/>
      <c r="E11" s="460"/>
      <c r="F11" s="460"/>
      <c r="G11" s="460"/>
      <c r="H11" s="460"/>
      <c r="I11" s="460"/>
      <c r="J11" s="460"/>
      <c r="K11" s="460"/>
      <c r="L11" s="460"/>
      <c r="M11" s="460"/>
      <c r="N11" s="461"/>
      <c r="O11" s="461"/>
      <c r="P11" s="461"/>
      <c r="Q11" s="461"/>
      <c r="R11" s="436"/>
      <c r="S11" s="436"/>
      <c r="T11" s="436"/>
      <c r="U11" s="436"/>
      <c r="V11" s="436"/>
      <c r="W11" s="436"/>
      <c r="X11" s="436"/>
      <c r="Y11" s="436"/>
      <c r="Z11" s="436"/>
      <c r="AA11" s="436"/>
      <c r="AB11" s="436"/>
      <c r="AC11" s="436"/>
      <c r="AD11" s="436"/>
      <c r="AE11" s="436"/>
      <c r="AF11" s="436"/>
      <c r="AG11" s="437"/>
      <c r="AH11" s="437"/>
      <c r="AI11" s="437"/>
      <c r="AJ11" s="437"/>
      <c r="AK11" s="437"/>
      <c r="AL11" s="437"/>
      <c r="AM11" s="437"/>
      <c r="AN11" s="437"/>
      <c r="AO11" s="437"/>
      <c r="AP11" s="437"/>
      <c r="AQ11" s="437"/>
      <c r="AR11" s="437"/>
      <c r="AS11" s="437"/>
      <c r="AT11" s="437"/>
      <c r="AU11" s="437"/>
      <c r="AV11" s="436"/>
      <c r="AW11" s="436"/>
      <c r="AX11" s="436"/>
      <c r="AY11" s="436"/>
      <c r="AZ11" s="436"/>
      <c r="BA11" s="436"/>
      <c r="BB11" s="436"/>
      <c r="BC11" s="436"/>
      <c r="BD11" s="436"/>
      <c r="BE11" s="436"/>
      <c r="BF11" s="436"/>
      <c r="BG11" s="436"/>
      <c r="BH11" s="436"/>
      <c r="BI11" s="436"/>
      <c r="BJ11" s="436"/>
      <c r="BK11" s="436"/>
      <c r="BL11" s="436"/>
      <c r="BM11" s="436"/>
      <c r="BN11" s="436"/>
      <c r="BO11" s="436"/>
      <c r="BP11" s="436"/>
      <c r="BQ11" s="436"/>
      <c r="BR11" s="436"/>
    </row>
    <row r="12" spans="1:70" s="33" customFormat="1" ht="10.9" thickBot="1">
      <c r="A12" s="441"/>
      <c r="B12" s="462" t="s">
        <v>94</v>
      </c>
      <c r="C12" s="463">
        <v>2008</v>
      </c>
      <c r="D12" s="464">
        <v>2009</v>
      </c>
      <c r="E12" s="464">
        <v>2010</v>
      </c>
      <c r="F12" s="464">
        <v>2011</v>
      </c>
      <c r="G12" s="464">
        <v>2012</v>
      </c>
      <c r="H12" s="464">
        <v>2013</v>
      </c>
      <c r="I12" s="464">
        <v>2014</v>
      </c>
      <c r="J12" s="464">
        <v>2015</v>
      </c>
      <c r="K12" s="464">
        <v>2016</v>
      </c>
      <c r="L12" s="465">
        <v>2017</v>
      </c>
      <c r="M12" s="465">
        <v>2018</v>
      </c>
      <c r="N12" s="464">
        <v>2019</v>
      </c>
      <c r="O12" s="465">
        <v>2020</v>
      </c>
      <c r="P12" s="465">
        <v>2021</v>
      </c>
      <c r="Q12" s="465">
        <v>2022</v>
      </c>
      <c r="R12" s="441"/>
      <c r="S12" s="441"/>
      <c r="T12" s="441"/>
      <c r="U12" s="441"/>
      <c r="V12" s="441"/>
      <c r="W12" s="441"/>
      <c r="X12" s="441"/>
      <c r="Y12" s="441"/>
      <c r="Z12" s="441"/>
      <c r="AA12" s="441"/>
      <c r="AB12" s="441"/>
      <c r="AC12" s="441"/>
      <c r="AD12" s="441"/>
      <c r="AE12" s="441"/>
      <c r="AF12" s="441"/>
      <c r="AG12" s="437"/>
      <c r="AH12" s="437"/>
      <c r="AI12" s="437"/>
      <c r="AJ12" s="437"/>
      <c r="AK12" s="437"/>
      <c r="AL12" s="437"/>
      <c r="AM12" s="437"/>
      <c r="AN12" s="437"/>
      <c r="AO12" s="437"/>
      <c r="AP12" s="437"/>
      <c r="AQ12" s="437"/>
      <c r="AR12" s="437"/>
      <c r="AS12" s="437"/>
      <c r="AT12" s="437"/>
      <c r="AU12" s="437"/>
      <c r="AV12" s="441"/>
      <c r="AW12" s="441"/>
      <c r="AX12" s="441"/>
      <c r="AY12" s="441"/>
      <c r="AZ12" s="441"/>
      <c r="BA12" s="441"/>
      <c r="BB12" s="441"/>
      <c r="BC12" s="441"/>
      <c r="BD12" s="441"/>
      <c r="BE12" s="441"/>
      <c r="BF12" s="441"/>
      <c r="BG12" s="441"/>
      <c r="BH12" s="441"/>
      <c r="BI12" s="441"/>
      <c r="BJ12" s="441"/>
      <c r="BK12" s="441"/>
      <c r="BL12" s="441"/>
      <c r="BM12" s="441"/>
      <c r="BN12" s="441"/>
      <c r="BO12" s="441"/>
      <c r="BP12" s="441"/>
      <c r="BQ12" s="441"/>
      <c r="BR12" s="441"/>
    </row>
    <row r="13" spans="1:70" s="33" customFormat="1" ht="20.25" customHeight="1">
      <c r="A13" s="441"/>
      <c r="B13" s="447" t="s">
        <v>95</v>
      </c>
      <c r="C13" s="466">
        <f>SUM(C14:C16)</f>
        <v>82672</v>
      </c>
      <c r="D13" s="467">
        <f t="shared" ref="D13:K13" si="5">SUM(D14:D16)</f>
        <v>83760</v>
      </c>
      <c r="E13" s="467">
        <f t="shared" si="5"/>
        <v>75532</v>
      </c>
      <c r="F13" s="467">
        <f t="shared" si="5"/>
        <v>69194</v>
      </c>
      <c r="G13" s="467">
        <f t="shared" si="5"/>
        <v>73570</v>
      </c>
      <c r="H13" s="467">
        <f t="shared" si="5"/>
        <v>76327</v>
      </c>
      <c r="I13" s="467">
        <f t="shared" si="5"/>
        <v>80899</v>
      </c>
      <c r="J13" s="467">
        <f t="shared" si="5"/>
        <v>83026</v>
      </c>
      <c r="K13" s="467">
        <f t="shared" si="5"/>
        <v>86911</v>
      </c>
      <c r="L13" s="468">
        <f>SUM(L14:L16)</f>
        <v>92090</v>
      </c>
      <c r="M13" s="468">
        <f t="shared" ref="M13:N13" si="6">SUM(M14:M16)</f>
        <v>96949</v>
      </c>
      <c r="N13" s="468">
        <f t="shared" si="6"/>
        <v>101761</v>
      </c>
      <c r="O13" s="468">
        <f t="shared" ref="O13:P13" si="7">SUM(O14:O16)</f>
        <v>102485</v>
      </c>
      <c r="P13" s="468">
        <f t="shared" si="7"/>
        <v>99390</v>
      </c>
      <c r="Q13" s="468">
        <f t="shared" ref="Q13" si="8">SUM(Q14:Q16)</f>
        <v>101676</v>
      </c>
      <c r="R13" s="441"/>
      <c r="S13" s="441"/>
      <c r="T13" s="441"/>
      <c r="U13" s="441"/>
      <c r="V13" s="441"/>
      <c r="W13" s="441"/>
      <c r="X13" s="441"/>
      <c r="Y13" s="441"/>
      <c r="Z13" s="441"/>
      <c r="AA13" s="441"/>
      <c r="AB13" s="441"/>
      <c r="AC13" s="441"/>
      <c r="AD13" s="441"/>
      <c r="AE13" s="441"/>
      <c r="AF13" s="441"/>
      <c r="AG13" s="437">
        <f>100</f>
        <v>100</v>
      </c>
      <c r="AH13" s="437">
        <f t="shared" ref="AH13:AU20" si="9">D13*100/$C13</f>
        <v>101.3160441261854</v>
      </c>
      <c r="AI13" s="437">
        <f t="shared" si="9"/>
        <v>91.363460421908258</v>
      </c>
      <c r="AJ13" s="437">
        <f t="shared" si="9"/>
        <v>83.69701954712599</v>
      </c>
      <c r="AK13" s="437">
        <f t="shared" si="9"/>
        <v>88.990226437004068</v>
      </c>
      <c r="AL13" s="437">
        <f t="shared" si="9"/>
        <v>92.325091929552926</v>
      </c>
      <c r="AM13" s="437">
        <f t="shared" si="9"/>
        <v>97.85538029804529</v>
      </c>
      <c r="AN13" s="437">
        <f t="shared" si="9"/>
        <v>100.42819818076254</v>
      </c>
      <c r="AO13" s="437">
        <f t="shared" si="9"/>
        <v>105.12749177472421</v>
      </c>
      <c r="AP13" s="437">
        <f t="shared" si="9"/>
        <v>111.39200696729243</v>
      </c>
      <c r="AQ13" s="437">
        <f t="shared" si="9"/>
        <v>117.26945035804141</v>
      </c>
      <c r="AR13" s="437">
        <f t="shared" si="9"/>
        <v>123.0900425778982</v>
      </c>
      <c r="AS13" s="437">
        <f t="shared" si="9"/>
        <v>123.96579252951422</v>
      </c>
      <c r="AT13" s="437">
        <f t="shared" si="9"/>
        <v>120.22208244629378</v>
      </c>
      <c r="AU13" s="437">
        <f t="shared" si="9"/>
        <v>122.98722663053996</v>
      </c>
      <c r="AV13" s="441"/>
      <c r="AW13" s="441"/>
      <c r="AX13" s="441"/>
      <c r="AY13" s="441"/>
      <c r="AZ13" s="441"/>
      <c r="BA13" s="441"/>
      <c r="BB13" s="441"/>
      <c r="BC13" s="441"/>
      <c r="BD13" s="441"/>
      <c r="BE13" s="441"/>
      <c r="BF13" s="441"/>
      <c r="BG13" s="441"/>
      <c r="BH13" s="441"/>
      <c r="BI13" s="441"/>
      <c r="BJ13" s="441"/>
      <c r="BK13" s="441"/>
      <c r="BL13" s="441"/>
      <c r="BM13" s="441"/>
      <c r="BN13" s="441"/>
      <c r="BO13" s="441"/>
      <c r="BP13" s="441"/>
      <c r="BQ13" s="441"/>
      <c r="BR13" s="441"/>
    </row>
    <row r="14" spans="1:70">
      <c r="A14" s="436"/>
      <c r="B14" s="451" t="s">
        <v>96</v>
      </c>
      <c r="C14" s="452">
        <f>'NoE 2DGT--'!D$263+'NoE 2DGT--'!D$269+'NoE 2DGT--'!D$341+'NoE 2DGT--'!D$347+'NoE 2DGT--'!D$353+'NoE 2DGT--'!D$365+'NoE 2DGT--'!D$371+'NoE 2DGT--'!D$389+'NoE 2DGT--'!D$401</f>
        <v>60626</v>
      </c>
      <c r="D14" s="453">
        <f>'NoE 2DGT--'!E$263+'NoE 2DGT--'!E$269+'NoE 2DGT--'!E$341+'NoE 2DGT--'!E$347+'NoE 2DGT--'!E$353+'NoE 2DGT--'!E$365+'NoE 2DGT--'!E$371+'NoE 2DGT--'!E$389+'NoE 2DGT--'!E$401</f>
        <v>61759</v>
      </c>
      <c r="E14" s="453">
        <f>'NoE 2DGT--'!F$263+'NoE 2DGT--'!F$269+'NoE 2DGT--'!F$341+'NoE 2DGT--'!F$347+'NoE 2DGT--'!F$353+'NoE 2DGT--'!F$365+'NoE 2DGT--'!F$371+'NoE 2DGT--'!F$389+'NoE 2DGT--'!F$401</f>
        <v>55536</v>
      </c>
      <c r="F14" s="453">
        <f>'NoE 2DGT--'!G$263+'NoE 2DGT--'!G$269+'NoE 2DGT--'!G$341+'NoE 2DGT--'!G$347+'NoE 2DGT--'!G$353+'NoE 2DGT--'!G$365+'NoE 2DGT--'!G$371+'NoE 2DGT--'!G$389+'NoE 2DGT--'!G$401</f>
        <v>50604</v>
      </c>
      <c r="G14" s="453">
        <f>'NoE 2DGT--'!H$263+'NoE 2DGT--'!H$269+'NoE 2DGT--'!H$341+'NoE 2DGT--'!H$347+'NoE 2DGT--'!H$353+'NoE 2DGT--'!H$365+'NoE 2DGT--'!H$371+'NoE 2DGT--'!H$389+'NoE 2DGT--'!H$401</f>
        <v>53598</v>
      </c>
      <c r="H14" s="453">
        <f>'NoE 2DGT--'!I$263+'NoE 2DGT--'!I$269+'NoE 2DGT--'!I$341+'NoE 2DGT--'!I$347+'NoE 2DGT--'!I$353+'NoE 2DGT--'!I$365+'NoE 2DGT--'!I$371+'NoE 2DGT--'!I$389+'NoE 2DGT--'!I$401</f>
        <v>55408</v>
      </c>
      <c r="I14" s="453">
        <f>'NoE 2DGT--'!J$263+'NoE 2DGT--'!J$269+'NoE 2DGT--'!J$341+'NoE 2DGT--'!J$347+'NoE 2DGT--'!J$353+'NoE 2DGT--'!J$365+'NoE 2DGT--'!J$371+'NoE 2DGT--'!J$389+'NoE 2DGT--'!J$401</f>
        <v>58521</v>
      </c>
      <c r="J14" s="453">
        <f>'NoE 2DGT--'!K$263+'NoE 2DGT--'!K$269+'NoE 2DGT--'!K$341+'NoE 2DGT--'!K$347+'NoE 2DGT--'!K$353+'NoE 2DGT--'!K$365+'NoE 2DGT--'!K$371+'NoE 2DGT--'!K$389+'NoE 2DGT--'!K$401</f>
        <v>59317</v>
      </c>
      <c r="K14" s="453">
        <f>'NoE 2DGT--'!L$263+'NoE 2DGT--'!L$269+'NoE 2DGT--'!L$341+'NoE 2DGT--'!L$347+'NoE 2DGT--'!L$353+'NoE 2DGT--'!L$365+'NoE 2DGT--'!L$371+'NoE 2DGT--'!L$389+'NoE 2DGT--'!L$401</f>
        <v>61715</v>
      </c>
      <c r="L14" s="454">
        <f>'NoE 2DGT--'!M$263+'NoE 2DGT--'!M$269+'NoE 2DGT--'!M$341+'NoE 2DGT--'!M$347+'NoE 2DGT--'!M$353+'NoE 2DGT--'!M$365+'NoE 2DGT--'!M$371+'NoE 2DGT--'!M$389+'NoE 2DGT--'!M$401</f>
        <v>64953</v>
      </c>
      <c r="M14" s="454">
        <f>'NoE 2DGT--'!N$263+'NoE 2DGT--'!N$269+'NoE 2DGT--'!N$341+'NoE 2DGT--'!N$347+'NoE 2DGT--'!N$353+'NoE 2DGT--'!N$365+'NoE 2DGT--'!N$371+'NoE 2DGT--'!N$389+'NoE 2DGT--'!N$401</f>
        <v>68091</v>
      </c>
      <c r="N14" s="454">
        <f>'NoE 2DGT--'!O$263+'NoE 2DGT--'!O$269+'NoE 2DGT--'!O$341+'NoE 2DGT--'!O$347+'NoE 2DGT--'!O$353+'NoE 2DGT--'!O$365+'NoE 2DGT--'!O$371+'NoE 2DGT--'!O$389+'NoE 2DGT--'!O$401</f>
        <v>71433</v>
      </c>
      <c r="O14" s="454">
        <f>'NoE 2DGT--'!P$263+'NoE 2DGT--'!P$269+'NoE 2DGT--'!P$341+'NoE 2DGT--'!P$347+'NoE 2DGT--'!P$353+'NoE 2DGT--'!P$365+'NoE 2DGT--'!P$371+'NoE 2DGT--'!P$389+'NoE 2DGT--'!P$401</f>
        <v>70197</v>
      </c>
      <c r="P14" s="454">
        <f>'NoE 2DGT--'!Q$263+'NoE 2DGT--'!Q$269+'NoE 2DGT--'!Q$341+'NoE 2DGT--'!Q$347+'NoE 2DGT--'!Q$353+'NoE 2DGT--'!Q$365+'NoE 2DGT--'!Q$371+'NoE 2DGT--'!Q$389+'NoE 2DGT--'!Q$401</f>
        <v>66195</v>
      </c>
      <c r="Q14" s="454">
        <f>'NoE 2DGT--'!R$263+'NoE 2DGT--'!R$269+'NoE 2DGT--'!R$341+'NoE 2DGT--'!R$347+'NoE 2DGT--'!R$353+'NoE 2DGT--'!R$365+'NoE 2DGT--'!R$371+'NoE 2DGT--'!R$389+'NoE 2DGT--'!R$401</f>
        <v>67082</v>
      </c>
      <c r="R14" s="436"/>
      <c r="S14" s="436"/>
      <c r="T14" s="436"/>
      <c r="U14" s="436"/>
      <c r="V14" s="436"/>
      <c r="W14" s="436"/>
      <c r="X14" s="436"/>
      <c r="Y14" s="436"/>
      <c r="Z14" s="436"/>
      <c r="AA14" s="436"/>
      <c r="AB14" s="436"/>
      <c r="AC14" s="436"/>
      <c r="AD14" s="436"/>
      <c r="AE14" s="436"/>
      <c r="AF14" s="436"/>
      <c r="AG14" s="437">
        <f>100</f>
        <v>100</v>
      </c>
      <c r="AH14" s="437">
        <f t="shared" si="9"/>
        <v>101.86883515323458</v>
      </c>
      <c r="AI14" s="437">
        <f t="shared" si="9"/>
        <v>91.604262197736944</v>
      </c>
      <c r="AJ14" s="437">
        <f t="shared" si="9"/>
        <v>83.469138653383041</v>
      </c>
      <c r="AK14" s="437">
        <f t="shared" si="9"/>
        <v>88.407613895028533</v>
      </c>
      <c r="AL14" s="437">
        <f t="shared" si="9"/>
        <v>91.393131659683959</v>
      </c>
      <c r="AM14" s="437">
        <f t="shared" si="9"/>
        <v>96.52789232342559</v>
      </c>
      <c r="AN14" s="437">
        <f t="shared" si="9"/>
        <v>97.840860356942571</v>
      </c>
      <c r="AO14" s="437">
        <f t="shared" si="9"/>
        <v>101.79625903077887</v>
      </c>
      <c r="AP14" s="437">
        <f t="shared" si="9"/>
        <v>107.13720186058787</v>
      </c>
      <c r="AQ14" s="437">
        <f t="shared" si="9"/>
        <v>112.31319895754297</v>
      </c>
      <c r="AR14" s="437">
        <f t="shared" si="9"/>
        <v>117.82568534952001</v>
      </c>
      <c r="AS14" s="437">
        <f t="shared" si="9"/>
        <v>115.78695609144592</v>
      </c>
      <c r="AT14" s="437">
        <f t="shared" si="9"/>
        <v>109.18582786263319</v>
      </c>
      <c r="AU14" s="437">
        <f t="shared" si="9"/>
        <v>110.64889651304721</v>
      </c>
      <c r="AV14" s="436"/>
      <c r="AW14" s="436"/>
      <c r="AX14" s="436"/>
      <c r="AY14" s="436"/>
      <c r="AZ14" s="436"/>
      <c r="BA14" s="436"/>
      <c r="BB14" s="436"/>
      <c r="BC14" s="436"/>
      <c r="BD14" s="436"/>
      <c r="BE14" s="436"/>
      <c r="BF14" s="436"/>
      <c r="BG14" s="436"/>
      <c r="BH14" s="436"/>
      <c r="BI14" s="436"/>
      <c r="BJ14" s="436"/>
      <c r="BK14" s="436"/>
      <c r="BL14" s="436"/>
      <c r="BM14" s="436"/>
      <c r="BN14" s="436"/>
      <c r="BO14" s="436"/>
      <c r="BP14" s="436"/>
      <c r="BQ14" s="436"/>
      <c r="BR14" s="436"/>
    </row>
    <row r="15" spans="1:70">
      <c r="A15" s="436"/>
      <c r="B15" s="451" t="s">
        <v>97</v>
      </c>
      <c r="C15" s="452">
        <f>'NoE 2DGT--'!D$305+'NoE 2DGT--'!D$311+'NoE 2DGT--'!D$317+'NoE 2DGT--'!D$323+'NoE 2DGT--'!D$329+'NoE 2DGT--'!D$359</f>
        <v>16139</v>
      </c>
      <c r="D15" s="453">
        <f>'NoE 2DGT--'!E$305+'NoE 2DGT--'!E$311+'NoE 2DGT--'!E$317+'NoE 2DGT--'!E$323+'NoE 2DGT--'!E$329+'NoE 2DGT--'!E$359</f>
        <v>16782</v>
      </c>
      <c r="E15" s="453">
        <f>'NoE 2DGT--'!F$305+'NoE 2DGT--'!F$311+'NoE 2DGT--'!F$317+'NoE 2DGT--'!F$323+'NoE 2DGT--'!F$329+'NoE 2DGT--'!F$359</f>
        <v>15147</v>
      </c>
      <c r="F15" s="453">
        <f>'NoE 2DGT--'!G$305+'NoE 2DGT--'!G$311+'NoE 2DGT--'!G$317+'NoE 2DGT--'!G$323+'NoE 2DGT--'!G$329+'NoE 2DGT--'!G$359</f>
        <v>14143</v>
      </c>
      <c r="G15" s="453">
        <f>'NoE 2DGT--'!H$305+'NoE 2DGT--'!H$311+'NoE 2DGT--'!H$317+'NoE 2DGT--'!H$323+'NoE 2DGT--'!H$329+'NoE 2DGT--'!H$359</f>
        <v>15218</v>
      </c>
      <c r="H15" s="453">
        <f>'NoE 2DGT--'!I$305+'NoE 2DGT--'!I$311+'NoE 2DGT--'!I$317+'NoE 2DGT--'!I$323+'NoE 2DGT--'!I$329+'NoE 2DGT--'!I$359</f>
        <v>16032</v>
      </c>
      <c r="I15" s="453">
        <f>'NoE 2DGT--'!J$305+'NoE 2DGT--'!J$311+'NoE 2DGT--'!J$317+'NoE 2DGT--'!J$323+'NoE 2DGT--'!J$329+'NoE 2DGT--'!J$359</f>
        <v>17213</v>
      </c>
      <c r="J15" s="453">
        <f>'NoE 2DGT--'!K$305+'NoE 2DGT--'!K$311+'NoE 2DGT--'!K$317+'NoE 2DGT--'!K$323+'NoE 2DGT--'!K$329+'NoE 2DGT--'!K$359</f>
        <v>18417</v>
      </c>
      <c r="K15" s="453">
        <f>'NoE 2DGT--'!L$305+'NoE 2DGT--'!L$311+'NoE 2DGT--'!L$317+'NoE 2DGT--'!L$323+'NoE 2DGT--'!L$329+'NoE 2DGT--'!L$359</f>
        <v>19895</v>
      </c>
      <c r="L15" s="454">
        <f>'NoE 2DGT--'!M$305+'NoE 2DGT--'!M$311+'NoE 2DGT--'!M$317+'NoE 2DGT--'!M$323+'NoE 2DGT--'!M$329+'NoE 2DGT--'!M$359</f>
        <v>21724</v>
      </c>
      <c r="M15" s="454">
        <f>'NoE 2DGT--'!N$305+'NoE 2DGT--'!N$311+'NoE 2DGT--'!N$317+'NoE 2DGT--'!N$323+'NoE 2DGT--'!N$329+'NoE 2DGT--'!N$359</f>
        <v>23323</v>
      </c>
      <c r="N15" s="454">
        <f>'NoE 2DGT--'!O$305+'NoE 2DGT--'!O$311+'NoE 2DGT--'!O$317+'NoE 2DGT--'!O$323+'NoE 2DGT--'!O$329+'NoE 2DGT--'!O$359</f>
        <v>24776</v>
      </c>
      <c r="O15" s="454">
        <f>'NoE 2DGT--'!P$305+'NoE 2DGT--'!P$311+'NoE 2DGT--'!P$317+'NoE 2DGT--'!P$323+'NoE 2DGT--'!P$329+'NoE 2DGT--'!P$359</f>
        <v>26563</v>
      </c>
      <c r="P15" s="454">
        <f>'NoE 2DGT--'!Q$305+'NoE 2DGT--'!Q$311+'NoE 2DGT--'!Q$317+'NoE 2DGT--'!Q$323+'NoE 2DGT--'!Q$329+'NoE 2DGT--'!Q$359</f>
        <v>27498</v>
      </c>
      <c r="Q15" s="454">
        <f>'NoE 2DGT--'!R$305+'NoE 2DGT--'!R$311+'NoE 2DGT--'!R$317+'NoE 2DGT--'!R$323+'NoE 2DGT--'!R$329+'NoE 2DGT--'!R$359</f>
        <v>28719</v>
      </c>
      <c r="R15" s="436"/>
      <c r="S15" s="436"/>
      <c r="T15" s="436"/>
      <c r="U15" s="436"/>
      <c r="V15" s="436"/>
      <c r="W15" s="436"/>
      <c r="X15" s="436"/>
      <c r="Y15" s="436"/>
      <c r="Z15" s="436"/>
      <c r="AA15" s="436"/>
      <c r="AB15" s="436"/>
      <c r="AC15" s="436"/>
      <c r="AD15" s="436"/>
      <c r="AE15" s="436"/>
      <c r="AF15" s="436"/>
      <c r="AG15" s="437">
        <f>100</f>
        <v>100</v>
      </c>
      <c r="AH15" s="437">
        <f t="shared" si="9"/>
        <v>103.98413780283785</v>
      </c>
      <c r="AI15" s="437">
        <f t="shared" si="9"/>
        <v>93.853398599665411</v>
      </c>
      <c r="AJ15" s="437">
        <f t="shared" si="9"/>
        <v>87.632443150133213</v>
      </c>
      <c r="AK15" s="437">
        <f t="shared" si="9"/>
        <v>94.293326724084523</v>
      </c>
      <c r="AL15" s="437">
        <f t="shared" si="9"/>
        <v>99.337009727988104</v>
      </c>
      <c r="AM15" s="437">
        <f t="shared" si="9"/>
        <v>106.65468740318484</v>
      </c>
      <c r="AN15" s="437">
        <f t="shared" si="9"/>
        <v>114.11487700601029</v>
      </c>
      <c r="AO15" s="437">
        <f t="shared" si="9"/>
        <v>123.27281739884751</v>
      </c>
      <c r="AP15" s="437">
        <f t="shared" si="9"/>
        <v>134.60561373071442</v>
      </c>
      <c r="AQ15" s="437">
        <f t="shared" si="9"/>
        <v>144.51329078629408</v>
      </c>
      <c r="AR15" s="437">
        <f t="shared" si="9"/>
        <v>153.51632690996965</v>
      </c>
      <c r="AS15" s="437">
        <f t="shared" si="9"/>
        <v>164.58888406964496</v>
      </c>
      <c r="AT15" s="437">
        <f t="shared" si="9"/>
        <v>170.38230373629096</v>
      </c>
      <c r="AU15" s="437">
        <f t="shared" si="9"/>
        <v>177.94782824214636</v>
      </c>
      <c r="AV15" s="436"/>
      <c r="AW15" s="436"/>
      <c r="AX15" s="436"/>
      <c r="AY15" s="436"/>
      <c r="AZ15" s="436"/>
      <c r="BA15" s="436"/>
      <c r="BB15" s="436"/>
      <c r="BC15" s="436"/>
      <c r="BD15" s="436"/>
      <c r="BE15" s="436"/>
      <c r="BF15" s="436"/>
      <c r="BG15" s="436"/>
      <c r="BH15" s="436"/>
      <c r="BI15" s="436"/>
      <c r="BJ15" s="436"/>
      <c r="BK15" s="436"/>
      <c r="BL15" s="436"/>
      <c r="BM15" s="436"/>
      <c r="BN15" s="436"/>
      <c r="BO15" s="436"/>
      <c r="BP15" s="436"/>
      <c r="BQ15" s="436"/>
      <c r="BR15" s="436"/>
    </row>
    <row r="16" spans="1:70">
      <c r="A16" s="436"/>
      <c r="B16" s="451" t="s">
        <v>98</v>
      </c>
      <c r="C16" s="452">
        <f>'NoE 2DGT--'!D$299+'NoE 2DGT--'!D$377</f>
        <v>5907</v>
      </c>
      <c r="D16" s="453">
        <f>'NoE 2DGT--'!E$299+'NoE 2DGT--'!E$377</f>
        <v>5219</v>
      </c>
      <c r="E16" s="453">
        <f>'NoE 2DGT--'!F$299+'NoE 2DGT--'!F$377</f>
        <v>4849</v>
      </c>
      <c r="F16" s="453">
        <f>'NoE 2DGT--'!G$299+'NoE 2DGT--'!G$377</f>
        <v>4447</v>
      </c>
      <c r="G16" s="453">
        <f>'NoE 2DGT--'!H$299+'NoE 2DGT--'!H$377</f>
        <v>4754</v>
      </c>
      <c r="H16" s="453">
        <f>'NoE 2DGT--'!I$299+'NoE 2DGT--'!I$377</f>
        <v>4887</v>
      </c>
      <c r="I16" s="453">
        <f>'NoE 2DGT--'!J$299+'NoE 2DGT--'!J$377</f>
        <v>5165</v>
      </c>
      <c r="J16" s="453">
        <f>'NoE 2DGT--'!K$299+'NoE 2DGT--'!K$377</f>
        <v>5292</v>
      </c>
      <c r="K16" s="453">
        <f>'NoE 2DGT--'!L$299+'NoE 2DGT--'!L$377</f>
        <v>5301</v>
      </c>
      <c r="L16" s="454">
        <f>'NoE 2DGT--'!M$299+'NoE 2DGT--'!M$377</f>
        <v>5413</v>
      </c>
      <c r="M16" s="454">
        <f>'NoE 2DGT--'!N$299+'NoE 2DGT--'!N$377</f>
        <v>5535</v>
      </c>
      <c r="N16" s="454">
        <f>'NoE 2DGT--'!O$299+'NoE 2DGT--'!O$377</f>
        <v>5552</v>
      </c>
      <c r="O16" s="454">
        <f>'NoE 2DGT--'!P$299+'NoE 2DGT--'!P$377</f>
        <v>5725</v>
      </c>
      <c r="P16" s="454">
        <f>'NoE 2DGT--'!Q$299+'NoE 2DGT--'!Q$377</f>
        <v>5697</v>
      </c>
      <c r="Q16" s="454">
        <f>'NoE 2DGT--'!R$299+'NoE 2DGT--'!R$377</f>
        <v>5875</v>
      </c>
      <c r="R16" s="436"/>
      <c r="S16" s="436"/>
      <c r="T16" s="436"/>
      <c r="U16" s="436"/>
      <c r="V16" s="436"/>
      <c r="W16" s="436"/>
      <c r="X16" s="436"/>
      <c r="Y16" s="436"/>
      <c r="Z16" s="436"/>
      <c r="AA16" s="436"/>
      <c r="AB16" s="436"/>
      <c r="AC16" s="436"/>
      <c r="AD16" s="436"/>
      <c r="AE16" s="436"/>
      <c r="AF16" s="436"/>
      <c r="AG16" s="437">
        <f>100</f>
        <v>100</v>
      </c>
      <c r="AH16" s="437">
        <f t="shared" si="9"/>
        <v>88.352801760622995</v>
      </c>
      <c r="AI16" s="437">
        <f t="shared" si="9"/>
        <v>82.089046893516169</v>
      </c>
      <c r="AJ16" s="437">
        <f t="shared" si="9"/>
        <v>75.283561875740645</v>
      </c>
      <c r="AK16" s="437">
        <f t="shared" si="9"/>
        <v>80.480785508718469</v>
      </c>
      <c r="AL16" s="437">
        <f t="shared" si="9"/>
        <v>82.732351447435249</v>
      </c>
      <c r="AM16" s="437">
        <f t="shared" si="9"/>
        <v>87.438632131369559</v>
      </c>
      <c r="AN16" s="437">
        <f t="shared" si="9"/>
        <v>89.588623666835957</v>
      </c>
      <c r="AO16" s="437">
        <f t="shared" si="9"/>
        <v>89.740985271711523</v>
      </c>
      <c r="AP16" s="437">
        <f t="shared" si="9"/>
        <v>91.637040799051974</v>
      </c>
      <c r="AQ16" s="437">
        <f t="shared" si="9"/>
        <v>93.702386998476385</v>
      </c>
      <c r="AR16" s="437">
        <f t="shared" si="9"/>
        <v>93.990181141019136</v>
      </c>
      <c r="AS16" s="437">
        <f t="shared" si="9"/>
        <v>96.918909768071785</v>
      </c>
      <c r="AT16" s="437">
        <f t="shared" si="9"/>
        <v>96.444895886236665</v>
      </c>
      <c r="AU16" s="437">
        <f t="shared" si="9"/>
        <v>99.458269849331302</v>
      </c>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row>
    <row r="17" spans="1:70" s="33" customFormat="1" ht="21" customHeight="1">
      <c r="A17" s="441"/>
      <c r="B17" s="451" t="s">
        <v>99</v>
      </c>
      <c r="C17" s="469">
        <f>SUM(C18:C19)</f>
        <v>302506</v>
      </c>
      <c r="D17" s="470">
        <f>SUM(D18:D19)</f>
        <v>287928</v>
      </c>
      <c r="E17" s="470">
        <f t="shared" ref="E17:K17" si="10">SUM(E18:E19)</f>
        <v>264900</v>
      </c>
      <c r="F17" s="470">
        <f t="shared" si="10"/>
        <v>242921</v>
      </c>
      <c r="G17" s="470">
        <f t="shared" si="10"/>
        <v>252635</v>
      </c>
      <c r="H17" s="470">
        <f t="shared" si="10"/>
        <v>258232</v>
      </c>
      <c r="I17" s="470">
        <f t="shared" si="10"/>
        <v>269105</v>
      </c>
      <c r="J17" s="470">
        <f t="shared" si="10"/>
        <v>268405</v>
      </c>
      <c r="K17" s="470">
        <f t="shared" si="10"/>
        <v>270734</v>
      </c>
      <c r="L17" s="471">
        <f>SUM(L18:L19)</f>
        <v>280625</v>
      </c>
      <c r="M17" s="471">
        <f t="shared" ref="M17:N17" si="11">SUM(M18:M19)</f>
        <v>286782</v>
      </c>
      <c r="N17" s="471">
        <f t="shared" si="11"/>
        <v>291093</v>
      </c>
      <c r="O17" s="471">
        <f t="shared" ref="O17:P17" si="12">SUM(O18:O19)</f>
        <v>293973</v>
      </c>
      <c r="P17" s="471">
        <f t="shared" si="12"/>
        <v>312041</v>
      </c>
      <c r="Q17" s="471">
        <f t="shared" ref="Q17" si="13">SUM(Q18:Q19)</f>
        <v>316850</v>
      </c>
      <c r="R17" s="441"/>
      <c r="S17" s="441"/>
      <c r="T17" s="441"/>
      <c r="U17" s="441"/>
      <c r="V17" s="441"/>
      <c r="W17" s="441"/>
      <c r="X17" s="441"/>
      <c r="Y17" s="441"/>
      <c r="Z17" s="441"/>
      <c r="AA17" s="441"/>
      <c r="AB17" s="441"/>
      <c r="AC17" s="441"/>
      <c r="AD17" s="441"/>
      <c r="AE17" s="441"/>
      <c r="AF17" s="441"/>
      <c r="AG17" s="437">
        <f>100</f>
        <v>100</v>
      </c>
      <c r="AH17" s="437">
        <f t="shared" si="9"/>
        <v>95.18092203129855</v>
      </c>
      <c r="AI17" s="437">
        <f t="shared" si="9"/>
        <v>87.568511037797592</v>
      </c>
      <c r="AJ17" s="437">
        <f t="shared" si="9"/>
        <v>80.302870025718505</v>
      </c>
      <c r="AK17" s="437">
        <f t="shared" si="9"/>
        <v>83.514046002393343</v>
      </c>
      <c r="AL17" s="437">
        <f t="shared" si="9"/>
        <v>85.364257237872962</v>
      </c>
      <c r="AM17" s="437">
        <f t="shared" si="9"/>
        <v>88.958566111085403</v>
      </c>
      <c r="AN17" s="437">
        <f t="shared" si="9"/>
        <v>88.727165742167102</v>
      </c>
      <c r="AO17" s="437">
        <f t="shared" si="9"/>
        <v>89.497067826753849</v>
      </c>
      <c r="AP17" s="437">
        <f t="shared" si="9"/>
        <v>92.76675503956946</v>
      </c>
      <c r="AQ17" s="437">
        <f t="shared" si="9"/>
        <v>94.802086570183732</v>
      </c>
      <c r="AR17" s="437">
        <f t="shared" si="9"/>
        <v>96.227182270764871</v>
      </c>
      <c r="AS17" s="437">
        <f t="shared" si="9"/>
        <v>97.179229502885889</v>
      </c>
      <c r="AT17" s="437">
        <f t="shared" si="9"/>
        <v>103.15200359662288</v>
      </c>
      <c r="AU17" s="437">
        <f t="shared" si="9"/>
        <v>104.74172413109162</v>
      </c>
      <c r="AV17" s="441"/>
      <c r="AW17" s="441"/>
      <c r="AX17" s="441"/>
      <c r="AY17" s="441"/>
      <c r="AZ17" s="441"/>
      <c r="BA17" s="441"/>
      <c r="BB17" s="441"/>
      <c r="BC17" s="441"/>
      <c r="BD17" s="441"/>
      <c r="BE17" s="441"/>
      <c r="BF17" s="441"/>
      <c r="BG17" s="441"/>
      <c r="BH17" s="441"/>
      <c r="BI17" s="441"/>
      <c r="BJ17" s="441"/>
      <c r="BK17" s="441"/>
      <c r="BL17" s="441"/>
      <c r="BM17" s="441"/>
      <c r="BN17" s="441"/>
      <c r="BO17" s="441"/>
      <c r="BP17" s="441"/>
      <c r="BQ17" s="441"/>
      <c r="BR17" s="441"/>
    </row>
    <row r="18" spans="1:70">
      <c r="A18" s="472"/>
      <c r="B18" s="451" t="s">
        <v>96</v>
      </c>
      <c r="C18" s="452">
        <f>'NoE 2DGT--'!D$239+'NoE 2DGT--'!D$245+'NoE 2DGT--'!D$251+'NoE 2DGT--'!D$257+'NoE 2DGT--'!D$275+'NoE 2DGT--'!D$287+'NoE 2DGT--'!D$293+'NoE 2DGT--'!D$335+'NoE 2DGT--'!D$383+'NoE 2DGT--'!D$395+'NoE 2DGT--'!D$407+'NoE 2DGT--'!D$413</f>
        <v>301984</v>
      </c>
      <c r="D18" s="453">
        <f>'NoE 2DGT--'!E$239+'NoE 2DGT--'!E$245+'NoE 2DGT--'!E$251+'NoE 2DGT--'!E$257+'NoE 2DGT--'!E$275+'NoE 2DGT--'!E$287+'NoE 2DGT--'!E$293+'NoE 2DGT--'!E$335+'NoE 2DGT--'!E$383+'NoE 2DGT--'!E$395+'NoE 2DGT--'!E$407+'NoE 2DGT--'!E$413</f>
        <v>287327</v>
      </c>
      <c r="E18" s="453">
        <f>'NoE 2DGT--'!F$239+'NoE 2DGT--'!F$245+'NoE 2DGT--'!F$251+'NoE 2DGT--'!F$257+'NoE 2DGT--'!F$275+'NoE 2DGT--'!F$287+'NoE 2DGT--'!F$293+'NoE 2DGT--'!F$335+'NoE 2DGT--'!F$383+'NoE 2DGT--'!F$395+'NoE 2DGT--'!F$407+'NoE 2DGT--'!F$413</f>
        <v>264310</v>
      </c>
      <c r="F18" s="453">
        <f>'NoE 2DGT--'!G$239+'NoE 2DGT--'!G$245+'NoE 2DGT--'!G$251+'NoE 2DGT--'!G$257+'NoE 2DGT--'!G$275+'NoE 2DGT--'!G$287+'NoE 2DGT--'!G$293+'NoE 2DGT--'!G$335+'NoE 2DGT--'!G$383+'NoE 2DGT--'!G$395+'NoE 2DGT--'!G$407+'NoE 2DGT--'!G$413</f>
        <v>242106</v>
      </c>
      <c r="G18" s="453">
        <f>'NoE 2DGT--'!H$239+'NoE 2DGT--'!H$245+'NoE 2DGT--'!H$251+'NoE 2DGT--'!H$257+'NoE 2DGT--'!H$275+'NoE 2DGT--'!H$287+'NoE 2DGT--'!H$293+'NoE 2DGT--'!H$335+'NoE 2DGT--'!H$383+'NoE 2DGT--'!H$395+'NoE 2DGT--'!H$407+'NoE 2DGT--'!H$413</f>
        <v>251741</v>
      </c>
      <c r="H18" s="453">
        <f>'NoE 2DGT--'!I$239+'NoE 2DGT--'!I$245+'NoE 2DGT--'!I$251+'NoE 2DGT--'!I$257+'NoE 2DGT--'!I$275+'NoE 2DGT--'!I$287+'NoE 2DGT--'!I$293+'NoE 2DGT--'!I$335+'NoE 2DGT--'!I$383+'NoE 2DGT--'!I$395+'NoE 2DGT--'!I$407+'NoE 2DGT--'!I$413</f>
        <v>257178</v>
      </c>
      <c r="I18" s="453">
        <f>'NoE 2DGT--'!J$239+'NoE 2DGT--'!J$245+'NoE 2DGT--'!J$251+'NoE 2DGT--'!J$257+'NoE 2DGT--'!J$275+'NoE 2DGT--'!J$287+'NoE 2DGT--'!J$293+'NoE 2DGT--'!J$335+'NoE 2DGT--'!J$383+'NoE 2DGT--'!J$395+'NoE 2DGT--'!J$407+'NoE 2DGT--'!J$413</f>
        <v>267889</v>
      </c>
      <c r="J18" s="453">
        <f>'NoE 2DGT--'!K$239+'NoE 2DGT--'!K$245+'NoE 2DGT--'!K$251+'NoE 2DGT--'!K$257+'NoE 2DGT--'!K$275+'NoE 2DGT--'!K$287+'NoE 2DGT--'!K$293+'NoE 2DGT--'!K$335+'NoE 2DGT--'!K$383+'NoE 2DGT--'!K$395+'NoE 2DGT--'!K$407+'NoE 2DGT--'!K$413</f>
        <v>267074</v>
      </c>
      <c r="K18" s="453">
        <f>'NoE 2DGT--'!L$239+'NoE 2DGT--'!L$245+'NoE 2DGT--'!L$251+'NoE 2DGT--'!L$257+'NoE 2DGT--'!L$275+'NoE 2DGT--'!L$287+'NoE 2DGT--'!L$293+'NoE 2DGT--'!L$335+'NoE 2DGT--'!L$383+'NoE 2DGT--'!L$395+'NoE 2DGT--'!L$407+'NoE 2DGT--'!L$413</f>
        <v>269284</v>
      </c>
      <c r="L18" s="454">
        <f>'NoE 2DGT--'!M$239+'NoE 2DGT--'!M$245+'NoE 2DGT--'!M$251+'NoE 2DGT--'!M$257+'NoE 2DGT--'!M$275+'NoE 2DGT--'!M$287+'NoE 2DGT--'!M$293+'NoE 2DGT--'!M$335+'NoE 2DGT--'!M$383+'NoE 2DGT--'!M$395+'NoE 2DGT--'!M$407+'NoE 2DGT--'!M$413</f>
        <v>279007</v>
      </c>
      <c r="M18" s="454">
        <f>'NoE 2DGT--'!N$239+'NoE 2DGT--'!N$245+'NoE 2DGT--'!N$251+'NoE 2DGT--'!N$257+'NoE 2DGT--'!N$275+'NoE 2DGT--'!N$287+'NoE 2DGT--'!N$293+'NoE 2DGT--'!N$335+'NoE 2DGT--'!N$383+'NoE 2DGT--'!N$395+'NoE 2DGT--'!N$407+'NoE 2DGT--'!N$413</f>
        <v>284989</v>
      </c>
      <c r="N18" s="454">
        <f>'NoE 2DGT--'!O$239+'NoE 2DGT--'!O$245+'NoE 2DGT--'!O$251+'NoE 2DGT--'!O$257+'NoE 2DGT--'!O$275+'NoE 2DGT--'!O$287+'NoE 2DGT--'!O$293+'NoE 2DGT--'!O$335+'NoE 2DGT--'!O$383+'NoE 2DGT--'!O$395+'NoE 2DGT--'!O$407+'NoE 2DGT--'!O$413</f>
        <v>289026</v>
      </c>
      <c r="O18" s="454">
        <f>'NoE 2DGT--'!P$239+'NoE 2DGT--'!P$245+'NoE 2DGT--'!P$251+'NoE 2DGT--'!P$257+'NoE 2DGT--'!P$275+'NoE 2DGT--'!P$287+'NoE 2DGT--'!P$293+'NoE 2DGT--'!P$335+'NoE 2DGT--'!P$383+'NoE 2DGT--'!P$395+'NoE 2DGT--'!P$407+'NoE 2DGT--'!P$413</f>
        <v>291875</v>
      </c>
      <c r="P18" s="454">
        <f>'NoE 2DGT--'!Q$239+'NoE 2DGT--'!Q$245+'NoE 2DGT--'!Q$251+'NoE 2DGT--'!Q$257+'NoE 2DGT--'!Q$275+'NoE 2DGT--'!Q$287+'NoE 2DGT--'!Q$293+'NoE 2DGT--'!Q$335+'NoE 2DGT--'!Q$383+'NoE 2DGT--'!Q$395+'NoE 2DGT--'!Q$407+'NoE 2DGT--'!Q$413</f>
        <v>309802</v>
      </c>
      <c r="Q18" s="454">
        <f>'NoE 2DGT--'!R$239+'NoE 2DGT--'!R$245+'NoE 2DGT--'!R$251+'NoE 2DGT--'!R$257+'NoE 2DGT--'!R$275+'NoE 2DGT--'!R$287+'NoE 2DGT--'!R$293+'NoE 2DGT--'!R$335+'NoE 2DGT--'!R$383+'NoE 2DGT--'!R$395+'NoE 2DGT--'!R$407+'NoE 2DGT--'!R$413</f>
        <v>314550</v>
      </c>
      <c r="R18" s="436"/>
      <c r="S18" s="436"/>
      <c r="T18" s="436"/>
      <c r="U18" s="436"/>
      <c r="V18" s="436"/>
      <c r="W18" s="436"/>
      <c r="X18" s="436"/>
      <c r="Y18" s="436"/>
      <c r="Z18" s="436"/>
      <c r="AA18" s="436"/>
      <c r="AB18" s="436"/>
      <c r="AC18" s="436"/>
      <c r="AD18" s="436"/>
      <c r="AE18" s="436"/>
      <c r="AF18" s="436"/>
      <c r="AG18" s="437">
        <f>100</f>
        <v>100</v>
      </c>
      <c r="AH18" s="437">
        <f t="shared" si="9"/>
        <v>95.146431599025121</v>
      </c>
      <c r="AI18" s="437">
        <f t="shared" si="9"/>
        <v>87.524504609515731</v>
      </c>
      <c r="AJ18" s="437">
        <f t="shared" si="9"/>
        <v>80.171797181307625</v>
      </c>
      <c r="AK18" s="437">
        <f t="shared" si="9"/>
        <v>83.362363568930803</v>
      </c>
      <c r="AL18" s="437">
        <f t="shared" si="9"/>
        <v>85.162790081593727</v>
      </c>
      <c r="AM18" s="437">
        <f t="shared" si="9"/>
        <v>88.709666737310584</v>
      </c>
      <c r="AN18" s="437">
        <f t="shared" si="9"/>
        <v>88.439784889265653</v>
      </c>
      <c r="AO18" s="437">
        <f t="shared" si="9"/>
        <v>89.17161174101939</v>
      </c>
      <c r="AP18" s="437">
        <f t="shared" si="9"/>
        <v>92.391318745363989</v>
      </c>
      <c r="AQ18" s="437">
        <f t="shared" si="9"/>
        <v>94.372218395676597</v>
      </c>
      <c r="AR18" s="437">
        <f t="shared" si="9"/>
        <v>95.709044187771539</v>
      </c>
      <c r="AS18" s="437">
        <f t="shared" si="9"/>
        <v>96.652471654127368</v>
      </c>
      <c r="AT18" s="437">
        <f t="shared" si="9"/>
        <v>102.58887888100031</v>
      </c>
      <c r="AU18" s="437">
        <f t="shared" si="9"/>
        <v>104.16114761046943</v>
      </c>
      <c r="AV18" s="436"/>
      <c r="AW18" s="436"/>
      <c r="AX18" s="436"/>
      <c r="AY18" s="436"/>
      <c r="AZ18" s="436"/>
      <c r="BA18" s="436"/>
      <c r="BB18" s="436"/>
      <c r="BC18" s="436"/>
      <c r="BD18" s="436"/>
      <c r="BE18" s="436"/>
      <c r="BF18" s="436"/>
      <c r="BG18" s="436"/>
      <c r="BH18" s="436"/>
      <c r="BI18" s="436"/>
      <c r="BJ18" s="436"/>
      <c r="BK18" s="436"/>
      <c r="BL18" s="436"/>
      <c r="BM18" s="436"/>
      <c r="BN18" s="436"/>
      <c r="BO18" s="436"/>
      <c r="BP18" s="436"/>
      <c r="BQ18" s="436"/>
      <c r="BR18" s="436"/>
    </row>
    <row r="19" spans="1:70" ht="10.9" thickBot="1">
      <c r="A19" s="436"/>
      <c r="B19" s="473" t="s">
        <v>100</v>
      </c>
      <c r="C19" s="474">
        <f>'NoE 2DGT--'!D$281</f>
        <v>522</v>
      </c>
      <c r="D19" s="475">
        <f>'NoE 2DGT--'!E$281</f>
        <v>601</v>
      </c>
      <c r="E19" s="475">
        <f>'NoE 2DGT--'!F$281</f>
        <v>590</v>
      </c>
      <c r="F19" s="475">
        <f>'NoE 2DGT--'!G$281</f>
        <v>815</v>
      </c>
      <c r="G19" s="475">
        <f>'NoE 2DGT--'!H$281</f>
        <v>894</v>
      </c>
      <c r="H19" s="475">
        <f>'NoE 2DGT--'!I$281</f>
        <v>1054</v>
      </c>
      <c r="I19" s="475">
        <f>'NoE 2DGT--'!J$281</f>
        <v>1216</v>
      </c>
      <c r="J19" s="475">
        <f>'NoE 2DGT--'!K$281</f>
        <v>1331</v>
      </c>
      <c r="K19" s="475">
        <f>'NoE 2DGT--'!L$281</f>
        <v>1450</v>
      </c>
      <c r="L19" s="476">
        <f>'NoE 2DGT--'!M$281</f>
        <v>1618</v>
      </c>
      <c r="M19" s="476">
        <f>'NoE 2DGT--'!N$281</f>
        <v>1793</v>
      </c>
      <c r="N19" s="476">
        <f>'NoE 2DGT--'!O$281</f>
        <v>2067</v>
      </c>
      <c r="O19" s="476">
        <f>'NoE 2DGT--'!P$281</f>
        <v>2098</v>
      </c>
      <c r="P19" s="476">
        <f>'NoE 2DGT--'!Q$281</f>
        <v>2239</v>
      </c>
      <c r="Q19" s="476">
        <f>'NoE 2DGT--'!R$281</f>
        <v>2300</v>
      </c>
      <c r="R19" s="436"/>
      <c r="S19" s="436"/>
      <c r="T19" s="436"/>
      <c r="U19" s="436"/>
      <c r="V19" s="436"/>
      <c r="W19" s="436"/>
      <c r="X19" s="436"/>
      <c r="Y19" s="436"/>
      <c r="Z19" s="436"/>
      <c r="AA19" s="436"/>
      <c r="AB19" s="436"/>
      <c r="AC19" s="436"/>
      <c r="AD19" s="436"/>
      <c r="AE19" s="436"/>
      <c r="AF19" s="436"/>
      <c r="AG19" s="437">
        <f>100</f>
        <v>100</v>
      </c>
      <c r="AH19" s="437">
        <f t="shared" si="9"/>
        <v>115.13409961685824</v>
      </c>
      <c r="AI19" s="437">
        <f t="shared" si="9"/>
        <v>113.02681992337165</v>
      </c>
      <c r="AJ19" s="437">
        <f t="shared" si="9"/>
        <v>156.13026819923371</v>
      </c>
      <c r="AK19" s="437">
        <f t="shared" si="9"/>
        <v>171.26436781609195</v>
      </c>
      <c r="AL19" s="437">
        <f t="shared" si="9"/>
        <v>201.91570881226053</v>
      </c>
      <c r="AM19" s="437">
        <f t="shared" si="9"/>
        <v>232.95019157088123</v>
      </c>
      <c r="AN19" s="437">
        <f t="shared" si="9"/>
        <v>254.9808429118774</v>
      </c>
      <c r="AO19" s="437">
        <f t="shared" si="9"/>
        <v>277.77777777777777</v>
      </c>
      <c r="AP19" s="437">
        <f t="shared" si="9"/>
        <v>309.96168582375481</v>
      </c>
      <c r="AQ19" s="437">
        <f t="shared" si="9"/>
        <v>343.48659003831415</v>
      </c>
      <c r="AR19" s="437">
        <f t="shared" si="9"/>
        <v>395.97701149425285</v>
      </c>
      <c r="AS19" s="437">
        <f t="shared" si="9"/>
        <v>401.91570881226056</v>
      </c>
      <c r="AT19" s="437">
        <f t="shared" si="9"/>
        <v>428.92720306513411</v>
      </c>
      <c r="AU19" s="437">
        <f t="shared" si="9"/>
        <v>440.61302681992339</v>
      </c>
      <c r="AV19" s="436"/>
      <c r="AW19" s="436"/>
      <c r="AX19" s="436"/>
      <c r="AY19" s="436"/>
      <c r="AZ19" s="436"/>
      <c r="BA19" s="436"/>
      <c r="BB19" s="436"/>
      <c r="BC19" s="436"/>
      <c r="BD19" s="436"/>
      <c r="BE19" s="436"/>
      <c r="BF19" s="436"/>
      <c r="BG19" s="436"/>
      <c r="BH19" s="436"/>
      <c r="BI19" s="436"/>
      <c r="BJ19" s="436"/>
      <c r="BK19" s="436"/>
      <c r="BL19" s="436"/>
      <c r="BM19" s="436"/>
      <c r="BN19" s="436"/>
      <c r="BO19" s="436"/>
      <c r="BP19" s="436"/>
      <c r="BQ19" s="436"/>
      <c r="BR19" s="436"/>
    </row>
    <row r="20" spans="1:70" s="33" customFormat="1" ht="10.9" thickBot="1">
      <c r="A20" s="441"/>
      <c r="B20" s="442" t="s">
        <v>101</v>
      </c>
      <c r="C20" s="477">
        <f>C13+C17</f>
        <v>385178</v>
      </c>
      <c r="D20" s="478">
        <f t="shared" ref="D20:K20" si="14">D13+D17</f>
        <v>371688</v>
      </c>
      <c r="E20" s="478">
        <f t="shared" si="14"/>
        <v>340432</v>
      </c>
      <c r="F20" s="478">
        <f t="shared" si="14"/>
        <v>312115</v>
      </c>
      <c r="G20" s="478">
        <f t="shared" si="14"/>
        <v>326205</v>
      </c>
      <c r="H20" s="478">
        <f t="shared" si="14"/>
        <v>334559</v>
      </c>
      <c r="I20" s="478">
        <f t="shared" si="14"/>
        <v>350004</v>
      </c>
      <c r="J20" s="478">
        <f t="shared" si="14"/>
        <v>351431</v>
      </c>
      <c r="K20" s="478">
        <f t="shared" si="14"/>
        <v>357645</v>
      </c>
      <c r="L20" s="479">
        <f>L13+L17</f>
        <v>372715</v>
      </c>
      <c r="M20" s="479">
        <f t="shared" ref="M20:N20" si="15">M13+M17</f>
        <v>383731</v>
      </c>
      <c r="N20" s="479">
        <f t="shared" si="15"/>
        <v>392854</v>
      </c>
      <c r="O20" s="479">
        <f t="shared" ref="O20:P20" si="16">O13+O17</f>
        <v>396458</v>
      </c>
      <c r="P20" s="479">
        <f t="shared" si="16"/>
        <v>411431</v>
      </c>
      <c r="Q20" s="479">
        <f t="shared" ref="Q20" si="17">Q13+Q17</f>
        <v>418526</v>
      </c>
      <c r="R20" s="441"/>
      <c r="S20" s="441"/>
      <c r="T20" s="441"/>
      <c r="U20" s="441"/>
      <c r="V20" s="441"/>
      <c r="W20" s="441"/>
      <c r="X20" s="441"/>
      <c r="Y20" s="441"/>
      <c r="Z20" s="441"/>
      <c r="AA20" s="441"/>
      <c r="AB20" s="441"/>
      <c r="AC20" s="441"/>
      <c r="AD20" s="441"/>
      <c r="AE20" s="441"/>
      <c r="AF20" s="441"/>
      <c r="AG20" s="437">
        <f>100</f>
        <v>100</v>
      </c>
      <c r="AH20" s="437">
        <f t="shared" si="9"/>
        <v>96.497723130604555</v>
      </c>
      <c r="AI20" s="437">
        <f t="shared" si="9"/>
        <v>88.383033298890382</v>
      </c>
      <c r="AJ20" s="437">
        <f t="shared" si="9"/>
        <v>81.031367315890321</v>
      </c>
      <c r="AK20" s="437">
        <f t="shared" si="9"/>
        <v>84.689416321804458</v>
      </c>
      <c r="AL20" s="437">
        <f t="shared" si="9"/>
        <v>86.858283702599834</v>
      </c>
      <c r="AM20" s="437">
        <f t="shared" si="9"/>
        <v>90.868118116818721</v>
      </c>
      <c r="AN20" s="437">
        <f t="shared" si="9"/>
        <v>91.238596181505699</v>
      </c>
      <c r="AO20" s="437">
        <f t="shared" si="9"/>
        <v>92.85187627538437</v>
      </c>
      <c r="AP20" s="437">
        <f t="shared" si="9"/>
        <v>96.764353104279067</v>
      </c>
      <c r="AQ20" s="437">
        <f t="shared" si="9"/>
        <v>99.624329530762395</v>
      </c>
      <c r="AR20" s="437">
        <f t="shared" si="9"/>
        <v>101.99284486652924</v>
      </c>
      <c r="AS20" s="437">
        <f t="shared" si="9"/>
        <v>102.92851616655157</v>
      </c>
      <c r="AT20" s="437">
        <f t="shared" si="9"/>
        <v>106.81580983337574</v>
      </c>
      <c r="AU20" s="437">
        <f t="shared" si="9"/>
        <v>108.65781534770937</v>
      </c>
      <c r="AV20" s="441"/>
      <c r="AW20" s="441"/>
      <c r="AX20" s="441"/>
      <c r="AY20" s="441"/>
      <c r="AZ20" s="441"/>
      <c r="BA20" s="441"/>
      <c r="BB20" s="441"/>
      <c r="BC20" s="441"/>
      <c r="BD20" s="441"/>
      <c r="BE20" s="441"/>
      <c r="BF20" s="441"/>
      <c r="BG20" s="441"/>
      <c r="BH20" s="441"/>
      <c r="BI20" s="441"/>
      <c r="BJ20" s="441"/>
      <c r="BK20" s="441"/>
      <c r="BL20" s="441"/>
      <c r="BM20" s="441"/>
      <c r="BN20" s="441"/>
      <c r="BO20" s="441"/>
      <c r="BP20" s="441"/>
      <c r="BQ20" s="441"/>
      <c r="BR20" s="441"/>
    </row>
    <row r="21" spans="1:70" ht="10.9" thickBot="1">
      <c r="A21" s="436"/>
      <c r="B21" s="480"/>
      <c r="C21" s="481"/>
      <c r="D21" s="481"/>
      <c r="E21" s="481"/>
      <c r="F21" s="481"/>
      <c r="G21" s="481"/>
      <c r="H21" s="481"/>
      <c r="I21" s="481"/>
      <c r="J21" s="481"/>
      <c r="K21" s="481"/>
      <c r="L21" s="481"/>
      <c r="M21" s="481"/>
      <c r="N21" s="482"/>
      <c r="O21" s="482"/>
      <c r="P21" s="482"/>
      <c r="Q21" s="482"/>
      <c r="R21" s="436"/>
      <c r="S21" s="436"/>
      <c r="T21" s="436"/>
      <c r="U21" s="436"/>
      <c r="V21" s="436"/>
      <c r="W21" s="436"/>
      <c r="X21" s="436"/>
      <c r="Y21" s="436"/>
      <c r="Z21" s="436"/>
      <c r="AA21" s="436"/>
      <c r="AB21" s="436"/>
      <c r="AC21" s="436"/>
      <c r="AD21" s="436"/>
      <c r="AE21" s="436"/>
      <c r="AF21" s="436"/>
      <c r="AG21" s="437"/>
      <c r="AH21" s="437"/>
      <c r="AI21" s="437"/>
      <c r="AJ21" s="437"/>
      <c r="AK21" s="437"/>
      <c r="AL21" s="437"/>
      <c r="AM21" s="437"/>
      <c r="AN21" s="437"/>
      <c r="AO21" s="437"/>
      <c r="AP21" s="437"/>
      <c r="AQ21" s="437"/>
      <c r="AR21" s="437"/>
      <c r="AS21" s="437"/>
      <c r="AT21" s="437"/>
      <c r="AU21" s="437"/>
      <c r="AV21" s="436"/>
      <c r="AW21" s="436"/>
      <c r="AX21" s="436"/>
      <c r="AY21" s="436"/>
      <c r="AZ21" s="436"/>
      <c r="BA21" s="436"/>
      <c r="BB21" s="436"/>
      <c r="BC21" s="436"/>
      <c r="BD21" s="436"/>
      <c r="BE21" s="436"/>
      <c r="BF21" s="436"/>
      <c r="BG21" s="436"/>
      <c r="BH21" s="436"/>
      <c r="BI21" s="436"/>
      <c r="BJ21" s="436"/>
      <c r="BK21" s="436"/>
      <c r="BL21" s="436"/>
      <c r="BM21" s="436"/>
      <c r="BN21" s="436"/>
      <c r="BO21" s="436"/>
      <c r="BP21" s="436"/>
      <c r="BQ21" s="436"/>
      <c r="BR21" s="436"/>
    </row>
    <row r="22" spans="1:70" s="33" customFormat="1" ht="10.9" thickBot="1">
      <c r="A22" s="441"/>
      <c r="B22" s="483" t="s">
        <v>102</v>
      </c>
      <c r="C22" s="484">
        <f>C10+C20</f>
        <v>441580</v>
      </c>
      <c r="D22" s="485">
        <f t="shared" ref="D22:K22" si="18">D10+D20</f>
        <v>425596</v>
      </c>
      <c r="E22" s="485">
        <f t="shared" si="18"/>
        <v>388643</v>
      </c>
      <c r="F22" s="485">
        <f t="shared" si="18"/>
        <v>356436</v>
      </c>
      <c r="G22" s="485">
        <f t="shared" si="18"/>
        <v>371453</v>
      </c>
      <c r="H22" s="485">
        <f t="shared" si="18"/>
        <v>380573</v>
      </c>
      <c r="I22" s="485">
        <f t="shared" si="18"/>
        <v>397311</v>
      </c>
      <c r="J22" s="485">
        <f t="shared" si="18"/>
        <v>399061</v>
      </c>
      <c r="K22" s="485">
        <f t="shared" si="18"/>
        <v>405226</v>
      </c>
      <c r="L22" s="486">
        <f>L10+L20</f>
        <v>421780</v>
      </c>
      <c r="M22" s="486">
        <f t="shared" ref="M22:N22" si="19">M10+M20</f>
        <v>435346</v>
      </c>
      <c r="N22" s="486">
        <f t="shared" si="19"/>
        <v>446176</v>
      </c>
      <c r="O22" s="486">
        <f t="shared" ref="O22:P22" si="20">O10+O20</f>
        <v>446633</v>
      </c>
      <c r="P22" s="486">
        <f t="shared" si="20"/>
        <v>461096</v>
      </c>
      <c r="Q22" s="486">
        <f t="shared" ref="Q22" si="21">Q10+Q20</f>
        <v>467957</v>
      </c>
      <c r="R22" s="441"/>
      <c r="S22" s="441"/>
      <c r="T22" s="441"/>
      <c r="U22" s="441"/>
      <c r="V22" s="441"/>
      <c r="W22" s="441"/>
      <c r="X22" s="441"/>
      <c r="Y22" s="441"/>
      <c r="Z22" s="441"/>
      <c r="AA22" s="441"/>
      <c r="AB22" s="441"/>
      <c r="AC22" s="441"/>
      <c r="AD22" s="441"/>
      <c r="AE22" s="441"/>
      <c r="AF22" s="441"/>
      <c r="AG22" s="437">
        <f>100</f>
        <v>100</v>
      </c>
      <c r="AH22" s="437">
        <f t="shared" ref="AH22:AU22" si="22">D22*100/$C22</f>
        <v>96.380270845599895</v>
      </c>
      <c r="AI22" s="437">
        <f t="shared" si="22"/>
        <v>88.011911771366456</v>
      </c>
      <c r="AJ22" s="437">
        <f t="shared" si="22"/>
        <v>80.71832963449431</v>
      </c>
      <c r="AK22" s="437">
        <f t="shared" si="22"/>
        <v>84.119072421758233</v>
      </c>
      <c r="AL22" s="437">
        <f t="shared" si="22"/>
        <v>86.184383350695228</v>
      </c>
      <c r="AM22" s="437">
        <f t="shared" si="22"/>
        <v>89.974862991983329</v>
      </c>
      <c r="AN22" s="437">
        <f t="shared" si="22"/>
        <v>90.371167172426283</v>
      </c>
      <c r="AO22" s="437">
        <f t="shared" si="22"/>
        <v>91.767290185243894</v>
      </c>
      <c r="AP22" s="437">
        <f t="shared" si="22"/>
        <v>95.516101272702571</v>
      </c>
      <c r="AQ22" s="437">
        <f t="shared" si="22"/>
        <v>98.588251279496347</v>
      </c>
      <c r="AR22" s="437">
        <f t="shared" si="22"/>
        <v>101.04080800760904</v>
      </c>
      <c r="AS22" s="437">
        <f t="shared" si="22"/>
        <v>101.14430001358757</v>
      </c>
      <c r="AT22" s="437">
        <f t="shared" si="22"/>
        <v>104.41958422029984</v>
      </c>
      <c r="AU22" s="437">
        <f t="shared" si="22"/>
        <v>105.9733230671679</v>
      </c>
      <c r="AV22" s="441"/>
      <c r="AW22" s="441"/>
      <c r="AX22" s="441"/>
      <c r="AY22" s="441"/>
      <c r="AZ22" s="441"/>
      <c r="BA22" s="441"/>
      <c r="BB22" s="441"/>
      <c r="BC22" s="441"/>
      <c r="BD22" s="441"/>
      <c r="BE22" s="441"/>
      <c r="BF22" s="441"/>
      <c r="BG22" s="441"/>
      <c r="BH22" s="441"/>
      <c r="BI22" s="441"/>
      <c r="BJ22" s="441"/>
      <c r="BK22" s="441"/>
      <c r="BL22" s="441"/>
      <c r="BM22" s="441"/>
      <c r="BN22" s="441"/>
      <c r="BO22" s="441"/>
      <c r="BP22" s="441"/>
      <c r="BQ22" s="441"/>
      <c r="BR22" s="441"/>
    </row>
    <row r="23" spans="1:70" s="33" customFormat="1" ht="10.9" thickBot="1">
      <c r="A23" s="441"/>
      <c r="B23" s="487"/>
      <c r="C23" s="488"/>
      <c r="D23" s="488"/>
      <c r="E23" s="488"/>
      <c r="F23" s="488"/>
      <c r="G23" s="488"/>
      <c r="H23" s="488"/>
      <c r="I23" s="488"/>
      <c r="J23" s="488"/>
      <c r="K23" s="488"/>
      <c r="L23" s="488"/>
      <c r="M23" s="488"/>
      <c r="N23" s="489"/>
      <c r="O23" s="489"/>
      <c r="P23" s="489"/>
      <c r="Q23" s="489"/>
      <c r="R23" s="441"/>
      <c r="S23" s="441"/>
      <c r="T23" s="441"/>
      <c r="U23" s="441"/>
      <c r="V23" s="441"/>
      <c r="W23" s="441"/>
      <c r="X23" s="441"/>
      <c r="Y23" s="441"/>
      <c r="Z23" s="441"/>
      <c r="AA23" s="441"/>
      <c r="AB23" s="441"/>
      <c r="AC23" s="441"/>
      <c r="AD23" s="441"/>
      <c r="AE23" s="441"/>
      <c r="AF23" s="441"/>
      <c r="AG23" s="437"/>
      <c r="AH23" s="437"/>
      <c r="AI23" s="437"/>
      <c r="AJ23" s="437"/>
      <c r="AK23" s="437"/>
      <c r="AL23" s="437"/>
      <c r="AM23" s="437"/>
      <c r="AN23" s="437"/>
      <c r="AO23" s="437"/>
      <c r="AP23" s="437"/>
      <c r="AQ23" s="437"/>
      <c r="AR23" s="441"/>
      <c r="AS23" s="441"/>
      <c r="AT23" s="441"/>
      <c r="AU23" s="441"/>
      <c r="AV23" s="441"/>
      <c r="AW23" s="441"/>
      <c r="AX23" s="441"/>
      <c r="AY23" s="441"/>
      <c r="AZ23" s="441"/>
      <c r="BA23" s="441"/>
      <c r="BB23" s="441"/>
      <c r="BC23" s="441"/>
      <c r="BD23" s="441"/>
      <c r="BE23" s="441"/>
      <c r="BF23" s="441"/>
      <c r="BG23" s="441"/>
      <c r="BH23" s="441"/>
      <c r="BI23" s="441"/>
      <c r="BJ23" s="441"/>
      <c r="BK23" s="441"/>
      <c r="BL23" s="441"/>
      <c r="BM23" s="441"/>
      <c r="BN23" s="441"/>
      <c r="BO23" s="441"/>
      <c r="BP23" s="441"/>
      <c r="BQ23" s="441"/>
      <c r="BR23" s="441"/>
    </row>
    <row r="24" spans="1:70" s="33" customFormat="1" ht="21" thickBot="1">
      <c r="A24" s="441"/>
      <c r="B24" s="442" t="s">
        <v>103</v>
      </c>
      <c r="C24" s="490">
        <f>(C6+C7+C13)/C22</f>
        <v>0.19897640291679877</v>
      </c>
      <c r="D24" s="490">
        <f t="shared" ref="D24:I24" si="23">(D6+D7+D13)/D22</f>
        <v>0.20853579450934689</v>
      </c>
      <c r="E24" s="490">
        <f t="shared" si="23"/>
        <v>0.20628957680956558</v>
      </c>
      <c r="F24" s="490">
        <f t="shared" si="23"/>
        <v>0.20605101617120605</v>
      </c>
      <c r="G24" s="490">
        <f t="shared" si="23"/>
        <v>0.20960390681997454</v>
      </c>
      <c r="H24" s="490">
        <f t="shared" si="23"/>
        <v>0.21198561117052445</v>
      </c>
      <c r="I24" s="490">
        <f t="shared" si="23"/>
        <v>0.21474613086473821</v>
      </c>
      <c r="J24" s="490">
        <f>(J6+J7+J13)/J22</f>
        <v>0.21901413568351705</v>
      </c>
      <c r="K24" s="490">
        <f>(K6+K7+K13)/K22</f>
        <v>0.22487944998593379</v>
      </c>
      <c r="L24" s="490">
        <f>(L6+L7+L13)/L22</f>
        <v>0.22834890227132629</v>
      </c>
      <c r="M24" s="491">
        <f t="shared" ref="M24:N24" si="24">(M6+M7+M13)/M22</f>
        <v>0.23255066085366582</v>
      </c>
      <c r="N24" s="492">
        <f t="shared" si="24"/>
        <v>0.2376595782830094</v>
      </c>
      <c r="O24" s="492">
        <f t="shared" ref="O24:P24" si="25">(O6+O7+O13)/O22</f>
        <v>0.23843961373207981</v>
      </c>
      <c r="P24" s="492">
        <f t="shared" si="25"/>
        <v>0.22412903169838819</v>
      </c>
      <c r="Q24" s="492">
        <f t="shared" ref="Q24" si="26">(Q6+Q7+Q13)/Q22</f>
        <v>0.22566175952063972</v>
      </c>
      <c r="R24" s="441"/>
      <c r="S24" s="441"/>
      <c r="T24" s="441"/>
      <c r="U24" s="441"/>
      <c r="V24" s="441"/>
      <c r="W24" s="441"/>
      <c r="X24" s="441"/>
      <c r="Y24" s="441"/>
      <c r="Z24" s="441"/>
      <c r="AA24" s="441"/>
      <c r="AB24" s="441"/>
      <c r="AC24" s="441"/>
      <c r="AD24" s="441"/>
      <c r="AE24" s="441"/>
      <c r="AF24" s="441"/>
      <c r="AG24" s="437"/>
      <c r="AH24" s="437"/>
      <c r="AI24" s="437"/>
      <c r="AJ24" s="437"/>
      <c r="AK24" s="437"/>
      <c r="AL24" s="437"/>
      <c r="AM24" s="437"/>
      <c r="AN24" s="437"/>
      <c r="AO24" s="437"/>
      <c r="AP24" s="437"/>
      <c r="AQ24" s="437"/>
      <c r="AR24" s="441"/>
      <c r="AS24" s="441"/>
      <c r="AT24" s="441"/>
      <c r="AU24" s="441"/>
      <c r="AV24" s="441"/>
      <c r="AW24" s="441"/>
      <c r="AX24" s="441"/>
      <c r="AY24" s="441"/>
      <c r="AZ24" s="441"/>
      <c r="BA24" s="441"/>
      <c r="BB24" s="441"/>
      <c r="BC24" s="441"/>
      <c r="BD24" s="441"/>
      <c r="BE24" s="441"/>
      <c r="BF24" s="441"/>
      <c r="BG24" s="441"/>
      <c r="BH24" s="441"/>
      <c r="BI24" s="441"/>
      <c r="BJ24" s="441"/>
      <c r="BK24" s="441"/>
      <c r="BL24" s="441"/>
      <c r="BM24" s="441"/>
      <c r="BN24" s="441"/>
      <c r="BO24" s="441"/>
      <c r="BP24" s="441"/>
      <c r="BQ24" s="441"/>
      <c r="BR24" s="441"/>
    </row>
    <row r="25" spans="1:70" s="33" customFormat="1" ht="21" thickBot="1">
      <c r="A25" s="441"/>
      <c r="B25" s="462" t="s">
        <v>104</v>
      </c>
      <c r="C25" s="490">
        <f t="shared" ref="C25:K25" si="27">(C8+C9+C17)/C22</f>
        <v>0.80102359708320126</v>
      </c>
      <c r="D25" s="490">
        <f t="shared" si="27"/>
        <v>0.79146420549065311</v>
      </c>
      <c r="E25" s="490">
        <f t="shared" si="27"/>
        <v>0.79371042319043439</v>
      </c>
      <c r="F25" s="490">
        <f t="shared" si="27"/>
        <v>0.79394898382879397</v>
      </c>
      <c r="G25" s="490">
        <f t="shared" si="27"/>
        <v>0.79039609318002546</v>
      </c>
      <c r="H25" s="490">
        <f t="shared" si="27"/>
        <v>0.78801438882947561</v>
      </c>
      <c r="I25" s="490">
        <f t="shared" si="27"/>
        <v>0.78525386913526185</v>
      </c>
      <c r="J25" s="490">
        <f t="shared" si="27"/>
        <v>0.78098586431648298</v>
      </c>
      <c r="K25" s="490">
        <f t="shared" si="27"/>
        <v>0.77512055001406621</v>
      </c>
      <c r="L25" s="490">
        <f>(L8+L9+L17)/L22</f>
        <v>0.77165109772867368</v>
      </c>
      <c r="M25" s="491">
        <f t="shared" ref="M25:N25" si="28">(M8+M9+M17)/M22</f>
        <v>0.76744933914633418</v>
      </c>
      <c r="N25" s="491">
        <f t="shared" si="28"/>
        <v>0.76234042171699057</v>
      </c>
      <c r="O25" s="491">
        <f t="shared" ref="O25:P25" si="29">(O8+O9+O17)/O22</f>
        <v>0.76156038626792022</v>
      </c>
      <c r="P25" s="492">
        <f t="shared" si="29"/>
        <v>0.77587096830161184</v>
      </c>
      <c r="Q25" s="492">
        <f t="shared" ref="Q25" si="30">(Q8+Q9+Q17)/Q22</f>
        <v>0.77433824047936028</v>
      </c>
      <c r="R25" s="441"/>
      <c r="S25" s="441"/>
      <c r="T25" s="441"/>
      <c r="U25" s="441"/>
      <c r="V25" s="441"/>
      <c r="W25" s="441"/>
      <c r="X25" s="441"/>
      <c r="Y25" s="441"/>
      <c r="Z25" s="441"/>
      <c r="AA25" s="441"/>
      <c r="AB25" s="441"/>
      <c r="AC25" s="441"/>
      <c r="AD25" s="441"/>
      <c r="AE25" s="441"/>
      <c r="AF25" s="441"/>
      <c r="AG25" s="446"/>
      <c r="AH25" s="446"/>
      <c r="AI25" s="446"/>
      <c r="AJ25" s="446"/>
      <c r="AK25" s="446"/>
      <c r="AL25" s="446"/>
      <c r="AM25" s="446"/>
      <c r="AN25" s="446"/>
      <c r="AO25" s="446"/>
      <c r="AP25" s="446"/>
      <c r="AQ25" s="446"/>
      <c r="AR25" s="441"/>
      <c r="AS25" s="441"/>
      <c r="AT25" s="441"/>
      <c r="AU25" s="441"/>
      <c r="AV25" s="441"/>
      <c r="AW25" s="441"/>
      <c r="AX25" s="441"/>
      <c r="AY25" s="441"/>
      <c r="AZ25" s="441"/>
      <c r="BA25" s="441"/>
      <c r="BB25" s="441"/>
      <c r="BC25" s="441"/>
      <c r="BD25" s="441"/>
      <c r="BE25" s="441"/>
      <c r="BF25" s="441"/>
      <c r="BG25" s="441"/>
      <c r="BH25" s="441"/>
      <c r="BI25" s="441"/>
      <c r="BJ25" s="441"/>
      <c r="BK25" s="441"/>
      <c r="BL25" s="441"/>
      <c r="BM25" s="441"/>
      <c r="BN25" s="441"/>
      <c r="BO25" s="441"/>
      <c r="BP25" s="441"/>
      <c r="BQ25" s="441"/>
      <c r="BR25" s="441"/>
    </row>
    <row r="26" spans="1:70" ht="10.9" thickBot="1">
      <c r="A26" s="436"/>
      <c r="B26" s="433"/>
      <c r="C26" s="434"/>
      <c r="D26" s="434"/>
      <c r="E26" s="434"/>
      <c r="F26" s="434"/>
      <c r="G26" s="435"/>
      <c r="H26" s="435"/>
      <c r="I26" s="435"/>
      <c r="J26" s="435"/>
      <c r="K26" s="435"/>
      <c r="L26" s="435"/>
      <c r="M26" s="435"/>
      <c r="N26" s="435"/>
      <c r="O26" s="435"/>
      <c r="P26" s="436"/>
      <c r="Q26" s="436"/>
      <c r="R26" s="436"/>
      <c r="S26" s="436"/>
      <c r="T26" s="436"/>
      <c r="U26" s="436"/>
      <c r="V26" s="436"/>
      <c r="W26" s="436"/>
      <c r="X26" s="436"/>
      <c r="Y26" s="436"/>
      <c r="Z26" s="436"/>
      <c r="AA26" s="436"/>
      <c r="AB26" s="436"/>
      <c r="AC26" s="436"/>
      <c r="AD26" s="436"/>
      <c r="AE26" s="436"/>
      <c r="AF26" s="436"/>
      <c r="AG26" s="437"/>
      <c r="AH26" s="437"/>
      <c r="AI26" s="437"/>
      <c r="AJ26" s="437"/>
      <c r="AK26" s="437"/>
      <c r="AL26" s="437"/>
      <c r="AM26" s="437"/>
      <c r="AN26" s="437"/>
      <c r="AO26" s="437"/>
      <c r="AP26" s="437"/>
      <c r="AQ26" s="437"/>
      <c r="AR26" s="436"/>
      <c r="AS26" s="436"/>
      <c r="AT26" s="436"/>
      <c r="AU26" s="436"/>
      <c r="AV26" s="436"/>
      <c r="AW26" s="436"/>
      <c r="AX26" s="436"/>
      <c r="AY26" s="436"/>
      <c r="AZ26" s="436"/>
      <c r="BA26" s="436"/>
      <c r="BB26" s="436"/>
      <c r="BC26" s="436"/>
      <c r="BD26" s="436"/>
      <c r="BE26" s="436"/>
      <c r="BF26" s="436"/>
      <c r="BG26" s="436"/>
      <c r="BH26" s="436"/>
      <c r="BI26" s="436"/>
      <c r="BJ26" s="436"/>
      <c r="BK26" s="436"/>
      <c r="BL26" s="436"/>
      <c r="BM26" s="436"/>
      <c r="BN26" s="436"/>
      <c r="BO26" s="436"/>
      <c r="BP26" s="436"/>
      <c r="BQ26" s="436"/>
      <c r="BR26" s="436"/>
    </row>
    <row r="27" spans="1:70" ht="12" customHeight="1" thickBot="1">
      <c r="A27" s="436"/>
      <c r="B27" s="493" t="s">
        <v>105</v>
      </c>
      <c r="C27" s="494"/>
      <c r="D27" s="494"/>
      <c r="E27" s="494"/>
      <c r="F27" s="494"/>
      <c r="G27" s="494"/>
      <c r="H27" s="494"/>
      <c r="I27" s="494"/>
      <c r="J27" s="494"/>
      <c r="K27" s="494"/>
      <c r="L27" s="494"/>
      <c r="M27" s="494"/>
      <c r="N27" s="494"/>
      <c r="O27" s="494"/>
      <c r="P27" s="494"/>
      <c r="Q27" s="495"/>
      <c r="R27" s="436"/>
      <c r="S27" s="436"/>
      <c r="T27" s="436"/>
      <c r="U27" s="436"/>
      <c r="V27" s="436"/>
      <c r="W27" s="436"/>
      <c r="X27" s="436"/>
      <c r="Y27" s="436"/>
      <c r="Z27" s="436"/>
      <c r="AA27" s="436"/>
      <c r="AB27" s="436"/>
      <c r="AC27" s="436"/>
      <c r="AD27" s="436"/>
      <c r="AE27" s="436"/>
      <c r="AF27" s="436"/>
      <c r="AG27" s="437"/>
      <c r="AH27" s="437"/>
      <c r="AI27" s="437"/>
      <c r="AJ27" s="437"/>
      <c r="AK27" s="437"/>
      <c r="AL27" s="437"/>
      <c r="AM27" s="437"/>
      <c r="AN27" s="437"/>
      <c r="AO27" s="437"/>
      <c r="AP27" s="437"/>
      <c r="AQ27" s="437"/>
      <c r="AR27" s="436"/>
      <c r="AS27" s="436"/>
      <c r="AT27" s="436"/>
      <c r="AU27" s="436"/>
      <c r="AV27" s="436"/>
      <c r="AW27" s="436"/>
      <c r="AX27" s="436"/>
      <c r="AY27" s="436"/>
      <c r="AZ27" s="436"/>
      <c r="BA27" s="436"/>
      <c r="BB27" s="436"/>
      <c r="BC27" s="436"/>
      <c r="BD27" s="436"/>
      <c r="BE27" s="436"/>
      <c r="BF27" s="436"/>
      <c r="BG27" s="436"/>
      <c r="BH27" s="436"/>
      <c r="BI27" s="436"/>
      <c r="BJ27" s="436"/>
      <c r="BK27" s="436"/>
      <c r="BL27" s="436"/>
      <c r="BM27" s="436"/>
      <c r="BN27" s="436"/>
      <c r="BO27" s="436"/>
      <c r="BP27" s="436"/>
      <c r="BQ27" s="436"/>
      <c r="BR27" s="436"/>
    </row>
    <row r="28" spans="1:70" ht="10.9" thickBot="1">
      <c r="A28" s="436"/>
      <c r="B28" s="496" t="s">
        <v>88</v>
      </c>
      <c r="C28" s="497">
        <v>2008</v>
      </c>
      <c r="D28" s="498">
        <v>2009</v>
      </c>
      <c r="E28" s="498">
        <v>2010</v>
      </c>
      <c r="F28" s="498">
        <v>2011</v>
      </c>
      <c r="G28" s="498">
        <v>2012</v>
      </c>
      <c r="H28" s="498">
        <v>2013</v>
      </c>
      <c r="I28" s="498">
        <v>2014</v>
      </c>
      <c r="J28" s="498">
        <v>2015</v>
      </c>
      <c r="K28" s="498">
        <v>2016</v>
      </c>
      <c r="L28" s="499">
        <v>2017</v>
      </c>
      <c r="M28" s="499">
        <v>2018</v>
      </c>
      <c r="N28" s="499">
        <v>2019</v>
      </c>
      <c r="O28" s="499">
        <v>2020</v>
      </c>
      <c r="P28" s="499">
        <v>2021</v>
      </c>
      <c r="Q28" s="499">
        <v>2022</v>
      </c>
      <c r="R28" s="436"/>
      <c r="S28" s="436"/>
      <c r="T28" s="436"/>
      <c r="U28" s="436"/>
      <c r="V28" s="436"/>
      <c r="W28" s="436"/>
      <c r="X28" s="436"/>
      <c r="Y28" s="436"/>
      <c r="Z28" s="436"/>
      <c r="AA28" s="436"/>
      <c r="AB28" s="436"/>
      <c r="AC28" s="436"/>
      <c r="AD28" s="436"/>
      <c r="AE28" s="436"/>
      <c r="AF28" s="436"/>
      <c r="AG28" s="446">
        <v>2008</v>
      </c>
      <c r="AH28" s="446">
        <v>2009</v>
      </c>
      <c r="AI28" s="446">
        <v>2010</v>
      </c>
      <c r="AJ28" s="446">
        <v>2011</v>
      </c>
      <c r="AK28" s="446">
        <v>2012</v>
      </c>
      <c r="AL28" s="446">
        <v>2013</v>
      </c>
      <c r="AM28" s="446">
        <v>2014</v>
      </c>
      <c r="AN28" s="446">
        <v>2015</v>
      </c>
      <c r="AO28" s="446">
        <v>2016</v>
      </c>
      <c r="AP28" s="446">
        <v>2017</v>
      </c>
      <c r="AQ28" s="446">
        <v>2018</v>
      </c>
      <c r="AR28" s="446">
        <v>2019</v>
      </c>
      <c r="AS28" s="446">
        <v>2020</v>
      </c>
      <c r="AT28" s="446">
        <v>2021</v>
      </c>
      <c r="AU28" s="446">
        <v>2022</v>
      </c>
      <c r="AV28" s="436"/>
      <c r="AW28" s="436"/>
      <c r="AX28" s="436"/>
      <c r="AY28" s="436"/>
      <c r="AZ28" s="436"/>
      <c r="BA28" s="436"/>
      <c r="BB28" s="436"/>
      <c r="BC28" s="436"/>
      <c r="BD28" s="436"/>
      <c r="BE28" s="436"/>
      <c r="BF28" s="436"/>
      <c r="BG28" s="436"/>
      <c r="BH28" s="436"/>
      <c r="BI28" s="436"/>
      <c r="BJ28" s="436"/>
      <c r="BK28" s="436"/>
      <c r="BL28" s="436"/>
      <c r="BM28" s="436"/>
      <c r="BN28" s="436"/>
      <c r="BO28" s="436"/>
      <c r="BP28" s="436"/>
      <c r="BQ28" s="436"/>
      <c r="BR28" s="436"/>
    </row>
    <row r="29" spans="1:70">
      <c r="A29" s="436"/>
      <c r="B29" s="500" t="s">
        <v>89</v>
      </c>
      <c r="C29" s="501">
        <f>'EMP 2DGT--'!D$113+'EMP 2DGT--'!D$143</f>
        <v>17097</v>
      </c>
      <c r="D29" s="502">
        <f>'EMP 2DGT--'!E$113+'EMP 2DGT--'!E$143</f>
        <v>14954</v>
      </c>
      <c r="E29" s="502">
        <f>'EMP 2DGT--'!F$113+'EMP 2DGT--'!F$143</f>
        <v>14222</v>
      </c>
      <c r="F29" s="502">
        <f>'EMP 2DGT--'!G$113+'EMP 2DGT--'!G$143</f>
        <v>13470</v>
      </c>
      <c r="G29" s="502">
        <f>'EMP 2DGT--'!H$113+'EMP 2DGT--'!H$143</f>
        <v>13458</v>
      </c>
      <c r="H29" s="502">
        <f>'EMP 2DGT--'!I$113+'EMP 2DGT--'!I$143</f>
        <v>14139</v>
      </c>
      <c r="I29" s="502">
        <f>'EMP 2DGT--'!J$113+'EMP 2DGT--'!J$143</f>
        <v>13780</v>
      </c>
      <c r="J29" s="502">
        <f>'EMP 2DGT--'!K$113+'EMP 2DGT--'!K$143</f>
        <v>13899</v>
      </c>
      <c r="K29" s="502">
        <f>'EMP 2DGT--'!L$113+'EMP 2DGT--'!L$143</f>
        <v>14059</v>
      </c>
      <c r="L29" s="503">
        <f>'EMP 2DGT--'!M$113+'EMP 2DGT--'!M$143</f>
        <v>14036</v>
      </c>
      <c r="M29" s="503">
        <f>'EMP 2DGT--'!N$113+'EMP 2DGT--'!N$143</f>
        <v>13862</v>
      </c>
      <c r="N29" s="503">
        <f>'EMP 2DGT--'!O$113+'EMP 2DGT--'!O$143</f>
        <v>12876</v>
      </c>
      <c r="O29" s="503">
        <f>'EMP 2DGT--'!P$113+'EMP 2DGT--'!P$143</f>
        <v>12317</v>
      </c>
      <c r="P29" s="503">
        <f>'EMP 2DGT--'!Q$113+'EMP 2DGT--'!Q$143</f>
        <v>12297</v>
      </c>
      <c r="Q29" s="503">
        <f>'EMP 2DGT--'!R$113+'EMP 2DGT--'!R$143</f>
        <v>12338</v>
      </c>
      <c r="R29" s="436"/>
      <c r="S29" s="436"/>
      <c r="T29" s="436"/>
      <c r="U29" s="436"/>
      <c r="V29" s="436"/>
      <c r="W29" s="436"/>
      <c r="X29" s="436"/>
      <c r="Y29" s="436"/>
      <c r="Z29" s="436"/>
      <c r="AA29" s="436"/>
      <c r="AB29" s="436"/>
      <c r="AC29" s="436"/>
      <c r="AD29" s="436"/>
      <c r="AE29" s="436"/>
      <c r="AF29" s="436"/>
      <c r="AG29" s="437">
        <f>100</f>
        <v>100</v>
      </c>
      <c r="AH29" s="437">
        <f t="shared" ref="AH29:AU33" si="31">D29*100/$C29</f>
        <v>87.465637246300517</v>
      </c>
      <c r="AI29" s="437">
        <f t="shared" si="31"/>
        <v>83.184184359829203</v>
      </c>
      <c r="AJ29" s="437">
        <f t="shared" si="31"/>
        <v>78.785751886295841</v>
      </c>
      <c r="AK29" s="437">
        <f t="shared" si="31"/>
        <v>78.71556413405861</v>
      </c>
      <c r="AL29" s="437">
        <f t="shared" si="31"/>
        <v>82.698719073521673</v>
      </c>
      <c r="AM29" s="437">
        <f t="shared" si="31"/>
        <v>80.598935485757735</v>
      </c>
      <c r="AN29" s="437">
        <f t="shared" si="31"/>
        <v>81.294964028776974</v>
      </c>
      <c r="AO29" s="437">
        <f t="shared" si="31"/>
        <v>82.23080072527344</v>
      </c>
      <c r="AP29" s="437">
        <f t="shared" si="31"/>
        <v>82.096274200152067</v>
      </c>
      <c r="AQ29" s="437">
        <f t="shared" si="31"/>
        <v>81.078551792712176</v>
      </c>
      <c r="AR29" s="437">
        <f t="shared" si="31"/>
        <v>75.311458150552724</v>
      </c>
      <c r="AS29" s="437">
        <f t="shared" si="31"/>
        <v>72.041878692168211</v>
      </c>
      <c r="AT29" s="437">
        <f t="shared" si="31"/>
        <v>71.924899105106164</v>
      </c>
      <c r="AU29" s="437">
        <f t="shared" si="31"/>
        <v>72.164707258583377</v>
      </c>
      <c r="AV29" s="436"/>
      <c r="AW29" s="436"/>
      <c r="AX29" s="436"/>
      <c r="AY29" s="436"/>
      <c r="AZ29" s="436"/>
      <c r="BA29" s="436"/>
      <c r="BB29" s="436"/>
      <c r="BC29" s="436"/>
      <c r="BD29" s="436"/>
      <c r="BE29" s="436"/>
      <c r="BF29" s="436"/>
      <c r="BG29" s="436"/>
      <c r="BH29" s="436"/>
      <c r="BI29" s="436"/>
      <c r="BJ29" s="436"/>
      <c r="BK29" s="436"/>
      <c r="BL29" s="436"/>
      <c r="BM29" s="436"/>
      <c r="BN29" s="436"/>
      <c r="BO29" s="436"/>
      <c r="BP29" s="436"/>
      <c r="BQ29" s="436"/>
      <c r="BR29" s="436"/>
    </row>
    <row r="30" spans="1:70">
      <c r="A30" s="436"/>
      <c r="B30" s="504" t="s">
        <v>90</v>
      </c>
      <c r="C30" s="505">
        <f>'EMP 2DGT--'!D$107+'EMP 2DGT--'!D$149+'EMP 2DGT--'!D$155+'EMP 2DGT--'!D$161+'EMP 2DGT--'!D$167</f>
        <v>75674</v>
      </c>
      <c r="D30" s="506">
        <f>'EMP 2DGT--'!E$107+'EMP 2DGT--'!E$149+'EMP 2DGT--'!E$155+'EMP 2DGT--'!E$161+'EMP 2DGT--'!E$167</f>
        <v>69533</v>
      </c>
      <c r="E30" s="506">
        <f>'EMP 2DGT--'!F$107+'EMP 2DGT--'!F$149+'EMP 2DGT--'!F$155+'EMP 2DGT--'!F$161+'EMP 2DGT--'!F$167</f>
        <v>64826</v>
      </c>
      <c r="F30" s="506">
        <f>'EMP 2DGT--'!G$107+'EMP 2DGT--'!G$149+'EMP 2DGT--'!G$155+'EMP 2DGT--'!G$161+'EMP 2DGT--'!G$167</f>
        <v>66711</v>
      </c>
      <c r="G30" s="506">
        <f>'EMP 2DGT--'!H$107+'EMP 2DGT--'!H$149+'EMP 2DGT--'!H$155+'EMP 2DGT--'!H$161+'EMP 2DGT--'!H$167</f>
        <v>66600</v>
      </c>
      <c r="H30" s="506">
        <f>'EMP 2DGT--'!I$107+'EMP 2DGT--'!I$149+'EMP 2DGT--'!I$155+'EMP 2DGT--'!I$161+'EMP 2DGT--'!I$167</f>
        <v>67083</v>
      </c>
      <c r="I30" s="506">
        <f>'EMP 2DGT--'!J$107+'EMP 2DGT--'!J$149+'EMP 2DGT--'!J$155+'EMP 2DGT--'!J$161+'EMP 2DGT--'!J$167</f>
        <v>65515</v>
      </c>
      <c r="J30" s="506">
        <f>'EMP 2DGT--'!K$107+'EMP 2DGT--'!K$149+'EMP 2DGT--'!K$155+'EMP 2DGT--'!K$161+'EMP 2DGT--'!K$167</f>
        <v>68919</v>
      </c>
      <c r="K30" s="506">
        <f>'EMP 2DGT--'!L$107+'EMP 2DGT--'!L$149+'EMP 2DGT--'!L$155+'EMP 2DGT--'!L$161+'EMP 2DGT--'!L$167</f>
        <v>69142</v>
      </c>
      <c r="L30" s="507">
        <f>'EMP 2DGT--'!M$107+'EMP 2DGT--'!M$149+'EMP 2DGT--'!M$155+'EMP 2DGT--'!M$161+'EMP 2DGT--'!M$167</f>
        <v>67230</v>
      </c>
      <c r="M30" s="507">
        <f>'EMP 2DGT--'!N$107+'EMP 2DGT--'!N$149+'EMP 2DGT--'!N$155+'EMP 2DGT--'!N$161+'EMP 2DGT--'!N$167</f>
        <v>67899</v>
      </c>
      <c r="N30" s="507">
        <f>'EMP 2DGT--'!O$107+'EMP 2DGT--'!O$149+'EMP 2DGT--'!O$155+'EMP 2DGT--'!O$161+'EMP 2DGT--'!O$167</f>
        <v>66526</v>
      </c>
      <c r="O30" s="507">
        <f>'EMP 2DGT--'!P$107+'EMP 2DGT--'!P$149+'EMP 2DGT--'!P$155+'EMP 2DGT--'!P$161+'EMP 2DGT--'!P$167</f>
        <v>63555</v>
      </c>
      <c r="P30" s="507">
        <f>'EMP 2DGT--'!Q$107+'EMP 2DGT--'!Q$149+'EMP 2DGT--'!Q$155+'EMP 2DGT--'!Q$161+'EMP 2DGT--'!Q$167</f>
        <v>63362</v>
      </c>
      <c r="Q30" s="507">
        <f>'EMP 2DGT--'!R$107+'EMP 2DGT--'!R$149+'EMP 2DGT--'!R$155+'EMP 2DGT--'!R$161+'EMP 2DGT--'!R$167</f>
        <v>63490</v>
      </c>
      <c r="R30" s="436"/>
      <c r="S30" s="436"/>
      <c r="T30" s="436"/>
      <c r="U30" s="436"/>
      <c r="V30" s="436"/>
      <c r="W30" s="436"/>
      <c r="X30" s="436"/>
      <c r="Y30" s="436"/>
      <c r="Z30" s="436"/>
      <c r="AA30" s="436"/>
      <c r="AB30" s="436"/>
      <c r="AC30" s="436"/>
      <c r="AD30" s="436"/>
      <c r="AE30" s="436"/>
      <c r="AF30" s="436"/>
      <c r="AG30" s="437">
        <f>100</f>
        <v>100</v>
      </c>
      <c r="AH30" s="437">
        <f t="shared" si="31"/>
        <v>91.884927451965012</v>
      </c>
      <c r="AI30" s="437">
        <f t="shared" si="31"/>
        <v>85.664825435420354</v>
      </c>
      <c r="AJ30" s="437">
        <f t="shared" si="31"/>
        <v>88.155773449269233</v>
      </c>
      <c r="AK30" s="437">
        <f t="shared" si="31"/>
        <v>88.009091629886086</v>
      </c>
      <c r="AL30" s="437">
        <f t="shared" si="31"/>
        <v>88.647355762877609</v>
      </c>
      <c r="AM30" s="437">
        <f t="shared" si="31"/>
        <v>86.575309881861671</v>
      </c>
      <c r="AN30" s="437">
        <f t="shared" si="31"/>
        <v>91.073552342944737</v>
      </c>
      <c r="AO30" s="437">
        <f t="shared" si="31"/>
        <v>91.368237439543307</v>
      </c>
      <c r="AP30" s="437">
        <f t="shared" si="31"/>
        <v>88.841610064222849</v>
      </c>
      <c r="AQ30" s="437">
        <f t="shared" si="31"/>
        <v>89.72566535401856</v>
      </c>
      <c r="AR30" s="437">
        <f t="shared" si="31"/>
        <v>87.911303750297321</v>
      </c>
      <c r="AS30" s="437">
        <f t="shared" si="31"/>
        <v>83.985252530591751</v>
      </c>
      <c r="AT30" s="437">
        <f t="shared" si="31"/>
        <v>83.730211168961603</v>
      </c>
      <c r="AU30" s="437">
        <f t="shared" si="31"/>
        <v>83.899357771493513</v>
      </c>
      <c r="AV30" s="436"/>
      <c r="AW30" s="436"/>
      <c r="AX30" s="436"/>
      <c r="AY30" s="436"/>
      <c r="AZ30" s="436"/>
      <c r="BA30" s="436"/>
      <c r="BB30" s="436"/>
      <c r="BC30" s="436"/>
      <c r="BD30" s="436"/>
      <c r="BE30" s="436"/>
      <c r="BF30" s="436"/>
      <c r="BG30" s="436"/>
      <c r="BH30" s="436"/>
      <c r="BI30" s="436"/>
      <c r="BJ30" s="436"/>
      <c r="BK30" s="436"/>
      <c r="BL30" s="436"/>
      <c r="BM30" s="436"/>
      <c r="BN30" s="436"/>
      <c r="BO30" s="436"/>
      <c r="BP30" s="436"/>
      <c r="BQ30" s="436"/>
      <c r="BR30" s="436"/>
    </row>
    <row r="31" spans="1:70">
      <c r="A31" s="436"/>
      <c r="B31" s="504" t="s">
        <v>91</v>
      </c>
      <c r="C31" s="505">
        <f>'EMP 2DGT--'!D$101+'EMP 2DGT--'!D$119+'EMP 2DGT--'!D$125+'EMP 2DGT--'!D$131+'EMP 2DGT--'!D$137+'EMP 2DGT--'!D$185</f>
        <v>191871</v>
      </c>
      <c r="D31" s="506">
        <f>'EMP 2DGT--'!E$101+'EMP 2DGT--'!E$119+'EMP 2DGT--'!E$125+'EMP 2DGT--'!E$131+'EMP 2DGT--'!E$137+'EMP 2DGT--'!E$185</f>
        <v>169972</v>
      </c>
      <c r="E31" s="506">
        <f>'EMP 2DGT--'!F$101+'EMP 2DGT--'!F$119+'EMP 2DGT--'!F$125+'EMP 2DGT--'!F$131+'EMP 2DGT--'!F$137+'EMP 2DGT--'!F$185</f>
        <v>153502</v>
      </c>
      <c r="F31" s="506">
        <f>'EMP 2DGT--'!G$101+'EMP 2DGT--'!G$119+'EMP 2DGT--'!G$125+'EMP 2DGT--'!G$131+'EMP 2DGT--'!G$137+'EMP 2DGT--'!G$185</f>
        <v>159998</v>
      </c>
      <c r="G31" s="506">
        <f>'EMP 2DGT--'!H$101+'EMP 2DGT--'!H$119+'EMP 2DGT--'!H$125+'EMP 2DGT--'!H$131+'EMP 2DGT--'!H$137+'EMP 2DGT--'!H$185</f>
        <v>158213</v>
      </c>
      <c r="H31" s="506">
        <f>'EMP 2DGT--'!I$101+'EMP 2DGT--'!I$119+'EMP 2DGT--'!I$125+'EMP 2DGT--'!I$131+'EMP 2DGT--'!I$137+'EMP 2DGT--'!I$185</f>
        <v>157188</v>
      </c>
      <c r="I31" s="506">
        <f>'EMP 2DGT--'!J$101+'EMP 2DGT--'!J$119+'EMP 2DGT--'!J$125+'EMP 2DGT--'!J$131+'EMP 2DGT--'!J$137+'EMP 2DGT--'!J$185</f>
        <v>156464</v>
      </c>
      <c r="J31" s="506">
        <f>'EMP 2DGT--'!K$101+'EMP 2DGT--'!K$119+'EMP 2DGT--'!K$125+'EMP 2DGT--'!K$131+'EMP 2DGT--'!K$137+'EMP 2DGT--'!K$185</f>
        <v>159602</v>
      </c>
      <c r="K31" s="506">
        <f>'EMP 2DGT--'!L$101+'EMP 2DGT--'!L$119+'EMP 2DGT--'!L$125+'EMP 2DGT--'!L$131+'EMP 2DGT--'!L$137+'EMP 2DGT--'!L$185</f>
        <v>161043</v>
      </c>
      <c r="L31" s="507">
        <f>'EMP 2DGT--'!M$101+'EMP 2DGT--'!M$119+'EMP 2DGT--'!M$125+'EMP 2DGT--'!M$131+'EMP 2DGT--'!M$137+'EMP 2DGT--'!M$185</f>
        <v>159351</v>
      </c>
      <c r="M31" s="507">
        <f>'EMP 2DGT--'!N$101+'EMP 2DGT--'!N$119+'EMP 2DGT--'!N$125+'EMP 2DGT--'!N$131+'EMP 2DGT--'!N$137+'EMP 2DGT--'!N$185</f>
        <v>158609</v>
      </c>
      <c r="N31" s="507">
        <f>'EMP 2DGT--'!O$101+'EMP 2DGT--'!O$119+'EMP 2DGT--'!O$125+'EMP 2DGT--'!O$131+'EMP 2DGT--'!O$137+'EMP 2DGT--'!O$185</f>
        <v>158938</v>
      </c>
      <c r="O31" s="507">
        <f>'EMP 2DGT--'!P$101+'EMP 2DGT--'!P$119+'EMP 2DGT--'!P$125+'EMP 2DGT--'!P$131+'EMP 2DGT--'!P$137+'EMP 2DGT--'!P$185</f>
        <v>153078</v>
      </c>
      <c r="P31" s="507">
        <f>'EMP 2DGT--'!Q$101+'EMP 2DGT--'!Q$119+'EMP 2DGT--'!Q$125+'EMP 2DGT--'!Q$131+'EMP 2DGT--'!Q$137+'EMP 2DGT--'!Q$185</f>
        <v>153320</v>
      </c>
      <c r="Q31" s="507">
        <f>'EMP 2DGT--'!R$101+'EMP 2DGT--'!R$119+'EMP 2DGT--'!R$125+'EMP 2DGT--'!R$131+'EMP 2DGT--'!R$137+'EMP 2DGT--'!R$185</f>
        <v>154326</v>
      </c>
      <c r="R31" s="436"/>
      <c r="S31" s="436"/>
      <c r="T31" s="436"/>
      <c r="U31" s="436"/>
      <c r="V31" s="436"/>
      <c r="W31" s="436"/>
      <c r="X31" s="436"/>
      <c r="Y31" s="436"/>
      <c r="Z31" s="436"/>
      <c r="AA31" s="436"/>
      <c r="AB31" s="436"/>
      <c r="AC31" s="436"/>
      <c r="AD31" s="436"/>
      <c r="AE31" s="436"/>
      <c r="AF31" s="436"/>
      <c r="AG31" s="437">
        <f>100</f>
        <v>100</v>
      </c>
      <c r="AH31" s="437">
        <f t="shared" si="31"/>
        <v>88.58660245685904</v>
      </c>
      <c r="AI31" s="437">
        <f t="shared" si="31"/>
        <v>80.002710154218192</v>
      </c>
      <c r="AJ31" s="437">
        <f t="shared" si="31"/>
        <v>83.388318192952553</v>
      </c>
      <c r="AK31" s="437">
        <f t="shared" si="31"/>
        <v>82.45800563920551</v>
      </c>
      <c r="AL31" s="437">
        <f t="shared" si="31"/>
        <v>81.923792548118271</v>
      </c>
      <c r="AM31" s="437">
        <f t="shared" si="31"/>
        <v>81.546455691584455</v>
      </c>
      <c r="AN31" s="437">
        <f t="shared" si="31"/>
        <v>83.181929525566659</v>
      </c>
      <c r="AO31" s="437">
        <f t="shared" si="31"/>
        <v>83.932954954109789</v>
      </c>
      <c r="AP31" s="437">
        <f t="shared" si="31"/>
        <v>83.051112466188215</v>
      </c>
      <c r="AQ31" s="437">
        <f t="shared" si="31"/>
        <v>82.664394306591404</v>
      </c>
      <c r="AR31" s="437">
        <f t="shared" si="31"/>
        <v>82.83586367924282</v>
      </c>
      <c r="AS31" s="437">
        <f t="shared" si="31"/>
        <v>79.781728348734305</v>
      </c>
      <c r="AT31" s="437">
        <f t="shared" si="31"/>
        <v>79.907854756581244</v>
      </c>
      <c r="AU31" s="437">
        <f t="shared" si="31"/>
        <v>80.432165361101994</v>
      </c>
      <c r="AV31" s="436"/>
      <c r="AW31" s="436"/>
      <c r="AX31" s="436"/>
      <c r="AY31" s="436"/>
      <c r="AZ31" s="436"/>
      <c r="BA31" s="436"/>
      <c r="BB31" s="436"/>
      <c r="BC31" s="436"/>
      <c r="BD31" s="436"/>
      <c r="BE31" s="436"/>
      <c r="BF31" s="436"/>
      <c r="BG31" s="436"/>
      <c r="BH31" s="436"/>
      <c r="BI31" s="436"/>
      <c r="BJ31" s="436"/>
      <c r="BK31" s="436"/>
      <c r="BL31" s="436"/>
      <c r="BM31" s="436"/>
      <c r="BN31" s="436"/>
      <c r="BO31" s="436"/>
      <c r="BP31" s="436"/>
      <c r="BQ31" s="436"/>
      <c r="BR31" s="436"/>
    </row>
    <row r="32" spans="1:70">
      <c r="A32" s="436"/>
      <c r="B32" s="504" t="s">
        <v>92</v>
      </c>
      <c r="C32" s="505">
        <f>'EMP 2DGT--'!D$47+'EMP 2DGT--'!D$53+'EMP 2DGT--'!D$59+'EMP 2DGT--'!D$65+'EMP 2DGT--'!D$71+'EMP 2DGT--'!D$77+'EMP 2DGT--'!D$83+'EMP 2DGT--'!D$89+'EMP 2DGT--'!D$95+'EMP 2DGT--'!D$173+'EMP 2DGT--'!D$179</f>
        <v>485691</v>
      </c>
      <c r="D32" s="506">
        <f>'EMP 2DGT--'!E$47+'EMP 2DGT--'!E$53+'EMP 2DGT--'!E$59+'EMP 2DGT--'!E$65+'EMP 2DGT--'!E$71+'EMP 2DGT--'!E$77+'EMP 2DGT--'!E$83+'EMP 2DGT--'!E$89+'EMP 2DGT--'!E$95+'EMP 2DGT--'!E$173+'EMP 2DGT--'!E$179</f>
        <v>423050</v>
      </c>
      <c r="E32" s="506">
        <f>'EMP 2DGT--'!F$47+'EMP 2DGT--'!F$53+'EMP 2DGT--'!F$59+'EMP 2DGT--'!F$65+'EMP 2DGT--'!F$71+'EMP 2DGT--'!F$77+'EMP 2DGT--'!F$83+'EMP 2DGT--'!F$89+'EMP 2DGT--'!F$95+'EMP 2DGT--'!F$173+'EMP 2DGT--'!F$179</f>
        <v>398693</v>
      </c>
      <c r="F32" s="506">
        <f>'EMP 2DGT--'!G$47+'EMP 2DGT--'!G$53+'EMP 2DGT--'!G$59+'EMP 2DGT--'!G$65+'EMP 2DGT--'!G$71+'EMP 2DGT--'!G$77+'EMP 2DGT--'!G$83+'EMP 2DGT--'!G$89+'EMP 2DGT--'!G$95+'EMP 2DGT--'!G$173+'EMP 2DGT--'!G$179</f>
        <v>415210</v>
      </c>
      <c r="G32" s="506">
        <f>'EMP 2DGT--'!H$47+'EMP 2DGT--'!H$53+'EMP 2DGT--'!H$59+'EMP 2DGT--'!H$65+'EMP 2DGT--'!H$71+'EMP 2DGT--'!H$77+'EMP 2DGT--'!H$83+'EMP 2DGT--'!H$89+'EMP 2DGT--'!H$95+'EMP 2DGT--'!H$173+'EMP 2DGT--'!H$179</f>
        <v>405939</v>
      </c>
      <c r="H32" s="506">
        <f>'EMP 2DGT--'!I$47+'EMP 2DGT--'!I$53+'EMP 2DGT--'!I$59+'EMP 2DGT--'!I$65+'EMP 2DGT--'!I$71+'EMP 2DGT--'!I$77+'EMP 2DGT--'!I$83+'EMP 2DGT--'!I$89+'EMP 2DGT--'!I$95+'EMP 2DGT--'!I$173+'EMP 2DGT--'!I$179</f>
        <v>402655</v>
      </c>
      <c r="I32" s="506">
        <f>'EMP 2DGT--'!J$47+'EMP 2DGT--'!J$53+'EMP 2DGT--'!J$59+'EMP 2DGT--'!J$65+'EMP 2DGT--'!J$71+'EMP 2DGT--'!J$77+'EMP 2DGT--'!J$83+'EMP 2DGT--'!J$89+'EMP 2DGT--'!J$95+'EMP 2DGT--'!J$173+'EMP 2DGT--'!J$179</f>
        <v>395244</v>
      </c>
      <c r="J32" s="506">
        <f>'EMP 2DGT--'!K$47+'EMP 2DGT--'!K$53+'EMP 2DGT--'!K$59+'EMP 2DGT--'!K$65+'EMP 2DGT--'!K$71+'EMP 2DGT--'!K$77+'EMP 2DGT--'!K$83+'EMP 2DGT--'!K$89+'EMP 2DGT--'!K$95+'EMP 2DGT--'!K$173+'EMP 2DGT--'!K$179</f>
        <v>393090</v>
      </c>
      <c r="K32" s="506">
        <f>'EMP 2DGT--'!L$47+'EMP 2DGT--'!L$53+'EMP 2DGT--'!L$59+'EMP 2DGT--'!L$65+'EMP 2DGT--'!L$71+'EMP 2DGT--'!L$77+'EMP 2DGT--'!L$83+'EMP 2DGT--'!L$89+'EMP 2DGT--'!L$95+'EMP 2DGT--'!L$173+'EMP 2DGT--'!L$179</f>
        <v>389569</v>
      </c>
      <c r="L32" s="507">
        <f>'EMP 2DGT--'!M$47+'EMP 2DGT--'!M$53+'EMP 2DGT--'!M$59+'EMP 2DGT--'!M$65+'EMP 2DGT--'!M$71+'EMP 2DGT--'!M$77+'EMP 2DGT--'!M$83+'EMP 2DGT--'!M$89+'EMP 2DGT--'!M$95+'EMP 2DGT--'!M$173+'EMP 2DGT--'!M$179</f>
        <v>379949</v>
      </c>
      <c r="M32" s="507">
        <f>'EMP 2DGT--'!N$47+'EMP 2DGT--'!N$53+'EMP 2DGT--'!N$59+'EMP 2DGT--'!N$65+'EMP 2DGT--'!N$71+'EMP 2DGT--'!N$77+'EMP 2DGT--'!N$83+'EMP 2DGT--'!N$89+'EMP 2DGT--'!N$95+'EMP 2DGT--'!N$173+'EMP 2DGT--'!N$179</f>
        <v>369768</v>
      </c>
      <c r="N32" s="507">
        <f>'EMP 2DGT--'!O$47+'EMP 2DGT--'!O$53+'EMP 2DGT--'!O$59+'EMP 2DGT--'!O$65+'EMP 2DGT--'!O$71+'EMP 2DGT--'!O$77+'EMP 2DGT--'!O$83+'EMP 2DGT--'!O$89+'EMP 2DGT--'!O$95+'EMP 2DGT--'!O$173+'EMP 2DGT--'!O$179</f>
        <v>352510</v>
      </c>
      <c r="O32" s="507">
        <f>'EMP 2DGT--'!P$47+'EMP 2DGT--'!P$53+'EMP 2DGT--'!P$59+'EMP 2DGT--'!P$65+'EMP 2DGT--'!P$71+'EMP 2DGT--'!P$77+'EMP 2DGT--'!P$83+'EMP 2DGT--'!P$89+'EMP 2DGT--'!P$95+'EMP 2DGT--'!P$173+'EMP 2DGT--'!P$179</f>
        <v>339729</v>
      </c>
      <c r="P32" s="507">
        <f>'EMP 2DGT--'!Q$47+'EMP 2DGT--'!Q$53+'EMP 2DGT--'!Q$59+'EMP 2DGT--'!Q$65+'EMP 2DGT--'!Q$71+'EMP 2DGT--'!Q$77+'EMP 2DGT--'!Q$83+'EMP 2DGT--'!Q$89+'EMP 2DGT--'!Q$95+'EMP 2DGT--'!Q$173+'EMP 2DGT--'!Q$179</f>
        <v>340431</v>
      </c>
      <c r="Q32" s="507">
        <f>'EMP 2DGT--'!R$47+'EMP 2DGT--'!R$53+'EMP 2DGT--'!R$59+'EMP 2DGT--'!R$65+'EMP 2DGT--'!R$71+'EMP 2DGT--'!R$77+'EMP 2DGT--'!R$83+'EMP 2DGT--'!R$89+'EMP 2DGT--'!R$95+'EMP 2DGT--'!R$173+'EMP 2DGT--'!R$179</f>
        <v>342833</v>
      </c>
      <c r="R32" s="436"/>
      <c r="S32" s="436"/>
      <c r="T32" s="436"/>
      <c r="U32" s="436"/>
      <c r="V32" s="436"/>
      <c r="W32" s="436"/>
      <c r="X32" s="436"/>
      <c r="Y32" s="436"/>
      <c r="Z32" s="436"/>
      <c r="AA32" s="436"/>
      <c r="AB32" s="436"/>
      <c r="AC32" s="436"/>
      <c r="AD32" s="436"/>
      <c r="AE32" s="436"/>
      <c r="AF32" s="436"/>
      <c r="AG32" s="437">
        <f>100</f>
        <v>100</v>
      </c>
      <c r="AH32" s="437">
        <f t="shared" si="31"/>
        <v>87.102705217926626</v>
      </c>
      <c r="AI32" s="437">
        <f t="shared" si="31"/>
        <v>82.087788326322709</v>
      </c>
      <c r="AJ32" s="437">
        <f t="shared" si="31"/>
        <v>85.488510184458846</v>
      </c>
      <c r="AK32" s="437">
        <f t="shared" si="31"/>
        <v>83.579683378938455</v>
      </c>
      <c r="AL32" s="437">
        <f t="shared" si="31"/>
        <v>82.903533316450165</v>
      </c>
      <c r="AM32" s="437">
        <f t="shared" si="31"/>
        <v>81.377666046931068</v>
      </c>
      <c r="AN32" s="437">
        <f t="shared" si="31"/>
        <v>80.934174197174741</v>
      </c>
      <c r="AO32" s="437">
        <f t="shared" si="31"/>
        <v>80.209227677679849</v>
      </c>
      <c r="AP32" s="437">
        <f t="shared" si="31"/>
        <v>78.228544486103303</v>
      </c>
      <c r="AQ32" s="437">
        <f t="shared" si="31"/>
        <v>76.132355757055407</v>
      </c>
      <c r="AR32" s="437">
        <f t="shared" si="31"/>
        <v>72.579067761189734</v>
      </c>
      <c r="AS32" s="437">
        <f t="shared" si="31"/>
        <v>69.947559250634669</v>
      </c>
      <c r="AT32" s="437">
        <f t="shared" si="31"/>
        <v>70.092095591641595</v>
      </c>
      <c r="AU32" s="437">
        <f t="shared" si="31"/>
        <v>70.586648712864758</v>
      </c>
      <c r="AV32" s="436"/>
      <c r="AW32" s="436"/>
      <c r="AX32" s="436"/>
      <c r="AY32" s="436"/>
      <c r="AZ32" s="436"/>
      <c r="BA32" s="436"/>
      <c r="BB32" s="436"/>
      <c r="BC32" s="436"/>
      <c r="BD32" s="436"/>
      <c r="BE32" s="436"/>
      <c r="BF32" s="436"/>
      <c r="BG32" s="436"/>
      <c r="BH32" s="436"/>
      <c r="BI32" s="436"/>
      <c r="BJ32" s="436"/>
      <c r="BK32" s="436"/>
      <c r="BL32" s="436"/>
      <c r="BM32" s="436"/>
      <c r="BN32" s="436"/>
      <c r="BO32" s="436"/>
      <c r="BP32" s="436"/>
      <c r="BQ32" s="436"/>
      <c r="BR32" s="436"/>
    </row>
    <row r="33" spans="1:70" ht="10.9" thickBot="1">
      <c r="A33" s="436"/>
      <c r="B33" s="508" t="s">
        <v>93</v>
      </c>
      <c r="C33" s="509">
        <f>SUM(C29:C32)</f>
        <v>770333</v>
      </c>
      <c r="D33" s="510">
        <f t="shared" ref="D33:K33" si="32">SUM(D29:D32)</f>
        <v>677509</v>
      </c>
      <c r="E33" s="510">
        <f t="shared" si="32"/>
        <v>631243</v>
      </c>
      <c r="F33" s="510">
        <f t="shared" si="32"/>
        <v>655389</v>
      </c>
      <c r="G33" s="510">
        <f t="shared" si="32"/>
        <v>644210</v>
      </c>
      <c r="H33" s="510">
        <f t="shared" si="32"/>
        <v>641065</v>
      </c>
      <c r="I33" s="510">
        <f t="shared" si="32"/>
        <v>631003</v>
      </c>
      <c r="J33" s="510">
        <f t="shared" si="32"/>
        <v>635510</v>
      </c>
      <c r="K33" s="510">
        <f t="shared" si="32"/>
        <v>633813</v>
      </c>
      <c r="L33" s="511">
        <f>SUM(L29:L32)</f>
        <v>620566</v>
      </c>
      <c r="M33" s="511">
        <f t="shared" ref="M33:N33" si="33">SUM(M29:M32)</f>
        <v>610138</v>
      </c>
      <c r="N33" s="511">
        <f t="shared" si="33"/>
        <v>590850</v>
      </c>
      <c r="O33" s="511">
        <f t="shared" ref="O33:P33" si="34">SUM(O29:O32)</f>
        <v>568679</v>
      </c>
      <c r="P33" s="511">
        <f t="shared" si="34"/>
        <v>569410</v>
      </c>
      <c r="Q33" s="511">
        <f t="shared" ref="Q33" si="35">SUM(Q29:Q32)</f>
        <v>572987</v>
      </c>
      <c r="R33" s="436"/>
      <c r="S33" s="436"/>
      <c r="T33" s="436"/>
      <c r="U33" s="436"/>
      <c r="V33" s="436"/>
      <c r="W33" s="436"/>
      <c r="X33" s="436"/>
      <c r="Y33" s="436"/>
      <c r="Z33" s="436"/>
      <c r="AA33" s="436"/>
      <c r="AB33" s="436"/>
      <c r="AC33" s="436"/>
      <c r="AD33" s="436"/>
      <c r="AE33" s="436"/>
      <c r="AF33" s="436"/>
      <c r="AG33" s="437">
        <f>100</f>
        <v>100</v>
      </c>
      <c r="AH33" s="437">
        <f t="shared" si="31"/>
        <v>87.950146235459215</v>
      </c>
      <c r="AI33" s="437">
        <f t="shared" si="31"/>
        <v>81.94417219566084</v>
      </c>
      <c r="AJ33" s="437">
        <f t="shared" si="31"/>
        <v>85.078660786958366</v>
      </c>
      <c r="AK33" s="437">
        <f t="shared" si="31"/>
        <v>83.627470197953357</v>
      </c>
      <c r="AL33" s="437">
        <f t="shared" si="31"/>
        <v>83.219205200867677</v>
      </c>
      <c r="AM33" s="437">
        <f t="shared" si="31"/>
        <v>81.913016838172581</v>
      </c>
      <c r="AN33" s="437">
        <f t="shared" si="31"/>
        <v>82.498088489004104</v>
      </c>
      <c r="AO33" s="437">
        <f t="shared" si="31"/>
        <v>82.277794148764229</v>
      </c>
      <c r="AP33" s="437">
        <f t="shared" si="31"/>
        <v>80.558148229402093</v>
      </c>
      <c r="AQ33" s="437">
        <f t="shared" si="31"/>
        <v>79.2044479465374</v>
      </c>
      <c r="AR33" s="437">
        <f t="shared" si="31"/>
        <v>76.70059571639797</v>
      </c>
      <c r="AS33" s="437">
        <f t="shared" si="31"/>
        <v>73.822489754430876</v>
      </c>
      <c r="AT33" s="437">
        <f t="shared" si="31"/>
        <v>73.917383780780526</v>
      </c>
      <c r="AU33" s="437">
        <f t="shared" si="31"/>
        <v>74.381728421345059</v>
      </c>
      <c r="AV33" s="436"/>
      <c r="AW33" s="436"/>
      <c r="AX33" s="436"/>
      <c r="AY33" s="436"/>
      <c r="AZ33" s="436"/>
      <c r="BA33" s="436"/>
      <c r="BB33" s="436"/>
      <c r="BC33" s="436"/>
      <c r="BD33" s="436"/>
      <c r="BE33" s="436"/>
      <c r="BF33" s="436"/>
      <c r="BG33" s="436"/>
      <c r="BH33" s="436"/>
      <c r="BI33" s="436"/>
      <c r="BJ33" s="436"/>
      <c r="BK33" s="436"/>
      <c r="BL33" s="436"/>
      <c r="BM33" s="436"/>
      <c r="BN33" s="436"/>
      <c r="BO33" s="436"/>
      <c r="BP33" s="436"/>
      <c r="BQ33" s="436"/>
      <c r="BR33" s="436"/>
    </row>
    <row r="34" spans="1:70" ht="10.9" thickBot="1">
      <c r="A34" s="436"/>
      <c r="B34" s="512"/>
      <c r="C34" s="513"/>
      <c r="D34" s="513"/>
      <c r="E34" s="513"/>
      <c r="F34" s="513"/>
      <c r="G34" s="513"/>
      <c r="H34" s="513"/>
      <c r="I34" s="513"/>
      <c r="J34" s="513"/>
      <c r="K34" s="513"/>
      <c r="L34" s="513"/>
      <c r="M34" s="513"/>
      <c r="N34" s="514"/>
      <c r="O34" s="514"/>
      <c r="P34" s="514"/>
      <c r="Q34" s="514"/>
      <c r="R34" s="436"/>
      <c r="S34" s="436"/>
      <c r="T34" s="436"/>
      <c r="U34" s="436"/>
      <c r="V34" s="436"/>
      <c r="W34" s="436"/>
      <c r="X34" s="436"/>
      <c r="Y34" s="436"/>
      <c r="Z34" s="436"/>
      <c r="AA34" s="436"/>
      <c r="AB34" s="436"/>
      <c r="AC34" s="436"/>
      <c r="AD34" s="436"/>
      <c r="AE34" s="436"/>
      <c r="AF34" s="436"/>
      <c r="AG34" s="437"/>
      <c r="AH34" s="437"/>
      <c r="AI34" s="437"/>
      <c r="AJ34" s="437"/>
      <c r="AK34" s="437"/>
      <c r="AL34" s="437"/>
      <c r="AM34" s="437"/>
      <c r="AN34" s="437"/>
      <c r="AO34" s="437"/>
      <c r="AP34" s="437"/>
      <c r="AQ34" s="437"/>
      <c r="AR34" s="437"/>
      <c r="AS34" s="437"/>
      <c r="AT34" s="437"/>
      <c r="AU34" s="437"/>
      <c r="AV34" s="436"/>
      <c r="AW34" s="436"/>
      <c r="AX34" s="436"/>
      <c r="AY34" s="436"/>
      <c r="AZ34" s="436"/>
      <c r="BA34" s="436"/>
      <c r="BB34" s="436"/>
      <c r="BC34" s="436"/>
      <c r="BD34" s="436"/>
      <c r="BE34" s="436"/>
      <c r="BF34" s="436"/>
      <c r="BG34" s="436"/>
      <c r="BH34" s="436"/>
      <c r="BI34" s="436"/>
      <c r="BJ34" s="436"/>
      <c r="BK34" s="436"/>
      <c r="BL34" s="436"/>
      <c r="BM34" s="436"/>
      <c r="BN34" s="436"/>
      <c r="BO34" s="436"/>
      <c r="BP34" s="436"/>
      <c r="BQ34" s="436"/>
      <c r="BR34" s="436"/>
    </row>
    <row r="35" spans="1:70" ht="10.9" thickBot="1">
      <c r="A35" s="436"/>
      <c r="B35" s="515" t="s">
        <v>94</v>
      </c>
      <c r="C35" s="516">
        <v>2008</v>
      </c>
      <c r="D35" s="517">
        <v>2009</v>
      </c>
      <c r="E35" s="517">
        <v>2010</v>
      </c>
      <c r="F35" s="517">
        <v>2011</v>
      </c>
      <c r="G35" s="517">
        <v>2012</v>
      </c>
      <c r="H35" s="517">
        <v>2013</v>
      </c>
      <c r="I35" s="517">
        <v>2014</v>
      </c>
      <c r="J35" s="517">
        <v>2015</v>
      </c>
      <c r="K35" s="517">
        <v>2016</v>
      </c>
      <c r="L35" s="518">
        <v>2017</v>
      </c>
      <c r="M35" s="518">
        <v>2018</v>
      </c>
      <c r="N35" s="518">
        <v>2019</v>
      </c>
      <c r="O35" s="518">
        <v>2020</v>
      </c>
      <c r="P35" s="518">
        <v>2021</v>
      </c>
      <c r="Q35" s="518">
        <v>2022</v>
      </c>
      <c r="R35" s="436"/>
      <c r="S35" s="436"/>
      <c r="T35" s="436"/>
      <c r="U35" s="436"/>
      <c r="V35" s="436"/>
      <c r="W35" s="436"/>
      <c r="X35" s="436"/>
      <c r="Y35" s="436"/>
      <c r="Z35" s="436"/>
      <c r="AA35" s="436"/>
      <c r="AB35" s="436"/>
      <c r="AC35" s="436"/>
      <c r="AD35" s="436"/>
      <c r="AE35" s="436"/>
      <c r="AF35" s="436"/>
      <c r="AG35" s="437"/>
      <c r="AH35" s="437"/>
      <c r="AI35" s="437"/>
      <c r="AJ35" s="437"/>
      <c r="AK35" s="437"/>
      <c r="AL35" s="437"/>
      <c r="AM35" s="437"/>
      <c r="AN35" s="437"/>
      <c r="AO35" s="437"/>
      <c r="AP35" s="437"/>
      <c r="AQ35" s="437"/>
      <c r="AR35" s="437"/>
      <c r="AS35" s="437"/>
      <c r="AT35" s="437"/>
      <c r="AU35" s="437"/>
      <c r="AV35" s="436"/>
      <c r="AW35" s="436"/>
      <c r="AX35" s="436"/>
      <c r="AY35" s="436"/>
      <c r="AZ35" s="436"/>
      <c r="BA35" s="436"/>
      <c r="BB35" s="436"/>
      <c r="BC35" s="436"/>
      <c r="BD35" s="436"/>
      <c r="BE35" s="436"/>
      <c r="BF35" s="436"/>
      <c r="BG35" s="436"/>
      <c r="BH35" s="436"/>
      <c r="BI35" s="436"/>
      <c r="BJ35" s="436"/>
      <c r="BK35" s="436"/>
      <c r="BL35" s="436"/>
      <c r="BM35" s="436"/>
      <c r="BN35" s="436"/>
      <c r="BO35" s="436"/>
      <c r="BP35" s="436"/>
      <c r="BQ35" s="436"/>
      <c r="BR35" s="436"/>
    </row>
    <row r="36" spans="1:70">
      <c r="A36" s="436"/>
      <c r="B36" s="500" t="s">
        <v>95</v>
      </c>
      <c r="C36" s="519">
        <f>SUM(C37:C39)</f>
        <v>329623</v>
      </c>
      <c r="D36" s="520">
        <f t="shared" ref="D36:K36" si="36">SUM(D37:D39)</f>
        <v>324000</v>
      </c>
      <c r="E36" s="520">
        <f t="shared" si="36"/>
        <v>313411</v>
      </c>
      <c r="F36" s="520">
        <f t="shared" si="36"/>
        <v>318820</v>
      </c>
      <c r="G36" s="520">
        <f t="shared" si="36"/>
        <v>330004</v>
      </c>
      <c r="H36" s="520">
        <f t="shared" si="36"/>
        <v>339332</v>
      </c>
      <c r="I36" s="520">
        <f t="shared" si="36"/>
        <v>339793</v>
      </c>
      <c r="J36" s="520">
        <f t="shared" si="36"/>
        <v>346432</v>
      </c>
      <c r="K36" s="520">
        <f t="shared" si="36"/>
        <v>356680</v>
      </c>
      <c r="L36" s="521">
        <f>SUM(L37:L39)</f>
        <v>362053</v>
      </c>
      <c r="M36" s="521">
        <f t="shared" ref="M36:N36" si="37">SUM(M37:M39)</f>
        <v>367253</v>
      </c>
      <c r="N36" s="521">
        <f t="shared" si="37"/>
        <v>375547</v>
      </c>
      <c r="O36" s="521">
        <f t="shared" ref="O36:P36" si="38">SUM(O37:O39)</f>
        <v>378543</v>
      </c>
      <c r="P36" s="521">
        <f t="shared" si="38"/>
        <v>367195</v>
      </c>
      <c r="Q36" s="521">
        <f t="shared" ref="Q36" si="39">SUM(Q37:Q39)</f>
        <v>375886</v>
      </c>
      <c r="R36" s="436"/>
      <c r="S36" s="436"/>
      <c r="T36" s="436"/>
      <c r="U36" s="436"/>
      <c r="V36" s="436"/>
      <c r="W36" s="436"/>
      <c r="X36" s="436"/>
      <c r="Y36" s="436"/>
      <c r="Z36" s="436"/>
      <c r="AA36" s="436"/>
      <c r="AB36" s="436"/>
      <c r="AC36" s="436"/>
      <c r="AD36" s="436"/>
      <c r="AE36" s="436"/>
      <c r="AF36" s="436"/>
      <c r="AG36" s="437">
        <f>100</f>
        <v>100</v>
      </c>
      <c r="AH36" s="437">
        <f t="shared" ref="AH36:AU43" si="40">D36*100/$C36</f>
        <v>98.294111757978058</v>
      </c>
      <c r="AI36" s="437">
        <f t="shared" si="40"/>
        <v>95.081653889443388</v>
      </c>
      <c r="AJ36" s="437">
        <f t="shared" si="40"/>
        <v>96.722619477402972</v>
      </c>
      <c r="AK36" s="437">
        <f t="shared" si="40"/>
        <v>100.11558659438207</v>
      </c>
      <c r="AL36" s="437">
        <f t="shared" si="40"/>
        <v>102.94548620696978</v>
      </c>
      <c r="AM36" s="437">
        <f t="shared" si="40"/>
        <v>103.0853429524032</v>
      </c>
      <c r="AN36" s="437">
        <f t="shared" si="40"/>
        <v>105.09946211277733</v>
      </c>
      <c r="AO36" s="437">
        <f t="shared" si="40"/>
        <v>108.2084684624556</v>
      </c>
      <c r="AP36" s="437">
        <f t="shared" si="40"/>
        <v>109.83851248244206</v>
      </c>
      <c r="AQ36" s="437">
        <f t="shared" si="40"/>
        <v>111.41607230077999</v>
      </c>
      <c r="AR36" s="437">
        <f t="shared" si="40"/>
        <v>113.93228021102897</v>
      </c>
      <c r="AS36" s="437">
        <f t="shared" si="40"/>
        <v>114.84119736790211</v>
      </c>
      <c r="AT36" s="437">
        <f t="shared" si="40"/>
        <v>111.39847644126775</v>
      </c>
      <c r="AU36" s="437">
        <f t="shared" si="40"/>
        <v>114.03512497610907</v>
      </c>
      <c r="AV36" s="436"/>
      <c r="AW36" s="436"/>
      <c r="AX36" s="436"/>
      <c r="AY36" s="436"/>
      <c r="AZ36" s="436"/>
      <c r="BA36" s="436"/>
      <c r="BB36" s="436"/>
      <c r="BC36" s="436"/>
      <c r="BD36" s="436"/>
      <c r="BE36" s="436"/>
      <c r="BF36" s="436"/>
      <c r="BG36" s="436"/>
      <c r="BH36" s="436"/>
      <c r="BI36" s="436"/>
      <c r="BJ36" s="436"/>
      <c r="BK36" s="436"/>
      <c r="BL36" s="436"/>
      <c r="BM36" s="436"/>
      <c r="BN36" s="436"/>
      <c r="BO36" s="436"/>
      <c r="BP36" s="436"/>
      <c r="BQ36" s="436"/>
      <c r="BR36" s="436"/>
    </row>
    <row r="37" spans="1:70">
      <c r="A37" s="436"/>
      <c r="B37" s="504" t="s">
        <v>96</v>
      </c>
      <c r="C37" s="505">
        <f>'EMP 2DGT--'!D$263+'EMP 2DGT--'!D$269+'EMP 2DGT--'!D$341+'EMP 2DGT--'!D$347+'EMP 2DGT--'!D$353+'EMP 2DGT--'!D$365+'EMP 2DGT--'!D$371+'EMP 2DGT--'!D$389+'EMP 2DGT--'!D$401</f>
        <v>223272</v>
      </c>
      <c r="D37" s="506">
        <f>'EMP 2DGT--'!E$263+'EMP 2DGT--'!E$269+'EMP 2DGT--'!E$341+'EMP 2DGT--'!E$347+'EMP 2DGT--'!E$353+'EMP 2DGT--'!E$365+'EMP 2DGT--'!E$371+'EMP 2DGT--'!E$389+'EMP 2DGT--'!E$401</f>
        <v>221327</v>
      </c>
      <c r="E37" s="506">
        <f>'EMP 2DGT--'!F$263+'EMP 2DGT--'!F$269+'EMP 2DGT--'!F$341+'EMP 2DGT--'!F$347+'EMP 2DGT--'!F$353+'EMP 2DGT--'!F$365+'EMP 2DGT--'!F$371+'EMP 2DGT--'!F$389+'EMP 2DGT--'!F$401</f>
        <v>216097</v>
      </c>
      <c r="F37" s="506">
        <f>'EMP 2DGT--'!G$263+'EMP 2DGT--'!G$269+'EMP 2DGT--'!G$341+'EMP 2DGT--'!G$347+'EMP 2DGT--'!G$353+'EMP 2DGT--'!G$365+'EMP 2DGT--'!G$371+'EMP 2DGT--'!G$389+'EMP 2DGT--'!G$401</f>
        <v>219931</v>
      </c>
      <c r="G37" s="506">
        <f>'EMP 2DGT--'!H$263+'EMP 2DGT--'!H$269+'EMP 2DGT--'!H$341+'EMP 2DGT--'!H$347+'EMP 2DGT--'!H$353+'EMP 2DGT--'!H$365+'EMP 2DGT--'!H$371+'EMP 2DGT--'!H$389+'EMP 2DGT--'!H$401</f>
        <v>228882</v>
      </c>
      <c r="H37" s="506">
        <f>'EMP 2DGT--'!I$263+'EMP 2DGT--'!I$269+'EMP 2DGT--'!I$341+'EMP 2DGT--'!I$347+'EMP 2DGT--'!I$353+'EMP 2DGT--'!I$365+'EMP 2DGT--'!I$371+'EMP 2DGT--'!I$389+'EMP 2DGT--'!I$401</f>
        <v>236150</v>
      </c>
      <c r="I37" s="506">
        <f>'EMP 2DGT--'!J$263+'EMP 2DGT--'!J$269+'EMP 2DGT--'!J$341+'EMP 2DGT--'!J$347+'EMP 2DGT--'!J$353+'EMP 2DGT--'!J$365+'EMP 2DGT--'!J$371+'EMP 2DGT--'!J$389+'EMP 2DGT--'!J$401</f>
        <v>234726</v>
      </c>
      <c r="J37" s="506">
        <f>'EMP 2DGT--'!K$263+'EMP 2DGT--'!K$269+'EMP 2DGT--'!K$341+'EMP 2DGT--'!K$347+'EMP 2DGT--'!K$353+'EMP 2DGT--'!K$365+'EMP 2DGT--'!K$371+'EMP 2DGT--'!K$389+'EMP 2DGT--'!K$401</f>
        <v>237287</v>
      </c>
      <c r="K37" s="506">
        <f>'EMP 2DGT--'!L$263+'EMP 2DGT--'!L$269+'EMP 2DGT--'!L$341+'EMP 2DGT--'!L$347+'EMP 2DGT--'!L$353+'EMP 2DGT--'!L$365+'EMP 2DGT--'!L$371+'EMP 2DGT--'!L$389+'EMP 2DGT--'!L$401</f>
        <v>241874</v>
      </c>
      <c r="L37" s="507">
        <f>'EMP 2DGT--'!M$263+'EMP 2DGT--'!M$269+'EMP 2DGT--'!M$341+'EMP 2DGT--'!M$347+'EMP 2DGT--'!M$353+'EMP 2DGT--'!M$365+'EMP 2DGT--'!M$371+'EMP 2DGT--'!M$389+'EMP 2DGT--'!M$401</f>
        <v>245048</v>
      </c>
      <c r="M37" s="507">
        <f>'EMP 2DGT--'!N$263+'EMP 2DGT--'!N$269+'EMP 2DGT--'!N$341+'EMP 2DGT--'!N$347+'EMP 2DGT--'!N$353+'EMP 2DGT--'!N$365+'EMP 2DGT--'!N$371+'EMP 2DGT--'!N$389+'EMP 2DGT--'!N$401</f>
        <v>246138</v>
      </c>
      <c r="N37" s="507">
        <f>'EMP 2DGT--'!O$263+'EMP 2DGT--'!O$269+'EMP 2DGT--'!O$341+'EMP 2DGT--'!O$347+'EMP 2DGT--'!O$353+'EMP 2DGT--'!O$365+'EMP 2DGT--'!O$371+'EMP 2DGT--'!O$389+'EMP 2DGT--'!O$401</f>
        <v>249907</v>
      </c>
      <c r="O37" s="507">
        <f>'EMP 2DGT--'!P$263+'EMP 2DGT--'!P$269+'EMP 2DGT--'!P$341+'EMP 2DGT--'!P$347+'EMP 2DGT--'!P$353+'EMP 2DGT--'!P$365+'EMP 2DGT--'!P$371+'EMP 2DGT--'!P$389+'EMP 2DGT--'!P$401</f>
        <v>245885</v>
      </c>
      <c r="P37" s="507">
        <f>'EMP 2DGT--'!Q$263+'EMP 2DGT--'!Q$269+'EMP 2DGT--'!Q$341+'EMP 2DGT--'!Q$347+'EMP 2DGT--'!Q$353+'EMP 2DGT--'!Q$365+'EMP 2DGT--'!Q$371+'EMP 2DGT--'!Q$389+'EMP 2DGT--'!Q$401</f>
        <v>231475</v>
      </c>
      <c r="Q37" s="507">
        <f>'EMP 2DGT--'!R$263+'EMP 2DGT--'!R$269+'EMP 2DGT--'!R$341+'EMP 2DGT--'!R$347+'EMP 2DGT--'!R$353+'EMP 2DGT--'!R$365+'EMP 2DGT--'!R$371+'EMP 2DGT--'!R$389+'EMP 2DGT--'!R$401</f>
        <v>235159</v>
      </c>
      <c r="R37" s="436"/>
      <c r="S37" s="436"/>
      <c r="T37" s="436"/>
      <c r="U37" s="436"/>
      <c r="V37" s="436"/>
      <c r="W37" s="436"/>
      <c r="X37" s="436"/>
      <c r="Y37" s="436"/>
      <c r="Z37" s="436"/>
      <c r="AA37" s="436"/>
      <c r="AB37" s="436"/>
      <c r="AC37" s="436"/>
      <c r="AD37" s="436"/>
      <c r="AE37" s="436"/>
      <c r="AF37" s="436"/>
      <c r="AG37" s="437">
        <f>100</f>
        <v>100</v>
      </c>
      <c r="AH37" s="437">
        <f t="shared" si="40"/>
        <v>99.128865240603389</v>
      </c>
      <c r="AI37" s="437">
        <f t="shared" si="40"/>
        <v>96.786430900426382</v>
      </c>
      <c r="AJ37" s="437">
        <f t="shared" si="40"/>
        <v>98.503618904296104</v>
      </c>
      <c r="AK37" s="437">
        <f t="shared" si="40"/>
        <v>102.51263033430077</v>
      </c>
      <c r="AL37" s="437">
        <f t="shared" si="40"/>
        <v>105.76785266401519</v>
      </c>
      <c r="AM37" s="437">
        <f t="shared" si="40"/>
        <v>105.13006557024616</v>
      </c>
      <c r="AN37" s="437">
        <f t="shared" si="40"/>
        <v>106.27709699380128</v>
      </c>
      <c r="AO37" s="437">
        <f t="shared" si="40"/>
        <v>108.33154179655308</v>
      </c>
      <c r="AP37" s="437">
        <f t="shared" si="40"/>
        <v>109.75312623168153</v>
      </c>
      <c r="AQ37" s="437">
        <f t="shared" si="40"/>
        <v>110.24132000429969</v>
      </c>
      <c r="AR37" s="437">
        <f t="shared" si="40"/>
        <v>111.92939553549034</v>
      </c>
      <c r="AS37" s="437">
        <f t="shared" si="40"/>
        <v>110.12800530294886</v>
      </c>
      <c r="AT37" s="437">
        <f t="shared" si="40"/>
        <v>103.6739940520979</v>
      </c>
      <c r="AU37" s="437">
        <f t="shared" si="40"/>
        <v>105.32399942670823</v>
      </c>
      <c r="AV37" s="436"/>
      <c r="AW37" s="436"/>
      <c r="AX37" s="436"/>
      <c r="AY37" s="436"/>
      <c r="AZ37" s="436"/>
      <c r="BA37" s="436"/>
      <c r="BB37" s="436"/>
      <c r="BC37" s="436"/>
      <c r="BD37" s="436"/>
      <c r="BE37" s="436"/>
      <c r="BF37" s="436"/>
      <c r="BG37" s="436"/>
      <c r="BH37" s="436"/>
      <c r="BI37" s="436"/>
      <c r="BJ37" s="436"/>
      <c r="BK37" s="436"/>
      <c r="BL37" s="436"/>
      <c r="BM37" s="436"/>
      <c r="BN37" s="436"/>
      <c r="BO37" s="436"/>
      <c r="BP37" s="436"/>
      <c r="BQ37" s="436"/>
      <c r="BR37" s="436"/>
    </row>
    <row r="38" spans="1:70">
      <c r="A38" s="436"/>
      <c r="B38" s="504" t="s">
        <v>97</v>
      </c>
      <c r="C38" s="505">
        <f>'EMP 2DGT--'!D$305+'EMP 2DGT--'!D$311+'EMP 2DGT--'!D$317+'EMP 2DGT--'!D$323+'EMP 2DGT--'!D$329+'EMP 2DGT--'!D$359</f>
        <v>77722</v>
      </c>
      <c r="D38" s="506">
        <f>'EMP 2DGT--'!E$305+'EMP 2DGT--'!E$311+'EMP 2DGT--'!E$317+'EMP 2DGT--'!E$323+'EMP 2DGT--'!E$329+'EMP 2DGT--'!E$359</f>
        <v>77168</v>
      </c>
      <c r="E38" s="506">
        <f>'EMP 2DGT--'!F$305+'EMP 2DGT--'!F$311+'EMP 2DGT--'!F$317+'EMP 2DGT--'!F$323+'EMP 2DGT--'!F$329+'EMP 2DGT--'!F$359</f>
        <v>74522</v>
      </c>
      <c r="F38" s="506">
        <f>'EMP 2DGT--'!G$305+'EMP 2DGT--'!G$311+'EMP 2DGT--'!G$317+'EMP 2DGT--'!G$323+'EMP 2DGT--'!G$329+'EMP 2DGT--'!G$359</f>
        <v>76469</v>
      </c>
      <c r="G38" s="506">
        <f>'EMP 2DGT--'!H$305+'EMP 2DGT--'!H$311+'EMP 2DGT--'!H$317+'EMP 2DGT--'!H$323+'EMP 2DGT--'!H$329+'EMP 2DGT--'!H$359</f>
        <v>79133</v>
      </c>
      <c r="H38" s="506">
        <f>'EMP 2DGT--'!I$305+'EMP 2DGT--'!I$311+'EMP 2DGT--'!I$317+'EMP 2DGT--'!I$323+'EMP 2DGT--'!I$329+'EMP 2DGT--'!I$359</f>
        <v>81370</v>
      </c>
      <c r="I38" s="506">
        <f>'EMP 2DGT--'!J$305+'EMP 2DGT--'!J$311+'EMP 2DGT--'!J$317+'EMP 2DGT--'!J$323+'EMP 2DGT--'!J$329+'EMP 2DGT--'!J$359</f>
        <v>83641</v>
      </c>
      <c r="J38" s="506">
        <f>'EMP 2DGT--'!K$305+'EMP 2DGT--'!K$311+'EMP 2DGT--'!K$317+'EMP 2DGT--'!K$323+'EMP 2DGT--'!K$329+'EMP 2DGT--'!K$359</f>
        <v>88011</v>
      </c>
      <c r="K38" s="506">
        <f>'EMP 2DGT--'!L$305+'EMP 2DGT--'!L$311+'EMP 2DGT--'!L$317+'EMP 2DGT--'!L$323+'EMP 2DGT--'!L$329+'EMP 2DGT--'!L$359</f>
        <v>92672</v>
      </c>
      <c r="L38" s="507">
        <f>'EMP 2DGT--'!M$305+'EMP 2DGT--'!M$311+'EMP 2DGT--'!M$317+'EMP 2DGT--'!M$323+'EMP 2DGT--'!M$329+'EMP 2DGT--'!M$359</f>
        <v>95256</v>
      </c>
      <c r="M38" s="507">
        <f>'EMP 2DGT--'!N$305+'EMP 2DGT--'!N$311+'EMP 2DGT--'!N$317+'EMP 2DGT--'!N$323+'EMP 2DGT--'!N$329+'EMP 2DGT--'!N$359</f>
        <v>99510</v>
      </c>
      <c r="N38" s="507">
        <f>'EMP 2DGT--'!O$305+'EMP 2DGT--'!O$311+'EMP 2DGT--'!O$317+'EMP 2DGT--'!O$323+'EMP 2DGT--'!O$329+'EMP 2DGT--'!O$359</f>
        <v>103771</v>
      </c>
      <c r="O38" s="507">
        <f>'EMP 2DGT--'!P$305+'EMP 2DGT--'!P$311+'EMP 2DGT--'!P$317+'EMP 2DGT--'!P$323+'EMP 2DGT--'!P$329+'EMP 2DGT--'!P$359</f>
        <v>109894</v>
      </c>
      <c r="P38" s="507">
        <f>'EMP 2DGT--'!Q$305+'EMP 2DGT--'!Q$311+'EMP 2DGT--'!Q$317+'EMP 2DGT--'!Q$323+'EMP 2DGT--'!Q$329+'EMP 2DGT--'!Q$359</f>
        <v>112764</v>
      </c>
      <c r="Q38" s="507">
        <f>'EMP 2DGT--'!R$305+'EMP 2DGT--'!R$311+'EMP 2DGT--'!R$317+'EMP 2DGT--'!R$323+'EMP 2DGT--'!R$329+'EMP 2DGT--'!R$359</f>
        <v>117029</v>
      </c>
      <c r="R38" s="436"/>
      <c r="S38" s="436"/>
      <c r="T38" s="436"/>
      <c r="U38" s="436"/>
      <c r="V38" s="436"/>
      <c r="W38" s="436"/>
      <c r="X38" s="436"/>
      <c r="Y38" s="436"/>
      <c r="Z38" s="436"/>
      <c r="AA38" s="436"/>
      <c r="AB38" s="436"/>
      <c r="AC38" s="436"/>
      <c r="AD38" s="436"/>
      <c r="AE38" s="436"/>
      <c r="AF38" s="436"/>
      <c r="AG38" s="437">
        <f>100</f>
        <v>100</v>
      </c>
      <c r="AH38" s="437">
        <f t="shared" si="40"/>
        <v>99.287203108514959</v>
      </c>
      <c r="AI38" s="437">
        <f t="shared" si="40"/>
        <v>95.88276163763156</v>
      </c>
      <c r="AJ38" s="437">
        <f t="shared" si="40"/>
        <v>98.387843853735106</v>
      </c>
      <c r="AK38" s="437">
        <f t="shared" si="40"/>
        <v>101.81544479040683</v>
      </c>
      <c r="AL38" s="437">
        <f t="shared" si="40"/>
        <v>104.69365173310003</v>
      </c>
      <c r="AM38" s="437">
        <f t="shared" si="40"/>
        <v>107.61560433339338</v>
      </c>
      <c r="AN38" s="437">
        <f t="shared" si="40"/>
        <v>113.23820797200278</v>
      </c>
      <c r="AO38" s="437">
        <f t="shared" si="40"/>
        <v>119.23522297419007</v>
      </c>
      <c r="AP38" s="437">
        <f t="shared" si="40"/>
        <v>122.55989295180258</v>
      </c>
      <c r="AQ38" s="437">
        <f t="shared" si="40"/>
        <v>128.03324669977613</v>
      </c>
      <c r="AR38" s="437">
        <f t="shared" si="40"/>
        <v>133.51560690666736</v>
      </c>
      <c r="AS38" s="437">
        <f t="shared" si="40"/>
        <v>141.39368518566172</v>
      </c>
      <c r="AT38" s="437">
        <f t="shared" si="40"/>
        <v>145.08633334191092</v>
      </c>
      <c r="AU38" s="437">
        <f t="shared" si="40"/>
        <v>150.57384009675511</v>
      </c>
      <c r="AV38" s="436"/>
      <c r="AW38" s="436"/>
      <c r="AX38" s="436"/>
      <c r="AY38" s="436"/>
      <c r="AZ38" s="436"/>
      <c r="BA38" s="436"/>
      <c r="BB38" s="436"/>
      <c r="BC38" s="436"/>
      <c r="BD38" s="436"/>
      <c r="BE38" s="436"/>
      <c r="BF38" s="436"/>
      <c r="BG38" s="436"/>
      <c r="BH38" s="436"/>
      <c r="BI38" s="436"/>
      <c r="BJ38" s="436"/>
      <c r="BK38" s="436"/>
      <c r="BL38" s="436"/>
      <c r="BM38" s="436"/>
      <c r="BN38" s="436"/>
      <c r="BO38" s="436"/>
      <c r="BP38" s="436"/>
      <c r="BQ38" s="436"/>
      <c r="BR38" s="436"/>
    </row>
    <row r="39" spans="1:70">
      <c r="A39" s="436"/>
      <c r="B39" s="504" t="s">
        <v>98</v>
      </c>
      <c r="C39" s="505">
        <f>'EMP 2DGT--'!D$299+'EMP 2DGT--'!D$377</f>
        <v>28629</v>
      </c>
      <c r="D39" s="506">
        <f>'EMP 2DGT--'!E$299+'EMP 2DGT--'!E$377</f>
        <v>25505</v>
      </c>
      <c r="E39" s="506">
        <f>'EMP 2DGT--'!F$299+'EMP 2DGT--'!F$377</f>
        <v>22792</v>
      </c>
      <c r="F39" s="506">
        <f>'EMP 2DGT--'!G$299+'EMP 2DGT--'!G$377</f>
        <v>22420</v>
      </c>
      <c r="G39" s="506">
        <f>'EMP 2DGT--'!H$299+'EMP 2DGT--'!H$377</f>
        <v>21989</v>
      </c>
      <c r="H39" s="506">
        <f>'EMP 2DGT--'!I$299+'EMP 2DGT--'!I$377</f>
        <v>21812</v>
      </c>
      <c r="I39" s="506">
        <f>'EMP 2DGT--'!J$299+'EMP 2DGT--'!J$377</f>
        <v>21426</v>
      </c>
      <c r="J39" s="506">
        <f>'EMP 2DGT--'!K$299+'EMP 2DGT--'!K$377</f>
        <v>21134</v>
      </c>
      <c r="K39" s="506">
        <f>'EMP 2DGT--'!L$299+'EMP 2DGT--'!L$377</f>
        <v>22134</v>
      </c>
      <c r="L39" s="507">
        <f>'EMP 2DGT--'!M$299+'EMP 2DGT--'!M$377</f>
        <v>21749</v>
      </c>
      <c r="M39" s="507">
        <f>'EMP 2DGT--'!N$299+'EMP 2DGT--'!N$377</f>
        <v>21605</v>
      </c>
      <c r="N39" s="507">
        <f>'EMP 2DGT--'!O$299+'EMP 2DGT--'!O$377</f>
        <v>21869</v>
      </c>
      <c r="O39" s="507">
        <f>'EMP 2DGT--'!P$299+'EMP 2DGT--'!P$377</f>
        <v>22764</v>
      </c>
      <c r="P39" s="507">
        <f>'EMP 2DGT--'!Q$299+'EMP 2DGT--'!Q$377</f>
        <v>22956</v>
      </c>
      <c r="Q39" s="507">
        <f>'EMP 2DGT--'!R$299+'EMP 2DGT--'!R$377</f>
        <v>23698</v>
      </c>
      <c r="R39" s="436"/>
      <c r="S39" s="436"/>
      <c r="T39" s="436"/>
      <c r="U39" s="436"/>
      <c r="V39" s="436"/>
      <c r="W39" s="436"/>
      <c r="X39" s="436"/>
      <c r="Y39" s="436"/>
      <c r="Z39" s="436"/>
      <c r="AA39" s="436"/>
      <c r="AB39" s="436"/>
      <c r="AC39" s="436"/>
      <c r="AD39" s="436"/>
      <c r="AE39" s="436"/>
      <c r="AF39" s="436"/>
      <c r="AG39" s="437">
        <f>100</f>
        <v>100</v>
      </c>
      <c r="AH39" s="437">
        <f t="shared" si="40"/>
        <v>89.087987704774875</v>
      </c>
      <c r="AI39" s="437">
        <f t="shared" si="40"/>
        <v>79.611582660938211</v>
      </c>
      <c r="AJ39" s="437">
        <f t="shared" si="40"/>
        <v>78.312200915155955</v>
      </c>
      <c r="AK39" s="437">
        <f t="shared" si="40"/>
        <v>76.806734430123299</v>
      </c>
      <c r="AL39" s="437">
        <f t="shared" si="40"/>
        <v>76.18848021237207</v>
      </c>
      <c r="AM39" s="437">
        <f t="shared" si="40"/>
        <v>74.840197003038881</v>
      </c>
      <c r="AN39" s="437">
        <f t="shared" si="40"/>
        <v>73.820252191833461</v>
      </c>
      <c r="AO39" s="437">
        <f t="shared" si="40"/>
        <v>77.313213874043797</v>
      </c>
      <c r="AP39" s="437">
        <f t="shared" si="40"/>
        <v>75.96842362639282</v>
      </c>
      <c r="AQ39" s="437">
        <f t="shared" si="40"/>
        <v>75.465437144154535</v>
      </c>
      <c r="AR39" s="437">
        <f t="shared" si="40"/>
        <v>76.38757902825806</v>
      </c>
      <c r="AS39" s="437">
        <f t="shared" si="40"/>
        <v>79.513779733836316</v>
      </c>
      <c r="AT39" s="437">
        <f t="shared" si="40"/>
        <v>80.184428376820705</v>
      </c>
      <c r="AU39" s="437">
        <f t="shared" si="40"/>
        <v>82.776205945020777</v>
      </c>
      <c r="AV39" s="436"/>
      <c r="AW39" s="436"/>
      <c r="AX39" s="436"/>
      <c r="AY39" s="436"/>
      <c r="AZ39" s="436"/>
      <c r="BA39" s="436"/>
      <c r="BB39" s="436"/>
      <c r="BC39" s="436"/>
      <c r="BD39" s="436"/>
      <c r="BE39" s="436"/>
      <c r="BF39" s="436"/>
      <c r="BG39" s="436"/>
      <c r="BH39" s="436"/>
      <c r="BI39" s="436"/>
      <c r="BJ39" s="436"/>
      <c r="BK39" s="436"/>
      <c r="BL39" s="436"/>
      <c r="BM39" s="436"/>
      <c r="BN39" s="436"/>
      <c r="BO39" s="436"/>
      <c r="BP39" s="436"/>
      <c r="BQ39" s="436"/>
      <c r="BR39" s="436"/>
    </row>
    <row r="40" spans="1:70">
      <c r="A40" s="436"/>
      <c r="B40" s="504" t="s">
        <v>99</v>
      </c>
      <c r="C40" s="522">
        <f>SUM(C41:C42)</f>
        <v>1313016</v>
      </c>
      <c r="D40" s="523">
        <f t="shared" ref="D40:K40" si="41">SUM(D41:D42)</f>
        <v>1193599</v>
      </c>
      <c r="E40" s="523">
        <f t="shared" si="41"/>
        <v>1129278</v>
      </c>
      <c r="F40" s="523">
        <f t="shared" si="41"/>
        <v>1156378</v>
      </c>
      <c r="G40" s="523">
        <f t="shared" si="41"/>
        <v>1168044</v>
      </c>
      <c r="H40" s="523">
        <f t="shared" si="41"/>
        <v>1181655</v>
      </c>
      <c r="I40" s="523">
        <f t="shared" si="41"/>
        <v>1172753</v>
      </c>
      <c r="J40" s="523">
        <f t="shared" si="41"/>
        <v>1180936</v>
      </c>
      <c r="K40" s="523">
        <f t="shared" si="41"/>
        <v>1220110</v>
      </c>
      <c r="L40" s="524">
        <f>SUM(L41:L42)</f>
        <v>1242769</v>
      </c>
      <c r="M40" s="524">
        <f t="shared" ref="M40:N40" si="42">SUM(M41:M42)</f>
        <v>1251495</v>
      </c>
      <c r="N40" s="524">
        <f t="shared" si="42"/>
        <v>1253708</v>
      </c>
      <c r="O40" s="524">
        <f t="shared" ref="O40:P40" si="43">SUM(O41:O42)</f>
        <v>1266349</v>
      </c>
      <c r="P40" s="524">
        <f t="shared" si="43"/>
        <v>1333964</v>
      </c>
      <c r="Q40" s="524">
        <f t="shared" ref="Q40" si="44">SUM(Q41:Q42)</f>
        <v>1354593</v>
      </c>
      <c r="R40" s="436"/>
      <c r="S40" s="436"/>
      <c r="T40" s="436"/>
      <c r="U40" s="436"/>
      <c r="V40" s="436"/>
      <c r="W40" s="436"/>
      <c r="X40" s="436"/>
      <c r="Y40" s="436"/>
      <c r="Z40" s="436"/>
      <c r="AA40" s="436"/>
      <c r="AB40" s="436"/>
      <c r="AC40" s="436"/>
      <c r="AD40" s="436"/>
      <c r="AE40" s="436"/>
      <c r="AF40" s="436"/>
      <c r="AG40" s="437">
        <f>100</f>
        <v>100</v>
      </c>
      <c r="AH40" s="437">
        <f t="shared" si="40"/>
        <v>90.905137484996374</v>
      </c>
      <c r="AI40" s="437">
        <f t="shared" si="40"/>
        <v>86.006415763402728</v>
      </c>
      <c r="AJ40" s="437">
        <f t="shared" si="40"/>
        <v>88.070366240776963</v>
      </c>
      <c r="AK40" s="437">
        <f t="shared" si="40"/>
        <v>88.958855032992744</v>
      </c>
      <c r="AL40" s="437">
        <f t="shared" si="40"/>
        <v>89.995476064267308</v>
      </c>
      <c r="AM40" s="437">
        <f t="shared" si="40"/>
        <v>89.317494988636852</v>
      </c>
      <c r="AN40" s="437">
        <f t="shared" si="40"/>
        <v>89.940716640162805</v>
      </c>
      <c r="AO40" s="437">
        <f t="shared" si="40"/>
        <v>92.924229407714762</v>
      </c>
      <c r="AP40" s="437">
        <f t="shared" si="40"/>
        <v>94.649950952615967</v>
      </c>
      <c r="AQ40" s="437">
        <f t="shared" si="40"/>
        <v>95.31452777422362</v>
      </c>
      <c r="AR40" s="437">
        <f t="shared" si="40"/>
        <v>95.483071036453481</v>
      </c>
      <c r="AS40" s="437">
        <f t="shared" si="40"/>
        <v>96.445816349534198</v>
      </c>
      <c r="AT40" s="437">
        <f t="shared" si="40"/>
        <v>101.59541087085002</v>
      </c>
      <c r="AU40" s="437">
        <f t="shared" si="40"/>
        <v>103.16652653128371</v>
      </c>
      <c r="AV40" s="436"/>
      <c r="AW40" s="436"/>
      <c r="AX40" s="436"/>
      <c r="AY40" s="436"/>
      <c r="AZ40" s="436"/>
      <c r="BA40" s="436"/>
      <c r="BB40" s="436"/>
      <c r="BC40" s="436"/>
      <c r="BD40" s="436"/>
      <c r="BE40" s="436"/>
      <c r="BF40" s="436"/>
      <c r="BG40" s="436"/>
      <c r="BH40" s="436"/>
      <c r="BI40" s="436"/>
      <c r="BJ40" s="436"/>
      <c r="BK40" s="436"/>
      <c r="BL40" s="436"/>
      <c r="BM40" s="436"/>
      <c r="BN40" s="436"/>
      <c r="BO40" s="436"/>
      <c r="BP40" s="436"/>
      <c r="BQ40" s="436"/>
      <c r="BR40" s="436"/>
    </row>
    <row r="41" spans="1:70">
      <c r="A41" s="436"/>
      <c r="B41" s="504" t="s">
        <v>96</v>
      </c>
      <c r="C41" s="505">
        <f>'EMP 2DGT--'!D$239+'EMP 2DGT--'!D$245+'EMP 2DGT--'!D$251+'EMP 2DGT--'!D$257+'EMP 2DGT--'!D$275+'EMP 2DGT--'!D$287+'EMP 2DGT--'!D$293+'EMP 2DGT--'!D$335+'EMP 2DGT--'!D$383+'EMP 2DGT--'!D$395+'EMP 2DGT--'!D$407+'EMP 2DGT--'!D$413</f>
        <v>1310258</v>
      </c>
      <c r="D41" s="506">
        <f>'EMP 2DGT--'!E$239+'EMP 2DGT--'!E$245+'EMP 2DGT--'!E$251+'EMP 2DGT--'!E$257+'EMP 2DGT--'!E$275+'EMP 2DGT--'!E$287+'EMP 2DGT--'!E$293+'EMP 2DGT--'!E$335+'EMP 2DGT--'!E$383+'EMP 2DGT--'!E$395+'EMP 2DGT--'!E$407+'EMP 2DGT--'!E$413</f>
        <v>1190160</v>
      </c>
      <c r="E41" s="506">
        <f>'EMP 2DGT--'!F$239+'EMP 2DGT--'!F$245+'EMP 2DGT--'!F$251+'EMP 2DGT--'!F$257+'EMP 2DGT--'!F$275+'EMP 2DGT--'!F$287+'EMP 2DGT--'!F$293+'EMP 2DGT--'!F$335+'EMP 2DGT--'!F$383+'EMP 2DGT--'!F$395+'EMP 2DGT--'!F$407+'EMP 2DGT--'!F$413</f>
        <v>1125400</v>
      </c>
      <c r="F41" s="506">
        <f>'EMP 2DGT--'!G$239+'EMP 2DGT--'!G$245+'EMP 2DGT--'!G$251+'EMP 2DGT--'!G$257+'EMP 2DGT--'!G$275+'EMP 2DGT--'!G$287+'EMP 2DGT--'!G$293+'EMP 2DGT--'!G$335+'EMP 2DGT--'!G$383+'EMP 2DGT--'!G$395+'EMP 2DGT--'!G$407+'EMP 2DGT--'!G$413</f>
        <v>1151776</v>
      </c>
      <c r="G41" s="506">
        <f>'EMP 2DGT--'!H$239+'EMP 2DGT--'!H$245+'EMP 2DGT--'!H$251+'EMP 2DGT--'!H$257+'EMP 2DGT--'!H$275+'EMP 2DGT--'!H$287+'EMP 2DGT--'!H$293+'EMP 2DGT--'!H$335+'EMP 2DGT--'!H$383+'EMP 2DGT--'!H$395+'EMP 2DGT--'!H$407+'EMP 2DGT--'!H$413</f>
        <v>1163487</v>
      </c>
      <c r="H41" s="506">
        <f>'EMP 2DGT--'!I$239+'EMP 2DGT--'!I$245+'EMP 2DGT--'!I$251+'EMP 2DGT--'!I$257+'EMP 2DGT--'!I$275+'EMP 2DGT--'!I$287+'EMP 2DGT--'!I$293+'EMP 2DGT--'!I$335+'EMP 2DGT--'!I$383+'EMP 2DGT--'!I$395+'EMP 2DGT--'!I$407+'EMP 2DGT--'!I$413</f>
        <v>1176727</v>
      </c>
      <c r="I41" s="506">
        <f>'EMP 2DGT--'!J$239+'EMP 2DGT--'!J$245+'EMP 2DGT--'!J$251+'EMP 2DGT--'!J$257+'EMP 2DGT--'!J$275+'EMP 2DGT--'!J$287+'EMP 2DGT--'!J$293+'EMP 2DGT--'!J$335+'EMP 2DGT--'!J$383+'EMP 2DGT--'!J$395+'EMP 2DGT--'!J$407+'EMP 2DGT--'!J$413</f>
        <v>1166812</v>
      </c>
      <c r="J41" s="506">
        <f>'EMP 2DGT--'!K$239+'EMP 2DGT--'!K$245+'EMP 2DGT--'!K$251+'EMP 2DGT--'!K$257+'EMP 2DGT--'!K$275+'EMP 2DGT--'!K$287+'EMP 2DGT--'!K$293+'EMP 2DGT--'!K$335+'EMP 2DGT--'!K$383+'EMP 2DGT--'!K$395+'EMP 2DGT--'!K$407+'EMP 2DGT--'!K$413</f>
        <v>1174068</v>
      </c>
      <c r="K41" s="506">
        <f>'EMP 2DGT--'!L$239+'EMP 2DGT--'!L$245+'EMP 2DGT--'!L$251+'EMP 2DGT--'!L$257+'EMP 2DGT--'!L$275+'EMP 2DGT--'!L$287+'EMP 2DGT--'!L$293+'EMP 2DGT--'!L$335+'EMP 2DGT--'!L$383+'EMP 2DGT--'!L$395+'EMP 2DGT--'!L$407+'EMP 2DGT--'!L$413</f>
        <v>1211988</v>
      </c>
      <c r="L41" s="507">
        <f>'EMP 2DGT--'!M$239+'EMP 2DGT--'!M$245+'EMP 2DGT--'!M$251+'EMP 2DGT--'!M$257+'EMP 2DGT--'!M$275+'EMP 2DGT--'!M$287+'EMP 2DGT--'!M$293+'EMP 2DGT--'!M$335+'EMP 2DGT--'!M$383+'EMP 2DGT--'!M$395+'EMP 2DGT--'!M$407+'EMP 2DGT--'!M$413</f>
        <v>1233461</v>
      </c>
      <c r="M41" s="507">
        <f>'EMP 2DGT--'!N$239+'EMP 2DGT--'!N$245+'EMP 2DGT--'!N$251+'EMP 2DGT--'!N$257+'EMP 2DGT--'!N$275+'EMP 2DGT--'!N$287+'EMP 2DGT--'!N$293+'EMP 2DGT--'!N$335+'EMP 2DGT--'!N$383+'EMP 2DGT--'!N$395+'EMP 2DGT--'!N$407+'EMP 2DGT--'!N$413</f>
        <v>1241172</v>
      </c>
      <c r="N41" s="507">
        <f>'EMP 2DGT--'!O$239+'EMP 2DGT--'!O$245+'EMP 2DGT--'!O$251+'EMP 2DGT--'!O$257+'EMP 2DGT--'!O$275+'EMP 2DGT--'!O$287+'EMP 2DGT--'!O$293+'EMP 2DGT--'!O$335+'EMP 2DGT--'!O$383+'EMP 2DGT--'!O$395+'EMP 2DGT--'!O$407+'EMP 2DGT--'!O$413</f>
        <v>1242034</v>
      </c>
      <c r="O41" s="507">
        <f>'EMP 2DGT--'!P$239+'EMP 2DGT--'!P$245+'EMP 2DGT--'!P$251+'EMP 2DGT--'!P$257+'EMP 2DGT--'!P$275+'EMP 2DGT--'!P$287+'EMP 2DGT--'!P$293+'EMP 2DGT--'!P$335+'EMP 2DGT--'!P$383+'EMP 2DGT--'!P$395+'EMP 2DGT--'!P$407+'EMP 2DGT--'!P$413</f>
        <v>1254515</v>
      </c>
      <c r="P41" s="507">
        <f>'EMP 2DGT--'!Q$239+'EMP 2DGT--'!Q$245+'EMP 2DGT--'!Q$251+'EMP 2DGT--'!Q$257+'EMP 2DGT--'!Q$275+'EMP 2DGT--'!Q$287+'EMP 2DGT--'!Q$293+'EMP 2DGT--'!Q$335+'EMP 2DGT--'!Q$383+'EMP 2DGT--'!Q$395+'EMP 2DGT--'!Q$407+'EMP 2DGT--'!Q$413</f>
        <v>1321402</v>
      </c>
      <c r="Q41" s="507">
        <f>'EMP 2DGT--'!R$239+'EMP 2DGT--'!R$245+'EMP 2DGT--'!R$251+'EMP 2DGT--'!R$257+'EMP 2DGT--'!R$275+'EMP 2DGT--'!R$287+'EMP 2DGT--'!R$293+'EMP 2DGT--'!R$335+'EMP 2DGT--'!R$383+'EMP 2DGT--'!R$395+'EMP 2DGT--'!R$407+'EMP 2DGT--'!R$413</f>
        <v>1341716</v>
      </c>
      <c r="R41" s="436"/>
      <c r="S41" s="436"/>
      <c r="T41" s="436"/>
      <c r="U41" s="436"/>
      <c r="V41" s="436"/>
      <c r="W41" s="436"/>
      <c r="X41" s="436"/>
      <c r="Y41" s="436"/>
      <c r="Z41" s="436"/>
      <c r="AA41" s="436"/>
      <c r="AB41" s="436"/>
      <c r="AC41" s="436"/>
      <c r="AD41" s="436"/>
      <c r="AE41" s="436"/>
      <c r="AF41" s="436"/>
      <c r="AG41" s="437">
        <f>100</f>
        <v>100</v>
      </c>
      <c r="AH41" s="437">
        <f t="shared" si="40"/>
        <v>90.834018948939828</v>
      </c>
      <c r="AI41" s="437">
        <f t="shared" si="40"/>
        <v>85.89148091444585</v>
      </c>
      <c r="AJ41" s="437">
        <f t="shared" si="40"/>
        <v>87.9045195679019</v>
      </c>
      <c r="AK41" s="437">
        <f t="shared" si="40"/>
        <v>88.798313004003788</v>
      </c>
      <c r="AL41" s="437">
        <f t="shared" si="40"/>
        <v>89.808801014761983</v>
      </c>
      <c r="AM41" s="437">
        <f t="shared" si="40"/>
        <v>89.052079819394351</v>
      </c>
      <c r="AN41" s="437">
        <f t="shared" si="40"/>
        <v>89.605863883296266</v>
      </c>
      <c r="AO41" s="437">
        <f t="shared" si="40"/>
        <v>92.499950391449616</v>
      </c>
      <c r="AP41" s="437">
        <f t="shared" si="40"/>
        <v>94.138787933368846</v>
      </c>
      <c r="AQ41" s="437">
        <f t="shared" si="40"/>
        <v>94.727297982534736</v>
      </c>
      <c r="AR41" s="437">
        <f t="shared" si="40"/>
        <v>94.793086552419453</v>
      </c>
      <c r="AS41" s="437">
        <f t="shared" si="40"/>
        <v>95.745647040506526</v>
      </c>
      <c r="AT41" s="437">
        <f t="shared" si="40"/>
        <v>100.85051951600371</v>
      </c>
      <c r="AU41" s="437">
        <f t="shared" si="40"/>
        <v>102.40090119655824</v>
      </c>
      <c r="AV41" s="436"/>
      <c r="AW41" s="436"/>
      <c r="AX41" s="436"/>
      <c r="AY41" s="436"/>
      <c r="AZ41" s="436"/>
      <c r="BA41" s="436"/>
      <c r="BB41" s="436"/>
      <c r="BC41" s="436"/>
      <c r="BD41" s="436"/>
      <c r="BE41" s="436"/>
      <c r="BF41" s="436"/>
      <c r="BG41" s="436"/>
      <c r="BH41" s="436"/>
      <c r="BI41" s="436"/>
      <c r="BJ41" s="436"/>
      <c r="BK41" s="436"/>
      <c r="BL41" s="436"/>
      <c r="BM41" s="436"/>
      <c r="BN41" s="436"/>
      <c r="BO41" s="436"/>
      <c r="BP41" s="436"/>
      <c r="BQ41" s="436"/>
      <c r="BR41" s="436"/>
    </row>
    <row r="42" spans="1:70" ht="10.9" thickBot="1">
      <c r="A42" s="436"/>
      <c r="B42" s="525" t="s">
        <v>100</v>
      </c>
      <c r="C42" s="526">
        <f>'EMP 2DGT--'!D$281</f>
        <v>2758</v>
      </c>
      <c r="D42" s="527">
        <f>'EMP 2DGT--'!E$281</f>
        <v>3439</v>
      </c>
      <c r="E42" s="527">
        <f>'EMP 2DGT--'!F$281</f>
        <v>3878</v>
      </c>
      <c r="F42" s="527">
        <f>'EMP 2DGT--'!G$281</f>
        <v>4602</v>
      </c>
      <c r="G42" s="527">
        <f>'EMP 2DGT--'!H$281</f>
        <v>4557</v>
      </c>
      <c r="H42" s="527">
        <f>'EMP 2DGT--'!I$281</f>
        <v>4928</v>
      </c>
      <c r="I42" s="527">
        <f>'EMP 2DGT--'!J$281</f>
        <v>5941</v>
      </c>
      <c r="J42" s="527">
        <f>'EMP 2DGT--'!K$281</f>
        <v>6868</v>
      </c>
      <c r="K42" s="527">
        <f>'EMP 2DGT--'!L$281</f>
        <v>8122</v>
      </c>
      <c r="L42" s="528">
        <f>'EMP 2DGT--'!M$281</f>
        <v>9308</v>
      </c>
      <c r="M42" s="528">
        <f>'EMP 2DGT--'!N$281</f>
        <v>10323</v>
      </c>
      <c r="N42" s="528">
        <f>'EMP 2DGT--'!O$281</f>
        <v>11674</v>
      </c>
      <c r="O42" s="528">
        <f>'EMP 2DGT--'!P$281</f>
        <v>11834</v>
      </c>
      <c r="P42" s="528">
        <f>'EMP 2DGT--'!Q$281</f>
        <v>12562</v>
      </c>
      <c r="Q42" s="528">
        <f>'EMP 2DGT--'!R$281</f>
        <v>12877</v>
      </c>
      <c r="R42" s="436"/>
      <c r="S42" s="436"/>
      <c r="T42" s="436"/>
      <c r="U42" s="436"/>
      <c r="V42" s="436"/>
      <c r="W42" s="436"/>
      <c r="X42" s="436"/>
      <c r="Y42" s="436"/>
      <c r="Z42" s="436"/>
      <c r="AA42" s="436"/>
      <c r="AB42" s="436"/>
      <c r="AC42" s="436"/>
      <c r="AD42" s="436"/>
      <c r="AE42" s="436"/>
      <c r="AF42" s="436"/>
      <c r="AG42" s="437">
        <f>100</f>
        <v>100</v>
      </c>
      <c r="AH42" s="437">
        <f t="shared" si="40"/>
        <v>124.69180565627266</v>
      </c>
      <c r="AI42" s="437">
        <f t="shared" si="40"/>
        <v>140.60913705583755</v>
      </c>
      <c r="AJ42" s="437">
        <f t="shared" si="40"/>
        <v>166.8600435097897</v>
      </c>
      <c r="AK42" s="437">
        <f t="shared" si="40"/>
        <v>165.2284263959391</v>
      </c>
      <c r="AL42" s="437">
        <f t="shared" si="40"/>
        <v>178.68020304568529</v>
      </c>
      <c r="AM42" s="437">
        <f t="shared" si="40"/>
        <v>215.40971718636692</v>
      </c>
      <c r="AN42" s="437">
        <f t="shared" si="40"/>
        <v>249.02102973168962</v>
      </c>
      <c r="AO42" s="437">
        <f t="shared" si="40"/>
        <v>294.4887599709935</v>
      </c>
      <c r="AP42" s="437">
        <f t="shared" si="40"/>
        <v>337.49093546047862</v>
      </c>
      <c r="AQ42" s="437">
        <f t="shared" si="40"/>
        <v>374.2929659173314</v>
      </c>
      <c r="AR42" s="437">
        <f t="shared" si="40"/>
        <v>423.27773749093546</v>
      </c>
      <c r="AS42" s="437">
        <f t="shared" si="40"/>
        <v>429.07904278462655</v>
      </c>
      <c r="AT42" s="437">
        <f t="shared" si="40"/>
        <v>455.47498187092094</v>
      </c>
      <c r="AU42" s="437">
        <f t="shared" si="40"/>
        <v>466.89630166787526</v>
      </c>
      <c r="AV42" s="436"/>
      <c r="AW42" s="436"/>
      <c r="AX42" s="436"/>
      <c r="AY42" s="436"/>
      <c r="AZ42" s="436"/>
      <c r="BA42" s="436"/>
      <c r="BB42" s="436"/>
      <c r="BC42" s="436"/>
      <c r="BD42" s="436"/>
      <c r="BE42" s="436"/>
      <c r="BF42" s="436"/>
      <c r="BG42" s="436"/>
      <c r="BH42" s="436"/>
      <c r="BI42" s="436"/>
      <c r="BJ42" s="436"/>
      <c r="BK42" s="436"/>
      <c r="BL42" s="436"/>
      <c r="BM42" s="436"/>
      <c r="BN42" s="436"/>
      <c r="BO42" s="436"/>
      <c r="BP42" s="436"/>
      <c r="BQ42" s="436"/>
      <c r="BR42" s="436"/>
    </row>
    <row r="43" spans="1:70" ht="10.9" thickBot="1">
      <c r="A43" s="436"/>
      <c r="B43" s="496" t="s">
        <v>101</v>
      </c>
      <c r="C43" s="529">
        <f>C36+C40</f>
        <v>1642639</v>
      </c>
      <c r="D43" s="530">
        <f t="shared" ref="D43:K43" si="45">D36+D40</f>
        <v>1517599</v>
      </c>
      <c r="E43" s="530">
        <f t="shared" si="45"/>
        <v>1442689</v>
      </c>
      <c r="F43" s="530">
        <f t="shared" si="45"/>
        <v>1475198</v>
      </c>
      <c r="G43" s="530">
        <f t="shared" si="45"/>
        <v>1498048</v>
      </c>
      <c r="H43" s="530">
        <f t="shared" si="45"/>
        <v>1520987</v>
      </c>
      <c r="I43" s="530">
        <f t="shared" si="45"/>
        <v>1512546</v>
      </c>
      <c r="J43" s="530">
        <f t="shared" si="45"/>
        <v>1527368</v>
      </c>
      <c r="K43" s="530">
        <f t="shared" si="45"/>
        <v>1576790</v>
      </c>
      <c r="L43" s="531">
        <f>L36+L40</f>
        <v>1604822</v>
      </c>
      <c r="M43" s="531">
        <f t="shared" ref="M43:N43" si="46">M36+M40</f>
        <v>1618748</v>
      </c>
      <c r="N43" s="531">
        <f t="shared" si="46"/>
        <v>1629255</v>
      </c>
      <c r="O43" s="531">
        <f t="shared" ref="O43:P43" si="47">O36+O40</f>
        <v>1644892</v>
      </c>
      <c r="P43" s="531">
        <f t="shared" si="47"/>
        <v>1701159</v>
      </c>
      <c r="Q43" s="531">
        <f t="shared" ref="Q43" si="48">Q36+Q40</f>
        <v>1730479</v>
      </c>
      <c r="R43" s="436"/>
      <c r="S43" s="436"/>
      <c r="T43" s="436"/>
      <c r="U43" s="436"/>
      <c r="V43" s="436"/>
      <c r="W43" s="436"/>
      <c r="X43" s="436"/>
      <c r="Y43" s="436"/>
      <c r="Z43" s="436"/>
      <c r="AA43" s="436"/>
      <c r="AB43" s="436"/>
      <c r="AC43" s="436"/>
      <c r="AD43" s="436"/>
      <c r="AE43" s="436"/>
      <c r="AF43" s="436"/>
      <c r="AG43" s="437">
        <f>100</f>
        <v>100</v>
      </c>
      <c r="AH43" s="437">
        <f t="shared" si="40"/>
        <v>92.387858805251796</v>
      </c>
      <c r="AI43" s="437">
        <f t="shared" si="40"/>
        <v>87.827514140355859</v>
      </c>
      <c r="AJ43" s="437">
        <f t="shared" si="40"/>
        <v>89.806585622282199</v>
      </c>
      <c r="AK43" s="437">
        <f t="shared" si="40"/>
        <v>91.197639895314794</v>
      </c>
      <c r="AL43" s="437">
        <f t="shared" si="40"/>
        <v>92.594112279082623</v>
      </c>
      <c r="AM43" s="437">
        <f t="shared" si="40"/>
        <v>92.080244046318157</v>
      </c>
      <c r="AN43" s="437">
        <f t="shared" si="40"/>
        <v>92.98257255550368</v>
      </c>
      <c r="AO43" s="437">
        <f t="shared" si="40"/>
        <v>95.991267710068982</v>
      </c>
      <c r="AP43" s="437">
        <f t="shared" si="40"/>
        <v>97.697789958718872</v>
      </c>
      <c r="AQ43" s="437">
        <f t="shared" si="40"/>
        <v>98.545572094659875</v>
      </c>
      <c r="AR43" s="437">
        <f t="shared" si="40"/>
        <v>99.185213549660034</v>
      </c>
      <c r="AS43" s="437">
        <f t="shared" si="40"/>
        <v>100.13715734254453</v>
      </c>
      <c r="AT43" s="437">
        <f t="shared" si="40"/>
        <v>103.56256000253251</v>
      </c>
      <c r="AU43" s="437">
        <f t="shared" si="40"/>
        <v>105.34749266272139</v>
      </c>
      <c r="AV43" s="436"/>
      <c r="AW43" s="436"/>
      <c r="AX43" s="436"/>
      <c r="AY43" s="436"/>
      <c r="AZ43" s="436"/>
      <c r="BA43" s="436"/>
      <c r="BB43" s="436"/>
      <c r="BC43" s="436"/>
      <c r="BD43" s="436"/>
      <c r="BE43" s="436"/>
      <c r="BF43" s="436"/>
      <c r="BG43" s="436"/>
      <c r="BH43" s="436"/>
      <c r="BI43" s="436"/>
      <c r="BJ43" s="436"/>
      <c r="BK43" s="436"/>
      <c r="BL43" s="436"/>
      <c r="BM43" s="436"/>
      <c r="BN43" s="436"/>
      <c r="BO43" s="436"/>
      <c r="BP43" s="436"/>
      <c r="BQ43" s="436"/>
      <c r="BR43" s="436"/>
    </row>
    <row r="44" spans="1:70" ht="10.9" thickBot="1">
      <c r="A44" s="436"/>
      <c r="B44" s="532"/>
      <c r="C44" s="533"/>
      <c r="D44" s="533"/>
      <c r="E44" s="533"/>
      <c r="F44" s="533"/>
      <c r="G44" s="533"/>
      <c r="H44" s="533"/>
      <c r="I44" s="533"/>
      <c r="J44" s="533"/>
      <c r="K44" s="533"/>
      <c r="L44" s="533"/>
      <c r="M44" s="533"/>
      <c r="N44" s="534"/>
      <c r="O44" s="534"/>
      <c r="P44" s="534"/>
      <c r="Q44" s="534"/>
      <c r="R44" s="436"/>
      <c r="S44" s="436"/>
      <c r="T44" s="436"/>
      <c r="U44" s="436"/>
      <c r="V44" s="436"/>
      <c r="W44" s="436"/>
      <c r="X44" s="436"/>
      <c r="Y44" s="436"/>
      <c r="Z44" s="436"/>
      <c r="AA44" s="436"/>
      <c r="AB44" s="436"/>
      <c r="AC44" s="436"/>
      <c r="AD44" s="436"/>
      <c r="AE44" s="436"/>
      <c r="AF44" s="436"/>
      <c r="AG44" s="437"/>
      <c r="AH44" s="437"/>
      <c r="AI44" s="437"/>
      <c r="AJ44" s="437"/>
      <c r="AK44" s="437"/>
      <c r="AL44" s="437"/>
      <c r="AM44" s="437"/>
      <c r="AN44" s="437"/>
      <c r="AO44" s="437"/>
      <c r="AP44" s="437"/>
      <c r="AQ44" s="437"/>
      <c r="AR44" s="437"/>
      <c r="AS44" s="437"/>
      <c r="AT44" s="437"/>
      <c r="AU44" s="437"/>
      <c r="AV44" s="436"/>
      <c r="AW44" s="436"/>
      <c r="AX44" s="436"/>
      <c r="AY44" s="436"/>
      <c r="AZ44" s="436"/>
      <c r="BA44" s="436"/>
      <c r="BB44" s="436"/>
      <c r="BC44" s="436"/>
      <c r="BD44" s="436"/>
      <c r="BE44" s="436"/>
      <c r="BF44" s="436"/>
      <c r="BG44" s="436"/>
      <c r="BH44" s="436"/>
      <c r="BI44" s="436"/>
      <c r="BJ44" s="436"/>
      <c r="BK44" s="436"/>
      <c r="BL44" s="436"/>
      <c r="BM44" s="436"/>
      <c r="BN44" s="436"/>
      <c r="BO44" s="436"/>
      <c r="BP44" s="436"/>
      <c r="BQ44" s="436"/>
      <c r="BR44" s="436"/>
    </row>
    <row r="45" spans="1:70" ht="10.9" thickBot="1">
      <c r="A45" s="436"/>
      <c r="B45" s="535" t="s">
        <v>102</v>
      </c>
      <c r="C45" s="536">
        <f>C33+C43</f>
        <v>2412972</v>
      </c>
      <c r="D45" s="537">
        <f t="shared" ref="D45:K45" si="49">D33+D43</f>
        <v>2195108</v>
      </c>
      <c r="E45" s="537">
        <f t="shared" si="49"/>
        <v>2073932</v>
      </c>
      <c r="F45" s="537">
        <f t="shared" si="49"/>
        <v>2130587</v>
      </c>
      <c r="G45" s="537">
        <f t="shared" si="49"/>
        <v>2142258</v>
      </c>
      <c r="H45" s="537">
        <f t="shared" si="49"/>
        <v>2162052</v>
      </c>
      <c r="I45" s="537">
        <f t="shared" si="49"/>
        <v>2143549</v>
      </c>
      <c r="J45" s="537">
        <f t="shared" si="49"/>
        <v>2162878</v>
      </c>
      <c r="K45" s="537">
        <f t="shared" si="49"/>
        <v>2210603</v>
      </c>
      <c r="L45" s="538">
        <f>L33+L43</f>
        <v>2225388</v>
      </c>
      <c r="M45" s="538">
        <f t="shared" ref="M45:N45" si="50">M33+M43</f>
        <v>2228886</v>
      </c>
      <c r="N45" s="538">
        <f t="shared" si="50"/>
        <v>2220105</v>
      </c>
      <c r="O45" s="538">
        <f t="shared" ref="O45:P45" si="51">O33+O43</f>
        <v>2213571</v>
      </c>
      <c r="P45" s="538">
        <f t="shared" si="51"/>
        <v>2270569</v>
      </c>
      <c r="Q45" s="538">
        <f t="shared" ref="Q45" si="52">Q33+Q43</f>
        <v>2303466</v>
      </c>
      <c r="R45" s="436"/>
      <c r="S45" s="436"/>
      <c r="T45" s="436"/>
      <c r="U45" s="436"/>
      <c r="V45" s="436"/>
      <c r="W45" s="436"/>
      <c r="X45" s="436"/>
      <c r="Y45" s="436"/>
      <c r="Z45" s="436"/>
      <c r="AA45" s="436"/>
      <c r="AB45" s="436"/>
      <c r="AC45" s="436"/>
      <c r="AD45" s="436"/>
      <c r="AE45" s="436"/>
      <c r="AF45" s="436"/>
      <c r="AG45" s="437">
        <f>100</f>
        <v>100</v>
      </c>
      <c r="AH45" s="437">
        <f t="shared" ref="AH45:AU45" si="53">D45*100/$C45</f>
        <v>90.971134352159908</v>
      </c>
      <c r="AI45" s="437">
        <f t="shared" si="53"/>
        <v>85.949277488507946</v>
      </c>
      <c r="AJ45" s="437">
        <f t="shared" si="53"/>
        <v>88.297211902997631</v>
      </c>
      <c r="AK45" s="437">
        <f t="shared" si="53"/>
        <v>88.780889293369341</v>
      </c>
      <c r="AL45" s="437">
        <f t="shared" si="53"/>
        <v>89.601205484357052</v>
      </c>
      <c r="AM45" s="437">
        <f t="shared" si="53"/>
        <v>88.834391779100628</v>
      </c>
      <c r="AN45" s="437">
        <f t="shared" si="53"/>
        <v>89.635437128984506</v>
      </c>
      <c r="AO45" s="437">
        <f t="shared" si="53"/>
        <v>91.613288508942503</v>
      </c>
      <c r="AP45" s="437">
        <f t="shared" si="53"/>
        <v>92.226018370706328</v>
      </c>
      <c r="AQ45" s="437">
        <f t="shared" si="53"/>
        <v>92.370984827010005</v>
      </c>
      <c r="AR45" s="437">
        <f t="shared" si="53"/>
        <v>92.007076750165353</v>
      </c>
      <c r="AS45" s="437">
        <f t="shared" si="53"/>
        <v>91.736290350654713</v>
      </c>
      <c r="AT45" s="437">
        <f t="shared" si="53"/>
        <v>94.098439600625284</v>
      </c>
      <c r="AU45" s="437">
        <f t="shared" si="53"/>
        <v>95.461779084050704</v>
      </c>
      <c r="AV45" s="436"/>
      <c r="AW45" s="436"/>
      <c r="AX45" s="436"/>
      <c r="AY45" s="436"/>
      <c r="AZ45" s="436"/>
      <c r="BA45" s="436"/>
      <c r="BB45" s="436"/>
      <c r="BC45" s="436"/>
      <c r="BD45" s="436"/>
      <c r="BE45" s="436"/>
      <c r="BF45" s="436"/>
      <c r="BG45" s="436"/>
      <c r="BH45" s="436"/>
      <c r="BI45" s="436"/>
      <c r="BJ45" s="436"/>
      <c r="BK45" s="436"/>
      <c r="BL45" s="436"/>
      <c r="BM45" s="436"/>
      <c r="BN45" s="436"/>
      <c r="BO45" s="436"/>
      <c r="BP45" s="436"/>
      <c r="BQ45" s="436"/>
      <c r="BR45" s="436"/>
    </row>
    <row r="46" spans="1:70" ht="10.9" thickBot="1">
      <c r="A46" s="436"/>
      <c r="B46" s="539"/>
      <c r="C46" s="540"/>
      <c r="D46" s="540"/>
      <c r="E46" s="540"/>
      <c r="F46" s="540"/>
      <c r="G46" s="540"/>
      <c r="H46" s="540"/>
      <c r="I46" s="540"/>
      <c r="J46" s="540"/>
      <c r="K46" s="540"/>
      <c r="L46" s="540"/>
      <c r="M46" s="540"/>
      <c r="N46" s="541"/>
      <c r="O46" s="541"/>
      <c r="P46" s="541"/>
      <c r="Q46" s="541"/>
      <c r="R46" s="436"/>
      <c r="S46" s="436"/>
      <c r="T46" s="436"/>
      <c r="U46" s="436"/>
      <c r="V46" s="436"/>
      <c r="W46" s="436"/>
      <c r="X46" s="436"/>
      <c r="Y46" s="436"/>
      <c r="Z46" s="436"/>
      <c r="AA46" s="436"/>
      <c r="AB46" s="436"/>
      <c r="AC46" s="436"/>
      <c r="AD46" s="436"/>
      <c r="AE46" s="436"/>
      <c r="AF46" s="436"/>
      <c r="AG46" s="437"/>
      <c r="AH46" s="437"/>
      <c r="AI46" s="437"/>
      <c r="AJ46" s="437"/>
      <c r="AK46" s="437"/>
      <c r="AL46" s="437"/>
      <c r="AM46" s="437"/>
      <c r="AN46" s="437"/>
      <c r="AO46" s="437"/>
      <c r="AP46" s="437"/>
      <c r="AQ46" s="437"/>
      <c r="AR46" s="436"/>
      <c r="AS46" s="436"/>
      <c r="AT46" s="436"/>
      <c r="AU46" s="436"/>
      <c r="AV46" s="436"/>
      <c r="AW46" s="436"/>
      <c r="AX46" s="436"/>
      <c r="AY46" s="436"/>
      <c r="AZ46" s="436"/>
      <c r="BA46" s="436"/>
      <c r="BB46" s="436"/>
      <c r="BC46" s="436"/>
      <c r="BD46" s="436"/>
      <c r="BE46" s="436"/>
      <c r="BF46" s="436"/>
      <c r="BG46" s="436"/>
      <c r="BH46" s="436"/>
      <c r="BI46" s="436"/>
      <c r="BJ46" s="436"/>
      <c r="BK46" s="436"/>
      <c r="BL46" s="436"/>
      <c r="BM46" s="436"/>
      <c r="BN46" s="436"/>
      <c r="BO46" s="436"/>
      <c r="BP46" s="436"/>
      <c r="BQ46" s="436"/>
      <c r="BR46" s="436"/>
    </row>
    <row r="47" spans="1:70" ht="21" thickBot="1">
      <c r="A47" s="436"/>
      <c r="B47" s="515" t="s">
        <v>103</v>
      </c>
      <c r="C47" s="542">
        <f>(C29+C30+C36)/C45</f>
        <v>0.17505134746694118</v>
      </c>
      <c r="D47" s="542">
        <f t="shared" ref="D47:I47" si="54">(D29+D30+D36)/D45</f>
        <v>0.18608970492568019</v>
      </c>
      <c r="E47" s="542">
        <f t="shared" si="54"/>
        <v>0.18923426611865771</v>
      </c>
      <c r="F47" s="542">
        <f t="shared" si="54"/>
        <v>0.18727280322277381</v>
      </c>
      <c r="G47" s="542">
        <f t="shared" si="54"/>
        <v>0.19141578652057781</v>
      </c>
      <c r="H47" s="542">
        <f t="shared" si="54"/>
        <v>0.19451613559710867</v>
      </c>
      <c r="I47" s="542">
        <f t="shared" si="54"/>
        <v>0.195511275926046</v>
      </c>
      <c r="J47" s="542">
        <f>(J29+J30+J36)/J45</f>
        <v>0.19846241905461148</v>
      </c>
      <c r="K47" s="542">
        <f>(K29+K30+K36)/K45</f>
        <v>0.19898688276456694</v>
      </c>
      <c r="L47" s="542">
        <f>(L29+L30+L36)/L45</f>
        <v>0.19920975578191308</v>
      </c>
      <c r="M47" s="543">
        <f t="shared" ref="M47:N47" si="55">(M29+M30+M36)/M45</f>
        <v>0.20145220527205071</v>
      </c>
      <c r="N47" s="544">
        <f t="shared" si="55"/>
        <v>0.20492228971152265</v>
      </c>
      <c r="O47" s="544">
        <f t="shared" ref="O47:P47" si="56">(O29+O30+O36)/O45</f>
        <v>0.205285938422576</v>
      </c>
      <c r="P47" s="544">
        <f t="shared" si="56"/>
        <v>0.19504097871502693</v>
      </c>
      <c r="Q47" s="544">
        <f t="shared" ref="Q47" si="57">(Q29+Q30+Q36)/Q45</f>
        <v>0.19610187430593723</v>
      </c>
      <c r="R47" s="436"/>
      <c r="S47" s="436"/>
      <c r="T47" s="436"/>
      <c r="U47" s="436"/>
      <c r="V47" s="436"/>
      <c r="W47" s="436"/>
      <c r="X47" s="436"/>
      <c r="Y47" s="436"/>
      <c r="Z47" s="436"/>
      <c r="AA47" s="436"/>
      <c r="AB47" s="436"/>
      <c r="AC47" s="436"/>
      <c r="AD47" s="436"/>
      <c r="AE47" s="436"/>
      <c r="AF47" s="436"/>
      <c r="AG47" s="437"/>
      <c r="AH47" s="437"/>
      <c r="AI47" s="437"/>
      <c r="AJ47" s="437"/>
      <c r="AK47" s="437"/>
      <c r="AL47" s="437"/>
      <c r="AM47" s="437"/>
      <c r="AN47" s="437"/>
      <c r="AO47" s="437"/>
      <c r="AP47" s="437"/>
      <c r="AQ47" s="437"/>
      <c r="AR47" s="436"/>
      <c r="AS47" s="436"/>
      <c r="AT47" s="436"/>
      <c r="AU47" s="436"/>
      <c r="AV47" s="436"/>
      <c r="AW47" s="436"/>
      <c r="AX47" s="436"/>
      <c r="AY47" s="436"/>
      <c r="AZ47" s="436"/>
      <c r="BA47" s="436"/>
      <c r="BB47" s="436"/>
      <c r="BC47" s="436"/>
      <c r="BD47" s="436"/>
      <c r="BE47" s="436"/>
      <c r="BF47" s="436"/>
      <c r="BG47" s="436"/>
      <c r="BH47" s="436"/>
      <c r="BI47" s="436"/>
      <c r="BJ47" s="436"/>
      <c r="BK47" s="436"/>
      <c r="BL47" s="436"/>
      <c r="BM47" s="436"/>
      <c r="BN47" s="436"/>
      <c r="BO47" s="436"/>
      <c r="BP47" s="436"/>
      <c r="BQ47" s="436"/>
      <c r="BR47" s="436"/>
    </row>
    <row r="48" spans="1:70" s="33" customFormat="1" ht="21" thickBot="1">
      <c r="A48" s="441"/>
      <c r="B48" s="496" t="s">
        <v>104</v>
      </c>
      <c r="C48" s="542">
        <f t="shared" ref="C48:K48" si="58">(C31+C32+C40)/C45</f>
        <v>0.82494865253305882</v>
      </c>
      <c r="D48" s="542">
        <f t="shared" si="58"/>
        <v>0.81391029507431978</v>
      </c>
      <c r="E48" s="542">
        <f t="shared" si="58"/>
        <v>0.81076573388134232</v>
      </c>
      <c r="F48" s="542">
        <f t="shared" si="58"/>
        <v>0.81272719677722616</v>
      </c>
      <c r="G48" s="542">
        <f t="shared" si="58"/>
        <v>0.80858421347942222</v>
      </c>
      <c r="H48" s="542">
        <f t="shared" si="58"/>
        <v>0.80548386440289133</v>
      </c>
      <c r="I48" s="542">
        <f t="shared" si="58"/>
        <v>0.804488724073954</v>
      </c>
      <c r="J48" s="542">
        <f t="shared" si="58"/>
        <v>0.80153758094538852</v>
      </c>
      <c r="K48" s="542">
        <f t="shared" si="58"/>
        <v>0.801013117235433</v>
      </c>
      <c r="L48" s="542">
        <f>(L31+L32+L40)/L45</f>
        <v>0.80079024421808687</v>
      </c>
      <c r="M48" s="543">
        <f t="shared" ref="M48:N48" si="59">(M31+M32+M40)/M45</f>
        <v>0.79854779472794934</v>
      </c>
      <c r="N48" s="544">
        <f t="shared" si="59"/>
        <v>0.7950777102884774</v>
      </c>
      <c r="O48" s="544">
        <f t="shared" ref="O48:P48" si="60">(O31+O32+O40)/O45</f>
        <v>0.79471406157742397</v>
      </c>
      <c r="P48" s="544">
        <f t="shared" si="60"/>
        <v>0.8049590212849731</v>
      </c>
      <c r="Q48" s="544">
        <f t="shared" ref="Q48" si="61">(Q31+Q32+Q40)/Q45</f>
        <v>0.80389812569406283</v>
      </c>
      <c r="R48" s="441"/>
      <c r="S48" s="441"/>
      <c r="T48" s="441"/>
      <c r="U48" s="441"/>
      <c r="V48" s="441"/>
      <c r="W48" s="441"/>
      <c r="X48" s="441"/>
      <c r="Y48" s="441"/>
      <c r="Z48" s="441"/>
      <c r="AA48" s="441"/>
      <c r="AB48" s="441"/>
      <c r="AC48" s="441"/>
      <c r="AD48" s="441"/>
      <c r="AE48" s="441"/>
      <c r="AF48" s="441"/>
      <c r="AG48" s="446"/>
      <c r="AH48" s="446"/>
      <c r="AI48" s="446"/>
      <c r="AJ48" s="446"/>
      <c r="AK48" s="446"/>
      <c r="AL48" s="446"/>
      <c r="AM48" s="446"/>
      <c r="AN48" s="446"/>
      <c r="AO48" s="446"/>
      <c r="AP48" s="446"/>
      <c r="AQ48" s="446"/>
      <c r="AR48" s="441"/>
      <c r="AS48" s="441"/>
      <c r="AT48" s="441"/>
      <c r="AU48" s="441"/>
      <c r="AV48" s="441"/>
      <c r="AW48" s="441"/>
      <c r="AX48" s="441"/>
      <c r="AY48" s="441"/>
      <c r="AZ48" s="441"/>
      <c r="BA48" s="441"/>
      <c r="BB48" s="441"/>
      <c r="BC48" s="441"/>
      <c r="BD48" s="441"/>
      <c r="BE48" s="441"/>
      <c r="BF48" s="441"/>
      <c r="BG48" s="441"/>
      <c r="BH48" s="441"/>
      <c r="BI48" s="441"/>
      <c r="BJ48" s="441"/>
      <c r="BK48" s="441"/>
      <c r="BL48" s="441"/>
      <c r="BM48" s="441"/>
      <c r="BN48" s="441"/>
      <c r="BO48" s="441"/>
      <c r="BP48" s="441"/>
      <c r="BQ48" s="441"/>
      <c r="BR48" s="441"/>
    </row>
    <row r="49" spans="1:70" s="33" customFormat="1">
      <c r="A49" s="441"/>
      <c r="B49" s="545"/>
      <c r="C49" s="546"/>
      <c r="D49" s="546"/>
      <c r="E49" s="546"/>
      <c r="F49" s="546"/>
      <c r="G49" s="546"/>
      <c r="H49" s="546"/>
      <c r="I49" s="546"/>
      <c r="J49" s="546"/>
      <c r="K49" s="546"/>
      <c r="L49" s="546"/>
      <c r="M49" s="546"/>
      <c r="N49" s="546"/>
      <c r="O49" s="546"/>
      <c r="P49" s="436"/>
      <c r="Q49" s="441"/>
      <c r="R49" s="441"/>
      <c r="S49" s="441"/>
      <c r="T49" s="441"/>
      <c r="U49" s="441"/>
      <c r="V49" s="441"/>
      <c r="W49" s="441"/>
      <c r="X49" s="441"/>
      <c r="Y49" s="441"/>
      <c r="Z49" s="441"/>
      <c r="AA49" s="441"/>
      <c r="AB49" s="441"/>
      <c r="AC49" s="441"/>
      <c r="AD49" s="441"/>
      <c r="AE49" s="441"/>
      <c r="AF49" s="441"/>
      <c r="AG49" s="446"/>
      <c r="AH49" s="446"/>
      <c r="AI49" s="446"/>
      <c r="AJ49" s="446"/>
      <c r="AK49" s="446"/>
      <c r="AL49" s="446"/>
      <c r="AM49" s="446"/>
      <c r="AN49" s="446"/>
      <c r="AO49" s="446"/>
      <c r="AP49" s="446"/>
      <c r="AQ49" s="446"/>
      <c r="AR49" s="441"/>
      <c r="AS49" s="441"/>
      <c r="AT49" s="441"/>
      <c r="AU49" s="441"/>
      <c r="AV49" s="441"/>
      <c r="AW49" s="441"/>
      <c r="AX49" s="441"/>
      <c r="AY49" s="441"/>
      <c r="AZ49" s="441"/>
      <c r="BA49" s="441"/>
      <c r="BB49" s="441"/>
      <c r="BC49" s="441"/>
      <c r="BD49" s="441"/>
      <c r="BE49" s="441"/>
      <c r="BF49" s="441"/>
      <c r="BG49" s="441"/>
      <c r="BH49" s="441"/>
      <c r="BI49" s="441"/>
      <c r="BJ49" s="441"/>
      <c r="BK49" s="441"/>
      <c r="BL49" s="441"/>
      <c r="BM49" s="441"/>
      <c r="BN49" s="441"/>
      <c r="BO49" s="441"/>
      <c r="BP49" s="441"/>
      <c r="BQ49" s="441"/>
      <c r="BR49" s="441"/>
    </row>
    <row r="50" spans="1:70" s="50" customFormat="1" ht="5.25" customHeight="1" thickBot="1">
      <c r="A50" s="441"/>
      <c r="B50" s="545"/>
      <c r="C50" s="546"/>
      <c r="D50" s="546"/>
      <c r="E50" s="546"/>
      <c r="F50" s="546"/>
      <c r="G50" s="546"/>
      <c r="H50" s="546"/>
      <c r="I50" s="546"/>
      <c r="J50" s="546"/>
      <c r="K50" s="546"/>
      <c r="L50" s="546"/>
      <c r="M50" s="546"/>
      <c r="N50" s="546"/>
      <c r="O50" s="546"/>
      <c r="P50" s="436"/>
      <c r="Q50" s="441"/>
      <c r="R50" s="441"/>
      <c r="S50" s="441"/>
      <c r="T50" s="441"/>
      <c r="U50" s="441"/>
      <c r="V50" s="441"/>
      <c r="W50" s="441"/>
      <c r="X50" s="441"/>
      <c r="Y50" s="441"/>
      <c r="Z50" s="441"/>
      <c r="AA50" s="441"/>
      <c r="AB50" s="441"/>
      <c r="AC50" s="441"/>
      <c r="AD50" s="441"/>
      <c r="AE50" s="441"/>
      <c r="AF50" s="441"/>
      <c r="AG50" s="446"/>
      <c r="AH50" s="446"/>
      <c r="AI50" s="446"/>
      <c r="AJ50" s="446"/>
      <c r="AK50" s="446"/>
      <c r="AL50" s="446"/>
      <c r="AM50" s="446"/>
      <c r="AN50" s="446"/>
      <c r="AO50" s="446"/>
      <c r="AP50" s="446"/>
      <c r="AQ50" s="446"/>
      <c r="AR50" s="441"/>
      <c r="AS50" s="441"/>
      <c r="AT50" s="441"/>
      <c r="AU50" s="441"/>
      <c r="AV50" s="441"/>
      <c r="AW50" s="441"/>
      <c r="AX50" s="441"/>
      <c r="AY50" s="441"/>
      <c r="AZ50" s="441"/>
      <c r="BA50" s="441"/>
      <c r="BB50" s="441"/>
      <c r="BC50" s="441"/>
      <c r="BD50" s="441"/>
      <c r="BE50" s="441"/>
      <c r="BF50" s="441"/>
      <c r="BG50" s="441"/>
      <c r="BH50" s="441"/>
      <c r="BI50" s="441"/>
      <c r="BJ50" s="441"/>
      <c r="BK50" s="441"/>
      <c r="BL50" s="441"/>
      <c r="BM50" s="441"/>
      <c r="BN50" s="441"/>
      <c r="BO50" s="441"/>
      <c r="BP50" s="441"/>
      <c r="BQ50" s="441"/>
      <c r="BR50" s="441"/>
    </row>
    <row r="51" spans="1:70" ht="15.75" customHeight="1" thickBot="1">
      <c r="A51" s="436"/>
      <c r="B51" s="547" t="s">
        <v>106</v>
      </c>
      <c r="C51" s="548"/>
      <c r="D51" s="548"/>
      <c r="E51" s="548"/>
      <c r="F51" s="548"/>
      <c r="G51" s="548"/>
      <c r="H51" s="548"/>
      <c r="I51" s="548"/>
      <c r="J51" s="548"/>
      <c r="K51" s="548"/>
      <c r="L51" s="548"/>
      <c r="M51" s="548"/>
      <c r="N51" s="548"/>
      <c r="O51" s="548"/>
      <c r="P51" s="548"/>
      <c r="Q51" s="549"/>
      <c r="R51" s="436"/>
      <c r="S51" s="436"/>
      <c r="T51" s="436"/>
      <c r="U51" s="436"/>
      <c r="V51" s="436"/>
      <c r="W51" s="436"/>
      <c r="X51" s="436"/>
      <c r="Y51" s="436"/>
      <c r="Z51" s="436"/>
      <c r="AA51" s="436"/>
      <c r="AB51" s="436"/>
      <c r="AC51" s="436"/>
      <c r="AD51" s="436"/>
      <c r="AE51" s="436"/>
      <c r="AF51" s="436"/>
      <c r="AG51" s="437"/>
      <c r="AH51" s="437"/>
      <c r="AI51" s="437"/>
      <c r="AJ51" s="437"/>
      <c r="AK51" s="437"/>
      <c r="AL51" s="437"/>
      <c r="AM51" s="437"/>
      <c r="AN51" s="437"/>
      <c r="AO51" s="437"/>
      <c r="AP51" s="437"/>
      <c r="AQ51" s="437"/>
      <c r="AR51" s="436"/>
      <c r="AS51" s="436"/>
      <c r="AT51" s="436"/>
      <c r="AU51" s="436"/>
      <c r="AV51" s="436"/>
      <c r="AW51" s="436"/>
      <c r="AX51" s="436"/>
      <c r="AY51" s="436"/>
      <c r="AZ51" s="436"/>
      <c r="BA51" s="436"/>
      <c r="BB51" s="436"/>
      <c r="BC51" s="436"/>
      <c r="BD51" s="436"/>
      <c r="BE51" s="436"/>
      <c r="BF51" s="436"/>
      <c r="BG51" s="436"/>
      <c r="BH51" s="436"/>
      <c r="BI51" s="436"/>
      <c r="BJ51" s="436"/>
      <c r="BK51" s="436"/>
      <c r="BL51" s="436"/>
      <c r="BM51" s="436"/>
      <c r="BN51" s="436"/>
      <c r="BO51" s="436"/>
      <c r="BP51" s="436"/>
      <c r="BQ51" s="436"/>
      <c r="BR51" s="436"/>
    </row>
    <row r="52" spans="1:70" ht="10.9" thickBot="1">
      <c r="A52" s="436"/>
      <c r="B52" s="550" t="s">
        <v>88</v>
      </c>
      <c r="C52" s="551">
        <v>2008</v>
      </c>
      <c r="D52" s="552">
        <v>2009</v>
      </c>
      <c r="E52" s="552">
        <v>2010</v>
      </c>
      <c r="F52" s="552">
        <v>2011</v>
      </c>
      <c r="G52" s="552">
        <v>2012</v>
      </c>
      <c r="H52" s="552">
        <v>2013</v>
      </c>
      <c r="I52" s="552">
        <v>2014</v>
      </c>
      <c r="J52" s="552">
        <v>2015</v>
      </c>
      <c r="K52" s="552">
        <v>2016</v>
      </c>
      <c r="L52" s="553">
        <v>2017</v>
      </c>
      <c r="M52" s="553">
        <v>2018</v>
      </c>
      <c r="N52" s="552">
        <v>2019</v>
      </c>
      <c r="O52" s="553">
        <v>2020</v>
      </c>
      <c r="P52" s="553">
        <v>2021</v>
      </c>
      <c r="Q52" s="553">
        <v>2022</v>
      </c>
      <c r="R52" s="436"/>
      <c r="S52" s="436"/>
      <c r="T52" s="436"/>
      <c r="U52" s="436"/>
      <c r="V52" s="436"/>
      <c r="W52" s="436"/>
      <c r="X52" s="436"/>
      <c r="Y52" s="436"/>
      <c r="Z52" s="436"/>
      <c r="AA52" s="436"/>
      <c r="AB52" s="436"/>
      <c r="AC52" s="436"/>
      <c r="AD52" s="436"/>
      <c r="AE52" s="436"/>
      <c r="AF52" s="436"/>
      <c r="AG52" s="446">
        <v>2008</v>
      </c>
      <c r="AH52" s="446">
        <v>2009</v>
      </c>
      <c r="AI52" s="446">
        <v>2010</v>
      </c>
      <c r="AJ52" s="446">
        <v>2011</v>
      </c>
      <c r="AK52" s="446">
        <v>2012</v>
      </c>
      <c r="AL52" s="446">
        <v>2013</v>
      </c>
      <c r="AM52" s="446">
        <v>2014</v>
      </c>
      <c r="AN52" s="446">
        <v>2015</v>
      </c>
      <c r="AO52" s="446">
        <v>2016</v>
      </c>
      <c r="AP52" s="446">
        <v>2017</v>
      </c>
      <c r="AQ52" s="446">
        <v>2018</v>
      </c>
      <c r="AR52" s="446">
        <v>2019</v>
      </c>
      <c r="AS52" s="446">
        <v>2020</v>
      </c>
      <c r="AT52" s="446">
        <v>2021</v>
      </c>
      <c r="AU52" s="446">
        <v>2022</v>
      </c>
      <c r="AV52" s="436"/>
      <c r="AW52" s="436"/>
      <c r="AX52" s="436"/>
      <c r="AY52" s="436"/>
      <c r="AZ52" s="436"/>
      <c r="BA52" s="436"/>
      <c r="BB52" s="436"/>
      <c r="BC52" s="436"/>
      <c r="BD52" s="436"/>
      <c r="BE52" s="436"/>
      <c r="BF52" s="436"/>
      <c r="BG52" s="436"/>
      <c r="BH52" s="436"/>
      <c r="BI52" s="436"/>
      <c r="BJ52" s="436"/>
      <c r="BK52" s="436"/>
      <c r="BL52" s="436"/>
      <c r="BM52" s="436"/>
      <c r="BN52" s="436"/>
      <c r="BO52" s="436"/>
      <c r="BP52" s="436"/>
      <c r="BQ52" s="436"/>
      <c r="BR52" s="436"/>
    </row>
    <row r="53" spans="1:70">
      <c r="A53" s="436"/>
      <c r="B53" s="554" t="s">
        <v>89</v>
      </c>
      <c r="C53" s="555">
        <f>'VA 2DGT--'!D$113+'VA 2DGT--'!D$143</f>
        <v>254.60000000000002</v>
      </c>
      <c r="D53" s="556">
        <f>'VA 2DGT--'!E$113+'VA 2DGT--'!E$143</f>
        <v>187.2</v>
      </c>
      <c r="E53" s="556">
        <f>'VA 2DGT--'!F$113+'VA 2DGT--'!F$143</f>
        <v>214.5</v>
      </c>
      <c r="F53" s="556">
        <f>'VA 2DGT--'!G$113+'VA 2DGT--'!G$143</f>
        <v>217.7</v>
      </c>
      <c r="G53" s="556">
        <f>'VA 2DGT--'!H$113+'VA 2DGT--'!H$143</f>
        <v>268.39999999999998</v>
      </c>
      <c r="H53" s="556">
        <f>'VA 2DGT--'!I$113+'VA 2DGT--'!I$143</f>
        <v>247.8</v>
      </c>
      <c r="I53" s="556">
        <f>'VA 2DGT--'!J$113+'VA 2DGT--'!J$143</f>
        <v>250</v>
      </c>
      <c r="J53" s="556">
        <f>'VA 2DGT--'!K$113+'VA 2DGT--'!K$143</f>
        <v>256.5</v>
      </c>
      <c r="K53" s="556">
        <f>'VA 2DGT--'!L$113+'VA 2DGT--'!L$143</f>
        <v>283</v>
      </c>
      <c r="L53" s="557">
        <f>'VA 2DGT--'!M$113+'VA 2DGT--'!M$143</f>
        <v>299.2</v>
      </c>
      <c r="M53" s="557">
        <f>'VA 2DGT--'!N$113+'VA 2DGT--'!N$143</f>
        <v>315.8</v>
      </c>
      <c r="N53" s="557">
        <f>'VA 2DGT--'!O$113+'VA 2DGT--'!O$143</f>
        <v>312.8</v>
      </c>
      <c r="O53" s="557">
        <f>'VA 2DGT--'!P$113+'VA 2DGT--'!P$143</f>
        <v>255.0316176</v>
      </c>
      <c r="P53" s="557">
        <f>'VA 2DGT--'!Q$113+'VA 2DGT--'!Q$143</f>
        <v>302.52191329999999</v>
      </c>
      <c r="Q53" s="557">
        <f>'VA 2DGT--'!R$113+'VA 2DGT--'!R$143</f>
        <v>331.58282739999999</v>
      </c>
      <c r="R53" s="436"/>
      <c r="S53" s="436"/>
      <c r="T53" s="436"/>
      <c r="U53" s="436"/>
      <c r="V53" s="436"/>
      <c r="W53" s="436"/>
      <c r="X53" s="436"/>
      <c r="Y53" s="436"/>
      <c r="Z53" s="436"/>
      <c r="AA53" s="436"/>
      <c r="AB53" s="436"/>
      <c r="AC53" s="436"/>
      <c r="AD53" s="436"/>
      <c r="AE53" s="436"/>
      <c r="AF53" s="436"/>
      <c r="AG53" s="437">
        <f>100</f>
        <v>100</v>
      </c>
      <c r="AH53" s="437">
        <f t="shared" ref="AH53:AU57" si="62">D53*100/$C53</f>
        <v>73.527101335428114</v>
      </c>
      <c r="AI53" s="437">
        <f t="shared" si="62"/>
        <v>84.249803613511389</v>
      </c>
      <c r="AJ53" s="437">
        <f t="shared" si="62"/>
        <v>85.506677140612723</v>
      </c>
      <c r="AK53" s="437">
        <f t="shared" si="62"/>
        <v>105.42026708562449</v>
      </c>
      <c r="AL53" s="437">
        <f t="shared" si="62"/>
        <v>97.329143754909651</v>
      </c>
      <c r="AM53" s="437">
        <f t="shared" si="62"/>
        <v>98.193244304791818</v>
      </c>
      <c r="AN53" s="437">
        <f t="shared" si="62"/>
        <v>100.74626865671641</v>
      </c>
      <c r="AO53" s="437">
        <f t="shared" si="62"/>
        <v>111.15475255302434</v>
      </c>
      <c r="AP53" s="437">
        <f t="shared" si="62"/>
        <v>117.51767478397485</v>
      </c>
      <c r="AQ53" s="437">
        <f t="shared" si="62"/>
        <v>124.03770620581302</v>
      </c>
      <c r="AR53" s="437">
        <f t="shared" si="62"/>
        <v>122.85938727415552</v>
      </c>
      <c r="AS53" s="437">
        <f t="shared" si="62"/>
        <v>100.16952772977218</v>
      </c>
      <c r="AT53" s="437">
        <f t="shared" si="62"/>
        <v>118.82243256087979</v>
      </c>
      <c r="AU53" s="437">
        <f t="shared" si="62"/>
        <v>130.23677431264727</v>
      </c>
      <c r="AV53" s="436"/>
      <c r="AW53" s="436"/>
      <c r="AX53" s="436"/>
      <c r="AY53" s="436"/>
      <c r="AZ53" s="436"/>
      <c r="BA53" s="436"/>
      <c r="BB53" s="436"/>
      <c r="BC53" s="436"/>
      <c r="BD53" s="436"/>
      <c r="BE53" s="436"/>
      <c r="BF53" s="436"/>
      <c r="BG53" s="436"/>
      <c r="BH53" s="436"/>
      <c r="BI53" s="436"/>
      <c r="BJ53" s="436"/>
      <c r="BK53" s="436"/>
      <c r="BL53" s="436"/>
      <c r="BM53" s="436"/>
      <c r="BN53" s="436"/>
      <c r="BO53" s="436"/>
      <c r="BP53" s="436"/>
      <c r="BQ53" s="436"/>
      <c r="BR53" s="436"/>
    </row>
    <row r="54" spans="1:70">
      <c r="A54" s="436"/>
      <c r="B54" s="558" t="s">
        <v>90</v>
      </c>
      <c r="C54" s="559">
        <f>'VA 2DGT--'!D$107+'VA 2DGT--'!D$149+'VA 2DGT--'!D$155+'VA 2DGT--'!D$161+'VA 2DGT--'!D$167</f>
        <v>938</v>
      </c>
      <c r="D54" s="560">
        <f>'VA 2DGT--'!E$107+'VA 2DGT--'!E$149+'VA 2DGT--'!E$155+'VA 2DGT--'!E$161+'VA 2DGT--'!E$167</f>
        <v>755.9</v>
      </c>
      <c r="E54" s="560">
        <f>'VA 2DGT--'!F$107+'VA 2DGT--'!F$149+'VA 2DGT--'!F$155+'VA 2DGT--'!F$161+'VA 2DGT--'!F$167</f>
        <v>822.29999999999984</v>
      </c>
      <c r="F54" s="560">
        <f>'VA 2DGT--'!G$107+'VA 2DGT--'!G$149+'VA 2DGT--'!G$155+'VA 2DGT--'!G$161+'VA 2DGT--'!G$167</f>
        <v>854.69998800000008</v>
      </c>
      <c r="G54" s="560">
        <f>'VA 2DGT--'!H$107+'VA 2DGT--'!H$149+'VA 2DGT--'!H$155+'VA 2DGT--'!H$161+'VA 2DGT--'!H$167</f>
        <v>893.5</v>
      </c>
      <c r="H54" s="560">
        <f>'VA 2DGT--'!I$107+'VA 2DGT--'!I$149+'VA 2DGT--'!I$155+'VA 2DGT--'!I$161+'VA 2DGT--'!I$167</f>
        <v>911.00000000000011</v>
      </c>
      <c r="I54" s="560">
        <f>'VA 2DGT--'!J$107+'VA 2DGT--'!J$149+'VA 2DGT--'!J$155+'VA 2DGT--'!J$161+'VA 2DGT--'!J$167</f>
        <v>952</v>
      </c>
      <c r="J54" s="560">
        <f>'VA 2DGT--'!K$107+'VA 2DGT--'!K$149+'VA 2DGT--'!K$155+'VA 2DGT--'!K$161+'VA 2DGT--'!K$167</f>
        <v>1044.6000000000001</v>
      </c>
      <c r="K54" s="560">
        <f>'VA 2DGT--'!L$107+'VA 2DGT--'!L$149+'VA 2DGT--'!L$155+'VA 2DGT--'!L$161+'VA 2DGT--'!L$167</f>
        <v>1425.1999999999998</v>
      </c>
      <c r="L54" s="561">
        <f>'VA 2DGT--'!M$107+'VA 2DGT--'!M$149+'VA 2DGT--'!M$155+'VA 2DGT--'!M$161+'VA 2DGT--'!M$167</f>
        <v>1741.3</v>
      </c>
      <c r="M54" s="561">
        <f>'VA 2DGT--'!N$107+'VA 2DGT--'!N$149+'VA 2DGT--'!N$155+'VA 2DGT--'!N$161+'VA 2DGT--'!N$167</f>
        <v>1336.6000240000001</v>
      </c>
      <c r="N54" s="561">
        <f>'VA 2DGT--'!O$107+'VA 2DGT--'!O$149+'VA 2DGT--'!O$155+'VA 2DGT--'!O$161+'VA 2DGT--'!O$167</f>
        <v>1349</v>
      </c>
      <c r="O54" s="561">
        <f>'VA 2DGT--'!P$107+'VA 2DGT--'!P$149+'VA 2DGT--'!P$155+'VA 2DGT--'!P$161+'VA 2DGT--'!P$167</f>
        <v>1297.4404420000001</v>
      </c>
      <c r="P54" s="561">
        <f>'VA 2DGT--'!Q$107+'VA 2DGT--'!Q$149+'VA 2DGT--'!Q$155+'VA 2DGT--'!Q$161+'VA 2DGT--'!Q$167</f>
        <v>1532.7913099999998</v>
      </c>
      <c r="Q54" s="561">
        <f>'VA 2DGT--'!R$107+'VA 2DGT--'!R$149+'VA 2DGT--'!R$155+'VA 2DGT--'!R$161+'VA 2DGT--'!R$167</f>
        <v>1679.2529029999998</v>
      </c>
      <c r="R54" s="436"/>
      <c r="S54" s="436"/>
      <c r="T54" s="436"/>
      <c r="U54" s="436"/>
      <c r="V54" s="436"/>
      <c r="W54" s="436"/>
      <c r="X54" s="436"/>
      <c r="Y54" s="436"/>
      <c r="Z54" s="436"/>
      <c r="AA54" s="436"/>
      <c r="AB54" s="436"/>
      <c r="AC54" s="436"/>
      <c r="AD54" s="436"/>
      <c r="AE54" s="436"/>
      <c r="AF54" s="436"/>
      <c r="AG54" s="437">
        <f>100</f>
        <v>100</v>
      </c>
      <c r="AH54" s="437">
        <f t="shared" si="62"/>
        <v>80.586353944562902</v>
      </c>
      <c r="AI54" s="437">
        <f t="shared" si="62"/>
        <v>87.665245202558623</v>
      </c>
      <c r="AJ54" s="437">
        <f t="shared" si="62"/>
        <v>91.119401705756928</v>
      </c>
      <c r="AK54" s="437">
        <f t="shared" si="62"/>
        <v>95.255863539445627</v>
      </c>
      <c r="AL54" s="437">
        <f t="shared" si="62"/>
        <v>97.121535181236695</v>
      </c>
      <c r="AM54" s="437">
        <f t="shared" si="62"/>
        <v>101.49253731343283</v>
      </c>
      <c r="AN54" s="437">
        <f t="shared" si="62"/>
        <v>111.36460554371004</v>
      </c>
      <c r="AO54" s="437">
        <f t="shared" si="62"/>
        <v>151.94029850746264</v>
      </c>
      <c r="AP54" s="437">
        <f t="shared" si="62"/>
        <v>185.63965884861406</v>
      </c>
      <c r="AQ54" s="437">
        <f t="shared" si="62"/>
        <v>142.49467206823027</v>
      </c>
      <c r="AR54" s="437">
        <f t="shared" si="62"/>
        <v>143.81663113006397</v>
      </c>
      <c r="AS54" s="437">
        <f t="shared" si="62"/>
        <v>138.31987654584222</v>
      </c>
      <c r="AT54" s="437">
        <f t="shared" si="62"/>
        <v>163.41058742004265</v>
      </c>
      <c r="AU54" s="437">
        <f t="shared" si="62"/>
        <v>179.02482974413644</v>
      </c>
      <c r="AV54" s="436"/>
      <c r="AW54" s="436"/>
      <c r="AX54" s="436"/>
      <c r="AY54" s="436"/>
      <c r="AZ54" s="436"/>
      <c r="BA54" s="436"/>
      <c r="BB54" s="436"/>
      <c r="BC54" s="436"/>
      <c r="BD54" s="436"/>
      <c r="BE54" s="436"/>
      <c r="BF54" s="436"/>
      <c r="BG54" s="436"/>
      <c r="BH54" s="436"/>
      <c r="BI54" s="436"/>
      <c r="BJ54" s="436"/>
      <c r="BK54" s="436"/>
      <c r="BL54" s="436"/>
      <c r="BM54" s="436"/>
      <c r="BN54" s="436"/>
      <c r="BO54" s="436"/>
      <c r="BP54" s="436"/>
      <c r="BQ54" s="436"/>
      <c r="BR54" s="436"/>
    </row>
    <row r="55" spans="1:70">
      <c r="A55" s="436"/>
      <c r="B55" s="558" t="s">
        <v>91</v>
      </c>
      <c r="C55" s="559">
        <f>'VA 2DGT--'!D$101+'VA 2DGT--'!D$119+'VA 2DGT--'!D$125+'VA 2DGT--'!D$131+'VA 2DGT--'!D$137+'VA 2DGT--'!D$185</f>
        <v>1913.93720622</v>
      </c>
      <c r="D55" s="560">
        <f>'VA 2DGT--'!E$101+'VA 2DGT--'!E$119+'VA 2DGT--'!E$125+'VA 2DGT--'!E$131+'VA 2DGT--'!E$137+'VA 2DGT--'!E$185</f>
        <v>1577.17846734</v>
      </c>
      <c r="E55" s="560">
        <f>'VA 2DGT--'!F$101+'VA 2DGT--'!F$119+'VA 2DGT--'!F$125+'VA 2DGT--'!F$131+'VA 2DGT--'!F$137+'VA 2DGT--'!F$185</f>
        <v>1605.9490612999998</v>
      </c>
      <c r="F55" s="560">
        <f>'VA 2DGT--'!G$101+'VA 2DGT--'!G$119+'VA 2DGT--'!G$125+'VA 2DGT--'!G$131+'VA 2DGT--'!G$137+'VA 2DGT--'!G$185</f>
        <v>1718.3199380999999</v>
      </c>
      <c r="G55" s="560">
        <f>'VA 2DGT--'!H$101+'VA 2DGT--'!H$119+'VA 2DGT--'!H$125+'VA 2DGT--'!H$131+'VA 2DGT--'!H$137+'VA 2DGT--'!H$185</f>
        <v>1654.7040000000002</v>
      </c>
      <c r="H55" s="560">
        <f>'VA 2DGT--'!I$101+'VA 2DGT--'!I$119+'VA 2DGT--'!I$125+'VA 2DGT--'!I$131+'VA 2DGT--'!I$137+'VA 2DGT--'!I$185</f>
        <v>1841.4252479300003</v>
      </c>
      <c r="I55" s="560">
        <f>'VA 2DGT--'!J$101+'VA 2DGT--'!J$119+'VA 2DGT--'!J$125+'VA 2DGT--'!J$131+'VA 2DGT--'!J$137+'VA 2DGT--'!J$185</f>
        <v>2155.5252654000001</v>
      </c>
      <c r="J55" s="560">
        <f>'VA 2DGT--'!K$101+'VA 2DGT--'!K$119+'VA 2DGT--'!K$125+'VA 2DGT--'!K$131+'VA 2DGT--'!K$137+'VA 2DGT--'!K$185</f>
        <v>2046.3858150000001</v>
      </c>
      <c r="K55" s="560">
        <f>'VA 2DGT--'!L$101+'VA 2DGT--'!L$119+'VA 2DGT--'!L$125+'VA 2DGT--'!L$131+'VA 2DGT--'!L$137+'VA 2DGT--'!L$185</f>
        <v>2030.2017061000001</v>
      </c>
      <c r="L55" s="561">
        <f>'VA 2DGT--'!M$101+'VA 2DGT--'!M$119+'VA 2DGT--'!M$125+'VA 2DGT--'!M$131+'VA 2DGT--'!M$137+'VA 2DGT--'!M$185</f>
        <v>2344.9450824999999</v>
      </c>
      <c r="M55" s="561">
        <f>'VA 2DGT--'!N$101+'VA 2DGT--'!N$119+'VA 2DGT--'!N$125+'VA 2DGT--'!N$131+'VA 2DGT--'!N$137+'VA 2DGT--'!N$185</f>
        <v>2518.1002108000002</v>
      </c>
      <c r="N55" s="561">
        <f>'VA 2DGT--'!O$101+'VA 2DGT--'!O$119+'VA 2DGT--'!O$125+'VA 2DGT--'!O$131+'VA 2DGT--'!O$137+'VA 2DGT--'!O$185</f>
        <v>2932.4444475400001</v>
      </c>
      <c r="O55" s="561">
        <f>'VA 2DGT--'!P$101+'VA 2DGT--'!P$119+'VA 2DGT--'!P$125+'VA 2DGT--'!P$131+'VA 2DGT--'!P$137+'VA 2DGT--'!P$185</f>
        <v>2493.3229210099998</v>
      </c>
      <c r="P55" s="561">
        <f>'VA 2DGT--'!Q$101+'VA 2DGT--'!Q$119+'VA 2DGT--'!Q$125+'VA 2DGT--'!Q$131+'VA 2DGT--'!Q$137+'VA 2DGT--'!Q$185</f>
        <v>2953.8631579399998</v>
      </c>
      <c r="Q55" s="561">
        <f>'VA 2DGT--'!R$101+'VA 2DGT--'!R$119+'VA 2DGT--'!R$125+'VA 2DGT--'!R$131+'VA 2DGT--'!R$137+'VA 2DGT--'!R$185</f>
        <v>3233.7303713800002</v>
      </c>
      <c r="R55" s="436"/>
      <c r="S55" s="436"/>
      <c r="T55" s="436"/>
      <c r="U55" s="436"/>
      <c r="V55" s="436"/>
      <c r="W55" s="436"/>
      <c r="X55" s="436"/>
      <c r="Y55" s="436"/>
      <c r="Z55" s="436"/>
      <c r="AA55" s="436"/>
      <c r="AB55" s="436"/>
      <c r="AC55" s="436"/>
      <c r="AD55" s="436"/>
      <c r="AE55" s="436"/>
      <c r="AF55" s="436"/>
      <c r="AG55" s="437">
        <f>100</f>
        <v>100</v>
      </c>
      <c r="AH55" s="437">
        <f t="shared" si="62"/>
        <v>82.404922283469574</v>
      </c>
      <c r="AI55" s="437">
        <f t="shared" si="62"/>
        <v>83.90813742900832</v>
      </c>
      <c r="AJ55" s="437">
        <f t="shared" si="62"/>
        <v>89.779326746756666</v>
      </c>
      <c r="AK55" s="437">
        <f t="shared" si="62"/>
        <v>86.455500975814047</v>
      </c>
      <c r="AL55" s="437">
        <f t="shared" si="62"/>
        <v>96.211372136225407</v>
      </c>
      <c r="AM55" s="437">
        <f t="shared" si="62"/>
        <v>112.62256976847915</v>
      </c>
      <c r="AN55" s="437">
        <f t="shared" si="62"/>
        <v>106.9202170452386</v>
      </c>
      <c r="AO55" s="437">
        <f t="shared" si="62"/>
        <v>106.07462457504657</v>
      </c>
      <c r="AP55" s="437">
        <f t="shared" si="62"/>
        <v>122.51943662933616</v>
      </c>
      <c r="AQ55" s="437">
        <f t="shared" si="62"/>
        <v>131.56650085575242</v>
      </c>
      <c r="AR55" s="437">
        <f t="shared" si="62"/>
        <v>153.21529034547262</v>
      </c>
      <c r="AS55" s="437">
        <f t="shared" si="62"/>
        <v>130.2719291368121</v>
      </c>
      <c r="AT55" s="437">
        <f t="shared" si="62"/>
        <v>154.33438194003446</v>
      </c>
      <c r="AU55" s="437">
        <f t="shared" si="62"/>
        <v>168.95697313740891</v>
      </c>
      <c r="AV55" s="436"/>
      <c r="AW55" s="436"/>
      <c r="AX55" s="436"/>
      <c r="AY55" s="436"/>
      <c r="AZ55" s="436"/>
      <c r="BA55" s="436"/>
      <c r="BB55" s="436"/>
      <c r="BC55" s="436"/>
      <c r="BD55" s="436"/>
      <c r="BE55" s="436"/>
      <c r="BF55" s="436"/>
      <c r="BG55" s="436"/>
      <c r="BH55" s="436"/>
      <c r="BI55" s="436"/>
      <c r="BJ55" s="436"/>
      <c r="BK55" s="436"/>
      <c r="BL55" s="436"/>
      <c r="BM55" s="436"/>
      <c r="BN55" s="436"/>
      <c r="BO55" s="436"/>
      <c r="BP55" s="436"/>
      <c r="BQ55" s="436"/>
      <c r="BR55" s="436"/>
    </row>
    <row r="56" spans="1:70">
      <c r="A56" s="436"/>
      <c r="B56" s="558" t="s">
        <v>92</v>
      </c>
      <c r="C56" s="559">
        <f>'VA 2DGT--'!D$47+'VA 2DGT--'!D$53+'VA 2DGT--'!D$59+'VA 2DGT--'!D$65+'VA 2DGT--'!D$71+'VA 2DGT--'!D$77+'VA 2DGT--'!D$83+'VA 2DGT--'!D$89+'VA 2DGT--'!D$95+'VA 2DGT--'!D$173+'VA 2DGT--'!D$179</f>
        <v>3260.1770764500002</v>
      </c>
      <c r="D56" s="560">
        <f>'VA 2DGT--'!E$47+'VA 2DGT--'!E$53+'VA 2DGT--'!E$59+'VA 2DGT--'!E$65+'VA 2DGT--'!E$71+'VA 2DGT--'!E$77+'VA 2DGT--'!E$83+'VA 2DGT--'!E$89+'VA 2DGT--'!E$95+'VA 2DGT--'!E$173+'VA 2DGT--'!E$179</f>
        <v>2609.53701</v>
      </c>
      <c r="E56" s="560">
        <f>'VA 2DGT--'!F$47+'VA 2DGT--'!F$53+'VA 2DGT--'!F$59+'VA 2DGT--'!F$65+'VA 2DGT--'!F$71+'VA 2DGT--'!F$77+'VA 2DGT--'!F$83+'VA 2DGT--'!F$89+'VA 2DGT--'!F$95+'VA 2DGT--'!F$173+'VA 2DGT--'!F$179</f>
        <v>2641.8512308999998</v>
      </c>
      <c r="F56" s="560">
        <f>'VA 2DGT--'!G$47+'VA 2DGT--'!G$53+'VA 2DGT--'!G$59+'VA 2DGT--'!G$65+'VA 2DGT--'!G$71+'VA 2DGT--'!G$77+'VA 2DGT--'!G$83+'VA 2DGT--'!G$89+'VA 2DGT--'!G$95+'VA 2DGT--'!G$173+'VA 2DGT--'!G$179</f>
        <v>2734.9699887000006</v>
      </c>
      <c r="G56" s="560">
        <f>'VA 2DGT--'!H$47+'VA 2DGT--'!H$53+'VA 2DGT--'!H$59+'VA 2DGT--'!H$65+'VA 2DGT--'!H$71+'VA 2DGT--'!H$77+'VA 2DGT--'!H$83+'VA 2DGT--'!H$89+'VA 2DGT--'!H$95+'VA 2DGT--'!H$173+'VA 2DGT--'!H$179</f>
        <v>2640.4496920000001</v>
      </c>
      <c r="H56" s="560">
        <f>'VA 2DGT--'!I$47+'VA 2DGT--'!I$53+'VA 2DGT--'!I$59+'VA 2DGT--'!I$65+'VA 2DGT--'!I$71+'VA 2DGT--'!I$77+'VA 2DGT--'!I$83+'VA 2DGT--'!I$89+'VA 2DGT--'!I$95+'VA 2DGT--'!I$173+'VA 2DGT--'!I$179</f>
        <v>2804.1042278999998</v>
      </c>
      <c r="I56" s="560">
        <f>'VA 2DGT--'!J$47+'VA 2DGT--'!J$53+'VA 2DGT--'!J$59+'VA 2DGT--'!J$65+'VA 2DGT--'!J$71+'VA 2DGT--'!J$77+'VA 2DGT--'!J$83+'VA 2DGT--'!J$89+'VA 2DGT--'!J$95+'VA 2DGT--'!J$173+'VA 2DGT--'!J$179</f>
        <v>2981.4361826999993</v>
      </c>
      <c r="J56" s="560">
        <f>'VA 2DGT--'!K$47+'VA 2DGT--'!K$53+'VA 2DGT--'!K$59+'VA 2DGT--'!K$65+'VA 2DGT--'!K$71+'VA 2DGT--'!K$77+'VA 2DGT--'!K$83+'VA 2DGT--'!K$89+'VA 2DGT--'!K$95+'VA 2DGT--'!K$173+'VA 2DGT--'!K$179</f>
        <v>2662.2105470000001</v>
      </c>
      <c r="K56" s="560">
        <f>'VA 2DGT--'!L$47+'VA 2DGT--'!L$53+'VA 2DGT--'!L$59+'VA 2DGT--'!L$65+'VA 2DGT--'!L$71+'VA 2DGT--'!L$77+'VA 2DGT--'!L$83+'VA 2DGT--'!L$89+'VA 2DGT--'!L$95+'VA 2DGT--'!L$173+'VA 2DGT--'!L$179</f>
        <v>3011.5113363999999</v>
      </c>
      <c r="L56" s="561">
        <f>'VA 2DGT--'!M$47+'VA 2DGT--'!M$53+'VA 2DGT--'!M$59+'VA 2DGT--'!M$65+'VA 2DGT--'!M$71+'VA 2DGT--'!M$77+'VA 2DGT--'!M$83+'VA 2DGT--'!M$89+'VA 2DGT--'!M$95+'VA 2DGT--'!M$173+'VA 2DGT--'!M$179</f>
        <v>3109.8573156000002</v>
      </c>
      <c r="M56" s="561">
        <f>'VA 2DGT--'!N$47+'VA 2DGT--'!N$53+'VA 2DGT--'!N$59+'VA 2DGT--'!N$65+'VA 2DGT--'!N$71+'VA 2DGT--'!N$77+'VA 2DGT--'!N$83+'VA 2DGT--'!N$89+'VA 2DGT--'!N$95+'VA 2DGT--'!N$173+'VA 2DGT--'!N$179</f>
        <v>3151.6014306199995</v>
      </c>
      <c r="N56" s="561">
        <f>'VA 2DGT--'!O$47+'VA 2DGT--'!O$53+'VA 2DGT--'!O$59+'VA 2DGT--'!O$65+'VA 2DGT--'!O$71+'VA 2DGT--'!O$77+'VA 2DGT--'!O$83+'VA 2DGT--'!O$89+'VA 2DGT--'!O$95+'VA 2DGT--'!O$173+'VA 2DGT--'!O$179</f>
        <v>3508.15629618</v>
      </c>
      <c r="O56" s="561">
        <f>'VA 2DGT--'!P$47+'VA 2DGT--'!P$53+'VA 2DGT--'!P$59+'VA 2DGT--'!P$65+'VA 2DGT--'!P$71+'VA 2DGT--'!P$77+'VA 2DGT--'!P$83+'VA 2DGT--'!P$89+'VA 2DGT--'!P$95+'VA 2DGT--'!P$173+'VA 2DGT--'!P$179</f>
        <v>2996.6164669999998</v>
      </c>
      <c r="P56" s="561">
        <f>'VA 2DGT--'!Q$47+'VA 2DGT--'!Q$53+'VA 2DGT--'!Q$59+'VA 2DGT--'!Q$65+'VA 2DGT--'!Q$71+'VA 2DGT--'!Q$77+'VA 2DGT--'!Q$83+'VA 2DGT--'!Q$89+'VA 2DGT--'!Q$95+'VA 2DGT--'!Q$173+'VA 2DGT--'!Q$179</f>
        <v>3613.1303391000001</v>
      </c>
      <c r="Q56" s="561">
        <f>'VA 2DGT--'!R$47+'VA 2DGT--'!R$53+'VA 2DGT--'!R$59+'VA 2DGT--'!R$65+'VA 2DGT--'!R$71+'VA 2DGT--'!R$77+'VA 2DGT--'!R$83+'VA 2DGT--'!R$89+'VA 2DGT--'!R$95+'VA 2DGT--'!R$173+'VA 2DGT--'!R$179</f>
        <v>3963.9715555999996</v>
      </c>
      <c r="R56" s="436"/>
      <c r="S56" s="436"/>
      <c r="T56" s="436"/>
      <c r="U56" s="436"/>
      <c r="V56" s="436"/>
      <c r="W56" s="436"/>
      <c r="X56" s="436"/>
      <c r="Y56" s="436"/>
      <c r="Z56" s="436"/>
      <c r="AA56" s="436"/>
      <c r="AB56" s="436"/>
      <c r="AC56" s="436"/>
      <c r="AD56" s="436"/>
      <c r="AE56" s="436"/>
      <c r="AF56" s="436"/>
      <c r="AG56" s="437">
        <f>100</f>
        <v>100</v>
      </c>
      <c r="AH56" s="437">
        <f t="shared" si="62"/>
        <v>80.042799786860641</v>
      </c>
      <c r="AI56" s="437">
        <f t="shared" si="62"/>
        <v>81.03397971795772</v>
      </c>
      <c r="AJ56" s="437">
        <f t="shared" si="62"/>
        <v>83.890228185951898</v>
      </c>
      <c r="AK56" s="437">
        <f t="shared" si="62"/>
        <v>80.990990062269248</v>
      </c>
      <c r="AL56" s="437">
        <f t="shared" si="62"/>
        <v>86.010795185192293</v>
      </c>
      <c r="AM56" s="437">
        <f t="shared" si="62"/>
        <v>91.450130247111559</v>
      </c>
      <c r="AN56" s="437">
        <f t="shared" si="62"/>
        <v>81.658464695999754</v>
      </c>
      <c r="AO56" s="437">
        <f t="shared" si="62"/>
        <v>92.372630865781943</v>
      </c>
      <c r="AP56" s="437">
        <f t="shared" si="62"/>
        <v>95.389214839407359</v>
      </c>
      <c r="AQ56" s="437">
        <f t="shared" si="62"/>
        <v>96.669639615151553</v>
      </c>
      <c r="AR56" s="437">
        <f t="shared" si="62"/>
        <v>107.6063113725106</v>
      </c>
      <c r="AS56" s="437">
        <f t="shared" si="62"/>
        <v>91.915757847822462</v>
      </c>
      <c r="AT56" s="437">
        <f t="shared" si="62"/>
        <v>110.82619914113162</v>
      </c>
      <c r="AU56" s="437">
        <f t="shared" si="62"/>
        <v>121.58761510943326</v>
      </c>
      <c r="AV56" s="436"/>
      <c r="AW56" s="436"/>
      <c r="AX56" s="436"/>
      <c r="AY56" s="436"/>
      <c r="AZ56" s="436"/>
      <c r="BA56" s="436"/>
      <c r="BB56" s="436"/>
      <c r="BC56" s="436"/>
      <c r="BD56" s="436"/>
      <c r="BE56" s="436"/>
      <c r="BF56" s="436"/>
      <c r="BG56" s="436"/>
      <c r="BH56" s="436"/>
      <c r="BI56" s="436"/>
      <c r="BJ56" s="436"/>
      <c r="BK56" s="436"/>
      <c r="BL56" s="436"/>
      <c r="BM56" s="436"/>
      <c r="BN56" s="436"/>
      <c r="BO56" s="436"/>
      <c r="BP56" s="436"/>
      <c r="BQ56" s="436"/>
      <c r="BR56" s="436"/>
    </row>
    <row r="57" spans="1:70" ht="10.9" thickBot="1">
      <c r="A57" s="436"/>
      <c r="B57" s="562" t="s">
        <v>93</v>
      </c>
      <c r="C57" s="563">
        <f>SUM(C53:C56)</f>
        <v>6366.7142826700001</v>
      </c>
      <c r="D57" s="564">
        <f t="shared" ref="D57:K57" si="63">SUM(D53:D56)</f>
        <v>5129.8154773400001</v>
      </c>
      <c r="E57" s="564">
        <f t="shared" si="63"/>
        <v>5284.6002921999989</v>
      </c>
      <c r="F57" s="564">
        <f t="shared" si="63"/>
        <v>5525.6899148000011</v>
      </c>
      <c r="G57" s="564">
        <f t="shared" si="63"/>
        <v>5457.0536920000004</v>
      </c>
      <c r="H57" s="564">
        <f t="shared" si="63"/>
        <v>5804.3294758299999</v>
      </c>
      <c r="I57" s="564">
        <f t="shared" si="63"/>
        <v>6338.961448099999</v>
      </c>
      <c r="J57" s="564">
        <f t="shared" si="63"/>
        <v>6009.6963620000006</v>
      </c>
      <c r="K57" s="564">
        <f t="shared" si="63"/>
        <v>6749.9130425000003</v>
      </c>
      <c r="L57" s="565">
        <f>SUM(L53:L56)</f>
        <v>7495.3023981000006</v>
      </c>
      <c r="M57" s="565">
        <f t="shared" ref="M57:N57" si="64">SUM(M53:M56)</f>
        <v>7322.1016654199993</v>
      </c>
      <c r="N57" s="565">
        <f t="shared" si="64"/>
        <v>8102.4007437199998</v>
      </c>
      <c r="O57" s="565">
        <f t="shared" ref="O57:P57" si="65">SUM(O53:O56)</f>
        <v>7042.4114476100003</v>
      </c>
      <c r="P57" s="565">
        <f t="shared" si="65"/>
        <v>8402.3067203399987</v>
      </c>
      <c r="Q57" s="565">
        <f t="shared" ref="Q57" si="66">SUM(Q53:Q56)</f>
        <v>9208.5376573800004</v>
      </c>
      <c r="R57" s="436"/>
      <c r="S57" s="436"/>
      <c r="T57" s="436"/>
      <c r="U57" s="436"/>
      <c r="V57" s="436"/>
      <c r="W57" s="436"/>
      <c r="X57" s="436"/>
      <c r="Y57" s="436"/>
      <c r="Z57" s="436"/>
      <c r="AA57" s="436"/>
      <c r="AB57" s="436"/>
      <c r="AC57" s="436"/>
      <c r="AD57" s="436"/>
      <c r="AE57" s="436"/>
      <c r="AF57" s="436"/>
      <c r="AG57" s="437">
        <f>100</f>
        <v>100</v>
      </c>
      <c r="AH57" s="437">
        <f t="shared" si="62"/>
        <v>80.572415371350957</v>
      </c>
      <c r="AI57" s="437">
        <f t="shared" si="62"/>
        <v>83.003572291354715</v>
      </c>
      <c r="AJ57" s="437">
        <f t="shared" si="62"/>
        <v>86.790291969607594</v>
      </c>
      <c r="AK57" s="437">
        <f t="shared" si="62"/>
        <v>85.712244176779421</v>
      </c>
      <c r="AL57" s="437">
        <f t="shared" si="62"/>
        <v>91.166796845732577</v>
      </c>
      <c r="AM57" s="437">
        <f t="shared" si="62"/>
        <v>99.564094863726737</v>
      </c>
      <c r="AN57" s="437">
        <f t="shared" si="62"/>
        <v>94.392430619326035</v>
      </c>
      <c r="AO57" s="437">
        <f t="shared" si="62"/>
        <v>106.01878367422668</v>
      </c>
      <c r="AP57" s="437">
        <f t="shared" si="62"/>
        <v>117.72638232725446</v>
      </c>
      <c r="AQ57" s="437">
        <f t="shared" si="62"/>
        <v>115.00597231684378</v>
      </c>
      <c r="AR57" s="437">
        <f t="shared" si="62"/>
        <v>127.26188712087307</v>
      </c>
      <c r="AS57" s="437">
        <f t="shared" si="62"/>
        <v>110.61296510162593</v>
      </c>
      <c r="AT57" s="437">
        <f t="shared" si="62"/>
        <v>131.97241696884086</v>
      </c>
      <c r="AU57" s="437">
        <f t="shared" si="62"/>
        <v>144.63563540844538</v>
      </c>
      <c r="AV57" s="436"/>
      <c r="AW57" s="436"/>
      <c r="AX57" s="436"/>
      <c r="AY57" s="436"/>
      <c r="AZ57" s="436"/>
      <c r="BA57" s="436"/>
      <c r="BB57" s="436"/>
      <c r="BC57" s="436"/>
      <c r="BD57" s="436"/>
      <c r="BE57" s="436"/>
      <c r="BF57" s="436"/>
      <c r="BG57" s="436"/>
      <c r="BH57" s="436"/>
      <c r="BI57" s="436"/>
      <c r="BJ57" s="436"/>
      <c r="BK57" s="436"/>
      <c r="BL57" s="436"/>
      <c r="BM57" s="436"/>
      <c r="BN57" s="436"/>
      <c r="BO57" s="436"/>
      <c r="BP57" s="436"/>
      <c r="BQ57" s="436"/>
      <c r="BR57" s="436"/>
    </row>
    <row r="58" spans="1:70" ht="10.9" thickBot="1">
      <c r="A58" s="436"/>
      <c r="B58" s="566"/>
      <c r="C58" s="567"/>
      <c r="D58" s="567"/>
      <c r="E58" s="567"/>
      <c r="F58" s="567"/>
      <c r="G58" s="567"/>
      <c r="H58" s="567"/>
      <c r="I58" s="567"/>
      <c r="J58" s="567"/>
      <c r="K58" s="567"/>
      <c r="L58" s="567"/>
      <c r="M58" s="567"/>
      <c r="N58" s="568"/>
      <c r="O58" s="568"/>
      <c r="P58" s="568"/>
      <c r="Q58" s="568"/>
      <c r="R58" s="436"/>
      <c r="S58" s="436"/>
      <c r="T58" s="436"/>
      <c r="U58" s="436"/>
      <c r="V58" s="436"/>
      <c r="W58" s="436"/>
      <c r="X58" s="436"/>
      <c r="Y58" s="436"/>
      <c r="Z58" s="436"/>
      <c r="AA58" s="436"/>
      <c r="AB58" s="436"/>
      <c r="AC58" s="436"/>
      <c r="AD58" s="436"/>
      <c r="AE58" s="436"/>
      <c r="AF58" s="436"/>
      <c r="AG58" s="437"/>
      <c r="AH58" s="437"/>
      <c r="AI58" s="437"/>
      <c r="AJ58" s="437"/>
      <c r="AK58" s="437"/>
      <c r="AL58" s="437"/>
      <c r="AM58" s="437"/>
      <c r="AN58" s="437"/>
      <c r="AO58" s="437"/>
      <c r="AP58" s="437"/>
      <c r="AQ58" s="437"/>
      <c r="AR58" s="437"/>
      <c r="AS58" s="437"/>
      <c r="AT58" s="437"/>
      <c r="AU58" s="437"/>
      <c r="AV58" s="436"/>
      <c r="AW58" s="436"/>
      <c r="AX58" s="436"/>
      <c r="AY58" s="436"/>
      <c r="AZ58" s="436"/>
      <c r="BA58" s="436"/>
      <c r="BB58" s="436"/>
      <c r="BC58" s="436"/>
      <c r="BD58" s="436"/>
      <c r="BE58" s="436"/>
      <c r="BF58" s="436"/>
      <c r="BG58" s="436"/>
      <c r="BH58" s="436"/>
      <c r="BI58" s="436"/>
      <c r="BJ58" s="436"/>
      <c r="BK58" s="436"/>
      <c r="BL58" s="436"/>
      <c r="BM58" s="436"/>
      <c r="BN58" s="436"/>
      <c r="BO58" s="436"/>
      <c r="BP58" s="436"/>
      <c r="BQ58" s="436"/>
      <c r="BR58" s="436"/>
    </row>
    <row r="59" spans="1:70" ht="10.9" thickBot="1">
      <c r="A59" s="436"/>
      <c r="B59" s="569" t="s">
        <v>94</v>
      </c>
      <c r="C59" s="570">
        <v>2008</v>
      </c>
      <c r="D59" s="571">
        <v>2009</v>
      </c>
      <c r="E59" s="571">
        <v>2010</v>
      </c>
      <c r="F59" s="571">
        <v>2011</v>
      </c>
      <c r="G59" s="571">
        <v>2012</v>
      </c>
      <c r="H59" s="571">
        <v>2013</v>
      </c>
      <c r="I59" s="571">
        <v>2014</v>
      </c>
      <c r="J59" s="571">
        <v>2015</v>
      </c>
      <c r="K59" s="571">
        <v>2016</v>
      </c>
      <c r="L59" s="572">
        <v>2017</v>
      </c>
      <c r="M59" s="572">
        <v>2018</v>
      </c>
      <c r="N59" s="572">
        <v>2019</v>
      </c>
      <c r="O59" s="572">
        <v>2020</v>
      </c>
      <c r="P59" s="572">
        <v>2021</v>
      </c>
      <c r="Q59" s="572">
        <v>2022</v>
      </c>
      <c r="R59" s="436"/>
      <c r="S59" s="436"/>
      <c r="T59" s="436"/>
      <c r="U59" s="436"/>
      <c r="V59" s="436"/>
      <c r="W59" s="436"/>
      <c r="X59" s="436"/>
      <c r="Y59" s="436"/>
      <c r="Z59" s="436"/>
      <c r="AA59" s="436"/>
      <c r="AB59" s="436"/>
      <c r="AC59" s="436"/>
      <c r="AD59" s="436"/>
      <c r="AE59" s="436"/>
      <c r="AF59" s="436"/>
      <c r="AG59" s="437"/>
      <c r="AH59" s="437"/>
      <c r="AI59" s="437"/>
      <c r="AJ59" s="437"/>
      <c r="AK59" s="437"/>
      <c r="AL59" s="437"/>
      <c r="AM59" s="437"/>
      <c r="AN59" s="437"/>
      <c r="AO59" s="437"/>
      <c r="AP59" s="437"/>
      <c r="AQ59" s="437"/>
      <c r="AR59" s="437"/>
      <c r="AS59" s="437"/>
      <c r="AT59" s="437"/>
      <c r="AU59" s="437"/>
      <c r="AV59" s="436"/>
      <c r="AW59" s="436"/>
      <c r="AX59" s="436"/>
      <c r="AY59" s="436"/>
      <c r="AZ59" s="436"/>
      <c r="BA59" s="436"/>
      <c r="BB59" s="436"/>
      <c r="BC59" s="436"/>
      <c r="BD59" s="436"/>
      <c r="BE59" s="436"/>
      <c r="BF59" s="436"/>
      <c r="BG59" s="436"/>
      <c r="BH59" s="436"/>
      <c r="BI59" s="436"/>
      <c r="BJ59" s="436"/>
      <c r="BK59" s="436"/>
      <c r="BL59" s="436"/>
      <c r="BM59" s="436"/>
      <c r="BN59" s="436"/>
      <c r="BO59" s="436"/>
      <c r="BP59" s="436"/>
      <c r="BQ59" s="436"/>
      <c r="BR59" s="436"/>
    </row>
    <row r="60" spans="1:70">
      <c r="A60" s="436"/>
      <c r="B60" s="554" t="s">
        <v>95</v>
      </c>
      <c r="C60" s="573">
        <f>SUM(C61:C63)</f>
        <v>4244.0046418000002</v>
      </c>
      <c r="D60" s="574">
        <f t="shared" ref="D60:K60" si="67">SUM(D61:D63)</f>
        <v>3441.1280293999994</v>
      </c>
      <c r="E60" s="574">
        <f t="shared" si="67"/>
        <v>3368.0479301999999</v>
      </c>
      <c r="F60" s="574">
        <f t="shared" si="67"/>
        <v>3555.1998203000003</v>
      </c>
      <c r="G60" s="574">
        <f t="shared" si="67"/>
        <v>3694.0406969999999</v>
      </c>
      <c r="H60" s="574">
        <f t="shared" si="67"/>
        <v>4190.2556623</v>
      </c>
      <c r="I60" s="574">
        <f t="shared" si="67"/>
        <v>4528.8415371999999</v>
      </c>
      <c r="J60" s="574">
        <f t="shared" si="67"/>
        <v>4666.7984527999997</v>
      </c>
      <c r="K60" s="574">
        <f t="shared" si="67"/>
        <v>5222.1783216000003</v>
      </c>
      <c r="L60" s="575">
        <f>SUM(L61:L63)</f>
        <v>6016.3335844999983</v>
      </c>
      <c r="M60" s="575">
        <f t="shared" ref="M60:N60" si="68">SUM(M61:M63)</f>
        <v>6891.0024913999996</v>
      </c>
      <c r="N60" s="575">
        <f t="shared" si="68"/>
        <v>7993.8432534999993</v>
      </c>
      <c r="O60" s="575">
        <f t="shared" ref="O60:P60" si="69">SUM(O61:O63)</f>
        <v>7733.8679139999995</v>
      </c>
      <c r="P60" s="575">
        <f t="shared" si="69"/>
        <v>8755.847835200002</v>
      </c>
      <c r="Q60" s="575">
        <f t="shared" ref="Q60" si="70">SUM(Q61:Q63)</f>
        <v>9720.7612140999991</v>
      </c>
      <c r="R60" s="436"/>
      <c r="S60" s="436"/>
      <c r="T60" s="436"/>
      <c r="U60" s="436"/>
      <c r="V60" s="436"/>
      <c r="W60" s="436"/>
      <c r="X60" s="436"/>
      <c r="Y60" s="436"/>
      <c r="Z60" s="436"/>
      <c r="AA60" s="436"/>
      <c r="AB60" s="436"/>
      <c r="AC60" s="436"/>
      <c r="AD60" s="436"/>
      <c r="AE60" s="436"/>
      <c r="AF60" s="436"/>
      <c r="AG60" s="437">
        <f>100</f>
        <v>100</v>
      </c>
      <c r="AH60" s="437">
        <f t="shared" ref="AH60:AU67" si="71">D60*100/$C60</f>
        <v>81.082098627029822</v>
      </c>
      <c r="AI60" s="437">
        <f t="shared" si="71"/>
        <v>79.360137758273453</v>
      </c>
      <c r="AJ60" s="437">
        <f t="shared" si="71"/>
        <v>83.769932419115861</v>
      </c>
      <c r="AK60" s="437">
        <f t="shared" si="71"/>
        <v>87.041391534229206</v>
      </c>
      <c r="AL60" s="437">
        <f t="shared" si="71"/>
        <v>98.733531557185017</v>
      </c>
      <c r="AM60" s="437">
        <f t="shared" si="71"/>
        <v>106.71151234366211</v>
      </c>
      <c r="AN60" s="437">
        <f t="shared" si="71"/>
        <v>109.9621429919238</v>
      </c>
      <c r="AO60" s="437">
        <f t="shared" si="71"/>
        <v>123.04836498447206</v>
      </c>
      <c r="AP60" s="437">
        <f t="shared" si="71"/>
        <v>141.76076824337082</v>
      </c>
      <c r="AQ60" s="437">
        <f t="shared" si="71"/>
        <v>162.37028639246103</v>
      </c>
      <c r="AR60" s="437">
        <f t="shared" si="71"/>
        <v>188.35613832197856</v>
      </c>
      <c r="AS60" s="437">
        <f t="shared" si="71"/>
        <v>182.2304301420333</v>
      </c>
      <c r="AT60" s="437">
        <f t="shared" si="71"/>
        <v>206.31098630199432</v>
      </c>
      <c r="AU60" s="437">
        <f t="shared" si="71"/>
        <v>229.04690344488301</v>
      </c>
      <c r="AV60" s="436"/>
      <c r="AW60" s="436"/>
      <c r="AX60" s="436"/>
      <c r="AY60" s="436"/>
      <c r="AZ60" s="436"/>
      <c r="BA60" s="436"/>
      <c r="BB60" s="436"/>
      <c r="BC60" s="436"/>
      <c r="BD60" s="436"/>
      <c r="BE60" s="436"/>
      <c r="BF60" s="436"/>
      <c r="BG60" s="436"/>
      <c r="BH60" s="436"/>
      <c r="BI60" s="436"/>
      <c r="BJ60" s="436"/>
      <c r="BK60" s="436"/>
      <c r="BL60" s="436"/>
      <c r="BM60" s="436"/>
      <c r="BN60" s="436"/>
      <c r="BO60" s="436"/>
      <c r="BP60" s="436"/>
      <c r="BQ60" s="436"/>
      <c r="BR60" s="436"/>
    </row>
    <row r="61" spans="1:70">
      <c r="A61" s="436"/>
      <c r="B61" s="558" t="s">
        <v>96</v>
      </c>
      <c r="C61" s="559">
        <f>'VA 2DGT--'!D$263+'VA 2DGT--'!D$269+'VA 2DGT--'!D$341+'VA 2DGT--'!D$347+'VA 2DGT--'!D$353+'VA 2DGT--'!D$365+'VA 2DGT--'!D$371+'VA 2DGT--'!D$389+'VA 2DGT--'!D$401</f>
        <v>2711.034283</v>
      </c>
      <c r="D61" s="560">
        <f>'VA 2DGT--'!E$263+'VA 2DGT--'!E$269+'VA 2DGT--'!E$341+'VA 2DGT--'!E$347+'VA 2DGT--'!E$353+'VA 2DGT--'!E$365+'VA 2DGT--'!E$371+'VA 2DGT--'!E$389+'VA 2DGT--'!E$401</f>
        <v>2246.0000201999997</v>
      </c>
      <c r="E61" s="560">
        <f>'VA 2DGT--'!F$263+'VA 2DGT--'!F$269+'VA 2DGT--'!F$341+'VA 2DGT--'!F$347+'VA 2DGT--'!F$353+'VA 2DGT--'!F$365+'VA 2DGT--'!F$371+'VA 2DGT--'!F$389+'VA 2DGT--'!F$401</f>
        <v>2042.1318811999997</v>
      </c>
      <c r="F61" s="560">
        <f>'VA 2DGT--'!G$263+'VA 2DGT--'!G$269+'VA 2DGT--'!G$341+'VA 2DGT--'!G$347+'VA 2DGT--'!G$353+'VA 2DGT--'!G$365+'VA 2DGT--'!G$371+'VA 2DGT--'!G$389+'VA 2DGT--'!G$401</f>
        <v>2196.3059509</v>
      </c>
      <c r="G61" s="560">
        <f>'VA 2DGT--'!H$263+'VA 2DGT--'!H$269+'VA 2DGT--'!H$341+'VA 2DGT--'!H$347+'VA 2DGT--'!H$353+'VA 2DGT--'!H$365+'VA 2DGT--'!H$371+'VA 2DGT--'!H$389+'VA 2DGT--'!H$401</f>
        <v>2224.65931</v>
      </c>
      <c r="H61" s="560">
        <f>'VA 2DGT--'!I$263+'VA 2DGT--'!I$269+'VA 2DGT--'!I$341+'VA 2DGT--'!I$347+'VA 2DGT--'!I$353+'VA 2DGT--'!I$365+'VA 2DGT--'!I$371+'VA 2DGT--'!I$389+'VA 2DGT--'!I$401</f>
        <v>2621.4289644999999</v>
      </c>
      <c r="I61" s="560">
        <f>'VA 2DGT--'!J$263+'VA 2DGT--'!J$269+'VA 2DGT--'!J$341+'VA 2DGT--'!J$347+'VA 2DGT--'!J$353+'VA 2DGT--'!J$365+'VA 2DGT--'!J$371+'VA 2DGT--'!J$389+'VA 2DGT--'!J$401</f>
        <v>2611.3095728999997</v>
      </c>
      <c r="J61" s="560">
        <f>'VA 2DGT--'!K$263+'VA 2DGT--'!K$269+'VA 2DGT--'!K$341+'VA 2DGT--'!K$347+'VA 2DGT--'!K$353+'VA 2DGT--'!K$365+'VA 2DGT--'!K$371+'VA 2DGT--'!K$389+'VA 2DGT--'!K$401</f>
        <v>2742.8112614000001</v>
      </c>
      <c r="K61" s="560">
        <f>'VA 2DGT--'!L$263+'VA 2DGT--'!L$269+'VA 2DGT--'!L$341+'VA 2DGT--'!L$347+'VA 2DGT--'!L$353+'VA 2DGT--'!L$365+'VA 2DGT--'!L$371+'VA 2DGT--'!L$389+'VA 2DGT--'!L$401</f>
        <v>2913.6365048999996</v>
      </c>
      <c r="L61" s="561">
        <f>'VA 2DGT--'!M$263+'VA 2DGT--'!M$269+'VA 2DGT--'!M$341+'VA 2DGT--'!M$347+'VA 2DGT--'!M$353+'VA 2DGT--'!M$365+'VA 2DGT--'!M$371+'VA 2DGT--'!M$389+'VA 2DGT--'!M$401</f>
        <v>3407.2010929999992</v>
      </c>
      <c r="M61" s="561">
        <f>'VA 2DGT--'!N$263+'VA 2DGT--'!N$269+'VA 2DGT--'!N$341+'VA 2DGT--'!N$347+'VA 2DGT--'!N$353+'VA 2DGT--'!N$365+'VA 2DGT--'!N$371+'VA 2DGT--'!N$389+'VA 2DGT--'!N$401</f>
        <v>3886.9024929999996</v>
      </c>
      <c r="N61" s="561">
        <f>'VA 2DGT--'!O$263+'VA 2DGT--'!O$269+'VA 2DGT--'!O$341+'VA 2DGT--'!O$347+'VA 2DGT--'!O$353+'VA 2DGT--'!O$365+'VA 2DGT--'!O$371+'VA 2DGT--'!O$389+'VA 2DGT--'!O$401</f>
        <v>4581.7432505999996</v>
      </c>
      <c r="O61" s="561">
        <f>'VA 2DGT--'!P$263+'VA 2DGT--'!P$269+'VA 2DGT--'!P$341+'VA 2DGT--'!P$347+'VA 2DGT--'!P$353+'VA 2DGT--'!P$365+'VA 2DGT--'!P$371+'VA 2DGT--'!P$389+'VA 2DGT--'!P$401</f>
        <v>4664.7912422999998</v>
      </c>
      <c r="P61" s="561">
        <f>'VA 2DGT--'!Q$263+'VA 2DGT--'!Q$269+'VA 2DGT--'!Q$341+'VA 2DGT--'!Q$347+'VA 2DGT--'!Q$353+'VA 2DGT--'!Q$365+'VA 2DGT--'!Q$371+'VA 2DGT--'!Q$389+'VA 2DGT--'!Q$401</f>
        <v>5287.3191984000014</v>
      </c>
      <c r="Q61" s="561">
        <f>'VA 2DGT--'!R$263+'VA 2DGT--'!R$269+'VA 2DGT--'!R$341+'VA 2DGT--'!R$347+'VA 2DGT--'!R$353+'VA 2DGT--'!R$365+'VA 2DGT--'!R$371+'VA 2DGT--'!R$389+'VA 2DGT--'!R$401</f>
        <v>5815.3568729999997</v>
      </c>
      <c r="R61" s="436"/>
      <c r="S61" s="436"/>
      <c r="T61" s="436"/>
      <c r="U61" s="436"/>
      <c r="V61" s="436"/>
      <c r="W61" s="436"/>
      <c r="X61" s="436"/>
      <c r="Y61" s="436"/>
      <c r="Z61" s="436"/>
      <c r="AA61" s="436"/>
      <c r="AB61" s="436"/>
      <c r="AC61" s="436"/>
      <c r="AD61" s="436"/>
      <c r="AE61" s="436"/>
      <c r="AF61" s="436"/>
      <c r="AG61" s="437">
        <f>100</f>
        <v>100</v>
      </c>
      <c r="AH61" s="437">
        <f t="shared" si="71"/>
        <v>82.846610767112878</v>
      </c>
      <c r="AI61" s="437">
        <f t="shared" si="71"/>
        <v>75.326671226754087</v>
      </c>
      <c r="AJ61" s="437">
        <f t="shared" si="71"/>
        <v>81.013580856291952</v>
      </c>
      <c r="AK61" s="437">
        <f t="shared" si="71"/>
        <v>82.059431116386222</v>
      </c>
      <c r="AL61" s="437">
        <f t="shared" si="71"/>
        <v>96.694792129266489</v>
      </c>
      <c r="AM61" s="437">
        <f t="shared" si="71"/>
        <v>96.321525304001469</v>
      </c>
      <c r="AN61" s="437">
        <f t="shared" si="71"/>
        <v>101.17213487853189</v>
      </c>
      <c r="AO61" s="437">
        <f t="shared" si="71"/>
        <v>107.47324455358057</v>
      </c>
      <c r="AP61" s="437">
        <f t="shared" si="71"/>
        <v>125.67901167334662</v>
      </c>
      <c r="AQ61" s="437">
        <f t="shared" si="71"/>
        <v>143.37341719997718</v>
      </c>
      <c r="AR61" s="437">
        <f t="shared" si="71"/>
        <v>169.00351571835876</v>
      </c>
      <c r="AS61" s="437">
        <f t="shared" si="71"/>
        <v>172.06684812329243</v>
      </c>
      <c r="AT61" s="437">
        <f t="shared" si="71"/>
        <v>195.02959558848195</v>
      </c>
      <c r="AU61" s="437">
        <f t="shared" si="71"/>
        <v>214.50694701524731</v>
      </c>
      <c r="AV61" s="436"/>
      <c r="AW61" s="436"/>
      <c r="AX61" s="436"/>
      <c r="AY61" s="436"/>
      <c r="AZ61" s="436"/>
      <c r="BA61" s="436"/>
      <c r="BB61" s="436"/>
      <c r="BC61" s="436"/>
      <c r="BD61" s="436"/>
      <c r="BE61" s="436"/>
      <c r="BF61" s="436"/>
      <c r="BG61" s="436"/>
      <c r="BH61" s="436"/>
      <c r="BI61" s="436"/>
      <c r="BJ61" s="436"/>
      <c r="BK61" s="436"/>
      <c r="BL61" s="436"/>
      <c r="BM61" s="436"/>
      <c r="BN61" s="436"/>
      <c r="BO61" s="436"/>
      <c r="BP61" s="436"/>
      <c r="BQ61" s="436"/>
      <c r="BR61" s="436"/>
    </row>
    <row r="62" spans="1:70">
      <c r="A62" s="436"/>
      <c r="B62" s="558" t="s">
        <v>97</v>
      </c>
      <c r="C62" s="559">
        <f>'VA 2DGT--'!D$305+'VA 2DGT--'!D$311+'VA 2DGT--'!D$317+'VA 2DGT--'!D$323+'VA 2DGT--'!D$329+'VA 2DGT--'!D$359</f>
        <v>1230.7703569999999</v>
      </c>
      <c r="D62" s="560">
        <f>'VA 2DGT--'!E$305+'VA 2DGT--'!E$311+'VA 2DGT--'!E$317+'VA 2DGT--'!E$323+'VA 2DGT--'!E$329+'VA 2DGT--'!E$359</f>
        <v>984.02800920000004</v>
      </c>
      <c r="E62" s="560">
        <f>'VA 2DGT--'!F$305+'VA 2DGT--'!F$311+'VA 2DGT--'!F$317+'VA 2DGT--'!F$323+'VA 2DGT--'!F$329+'VA 2DGT--'!F$359</f>
        <v>1081.316049</v>
      </c>
      <c r="F62" s="560">
        <f>'VA 2DGT--'!G$305+'VA 2DGT--'!G$311+'VA 2DGT--'!G$317+'VA 2DGT--'!G$323+'VA 2DGT--'!G$329+'VA 2DGT--'!G$359</f>
        <v>1117.3938700000001</v>
      </c>
      <c r="G62" s="560">
        <f>'VA 2DGT--'!H$305+'VA 2DGT--'!H$311+'VA 2DGT--'!H$317+'VA 2DGT--'!H$323+'VA 2DGT--'!H$329+'VA 2DGT--'!H$359</f>
        <v>1259.7813879999999</v>
      </c>
      <c r="H62" s="560">
        <f>'VA 2DGT--'!I$305+'VA 2DGT--'!I$311+'VA 2DGT--'!I$317+'VA 2DGT--'!I$323+'VA 2DGT--'!I$329+'VA 2DGT--'!I$359</f>
        <v>1326.526697</v>
      </c>
      <c r="I62" s="560">
        <f>'VA 2DGT--'!J$305+'VA 2DGT--'!J$311+'VA 2DGT--'!J$317+'VA 2DGT--'!J$323+'VA 2DGT--'!J$329+'VA 2DGT--'!J$359</f>
        <v>1615.031966</v>
      </c>
      <c r="J62" s="560">
        <f>'VA 2DGT--'!K$305+'VA 2DGT--'!K$311+'VA 2DGT--'!K$317+'VA 2DGT--'!K$323+'VA 2DGT--'!K$329+'VA 2DGT--'!K$359</f>
        <v>1647.287192</v>
      </c>
      <c r="K62" s="560">
        <f>'VA 2DGT--'!L$305+'VA 2DGT--'!L$311+'VA 2DGT--'!L$317+'VA 2DGT--'!L$323+'VA 2DGT--'!L$329+'VA 2DGT--'!L$359</f>
        <v>1978.7418200000002</v>
      </c>
      <c r="L62" s="561">
        <f>'VA 2DGT--'!M$305+'VA 2DGT--'!M$311+'VA 2DGT--'!M$317+'VA 2DGT--'!M$323+'VA 2DGT--'!M$329+'VA 2DGT--'!M$359</f>
        <v>2267.3324879999996</v>
      </c>
      <c r="M62" s="561">
        <f>'VA 2DGT--'!N$305+'VA 2DGT--'!N$311+'VA 2DGT--'!N$317+'VA 2DGT--'!N$323+'VA 2DGT--'!N$329+'VA 2DGT--'!N$359</f>
        <v>2600.3999999999996</v>
      </c>
      <c r="N62" s="561">
        <f>'VA 2DGT--'!O$305+'VA 2DGT--'!O$311+'VA 2DGT--'!O$317+'VA 2DGT--'!O$323+'VA 2DGT--'!O$329+'VA 2DGT--'!O$359</f>
        <v>2953.7999999999997</v>
      </c>
      <c r="O62" s="561">
        <f>'VA 2DGT--'!P$305+'VA 2DGT--'!P$311+'VA 2DGT--'!P$317+'VA 2DGT--'!P$323+'VA 2DGT--'!P$329+'VA 2DGT--'!P$359</f>
        <v>2635.6824141999996</v>
      </c>
      <c r="P62" s="561">
        <f>'VA 2DGT--'!Q$305+'VA 2DGT--'!Q$311+'VA 2DGT--'!Q$317+'VA 2DGT--'!Q$323+'VA 2DGT--'!Q$329+'VA 2DGT--'!Q$359</f>
        <v>2975.5692969000002</v>
      </c>
      <c r="Q62" s="561">
        <f>'VA 2DGT--'!R$305+'VA 2DGT--'!R$311+'VA 2DGT--'!R$317+'VA 2DGT--'!R$323+'VA 2DGT--'!R$329+'VA 2DGT--'!R$359</f>
        <v>3351.3475269999999</v>
      </c>
      <c r="R62" s="436"/>
      <c r="S62" s="436"/>
      <c r="T62" s="436"/>
      <c r="U62" s="436"/>
      <c r="V62" s="436"/>
      <c r="W62" s="436"/>
      <c r="X62" s="436"/>
      <c r="Y62" s="436"/>
      <c r="Z62" s="436"/>
      <c r="AA62" s="436"/>
      <c r="AB62" s="436"/>
      <c r="AC62" s="436"/>
      <c r="AD62" s="436"/>
      <c r="AE62" s="436"/>
      <c r="AF62" s="436"/>
      <c r="AG62" s="437">
        <f>100</f>
        <v>100</v>
      </c>
      <c r="AH62" s="437">
        <f t="shared" si="71"/>
        <v>79.952202586237632</v>
      </c>
      <c r="AI62" s="437">
        <f t="shared" si="71"/>
        <v>87.856848586742501</v>
      </c>
      <c r="AJ62" s="437">
        <f t="shared" si="71"/>
        <v>90.788168860651254</v>
      </c>
      <c r="AK62" s="437">
        <f t="shared" si="71"/>
        <v>102.35714411181581</v>
      </c>
      <c r="AL62" s="437">
        <f t="shared" si="71"/>
        <v>107.78019550563486</v>
      </c>
      <c r="AM62" s="437">
        <f t="shared" si="71"/>
        <v>131.22122716187582</v>
      </c>
      <c r="AN62" s="437">
        <f t="shared" si="71"/>
        <v>133.84196187623976</v>
      </c>
      <c r="AO62" s="437">
        <f t="shared" si="71"/>
        <v>160.77262575799918</v>
      </c>
      <c r="AP62" s="437">
        <f t="shared" si="71"/>
        <v>184.22059607664079</v>
      </c>
      <c r="AQ62" s="437">
        <f t="shared" si="71"/>
        <v>211.28230666348426</v>
      </c>
      <c r="AR62" s="437">
        <f t="shared" si="71"/>
        <v>239.99603038863248</v>
      </c>
      <c r="AS62" s="437">
        <f t="shared" si="71"/>
        <v>214.14900019403052</v>
      </c>
      <c r="AT62" s="437">
        <f t="shared" si="71"/>
        <v>241.76478414323725</v>
      </c>
      <c r="AU62" s="437">
        <f t="shared" si="71"/>
        <v>272.29673740021678</v>
      </c>
      <c r="AV62" s="436"/>
      <c r="AW62" s="436"/>
      <c r="AX62" s="436"/>
      <c r="AY62" s="436"/>
      <c r="AZ62" s="436"/>
      <c r="BA62" s="436"/>
      <c r="BB62" s="436"/>
      <c r="BC62" s="436"/>
      <c r="BD62" s="436"/>
      <c r="BE62" s="436"/>
      <c r="BF62" s="436"/>
      <c r="BG62" s="436"/>
      <c r="BH62" s="436"/>
      <c r="BI62" s="436"/>
      <c r="BJ62" s="436"/>
      <c r="BK62" s="436"/>
      <c r="BL62" s="436"/>
      <c r="BM62" s="436"/>
      <c r="BN62" s="436"/>
      <c r="BO62" s="436"/>
      <c r="BP62" s="436"/>
      <c r="BQ62" s="436"/>
      <c r="BR62" s="436"/>
    </row>
    <row r="63" spans="1:70">
      <c r="A63" s="436"/>
      <c r="B63" s="558" t="s">
        <v>98</v>
      </c>
      <c r="C63" s="559">
        <f>'VA 2DGT--'!D$299+'VA 2DGT--'!D$377</f>
        <v>302.2000018</v>
      </c>
      <c r="D63" s="560">
        <f>'VA 2DGT--'!E$299+'VA 2DGT--'!E$377</f>
        <v>211.1</v>
      </c>
      <c r="E63" s="560">
        <f>'VA 2DGT--'!F$299+'VA 2DGT--'!F$377</f>
        <v>244.6</v>
      </c>
      <c r="F63" s="560">
        <f>'VA 2DGT--'!G$299+'VA 2DGT--'!G$377</f>
        <v>241.49999939999998</v>
      </c>
      <c r="G63" s="560">
        <f>'VA 2DGT--'!H$299+'VA 2DGT--'!H$377</f>
        <v>209.59999900000003</v>
      </c>
      <c r="H63" s="560">
        <f>'VA 2DGT--'!I$299+'VA 2DGT--'!I$377</f>
        <v>242.30000079999999</v>
      </c>
      <c r="I63" s="560">
        <f>'VA 2DGT--'!J$299+'VA 2DGT--'!J$377</f>
        <v>302.49999830000002</v>
      </c>
      <c r="J63" s="560">
        <f>'VA 2DGT--'!K$299+'VA 2DGT--'!K$377</f>
        <v>276.69999940000002</v>
      </c>
      <c r="K63" s="560">
        <f>'VA 2DGT--'!L$299+'VA 2DGT--'!L$377</f>
        <v>329.79999670000007</v>
      </c>
      <c r="L63" s="561">
        <f>'VA 2DGT--'!M$299+'VA 2DGT--'!M$377</f>
        <v>341.8000035</v>
      </c>
      <c r="M63" s="561">
        <f>'VA 2DGT--'!N$299+'VA 2DGT--'!N$377</f>
        <v>403.69999839999997</v>
      </c>
      <c r="N63" s="561">
        <f>'VA 2DGT--'!O$299+'VA 2DGT--'!O$377</f>
        <v>458.30000289999998</v>
      </c>
      <c r="O63" s="561">
        <f>'VA 2DGT--'!P$299+'VA 2DGT--'!P$377</f>
        <v>433.39425749999998</v>
      </c>
      <c r="P63" s="561">
        <f>'VA 2DGT--'!Q$299+'VA 2DGT--'!Q$377</f>
        <v>492.95933989999997</v>
      </c>
      <c r="Q63" s="561">
        <f>'VA 2DGT--'!R$299+'VA 2DGT--'!R$377</f>
        <v>554.0568141</v>
      </c>
      <c r="R63" s="436"/>
      <c r="S63" s="436"/>
      <c r="T63" s="436"/>
      <c r="U63" s="436"/>
      <c r="V63" s="436"/>
      <c r="W63" s="436"/>
      <c r="X63" s="436"/>
      <c r="Y63" s="436"/>
      <c r="Z63" s="436"/>
      <c r="AA63" s="436"/>
      <c r="AB63" s="436"/>
      <c r="AC63" s="436"/>
      <c r="AD63" s="436"/>
      <c r="AE63" s="436"/>
      <c r="AF63" s="436"/>
      <c r="AG63" s="437">
        <f>100</f>
        <v>100</v>
      </c>
      <c r="AH63" s="437">
        <f t="shared" si="71"/>
        <v>69.854400642826207</v>
      </c>
      <c r="AI63" s="437">
        <f t="shared" si="71"/>
        <v>80.939774501351437</v>
      </c>
      <c r="AJ63" s="437">
        <f t="shared" si="71"/>
        <v>79.913963587540906</v>
      </c>
      <c r="AK63" s="437">
        <f t="shared" si="71"/>
        <v>69.358040288403473</v>
      </c>
      <c r="AL63" s="437">
        <f t="shared" si="71"/>
        <v>80.178689396685499</v>
      </c>
      <c r="AM63" s="437">
        <f t="shared" si="71"/>
        <v>100.09927084652983</v>
      </c>
      <c r="AN63" s="437">
        <f t="shared" si="71"/>
        <v>91.561878806051027</v>
      </c>
      <c r="AO63" s="437">
        <f t="shared" si="71"/>
        <v>109.13302274507136</v>
      </c>
      <c r="AP63" s="437">
        <f t="shared" si="71"/>
        <v>113.10390518336523</v>
      </c>
      <c r="AQ63" s="437">
        <f t="shared" si="71"/>
        <v>133.58702713283702</v>
      </c>
      <c r="AR63" s="437">
        <f t="shared" si="71"/>
        <v>151.65453347790151</v>
      </c>
      <c r="AS63" s="437">
        <f t="shared" si="71"/>
        <v>143.41305589628226</v>
      </c>
      <c r="AT63" s="437">
        <f t="shared" si="71"/>
        <v>163.12353969681544</v>
      </c>
      <c r="AU63" s="437">
        <f t="shared" si="71"/>
        <v>183.34110218393783</v>
      </c>
      <c r="AV63" s="436"/>
      <c r="AW63" s="436"/>
      <c r="AX63" s="436"/>
      <c r="AY63" s="436"/>
      <c r="AZ63" s="436"/>
      <c r="BA63" s="436"/>
      <c r="BB63" s="436"/>
      <c r="BC63" s="436"/>
      <c r="BD63" s="436"/>
      <c r="BE63" s="436"/>
      <c r="BF63" s="436"/>
      <c r="BG63" s="436"/>
      <c r="BH63" s="436"/>
      <c r="BI63" s="436"/>
      <c r="BJ63" s="436"/>
      <c r="BK63" s="436"/>
      <c r="BL63" s="436"/>
      <c r="BM63" s="436"/>
      <c r="BN63" s="436"/>
      <c r="BO63" s="436"/>
      <c r="BP63" s="436"/>
      <c r="BQ63" s="436"/>
      <c r="BR63" s="436"/>
    </row>
    <row r="64" spans="1:70">
      <c r="A64" s="436"/>
      <c r="B64" s="558" t="s">
        <v>99</v>
      </c>
      <c r="C64" s="576">
        <f>SUM(C65:C66)</f>
        <v>14352.800000000001</v>
      </c>
      <c r="D64" s="577">
        <f t="shared" ref="D64:K64" si="72">SUM(D65:D66)</f>
        <v>10553.600000000002</v>
      </c>
      <c r="E64" s="577">
        <f t="shared" si="72"/>
        <v>10219.4</v>
      </c>
      <c r="F64" s="577">
        <f t="shared" si="72"/>
        <v>10530.099999999999</v>
      </c>
      <c r="G64" s="577">
        <f t="shared" si="72"/>
        <v>10597.173552999999</v>
      </c>
      <c r="H64" s="577">
        <f t="shared" si="72"/>
        <v>11110.699999999999</v>
      </c>
      <c r="I64" s="577">
        <f t="shared" si="72"/>
        <v>12682.6</v>
      </c>
      <c r="J64" s="577">
        <f t="shared" si="72"/>
        <v>13447.996904000001</v>
      </c>
      <c r="K64" s="577">
        <f t="shared" si="72"/>
        <v>15957.976464000003</v>
      </c>
      <c r="L64" s="578">
        <f>SUM(L65:L66)</f>
        <v>17793.320676999996</v>
      </c>
      <c r="M64" s="578">
        <f t="shared" ref="M64:N64" si="73">SUM(M65:M66)</f>
        <v>20027.313130000002</v>
      </c>
      <c r="N64" s="578">
        <f t="shared" si="73"/>
        <v>22679.199994000006</v>
      </c>
      <c r="O64" s="578">
        <f t="shared" ref="O64:P64" si="74">SUM(O65:O66)</f>
        <v>21747.379129999998</v>
      </c>
      <c r="P64" s="578">
        <f t="shared" si="74"/>
        <v>24563.744798000003</v>
      </c>
      <c r="Q64" s="578">
        <f t="shared" ref="Q64" si="75">SUM(Q65:Q66)</f>
        <v>27049.192770999998</v>
      </c>
      <c r="R64" s="436"/>
      <c r="S64" s="436"/>
      <c r="T64" s="436"/>
      <c r="U64" s="436"/>
      <c r="V64" s="436"/>
      <c r="W64" s="436"/>
      <c r="X64" s="436"/>
      <c r="Y64" s="436"/>
      <c r="Z64" s="436"/>
      <c r="AA64" s="436"/>
      <c r="AB64" s="436"/>
      <c r="AC64" s="436"/>
      <c r="AD64" s="436"/>
      <c r="AE64" s="436"/>
      <c r="AF64" s="436"/>
      <c r="AG64" s="437">
        <f>100</f>
        <v>100</v>
      </c>
      <c r="AH64" s="437">
        <f t="shared" si="71"/>
        <v>73.529903572822036</v>
      </c>
      <c r="AI64" s="437">
        <f t="shared" si="71"/>
        <v>71.2014380469316</v>
      </c>
      <c r="AJ64" s="437">
        <f t="shared" si="71"/>
        <v>73.366172454155262</v>
      </c>
      <c r="AK64" s="437">
        <f t="shared" si="71"/>
        <v>73.833492788863481</v>
      </c>
      <c r="AL64" s="437">
        <f t="shared" si="71"/>
        <v>77.411376177470586</v>
      </c>
      <c r="AM64" s="437">
        <f t="shared" si="71"/>
        <v>88.363246195864221</v>
      </c>
      <c r="AN64" s="437">
        <f t="shared" si="71"/>
        <v>93.695981996544234</v>
      </c>
      <c r="AO64" s="437">
        <f t="shared" si="71"/>
        <v>111.18371651524441</v>
      </c>
      <c r="AP64" s="437">
        <f t="shared" si="71"/>
        <v>123.97107656345796</v>
      </c>
      <c r="AQ64" s="437">
        <f t="shared" si="71"/>
        <v>139.53593117719191</v>
      </c>
      <c r="AR64" s="437">
        <f t="shared" si="71"/>
        <v>158.01237385039855</v>
      </c>
      <c r="AS64" s="437">
        <f t="shared" si="71"/>
        <v>151.52011544785682</v>
      </c>
      <c r="AT64" s="437">
        <f t="shared" si="71"/>
        <v>171.14252827322892</v>
      </c>
      <c r="AU64" s="437">
        <f t="shared" si="71"/>
        <v>188.4593443160916</v>
      </c>
      <c r="AV64" s="436"/>
      <c r="AW64" s="436"/>
      <c r="AX64" s="436"/>
      <c r="AY64" s="436"/>
      <c r="AZ64" s="436"/>
      <c r="BA64" s="436"/>
      <c r="BB64" s="436"/>
      <c r="BC64" s="436"/>
      <c r="BD64" s="436"/>
      <c r="BE64" s="436"/>
      <c r="BF64" s="436"/>
      <c r="BG64" s="436"/>
      <c r="BH64" s="436"/>
      <c r="BI64" s="436"/>
      <c r="BJ64" s="436"/>
      <c r="BK64" s="436"/>
      <c r="BL64" s="436"/>
      <c r="BM64" s="436"/>
      <c r="BN64" s="436"/>
      <c r="BO64" s="436"/>
      <c r="BP64" s="436"/>
      <c r="BQ64" s="436"/>
      <c r="BR64" s="436"/>
    </row>
    <row r="65" spans="1:70">
      <c r="A65" s="436"/>
      <c r="B65" s="558" t="s">
        <v>96</v>
      </c>
      <c r="C65" s="559">
        <f>'VA 2DGT--'!D$239+'VA 2DGT--'!D$245+'VA 2DGT--'!D$251+'VA 2DGT--'!D$257+'VA 2DGT--'!D$275+'VA 2DGT--'!D$287+'VA 2DGT--'!D$293+'VA 2DGT--'!D$335+'VA 2DGT--'!D$383+'VA 2DGT--'!D$395+'VA 2DGT--'!D$407+'VA 2DGT--'!D$413</f>
        <v>14336.300000000001</v>
      </c>
      <c r="D65" s="560">
        <f>'VA 2DGT--'!E$239+'VA 2DGT--'!E$245+'VA 2DGT--'!E$251+'VA 2DGT--'!E$257+'VA 2DGT--'!E$275+'VA 2DGT--'!E$287+'VA 2DGT--'!E$293+'VA 2DGT--'!E$335+'VA 2DGT--'!E$383+'VA 2DGT--'!E$395+'VA 2DGT--'!E$407+'VA 2DGT--'!E$413</f>
        <v>10536.400000000001</v>
      </c>
      <c r="E65" s="560">
        <f>'VA 2DGT--'!F$239+'VA 2DGT--'!F$245+'VA 2DGT--'!F$251+'VA 2DGT--'!F$257+'VA 2DGT--'!F$275+'VA 2DGT--'!F$287+'VA 2DGT--'!F$293+'VA 2DGT--'!F$335+'VA 2DGT--'!F$383+'VA 2DGT--'!F$395+'VA 2DGT--'!F$407+'VA 2DGT--'!F$413</f>
        <v>10196.5</v>
      </c>
      <c r="F65" s="560">
        <f>'VA 2DGT--'!G$239+'VA 2DGT--'!G$245+'VA 2DGT--'!G$251+'VA 2DGT--'!G$257+'VA 2DGT--'!G$275+'VA 2DGT--'!G$287+'VA 2DGT--'!G$293+'VA 2DGT--'!G$335+'VA 2DGT--'!G$383+'VA 2DGT--'!G$395+'VA 2DGT--'!G$407+'VA 2DGT--'!G$413</f>
        <v>10497.399999999998</v>
      </c>
      <c r="G65" s="560">
        <f>'VA 2DGT--'!H$239+'VA 2DGT--'!H$245+'VA 2DGT--'!H$251+'VA 2DGT--'!H$257+'VA 2DGT--'!H$275+'VA 2DGT--'!H$287+'VA 2DGT--'!H$293+'VA 2DGT--'!H$335+'VA 2DGT--'!H$383+'VA 2DGT--'!H$395+'VA 2DGT--'!H$407+'VA 2DGT--'!H$413</f>
        <v>10569.873552999999</v>
      </c>
      <c r="H65" s="560">
        <f>'VA 2DGT--'!I$239+'VA 2DGT--'!I$245+'VA 2DGT--'!I$251+'VA 2DGT--'!I$257+'VA 2DGT--'!I$275+'VA 2DGT--'!I$287+'VA 2DGT--'!I$293+'VA 2DGT--'!I$335+'VA 2DGT--'!I$383+'VA 2DGT--'!I$395+'VA 2DGT--'!I$407+'VA 2DGT--'!I$413</f>
        <v>11079.999999999998</v>
      </c>
      <c r="I65" s="560">
        <f>'VA 2DGT--'!J$239+'VA 2DGT--'!J$245+'VA 2DGT--'!J$251+'VA 2DGT--'!J$257+'VA 2DGT--'!J$275+'VA 2DGT--'!J$287+'VA 2DGT--'!J$293+'VA 2DGT--'!J$335+'VA 2DGT--'!J$383+'VA 2DGT--'!J$395+'VA 2DGT--'!J$407+'VA 2DGT--'!J$413</f>
        <v>12644.7</v>
      </c>
      <c r="J65" s="560">
        <f>'VA 2DGT--'!K$239+'VA 2DGT--'!K$245+'VA 2DGT--'!K$251+'VA 2DGT--'!K$257+'VA 2DGT--'!K$275+'VA 2DGT--'!K$287+'VA 2DGT--'!K$293+'VA 2DGT--'!K$335+'VA 2DGT--'!K$383+'VA 2DGT--'!K$395+'VA 2DGT--'!K$407+'VA 2DGT--'!K$413</f>
        <v>13398.196904000002</v>
      </c>
      <c r="K65" s="560">
        <f>'VA 2DGT--'!L$239+'VA 2DGT--'!L$245+'VA 2DGT--'!L$251+'VA 2DGT--'!L$257+'VA 2DGT--'!L$275+'VA 2DGT--'!L$287+'VA 2DGT--'!L$293+'VA 2DGT--'!L$335+'VA 2DGT--'!L$383+'VA 2DGT--'!L$395+'VA 2DGT--'!L$407+'VA 2DGT--'!L$413</f>
        <v>15889.776464000002</v>
      </c>
      <c r="L65" s="561">
        <f>'VA 2DGT--'!M$239+'VA 2DGT--'!M$245+'VA 2DGT--'!M$251+'VA 2DGT--'!M$257+'VA 2DGT--'!M$275+'VA 2DGT--'!M$287+'VA 2DGT--'!M$293+'VA 2DGT--'!M$335+'VA 2DGT--'!M$383+'VA 2DGT--'!M$395+'VA 2DGT--'!M$407+'VA 2DGT--'!M$413</f>
        <v>17703.320676999996</v>
      </c>
      <c r="M65" s="561">
        <f>'VA 2DGT--'!N$239+'VA 2DGT--'!N$245+'VA 2DGT--'!N$251+'VA 2DGT--'!N$257+'VA 2DGT--'!N$275+'VA 2DGT--'!N$287+'VA 2DGT--'!N$293+'VA 2DGT--'!N$335+'VA 2DGT--'!N$383+'VA 2DGT--'!N$395+'VA 2DGT--'!N$407+'VA 2DGT--'!N$413</f>
        <v>19907.413130000001</v>
      </c>
      <c r="N65" s="561">
        <f>'VA 2DGT--'!O$239+'VA 2DGT--'!O$245+'VA 2DGT--'!O$251+'VA 2DGT--'!O$257+'VA 2DGT--'!O$275+'VA 2DGT--'!O$287+'VA 2DGT--'!O$293+'VA 2DGT--'!O$335+'VA 2DGT--'!O$383+'VA 2DGT--'!O$395+'VA 2DGT--'!O$407+'VA 2DGT--'!O$413</f>
        <v>22543.799994000005</v>
      </c>
      <c r="O65" s="561">
        <f>'VA 2DGT--'!P$239+'VA 2DGT--'!P$245+'VA 2DGT--'!P$251+'VA 2DGT--'!P$257+'VA 2DGT--'!P$275+'VA 2DGT--'!P$287+'VA 2DGT--'!P$293+'VA 2DGT--'!P$335+'VA 2DGT--'!P$383+'VA 2DGT--'!P$395+'VA 2DGT--'!P$407+'VA 2DGT--'!P$413</f>
        <v>21618.676859999996</v>
      </c>
      <c r="P65" s="561">
        <f>'VA 2DGT--'!Q$239+'VA 2DGT--'!Q$245+'VA 2DGT--'!Q$251+'VA 2DGT--'!Q$257+'VA 2DGT--'!Q$275+'VA 2DGT--'!Q$287+'VA 2DGT--'!Q$293+'VA 2DGT--'!Q$335+'VA 2DGT--'!Q$383+'VA 2DGT--'!Q$395+'VA 2DGT--'!Q$407+'VA 2DGT--'!Q$413</f>
        <v>24415.008786000002</v>
      </c>
      <c r="Q65" s="561">
        <f>'VA 2DGT--'!R$239+'VA 2DGT--'!R$245+'VA 2DGT--'!R$251+'VA 2DGT--'!R$257+'VA 2DGT--'!R$275+'VA 2DGT--'!R$287+'VA 2DGT--'!R$293+'VA 2DGT--'!R$335+'VA 2DGT--'!R$383+'VA 2DGT--'!R$395+'VA 2DGT--'!R$407+'VA 2DGT--'!R$413</f>
        <v>26883.939921999998</v>
      </c>
      <c r="R65" s="436"/>
      <c r="S65" s="436"/>
      <c r="T65" s="436"/>
      <c r="U65" s="436"/>
      <c r="V65" s="436"/>
      <c r="W65" s="436"/>
      <c r="X65" s="436"/>
      <c r="Y65" s="436"/>
      <c r="Z65" s="436"/>
      <c r="AA65" s="436"/>
      <c r="AB65" s="436"/>
      <c r="AC65" s="436"/>
      <c r="AD65" s="436"/>
      <c r="AE65" s="436"/>
      <c r="AF65" s="436"/>
      <c r="AG65" s="437">
        <f>100</f>
        <v>100</v>
      </c>
      <c r="AH65" s="437">
        <f t="shared" si="71"/>
        <v>73.494555777990143</v>
      </c>
      <c r="AI65" s="437">
        <f t="shared" si="71"/>
        <v>71.123651151273336</v>
      </c>
      <c r="AJ65" s="437">
        <f t="shared" si="71"/>
        <v>73.222519060008494</v>
      </c>
      <c r="AK65" s="437">
        <f t="shared" si="71"/>
        <v>73.728043867664596</v>
      </c>
      <c r="AL65" s="437">
        <f t="shared" si="71"/>
        <v>77.286329108626333</v>
      </c>
      <c r="AM65" s="437">
        <f t="shared" si="71"/>
        <v>88.200581740058453</v>
      </c>
      <c r="AN65" s="437">
        <f t="shared" si="71"/>
        <v>93.456449041942491</v>
      </c>
      <c r="AO65" s="437">
        <f t="shared" si="71"/>
        <v>110.83596509559649</v>
      </c>
      <c r="AP65" s="437">
        <f t="shared" si="71"/>
        <v>123.48598088070139</v>
      </c>
      <c r="AQ65" s="437">
        <f t="shared" si="71"/>
        <v>138.86018798434742</v>
      </c>
      <c r="AR65" s="437">
        <f t="shared" si="71"/>
        <v>157.24977849235859</v>
      </c>
      <c r="AS65" s="437">
        <f t="shared" si="71"/>
        <v>150.79676666922424</v>
      </c>
      <c r="AT65" s="437">
        <f t="shared" si="71"/>
        <v>170.30202204194947</v>
      </c>
      <c r="AU65" s="437">
        <f t="shared" si="71"/>
        <v>187.5235585332338</v>
      </c>
      <c r="AV65" s="436"/>
      <c r="AW65" s="436"/>
      <c r="AX65" s="436"/>
      <c r="AY65" s="436"/>
      <c r="AZ65" s="436"/>
      <c r="BA65" s="436"/>
      <c r="BB65" s="436"/>
      <c r="BC65" s="436"/>
      <c r="BD65" s="436"/>
      <c r="BE65" s="436"/>
      <c r="BF65" s="436"/>
      <c r="BG65" s="436"/>
      <c r="BH65" s="436"/>
      <c r="BI65" s="436"/>
      <c r="BJ65" s="436"/>
      <c r="BK65" s="436"/>
      <c r="BL65" s="436"/>
      <c r="BM65" s="436"/>
      <c r="BN65" s="436"/>
      <c r="BO65" s="436"/>
      <c r="BP65" s="436"/>
      <c r="BQ65" s="436"/>
      <c r="BR65" s="436"/>
    </row>
    <row r="66" spans="1:70" ht="10.9" thickBot="1">
      <c r="A66" s="436"/>
      <c r="B66" s="579" t="s">
        <v>100</v>
      </c>
      <c r="C66" s="580">
        <f>'VA 2DGT--'!D$281</f>
        <v>16.5</v>
      </c>
      <c r="D66" s="581">
        <f>'VA 2DGT--'!E$281</f>
        <v>17.200000000000003</v>
      </c>
      <c r="E66" s="581">
        <f>'VA 2DGT--'!F$281</f>
        <v>22.9</v>
      </c>
      <c r="F66" s="581">
        <f>'VA 2DGT--'!G$281</f>
        <v>32.700000000000003</v>
      </c>
      <c r="G66" s="581">
        <f>'VA 2DGT--'!H$281</f>
        <v>27.299999999999997</v>
      </c>
      <c r="H66" s="581">
        <f>'VA 2DGT--'!I$281</f>
        <v>30.700000000000003</v>
      </c>
      <c r="I66" s="581">
        <f>'VA 2DGT--'!J$281</f>
        <v>37.9</v>
      </c>
      <c r="J66" s="581">
        <f>'VA 2DGT--'!K$281</f>
        <v>49.8</v>
      </c>
      <c r="K66" s="581">
        <f>'VA 2DGT--'!L$281</f>
        <v>68.2</v>
      </c>
      <c r="L66" s="582">
        <f>'VA 2DGT--'!M$281</f>
        <v>90</v>
      </c>
      <c r="M66" s="582">
        <f>'VA 2DGT--'!N$281</f>
        <v>119.9</v>
      </c>
      <c r="N66" s="582">
        <f>'VA 2DGT--'!O$281</f>
        <v>135.4</v>
      </c>
      <c r="O66" s="582">
        <f>'VA 2DGT--'!P$281</f>
        <v>128.70227</v>
      </c>
      <c r="P66" s="582">
        <f>'VA 2DGT--'!Q$281</f>
        <v>148.73601200000002</v>
      </c>
      <c r="Q66" s="582">
        <f>'VA 2DGT--'!R$281</f>
        <v>165.252849</v>
      </c>
      <c r="R66" s="436"/>
      <c r="S66" s="436"/>
      <c r="T66" s="436"/>
      <c r="U66" s="436"/>
      <c r="V66" s="436"/>
      <c r="W66" s="436"/>
      <c r="X66" s="436"/>
      <c r="Y66" s="436"/>
      <c r="Z66" s="436"/>
      <c r="AA66" s="436"/>
      <c r="AB66" s="436"/>
      <c r="AC66" s="436"/>
      <c r="AD66" s="436"/>
      <c r="AE66" s="436"/>
      <c r="AF66" s="436"/>
      <c r="AG66" s="437">
        <f>100</f>
        <v>100</v>
      </c>
      <c r="AH66" s="437">
        <f t="shared" si="71"/>
        <v>104.24242424242425</v>
      </c>
      <c r="AI66" s="437">
        <f t="shared" si="71"/>
        <v>138.78787878787878</v>
      </c>
      <c r="AJ66" s="437">
        <f t="shared" si="71"/>
        <v>198.18181818181822</v>
      </c>
      <c r="AK66" s="437">
        <f t="shared" si="71"/>
        <v>165.45454545454544</v>
      </c>
      <c r="AL66" s="437">
        <f t="shared" si="71"/>
        <v>186.06060606060609</v>
      </c>
      <c r="AM66" s="437">
        <f t="shared" si="71"/>
        <v>229.69696969696969</v>
      </c>
      <c r="AN66" s="437">
        <f t="shared" si="71"/>
        <v>301.81818181818181</v>
      </c>
      <c r="AO66" s="437">
        <f t="shared" si="71"/>
        <v>413.33333333333331</v>
      </c>
      <c r="AP66" s="437">
        <f t="shared" si="71"/>
        <v>545.4545454545455</v>
      </c>
      <c r="AQ66" s="437">
        <f t="shared" si="71"/>
        <v>726.66666666666663</v>
      </c>
      <c r="AR66" s="437">
        <f t="shared" si="71"/>
        <v>820.60606060606062</v>
      </c>
      <c r="AS66" s="437">
        <f t="shared" si="71"/>
        <v>780.0137575757575</v>
      </c>
      <c r="AT66" s="437">
        <f t="shared" si="71"/>
        <v>901.4303757575758</v>
      </c>
      <c r="AU66" s="437">
        <f t="shared" si="71"/>
        <v>1001.5324181818181</v>
      </c>
      <c r="AV66" s="436"/>
      <c r="AW66" s="436"/>
      <c r="AX66" s="436"/>
      <c r="AY66" s="436"/>
      <c r="AZ66" s="436"/>
      <c r="BA66" s="436"/>
      <c r="BB66" s="436"/>
      <c r="BC66" s="436"/>
      <c r="BD66" s="436"/>
      <c r="BE66" s="436"/>
      <c r="BF66" s="436"/>
      <c r="BG66" s="436"/>
      <c r="BH66" s="436"/>
      <c r="BI66" s="436"/>
      <c r="BJ66" s="436"/>
      <c r="BK66" s="436"/>
      <c r="BL66" s="436"/>
      <c r="BM66" s="436"/>
      <c r="BN66" s="436"/>
      <c r="BO66" s="436"/>
      <c r="BP66" s="436"/>
      <c r="BQ66" s="436"/>
      <c r="BR66" s="436"/>
    </row>
    <row r="67" spans="1:70" ht="10.9" thickBot="1">
      <c r="A67" s="436"/>
      <c r="B67" s="550" t="s">
        <v>101</v>
      </c>
      <c r="C67" s="583">
        <f>C60+C64</f>
        <v>18596.804641800001</v>
      </c>
      <c r="D67" s="584">
        <f t="shared" ref="D67:K67" si="76">D60+D64</f>
        <v>13994.728029400001</v>
      </c>
      <c r="E67" s="584">
        <f t="shared" si="76"/>
        <v>13587.4479302</v>
      </c>
      <c r="F67" s="584">
        <f t="shared" si="76"/>
        <v>14085.299820299999</v>
      </c>
      <c r="G67" s="584">
        <f t="shared" si="76"/>
        <v>14291.214249999999</v>
      </c>
      <c r="H67" s="584">
        <f t="shared" si="76"/>
        <v>15300.955662299999</v>
      </c>
      <c r="I67" s="584">
        <f t="shared" si="76"/>
        <v>17211.4415372</v>
      </c>
      <c r="J67" s="584">
        <f t="shared" si="76"/>
        <v>18114.795356800001</v>
      </c>
      <c r="K67" s="584">
        <f t="shared" si="76"/>
        <v>21180.154785600003</v>
      </c>
      <c r="L67" s="585">
        <f>L60+L64</f>
        <v>23809.654261499993</v>
      </c>
      <c r="M67" s="585">
        <f t="shared" ref="M67:N67" si="77">M60+M64</f>
        <v>26918.315621400001</v>
      </c>
      <c r="N67" s="585">
        <f t="shared" si="77"/>
        <v>30673.043247500005</v>
      </c>
      <c r="O67" s="585">
        <f t="shared" ref="O67:P67" si="78">O60+O64</f>
        <v>29481.247043999996</v>
      </c>
      <c r="P67" s="585">
        <f t="shared" si="78"/>
        <v>33319.592633200009</v>
      </c>
      <c r="Q67" s="585">
        <f t="shared" ref="Q67" si="79">Q60+Q64</f>
        <v>36769.953985100001</v>
      </c>
      <c r="R67" s="436"/>
      <c r="S67" s="436"/>
      <c r="T67" s="436"/>
      <c r="U67" s="436"/>
      <c r="V67" s="436"/>
      <c r="W67" s="436"/>
      <c r="X67" s="436"/>
      <c r="Y67" s="436"/>
      <c r="Z67" s="436"/>
      <c r="AA67" s="436"/>
      <c r="AB67" s="436"/>
      <c r="AC67" s="436"/>
      <c r="AD67" s="436"/>
      <c r="AE67" s="436"/>
      <c r="AF67" s="436"/>
      <c r="AG67" s="437">
        <f>100</f>
        <v>100</v>
      </c>
      <c r="AH67" s="437">
        <f t="shared" si="71"/>
        <v>75.253401317902103</v>
      </c>
      <c r="AI67" s="437">
        <f t="shared" si="71"/>
        <v>73.063347128245468</v>
      </c>
      <c r="AJ67" s="437">
        <f t="shared" si="71"/>
        <v>75.740430098622952</v>
      </c>
      <c r="AK67" s="437">
        <f t="shared" si="71"/>
        <v>76.847687144476765</v>
      </c>
      <c r="AL67" s="437">
        <f t="shared" si="71"/>
        <v>82.277337193229812</v>
      </c>
      <c r="AM67" s="437">
        <f t="shared" si="71"/>
        <v>92.550531495684353</v>
      </c>
      <c r="AN67" s="437">
        <f t="shared" si="71"/>
        <v>97.408106960931406</v>
      </c>
      <c r="AO67" s="437">
        <f t="shared" si="71"/>
        <v>113.89136571340546</v>
      </c>
      <c r="AP67" s="437">
        <f t="shared" si="71"/>
        <v>128.03088874732319</v>
      </c>
      <c r="AQ67" s="437">
        <f t="shared" si="71"/>
        <v>144.7469935824123</v>
      </c>
      <c r="AR67" s="437">
        <f t="shared" si="71"/>
        <v>164.93716978967595</v>
      </c>
      <c r="AS67" s="437">
        <f t="shared" si="71"/>
        <v>158.52856236245583</v>
      </c>
      <c r="AT67" s="437">
        <f t="shared" si="71"/>
        <v>179.16837475566973</v>
      </c>
      <c r="AU67" s="437">
        <f t="shared" si="71"/>
        <v>197.7218919773575</v>
      </c>
      <c r="AV67" s="436"/>
      <c r="AW67" s="436"/>
      <c r="AX67" s="436"/>
      <c r="AY67" s="436"/>
      <c r="AZ67" s="436"/>
      <c r="BA67" s="436"/>
      <c r="BB67" s="436"/>
      <c r="BC67" s="436"/>
      <c r="BD67" s="436"/>
      <c r="BE67" s="436"/>
      <c r="BF67" s="436"/>
      <c r="BG67" s="436"/>
      <c r="BH67" s="436"/>
      <c r="BI67" s="436"/>
      <c r="BJ67" s="436"/>
      <c r="BK67" s="436"/>
      <c r="BL67" s="436"/>
      <c r="BM67" s="436"/>
      <c r="BN67" s="436"/>
      <c r="BO67" s="436"/>
      <c r="BP67" s="436"/>
      <c r="BQ67" s="436"/>
      <c r="BR67" s="436"/>
    </row>
    <row r="68" spans="1:70" ht="10.9" thickBot="1">
      <c r="A68" s="436"/>
      <c r="B68" s="586"/>
      <c r="C68" s="587"/>
      <c r="D68" s="587"/>
      <c r="E68" s="587"/>
      <c r="F68" s="587"/>
      <c r="G68" s="587"/>
      <c r="H68" s="587"/>
      <c r="I68" s="587"/>
      <c r="J68" s="587"/>
      <c r="K68" s="587"/>
      <c r="L68" s="587"/>
      <c r="M68" s="587"/>
      <c r="N68" s="588"/>
      <c r="O68" s="588"/>
      <c r="P68" s="588"/>
      <c r="Q68" s="588"/>
      <c r="R68" s="436"/>
      <c r="S68" s="436"/>
      <c r="T68" s="436"/>
      <c r="U68" s="436"/>
      <c r="V68" s="436"/>
      <c r="W68" s="436"/>
      <c r="X68" s="436"/>
      <c r="Y68" s="436"/>
      <c r="Z68" s="436"/>
      <c r="AA68" s="436"/>
      <c r="AB68" s="436"/>
      <c r="AC68" s="436"/>
      <c r="AD68" s="436"/>
      <c r="AE68" s="436"/>
      <c r="AF68" s="436"/>
      <c r="AG68" s="437"/>
      <c r="AH68" s="437"/>
      <c r="AI68" s="437"/>
      <c r="AJ68" s="437"/>
      <c r="AK68" s="437"/>
      <c r="AL68" s="437"/>
      <c r="AM68" s="437"/>
      <c r="AN68" s="437"/>
      <c r="AO68" s="437"/>
      <c r="AP68" s="437"/>
      <c r="AQ68" s="437"/>
      <c r="AR68" s="437"/>
      <c r="AS68" s="437"/>
      <c r="AT68" s="437"/>
      <c r="AU68" s="437"/>
      <c r="AV68" s="436"/>
      <c r="AW68" s="436"/>
      <c r="AX68" s="436"/>
      <c r="AY68" s="436"/>
      <c r="AZ68" s="436"/>
      <c r="BA68" s="436"/>
      <c r="BB68" s="436"/>
      <c r="BC68" s="436"/>
      <c r="BD68" s="436"/>
      <c r="BE68" s="436"/>
      <c r="BF68" s="436"/>
      <c r="BG68" s="436"/>
      <c r="BH68" s="436"/>
      <c r="BI68" s="436"/>
      <c r="BJ68" s="436"/>
      <c r="BK68" s="436"/>
      <c r="BL68" s="436"/>
      <c r="BM68" s="436"/>
      <c r="BN68" s="436"/>
      <c r="BO68" s="436"/>
      <c r="BP68" s="436"/>
      <c r="BQ68" s="436"/>
      <c r="BR68" s="436"/>
    </row>
    <row r="69" spans="1:70" ht="10.9" thickBot="1">
      <c r="A69" s="436"/>
      <c r="B69" s="589" t="s">
        <v>102</v>
      </c>
      <c r="C69" s="590">
        <f>C57+C67</f>
        <v>24963.518924470001</v>
      </c>
      <c r="D69" s="591">
        <f t="shared" ref="D69:K69" si="80">D57+D67</f>
        <v>19124.543506740003</v>
      </c>
      <c r="E69" s="591">
        <f t="shared" si="80"/>
        <v>18872.048222400001</v>
      </c>
      <c r="F69" s="591">
        <f t="shared" si="80"/>
        <v>19610.9897351</v>
      </c>
      <c r="G69" s="591">
        <f t="shared" si="80"/>
        <v>19748.267941999999</v>
      </c>
      <c r="H69" s="591">
        <f t="shared" si="80"/>
        <v>21105.285138129999</v>
      </c>
      <c r="I69" s="591">
        <f t="shared" si="80"/>
        <v>23550.402985299999</v>
      </c>
      <c r="J69" s="591">
        <f t="shared" si="80"/>
        <v>24124.491718800004</v>
      </c>
      <c r="K69" s="591">
        <f t="shared" si="80"/>
        <v>27930.067828100004</v>
      </c>
      <c r="L69" s="592">
        <f>L57+L67</f>
        <v>31304.956659599993</v>
      </c>
      <c r="M69" s="592">
        <f t="shared" ref="M69:N69" si="81">M57+M67</f>
        <v>34240.417286819997</v>
      </c>
      <c r="N69" s="592">
        <f t="shared" si="81"/>
        <v>38775.443991220003</v>
      </c>
      <c r="O69" s="592">
        <f t="shared" ref="O69:P69" si="82">O57+O67</f>
        <v>36523.658491609996</v>
      </c>
      <c r="P69" s="592">
        <f t="shared" si="82"/>
        <v>41721.899353540008</v>
      </c>
      <c r="Q69" s="592">
        <f t="shared" ref="Q69" si="83">Q57+Q67</f>
        <v>45978.491642480003</v>
      </c>
      <c r="R69" s="436"/>
      <c r="S69" s="436"/>
      <c r="T69" s="436"/>
      <c r="U69" s="436"/>
      <c r="V69" s="436"/>
      <c r="W69" s="436"/>
      <c r="X69" s="436"/>
      <c r="Y69" s="436"/>
      <c r="Z69" s="436"/>
      <c r="AA69" s="436"/>
      <c r="AB69" s="436"/>
      <c r="AC69" s="436"/>
      <c r="AD69" s="436"/>
      <c r="AE69" s="436"/>
      <c r="AF69" s="436"/>
      <c r="AG69" s="437">
        <f>100</f>
        <v>100</v>
      </c>
      <c r="AH69" s="437">
        <f t="shared" ref="AH69:AU69" si="84">D69*100/$C69</f>
        <v>76.60996658605508</v>
      </c>
      <c r="AI69" s="437">
        <f t="shared" si="84"/>
        <v>75.598509486981996</v>
      </c>
      <c r="AJ69" s="437">
        <f t="shared" si="84"/>
        <v>78.558595021941031</v>
      </c>
      <c r="AK69" s="437">
        <f t="shared" si="84"/>
        <v>79.108510309586791</v>
      </c>
      <c r="AL69" s="437">
        <f t="shared" si="84"/>
        <v>84.544511540966909</v>
      </c>
      <c r="AM69" s="437">
        <f t="shared" si="84"/>
        <v>94.339275871140003</v>
      </c>
      <c r="AN69" s="437">
        <f t="shared" si="84"/>
        <v>96.638986642033231</v>
      </c>
      <c r="AO69" s="437">
        <f t="shared" si="84"/>
        <v>111.88353658234496</v>
      </c>
      <c r="AP69" s="437">
        <f t="shared" si="84"/>
        <v>125.40281982807289</v>
      </c>
      <c r="AQ69" s="437">
        <f t="shared" si="84"/>
        <v>137.16182157819304</v>
      </c>
      <c r="AR69" s="437">
        <f t="shared" si="84"/>
        <v>155.32843790388515</v>
      </c>
      <c r="AS69" s="437">
        <f t="shared" si="84"/>
        <v>146.3081330885943</v>
      </c>
      <c r="AT69" s="437">
        <f t="shared" si="84"/>
        <v>167.13148286415236</v>
      </c>
      <c r="AU69" s="437">
        <f t="shared" si="84"/>
        <v>184.18273393904607</v>
      </c>
      <c r="AV69" s="436"/>
      <c r="AW69" s="436"/>
      <c r="AX69" s="436"/>
      <c r="AY69" s="436"/>
      <c r="AZ69" s="436"/>
      <c r="BA69" s="436"/>
      <c r="BB69" s="436"/>
      <c r="BC69" s="436"/>
      <c r="BD69" s="436"/>
      <c r="BE69" s="436"/>
      <c r="BF69" s="436"/>
      <c r="BG69" s="436"/>
      <c r="BH69" s="436"/>
      <c r="BI69" s="436"/>
      <c r="BJ69" s="436"/>
      <c r="BK69" s="436"/>
      <c r="BL69" s="436"/>
      <c r="BM69" s="436"/>
      <c r="BN69" s="436"/>
      <c r="BO69" s="436"/>
      <c r="BP69" s="436"/>
      <c r="BQ69" s="436"/>
      <c r="BR69" s="436"/>
    </row>
    <row r="70" spans="1:70" ht="10.9" thickBot="1">
      <c r="A70" s="436"/>
      <c r="B70" s="593"/>
      <c r="C70" s="594"/>
      <c r="D70" s="594"/>
      <c r="E70" s="594"/>
      <c r="F70" s="594"/>
      <c r="G70" s="594"/>
      <c r="H70" s="594"/>
      <c r="I70" s="594"/>
      <c r="J70" s="594"/>
      <c r="K70" s="594"/>
      <c r="L70" s="594"/>
      <c r="M70" s="594"/>
      <c r="N70" s="595"/>
      <c r="O70" s="595"/>
      <c r="P70" s="595"/>
      <c r="Q70" s="595"/>
      <c r="R70" s="436"/>
      <c r="S70" s="436"/>
      <c r="T70" s="436"/>
      <c r="U70" s="436"/>
      <c r="V70" s="436"/>
      <c r="W70" s="436"/>
      <c r="X70" s="436"/>
      <c r="Y70" s="436"/>
      <c r="Z70" s="436"/>
      <c r="AA70" s="436"/>
      <c r="AB70" s="436"/>
      <c r="AC70" s="436"/>
      <c r="AD70" s="436"/>
      <c r="AE70" s="436"/>
      <c r="AF70" s="436"/>
      <c r="AG70" s="437"/>
      <c r="AH70" s="437"/>
      <c r="AI70" s="437"/>
      <c r="AJ70" s="437"/>
      <c r="AK70" s="437"/>
      <c r="AL70" s="437"/>
      <c r="AM70" s="437"/>
      <c r="AN70" s="437"/>
      <c r="AO70" s="437"/>
      <c r="AP70" s="437"/>
      <c r="AQ70" s="437"/>
      <c r="AR70" s="436"/>
      <c r="AS70" s="436"/>
      <c r="AT70" s="436"/>
      <c r="AU70" s="436"/>
      <c r="AV70" s="436"/>
      <c r="AW70" s="436"/>
      <c r="AX70" s="436"/>
      <c r="AY70" s="436"/>
      <c r="AZ70" s="436"/>
      <c r="BA70" s="436"/>
      <c r="BB70" s="436"/>
      <c r="BC70" s="436"/>
      <c r="BD70" s="436"/>
      <c r="BE70" s="436"/>
      <c r="BF70" s="436"/>
      <c r="BG70" s="436"/>
      <c r="BH70" s="436"/>
      <c r="BI70" s="436"/>
      <c r="BJ70" s="436"/>
      <c r="BK70" s="436"/>
      <c r="BL70" s="436"/>
      <c r="BM70" s="436"/>
      <c r="BN70" s="436"/>
      <c r="BO70" s="436"/>
      <c r="BP70" s="436"/>
      <c r="BQ70" s="436"/>
      <c r="BR70" s="436"/>
    </row>
    <row r="71" spans="1:70" ht="21" thickBot="1">
      <c r="A71" s="436"/>
      <c r="B71" s="569" t="s">
        <v>103</v>
      </c>
      <c r="C71" s="596">
        <f>(C53+C54+C60)/C69</f>
        <v>0.21778198251012101</v>
      </c>
      <c r="D71" s="596">
        <f t="shared" ref="D71:I71" si="85">(D53+D54+D60)/D69</f>
        <v>0.22924615313588423</v>
      </c>
      <c r="E71" s="596">
        <f t="shared" si="85"/>
        <v>0.23340592808425037</v>
      </c>
      <c r="F71" s="596">
        <f t="shared" si="85"/>
        <v>0.23596972263044241</v>
      </c>
      <c r="G71" s="596">
        <f t="shared" si="85"/>
        <v>0.24589197955292763</v>
      </c>
      <c r="H71" s="596">
        <f t="shared" si="85"/>
        <v>0.25344626368662959</v>
      </c>
      <c r="I71" s="596">
        <f t="shared" si="85"/>
        <v>0.24334367190137476</v>
      </c>
      <c r="J71" s="596">
        <f>(J53+J54+J60)/J69</f>
        <v>0.247379241078446</v>
      </c>
      <c r="K71" s="596">
        <f>(K53+K54+K60)/K69</f>
        <v>0.24813324350854082</v>
      </c>
      <c r="L71" s="596">
        <f>(L53+L54+L60)/L69</f>
        <v>0.25736606736458412</v>
      </c>
      <c r="M71" s="597">
        <f t="shared" ref="M71:N71" si="86">(M53+M54+M60)/M69</f>
        <v>0.2495122195455419</v>
      </c>
      <c r="N71" s="598">
        <f t="shared" si="86"/>
        <v>0.2490143828059414</v>
      </c>
      <c r="O71" s="598">
        <f t="shared" ref="O71:P71" si="87">(O53+O54+O60)/O69</f>
        <v>0.25425547048451358</v>
      </c>
      <c r="P71" s="598">
        <f t="shared" si="87"/>
        <v>0.25385136397442953</v>
      </c>
      <c r="Q71" s="598">
        <f t="shared" ref="Q71" si="88">(Q53+Q54+Q60)/Q69</f>
        <v>0.25515401931239207</v>
      </c>
      <c r="R71" s="436"/>
      <c r="S71" s="436"/>
      <c r="T71" s="436"/>
      <c r="U71" s="436"/>
      <c r="V71" s="436"/>
      <c r="W71" s="436"/>
      <c r="X71" s="436"/>
      <c r="Y71" s="436"/>
      <c r="Z71" s="436"/>
      <c r="AA71" s="436"/>
      <c r="AB71" s="436"/>
      <c r="AC71" s="436"/>
      <c r="AD71" s="436"/>
      <c r="AE71" s="436"/>
      <c r="AF71" s="436"/>
      <c r="AG71" s="437"/>
      <c r="AH71" s="437"/>
      <c r="AI71" s="437"/>
      <c r="AJ71" s="437"/>
      <c r="AK71" s="437"/>
      <c r="AL71" s="437"/>
      <c r="AM71" s="437"/>
      <c r="AN71" s="437"/>
      <c r="AO71" s="437"/>
      <c r="AP71" s="437"/>
      <c r="AQ71" s="437"/>
      <c r="AR71" s="436"/>
      <c r="AS71" s="436"/>
      <c r="AT71" s="436"/>
      <c r="AU71" s="436"/>
      <c r="AV71" s="436"/>
      <c r="AW71" s="436"/>
      <c r="AX71" s="436"/>
      <c r="AY71" s="436"/>
      <c r="AZ71" s="436"/>
      <c r="BA71" s="436"/>
      <c r="BB71" s="436"/>
      <c r="BC71" s="436"/>
      <c r="BD71" s="436"/>
      <c r="BE71" s="436"/>
      <c r="BF71" s="436"/>
      <c r="BG71" s="436"/>
      <c r="BH71" s="436"/>
      <c r="BI71" s="436"/>
      <c r="BJ71" s="436"/>
      <c r="BK71" s="436"/>
      <c r="BL71" s="436"/>
      <c r="BM71" s="436"/>
      <c r="BN71" s="436"/>
      <c r="BO71" s="436"/>
      <c r="BP71" s="436"/>
      <c r="BQ71" s="436"/>
      <c r="BR71" s="436"/>
    </row>
    <row r="72" spans="1:70" ht="21" thickBot="1">
      <c r="A72" s="436"/>
      <c r="B72" s="550" t="s">
        <v>104</v>
      </c>
      <c r="C72" s="596">
        <f t="shared" ref="C72:K72" si="89">(C55+C56+C64)/C69</f>
        <v>0.78221801748987896</v>
      </c>
      <c r="D72" s="596">
        <f t="shared" si="89"/>
        <v>0.77075384686411563</v>
      </c>
      <c r="E72" s="596">
        <f t="shared" si="89"/>
        <v>0.76659407191574958</v>
      </c>
      <c r="F72" s="596">
        <f t="shared" si="89"/>
        <v>0.76403027736955753</v>
      </c>
      <c r="G72" s="596">
        <f t="shared" si="89"/>
        <v>0.75410802044707237</v>
      </c>
      <c r="H72" s="596">
        <f t="shared" si="89"/>
        <v>0.74655373631337041</v>
      </c>
      <c r="I72" s="596">
        <f t="shared" si="89"/>
        <v>0.75665632809862526</v>
      </c>
      <c r="J72" s="596">
        <f t="shared" si="89"/>
        <v>0.752620758921554</v>
      </c>
      <c r="K72" s="596">
        <f t="shared" si="89"/>
        <v>0.75186675649145918</v>
      </c>
      <c r="L72" s="596">
        <f>(L55+L56+L64)/L69</f>
        <v>0.74263393263541588</v>
      </c>
      <c r="M72" s="597">
        <f t="shared" ref="M72:N72" si="90">(M55+M56+M64)/M69</f>
        <v>0.7504877804544583</v>
      </c>
      <c r="N72" s="598">
        <f t="shared" si="90"/>
        <v>0.75098561719405854</v>
      </c>
      <c r="O72" s="598">
        <f t="shared" ref="O72:P72" si="91">(O55+O56+O64)/O69</f>
        <v>0.74574452951548642</v>
      </c>
      <c r="P72" s="598">
        <f t="shared" si="91"/>
        <v>0.74614863602557036</v>
      </c>
      <c r="Q72" s="598">
        <f t="shared" ref="Q72" si="92">(Q55+Q56+Q64)/Q69</f>
        <v>0.74484598068760777</v>
      </c>
      <c r="R72" s="436"/>
      <c r="S72" s="436"/>
      <c r="T72" s="436"/>
      <c r="U72" s="436"/>
      <c r="V72" s="436"/>
      <c r="W72" s="436"/>
      <c r="X72" s="436"/>
      <c r="Y72" s="436"/>
      <c r="Z72" s="436"/>
      <c r="AA72" s="436"/>
      <c r="AB72" s="436"/>
      <c r="AC72" s="436"/>
      <c r="AD72" s="436"/>
      <c r="AE72" s="436"/>
      <c r="AF72" s="436"/>
      <c r="AG72" s="437"/>
      <c r="AH72" s="437"/>
      <c r="AI72" s="437"/>
      <c r="AJ72" s="437"/>
      <c r="AK72" s="437"/>
      <c r="AL72" s="437"/>
      <c r="AM72" s="437"/>
      <c r="AN72" s="437"/>
      <c r="AO72" s="437"/>
      <c r="AP72" s="437"/>
      <c r="AQ72" s="437"/>
      <c r="AR72" s="436"/>
      <c r="AS72" s="436"/>
      <c r="AT72" s="436"/>
      <c r="AU72" s="436"/>
      <c r="AV72" s="436"/>
      <c r="AW72" s="436"/>
      <c r="AX72" s="436"/>
      <c r="AY72" s="436"/>
      <c r="AZ72" s="436"/>
      <c r="BA72" s="436"/>
      <c r="BB72" s="436"/>
      <c r="BC72" s="436"/>
      <c r="BD72" s="436"/>
      <c r="BE72" s="436"/>
      <c r="BF72" s="436"/>
      <c r="BG72" s="436"/>
      <c r="BH72" s="436"/>
      <c r="BI72" s="436"/>
      <c r="BJ72" s="436"/>
      <c r="BK72" s="436"/>
      <c r="BL72" s="436"/>
      <c r="BM72" s="436"/>
      <c r="BN72" s="436"/>
      <c r="BO72" s="436"/>
      <c r="BP72" s="436"/>
      <c r="BQ72" s="436"/>
      <c r="BR72" s="436"/>
    </row>
    <row r="73" spans="1:70" s="33" customFormat="1">
      <c r="A73" s="441"/>
      <c r="B73" s="545"/>
      <c r="C73" s="546"/>
      <c r="D73" s="546"/>
      <c r="E73" s="546"/>
      <c r="F73" s="546"/>
      <c r="G73" s="546"/>
      <c r="H73" s="546"/>
      <c r="I73" s="546"/>
      <c r="J73" s="546"/>
      <c r="K73" s="546"/>
      <c r="L73" s="546"/>
      <c r="M73" s="546"/>
      <c r="N73" s="546"/>
      <c r="O73" s="546"/>
      <c r="P73" s="436"/>
      <c r="Q73" s="441"/>
      <c r="R73" s="441"/>
      <c r="S73" s="441"/>
      <c r="T73" s="441"/>
      <c r="U73" s="441"/>
      <c r="V73" s="441"/>
      <c r="W73" s="441"/>
      <c r="X73" s="441"/>
      <c r="Y73" s="441"/>
      <c r="Z73" s="441"/>
      <c r="AA73" s="441"/>
      <c r="AB73" s="441"/>
      <c r="AC73" s="441"/>
      <c r="AD73" s="441"/>
      <c r="AE73" s="441"/>
      <c r="AF73" s="441"/>
      <c r="AG73" s="446"/>
      <c r="AH73" s="446"/>
      <c r="AI73" s="446"/>
      <c r="AJ73" s="446"/>
      <c r="AK73" s="446"/>
      <c r="AL73" s="446"/>
      <c r="AM73" s="446"/>
      <c r="AN73" s="446"/>
      <c r="AO73" s="446"/>
      <c r="AP73" s="446"/>
      <c r="AQ73" s="446"/>
      <c r="AR73" s="441"/>
      <c r="AS73" s="441"/>
      <c r="AT73" s="441"/>
      <c r="AU73" s="441"/>
      <c r="AV73" s="441"/>
      <c r="AW73" s="441"/>
      <c r="AX73" s="441"/>
      <c r="AY73" s="441"/>
      <c r="AZ73" s="441"/>
      <c r="BA73" s="441"/>
      <c r="BB73" s="441"/>
      <c r="BC73" s="441"/>
      <c r="BD73" s="441"/>
      <c r="BE73" s="441"/>
      <c r="BF73" s="441"/>
      <c r="BG73" s="441"/>
      <c r="BH73" s="441"/>
      <c r="BI73" s="441"/>
      <c r="BJ73" s="441"/>
      <c r="BK73" s="441"/>
      <c r="BL73" s="441"/>
      <c r="BM73" s="441"/>
      <c r="BN73" s="441"/>
      <c r="BO73" s="441"/>
      <c r="BP73" s="441"/>
      <c r="BQ73" s="441"/>
      <c r="BR73" s="441"/>
    </row>
    <row r="74" spans="1:70" s="33" customFormat="1" ht="12" customHeight="1" thickBot="1">
      <c r="A74" s="441"/>
      <c r="B74" s="545"/>
      <c r="C74" s="546"/>
      <c r="D74" s="546"/>
      <c r="E74" s="546"/>
      <c r="F74" s="546"/>
      <c r="G74" s="546"/>
      <c r="H74" s="546"/>
      <c r="I74" s="546"/>
      <c r="J74" s="546"/>
      <c r="K74" s="546"/>
      <c r="L74" s="546"/>
      <c r="M74" s="546"/>
      <c r="N74" s="546"/>
      <c r="O74" s="546"/>
      <c r="P74" s="436"/>
      <c r="Q74" s="441"/>
      <c r="R74" s="441"/>
      <c r="S74" s="441"/>
      <c r="T74" s="441"/>
      <c r="U74" s="441"/>
      <c r="V74" s="441"/>
      <c r="W74" s="441"/>
      <c r="X74" s="441"/>
      <c r="Y74" s="441"/>
      <c r="Z74" s="441"/>
      <c r="AA74" s="441"/>
      <c r="AB74" s="441"/>
      <c r="AC74" s="441"/>
      <c r="AD74" s="441"/>
      <c r="AE74" s="441"/>
      <c r="AF74" s="441"/>
      <c r="AG74" s="446"/>
      <c r="AH74" s="446"/>
      <c r="AI74" s="446"/>
      <c r="AJ74" s="446"/>
      <c r="AK74" s="446"/>
      <c r="AL74" s="446"/>
      <c r="AM74" s="446"/>
      <c r="AN74" s="446"/>
      <c r="AO74" s="446"/>
      <c r="AP74" s="446"/>
      <c r="AQ74" s="446"/>
      <c r="AR74" s="441"/>
      <c r="AS74" s="441"/>
      <c r="AT74" s="441"/>
      <c r="AU74" s="441"/>
      <c r="AV74" s="441"/>
      <c r="AW74" s="441"/>
      <c r="AX74" s="441"/>
      <c r="AY74" s="441"/>
      <c r="AZ74" s="441"/>
      <c r="BA74" s="441"/>
      <c r="BB74" s="441"/>
      <c r="BC74" s="441"/>
      <c r="BD74" s="441"/>
      <c r="BE74" s="441"/>
      <c r="BF74" s="441"/>
      <c r="BG74" s="441"/>
      <c r="BH74" s="441"/>
      <c r="BI74" s="441"/>
      <c r="BJ74" s="441"/>
      <c r="BK74" s="441"/>
      <c r="BL74" s="441"/>
      <c r="BM74" s="441"/>
      <c r="BN74" s="441"/>
      <c r="BO74" s="441"/>
      <c r="BP74" s="441"/>
      <c r="BQ74" s="441"/>
      <c r="BR74" s="441"/>
    </row>
    <row r="75" spans="1:70" ht="15.75" customHeight="1" thickBot="1">
      <c r="A75" s="436"/>
      <c r="B75" s="105" t="s">
        <v>107</v>
      </c>
      <c r="C75" s="106"/>
      <c r="D75" s="106"/>
      <c r="E75" s="106"/>
      <c r="F75" s="106"/>
      <c r="G75" s="106"/>
      <c r="H75" s="106"/>
      <c r="I75" s="106"/>
      <c r="J75" s="106"/>
      <c r="K75" s="107"/>
      <c r="L75" s="436"/>
      <c r="M75" s="436"/>
      <c r="N75" s="436"/>
      <c r="O75" s="436"/>
      <c r="P75" s="436"/>
      <c r="Q75" s="436"/>
      <c r="R75" s="436"/>
      <c r="S75" s="436"/>
      <c r="T75" s="436"/>
      <c r="U75" s="436"/>
      <c r="V75" s="436"/>
      <c r="W75" s="436"/>
      <c r="X75" s="436"/>
      <c r="Y75" s="436"/>
      <c r="Z75" s="436"/>
      <c r="AA75" s="436"/>
      <c r="AB75" s="436"/>
      <c r="AC75" s="436"/>
      <c r="AD75" s="437"/>
      <c r="AE75" s="437"/>
      <c r="AF75" s="437"/>
      <c r="AG75" s="437"/>
      <c r="AH75" s="437"/>
      <c r="AI75" s="437"/>
      <c r="AJ75" s="437"/>
      <c r="AK75" s="437"/>
      <c r="AL75" s="437"/>
      <c r="AM75" s="437"/>
      <c r="AN75" s="437"/>
      <c r="AO75" s="437"/>
      <c r="AP75" s="436"/>
      <c r="AQ75" s="436"/>
      <c r="AR75" s="436"/>
      <c r="AS75" s="436"/>
      <c r="AT75" s="436"/>
      <c r="AU75" s="436"/>
      <c r="AV75" s="436"/>
      <c r="AW75" s="436"/>
      <c r="AX75" s="436"/>
      <c r="AY75" s="436"/>
      <c r="AZ75" s="436"/>
      <c r="BA75" s="436"/>
      <c r="BB75" s="436"/>
      <c r="BC75" s="436"/>
      <c r="BD75" s="436"/>
      <c r="BE75" s="436"/>
      <c r="BF75" s="436"/>
      <c r="BG75" s="436"/>
      <c r="BH75" s="436"/>
      <c r="BI75" s="436"/>
      <c r="BJ75" s="436"/>
      <c r="BK75" s="436"/>
      <c r="BL75" s="436"/>
      <c r="BM75" s="436"/>
      <c r="BN75" s="436"/>
      <c r="BO75" s="436"/>
      <c r="BP75" s="436"/>
      <c r="BQ75" s="32"/>
      <c r="BR75" s="32"/>
    </row>
    <row r="76" spans="1:70" ht="15.75" customHeight="1" thickBot="1">
      <c r="A76" s="436"/>
      <c r="B76" s="108" t="s">
        <v>88</v>
      </c>
      <c r="C76" s="109" t="s">
        <v>108</v>
      </c>
      <c r="D76" s="109"/>
      <c r="E76" s="109"/>
      <c r="F76" s="109"/>
      <c r="G76" s="109"/>
      <c r="H76" s="109"/>
      <c r="I76" s="109"/>
      <c r="J76" s="109"/>
      <c r="K76" s="110"/>
      <c r="L76" s="436"/>
      <c r="M76" s="436"/>
      <c r="N76" s="436"/>
      <c r="O76" s="436"/>
      <c r="P76" s="436"/>
      <c r="Q76" s="436"/>
      <c r="R76" s="436"/>
      <c r="S76" s="436"/>
      <c r="T76" s="436"/>
      <c r="U76" s="436"/>
      <c r="V76" s="436"/>
      <c r="W76" s="436"/>
      <c r="X76" s="436"/>
      <c r="Y76" s="436"/>
      <c r="Z76" s="436"/>
      <c r="AA76" s="436"/>
      <c r="AB76" s="436"/>
      <c r="AC76" s="436"/>
      <c r="AD76" s="437"/>
      <c r="AE76" s="437"/>
      <c r="AF76" s="437"/>
      <c r="AG76" s="437"/>
      <c r="AH76" s="437"/>
      <c r="AI76" s="437"/>
      <c r="AJ76" s="437"/>
      <c r="AK76" s="437"/>
      <c r="AL76" s="437"/>
      <c r="AM76" s="437"/>
      <c r="AN76" s="437"/>
      <c r="AO76" s="437"/>
      <c r="AP76" s="436"/>
      <c r="AQ76" s="436"/>
      <c r="AR76" s="436"/>
      <c r="AS76" s="436"/>
      <c r="AT76" s="436"/>
      <c r="AU76" s="436"/>
      <c r="AV76" s="436"/>
      <c r="AW76" s="436"/>
      <c r="AX76" s="436"/>
      <c r="AY76" s="436"/>
      <c r="AZ76" s="436"/>
      <c r="BA76" s="436"/>
      <c r="BB76" s="436"/>
      <c r="BC76" s="436"/>
      <c r="BD76" s="436"/>
      <c r="BE76" s="436"/>
      <c r="BF76" s="436"/>
      <c r="BG76" s="436"/>
      <c r="BH76" s="436"/>
      <c r="BI76" s="436"/>
      <c r="BJ76" s="436"/>
      <c r="BK76" s="436"/>
      <c r="BL76" s="436"/>
      <c r="BM76" s="436"/>
      <c r="BN76" s="436"/>
      <c r="BO76" s="436"/>
      <c r="BP76" s="436"/>
      <c r="BQ76" s="32"/>
      <c r="BR76" s="32"/>
    </row>
    <row r="77" spans="1:70" ht="15.75" customHeight="1">
      <c r="A77" s="436"/>
      <c r="B77" s="336" t="s">
        <v>89</v>
      </c>
      <c r="C77" s="111" t="s">
        <v>109</v>
      </c>
      <c r="D77" s="111"/>
      <c r="E77" s="111"/>
      <c r="F77" s="111"/>
      <c r="G77" s="111"/>
      <c r="H77" s="111"/>
      <c r="I77" s="111"/>
      <c r="J77" s="111"/>
      <c r="K77" s="112"/>
      <c r="L77" s="436"/>
      <c r="M77" s="436"/>
      <c r="N77" s="436"/>
      <c r="O77" s="436"/>
      <c r="P77" s="436"/>
      <c r="Q77" s="436"/>
      <c r="R77" s="436"/>
      <c r="S77" s="436"/>
      <c r="T77" s="436"/>
      <c r="U77" s="436"/>
      <c r="V77" s="436"/>
      <c r="W77" s="436"/>
      <c r="X77" s="436"/>
      <c r="Y77" s="436"/>
      <c r="Z77" s="436"/>
      <c r="AA77" s="436"/>
      <c r="AB77" s="436"/>
      <c r="AC77" s="436"/>
      <c r="AD77" s="437"/>
      <c r="AE77" s="437"/>
      <c r="AF77" s="437"/>
      <c r="AG77" s="437"/>
      <c r="AH77" s="437"/>
      <c r="AI77" s="437"/>
      <c r="AJ77" s="437"/>
      <c r="AK77" s="437"/>
      <c r="AL77" s="437"/>
      <c r="AM77" s="437"/>
      <c r="AN77" s="437"/>
      <c r="AO77" s="437"/>
      <c r="AP77" s="436"/>
      <c r="AQ77" s="436"/>
      <c r="AR77" s="436"/>
      <c r="AS77" s="436"/>
      <c r="AT77" s="436"/>
      <c r="AU77" s="436"/>
      <c r="AV77" s="436"/>
      <c r="AW77" s="436"/>
      <c r="AX77" s="436"/>
      <c r="AY77" s="436"/>
      <c r="AZ77" s="436"/>
      <c r="BA77" s="436"/>
      <c r="BB77" s="436"/>
      <c r="BC77" s="436"/>
      <c r="BD77" s="436"/>
      <c r="BE77" s="436"/>
      <c r="BF77" s="436"/>
      <c r="BG77" s="436"/>
      <c r="BH77" s="436"/>
      <c r="BI77" s="436"/>
      <c r="BJ77" s="436"/>
      <c r="BK77" s="436"/>
      <c r="BL77" s="436"/>
      <c r="BM77" s="436"/>
      <c r="BN77" s="436"/>
      <c r="BO77" s="436"/>
      <c r="BP77" s="436"/>
      <c r="BQ77" s="32"/>
      <c r="BR77" s="32"/>
    </row>
    <row r="78" spans="1:70" ht="15.75" customHeight="1">
      <c r="A78" s="436"/>
      <c r="B78" s="335"/>
      <c r="C78" s="102" t="s">
        <v>110</v>
      </c>
      <c r="D78" s="102"/>
      <c r="E78" s="102"/>
      <c r="F78" s="102"/>
      <c r="G78" s="102"/>
      <c r="H78" s="102"/>
      <c r="I78" s="102"/>
      <c r="J78" s="102"/>
      <c r="K78" s="113"/>
      <c r="L78" s="436"/>
      <c r="M78" s="436"/>
      <c r="N78" s="436"/>
      <c r="O78" s="436"/>
      <c r="P78" s="436"/>
      <c r="Q78" s="436"/>
      <c r="R78" s="436"/>
      <c r="S78" s="436"/>
      <c r="T78" s="436"/>
      <c r="U78" s="436"/>
      <c r="V78" s="436"/>
      <c r="W78" s="436"/>
      <c r="X78" s="436"/>
      <c r="Y78" s="436"/>
      <c r="Z78" s="436"/>
      <c r="AA78" s="436"/>
      <c r="AB78" s="436"/>
      <c r="AC78" s="436"/>
      <c r="AD78" s="437"/>
      <c r="AE78" s="437"/>
      <c r="AF78" s="437"/>
      <c r="AG78" s="437"/>
      <c r="AH78" s="437"/>
      <c r="AI78" s="437"/>
      <c r="AJ78" s="437"/>
      <c r="AK78" s="437"/>
      <c r="AL78" s="437"/>
      <c r="AM78" s="437"/>
      <c r="AN78" s="437"/>
      <c r="AO78" s="437"/>
      <c r="AP78" s="436"/>
      <c r="AQ78" s="436"/>
      <c r="AR78" s="436"/>
      <c r="AS78" s="436"/>
      <c r="AT78" s="436"/>
      <c r="AU78" s="436"/>
      <c r="AV78" s="436"/>
      <c r="AW78" s="436"/>
      <c r="AX78" s="436"/>
      <c r="AY78" s="436"/>
      <c r="AZ78" s="436"/>
      <c r="BA78" s="436"/>
      <c r="BB78" s="436"/>
      <c r="BC78" s="436"/>
      <c r="BD78" s="436"/>
      <c r="BE78" s="436"/>
      <c r="BF78" s="436"/>
      <c r="BG78" s="436"/>
      <c r="BH78" s="436"/>
      <c r="BI78" s="436"/>
      <c r="BJ78" s="436"/>
      <c r="BK78" s="436"/>
      <c r="BL78" s="436"/>
      <c r="BM78" s="436"/>
      <c r="BN78" s="436"/>
      <c r="BO78" s="436"/>
      <c r="BP78" s="436"/>
      <c r="BQ78" s="32"/>
      <c r="BR78" s="32"/>
    </row>
    <row r="79" spans="1:70" ht="15.75" customHeight="1">
      <c r="A79" s="436"/>
      <c r="B79" s="333" t="s">
        <v>90</v>
      </c>
      <c r="C79" s="111" t="s">
        <v>111</v>
      </c>
      <c r="D79" s="111"/>
      <c r="E79" s="111"/>
      <c r="F79" s="111"/>
      <c r="G79" s="111"/>
      <c r="H79" s="111"/>
      <c r="I79" s="111"/>
      <c r="J79" s="111"/>
      <c r="K79" s="112"/>
      <c r="L79" s="436"/>
      <c r="M79" s="436"/>
      <c r="N79" s="436"/>
      <c r="O79" s="436"/>
      <c r="P79" s="436"/>
      <c r="Q79" s="436"/>
      <c r="R79" s="436"/>
      <c r="S79" s="436"/>
      <c r="T79" s="436"/>
      <c r="U79" s="436"/>
      <c r="V79" s="436"/>
      <c r="W79" s="436"/>
      <c r="X79" s="436"/>
      <c r="Y79" s="436"/>
      <c r="Z79" s="436"/>
      <c r="AA79" s="436"/>
      <c r="AB79" s="436"/>
      <c r="AC79" s="436"/>
      <c r="AD79" s="437"/>
      <c r="AE79" s="437"/>
      <c r="AF79" s="437"/>
      <c r="AG79" s="437"/>
      <c r="AH79" s="437"/>
      <c r="AI79" s="437"/>
      <c r="AJ79" s="437"/>
      <c r="AK79" s="437"/>
      <c r="AL79" s="437"/>
      <c r="AM79" s="437"/>
      <c r="AN79" s="437"/>
      <c r="AO79" s="437"/>
      <c r="AP79" s="436"/>
      <c r="AQ79" s="436"/>
      <c r="AR79" s="436"/>
      <c r="AS79" s="436"/>
      <c r="AT79" s="436"/>
      <c r="AU79" s="436"/>
      <c r="AV79" s="436"/>
      <c r="AW79" s="436"/>
      <c r="AX79" s="436"/>
      <c r="AY79" s="436"/>
      <c r="AZ79" s="436"/>
      <c r="BA79" s="436"/>
      <c r="BB79" s="436"/>
      <c r="BC79" s="436"/>
      <c r="BD79" s="436"/>
      <c r="BE79" s="436"/>
      <c r="BF79" s="436"/>
      <c r="BG79" s="436"/>
      <c r="BH79" s="436"/>
      <c r="BI79" s="436"/>
      <c r="BJ79" s="436"/>
      <c r="BK79" s="436"/>
      <c r="BL79" s="436"/>
      <c r="BM79" s="436"/>
      <c r="BN79" s="436"/>
      <c r="BO79" s="436"/>
      <c r="BP79" s="436"/>
      <c r="BQ79" s="32"/>
      <c r="BR79" s="32"/>
    </row>
    <row r="80" spans="1:70" ht="15.75" customHeight="1">
      <c r="A80" s="436"/>
      <c r="B80" s="334"/>
      <c r="C80" s="102" t="s">
        <v>112</v>
      </c>
      <c r="D80" s="102"/>
      <c r="E80" s="102"/>
      <c r="F80" s="102"/>
      <c r="G80" s="102"/>
      <c r="H80" s="102"/>
      <c r="I80" s="102"/>
      <c r="J80" s="102"/>
      <c r="K80" s="113"/>
      <c r="L80" s="436"/>
      <c r="M80" s="436"/>
      <c r="N80" s="436"/>
      <c r="O80" s="436"/>
      <c r="P80" s="436"/>
      <c r="Q80" s="436"/>
      <c r="R80" s="436"/>
      <c r="S80" s="436"/>
      <c r="T80" s="436"/>
      <c r="U80" s="436"/>
      <c r="V80" s="436"/>
      <c r="W80" s="436"/>
      <c r="X80" s="436"/>
      <c r="Y80" s="436"/>
      <c r="Z80" s="436"/>
      <c r="AA80" s="436"/>
      <c r="AB80" s="436"/>
      <c r="AC80" s="436"/>
      <c r="AD80" s="437"/>
      <c r="AE80" s="437"/>
      <c r="AF80" s="437"/>
      <c r="AG80" s="437"/>
      <c r="AH80" s="437"/>
      <c r="AI80" s="437"/>
      <c r="AJ80" s="437"/>
      <c r="AK80" s="437"/>
      <c r="AL80" s="437"/>
      <c r="AM80" s="437"/>
      <c r="AN80" s="437"/>
      <c r="AO80" s="437"/>
      <c r="AP80" s="436"/>
      <c r="AQ80" s="436"/>
      <c r="AR80" s="436"/>
      <c r="AS80" s="436"/>
      <c r="AT80" s="436"/>
      <c r="AU80" s="436"/>
      <c r="AV80" s="436"/>
      <c r="AW80" s="436"/>
      <c r="AX80" s="436"/>
      <c r="AY80" s="436"/>
      <c r="AZ80" s="436"/>
      <c r="BA80" s="436"/>
      <c r="BB80" s="436"/>
      <c r="BC80" s="436"/>
      <c r="BD80" s="436"/>
      <c r="BE80" s="436"/>
      <c r="BF80" s="436"/>
      <c r="BG80" s="436"/>
      <c r="BH80" s="436"/>
      <c r="BI80" s="436"/>
      <c r="BJ80" s="436"/>
      <c r="BK80" s="436"/>
      <c r="BL80" s="436"/>
      <c r="BM80" s="436"/>
      <c r="BN80" s="436"/>
      <c r="BO80" s="436"/>
      <c r="BP80" s="436"/>
      <c r="BQ80" s="32"/>
      <c r="BR80" s="32"/>
    </row>
    <row r="81" spans="2:70" ht="15.75" customHeight="1">
      <c r="B81" s="334"/>
      <c r="C81" s="102" t="s">
        <v>113</v>
      </c>
      <c r="D81" s="102"/>
      <c r="E81" s="102"/>
      <c r="F81" s="102"/>
      <c r="G81" s="102"/>
      <c r="H81" s="102"/>
      <c r="I81" s="102"/>
      <c r="J81" s="102"/>
      <c r="K81" s="113"/>
      <c r="L81" s="436"/>
      <c r="M81" s="436"/>
      <c r="N81" s="436"/>
      <c r="O81" s="436"/>
      <c r="P81" s="436"/>
      <c r="Q81" s="436"/>
      <c r="R81" s="436"/>
      <c r="S81" s="436"/>
      <c r="T81" s="436"/>
      <c r="U81" s="436"/>
      <c r="V81" s="436"/>
      <c r="W81" s="436"/>
      <c r="X81" s="436"/>
      <c r="Y81" s="436"/>
      <c r="Z81" s="436"/>
      <c r="AA81" s="436"/>
      <c r="AB81" s="436"/>
      <c r="AC81" s="436"/>
      <c r="AD81" s="437"/>
      <c r="AE81" s="437"/>
      <c r="AF81" s="437"/>
      <c r="AG81" s="437"/>
      <c r="AH81" s="437"/>
      <c r="AI81" s="437"/>
      <c r="AJ81" s="437"/>
      <c r="AK81" s="437"/>
      <c r="AL81" s="437"/>
      <c r="AM81" s="437"/>
      <c r="AN81" s="437"/>
      <c r="AO81" s="437"/>
      <c r="AP81" s="436"/>
      <c r="AQ81" s="436"/>
      <c r="AR81" s="436"/>
      <c r="AS81" s="436"/>
      <c r="AT81" s="436"/>
      <c r="AU81" s="436"/>
      <c r="AV81" s="436"/>
      <c r="AW81" s="436"/>
      <c r="AX81" s="436"/>
      <c r="AY81" s="436"/>
      <c r="AZ81" s="436"/>
      <c r="BA81" s="436"/>
      <c r="BB81" s="436"/>
      <c r="BC81" s="436"/>
      <c r="BD81" s="436"/>
      <c r="BE81" s="436"/>
      <c r="BF81" s="436"/>
      <c r="BG81" s="436"/>
      <c r="BH81" s="436"/>
      <c r="BI81" s="436"/>
      <c r="BJ81" s="436"/>
      <c r="BK81" s="436"/>
      <c r="BL81" s="436"/>
      <c r="BM81" s="436"/>
      <c r="BN81" s="436"/>
      <c r="BO81" s="436"/>
      <c r="BP81" s="436"/>
      <c r="BQ81" s="32"/>
      <c r="BR81" s="32"/>
    </row>
    <row r="82" spans="2:70" ht="15.75" customHeight="1">
      <c r="B82" s="334"/>
      <c r="C82" s="102" t="s">
        <v>114</v>
      </c>
      <c r="D82" s="102"/>
      <c r="E82" s="102"/>
      <c r="F82" s="102"/>
      <c r="G82" s="102"/>
      <c r="H82" s="102"/>
      <c r="I82" s="102"/>
      <c r="J82" s="102"/>
      <c r="K82" s="113"/>
      <c r="L82" s="436"/>
      <c r="M82" s="436"/>
      <c r="N82" s="436"/>
      <c r="O82" s="436"/>
      <c r="P82" s="436"/>
      <c r="Q82" s="436"/>
      <c r="R82" s="436"/>
      <c r="S82" s="436"/>
      <c r="T82" s="436"/>
      <c r="U82" s="436"/>
      <c r="V82" s="436"/>
      <c r="W82" s="436"/>
      <c r="X82" s="436"/>
      <c r="Y82" s="436"/>
      <c r="Z82" s="436"/>
      <c r="AA82" s="436"/>
      <c r="AB82" s="436"/>
      <c r="AC82" s="436"/>
      <c r="AD82" s="437"/>
      <c r="AE82" s="437"/>
      <c r="AF82" s="437"/>
      <c r="AG82" s="437"/>
      <c r="AH82" s="437"/>
      <c r="AI82" s="437"/>
      <c r="AJ82" s="437"/>
      <c r="AK82" s="437"/>
      <c r="AL82" s="437"/>
      <c r="AM82" s="437"/>
      <c r="AN82" s="437"/>
      <c r="AO82" s="437"/>
      <c r="AP82" s="436"/>
      <c r="AQ82" s="436"/>
      <c r="AR82" s="436"/>
      <c r="AS82" s="436"/>
      <c r="AT82" s="436"/>
      <c r="AU82" s="436"/>
      <c r="AV82" s="436"/>
      <c r="AW82" s="436"/>
      <c r="AX82" s="436"/>
      <c r="AY82" s="436"/>
      <c r="AZ82" s="436"/>
      <c r="BA82" s="436"/>
      <c r="BB82" s="436"/>
      <c r="BC82" s="436"/>
      <c r="BD82" s="436"/>
      <c r="BE82" s="436"/>
      <c r="BF82" s="436"/>
      <c r="BG82" s="436"/>
      <c r="BH82" s="436"/>
      <c r="BI82" s="436"/>
      <c r="BJ82" s="436"/>
      <c r="BK82" s="436"/>
      <c r="BL82" s="436"/>
      <c r="BM82" s="436"/>
      <c r="BN82" s="436"/>
      <c r="BO82" s="436"/>
      <c r="BP82" s="436"/>
      <c r="BQ82" s="32"/>
      <c r="BR82" s="32"/>
    </row>
    <row r="83" spans="2:70" ht="15.75" customHeight="1">
      <c r="B83" s="335"/>
      <c r="C83" s="102" t="s">
        <v>115</v>
      </c>
      <c r="D83" s="102"/>
      <c r="E83" s="102"/>
      <c r="F83" s="102"/>
      <c r="G83" s="102"/>
      <c r="H83" s="102"/>
      <c r="I83" s="102"/>
      <c r="J83" s="102"/>
      <c r="K83" s="113"/>
      <c r="L83" s="436"/>
      <c r="M83" s="436"/>
      <c r="N83" s="436"/>
      <c r="O83" s="436"/>
      <c r="P83" s="436"/>
      <c r="Q83" s="436"/>
      <c r="R83" s="436"/>
      <c r="S83" s="436"/>
      <c r="T83" s="436"/>
      <c r="U83" s="436"/>
      <c r="V83" s="436"/>
      <c r="W83" s="436"/>
      <c r="X83" s="436"/>
      <c r="Y83" s="436"/>
      <c r="Z83" s="436"/>
      <c r="AA83" s="436"/>
      <c r="AB83" s="436"/>
      <c r="AC83" s="436"/>
      <c r="AD83" s="437"/>
      <c r="AE83" s="437"/>
      <c r="AF83" s="437"/>
      <c r="AG83" s="437"/>
      <c r="AH83" s="437"/>
      <c r="AI83" s="437"/>
      <c r="AJ83" s="437"/>
      <c r="AK83" s="437"/>
      <c r="AL83" s="437"/>
      <c r="AM83" s="437"/>
      <c r="AN83" s="437"/>
      <c r="AO83" s="437"/>
      <c r="AP83" s="436"/>
      <c r="AQ83" s="436"/>
      <c r="AR83" s="436"/>
      <c r="AS83" s="436"/>
      <c r="AT83" s="436"/>
      <c r="AU83" s="436"/>
      <c r="AV83" s="436"/>
      <c r="AW83" s="436"/>
      <c r="AX83" s="436"/>
      <c r="AY83" s="436"/>
      <c r="AZ83" s="436"/>
      <c r="BA83" s="436"/>
      <c r="BB83" s="436"/>
      <c r="BC83" s="436"/>
      <c r="BD83" s="436"/>
      <c r="BE83" s="436"/>
      <c r="BF83" s="436"/>
      <c r="BG83" s="436"/>
      <c r="BH83" s="436"/>
      <c r="BI83" s="436"/>
      <c r="BJ83" s="436"/>
      <c r="BK83" s="436"/>
      <c r="BL83" s="436"/>
      <c r="BM83" s="436"/>
      <c r="BN83" s="436"/>
      <c r="BO83" s="436"/>
      <c r="BP83" s="436"/>
      <c r="BQ83" s="32"/>
      <c r="BR83" s="32"/>
    </row>
    <row r="84" spans="2:70" ht="15.75" customHeight="1">
      <c r="B84" s="333" t="s">
        <v>91</v>
      </c>
      <c r="C84" s="111" t="s">
        <v>116</v>
      </c>
      <c r="D84" s="111"/>
      <c r="E84" s="111"/>
      <c r="F84" s="111"/>
      <c r="G84" s="111"/>
      <c r="H84" s="111"/>
      <c r="I84" s="111"/>
      <c r="J84" s="111"/>
      <c r="K84" s="112"/>
      <c r="L84" s="436"/>
      <c r="M84" s="436"/>
      <c r="N84" s="436"/>
      <c r="O84" s="436"/>
      <c r="P84" s="436"/>
      <c r="Q84" s="436"/>
      <c r="R84" s="436"/>
      <c r="S84" s="436"/>
      <c r="T84" s="436"/>
      <c r="U84" s="436"/>
      <c r="V84" s="436"/>
      <c r="W84" s="436"/>
      <c r="X84" s="436"/>
      <c r="Y84" s="436"/>
      <c r="Z84" s="436"/>
      <c r="AA84" s="436"/>
      <c r="AB84" s="436"/>
      <c r="AC84" s="436"/>
      <c r="AD84" s="437"/>
      <c r="AE84" s="437"/>
      <c r="AF84" s="437"/>
      <c r="AG84" s="437"/>
      <c r="AH84" s="437"/>
      <c r="AI84" s="437"/>
      <c r="AJ84" s="437"/>
      <c r="AK84" s="437"/>
      <c r="AL84" s="437"/>
      <c r="AM84" s="437"/>
      <c r="AN84" s="437"/>
      <c r="AO84" s="437"/>
      <c r="AP84" s="436"/>
      <c r="AQ84" s="436"/>
      <c r="AR84" s="436"/>
      <c r="AS84" s="436"/>
      <c r="AT84" s="436"/>
      <c r="AU84" s="436"/>
      <c r="AV84" s="436"/>
      <c r="AW84" s="436"/>
      <c r="AX84" s="436"/>
      <c r="AY84" s="436"/>
      <c r="AZ84" s="436"/>
      <c r="BA84" s="436"/>
      <c r="BB84" s="436"/>
      <c r="BC84" s="436"/>
      <c r="BD84" s="436"/>
      <c r="BE84" s="436"/>
      <c r="BF84" s="436"/>
      <c r="BG84" s="436"/>
      <c r="BH84" s="436"/>
      <c r="BI84" s="436"/>
      <c r="BJ84" s="436"/>
      <c r="BK84" s="436"/>
      <c r="BL84" s="436"/>
      <c r="BM84" s="436"/>
      <c r="BN84" s="436"/>
      <c r="BO84" s="436"/>
      <c r="BP84" s="436"/>
      <c r="BQ84" s="32"/>
      <c r="BR84" s="32"/>
    </row>
    <row r="85" spans="2:70" ht="15.75" customHeight="1">
      <c r="B85" s="334"/>
      <c r="C85" s="102" t="s">
        <v>117</v>
      </c>
      <c r="D85" s="102"/>
      <c r="E85" s="102"/>
      <c r="F85" s="102"/>
      <c r="G85" s="102"/>
      <c r="H85" s="102"/>
      <c r="I85" s="102"/>
      <c r="J85" s="102"/>
      <c r="K85" s="113"/>
      <c r="L85" s="436"/>
      <c r="M85" s="436"/>
      <c r="N85" s="436"/>
      <c r="O85" s="436"/>
      <c r="P85" s="436"/>
      <c r="Q85" s="436"/>
      <c r="R85" s="436"/>
      <c r="S85" s="436"/>
      <c r="T85" s="436"/>
      <c r="U85" s="436"/>
      <c r="V85" s="436"/>
      <c r="W85" s="436"/>
      <c r="X85" s="436"/>
      <c r="Y85" s="436"/>
      <c r="Z85" s="436"/>
      <c r="AA85" s="436"/>
      <c r="AB85" s="436"/>
      <c r="AC85" s="436"/>
      <c r="AD85" s="437"/>
      <c r="AE85" s="437"/>
      <c r="AF85" s="437"/>
      <c r="AG85" s="437"/>
      <c r="AH85" s="437"/>
      <c r="AI85" s="437"/>
      <c r="AJ85" s="437"/>
      <c r="AK85" s="437"/>
      <c r="AL85" s="437"/>
      <c r="AM85" s="437"/>
      <c r="AN85" s="437"/>
      <c r="AO85" s="437"/>
      <c r="AP85" s="436"/>
      <c r="AQ85" s="436"/>
      <c r="AR85" s="436"/>
      <c r="AS85" s="436"/>
      <c r="AT85" s="436"/>
      <c r="AU85" s="436"/>
      <c r="AV85" s="436"/>
      <c r="AW85" s="436"/>
      <c r="AX85" s="436"/>
      <c r="AY85" s="436"/>
      <c r="AZ85" s="436"/>
      <c r="BA85" s="436"/>
      <c r="BB85" s="436"/>
      <c r="BC85" s="436"/>
      <c r="BD85" s="436"/>
      <c r="BE85" s="436"/>
      <c r="BF85" s="436"/>
      <c r="BG85" s="436"/>
      <c r="BH85" s="436"/>
      <c r="BI85" s="436"/>
      <c r="BJ85" s="436"/>
      <c r="BK85" s="436"/>
      <c r="BL85" s="436"/>
      <c r="BM85" s="436"/>
      <c r="BN85" s="436"/>
      <c r="BO85" s="436"/>
      <c r="BP85" s="436"/>
      <c r="BQ85" s="32"/>
      <c r="BR85" s="32"/>
    </row>
    <row r="86" spans="2:70" ht="15.75" customHeight="1">
      <c r="B86" s="334"/>
      <c r="C86" s="102" t="s">
        <v>118</v>
      </c>
      <c r="D86" s="102"/>
      <c r="E86" s="102"/>
      <c r="F86" s="102"/>
      <c r="G86" s="102"/>
      <c r="H86" s="102"/>
      <c r="I86" s="102"/>
      <c r="J86" s="102"/>
      <c r="K86" s="113"/>
      <c r="L86" s="436"/>
      <c r="M86" s="436"/>
      <c r="N86" s="436"/>
      <c r="O86" s="436"/>
      <c r="P86" s="436"/>
      <c r="Q86" s="436"/>
      <c r="R86" s="436"/>
      <c r="S86" s="436"/>
      <c r="T86" s="436"/>
      <c r="U86" s="436"/>
      <c r="V86" s="436"/>
      <c r="W86" s="436"/>
      <c r="X86" s="436"/>
      <c r="Y86" s="436"/>
      <c r="Z86" s="436"/>
      <c r="AA86" s="436"/>
      <c r="AB86" s="436"/>
      <c r="AC86" s="436"/>
      <c r="AD86" s="437"/>
      <c r="AE86" s="437"/>
      <c r="AF86" s="437"/>
      <c r="AG86" s="437"/>
      <c r="AH86" s="437"/>
      <c r="AI86" s="437"/>
      <c r="AJ86" s="437"/>
      <c r="AK86" s="437"/>
      <c r="AL86" s="437"/>
      <c r="AM86" s="437"/>
      <c r="AN86" s="437"/>
      <c r="AO86" s="437"/>
      <c r="AP86" s="436"/>
      <c r="AQ86" s="436"/>
      <c r="AR86" s="436"/>
      <c r="AS86" s="436"/>
      <c r="AT86" s="436"/>
      <c r="AU86" s="436"/>
      <c r="AV86" s="436"/>
      <c r="AW86" s="436"/>
      <c r="AX86" s="436"/>
      <c r="AY86" s="436"/>
      <c r="AZ86" s="436"/>
      <c r="BA86" s="436"/>
      <c r="BB86" s="436"/>
      <c r="BC86" s="436"/>
      <c r="BD86" s="436"/>
      <c r="BE86" s="436"/>
      <c r="BF86" s="436"/>
      <c r="BG86" s="436"/>
      <c r="BH86" s="436"/>
      <c r="BI86" s="436"/>
      <c r="BJ86" s="436"/>
      <c r="BK86" s="436"/>
      <c r="BL86" s="436"/>
      <c r="BM86" s="436"/>
      <c r="BN86" s="436"/>
      <c r="BO86" s="436"/>
      <c r="BP86" s="436"/>
      <c r="BQ86" s="32"/>
      <c r="BR86" s="32"/>
    </row>
    <row r="87" spans="2:70" ht="15.75" customHeight="1">
      <c r="B87" s="334"/>
      <c r="C87" s="102" t="s">
        <v>119</v>
      </c>
      <c r="D87" s="102"/>
      <c r="E87" s="102"/>
      <c r="F87" s="102"/>
      <c r="G87" s="102"/>
      <c r="H87" s="102"/>
      <c r="I87" s="102"/>
      <c r="J87" s="102"/>
      <c r="K87" s="113"/>
      <c r="L87" s="436"/>
      <c r="M87" s="436"/>
      <c r="N87" s="436"/>
      <c r="O87" s="436"/>
      <c r="P87" s="436"/>
      <c r="Q87" s="436"/>
      <c r="R87" s="436"/>
      <c r="S87" s="436"/>
      <c r="T87" s="436"/>
      <c r="U87" s="436"/>
      <c r="V87" s="436"/>
      <c r="W87" s="436"/>
      <c r="X87" s="436"/>
      <c r="Y87" s="436"/>
      <c r="Z87" s="436"/>
      <c r="AA87" s="436"/>
      <c r="AB87" s="436"/>
      <c r="AC87" s="436"/>
      <c r="AD87" s="437"/>
      <c r="AE87" s="437"/>
      <c r="AF87" s="437"/>
      <c r="AG87" s="437"/>
      <c r="AH87" s="437"/>
      <c r="AI87" s="437"/>
      <c r="AJ87" s="437"/>
      <c r="AK87" s="437"/>
      <c r="AL87" s="437"/>
      <c r="AM87" s="437"/>
      <c r="AN87" s="437"/>
      <c r="AO87" s="437"/>
      <c r="AP87" s="436"/>
      <c r="AQ87" s="436"/>
      <c r="AR87" s="436"/>
      <c r="AS87" s="436"/>
      <c r="AT87" s="436"/>
      <c r="AU87" s="436"/>
      <c r="AV87" s="436"/>
      <c r="AW87" s="436"/>
      <c r="AX87" s="436"/>
      <c r="AY87" s="436"/>
      <c r="AZ87" s="436"/>
      <c r="BA87" s="436"/>
      <c r="BB87" s="436"/>
      <c r="BC87" s="436"/>
      <c r="BD87" s="436"/>
      <c r="BE87" s="436"/>
      <c r="BF87" s="436"/>
      <c r="BG87" s="436"/>
      <c r="BH87" s="436"/>
      <c r="BI87" s="436"/>
      <c r="BJ87" s="436"/>
      <c r="BK87" s="436"/>
      <c r="BL87" s="436"/>
      <c r="BM87" s="436"/>
      <c r="BN87" s="436"/>
      <c r="BO87" s="436"/>
      <c r="BP87" s="436"/>
      <c r="BQ87" s="32"/>
      <c r="BR87" s="32"/>
    </row>
    <row r="88" spans="2:70" ht="15.75" customHeight="1">
      <c r="B88" s="334"/>
      <c r="C88" s="102" t="s">
        <v>120</v>
      </c>
      <c r="D88" s="102"/>
      <c r="E88" s="102"/>
      <c r="F88" s="102"/>
      <c r="G88" s="102"/>
      <c r="H88" s="102"/>
      <c r="I88" s="102"/>
      <c r="J88" s="102"/>
      <c r="K88" s="113"/>
      <c r="L88" s="436"/>
      <c r="M88" s="436"/>
      <c r="N88" s="436"/>
      <c r="O88" s="436"/>
      <c r="P88" s="436"/>
      <c r="Q88" s="436"/>
      <c r="R88" s="436"/>
      <c r="S88" s="436"/>
      <c r="T88" s="436"/>
      <c r="U88" s="436"/>
      <c r="V88" s="436"/>
      <c r="W88" s="436"/>
      <c r="X88" s="436"/>
      <c r="Y88" s="436"/>
      <c r="Z88" s="436"/>
      <c r="AA88" s="436"/>
      <c r="AB88" s="436"/>
      <c r="AC88" s="436"/>
      <c r="AD88" s="437"/>
      <c r="AE88" s="437"/>
      <c r="AF88" s="437"/>
      <c r="AG88" s="437"/>
      <c r="AH88" s="437"/>
      <c r="AI88" s="437"/>
      <c r="AJ88" s="437"/>
      <c r="AK88" s="437"/>
      <c r="AL88" s="437"/>
      <c r="AM88" s="437"/>
      <c r="AN88" s="437"/>
      <c r="AO88" s="437"/>
      <c r="AP88" s="436"/>
      <c r="AQ88" s="436"/>
      <c r="AR88" s="436"/>
      <c r="AS88" s="436"/>
      <c r="AT88" s="436"/>
      <c r="AU88" s="436"/>
      <c r="AV88" s="436"/>
      <c r="AW88" s="436"/>
      <c r="AX88" s="436"/>
      <c r="AY88" s="436"/>
      <c r="AZ88" s="436"/>
      <c r="BA88" s="436"/>
      <c r="BB88" s="436"/>
      <c r="BC88" s="436"/>
      <c r="BD88" s="436"/>
      <c r="BE88" s="436"/>
      <c r="BF88" s="436"/>
      <c r="BG88" s="436"/>
      <c r="BH88" s="436"/>
      <c r="BI88" s="436"/>
      <c r="BJ88" s="436"/>
      <c r="BK88" s="436"/>
      <c r="BL88" s="436"/>
      <c r="BM88" s="436"/>
      <c r="BN88" s="436"/>
      <c r="BO88" s="436"/>
      <c r="BP88" s="436"/>
      <c r="BQ88" s="32"/>
      <c r="BR88" s="32"/>
    </row>
    <row r="89" spans="2:70" ht="15.75" customHeight="1">
      <c r="B89" s="335"/>
      <c r="C89" s="102" t="s">
        <v>121</v>
      </c>
      <c r="D89" s="102"/>
      <c r="E89" s="102"/>
      <c r="F89" s="102"/>
      <c r="G89" s="102"/>
      <c r="H89" s="102"/>
      <c r="I89" s="102"/>
      <c r="J89" s="102"/>
      <c r="K89" s="113"/>
      <c r="L89" s="436"/>
      <c r="M89" s="436"/>
      <c r="N89" s="436"/>
      <c r="O89" s="436"/>
      <c r="P89" s="436"/>
      <c r="Q89" s="436"/>
      <c r="R89" s="436"/>
      <c r="S89" s="436"/>
      <c r="T89" s="436"/>
      <c r="U89" s="436"/>
      <c r="V89" s="436"/>
      <c r="W89" s="436"/>
      <c r="X89" s="436"/>
      <c r="Y89" s="436"/>
      <c r="Z89" s="436"/>
      <c r="AA89" s="436"/>
      <c r="AB89" s="436"/>
      <c r="AC89" s="436"/>
      <c r="AD89" s="437"/>
      <c r="AE89" s="437"/>
      <c r="AF89" s="437"/>
      <c r="AG89" s="437"/>
      <c r="AH89" s="437"/>
      <c r="AI89" s="437"/>
      <c r="AJ89" s="437"/>
      <c r="AK89" s="437"/>
      <c r="AL89" s="437"/>
      <c r="AM89" s="437"/>
      <c r="AN89" s="437"/>
      <c r="AO89" s="437"/>
      <c r="AP89" s="436"/>
      <c r="AQ89" s="436"/>
      <c r="AR89" s="436"/>
      <c r="AS89" s="436"/>
      <c r="AT89" s="436"/>
      <c r="AU89" s="436"/>
      <c r="AV89" s="436"/>
      <c r="AW89" s="436"/>
      <c r="AX89" s="436"/>
      <c r="AY89" s="436"/>
      <c r="AZ89" s="436"/>
      <c r="BA89" s="436"/>
      <c r="BB89" s="436"/>
      <c r="BC89" s="436"/>
      <c r="BD89" s="436"/>
      <c r="BE89" s="436"/>
      <c r="BF89" s="436"/>
      <c r="BG89" s="436"/>
      <c r="BH89" s="436"/>
      <c r="BI89" s="436"/>
      <c r="BJ89" s="436"/>
      <c r="BK89" s="436"/>
      <c r="BL89" s="436"/>
      <c r="BM89" s="436"/>
      <c r="BN89" s="436"/>
      <c r="BO89" s="436"/>
      <c r="BP89" s="436"/>
      <c r="BQ89" s="32"/>
      <c r="BR89" s="32"/>
    </row>
    <row r="90" spans="2:70" ht="15.75" customHeight="1">
      <c r="B90" s="333" t="s">
        <v>92</v>
      </c>
      <c r="C90" s="111" t="s">
        <v>122</v>
      </c>
      <c r="D90" s="111"/>
      <c r="E90" s="111"/>
      <c r="F90" s="111"/>
      <c r="G90" s="111"/>
      <c r="H90" s="111"/>
      <c r="I90" s="111"/>
      <c r="J90" s="111"/>
      <c r="K90" s="112"/>
      <c r="L90" s="436"/>
      <c r="M90" s="436"/>
      <c r="N90" s="436"/>
      <c r="O90" s="436"/>
      <c r="P90" s="436"/>
      <c r="Q90" s="436"/>
      <c r="R90" s="436"/>
      <c r="S90" s="436"/>
      <c r="T90" s="436"/>
      <c r="U90" s="436"/>
      <c r="V90" s="436"/>
      <c r="W90" s="436"/>
      <c r="X90" s="436"/>
      <c r="Y90" s="436"/>
      <c r="Z90" s="436"/>
      <c r="AA90" s="436"/>
      <c r="AB90" s="436"/>
      <c r="AC90" s="436"/>
      <c r="AD90" s="437"/>
      <c r="AE90" s="437"/>
      <c r="AF90" s="437"/>
      <c r="AG90" s="437"/>
      <c r="AH90" s="437"/>
      <c r="AI90" s="437"/>
      <c r="AJ90" s="437"/>
      <c r="AK90" s="437"/>
      <c r="AL90" s="437"/>
      <c r="AM90" s="437"/>
      <c r="AN90" s="437"/>
      <c r="AO90" s="437"/>
      <c r="AP90" s="436"/>
      <c r="AQ90" s="436"/>
      <c r="AR90" s="436"/>
      <c r="AS90" s="436"/>
      <c r="AT90" s="436"/>
      <c r="AU90" s="436"/>
      <c r="AV90" s="436"/>
      <c r="AW90" s="436"/>
      <c r="AX90" s="436"/>
      <c r="AY90" s="436"/>
      <c r="AZ90" s="436"/>
      <c r="BA90" s="436"/>
      <c r="BB90" s="436"/>
      <c r="BC90" s="436"/>
      <c r="BD90" s="436"/>
      <c r="BE90" s="436"/>
      <c r="BF90" s="436"/>
      <c r="BG90" s="436"/>
      <c r="BH90" s="436"/>
      <c r="BI90" s="436"/>
      <c r="BJ90" s="436"/>
      <c r="BK90" s="436"/>
      <c r="BL90" s="436"/>
      <c r="BM90" s="436"/>
      <c r="BN90" s="436"/>
      <c r="BO90" s="436"/>
      <c r="BP90" s="436"/>
      <c r="BQ90" s="32"/>
      <c r="BR90" s="32"/>
    </row>
    <row r="91" spans="2:70" ht="15.75" customHeight="1">
      <c r="B91" s="334"/>
      <c r="C91" s="102" t="s">
        <v>123</v>
      </c>
      <c r="D91" s="102"/>
      <c r="E91" s="102"/>
      <c r="F91" s="102"/>
      <c r="G91" s="102"/>
      <c r="H91" s="102"/>
      <c r="I91" s="102"/>
      <c r="J91" s="102"/>
      <c r="K91" s="113"/>
      <c r="L91" s="436"/>
      <c r="M91" s="436"/>
      <c r="N91" s="436"/>
      <c r="O91" s="436"/>
      <c r="P91" s="436"/>
      <c r="Q91" s="436"/>
      <c r="R91" s="436"/>
      <c r="S91" s="436"/>
      <c r="T91" s="436"/>
      <c r="U91" s="436"/>
      <c r="V91" s="436"/>
      <c r="W91" s="436"/>
      <c r="X91" s="436"/>
      <c r="Y91" s="436"/>
      <c r="Z91" s="436"/>
      <c r="AA91" s="436"/>
      <c r="AB91" s="436"/>
      <c r="AC91" s="436"/>
      <c r="AD91" s="437"/>
      <c r="AE91" s="437"/>
      <c r="AF91" s="437"/>
      <c r="AG91" s="437"/>
      <c r="AH91" s="437"/>
      <c r="AI91" s="437"/>
      <c r="AJ91" s="437"/>
      <c r="AK91" s="437"/>
      <c r="AL91" s="437"/>
      <c r="AM91" s="437"/>
      <c r="AN91" s="437"/>
      <c r="AO91" s="437"/>
      <c r="AP91" s="436"/>
      <c r="AQ91" s="436"/>
      <c r="AR91" s="436"/>
      <c r="AS91" s="436"/>
      <c r="AT91" s="436"/>
      <c r="AU91" s="436"/>
      <c r="AV91" s="436"/>
      <c r="AW91" s="436"/>
      <c r="AX91" s="436"/>
      <c r="AY91" s="436"/>
      <c r="AZ91" s="436"/>
      <c r="BA91" s="436"/>
      <c r="BB91" s="436"/>
      <c r="BC91" s="436"/>
      <c r="BD91" s="436"/>
      <c r="BE91" s="436"/>
      <c r="BF91" s="436"/>
      <c r="BG91" s="436"/>
      <c r="BH91" s="436"/>
      <c r="BI91" s="436"/>
      <c r="BJ91" s="436"/>
      <c r="BK91" s="436"/>
      <c r="BL91" s="436"/>
      <c r="BM91" s="436"/>
      <c r="BN91" s="436"/>
      <c r="BO91" s="436"/>
      <c r="BP91" s="436"/>
      <c r="BQ91" s="32"/>
      <c r="BR91" s="32"/>
    </row>
    <row r="92" spans="2:70" ht="15.75" customHeight="1">
      <c r="B92" s="334"/>
      <c r="C92" s="102" t="s">
        <v>124</v>
      </c>
      <c r="D92" s="102"/>
      <c r="E92" s="102"/>
      <c r="F92" s="102"/>
      <c r="G92" s="102"/>
      <c r="H92" s="102"/>
      <c r="I92" s="102"/>
      <c r="J92" s="102"/>
      <c r="K92" s="113"/>
      <c r="L92" s="436"/>
      <c r="M92" s="436"/>
      <c r="N92" s="436"/>
      <c r="O92" s="436"/>
      <c r="P92" s="436"/>
      <c r="Q92" s="436"/>
      <c r="R92" s="436"/>
      <c r="S92" s="436"/>
      <c r="T92" s="436"/>
      <c r="U92" s="436"/>
      <c r="V92" s="436"/>
      <c r="W92" s="436"/>
      <c r="X92" s="436"/>
      <c r="Y92" s="436"/>
      <c r="Z92" s="436"/>
      <c r="AA92" s="436"/>
      <c r="AB92" s="436"/>
      <c r="AC92" s="436"/>
      <c r="AD92" s="437"/>
      <c r="AE92" s="437"/>
      <c r="AF92" s="437"/>
      <c r="AG92" s="437"/>
      <c r="AH92" s="437"/>
      <c r="AI92" s="437"/>
      <c r="AJ92" s="437"/>
      <c r="AK92" s="437"/>
      <c r="AL92" s="437"/>
      <c r="AM92" s="437"/>
      <c r="AN92" s="437"/>
      <c r="AO92" s="437"/>
      <c r="AP92" s="436"/>
      <c r="AQ92" s="436"/>
      <c r="AR92" s="436"/>
      <c r="AS92" s="436"/>
      <c r="AT92" s="436"/>
      <c r="AU92" s="436"/>
      <c r="AV92" s="436"/>
      <c r="AW92" s="436"/>
      <c r="AX92" s="436"/>
      <c r="AY92" s="436"/>
      <c r="AZ92" s="436"/>
      <c r="BA92" s="436"/>
      <c r="BB92" s="436"/>
      <c r="BC92" s="436"/>
      <c r="BD92" s="436"/>
      <c r="BE92" s="436"/>
      <c r="BF92" s="436"/>
      <c r="BG92" s="436"/>
      <c r="BH92" s="436"/>
      <c r="BI92" s="436"/>
      <c r="BJ92" s="436"/>
      <c r="BK92" s="436"/>
      <c r="BL92" s="436"/>
      <c r="BM92" s="436"/>
      <c r="BN92" s="436"/>
      <c r="BO92" s="436"/>
      <c r="BP92" s="436"/>
      <c r="BQ92" s="32"/>
      <c r="BR92" s="32"/>
    </row>
    <row r="93" spans="2:70" ht="15.75" customHeight="1">
      <c r="B93" s="334"/>
      <c r="C93" s="102" t="s">
        <v>125</v>
      </c>
      <c r="D93" s="102"/>
      <c r="E93" s="102"/>
      <c r="F93" s="102"/>
      <c r="G93" s="102"/>
      <c r="H93" s="102"/>
      <c r="I93" s="102"/>
      <c r="J93" s="102"/>
      <c r="K93" s="113"/>
      <c r="L93" s="436"/>
      <c r="M93" s="436"/>
      <c r="N93" s="436"/>
      <c r="O93" s="436"/>
      <c r="P93" s="436"/>
      <c r="Q93" s="436"/>
      <c r="R93" s="436"/>
      <c r="S93" s="436"/>
      <c r="T93" s="436"/>
      <c r="U93" s="436"/>
      <c r="V93" s="436"/>
      <c r="W93" s="436"/>
      <c r="X93" s="436"/>
      <c r="Y93" s="436"/>
      <c r="Z93" s="436"/>
      <c r="AA93" s="436"/>
      <c r="AB93" s="436"/>
      <c r="AC93" s="436"/>
      <c r="AD93" s="437"/>
      <c r="AE93" s="437"/>
      <c r="AF93" s="437"/>
      <c r="AG93" s="437"/>
      <c r="AH93" s="437"/>
      <c r="AI93" s="437"/>
      <c r="AJ93" s="437"/>
      <c r="AK93" s="437"/>
      <c r="AL93" s="437"/>
      <c r="AM93" s="437"/>
      <c r="AN93" s="437"/>
      <c r="AO93" s="437"/>
      <c r="AP93" s="436"/>
      <c r="AQ93" s="436"/>
      <c r="AR93" s="436"/>
      <c r="AS93" s="436"/>
      <c r="AT93" s="436"/>
      <c r="AU93" s="436"/>
      <c r="AV93" s="436"/>
      <c r="AW93" s="436"/>
      <c r="AX93" s="436"/>
      <c r="AY93" s="436"/>
      <c r="AZ93" s="436"/>
      <c r="BA93" s="436"/>
      <c r="BB93" s="436"/>
      <c r="BC93" s="436"/>
      <c r="BD93" s="436"/>
      <c r="BE93" s="436"/>
      <c r="BF93" s="436"/>
      <c r="BG93" s="436"/>
      <c r="BH93" s="436"/>
      <c r="BI93" s="436"/>
      <c r="BJ93" s="436"/>
      <c r="BK93" s="436"/>
      <c r="BL93" s="436"/>
      <c r="BM93" s="436"/>
      <c r="BN93" s="436"/>
      <c r="BO93" s="436"/>
      <c r="BP93" s="436"/>
      <c r="BQ93" s="32"/>
      <c r="BR93" s="32"/>
    </row>
    <row r="94" spans="2:70" ht="15.75" customHeight="1">
      <c r="B94" s="334"/>
      <c r="C94" s="102" t="s">
        <v>126</v>
      </c>
      <c r="D94" s="102"/>
      <c r="E94" s="102"/>
      <c r="F94" s="102"/>
      <c r="G94" s="102"/>
      <c r="H94" s="102"/>
      <c r="I94" s="102"/>
      <c r="J94" s="102"/>
      <c r="K94" s="113"/>
      <c r="L94" s="436"/>
      <c r="M94" s="436"/>
      <c r="N94" s="436"/>
      <c r="O94" s="436"/>
      <c r="P94" s="436"/>
      <c r="Q94" s="436"/>
      <c r="R94" s="436"/>
      <c r="S94" s="436"/>
      <c r="T94" s="436"/>
      <c r="U94" s="436"/>
      <c r="V94" s="436"/>
      <c r="W94" s="436"/>
      <c r="X94" s="436"/>
      <c r="Y94" s="436"/>
      <c r="Z94" s="436"/>
      <c r="AA94" s="436"/>
      <c r="AB94" s="436"/>
      <c r="AC94" s="436"/>
      <c r="AD94" s="437"/>
      <c r="AE94" s="437"/>
      <c r="AF94" s="437"/>
      <c r="AG94" s="437"/>
      <c r="AH94" s="437"/>
      <c r="AI94" s="437"/>
      <c r="AJ94" s="437"/>
      <c r="AK94" s="437"/>
      <c r="AL94" s="437"/>
      <c r="AM94" s="437"/>
      <c r="AN94" s="437"/>
      <c r="AO94" s="437"/>
      <c r="AP94" s="436"/>
      <c r="AQ94" s="436"/>
      <c r="AR94" s="436"/>
      <c r="AS94" s="436"/>
      <c r="AT94" s="436"/>
      <c r="AU94" s="436"/>
      <c r="AV94" s="436"/>
      <c r="AW94" s="436"/>
      <c r="AX94" s="436"/>
      <c r="AY94" s="436"/>
      <c r="AZ94" s="436"/>
      <c r="BA94" s="436"/>
      <c r="BB94" s="436"/>
      <c r="BC94" s="436"/>
      <c r="BD94" s="436"/>
      <c r="BE94" s="436"/>
      <c r="BF94" s="436"/>
      <c r="BG94" s="436"/>
      <c r="BH94" s="436"/>
      <c r="BI94" s="436"/>
      <c r="BJ94" s="436"/>
      <c r="BK94" s="436"/>
      <c r="BL94" s="436"/>
      <c r="BM94" s="436"/>
      <c r="BN94" s="436"/>
      <c r="BO94" s="436"/>
      <c r="BP94" s="436"/>
      <c r="BQ94" s="32"/>
      <c r="BR94" s="32"/>
    </row>
    <row r="95" spans="2:70" ht="15.75" customHeight="1">
      <c r="B95" s="334"/>
      <c r="C95" s="102" t="s">
        <v>127</v>
      </c>
      <c r="D95" s="102"/>
      <c r="E95" s="102"/>
      <c r="F95" s="102"/>
      <c r="G95" s="102"/>
      <c r="H95" s="102"/>
      <c r="I95" s="102"/>
      <c r="J95" s="102"/>
      <c r="K95" s="113"/>
      <c r="L95" s="436"/>
      <c r="M95" s="436"/>
      <c r="N95" s="436"/>
      <c r="O95" s="436"/>
      <c r="P95" s="436"/>
      <c r="Q95" s="436"/>
      <c r="R95" s="436"/>
      <c r="S95" s="436"/>
      <c r="T95" s="436"/>
      <c r="U95" s="436"/>
      <c r="V95" s="436"/>
      <c r="W95" s="436"/>
      <c r="X95" s="436"/>
      <c r="Y95" s="436"/>
      <c r="Z95" s="436"/>
      <c r="AA95" s="436"/>
      <c r="AB95" s="436"/>
      <c r="AC95" s="436"/>
      <c r="AD95" s="437"/>
      <c r="AE95" s="437"/>
      <c r="AF95" s="437"/>
      <c r="AG95" s="437"/>
      <c r="AH95" s="437"/>
      <c r="AI95" s="437"/>
      <c r="AJ95" s="437"/>
      <c r="AK95" s="437"/>
      <c r="AL95" s="437"/>
      <c r="AM95" s="437"/>
      <c r="AN95" s="437"/>
      <c r="AO95" s="437"/>
      <c r="AP95" s="436"/>
      <c r="AQ95" s="436"/>
      <c r="AR95" s="436"/>
      <c r="AS95" s="436"/>
      <c r="AT95" s="436"/>
      <c r="AU95" s="436"/>
      <c r="AV95" s="436"/>
      <c r="AW95" s="436"/>
      <c r="AX95" s="436"/>
      <c r="AY95" s="436"/>
      <c r="AZ95" s="436"/>
      <c r="BA95" s="436"/>
      <c r="BB95" s="436"/>
      <c r="BC95" s="436"/>
      <c r="BD95" s="436"/>
      <c r="BE95" s="436"/>
      <c r="BF95" s="436"/>
      <c r="BG95" s="436"/>
      <c r="BH95" s="436"/>
      <c r="BI95" s="436"/>
      <c r="BJ95" s="436"/>
      <c r="BK95" s="436"/>
      <c r="BL95" s="436"/>
      <c r="BM95" s="436"/>
      <c r="BN95" s="436"/>
      <c r="BO95" s="436"/>
      <c r="BP95" s="436"/>
      <c r="BQ95" s="32"/>
      <c r="BR95" s="32"/>
    </row>
    <row r="96" spans="2:70" ht="15.75" customHeight="1">
      <c r="B96" s="334"/>
      <c r="C96" s="102" t="s">
        <v>128</v>
      </c>
      <c r="D96" s="102"/>
      <c r="E96" s="102"/>
      <c r="F96" s="102"/>
      <c r="G96" s="102"/>
      <c r="H96" s="102"/>
      <c r="I96" s="102"/>
      <c r="J96" s="102"/>
      <c r="K96" s="113"/>
      <c r="L96" s="436"/>
      <c r="M96" s="436"/>
      <c r="N96" s="436"/>
      <c r="O96" s="436"/>
      <c r="P96" s="436"/>
      <c r="Q96" s="436"/>
      <c r="R96" s="436"/>
      <c r="S96" s="436"/>
      <c r="T96" s="436"/>
      <c r="U96" s="436"/>
      <c r="V96" s="436"/>
      <c r="W96" s="436"/>
      <c r="X96" s="436"/>
      <c r="Y96" s="436"/>
      <c r="Z96" s="436"/>
      <c r="AA96" s="436"/>
      <c r="AB96" s="436"/>
      <c r="AC96" s="436"/>
      <c r="AD96" s="437"/>
      <c r="AE96" s="437"/>
      <c r="AF96" s="437"/>
      <c r="AG96" s="437"/>
      <c r="AH96" s="437"/>
      <c r="AI96" s="437"/>
      <c r="AJ96" s="437"/>
      <c r="AK96" s="437"/>
      <c r="AL96" s="437"/>
      <c r="AM96" s="437"/>
      <c r="AN96" s="437"/>
      <c r="AO96" s="437"/>
      <c r="AP96" s="436"/>
      <c r="AQ96" s="436"/>
      <c r="AR96" s="436"/>
      <c r="AS96" s="436"/>
      <c r="AT96" s="436"/>
      <c r="AU96" s="436"/>
      <c r="AV96" s="436"/>
      <c r="AW96" s="436"/>
      <c r="AX96" s="436"/>
      <c r="AY96" s="436"/>
      <c r="AZ96" s="436"/>
      <c r="BA96" s="436"/>
      <c r="BB96" s="436"/>
      <c r="BC96" s="436"/>
      <c r="BD96" s="436"/>
      <c r="BE96" s="436"/>
      <c r="BF96" s="436"/>
      <c r="BG96" s="436"/>
      <c r="BH96" s="436"/>
      <c r="BI96" s="436"/>
      <c r="BJ96" s="436"/>
      <c r="BK96" s="436"/>
      <c r="BL96" s="436"/>
      <c r="BM96" s="436"/>
      <c r="BN96" s="436"/>
      <c r="BO96" s="436"/>
      <c r="BP96" s="436"/>
      <c r="BQ96" s="32"/>
      <c r="BR96" s="32"/>
    </row>
    <row r="97" spans="2:70" ht="15.75" customHeight="1">
      <c r="B97" s="334"/>
      <c r="C97" s="102" t="s">
        <v>129</v>
      </c>
      <c r="D97" s="102"/>
      <c r="E97" s="102"/>
      <c r="F97" s="102"/>
      <c r="G97" s="102"/>
      <c r="H97" s="102"/>
      <c r="I97" s="102"/>
      <c r="J97" s="102"/>
      <c r="K97" s="113"/>
      <c r="L97" s="436"/>
      <c r="M97" s="436"/>
      <c r="N97" s="436"/>
      <c r="O97" s="436"/>
      <c r="P97" s="436"/>
      <c r="Q97" s="436"/>
      <c r="R97" s="436"/>
      <c r="S97" s="436"/>
      <c r="T97" s="436"/>
      <c r="U97" s="436"/>
      <c r="V97" s="436"/>
      <c r="W97" s="436"/>
      <c r="X97" s="436"/>
      <c r="Y97" s="436"/>
      <c r="Z97" s="436"/>
      <c r="AA97" s="436"/>
      <c r="AB97" s="436"/>
      <c r="AC97" s="436"/>
      <c r="AD97" s="437"/>
      <c r="AE97" s="437"/>
      <c r="AF97" s="437"/>
      <c r="AG97" s="437"/>
      <c r="AH97" s="437"/>
      <c r="AI97" s="437"/>
      <c r="AJ97" s="437"/>
      <c r="AK97" s="437"/>
      <c r="AL97" s="437"/>
      <c r="AM97" s="437"/>
      <c r="AN97" s="437"/>
      <c r="AO97" s="437"/>
      <c r="AP97" s="436"/>
      <c r="AQ97" s="436"/>
      <c r="AR97" s="436"/>
      <c r="AS97" s="436"/>
      <c r="AT97" s="436"/>
      <c r="AU97" s="436"/>
      <c r="AV97" s="436"/>
      <c r="AW97" s="436"/>
      <c r="AX97" s="436"/>
      <c r="AY97" s="436"/>
      <c r="AZ97" s="436"/>
      <c r="BA97" s="436"/>
      <c r="BB97" s="436"/>
      <c r="BC97" s="436"/>
      <c r="BD97" s="436"/>
      <c r="BE97" s="436"/>
      <c r="BF97" s="436"/>
      <c r="BG97" s="436"/>
      <c r="BH97" s="436"/>
      <c r="BI97" s="436"/>
      <c r="BJ97" s="436"/>
      <c r="BK97" s="436"/>
      <c r="BL97" s="436"/>
      <c r="BM97" s="436"/>
      <c r="BN97" s="436"/>
      <c r="BO97" s="436"/>
      <c r="BP97" s="436"/>
      <c r="BQ97" s="32"/>
      <c r="BR97" s="32"/>
    </row>
    <row r="98" spans="2:70" ht="15.75" customHeight="1">
      <c r="B98" s="334"/>
      <c r="C98" s="102" t="s">
        <v>130</v>
      </c>
      <c r="D98" s="102"/>
      <c r="E98" s="102"/>
      <c r="F98" s="102"/>
      <c r="G98" s="102"/>
      <c r="H98" s="102"/>
      <c r="I98" s="102"/>
      <c r="J98" s="102"/>
      <c r="K98" s="113"/>
      <c r="L98" s="436"/>
      <c r="M98" s="436"/>
      <c r="N98" s="436"/>
      <c r="O98" s="436"/>
      <c r="P98" s="436"/>
      <c r="Q98" s="436"/>
      <c r="R98" s="436"/>
      <c r="S98" s="436"/>
      <c r="T98" s="436"/>
      <c r="U98" s="436"/>
      <c r="V98" s="436"/>
      <c r="W98" s="436"/>
      <c r="X98" s="436"/>
      <c r="Y98" s="436"/>
      <c r="Z98" s="436"/>
      <c r="AA98" s="436"/>
      <c r="AB98" s="436"/>
      <c r="AC98" s="436"/>
      <c r="AD98" s="437"/>
      <c r="AE98" s="437"/>
      <c r="AF98" s="437"/>
      <c r="AG98" s="437"/>
      <c r="AH98" s="437"/>
      <c r="AI98" s="437"/>
      <c r="AJ98" s="437"/>
      <c r="AK98" s="437"/>
      <c r="AL98" s="437"/>
      <c r="AM98" s="437"/>
      <c r="AN98" s="437"/>
      <c r="AO98" s="437"/>
      <c r="AP98" s="436"/>
      <c r="AQ98" s="436"/>
      <c r="AR98" s="436"/>
      <c r="AS98" s="436"/>
      <c r="AT98" s="436"/>
      <c r="AU98" s="436"/>
      <c r="AV98" s="436"/>
      <c r="AW98" s="436"/>
      <c r="AX98" s="436"/>
      <c r="AY98" s="436"/>
      <c r="AZ98" s="436"/>
      <c r="BA98" s="436"/>
      <c r="BB98" s="436"/>
      <c r="BC98" s="436"/>
      <c r="BD98" s="436"/>
      <c r="BE98" s="436"/>
      <c r="BF98" s="436"/>
      <c r="BG98" s="436"/>
      <c r="BH98" s="436"/>
      <c r="BI98" s="436"/>
      <c r="BJ98" s="436"/>
      <c r="BK98" s="436"/>
      <c r="BL98" s="436"/>
      <c r="BM98" s="436"/>
      <c r="BN98" s="436"/>
      <c r="BO98" s="436"/>
      <c r="BP98" s="436"/>
      <c r="BQ98" s="32"/>
      <c r="BR98" s="32"/>
    </row>
    <row r="99" spans="2:70" ht="15.75" customHeight="1">
      <c r="B99" s="334"/>
      <c r="C99" s="102" t="s">
        <v>131</v>
      </c>
      <c r="D99" s="102"/>
      <c r="E99" s="102"/>
      <c r="F99" s="102"/>
      <c r="G99" s="102"/>
      <c r="H99" s="102"/>
      <c r="I99" s="102"/>
      <c r="J99" s="102"/>
      <c r="K99" s="113"/>
      <c r="L99" s="436"/>
      <c r="M99" s="436"/>
      <c r="N99" s="436"/>
      <c r="O99" s="436"/>
      <c r="P99" s="436"/>
      <c r="Q99" s="436"/>
      <c r="R99" s="436"/>
      <c r="S99" s="436"/>
      <c r="T99" s="436"/>
      <c r="U99" s="436"/>
      <c r="V99" s="436"/>
      <c r="W99" s="436"/>
      <c r="X99" s="436"/>
      <c r="Y99" s="436"/>
      <c r="Z99" s="436"/>
      <c r="AA99" s="436"/>
      <c r="AB99" s="436"/>
      <c r="AC99" s="436"/>
      <c r="AD99" s="437"/>
      <c r="AE99" s="437"/>
      <c r="AF99" s="437"/>
      <c r="AG99" s="437"/>
      <c r="AH99" s="437"/>
      <c r="AI99" s="437"/>
      <c r="AJ99" s="437"/>
      <c r="AK99" s="437"/>
      <c r="AL99" s="437"/>
      <c r="AM99" s="437"/>
      <c r="AN99" s="437"/>
      <c r="AO99" s="437"/>
      <c r="AP99" s="436"/>
      <c r="AQ99" s="436"/>
      <c r="AR99" s="436"/>
      <c r="AS99" s="436"/>
      <c r="AT99" s="436"/>
      <c r="AU99" s="436"/>
      <c r="AV99" s="436"/>
      <c r="AW99" s="436"/>
      <c r="AX99" s="436"/>
      <c r="AY99" s="436"/>
      <c r="AZ99" s="436"/>
      <c r="BA99" s="436"/>
      <c r="BB99" s="436"/>
      <c r="BC99" s="436"/>
      <c r="BD99" s="436"/>
      <c r="BE99" s="436"/>
      <c r="BF99" s="436"/>
      <c r="BG99" s="436"/>
      <c r="BH99" s="436"/>
      <c r="BI99" s="436"/>
      <c r="BJ99" s="436"/>
      <c r="BK99" s="436"/>
      <c r="BL99" s="436"/>
      <c r="BM99" s="436"/>
      <c r="BN99" s="436"/>
      <c r="BO99" s="436"/>
      <c r="BP99" s="436"/>
      <c r="BQ99" s="32"/>
      <c r="BR99" s="32"/>
    </row>
    <row r="100" spans="2:70" ht="15.75" customHeight="1" thickBot="1">
      <c r="B100" s="334"/>
      <c r="C100" s="102" t="s">
        <v>132</v>
      </c>
      <c r="D100" s="102"/>
      <c r="E100" s="102"/>
      <c r="F100" s="102"/>
      <c r="G100" s="102"/>
      <c r="H100" s="102"/>
      <c r="I100" s="102"/>
      <c r="J100" s="102"/>
      <c r="K100" s="113"/>
      <c r="L100" s="436"/>
      <c r="M100" s="436"/>
      <c r="N100" s="436"/>
      <c r="O100" s="436"/>
      <c r="P100" s="436"/>
      <c r="Q100" s="436"/>
      <c r="R100" s="436"/>
      <c r="S100" s="436"/>
      <c r="T100" s="436"/>
      <c r="U100" s="436"/>
      <c r="V100" s="436"/>
      <c r="W100" s="436"/>
      <c r="X100" s="436"/>
      <c r="Y100" s="436"/>
      <c r="Z100" s="436"/>
      <c r="AA100" s="436"/>
      <c r="AB100" s="436"/>
      <c r="AC100" s="436"/>
      <c r="AD100" s="437"/>
      <c r="AE100" s="437"/>
      <c r="AF100" s="437"/>
      <c r="AG100" s="437"/>
      <c r="AH100" s="437"/>
      <c r="AI100" s="437"/>
      <c r="AJ100" s="437"/>
      <c r="AK100" s="437"/>
      <c r="AL100" s="437"/>
      <c r="AM100" s="437"/>
      <c r="AN100" s="437"/>
      <c r="AO100" s="437"/>
      <c r="AP100" s="436"/>
      <c r="AQ100" s="436"/>
      <c r="AR100" s="436"/>
      <c r="AS100" s="436"/>
      <c r="AT100" s="436"/>
      <c r="AU100" s="436"/>
      <c r="AV100" s="436"/>
      <c r="AW100" s="436"/>
      <c r="AX100" s="436"/>
      <c r="AY100" s="436"/>
      <c r="AZ100" s="436"/>
      <c r="BA100" s="436"/>
      <c r="BB100" s="436"/>
      <c r="BC100" s="436"/>
      <c r="BD100" s="436"/>
      <c r="BE100" s="436"/>
      <c r="BF100" s="436"/>
      <c r="BG100" s="436"/>
      <c r="BH100" s="436"/>
      <c r="BI100" s="436"/>
      <c r="BJ100" s="436"/>
      <c r="BK100" s="436"/>
      <c r="BL100" s="436"/>
      <c r="BM100" s="436"/>
      <c r="BN100" s="436"/>
      <c r="BO100" s="436"/>
      <c r="BP100" s="436"/>
      <c r="BQ100" s="32"/>
      <c r="BR100" s="32"/>
    </row>
    <row r="101" spans="2:70" ht="30.75" customHeight="1" thickBot="1">
      <c r="B101" s="114"/>
      <c r="C101" s="115"/>
      <c r="D101" s="115"/>
      <c r="E101" s="115"/>
      <c r="F101" s="115"/>
      <c r="G101" s="115"/>
      <c r="H101" s="115"/>
      <c r="I101" s="115"/>
      <c r="J101" s="115"/>
      <c r="K101" s="116"/>
      <c r="L101" s="436"/>
      <c r="M101" s="436"/>
      <c r="N101" s="436"/>
      <c r="O101" s="436"/>
      <c r="P101" s="436"/>
      <c r="Q101" s="436"/>
      <c r="R101" s="436"/>
      <c r="S101" s="436"/>
      <c r="T101" s="436"/>
      <c r="U101" s="436"/>
      <c r="V101" s="436"/>
      <c r="W101" s="436"/>
      <c r="X101" s="436"/>
      <c r="Y101" s="436"/>
      <c r="Z101" s="436"/>
      <c r="AA101" s="436"/>
      <c r="AB101" s="436"/>
      <c r="AC101" s="436"/>
      <c r="AD101" s="437"/>
      <c r="AE101" s="437"/>
      <c r="AF101" s="437"/>
      <c r="AG101" s="437"/>
      <c r="AH101" s="437"/>
      <c r="AI101" s="437"/>
      <c r="AJ101" s="437"/>
      <c r="AK101" s="437"/>
      <c r="AL101" s="437"/>
      <c r="AM101" s="437"/>
      <c r="AN101" s="437"/>
      <c r="AO101" s="437"/>
      <c r="AP101" s="436"/>
      <c r="AQ101" s="436"/>
      <c r="AR101" s="436"/>
      <c r="AS101" s="436"/>
      <c r="AT101" s="436"/>
      <c r="AU101" s="436"/>
      <c r="AV101" s="436"/>
      <c r="AW101" s="436"/>
      <c r="AX101" s="436"/>
      <c r="AY101" s="436"/>
      <c r="AZ101" s="436"/>
      <c r="BA101" s="436"/>
      <c r="BB101" s="436"/>
      <c r="BC101" s="436"/>
      <c r="BD101" s="436"/>
      <c r="BE101" s="436"/>
      <c r="BF101" s="436"/>
      <c r="BG101" s="436"/>
      <c r="BH101" s="436"/>
      <c r="BI101" s="436"/>
      <c r="BJ101" s="436"/>
      <c r="BK101" s="436"/>
      <c r="BL101" s="436"/>
      <c r="BM101" s="436"/>
      <c r="BN101" s="436"/>
      <c r="BO101" s="436"/>
      <c r="BP101" s="436"/>
      <c r="BQ101" s="32"/>
      <c r="BR101" s="32"/>
    </row>
    <row r="102" spans="2:70" ht="15.75" customHeight="1" thickBot="1">
      <c r="B102" s="108" t="s">
        <v>94</v>
      </c>
      <c r="C102" s="109" t="s">
        <v>133</v>
      </c>
      <c r="D102" s="109"/>
      <c r="E102" s="109"/>
      <c r="F102" s="109"/>
      <c r="G102" s="109"/>
      <c r="H102" s="109"/>
      <c r="I102" s="109"/>
      <c r="J102" s="109"/>
      <c r="K102" s="110"/>
      <c r="L102" s="436"/>
      <c r="M102" s="436"/>
      <c r="N102" s="436"/>
      <c r="O102" s="436"/>
      <c r="P102" s="436"/>
      <c r="Q102" s="436"/>
      <c r="R102" s="436"/>
      <c r="S102" s="436"/>
      <c r="T102" s="436"/>
      <c r="U102" s="436"/>
      <c r="V102" s="436"/>
      <c r="W102" s="436"/>
      <c r="X102" s="436"/>
      <c r="Y102" s="436"/>
      <c r="Z102" s="436"/>
      <c r="AA102" s="436"/>
      <c r="AB102" s="436"/>
      <c r="AC102" s="436"/>
      <c r="AD102" s="437"/>
      <c r="AE102" s="437"/>
      <c r="AF102" s="437"/>
      <c r="AG102" s="437"/>
      <c r="AH102" s="437"/>
      <c r="AI102" s="437"/>
      <c r="AJ102" s="437"/>
      <c r="AK102" s="437"/>
      <c r="AL102" s="437"/>
      <c r="AM102" s="437"/>
      <c r="AN102" s="437"/>
      <c r="AO102" s="437"/>
      <c r="AP102" s="436"/>
      <c r="AQ102" s="436"/>
      <c r="AR102" s="436"/>
      <c r="AS102" s="436"/>
      <c r="AT102" s="436"/>
      <c r="AU102" s="436"/>
      <c r="AV102" s="436"/>
      <c r="AW102" s="436"/>
      <c r="AX102" s="436"/>
      <c r="AY102" s="436"/>
      <c r="AZ102" s="436"/>
      <c r="BA102" s="436"/>
      <c r="BB102" s="436"/>
      <c r="BC102" s="436"/>
      <c r="BD102" s="436"/>
      <c r="BE102" s="436"/>
      <c r="BF102" s="436"/>
      <c r="BG102" s="436"/>
      <c r="BH102" s="436"/>
      <c r="BI102" s="436"/>
      <c r="BJ102" s="436"/>
      <c r="BK102" s="436"/>
      <c r="BL102" s="436"/>
      <c r="BM102" s="436"/>
      <c r="BN102" s="436"/>
      <c r="BO102" s="436"/>
      <c r="BP102" s="436"/>
      <c r="BQ102" s="32"/>
      <c r="BR102" s="32"/>
    </row>
    <row r="103" spans="2:70" ht="15" customHeight="1">
      <c r="B103" s="117" t="s">
        <v>134</v>
      </c>
      <c r="C103" s="118"/>
      <c r="D103" s="118"/>
      <c r="E103" s="118"/>
      <c r="F103" s="118"/>
      <c r="G103" s="118"/>
      <c r="H103" s="118"/>
      <c r="I103" s="118"/>
      <c r="J103" s="118"/>
      <c r="K103" s="119"/>
      <c r="L103" s="436"/>
      <c r="M103" s="436"/>
      <c r="N103" s="436"/>
      <c r="O103" s="436"/>
      <c r="P103" s="436"/>
      <c r="Q103" s="436"/>
      <c r="R103" s="436"/>
      <c r="S103" s="436"/>
      <c r="T103" s="436"/>
      <c r="U103" s="436"/>
      <c r="V103" s="436"/>
      <c r="W103" s="436"/>
      <c r="X103" s="436"/>
      <c r="Y103" s="436"/>
      <c r="Z103" s="436"/>
      <c r="AA103" s="436"/>
      <c r="AB103" s="436"/>
      <c r="AC103" s="436"/>
      <c r="AD103" s="437"/>
      <c r="AE103" s="437"/>
      <c r="AF103" s="437"/>
      <c r="AG103" s="437"/>
      <c r="AH103" s="437"/>
      <c r="AI103" s="437"/>
      <c r="AJ103" s="437"/>
      <c r="AK103" s="437"/>
      <c r="AL103" s="437"/>
      <c r="AM103" s="437"/>
      <c r="AN103" s="437"/>
      <c r="AO103" s="437"/>
      <c r="AP103" s="436"/>
      <c r="AQ103" s="436"/>
      <c r="AR103" s="436"/>
      <c r="AS103" s="436"/>
      <c r="AT103" s="436"/>
      <c r="AU103" s="436"/>
      <c r="AV103" s="436"/>
      <c r="AW103" s="436"/>
      <c r="AX103" s="436"/>
      <c r="AY103" s="436"/>
      <c r="AZ103" s="436"/>
      <c r="BA103" s="436"/>
      <c r="BB103" s="436"/>
      <c r="BC103" s="436"/>
      <c r="BD103" s="436"/>
      <c r="BE103" s="436"/>
      <c r="BF103" s="436"/>
      <c r="BG103" s="436"/>
      <c r="BH103" s="436"/>
      <c r="BI103" s="436"/>
      <c r="BJ103" s="436"/>
      <c r="BK103" s="436"/>
      <c r="BL103" s="436"/>
      <c r="BM103" s="436"/>
      <c r="BN103" s="436"/>
      <c r="BO103" s="436"/>
      <c r="BP103" s="436"/>
      <c r="BQ103" s="32"/>
      <c r="BR103" s="32"/>
    </row>
    <row r="104" spans="2:70" ht="15.75" customHeight="1">
      <c r="B104" s="333" t="s">
        <v>96</v>
      </c>
      <c r="C104" s="111" t="s">
        <v>135</v>
      </c>
      <c r="D104" s="111"/>
      <c r="E104" s="111"/>
      <c r="F104" s="111"/>
      <c r="G104" s="111"/>
      <c r="H104" s="111"/>
      <c r="I104" s="111"/>
      <c r="J104" s="111"/>
      <c r="K104" s="112"/>
      <c r="L104" s="436"/>
      <c r="M104" s="436"/>
      <c r="N104" s="436"/>
      <c r="O104" s="436"/>
      <c r="P104" s="436"/>
      <c r="Q104" s="436"/>
      <c r="R104" s="436"/>
      <c r="S104" s="436"/>
      <c r="T104" s="436"/>
      <c r="U104" s="436"/>
      <c r="V104" s="436"/>
      <c r="W104" s="436"/>
      <c r="X104" s="436"/>
      <c r="Y104" s="436"/>
      <c r="Z104" s="436"/>
      <c r="AA104" s="436"/>
      <c r="AB104" s="436"/>
      <c r="AC104" s="436"/>
      <c r="AD104" s="437"/>
      <c r="AE104" s="437"/>
      <c r="AF104" s="437"/>
      <c r="AG104" s="437"/>
      <c r="AH104" s="437"/>
      <c r="AI104" s="437"/>
      <c r="AJ104" s="437"/>
      <c r="AK104" s="437"/>
      <c r="AL104" s="437"/>
      <c r="AM104" s="437"/>
      <c r="AN104" s="437"/>
      <c r="AO104" s="437"/>
      <c r="AP104" s="436"/>
      <c r="AQ104" s="436"/>
      <c r="AR104" s="436"/>
      <c r="AS104" s="436"/>
      <c r="AT104" s="436"/>
      <c r="AU104" s="436"/>
      <c r="AV104" s="436"/>
      <c r="AW104" s="436"/>
      <c r="AX104" s="436"/>
      <c r="AY104" s="436"/>
      <c r="AZ104" s="436"/>
      <c r="BA104" s="436"/>
      <c r="BB104" s="436"/>
      <c r="BC104" s="436"/>
      <c r="BD104" s="436"/>
      <c r="BE104" s="436"/>
      <c r="BF104" s="436"/>
      <c r="BG104" s="436"/>
      <c r="BH104" s="436"/>
      <c r="BI104" s="436"/>
      <c r="BJ104" s="436"/>
      <c r="BK104" s="436"/>
      <c r="BL104" s="436"/>
      <c r="BM104" s="436"/>
      <c r="BN104" s="436"/>
      <c r="BO104" s="436"/>
      <c r="BP104" s="436"/>
      <c r="BQ104" s="32"/>
      <c r="BR104" s="32"/>
    </row>
    <row r="105" spans="2:70" ht="15.75" customHeight="1">
      <c r="B105" s="334"/>
      <c r="C105" s="102" t="s">
        <v>136</v>
      </c>
      <c r="D105" s="102"/>
      <c r="E105" s="102"/>
      <c r="F105" s="102"/>
      <c r="G105" s="102"/>
      <c r="H105" s="102"/>
      <c r="I105" s="102"/>
      <c r="J105" s="102"/>
      <c r="K105" s="113"/>
      <c r="L105" s="436"/>
      <c r="M105" s="436"/>
      <c r="N105" s="436"/>
      <c r="O105" s="436"/>
      <c r="P105" s="436"/>
      <c r="Q105" s="436"/>
      <c r="R105" s="436"/>
      <c r="S105" s="436"/>
      <c r="T105" s="436"/>
      <c r="U105" s="436"/>
      <c r="V105" s="436"/>
      <c r="W105" s="436"/>
      <c r="X105" s="436"/>
      <c r="Y105" s="436"/>
      <c r="Z105" s="436"/>
      <c r="AA105" s="436"/>
      <c r="AB105" s="436"/>
      <c r="AC105" s="436"/>
      <c r="AD105" s="437"/>
      <c r="AE105" s="437"/>
      <c r="AF105" s="437"/>
      <c r="AG105" s="437"/>
      <c r="AH105" s="437"/>
      <c r="AI105" s="437"/>
      <c r="AJ105" s="437"/>
      <c r="AK105" s="437"/>
      <c r="AL105" s="437"/>
      <c r="AM105" s="437"/>
      <c r="AN105" s="437"/>
      <c r="AO105" s="437"/>
      <c r="AP105" s="436"/>
      <c r="AQ105" s="436"/>
      <c r="AR105" s="436"/>
      <c r="AS105" s="436"/>
      <c r="AT105" s="436"/>
      <c r="AU105" s="436"/>
      <c r="AV105" s="436"/>
      <c r="AW105" s="436"/>
      <c r="AX105" s="436"/>
      <c r="AY105" s="436"/>
      <c r="AZ105" s="436"/>
      <c r="BA105" s="436"/>
      <c r="BB105" s="436"/>
      <c r="BC105" s="436"/>
      <c r="BD105" s="436"/>
      <c r="BE105" s="436"/>
      <c r="BF105" s="436"/>
      <c r="BG105" s="436"/>
      <c r="BH105" s="436"/>
      <c r="BI105" s="436"/>
      <c r="BJ105" s="436"/>
      <c r="BK105" s="436"/>
      <c r="BL105" s="436"/>
      <c r="BM105" s="436"/>
      <c r="BN105" s="436"/>
      <c r="BO105" s="436"/>
      <c r="BP105" s="436"/>
      <c r="BQ105" s="32"/>
      <c r="BR105" s="32"/>
    </row>
    <row r="106" spans="2:70" ht="15.75" customHeight="1">
      <c r="B106" s="334"/>
      <c r="C106" s="102" t="s">
        <v>137</v>
      </c>
      <c r="D106" s="102"/>
      <c r="E106" s="102"/>
      <c r="F106" s="102"/>
      <c r="G106" s="102"/>
      <c r="H106" s="102"/>
      <c r="I106" s="102"/>
      <c r="J106" s="102"/>
      <c r="K106" s="113"/>
      <c r="L106" s="436"/>
      <c r="M106" s="436"/>
      <c r="N106" s="436"/>
      <c r="O106" s="436"/>
      <c r="P106" s="436"/>
      <c r="Q106" s="436"/>
      <c r="R106" s="436"/>
      <c r="S106" s="436"/>
      <c r="T106" s="436"/>
      <c r="U106" s="436"/>
      <c r="V106" s="436"/>
      <c r="W106" s="436"/>
      <c r="X106" s="436"/>
      <c r="Y106" s="436"/>
      <c r="Z106" s="436"/>
      <c r="AA106" s="436"/>
      <c r="AB106" s="436"/>
      <c r="AC106" s="436"/>
      <c r="AD106" s="437"/>
      <c r="AE106" s="437"/>
      <c r="AF106" s="437"/>
      <c r="AG106" s="437"/>
      <c r="AH106" s="437"/>
      <c r="AI106" s="437"/>
      <c r="AJ106" s="437"/>
      <c r="AK106" s="437"/>
      <c r="AL106" s="437"/>
      <c r="AM106" s="437"/>
      <c r="AN106" s="437"/>
      <c r="AO106" s="437"/>
      <c r="AP106" s="436"/>
      <c r="AQ106" s="436"/>
      <c r="AR106" s="436"/>
      <c r="AS106" s="436"/>
      <c r="AT106" s="436"/>
      <c r="AU106" s="436"/>
      <c r="AV106" s="436"/>
      <c r="AW106" s="436"/>
      <c r="AX106" s="436"/>
      <c r="AY106" s="436"/>
      <c r="AZ106" s="436"/>
      <c r="BA106" s="436"/>
      <c r="BB106" s="436"/>
      <c r="BC106" s="436"/>
      <c r="BD106" s="436"/>
      <c r="BE106" s="436"/>
      <c r="BF106" s="436"/>
      <c r="BG106" s="436"/>
      <c r="BH106" s="436"/>
      <c r="BI106" s="436"/>
      <c r="BJ106" s="436"/>
      <c r="BK106" s="436"/>
      <c r="BL106" s="436"/>
      <c r="BM106" s="436"/>
      <c r="BN106" s="436"/>
      <c r="BO106" s="436"/>
      <c r="BP106" s="436"/>
      <c r="BQ106" s="32"/>
      <c r="BR106" s="32"/>
    </row>
    <row r="107" spans="2:70" ht="15.75" customHeight="1">
      <c r="B107" s="334"/>
      <c r="C107" s="204" t="s">
        <v>138</v>
      </c>
      <c r="D107" s="102"/>
      <c r="E107" s="102"/>
      <c r="F107" s="102"/>
      <c r="G107" s="102"/>
      <c r="H107" s="102"/>
      <c r="I107" s="102"/>
      <c r="J107" s="102"/>
      <c r="K107" s="113"/>
      <c r="L107" s="436"/>
      <c r="M107" s="436"/>
      <c r="N107" s="436"/>
      <c r="O107" s="436"/>
      <c r="P107" s="436"/>
      <c r="Q107" s="436"/>
      <c r="R107" s="436"/>
      <c r="S107" s="436"/>
      <c r="T107" s="436"/>
      <c r="U107" s="436"/>
      <c r="V107" s="436"/>
      <c r="W107" s="436"/>
      <c r="X107" s="436"/>
      <c r="Y107" s="436"/>
      <c r="Z107" s="436"/>
      <c r="AA107" s="436"/>
      <c r="AB107" s="436"/>
      <c r="AC107" s="436"/>
      <c r="AD107" s="437"/>
      <c r="AE107" s="437"/>
      <c r="AF107" s="437"/>
      <c r="AG107" s="437"/>
      <c r="AH107" s="437"/>
      <c r="AI107" s="437"/>
      <c r="AJ107" s="437"/>
      <c r="AK107" s="437"/>
      <c r="AL107" s="437"/>
      <c r="AM107" s="437"/>
      <c r="AN107" s="437"/>
      <c r="AO107" s="437"/>
      <c r="AP107" s="436"/>
      <c r="AQ107" s="436"/>
      <c r="AR107" s="436"/>
      <c r="AS107" s="436"/>
      <c r="AT107" s="436"/>
      <c r="AU107" s="436"/>
      <c r="AV107" s="436"/>
      <c r="AW107" s="436"/>
      <c r="AX107" s="436"/>
      <c r="AY107" s="436"/>
      <c r="AZ107" s="436"/>
      <c r="BA107" s="436"/>
      <c r="BB107" s="436"/>
      <c r="BC107" s="436"/>
      <c r="BD107" s="436"/>
      <c r="BE107" s="436"/>
      <c r="BF107" s="436"/>
      <c r="BG107" s="436"/>
      <c r="BH107" s="436"/>
      <c r="BI107" s="436"/>
      <c r="BJ107" s="436"/>
      <c r="BK107" s="436"/>
      <c r="BL107" s="436"/>
      <c r="BM107" s="436"/>
      <c r="BN107" s="436"/>
      <c r="BO107" s="436"/>
      <c r="BP107" s="436"/>
      <c r="BQ107" s="32"/>
      <c r="BR107" s="32"/>
    </row>
    <row r="108" spans="2:70" ht="15.75" customHeight="1">
      <c r="B108" s="334"/>
      <c r="C108" s="102" t="s">
        <v>139</v>
      </c>
      <c r="D108" s="102"/>
      <c r="E108" s="102"/>
      <c r="F108" s="102"/>
      <c r="G108" s="102"/>
      <c r="H108" s="102"/>
      <c r="I108" s="102"/>
      <c r="J108" s="102"/>
      <c r="K108" s="113"/>
      <c r="L108" s="436"/>
      <c r="M108" s="436"/>
      <c r="N108" s="436"/>
      <c r="O108" s="436"/>
      <c r="P108" s="436"/>
      <c r="Q108" s="436"/>
      <c r="R108" s="436"/>
      <c r="S108" s="436"/>
      <c r="T108" s="436"/>
      <c r="U108" s="436"/>
      <c r="V108" s="436"/>
      <c r="W108" s="436"/>
      <c r="X108" s="436"/>
      <c r="Y108" s="436"/>
      <c r="Z108" s="436"/>
      <c r="AA108" s="436"/>
      <c r="AB108" s="436"/>
      <c r="AC108" s="436"/>
      <c r="AD108" s="437"/>
      <c r="AE108" s="437"/>
      <c r="AF108" s="437"/>
      <c r="AG108" s="437"/>
      <c r="AH108" s="437"/>
      <c r="AI108" s="437"/>
      <c r="AJ108" s="437"/>
      <c r="AK108" s="437"/>
      <c r="AL108" s="437"/>
      <c r="AM108" s="437"/>
      <c r="AN108" s="437"/>
      <c r="AO108" s="437"/>
      <c r="AP108" s="436"/>
      <c r="AQ108" s="436"/>
      <c r="AR108" s="436"/>
      <c r="AS108" s="436"/>
      <c r="AT108" s="436"/>
      <c r="AU108" s="436"/>
      <c r="AV108" s="436"/>
      <c r="AW108" s="436"/>
      <c r="AX108" s="436"/>
      <c r="AY108" s="436"/>
      <c r="AZ108" s="436"/>
      <c r="BA108" s="436"/>
      <c r="BB108" s="436"/>
      <c r="BC108" s="436"/>
      <c r="BD108" s="436"/>
      <c r="BE108" s="436"/>
      <c r="BF108" s="436"/>
      <c r="BG108" s="436"/>
      <c r="BH108" s="436"/>
      <c r="BI108" s="436"/>
      <c r="BJ108" s="436"/>
      <c r="BK108" s="436"/>
      <c r="BL108" s="436"/>
      <c r="BM108" s="436"/>
      <c r="BN108" s="436"/>
      <c r="BO108" s="436"/>
      <c r="BP108" s="436"/>
      <c r="BQ108" s="32"/>
      <c r="BR108" s="32"/>
    </row>
    <row r="109" spans="2:70" ht="15.75" customHeight="1">
      <c r="B109" s="334"/>
      <c r="C109" s="102" t="s">
        <v>140</v>
      </c>
      <c r="D109" s="102"/>
      <c r="E109" s="102"/>
      <c r="F109" s="102"/>
      <c r="G109" s="102"/>
      <c r="H109" s="102"/>
      <c r="I109" s="102"/>
      <c r="J109" s="102"/>
      <c r="K109" s="113"/>
      <c r="L109" s="436"/>
      <c r="M109" s="436"/>
      <c r="N109" s="436"/>
      <c r="O109" s="436"/>
      <c r="P109" s="436"/>
      <c r="Q109" s="436"/>
      <c r="R109" s="436"/>
      <c r="S109" s="436"/>
      <c r="T109" s="436"/>
      <c r="U109" s="436"/>
      <c r="V109" s="436"/>
      <c r="W109" s="436"/>
      <c r="X109" s="436"/>
      <c r="Y109" s="436"/>
      <c r="Z109" s="436"/>
      <c r="AA109" s="436"/>
      <c r="AB109" s="436"/>
      <c r="AC109" s="436"/>
      <c r="AD109" s="437"/>
      <c r="AE109" s="437"/>
      <c r="AF109" s="437"/>
      <c r="AG109" s="437"/>
      <c r="AH109" s="437"/>
      <c r="AI109" s="437"/>
      <c r="AJ109" s="437"/>
      <c r="AK109" s="437"/>
      <c r="AL109" s="437"/>
      <c r="AM109" s="437"/>
      <c r="AN109" s="437"/>
      <c r="AO109" s="437"/>
      <c r="AP109" s="436"/>
      <c r="AQ109" s="436"/>
      <c r="AR109" s="436"/>
      <c r="AS109" s="436"/>
      <c r="AT109" s="436"/>
      <c r="AU109" s="436"/>
      <c r="AV109" s="436"/>
      <c r="AW109" s="436"/>
      <c r="AX109" s="436"/>
      <c r="AY109" s="436"/>
      <c r="AZ109" s="436"/>
      <c r="BA109" s="436"/>
      <c r="BB109" s="436"/>
      <c r="BC109" s="436"/>
      <c r="BD109" s="436"/>
      <c r="BE109" s="436"/>
      <c r="BF109" s="436"/>
      <c r="BG109" s="436"/>
      <c r="BH109" s="436"/>
      <c r="BI109" s="436"/>
      <c r="BJ109" s="436"/>
      <c r="BK109" s="436"/>
      <c r="BL109" s="436"/>
      <c r="BM109" s="436"/>
      <c r="BN109" s="436"/>
      <c r="BO109" s="436"/>
      <c r="BP109" s="436"/>
      <c r="BQ109" s="32"/>
      <c r="BR109" s="32"/>
    </row>
    <row r="110" spans="2:70" ht="15.75" customHeight="1">
      <c r="B110" s="334"/>
      <c r="C110" s="102" t="s">
        <v>141</v>
      </c>
      <c r="D110" s="102"/>
      <c r="E110" s="102"/>
      <c r="F110" s="102"/>
      <c r="G110" s="102"/>
      <c r="H110" s="102"/>
      <c r="I110" s="102"/>
      <c r="J110" s="102"/>
      <c r="K110" s="113"/>
      <c r="L110" s="436"/>
      <c r="M110" s="436"/>
      <c r="N110" s="436"/>
      <c r="O110" s="436"/>
      <c r="P110" s="436"/>
      <c r="Q110" s="436"/>
      <c r="R110" s="436"/>
      <c r="S110" s="436"/>
      <c r="T110" s="436"/>
      <c r="U110" s="436"/>
      <c r="V110" s="436"/>
      <c r="W110" s="436"/>
      <c r="X110" s="436"/>
      <c r="Y110" s="436"/>
      <c r="Z110" s="436"/>
      <c r="AA110" s="436"/>
      <c r="AB110" s="436"/>
      <c r="AC110" s="436"/>
      <c r="AD110" s="437"/>
      <c r="AE110" s="437"/>
      <c r="AF110" s="437"/>
      <c r="AG110" s="437"/>
      <c r="AH110" s="437"/>
      <c r="AI110" s="437"/>
      <c r="AJ110" s="437"/>
      <c r="AK110" s="437"/>
      <c r="AL110" s="437"/>
      <c r="AM110" s="437"/>
      <c r="AN110" s="437"/>
      <c r="AO110" s="437"/>
      <c r="AP110" s="436"/>
      <c r="AQ110" s="436"/>
      <c r="AR110" s="436"/>
      <c r="AS110" s="436"/>
      <c r="AT110" s="436"/>
      <c r="AU110" s="436"/>
      <c r="AV110" s="436"/>
      <c r="AW110" s="436"/>
      <c r="AX110" s="436"/>
      <c r="AY110" s="436"/>
      <c r="AZ110" s="436"/>
      <c r="BA110" s="436"/>
      <c r="BB110" s="436"/>
      <c r="BC110" s="436"/>
      <c r="BD110" s="436"/>
      <c r="BE110" s="436"/>
      <c r="BF110" s="436"/>
      <c r="BG110" s="436"/>
      <c r="BH110" s="436"/>
      <c r="BI110" s="436"/>
      <c r="BJ110" s="436"/>
      <c r="BK110" s="436"/>
      <c r="BL110" s="436"/>
      <c r="BM110" s="436"/>
      <c r="BN110" s="436"/>
      <c r="BO110" s="436"/>
      <c r="BP110" s="436"/>
      <c r="BQ110" s="32"/>
      <c r="BR110" s="32"/>
    </row>
    <row r="111" spans="2:70" ht="15.75" customHeight="1">
      <c r="B111" s="334"/>
      <c r="C111" s="102" t="s">
        <v>142</v>
      </c>
      <c r="D111" s="102"/>
      <c r="E111" s="102"/>
      <c r="F111" s="102"/>
      <c r="G111" s="102"/>
      <c r="H111" s="102"/>
      <c r="I111" s="102"/>
      <c r="J111" s="102"/>
      <c r="K111" s="113"/>
      <c r="L111" s="436"/>
      <c r="M111" s="436"/>
      <c r="N111" s="436"/>
      <c r="O111" s="436"/>
      <c r="P111" s="436"/>
      <c r="Q111" s="436"/>
      <c r="R111" s="436"/>
      <c r="S111" s="436"/>
      <c r="T111" s="436"/>
      <c r="U111" s="436"/>
      <c r="V111" s="436"/>
      <c r="W111" s="436"/>
      <c r="X111" s="436"/>
      <c r="Y111" s="436"/>
      <c r="Z111" s="436"/>
      <c r="AA111" s="436"/>
      <c r="AB111" s="436"/>
      <c r="AC111" s="436"/>
      <c r="AD111" s="437"/>
      <c r="AE111" s="437"/>
      <c r="AF111" s="437"/>
      <c r="AG111" s="437"/>
      <c r="AH111" s="437"/>
      <c r="AI111" s="437"/>
      <c r="AJ111" s="437"/>
      <c r="AK111" s="437"/>
      <c r="AL111" s="437"/>
      <c r="AM111" s="437"/>
      <c r="AN111" s="437"/>
      <c r="AO111" s="437"/>
      <c r="AP111" s="436"/>
      <c r="AQ111" s="436"/>
      <c r="AR111" s="436"/>
      <c r="AS111" s="436"/>
      <c r="AT111" s="436"/>
      <c r="AU111" s="436"/>
      <c r="AV111" s="436"/>
      <c r="AW111" s="436"/>
      <c r="AX111" s="436"/>
      <c r="AY111" s="436"/>
      <c r="AZ111" s="436"/>
      <c r="BA111" s="436"/>
      <c r="BB111" s="436"/>
      <c r="BC111" s="436"/>
      <c r="BD111" s="436"/>
      <c r="BE111" s="436"/>
      <c r="BF111" s="436"/>
      <c r="BG111" s="436"/>
      <c r="BH111" s="436"/>
      <c r="BI111" s="436"/>
      <c r="BJ111" s="436"/>
      <c r="BK111" s="436"/>
      <c r="BL111" s="436"/>
      <c r="BM111" s="436"/>
      <c r="BN111" s="436"/>
      <c r="BO111" s="436"/>
      <c r="BP111" s="436"/>
      <c r="BQ111" s="32"/>
      <c r="BR111" s="32"/>
    </row>
    <row r="112" spans="2:70" ht="15.75" customHeight="1">
      <c r="B112" s="335"/>
      <c r="C112" s="104" t="s">
        <v>143</v>
      </c>
      <c r="D112" s="104"/>
      <c r="E112" s="104"/>
      <c r="F112" s="104"/>
      <c r="G112" s="104"/>
      <c r="H112" s="104"/>
      <c r="I112" s="104"/>
      <c r="J112" s="104"/>
      <c r="K112" s="120"/>
      <c r="L112" s="436"/>
      <c r="M112" s="436"/>
      <c r="N112" s="436"/>
      <c r="O112" s="436"/>
      <c r="P112" s="436"/>
      <c r="Q112" s="436"/>
      <c r="R112" s="436"/>
      <c r="S112" s="436"/>
      <c r="T112" s="436"/>
      <c r="U112" s="436"/>
      <c r="V112" s="436"/>
      <c r="W112" s="436"/>
      <c r="X112" s="436"/>
      <c r="Y112" s="436"/>
      <c r="Z112" s="436"/>
      <c r="AA112" s="436"/>
      <c r="AB112" s="436"/>
      <c r="AC112" s="436"/>
      <c r="AD112" s="437"/>
      <c r="AE112" s="437"/>
      <c r="AF112" s="437"/>
      <c r="AG112" s="437"/>
      <c r="AH112" s="437"/>
      <c r="AI112" s="437"/>
      <c r="AJ112" s="437"/>
      <c r="AK112" s="437"/>
      <c r="AL112" s="437"/>
      <c r="AM112" s="437"/>
      <c r="AN112" s="437"/>
      <c r="AO112" s="437"/>
      <c r="AP112" s="436"/>
      <c r="AQ112" s="436"/>
      <c r="AR112" s="436"/>
      <c r="AS112" s="436"/>
      <c r="AT112" s="436"/>
      <c r="AU112" s="436"/>
      <c r="AV112" s="436"/>
      <c r="AW112" s="436"/>
      <c r="AX112" s="436"/>
      <c r="AY112" s="436"/>
      <c r="AZ112" s="436"/>
      <c r="BA112" s="436"/>
      <c r="BB112" s="436"/>
      <c r="BC112" s="436"/>
      <c r="BD112" s="436"/>
      <c r="BE112" s="436"/>
      <c r="BF112" s="436"/>
      <c r="BG112" s="436"/>
      <c r="BH112" s="436"/>
      <c r="BI112" s="436"/>
      <c r="BJ112" s="436"/>
      <c r="BK112" s="436"/>
      <c r="BL112" s="436"/>
      <c r="BM112" s="436"/>
      <c r="BN112" s="436"/>
      <c r="BO112" s="436"/>
      <c r="BP112" s="436"/>
      <c r="BQ112" s="32"/>
      <c r="BR112" s="32"/>
    </row>
    <row r="113" spans="2:70" ht="15.75" customHeight="1">
      <c r="B113" s="333" t="s">
        <v>97</v>
      </c>
      <c r="C113" s="111" t="s">
        <v>144</v>
      </c>
      <c r="D113" s="111"/>
      <c r="E113" s="111"/>
      <c r="F113" s="111"/>
      <c r="G113" s="111"/>
      <c r="H113" s="111"/>
      <c r="I113" s="111"/>
      <c r="J113" s="111"/>
      <c r="K113" s="112"/>
      <c r="L113" s="436"/>
      <c r="M113" s="436"/>
      <c r="N113" s="436"/>
      <c r="O113" s="436"/>
      <c r="P113" s="436"/>
      <c r="Q113" s="436"/>
      <c r="R113" s="436"/>
      <c r="S113" s="436"/>
      <c r="T113" s="436"/>
      <c r="U113" s="436"/>
      <c r="V113" s="436"/>
      <c r="W113" s="436"/>
      <c r="X113" s="436"/>
      <c r="Y113" s="436"/>
      <c r="Z113" s="436"/>
      <c r="AA113" s="436"/>
      <c r="AB113" s="436"/>
      <c r="AC113" s="436"/>
      <c r="AD113" s="437"/>
      <c r="AE113" s="437"/>
      <c r="AF113" s="437"/>
      <c r="AG113" s="437"/>
      <c r="AH113" s="437"/>
      <c r="AI113" s="437"/>
      <c r="AJ113" s="437"/>
      <c r="AK113" s="437"/>
      <c r="AL113" s="437"/>
      <c r="AM113" s="437"/>
      <c r="AN113" s="437"/>
      <c r="AO113" s="437"/>
      <c r="AP113" s="436"/>
      <c r="AQ113" s="436"/>
      <c r="AR113" s="436"/>
      <c r="AS113" s="436"/>
      <c r="AT113" s="436"/>
      <c r="AU113" s="436"/>
      <c r="AV113" s="436"/>
      <c r="AW113" s="436"/>
      <c r="AX113" s="436"/>
      <c r="AY113" s="436"/>
      <c r="AZ113" s="436"/>
      <c r="BA113" s="436"/>
      <c r="BB113" s="436"/>
      <c r="BC113" s="436"/>
      <c r="BD113" s="436"/>
      <c r="BE113" s="436"/>
      <c r="BF113" s="436"/>
      <c r="BG113" s="436"/>
      <c r="BH113" s="436"/>
      <c r="BI113" s="436"/>
      <c r="BJ113" s="436"/>
      <c r="BK113" s="436"/>
      <c r="BL113" s="436"/>
      <c r="BM113" s="436"/>
      <c r="BN113" s="436"/>
      <c r="BO113" s="436"/>
      <c r="BP113" s="436"/>
      <c r="BQ113" s="32"/>
      <c r="BR113" s="32"/>
    </row>
    <row r="114" spans="2:70" ht="15.75" customHeight="1">
      <c r="B114" s="334"/>
      <c r="C114" s="102" t="s">
        <v>145</v>
      </c>
      <c r="D114" s="102"/>
      <c r="E114" s="102"/>
      <c r="F114" s="102"/>
      <c r="G114" s="102"/>
      <c r="H114" s="102"/>
      <c r="I114" s="102"/>
      <c r="J114" s="102"/>
      <c r="K114" s="113"/>
      <c r="L114" s="436"/>
      <c r="M114" s="436"/>
      <c r="N114" s="436"/>
      <c r="O114" s="436"/>
      <c r="P114" s="436"/>
      <c r="Q114" s="436"/>
      <c r="R114" s="436"/>
      <c r="S114" s="436"/>
      <c r="T114" s="436"/>
      <c r="U114" s="436"/>
      <c r="V114" s="436"/>
      <c r="W114" s="436"/>
      <c r="X114" s="436"/>
      <c r="Y114" s="436"/>
      <c r="Z114" s="436"/>
      <c r="AA114" s="436"/>
      <c r="AB114" s="436"/>
      <c r="AC114" s="436"/>
      <c r="AD114" s="437"/>
      <c r="AE114" s="437"/>
      <c r="AF114" s="437"/>
      <c r="AG114" s="437"/>
      <c r="AH114" s="437"/>
      <c r="AI114" s="437"/>
      <c r="AJ114" s="437"/>
      <c r="AK114" s="437"/>
      <c r="AL114" s="437"/>
      <c r="AM114" s="437"/>
      <c r="AN114" s="437"/>
      <c r="AO114" s="437"/>
      <c r="AP114" s="436"/>
      <c r="AQ114" s="436"/>
      <c r="AR114" s="436"/>
      <c r="AS114" s="436"/>
      <c r="AT114" s="436"/>
      <c r="AU114" s="436"/>
      <c r="AV114" s="436"/>
      <c r="AW114" s="436"/>
      <c r="AX114" s="436"/>
      <c r="AY114" s="436"/>
      <c r="AZ114" s="436"/>
      <c r="BA114" s="436"/>
      <c r="BB114" s="436"/>
      <c r="BC114" s="436"/>
      <c r="BD114" s="436"/>
      <c r="BE114" s="436"/>
      <c r="BF114" s="436"/>
      <c r="BG114" s="436"/>
      <c r="BH114" s="436"/>
      <c r="BI114" s="436"/>
      <c r="BJ114" s="436"/>
      <c r="BK114" s="436"/>
      <c r="BL114" s="436"/>
      <c r="BM114" s="436"/>
      <c r="BN114" s="436"/>
      <c r="BO114" s="436"/>
      <c r="BP114" s="436"/>
      <c r="BQ114" s="32"/>
      <c r="BR114" s="32"/>
    </row>
    <row r="115" spans="2:70" ht="15.75" customHeight="1">
      <c r="B115" s="334"/>
      <c r="C115" s="102" t="s">
        <v>146</v>
      </c>
      <c r="D115" s="102"/>
      <c r="E115" s="102"/>
      <c r="F115" s="102"/>
      <c r="G115" s="102"/>
      <c r="H115" s="102"/>
      <c r="I115" s="102"/>
      <c r="J115" s="102"/>
      <c r="K115" s="113"/>
      <c r="L115" s="436"/>
      <c r="M115" s="436"/>
      <c r="N115" s="436"/>
      <c r="O115" s="436"/>
      <c r="P115" s="436"/>
      <c r="Q115" s="436"/>
      <c r="R115" s="436"/>
      <c r="S115" s="436"/>
      <c r="T115" s="436"/>
      <c r="U115" s="436"/>
      <c r="V115" s="436"/>
      <c r="W115" s="436"/>
      <c r="X115" s="436"/>
      <c r="Y115" s="436"/>
      <c r="Z115" s="436"/>
      <c r="AA115" s="436"/>
      <c r="AB115" s="436"/>
      <c r="AC115" s="436"/>
      <c r="AD115" s="437"/>
      <c r="AE115" s="437"/>
      <c r="AF115" s="437"/>
      <c r="AG115" s="437"/>
      <c r="AH115" s="437"/>
      <c r="AI115" s="437"/>
      <c r="AJ115" s="437"/>
      <c r="AK115" s="437"/>
      <c r="AL115" s="437"/>
      <c r="AM115" s="437"/>
      <c r="AN115" s="437"/>
      <c r="AO115" s="437"/>
      <c r="AP115" s="436"/>
      <c r="AQ115" s="436"/>
      <c r="AR115" s="436"/>
      <c r="AS115" s="436"/>
      <c r="AT115" s="436"/>
      <c r="AU115" s="436"/>
      <c r="AV115" s="436"/>
      <c r="AW115" s="436"/>
      <c r="AX115" s="436"/>
      <c r="AY115" s="436"/>
      <c r="AZ115" s="436"/>
      <c r="BA115" s="436"/>
      <c r="BB115" s="436"/>
      <c r="BC115" s="436"/>
      <c r="BD115" s="436"/>
      <c r="BE115" s="436"/>
      <c r="BF115" s="436"/>
      <c r="BG115" s="436"/>
      <c r="BH115" s="436"/>
      <c r="BI115" s="436"/>
      <c r="BJ115" s="436"/>
      <c r="BK115" s="436"/>
      <c r="BL115" s="436"/>
      <c r="BM115" s="436"/>
      <c r="BN115" s="436"/>
      <c r="BO115" s="436"/>
      <c r="BP115" s="436"/>
      <c r="BQ115" s="32"/>
      <c r="BR115" s="32"/>
    </row>
    <row r="116" spans="2:70" ht="15.75" customHeight="1">
      <c r="B116" s="334"/>
      <c r="C116" s="103" t="s">
        <v>147</v>
      </c>
      <c r="D116" s="102"/>
      <c r="E116" s="102"/>
      <c r="F116" s="102"/>
      <c r="G116" s="102"/>
      <c r="H116" s="102"/>
      <c r="I116" s="102"/>
      <c r="J116" s="102"/>
      <c r="K116" s="113"/>
      <c r="L116" s="436"/>
      <c r="M116" s="436"/>
      <c r="N116" s="436"/>
      <c r="O116" s="436"/>
      <c r="P116" s="436"/>
      <c r="Q116" s="436"/>
      <c r="R116" s="436"/>
      <c r="S116" s="436"/>
      <c r="T116" s="436"/>
      <c r="U116" s="436"/>
      <c r="V116" s="436"/>
      <c r="W116" s="436"/>
      <c r="X116" s="436"/>
      <c r="Y116" s="436"/>
      <c r="Z116" s="436"/>
      <c r="AA116" s="436"/>
      <c r="AB116" s="436"/>
      <c r="AC116" s="436"/>
      <c r="AD116" s="437"/>
      <c r="AE116" s="437"/>
      <c r="AF116" s="437"/>
      <c r="AG116" s="437"/>
      <c r="AH116" s="437"/>
      <c r="AI116" s="437"/>
      <c r="AJ116" s="437"/>
      <c r="AK116" s="437"/>
      <c r="AL116" s="437"/>
      <c r="AM116" s="437"/>
      <c r="AN116" s="437"/>
      <c r="AO116" s="437"/>
      <c r="AP116" s="436"/>
      <c r="AQ116" s="436"/>
      <c r="AR116" s="436"/>
      <c r="AS116" s="436"/>
      <c r="AT116" s="436"/>
      <c r="AU116" s="436"/>
      <c r="AV116" s="436"/>
      <c r="AW116" s="436"/>
      <c r="AX116" s="436"/>
      <c r="AY116" s="436"/>
      <c r="AZ116" s="436"/>
      <c r="BA116" s="436"/>
      <c r="BB116" s="436"/>
      <c r="BC116" s="436"/>
      <c r="BD116" s="436"/>
      <c r="BE116" s="436"/>
      <c r="BF116" s="436"/>
      <c r="BG116" s="436"/>
      <c r="BH116" s="436"/>
      <c r="BI116" s="436"/>
      <c r="BJ116" s="436"/>
      <c r="BK116" s="436"/>
      <c r="BL116" s="436"/>
      <c r="BM116" s="436"/>
      <c r="BN116" s="436"/>
      <c r="BO116" s="436"/>
      <c r="BP116" s="436"/>
      <c r="BQ116" s="32"/>
      <c r="BR116" s="32"/>
    </row>
    <row r="117" spans="2:70" ht="15.75" customHeight="1">
      <c r="B117" s="334"/>
      <c r="C117" s="102" t="s">
        <v>148</v>
      </c>
      <c r="D117" s="102"/>
      <c r="E117" s="102"/>
      <c r="F117" s="102"/>
      <c r="G117" s="102"/>
      <c r="H117" s="102"/>
      <c r="I117" s="102"/>
      <c r="J117" s="102"/>
      <c r="K117" s="113"/>
      <c r="L117" s="436"/>
      <c r="M117" s="436"/>
      <c r="N117" s="436"/>
      <c r="O117" s="436"/>
      <c r="P117" s="436"/>
      <c r="Q117" s="436"/>
      <c r="R117" s="436"/>
      <c r="S117" s="436"/>
      <c r="T117" s="436"/>
      <c r="U117" s="436"/>
      <c r="V117" s="436"/>
      <c r="W117" s="436"/>
      <c r="X117" s="436"/>
      <c r="Y117" s="436"/>
      <c r="Z117" s="436"/>
      <c r="AA117" s="436"/>
      <c r="AB117" s="436"/>
      <c r="AC117" s="436"/>
      <c r="AD117" s="437"/>
      <c r="AE117" s="437"/>
      <c r="AF117" s="437"/>
      <c r="AG117" s="437"/>
      <c r="AH117" s="437"/>
      <c r="AI117" s="437"/>
      <c r="AJ117" s="437"/>
      <c r="AK117" s="437"/>
      <c r="AL117" s="437"/>
      <c r="AM117" s="437"/>
      <c r="AN117" s="437"/>
      <c r="AO117" s="437"/>
      <c r="AP117" s="436"/>
      <c r="AQ117" s="436"/>
      <c r="AR117" s="436"/>
      <c r="AS117" s="436"/>
      <c r="AT117" s="436"/>
      <c r="AU117" s="436"/>
      <c r="AV117" s="436"/>
      <c r="AW117" s="436"/>
      <c r="AX117" s="436"/>
      <c r="AY117" s="436"/>
      <c r="AZ117" s="436"/>
      <c r="BA117" s="436"/>
      <c r="BB117" s="436"/>
      <c r="BC117" s="436"/>
      <c r="BD117" s="436"/>
      <c r="BE117" s="436"/>
      <c r="BF117" s="436"/>
      <c r="BG117" s="436"/>
      <c r="BH117" s="436"/>
      <c r="BI117" s="436"/>
      <c r="BJ117" s="436"/>
      <c r="BK117" s="436"/>
      <c r="BL117" s="436"/>
      <c r="BM117" s="436"/>
      <c r="BN117" s="436"/>
      <c r="BO117" s="436"/>
      <c r="BP117" s="436"/>
      <c r="BQ117" s="32"/>
      <c r="BR117" s="32"/>
    </row>
    <row r="118" spans="2:70" ht="15.75" customHeight="1">
      <c r="B118" s="335"/>
      <c r="C118" s="104" t="s">
        <v>149</v>
      </c>
      <c r="D118" s="104"/>
      <c r="E118" s="104"/>
      <c r="F118" s="104"/>
      <c r="G118" s="104"/>
      <c r="H118" s="104"/>
      <c r="I118" s="104"/>
      <c r="J118" s="104"/>
      <c r="K118" s="120"/>
      <c r="L118" s="436"/>
      <c r="M118" s="436"/>
      <c r="N118" s="436"/>
      <c r="O118" s="436"/>
      <c r="P118" s="436"/>
      <c r="Q118" s="436"/>
      <c r="R118" s="436"/>
      <c r="S118" s="436"/>
      <c r="T118" s="436"/>
      <c r="U118" s="436"/>
      <c r="V118" s="436"/>
      <c r="W118" s="436"/>
      <c r="X118" s="436"/>
      <c r="Y118" s="436"/>
      <c r="Z118" s="436"/>
      <c r="AA118" s="436"/>
      <c r="AB118" s="436"/>
      <c r="AC118" s="436"/>
      <c r="AD118" s="437"/>
      <c r="AE118" s="437"/>
      <c r="AF118" s="437"/>
      <c r="AG118" s="437"/>
      <c r="AH118" s="437"/>
      <c r="AI118" s="437"/>
      <c r="AJ118" s="437"/>
      <c r="AK118" s="437"/>
      <c r="AL118" s="437"/>
      <c r="AM118" s="437"/>
      <c r="AN118" s="437"/>
      <c r="AO118" s="437"/>
      <c r="AP118" s="436"/>
      <c r="AQ118" s="436"/>
      <c r="AR118" s="436"/>
      <c r="AS118" s="436"/>
      <c r="AT118" s="436"/>
      <c r="AU118" s="436"/>
      <c r="AV118" s="436"/>
      <c r="AW118" s="436"/>
      <c r="AX118" s="436"/>
      <c r="AY118" s="436"/>
      <c r="AZ118" s="436"/>
      <c r="BA118" s="436"/>
      <c r="BB118" s="436"/>
      <c r="BC118" s="436"/>
      <c r="BD118" s="436"/>
      <c r="BE118" s="436"/>
      <c r="BF118" s="436"/>
      <c r="BG118" s="436"/>
      <c r="BH118" s="436"/>
      <c r="BI118" s="436"/>
      <c r="BJ118" s="436"/>
      <c r="BK118" s="436"/>
      <c r="BL118" s="436"/>
      <c r="BM118" s="436"/>
      <c r="BN118" s="436"/>
      <c r="BO118" s="436"/>
      <c r="BP118" s="436"/>
      <c r="BQ118" s="32"/>
      <c r="BR118" s="32"/>
    </row>
    <row r="119" spans="2:70" ht="15.75" customHeight="1">
      <c r="B119" s="333" t="s">
        <v>98</v>
      </c>
      <c r="C119" s="111" t="s">
        <v>150</v>
      </c>
      <c r="D119" s="111"/>
      <c r="E119" s="111"/>
      <c r="F119" s="111"/>
      <c r="G119" s="111"/>
      <c r="H119" s="111"/>
      <c r="I119" s="111"/>
      <c r="J119" s="111"/>
      <c r="K119" s="112"/>
      <c r="L119" s="436"/>
      <c r="M119" s="436"/>
      <c r="N119" s="436"/>
      <c r="O119" s="436"/>
      <c r="P119" s="436"/>
      <c r="Q119" s="436"/>
      <c r="R119" s="436"/>
      <c r="S119" s="436"/>
      <c r="T119" s="436"/>
      <c r="U119" s="436"/>
      <c r="V119" s="436"/>
      <c r="W119" s="436"/>
      <c r="X119" s="436"/>
      <c r="Y119" s="436"/>
      <c r="Z119" s="436"/>
      <c r="AA119" s="436"/>
      <c r="AB119" s="436"/>
      <c r="AC119" s="436"/>
      <c r="AD119" s="437"/>
      <c r="AE119" s="437"/>
      <c r="AF119" s="437"/>
      <c r="AG119" s="437"/>
      <c r="AH119" s="437"/>
      <c r="AI119" s="437"/>
      <c r="AJ119" s="437"/>
      <c r="AK119" s="437"/>
      <c r="AL119" s="437"/>
      <c r="AM119" s="437"/>
      <c r="AN119" s="437"/>
      <c r="AO119" s="437"/>
      <c r="AP119" s="436"/>
      <c r="AQ119" s="436"/>
      <c r="AR119" s="436"/>
      <c r="AS119" s="436"/>
      <c r="AT119" s="436"/>
      <c r="AU119" s="436"/>
      <c r="AV119" s="436"/>
      <c r="AW119" s="436"/>
      <c r="AX119" s="436"/>
      <c r="AY119" s="436"/>
      <c r="AZ119" s="436"/>
      <c r="BA119" s="436"/>
      <c r="BB119" s="436"/>
      <c r="BC119" s="436"/>
      <c r="BD119" s="436"/>
      <c r="BE119" s="436"/>
      <c r="BF119" s="436"/>
      <c r="BG119" s="436"/>
      <c r="BH119" s="436"/>
      <c r="BI119" s="436"/>
      <c r="BJ119" s="436"/>
      <c r="BK119" s="436"/>
      <c r="BL119" s="436"/>
      <c r="BM119" s="436"/>
      <c r="BN119" s="436"/>
      <c r="BO119" s="436"/>
      <c r="BP119" s="436"/>
      <c r="BQ119" s="32"/>
      <c r="BR119" s="32"/>
    </row>
    <row r="120" spans="2:70" ht="15.75" customHeight="1">
      <c r="B120" s="335"/>
      <c r="C120" s="104" t="s">
        <v>151</v>
      </c>
      <c r="D120" s="104"/>
      <c r="E120" s="104"/>
      <c r="F120" s="104"/>
      <c r="G120" s="104"/>
      <c r="H120" s="104"/>
      <c r="I120" s="104"/>
      <c r="J120" s="104"/>
      <c r="K120" s="120"/>
      <c r="L120" s="436"/>
      <c r="M120" s="436"/>
      <c r="N120" s="436"/>
      <c r="O120" s="436"/>
      <c r="P120" s="436"/>
      <c r="Q120" s="436"/>
      <c r="R120" s="436"/>
      <c r="S120" s="436"/>
      <c r="T120" s="436"/>
      <c r="U120" s="436"/>
      <c r="V120" s="436"/>
      <c r="W120" s="436"/>
      <c r="X120" s="436"/>
      <c r="Y120" s="436"/>
      <c r="Z120" s="436"/>
      <c r="AA120" s="436"/>
      <c r="AB120" s="436"/>
      <c r="AC120" s="436"/>
      <c r="AD120" s="437"/>
      <c r="AE120" s="437"/>
      <c r="AF120" s="437"/>
      <c r="AG120" s="437"/>
      <c r="AH120" s="437"/>
      <c r="AI120" s="437"/>
      <c r="AJ120" s="437"/>
      <c r="AK120" s="437"/>
      <c r="AL120" s="437"/>
      <c r="AM120" s="437"/>
      <c r="AN120" s="437"/>
      <c r="AO120" s="437"/>
      <c r="AP120" s="436"/>
      <c r="AQ120" s="436"/>
      <c r="AR120" s="436"/>
      <c r="AS120" s="436"/>
      <c r="AT120" s="436"/>
      <c r="AU120" s="436"/>
      <c r="AV120" s="436"/>
      <c r="AW120" s="436"/>
      <c r="AX120" s="436"/>
      <c r="AY120" s="436"/>
      <c r="AZ120" s="436"/>
      <c r="BA120" s="436"/>
      <c r="BB120" s="436"/>
      <c r="BC120" s="436"/>
      <c r="BD120" s="436"/>
      <c r="BE120" s="436"/>
      <c r="BF120" s="436"/>
      <c r="BG120" s="436"/>
      <c r="BH120" s="436"/>
      <c r="BI120" s="436"/>
      <c r="BJ120" s="436"/>
      <c r="BK120" s="436"/>
      <c r="BL120" s="436"/>
      <c r="BM120" s="436"/>
      <c r="BN120" s="436"/>
      <c r="BO120" s="436"/>
      <c r="BP120" s="436"/>
      <c r="BQ120" s="32"/>
      <c r="BR120" s="32"/>
    </row>
    <row r="121" spans="2:70">
      <c r="B121" s="121" t="s">
        <v>152</v>
      </c>
      <c r="C121" s="118"/>
      <c r="D121" s="118"/>
      <c r="E121" s="118"/>
      <c r="F121" s="118"/>
      <c r="G121" s="118"/>
      <c r="H121" s="118"/>
      <c r="I121" s="118"/>
      <c r="J121" s="118"/>
      <c r="K121" s="119"/>
      <c r="L121" s="436"/>
      <c r="M121" s="436"/>
      <c r="N121" s="436"/>
      <c r="O121" s="436"/>
      <c r="P121" s="436"/>
      <c r="Q121" s="436"/>
      <c r="R121" s="436"/>
      <c r="S121" s="436"/>
      <c r="T121" s="436"/>
      <c r="U121" s="436"/>
      <c r="V121" s="436"/>
      <c r="W121" s="436"/>
      <c r="X121" s="436"/>
      <c r="Y121" s="436"/>
      <c r="Z121" s="436"/>
      <c r="AA121" s="436"/>
      <c r="AB121" s="436"/>
      <c r="AC121" s="436"/>
      <c r="AD121" s="437"/>
      <c r="AE121" s="437"/>
      <c r="AF121" s="437"/>
      <c r="AG121" s="437"/>
      <c r="AH121" s="437"/>
      <c r="AI121" s="437"/>
      <c r="AJ121" s="437"/>
      <c r="AK121" s="437"/>
      <c r="AL121" s="437"/>
      <c r="AM121" s="437"/>
      <c r="AN121" s="437"/>
      <c r="AO121" s="437"/>
      <c r="AP121" s="436"/>
      <c r="AQ121" s="436"/>
      <c r="AR121" s="436"/>
      <c r="AS121" s="436"/>
      <c r="AT121" s="436"/>
      <c r="AU121" s="436"/>
      <c r="AV121" s="436"/>
      <c r="AW121" s="436"/>
      <c r="AX121" s="436"/>
      <c r="AY121" s="436"/>
      <c r="AZ121" s="436"/>
      <c r="BA121" s="436"/>
      <c r="BB121" s="436"/>
      <c r="BC121" s="436"/>
      <c r="BD121" s="436"/>
      <c r="BE121" s="436"/>
      <c r="BF121" s="436"/>
      <c r="BG121" s="436"/>
      <c r="BH121" s="436"/>
      <c r="BI121" s="436"/>
      <c r="BJ121" s="436"/>
      <c r="BK121" s="436"/>
      <c r="BL121" s="436"/>
      <c r="BM121" s="436"/>
      <c r="BN121" s="436"/>
      <c r="BO121" s="436"/>
      <c r="BP121" s="436"/>
      <c r="BQ121" s="32"/>
      <c r="BR121" s="32"/>
    </row>
    <row r="122" spans="2:70" ht="15.75" customHeight="1">
      <c r="B122" s="333" t="s">
        <v>96</v>
      </c>
      <c r="C122" s="111" t="s">
        <v>153</v>
      </c>
      <c r="D122" s="111"/>
      <c r="E122" s="111"/>
      <c r="F122" s="111"/>
      <c r="G122" s="111"/>
      <c r="H122" s="111"/>
      <c r="I122" s="111"/>
      <c r="J122" s="111"/>
      <c r="K122" s="112"/>
      <c r="L122" s="436"/>
      <c r="M122" s="436"/>
      <c r="N122" s="436"/>
      <c r="O122" s="436"/>
      <c r="P122" s="436"/>
      <c r="Q122" s="436"/>
      <c r="R122" s="436"/>
      <c r="S122" s="436"/>
      <c r="T122" s="436"/>
      <c r="U122" s="436"/>
      <c r="V122" s="436"/>
      <c r="W122" s="436"/>
      <c r="X122" s="436"/>
      <c r="Y122" s="436"/>
      <c r="Z122" s="436"/>
      <c r="AA122" s="436"/>
      <c r="AB122" s="436"/>
      <c r="AC122" s="436"/>
      <c r="AD122" s="437"/>
      <c r="AE122" s="437"/>
      <c r="AF122" s="437"/>
      <c r="AG122" s="437"/>
      <c r="AH122" s="437"/>
      <c r="AI122" s="437"/>
      <c r="AJ122" s="437"/>
      <c r="AK122" s="437"/>
      <c r="AL122" s="437"/>
      <c r="AM122" s="437"/>
      <c r="AN122" s="437"/>
      <c r="AO122" s="437"/>
      <c r="AP122" s="436"/>
      <c r="AQ122" s="436"/>
      <c r="AR122" s="436"/>
      <c r="AS122" s="436"/>
      <c r="AT122" s="436"/>
      <c r="AU122" s="436"/>
      <c r="AV122" s="436"/>
      <c r="AW122" s="436"/>
      <c r="AX122" s="436"/>
      <c r="AY122" s="436"/>
      <c r="AZ122" s="436"/>
      <c r="BA122" s="436"/>
      <c r="BB122" s="436"/>
      <c r="BC122" s="436"/>
      <c r="BD122" s="436"/>
      <c r="BE122" s="436"/>
      <c r="BF122" s="436"/>
      <c r="BG122" s="436"/>
      <c r="BH122" s="436"/>
      <c r="BI122" s="436"/>
      <c r="BJ122" s="436"/>
      <c r="BK122" s="436"/>
      <c r="BL122" s="436"/>
      <c r="BM122" s="436"/>
      <c r="BN122" s="436"/>
      <c r="BO122" s="436"/>
      <c r="BP122" s="436"/>
      <c r="BQ122" s="32"/>
      <c r="BR122" s="32"/>
    </row>
    <row r="123" spans="2:70" ht="15.75" customHeight="1">
      <c r="B123" s="334"/>
      <c r="C123" s="102" t="s">
        <v>154</v>
      </c>
      <c r="D123" s="102"/>
      <c r="E123" s="102"/>
      <c r="F123" s="102"/>
      <c r="G123" s="102"/>
      <c r="H123" s="102"/>
      <c r="I123" s="102"/>
      <c r="J123" s="102"/>
      <c r="K123" s="113"/>
      <c r="L123" s="436"/>
      <c r="M123" s="436"/>
      <c r="N123" s="436"/>
      <c r="O123" s="436"/>
      <c r="P123" s="436"/>
      <c r="Q123" s="436"/>
      <c r="R123" s="436"/>
      <c r="S123" s="436"/>
      <c r="T123" s="436"/>
      <c r="U123" s="436"/>
      <c r="V123" s="436"/>
      <c r="W123" s="436"/>
      <c r="X123" s="436"/>
      <c r="Y123" s="436"/>
      <c r="Z123" s="436"/>
      <c r="AA123" s="436"/>
      <c r="AB123" s="436"/>
      <c r="AC123" s="436"/>
      <c r="AD123" s="437"/>
      <c r="AE123" s="437"/>
      <c r="AF123" s="437"/>
      <c r="AG123" s="437"/>
      <c r="AH123" s="437"/>
      <c r="AI123" s="437"/>
      <c r="AJ123" s="437"/>
      <c r="AK123" s="437"/>
      <c r="AL123" s="437"/>
      <c r="AM123" s="437"/>
      <c r="AN123" s="437"/>
      <c r="AO123" s="437"/>
      <c r="AP123" s="436"/>
      <c r="AQ123" s="436"/>
      <c r="AR123" s="436"/>
      <c r="AS123" s="436"/>
      <c r="AT123" s="436"/>
      <c r="AU123" s="436"/>
      <c r="AV123" s="436"/>
      <c r="AW123" s="436"/>
      <c r="AX123" s="436"/>
      <c r="AY123" s="436"/>
      <c r="AZ123" s="436"/>
      <c r="BA123" s="436"/>
      <c r="BB123" s="436"/>
      <c r="BC123" s="436"/>
      <c r="BD123" s="436"/>
      <c r="BE123" s="436"/>
      <c r="BF123" s="436"/>
      <c r="BG123" s="436"/>
      <c r="BH123" s="436"/>
      <c r="BI123" s="436"/>
      <c r="BJ123" s="436"/>
      <c r="BK123" s="436"/>
      <c r="BL123" s="436"/>
      <c r="BM123" s="436"/>
      <c r="BN123" s="436"/>
      <c r="BO123" s="436"/>
      <c r="BP123" s="436"/>
      <c r="BQ123" s="32"/>
      <c r="BR123" s="32"/>
    </row>
    <row r="124" spans="2:70" ht="15.75" customHeight="1">
      <c r="B124" s="334"/>
      <c r="C124" s="102" t="s">
        <v>155</v>
      </c>
      <c r="D124" s="102"/>
      <c r="E124" s="102"/>
      <c r="F124" s="102"/>
      <c r="G124" s="102"/>
      <c r="H124" s="102"/>
      <c r="I124" s="102"/>
      <c r="J124" s="102"/>
      <c r="K124" s="113"/>
      <c r="L124" s="436"/>
      <c r="M124" s="436"/>
      <c r="N124" s="436"/>
      <c r="O124" s="436"/>
      <c r="P124" s="436"/>
      <c r="Q124" s="436"/>
      <c r="R124" s="436"/>
      <c r="S124" s="436"/>
      <c r="T124" s="436"/>
      <c r="U124" s="436"/>
      <c r="V124" s="436"/>
      <c r="W124" s="436"/>
      <c r="X124" s="436"/>
      <c r="Y124" s="436"/>
      <c r="Z124" s="436"/>
      <c r="AA124" s="436"/>
      <c r="AB124" s="436"/>
      <c r="AC124" s="436"/>
      <c r="AD124" s="437"/>
      <c r="AE124" s="437"/>
      <c r="AF124" s="437"/>
      <c r="AG124" s="437"/>
      <c r="AH124" s="437"/>
      <c r="AI124" s="437"/>
      <c r="AJ124" s="437"/>
      <c r="AK124" s="437"/>
      <c r="AL124" s="437"/>
      <c r="AM124" s="437"/>
      <c r="AN124" s="437"/>
      <c r="AO124" s="437"/>
      <c r="AP124" s="436"/>
      <c r="AQ124" s="436"/>
      <c r="AR124" s="436"/>
      <c r="AS124" s="436"/>
      <c r="AT124" s="436"/>
      <c r="AU124" s="436"/>
      <c r="AV124" s="436"/>
      <c r="AW124" s="436"/>
      <c r="AX124" s="436"/>
      <c r="AY124" s="436"/>
      <c r="AZ124" s="436"/>
      <c r="BA124" s="436"/>
      <c r="BB124" s="436"/>
      <c r="BC124" s="436"/>
      <c r="BD124" s="436"/>
      <c r="BE124" s="436"/>
      <c r="BF124" s="436"/>
      <c r="BG124" s="436"/>
      <c r="BH124" s="436"/>
      <c r="BI124" s="436"/>
      <c r="BJ124" s="436"/>
      <c r="BK124" s="436"/>
      <c r="BL124" s="436"/>
      <c r="BM124" s="436"/>
      <c r="BN124" s="436"/>
      <c r="BO124" s="436"/>
      <c r="BP124" s="436"/>
      <c r="BQ124" s="32"/>
      <c r="BR124" s="32"/>
    </row>
    <row r="125" spans="2:70" ht="15.75" customHeight="1">
      <c r="B125" s="334"/>
      <c r="C125" s="102" t="s">
        <v>156</v>
      </c>
      <c r="D125" s="102"/>
      <c r="E125" s="102"/>
      <c r="F125" s="102"/>
      <c r="G125" s="102"/>
      <c r="H125" s="102"/>
      <c r="I125" s="102"/>
      <c r="J125" s="102"/>
      <c r="K125" s="113"/>
      <c r="L125" s="436"/>
      <c r="M125" s="436"/>
      <c r="N125" s="436"/>
      <c r="O125" s="436"/>
      <c r="P125" s="436"/>
      <c r="Q125" s="436"/>
      <c r="R125" s="436"/>
      <c r="S125" s="436"/>
      <c r="T125" s="436"/>
      <c r="U125" s="436"/>
      <c r="V125" s="436"/>
      <c r="W125" s="436"/>
      <c r="X125" s="436"/>
      <c r="Y125" s="436"/>
      <c r="Z125" s="436"/>
      <c r="AA125" s="436"/>
      <c r="AB125" s="436"/>
      <c r="AC125" s="436"/>
      <c r="AD125" s="437"/>
      <c r="AE125" s="437"/>
      <c r="AF125" s="437"/>
      <c r="AG125" s="437"/>
      <c r="AH125" s="437"/>
      <c r="AI125" s="437"/>
      <c r="AJ125" s="437"/>
      <c r="AK125" s="437"/>
      <c r="AL125" s="437"/>
      <c r="AM125" s="437"/>
      <c r="AN125" s="437"/>
      <c r="AO125" s="437"/>
      <c r="AP125" s="436"/>
      <c r="AQ125" s="436"/>
      <c r="AR125" s="436"/>
      <c r="AS125" s="436"/>
      <c r="AT125" s="436"/>
      <c r="AU125" s="436"/>
      <c r="AV125" s="436"/>
      <c r="AW125" s="436"/>
      <c r="AX125" s="436"/>
      <c r="AY125" s="436"/>
      <c r="AZ125" s="436"/>
      <c r="BA125" s="436"/>
      <c r="BB125" s="436"/>
      <c r="BC125" s="436"/>
      <c r="BD125" s="436"/>
      <c r="BE125" s="436"/>
      <c r="BF125" s="436"/>
      <c r="BG125" s="436"/>
      <c r="BH125" s="436"/>
      <c r="BI125" s="436"/>
      <c r="BJ125" s="436"/>
      <c r="BK125" s="436"/>
      <c r="BL125" s="436"/>
      <c r="BM125" s="436"/>
      <c r="BN125" s="436"/>
      <c r="BO125" s="436"/>
      <c r="BP125" s="436"/>
      <c r="BQ125" s="32"/>
      <c r="BR125" s="32"/>
    </row>
    <row r="126" spans="2:70" ht="15.75" customHeight="1">
      <c r="B126" s="334"/>
      <c r="C126" s="102" t="s">
        <v>157</v>
      </c>
      <c r="D126" s="102"/>
      <c r="E126" s="102"/>
      <c r="F126" s="102"/>
      <c r="G126" s="102"/>
      <c r="H126" s="102"/>
      <c r="I126" s="102"/>
      <c r="J126" s="102"/>
      <c r="K126" s="113"/>
      <c r="L126" s="436"/>
      <c r="M126" s="436"/>
      <c r="N126" s="436"/>
      <c r="O126" s="436"/>
      <c r="P126" s="436"/>
      <c r="Q126" s="436"/>
      <c r="R126" s="436"/>
      <c r="S126" s="436"/>
      <c r="T126" s="436"/>
      <c r="U126" s="436"/>
      <c r="V126" s="436"/>
      <c r="W126" s="436"/>
      <c r="X126" s="436"/>
      <c r="Y126" s="436"/>
      <c r="Z126" s="436"/>
      <c r="AA126" s="436"/>
      <c r="AB126" s="436"/>
      <c r="AC126" s="436"/>
      <c r="AD126" s="437"/>
      <c r="AE126" s="437"/>
      <c r="AF126" s="437"/>
      <c r="AG126" s="437"/>
      <c r="AH126" s="437"/>
      <c r="AI126" s="437"/>
      <c r="AJ126" s="437"/>
      <c r="AK126" s="437"/>
      <c r="AL126" s="437"/>
      <c r="AM126" s="437"/>
      <c r="AN126" s="437"/>
      <c r="AO126" s="437"/>
      <c r="AP126" s="436"/>
      <c r="AQ126" s="436"/>
      <c r="AR126" s="436"/>
      <c r="AS126" s="436"/>
      <c r="AT126" s="436"/>
      <c r="AU126" s="436"/>
      <c r="AV126" s="436"/>
      <c r="AW126" s="436"/>
      <c r="AX126" s="436"/>
      <c r="AY126" s="436"/>
      <c r="AZ126" s="436"/>
      <c r="BA126" s="436"/>
      <c r="BB126" s="436"/>
      <c r="BC126" s="436"/>
      <c r="BD126" s="436"/>
      <c r="BE126" s="436"/>
      <c r="BF126" s="436"/>
      <c r="BG126" s="436"/>
      <c r="BH126" s="436"/>
      <c r="BI126" s="436"/>
      <c r="BJ126" s="436"/>
      <c r="BK126" s="436"/>
      <c r="BL126" s="436"/>
      <c r="BM126" s="436"/>
      <c r="BN126" s="436"/>
      <c r="BO126" s="436"/>
      <c r="BP126" s="436"/>
      <c r="BQ126" s="32"/>
      <c r="BR126" s="32"/>
    </row>
    <row r="127" spans="2:70" ht="15.75" customHeight="1">
      <c r="B127" s="334"/>
      <c r="C127" s="102" t="s">
        <v>158</v>
      </c>
      <c r="D127" s="102"/>
      <c r="E127" s="102"/>
      <c r="F127" s="102"/>
      <c r="G127" s="102"/>
      <c r="H127" s="102"/>
      <c r="I127" s="102"/>
      <c r="J127" s="102"/>
      <c r="K127" s="113"/>
      <c r="L127" s="436"/>
      <c r="M127" s="436"/>
      <c r="N127" s="436"/>
      <c r="O127" s="436"/>
      <c r="P127" s="436"/>
      <c r="Q127" s="436"/>
      <c r="R127" s="436"/>
      <c r="S127" s="436"/>
      <c r="T127" s="436"/>
      <c r="U127" s="436"/>
      <c r="V127" s="436"/>
      <c r="W127" s="436"/>
      <c r="X127" s="436"/>
      <c r="Y127" s="436"/>
      <c r="Z127" s="436"/>
      <c r="AA127" s="436"/>
      <c r="AB127" s="436"/>
      <c r="AC127" s="436"/>
      <c r="AD127" s="437"/>
      <c r="AE127" s="437"/>
      <c r="AF127" s="437"/>
      <c r="AG127" s="437"/>
      <c r="AH127" s="437"/>
      <c r="AI127" s="437"/>
      <c r="AJ127" s="437"/>
      <c r="AK127" s="437"/>
      <c r="AL127" s="437"/>
      <c r="AM127" s="437"/>
      <c r="AN127" s="437"/>
      <c r="AO127" s="437"/>
      <c r="AP127" s="436"/>
      <c r="AQ127" s="436"/>
      <c r="AR127" s="436"/>
      <c r="AS127" s="436"/>
      <c r="AT127" s="436"/>
      <c r="AU127" s="436"/>
      <c r="AV127" s="436"/>
      <c r="AW127" s="436"/>
      <c r="AX127" s="436"/>
      <c r="AY127" s="436"/>
      <c r="AZ127" s="436"/>
      <c r="BA127" s="436"/>
      <c r="BB127" s="436"/>
      <c r="BC127" s="436"/>
      <c r="BD127" s="436"/>
      <c r="BE127" s="436"/>
      <c r="BF127" s="436"/>
      <c r="BG127" s="436"/>
      <c r="BH127" s="436"/>
      <c r="BI127" s="436"/>
      <c r="BJ127" s="436"/>
      <c r="BK127" s="436"/>
      <c r="BL127" s="436"/>
      <c r="BM127" s="436"/>
      <c r="BN127" s="436"/>
      <c r="BO127" s="436"/>
      <c r="BP127" s="436"/>
      <c r="BQ127" s="32"/>
      <c r="BR127" s="32"/>
    </row>
    <row r="128" spans="2:70" ht="15.75" customHeight="1">
      <c r="B128" s="334"/>
      <c r="C128" s="122" t="s">
        <v>159</v>
      </c>
      <c r="D128" s="122"/>
      <c r="E128" s="122"/>
      <c r="F128" s="122"/>
      <c r="G128" s="122"/>
      <c r="H128" s="122"/>
      <c r="I128" s="122"/>
      <c r="J128" s="122"/>
      <c r="K128" s="123"/>
      <c r="L128" s="436"/>
      <c r="M128" s="436"/>
      <c r="N128" s="436"/>
      <c r="O128" s="436"/>
      <c r="P128" s="436"/>
      <c r="Q128" s="436"/>
      <c r="R128" s="436"/>
      <c r="S128" s="436"/>
      <c r="T128" s="436"/>
      <c r="U128" s="436"/>
      <c r="V128" s="436"/>
      <c r="W128" s="436"/>
      <c r="X128" s="436"/>
      <c r="Y128" s="436"/>
      <c r="Z128" s="436"/>
      <c r="AA128" s="436"/>
      <c r="AB128" s="436"/>
      <c r="AC128" s="436"/>
      <c r="AD128" s="437"/>
      <c r="AE128" s="437"/>
      <c r="AF128" s="437"/>
      <c r="AG128" s="437"/>
      <c r="AH128" s="437"/>
      <c r="AI128" s="437"/>
      <c r="AJ128" s="437"/>
      <c r="AK128" s="437"/>
      <c r="AL128" s="437"/>
      <c r="AM128" s="437"/>
      <c r="AN128" s="437"/>
      <c r="AO128" s="437"/>
      <c r="AP128" s="436"/>
      <c r="AQ128" s="436"/>
      <c r="AR128" s="436"/>
      <c r="AS128" s="436"/>
      <c r="AT128" s="436"/>
      <c r="AU128" s="436"/>
      <c r="AV128" s="436"/>
      <c r="AW128" s="436"/>
      <c r="AX128" s="436"/>
      <c r="AY128" s="436"/>
      <c r="AZ128" s="436"/>
      <c r="BA128" s="436"/>
      <c r="BB128" s="436"/>
      <c r="BC128" s="436"/>
      <c r="BD128" s="436"/>
      <c r="BE128" s="436"/>
      <c r="BF128" s="436"/>
      <c r="BG128" s="436"/>
      <c r="BH128" s="436"/>
      <c r="BI128" s="436"/>
      <c r="BJ128" s="436"/>
      <c r="BK128" s="436"/>
      <c r="BL128" s="436"/>
      <c r="BM128" s="436"/>
      <c r="BN128" s="436"/>
      <c r="BO128" s="436"/>
      <c r="BP128" s="436"/>
      <c r="BQ128" s="32"/>
      <c r="BR128" s="32"/>
    </row>
    <row r="129" spans="2:70" ht="15.75" customHeight="1">
      <c r="B129" s="334"/>
      <c r="C129" s="102" t="s">
        <v>160</v>
      </c>
      <c r="D129" s="102"/>
      <c r="E129" s="102"/>
      <c r="F129" s="102"/>
      <c r="G129" s="102"/>
      <c r="H129" s="102"/>
      <c r="I129" s="102"/>
      <c r="J129" s="102"/>
      <c r="K129" s="113"/>
      <c r="L129" s="436"/>
      <c r="M129" s="436"/>
      <c r="N129" s="436"/>
      <c r="O129" s="436"/>
      <c r="P129" s="436"/>
      <c r="Q129" s="436"/>
      <c r="R129" s="436"/>
      <c r="S129" s="436"/>
      <c r="T129" s="436"/>
      <c r="U129" s="436"/>
      <c r="V129" s="436"/>
      <c r="W129" s="436"/>
      <c r="X129" s="436"/>
      <c r="Y129" s="436"/>
      <c r="Z129" s="436"/>
      <c r="AA129" s="436"/>
      <c r="AB129" s="436"/>
      <c r="AC129" s="436"/>
      <c r="AD129" s="437"/>
      <c r="AE129" s="437"/>
      <c r="AF129" s="437"/>
      <c r="AG129" s="437"/>
      <c r="AH129" s="437"/>
      <c r="AI129" s="437"/>
      <c r="AJ129" s="437"/>
      <c r="AK129" s="437"/>
      <c r="AL129" s="437"/>
      <c r="AM129" s="437"/>
      <c r="AN129" s="437"/>
      <c r="AO129" s="437"/>
      <c r="AP129" s="436"/>
      <c r="AQ129" s="436"/>
      <c r="AR129" s="436"/>
      <c r="AS129" s="436"/>
      <c r="AT129" s="436"/>
      <c r="AU129" s="436"/>
      <c r="AV129" s="436"/>
      <c r="AW129" s="436"/>
      <c r="AX129" s="436"/>
      <c r="AY129" s="436"/>
      <c r="AZ129" s="436"/>
      <c r="BA129" s="436"/>
      <c r="BB129" s="436"/>
      <c r="BC129" s="436"/>
      <c r="BD129" s="436"/>
      <c r="BE129" s="436"/>
      <c r="BF129" s="436"/>
      <c r="BG129" s="436"/>
      <c r="BH129" s="436"/>
      <c r="BI129" s="436"/>
      <c r="BJ129" s="436"/>
      <c r="BK129" s="436"/>
      <c r="BL129" s="436"/>
      <c r="BM129" s="436"/>
      <c r="BN129" s="436"/>
      <c r="BO129" s="436"/>
      <c r="BP129" s="436"/>
      <c r="BQ129" s="32"/>
      <c r="BR129" s="32"/>
    </row>
    <row r="130" spans="2:70" ht="15.75" customHeight="1">
      <c r="B130" s="334"/>
      <c r="C130" s="102" t="s">
        <v>161</v>
      </c>
      <c r="D130" s="102"/>
      <c r="E130" s="102"/>
      <c r="F130" s="102"/>
      <c r="G130" s="102"/>
      <c r="H130" s="102"/>
      <c r="I130" s="102"/>
      <c r="J130" s="102"/>
      <c r="K130" s="113"/>
      <c r="L130" s="436"/>
      <c r="M130" s="436"/>
      <c r="N130" s="436"/>
      <c r="O130" s="436"/>
      <c r="P130" s="436"/>
      <c r="Q130" s="436"/>
      <c r="R130" s="436"/>
      <c r="S130" s="436"/>
      <c r="T130" s="436"/>
      <c r="U130" s="436"/>
      <c r="V130" s="436"/>
      <c r="W130" s="436"/>
      <c r="X130" s="436"/>
      <c r="Y130" s="436"/>
      <c r="Z130" s="436"/>
      <c r="AA130" s="436"/>
      <c r="AB130" s="436"/>
      <c r="AC130" s="436"/>
      <c r="AD130" s="437"/>
      <c r="AE130" s="437"/>
      <c r="AF130" s="437"/>
      <c r="AG130" s="437"/>
      <c r="AH130" s="437"/>
      <c r="AI130" s="437"/>
      <c r="AJ130" s="437"/>
      <c r="AK130" s="437"/>
      <c r="AL130" s="437"/>
      <c r="AM130" s="437"/>
      <c r="AN130" s="437"/>
      <c r="AO130" s="437"/>
      <c r="AP130" s="436"/>
      <c r="AQ130" s="436"/>
      <c r="AR130" s="436"/>
      <c r="AS130" s="436"/>
      <c r="AT130" s="436"/>
      <c r="AU130" s="436"/>
      <c r="AV130" s="436"/>
      <c r="AW130" s="436"/>
      <c r="AX130" s="436"/>
      <c r="AY130" s="436"/>
      <c r="AZ130" s="436"/>
      <c r="BA130" s="436"/>
      <c r="BB130" s="436"/>
      <c r="BC130" s="436"/>
      <c r="BD130" s="436"/>
      <c r="BE130" s="436"/>
      <c r="BF130" s="436"/>
      <c r="BG130" s="436"/>
      <c r="BH130" s="436"/>
      <c r="BI130" s="436"/>
      <c r="BJ130" s="436"/>
      <c r="BK130" s="436"/>
      <c r="BL130" s="436"/>
      <c r="BM130" s="436"/>
      <c r="BN130" s="436"/>
      <c r="BO130" s="436"/>
      <c r="BP130" s="436"/>
      <c r="BQ130" s="32"/>
      <c r="BR130" s="32"/>
    </row>
    <row r="131" spans="2:70" ht="15.75" customHeight="1">
      <c r="B131" s="334"/>
      <c r="C131" s="103" t="s">
        <v>162</v>
      </c>
      <c r="D131" s="102"/>
      <c r="E131" s="102"/>
      <c r="F131" s="102"/>
      <c r="G131" s="102"/>
      <c r="H131" s="102"/>
      <c r="I131" s="102"/>
      <c r="J131" s="102"/>
      <c r="K131" s="113"/>
      <c r="L131" s="436"/>
      <c r="M131" s="436"/>
      <c r="N131" s="436"/>
      <c r="O131" s="436"/>
      <c r="P131" s="436"/>
      <c r="Q131" s="436"/>
      <c r="R131" s="436"/>
      <c r="S131" s="436"/>
      <c r="T131" s="436"/>
      <c r="U131" s="436"/>
      <c r="V131" s="436"/>
      <c r="W131" s="436"/>
      <c r="X131" s="436"/>
      <c r="Y131" s="436"/>
      <c r="Z131" s="436"/>
      <c r="AA131" s="436"/>
      <c r="AB131" s="436"/>
      <c r="AC131" s="436"/>
      <c r="AD131" s="437"/>
      <c r="AE131" s="437"/>
      <c r="AF131" s="437"/>
      <c r="AG131" s="437"/>
      <c r="AH131" s="437"/>
      <c r="AI131" s="437"/>
      <c r="AJ131" s="437"/>
      <c r="AK131" s="437"/>
      <c r="AL131" s="437"/>
      <c r="AM131" s="437"/>
      <c r="AN131" s="437"/>
      <c r="AO131" s="437"/>
      <c r="AP131" s="436"/>
      <c r="AQ131" s="436"/>
      <c r="AR131" s="436"/>
      <c r="AS131" s="436"/>
      <c r="AT131" s="436"/>
      <c r="AU131" s="436"/>
      <c r="AV131" s="436"/>
      <c r="AW131" s="436"/>
      <c r="AX131" s="436"/>
      <c r="AY131" s="436"/>
      <c r="AZ131" s="436"/>
      <c r="BA131" s="436"/>
      <c r="BB131" s="436"/>
      <c r="BC131" s="436"/>
      <c r="BD131" s="436"/>
      <c r="BE131" s="436"/>
      <c r="BF131" s="436"/>
      <c r="BG131" s="436"/>
      <c r="BH131" s="436"/>
      <c r="BI131" s="436"/>
      <c r="BJ131" s="436"/>
      <c r="BK131" s="436"/>
      <c r="BL131" s="436"/>
      <c r="BM131" s="436"/>
      <c r="BN131" s="436"/>
      <c r="BO131" s="436"/>
      <c r="BP131" s="436"/>
      <c r="BQ131" s="32"/>
      <c r="BR131" s="32"/>
    </row>
    <row r="132" spans="2:70" ht="15.75" customHeight="1">
      <c r="B132" s="334"/>
      <c r="C132" s="102" t="s">
        <v>163</v>
      </c>
      <c r="D132" s="102"/>
      <c r="E132" s="102"/>
      <c r="F132" s="102"/>
      <c r="G132" s="102"/>
      <c r="H132" s="102"/>
      <c r="I132" s="102"/>
      <c r="J132" s="102"/>
      <c r="K132" s="113"/>
      <c r="L132" s="436"/>
      <c r="M132" s="436"/>
      <c r="N132" s="436"/>
      <c r="O132" s="436"/>
      <c r="P132" s="436"/>
      <c r="Q132" s="436"/>
      <c r="R132" s="436"/>
      <c r="S132" s="436"/>
      <c r="T132" s="436"/>
      <c r="U132" s="436"/>
      <c r="V132" s="436"/>
      <c r="W132" s="436"/>
      <c r="X132" s="436"/>
      <c r="Y132" s="436"/>
      <c r="Z132" s="436"/>
      <c r="AA132" s="436"/>
      <c r="AB132" s="436"/>
      <c r="AC132" s="436"/>
      <c r="AD132" s="437"/>
      <c r="AE132" s="437"/>
      <c r="AF132" s="437"/>
      <c r="AG132" s="437"/>
      <c r="AH132" s="437"/>
      <c r="AI132" s="437"/>
      <c r="AJ132" s="437"/>
      <c r="AK132" s="437"/>
      <c r="AL132" s="437"/>
      <c r="AM132" s="437"/>
      <c r="AN132" s="437"/>
      <c r="AO132" s="437"/>
      <c r="AP132" s="436"/>
      <c r="AQ132" s="436"/>
      <c r="AR132" s="436"/>
      <c r="AS132" s="436"/>
      <c r="AT132" s="436"/>
      <c r="AU132" s="436"/>
      <c r="AV132" s="436"/>
      <c r="AW132" s="436"/>
      <c r="AX132" s="436"/>
      <c r="AY132" s="436"/>
      <c r="AZ132" s="436"/>
      <c r="BA132" s="436"/>
      <c r="BB132" s="436"/>
      <c r="BC132" s="436"/>
      <c r="BD132" s="436"/>
      <c r="BE132" s="436"/>
      <c r="BF132" s="436"/>
      <c r="BG132" s="436"/>
      <c r="BH132" s="436"/>
      <c r="BI132" s="436"/>
      <c r="BJ132" s="436"/>
      <c r="BK132" s="436"/>
      <c r="BL132" s="436"/>
      <c r="BM132" s="436"/>
      <c r="BN132" s="436"/>
      <c r="BO132" s="436"/>
      <c r="BP132" s="436"/>
      <c r="BQ132" s="32"/>
      <c r="BR132" s="32"/>
    </row>
    <row r="133" spans="2:70" ht="15.75" customHeight="1">
      <c r="B133" s="335"/>
      <c r="C133" s="104" t="s">
        <v>164</v>
      </c>
      <c r="D133" s="104"/>
      <c r="E133" s="104"/>
      <c r="F133" s="104"/>
      <c r="G133" s="104"/>
      <c r="H133" s="104"/>
      <c r="I133" s="104"/>
      <c r="J133" s="104"/>
      <c r="K133" s="120"/>
      <c r="L133" s="436"/>
      <c r="M133" s="436"/>
      <c r="N133" s="436"/>
      <c r="O133" s="436"/>
      <c r="P133" s="436"/>
      <c r="Q133" s="436"/>
      <c r="R133" s="436"/>
      <c r="S133" s="436"/>
      <c r="T133" s="436"/>
      <c r="U133" s="436"/>
      <c r="V133" s="436"/>
      <c r="W133" s="436"/>
      <c r="X133" s="436"/>
      <c r="Y133" s="436"/>
      <c r="Z133" s="436"/>
      <c r="AA133" s="436"/>
      <c r="AB133" s="436"/>
      <c r="AC133" s="436"/>
      <c r="AD133" s="437"/>
      <c r="AE133" s="437"/>
      <c r="AF133" s="437"/>
      <c r="AG133" s="437"/>
      <c r="AH133" s="437"/>
      <c r="AI133" s="437"/>
      <c r="AJ133" s="437"/>
      <c r="AK133" s="437"/>
      <c r="AL133" s="437"/>
      <c r="AM133" s="437"/>
      <c r="AN133" s="437"/>
      <c r="AO133" s="437"/>
      <c r="AP133" s="436"/>
      <c r="AQ133" s="436"/>
      <c r="AR133" s="436"/>
      <c r="AS133" s="436"/>
      <c r="AT133" s="436"/>
      <c r="AU133" s="436"/>
      <c r="AV133" s="436"/>
      <c r="AW133" s="436"/>
      <c r="AX133" s="436"/>
      <c r="AY133" s="436"/>
      <c r="AZ133" s="436"/>
      <c r="BA133" s="436"/>
      <c r="BB133" s="436"/>
      <c r="BC133" s="436"/>
      <c r="BD133" s="436"/>
      <c r="BE133" s="436"/>
      <c r="BF133" s="436"/>
      <c r="BG133" s="436"/>
      <c r="BH133" s="436"/>
      <c r="BI133" s="436"/>
      <c r="BJ133" s="436"/>
      <c r="BK133" s="436"/>
      <c r="BL133" s="436"/>
      <c r="BM133" s="436"/>
      <c r="BN133" s="436"/>
      <c r="BO133" s="436"/>
      <c r="BP133" s="436"/>
      <c r="BQ133" s="32"/>
      <c r="BR133" s="32"/>
    </row>
    <row r="134" spans="2:70" ht="15.75" customHeight="1" thickBot="1">
      <c r="B134" s="124" t="s">
        <v>100</v>
      </c>
      <c r="C134" s="125" t="s">
        <v>165</v>
      </c>
      <c r="D134" s="125"/>
      <c r="E134" s="125"/>
      <c r="F134" s="125"/>
      <c r="G134" s="125"/>
      <c r="H134" s="125"/>
      <c r="I134" s="125"/>
      <c r="J134" s="125"/>
      <c r="K134" s="126"/>
      <c r="L134" s="436"/>
      <c r="M134" s="436"/>
      <c r="N134" s="436"/>
      <c r="O134" s="436"/>
      <c r="P134" s="436"/>
      <c r="Q134" s="436"/>
      <c r="R134" s="436"/>
      <c r="S134" s="436"/>
      <c r="T134" s="436"/>
      <c r="U134" s="436"/>
      <c r="V134" s="436"/>
      <c r="W134" s="436"/>
      <c r="X134" s="436"/>
      <c r="Y134" s="436"/>
      <c r="Z134" s="436"/>
      <c r="AA134" s="436"/>
      <c r="AB134" s="436"/>
      <c r="AC134" s="436"/>
      <c r="AD134" s="437"/>
      <c r="AE134" s="437"/>
      <c r="AF134" s="437"/>
      <c r="AG134" s="437"/>
      <c r="AH134" s="437"/>
      <c r="AI134" s="437"/>
      <c r="AJ134" s="437"/>
      <c r="AK134" s="437"/>
      <c r="AL134" s="437"/>
      <c r="AM134" s="437"/>
      <c r="AN134" s="437"/>
      <c r="AO134" s="437"/>
      <c r="AP134" s="436"/>
      <c r="AQ134" s="436"/>
      <c r="AR134" s="436"/>
      <c r="AS134" s="436"/>
      <c r="AT134" s="436"/>
      <c r="AU134" s="436"/>
      <c r="AV134" s="436"/>
      <c r="AW134" s="436"/>
      <c r="AX134" s="436"/>
      <c r="AY134" s="436"/>
      <c r="AZ134" s="436"/>
      <c r="BA134" s="436"/>
      <c r="BB134" s="436"/>
      <c r="BC134" s="436"/>
      <c r="BD134" s="436"/>
      <c r="BE134" s="436"/>
      <c r="BF134" s="436"/>
      <c r="BG134" s="436"/>
      <c r="BH134" s="436"/>
      <c r="BI134" s="436"/>
      <c r="BJ134" s="436"/>
      <c r="BK134" s="436"/>
      <c r="BL134" s="436"/>
      <c r="BM134" s="436"/>
      <c r="BN134" s="436"/>
      <c r="BO134" s="436"/>
      <c r="BP134" s="436"/>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X23" sqref="X23"/>
    </sheetView>
  </sheetViews>
  <sheetFormatPr defaultColWidth="11.42578125" defaultRowHeight="14.45"/>
  <cols>
    <col min="1" max="1" width="11.42578125" style="77" customWidth="1"/>
    <col min="2" max="21" width="11.42578125" style="77"/>
    <col min="22" max="22" width="20.28515625" style="77" customWidth="1"/>
    <col min="23" max="23" width="11.42578125" style="77"/>
    <col min="24" max="24" width="12.28515625" style="77" customWidth="1"/>
    <col min="25" max="25" width="56.42578125" style="77" bestFit="1" customWidth="1"/>
    <col min="26" max="16384" width="11.42578125" style="77"/>
  </cols>
  <sheetData>
    <row r="1" spans="1:25" ht="15" thickBot="1">
      <c r="A1" s="599" t="s">
        <v>166</v>
      </c>
      <c r="B1" s="600"/>
      <c r="C1" s="600"/>
      <c r="D1" s="600"/>
      <c r="E1" s="600"/>
      <c r="F1" s="600"/>
      <c r="G1" s="600"/>
      <c r="H1" s="600"/>
      <c r="I1" s="600"/>
      <c r="J1" s="600"/>
      <c r="K1" s="600"/>
      <c r="L1" s="600"/>
      <c r="M1" s="600"/>
      <c r="N1" s="600"/>
      <c r="O1" s="600"/>
      <c r="P1" s="600"/>
      <c r="Q1" s="600"/>
      <c r="R1" s="600"/>
      <c r="S1" s="600"/>
      <c r="T1" s="600"/>
      <c r="U1" s="600"/>
      <c r="V1" s="600"/>
      <c r="W1" s="600"/>
      <c r="X1" s="600"/>
      <c r="Y1" s="600"/>
    </row>
    <row r="2" spans="1:25">
      <c r="A2" s="600"/>
      <c r="B2" s="601"/>
      <c r="C2" s="600"/>
      <c r="D2" s="600"/>
      <c r="E2" s="600"/>
      <c r="F2" s="600"/>
      <c r="G2" s="600"/>
      <c r="H2" s="600"/>
      <c r="I2" s="600"/>
      <c r="J2" s="600"/>
      <c r="K2" s="600"/>
      <c r="L2" s="600"/>
      <c r="M2" s="600"/>
      <c r="N2" s="600"/>
      <c r="O2" s="600"/>
      <c r="P2" s="600"/>
      <c r="Q2" s="600"/>
      <c r="R2" s="600"/>
      <c r="S2" s="600"/>
      <c r="T2" s="600"/>
      <c r="U2" s="600"/>
      <c r="V2" s="600"/>
      <c r="W2" s="600"/>
      <c r="X2" s="368" t="s">
        <v>38</v>
      </c>
      <c r="Y2" s="369"/>
    </row>
    <row r="3" spans="1:25">
      <c r="A3" s="600"/>
      <c r="B3" s="600"/>
      <c r="C3" s="600"/>
      <c r="D3" s="600"/>
      <c r="E3" s="600"/>
      <c r="F3" s="600"/>
      <c r="G3" s="600"/>
      <c r="H3" s="600"/>
      <c r="I3" s="600"/>
      <c r="J3" s="600"/>
      <c r="K3" s="600"/>
      <c r="L3" s="600"/>
      <c r="M3" s="600"/>
      <c r="N3" s="600"/>
      <c r="O3" s="600"/>
      <c r="P3" s="600"/>
      <c r="Q3" s="600"/>
      <c r="R3" s="600"/>
      <c r="S3" s="600"/>
      <c r="T3" s="600"/>
      <c r="U3" s="600"/>
      <c r="V3" s="600"/>
      <c r="W3" s="600"/>
      <c r="X3" s="370" t="s">
        <v>39</v>
      </c>
      <c r="Y3" s="371" t="s">
        <v>40</v>
      </c>
    </row>
    <row r="4" spans="1:25">
      <c r="A4" s="600"/>
      <c r="B4" s="600"/>
      <c r="C4" s="600"/>
      <c r="D4" s="600"/>
      <c r="E4" s="600"/>
      <c r="F4" s="600"/>
      <c r="G4" s="600"/>
      <c r="H4" s="600"/>
      <c r="I4" s="600"/>
      <c r="J4" s="600"/>
      <c r="K4" s="600"/>
      <c r="L4" s="600"/>
      <c r="M4" s="600"/>
      <c r="N4" s="600"/>
      <c r="O4" s="600"/>
      <c r="P4" s="600"/>
      <c r="Q4" s="600"/>
      <c r="R4" s="600"/>
      <c r="S4" s="600"/>
      <c r="T4" s="600"/>
      <c r="U4" s="600"/>
      <c r="V4" s="600"/>
      <c r="W4" s="600"/>
      <c r="X4" s="370" t="s">
        <v>41</v>
      </c>
      <c r="Y4" s="371" t="s">
        <v>42</v>
      </c>
    </row>
    <row r="5" spans="1:25">
      <c r="A5" s="600"/>
      <c r="B5" s="600"/>
      <c r="C5" s="600"/>
      <c r="D5" s="600"/>
      <c r="E5" s="600"/>
      <c r="F5" s="600"/>
      <c r="G5" s="600"/>
      <c r="H5" s="600"/>
      <c r="I5" s="600"/>
      <c r="J5" s="600"/>
      <c r="K5" s="600"/>
      <c r="L5" s="600"/>
      <c r="M5" s="600"/>
      <c r="N5" s="600"/>
      <c r="O5" s="600"/>
      <c r="P5" s="600"/>
      <c r="Q5" s="600"/>
      <c r="R5" s="600"/>
      <c r="S5" s="600"/>
      <c r="T5" s="600"/>
      <c r="U5" s="600"/>
      <c r="V5" s="600"/>
      <c r="W5" s="600"/>
      <c r="X5" s="370" t="s">
        <v>43</v>
      </c>
      <c r="Y5" s="371" t="s">
        <v>44</v>
      </c>
    </row>
    <row r="6" spans="1:25" ht="15" customHeight="1">
      <c r="A6" s="600"/>
      <c r="B6" s="600"/>
      <c r="C6" s="600"/>
      <c r="D6" s="600"/>
      <c r="E6" s="600"/>
      <c r="F6" s="600"/>
      <c r="G6" s="600"/>
      <c r="H6" s="600"/>
      <c r="I6" s="600"/>
      <c r="J6" s="600"/>
      <c r="K6" s="600"/>
      <c r="L6" s="600"/>
      <c r="M6" s="600"/>
      <c r="N6" s="600"/>
      <c r="O6" s="600"/>
      <c r="P6" s="600"/>
      <c r="Q6" s="600"/>
      <c r="R6" s="600"/>
      <c r="S6" s="600"/>
      <c r="T6" s="600"/>
      <c r="U6" s="600"/>
      <c r="V6" s="600"/>
      <c r="W6" s="600"/>
      <c r="X6" s="370" t="s">
        <v>45</v>
      </c>
      <c r="Y6" s="371" t="s">
        <v>46</v>
      </c>
    </row>
    <row r="7" spans="1:25">
      <c r="A7" s="600"/>
      <c r="B7" s="600"/>
      <c r="C7" s="600"/>
      <c r="D7" s="600"/>
      <c r="E7" s="600"/>
      <c r="F7" s="600"/>
      <c r="G7" s="600"/>
      <c r="H7" s="600"/>
      <c r="I7" s="600"/>
      <c r="J7" s="600"/>
      <c r="K7" s="600"/>
      <c r="L7" s="600"/>
      <c r="M7" s="600"/>
      <c r="N7" s="600"/>
      <c r="O7" s="600"/>
      <c r="P7" s="600"/>
      <c r="Q7" s="600"/>
      <c r="R7" s="600"/>
      <c r="S7" s="600"/>
      <c r="T7" s="600"/>
      <c r="U7" s="600"/>
      <c r="V7" s="600"/>
      <c r="W7" s="600"/>
      <c r="X7" s="370" t="s">
        <v>47</v>
      </c>
      <c r="Y7" s="371" t="s">
        <v>48</v>
      </c>
    </row>
    <row r="8" spans="1:25">
      <c r="A8" s="600"/>
      <c r="B8" s="600"/>
      <c r="C8" s="600"/>
      <c r="D8" s="600"/>
      <c r="E8" s="600"/>
      <c r="F8" s="600"/>
      <c r="G8" s="600"/>
      <c r="H8" s="600"/>
      <c r="I8" s="600"/>
      <c r="J8" s="600"/>
      <c r="K8" s="600"/>
      <c r="L8" s="600"/>
      <c r="M8" s="600"/>
      <c r="N8" s="600"/>
      <c r="O8" s="600"/>
      <c r="P8" s="600"/>
      <c r="Q8" s="600"/>
      <c r="R8" s="600"/>
      <c r="S8" s="600"/>
      <c r="T8" s="600"/>
      <c r="U8" s="600"/>
      <c r="V8" s="600"/>
      <c r="W8" s="600"/>
      <c r="X8" s="370" t="s">
        <v>49</v>
      </c>
      <c r="Y8" s="371" t="s">
        <v>50</v>
      </c>
    </row>
    <row r="9" spans="1:25">
      <c r="A9" s="600"/>
      <c r="B9" s="600"/>
      <c r="C9" s="600"/>
      <c r="D9" s="600"/>
      <c r="E9" s="600"/>
      <c r="F9" s="600"/>
      <c r="G9" s="600"/>
      <c r="H9" s="600"/>
      <c r="I9" s="600"/>
      <c r="J9" s="600"/>
      <c r="K9" s="600"/>
      <c r="L9" s="600"/>
      <c r="M9" s="600"/>
      <c r="N9" s="600"/>
      <c r="O9" s="600"/>
      <c r="P9" s="600"/>
      <c r="Q9" s="600"/>
      <c r="R9" s="600"/>
      <c r="S9" s="600"/>
      <c r="T9" s="600"/>
      <c r="U9" s="600"/>
      <c r="V9" s="600"/>
      <c r="W9" s="600"/>
      <c r="X9" s="370" t="s">
        <v>51</v>
      </c>
      <c r="Y9" s="371" t="s">
        <v>52</v>
      </c>
    </row>
    <row r="10" spans="1:25">
      <c r="A10" s="600"/>
      <c r="B10" s="600"/>
      <c r="C10" s="600"/>
      <c r="D10" s="600"/>
      <c r="E10" s="600"/>
      <c r="F10" s="600"/>
      <c r="G10" s="600"/>
      <c r="H10" s="600"/>
      <c r="I10" s="600"/>
      <c r="J10" s="600"/>
      <c r="K10" s="600"/>
      <c r="L10" s="600"/>
      <c r="M10" s="600"/>
      <c r="N10" s="600"/>
      <c r="O10" s="600"/>
      <c r="P10" s="600"/>
      <c r="Q10" s="600"/>
      <c r="R10" s="600"/>
      <c r="S10" s="600"/>
      <c r="T10" s="600"/>
      <c r="U10" s="600"/>
      <c r="V10" s="600"/>
      <c r="W10" s="600"/>
      <c r="X10" s="370" t="s">
        <v>53</v>
      </c>
      <c r="Y10" s="371" t="s">
        <v>54</v>
      </c>
    </row>
    <row r="11" spans="1:25">
      <c r="A11" s="600"/>
      <c r="B11" s="600"/>
      <c r="C11" s="600"/>
      <c r="D11" s="600"/>
      <c r="E11" s="600"/>
      <c r="F11" s="600"/>
      <c r="G11" s="600"/>
      <c r="H11" s="600"/>
      <c r="I11" s="600"/>
      <c r="J11" s="600"/>
      <c r="K11" s="600"/>
      <c r="L11" s="600"/>
      <c r="M11" s="600"/>
      <c r="N11" s="600"/>
      <c r="O11" s="600"/>
      <c r="P11" s="600"/>
      <c r="Q11" s="600"/>
      <c r="R11" s="600"/>
      <c r="S11" s="600"/>
      <c r="T11" s="600"/>
      <c r="U11" s="600"/>
      <c r="V11" s="600"/>
      <c r="W11" s="600"/>
      <c r="X11" s="370" t="s">
        <v>55</v>
      </c>
      <c r="Y11" s="371" t="s">
        <v>56</v>
      </c>
    </row>
    <row r="12" spans="1:25">
      <c r="A12" s="600"/>
      <c r="B12" s="600"/>
      <c r="C12" s="600"/>
      <c r="D12" s="600"/>
      <c r="E12" s="600"/>
      <c r="F12" s="600"/>
      <c r="G12" s="600"/>
      <c r="H12" s="600"/>
      <c r="I12" s="600"/>
      <c r="J12" s="600"/>
      <c r="K12" s="600"/>
      <c r="L12" s="600"/>
      <c r="M12" s="600"/>
      <c r="N12" s="600"/>
      <c r="O12" s="600"/>
      <c r="P12" s="600"/>
      <c r="Q12" s="600"/>
      <c r="R12" s="600"/>
      <c r="S12" s="600"/>
      <c r="T12" s="600"/>
      <c r="U12" s="600"/>
      <c r="V12" s="600"/>
      <c r="W12" s="600"/>
      <c r="X12" s="370" t="s">
        <v>57</v>
      </c>
      <c r="Y12" s="371" t="s">
        <v>58</v>
      </c>
    </row>
    <row r="13" spans="1:25">
      <c r="A13" s="600"/>
      <c r="B13" s="600"/>
      <c r="C13" s="600"/>
      <c r="D13" s="600"/>
      <c r="E13" s="600"/>
      <c r="F13" s="600"/>
      <c r="G13" s="600"/>
      <c r="H13" s="600"/>
      <c r="I13" s="600"/>
      <c r="J13" s="600"/>
      <c r="K13" s="600"/>
      <c r="L13" s="600"/>
      <c r="M13" s="600"/>
      <c r="N13" s="600"/>
      <c r="O13" s="600"/>
      <c r="P13" s="600"/>
      <c r="Q13" s="600"/>
      <c r="R13" s="600"/>
      <c r="S13" s="600"/>
      <c r="T13" s="600"/>
      <c r="U13" s="600"/>
      <c r="V13" s="600"/>
      <c r="W13" s="600"/>
      <c r="X13" s="370" t="s">
        <v>59</v>
      </c>
      <c r="Y13" s="371" t="s">
        <v>60</v>
      </c>
    </row>
    <row r="14" spans="1:25" ht="15" thickBot="1">
      <c r="A14" s="600"/>
      <c r="B14" s="600"/>
      <c r="C14" s="600"/>
      <c r="D14" s="600"/>
      <c r="E14" s="600"/>
      <c r="F14" s="600"/>
      <c r="G14" s="600"/>
      <c r="H14" s="600"/>
      <c r="I14" s="600"/>
      <c r="J14" s="600"/>
      <c r="K14" s="600"/>
      <c r="L14" s="600"/>
      <c r="M14" s="600"/>
      <c r="N14" s="600"/>
      <c r="O14" s="600"/>
      <c r="P14" s="600"/>
      <c r="Q14" s="600"/>
      <c r="R14" s="600"/>
      <c r="S14" s="600"/>
      <c r="T14" s="600"/>
      <c r="U14" s="600"/>
      <c r="V14" s="600"/>
      <c r="W14" s="600"/>
      <c r="X14" s="372" t="s">
        <v>61</v>
      </c>
      <c r="Y14" s="373" t="s">
        <v>62</v>
      </c>
    </row>
    <row r="15" spans="1:25" ht="15" customHeight="1">
      <c r="A15" s="600"/>
      <c r="B15" s="600"/>
      <c r="C15" s="600"/>
      <c r="D15" s="600"/>
      <c r="E15" s="600"/>
      <c r="F15" s="600"/>
      <c r="G15" s="600"/>
      <c r="H15" s="600"/>
      <c r="I15" s="600"/>
      <c r="J15" s="600"/>
      <c r="K15" s="600"/>
      <c r="L15" s="600"/>
      <c r="M15" s="600"/>
      <c r="N15" s="600"/>
      <c r="O15" s="600"/>
      <c r="P15" s="600"/>
      <c r="Q15" s="600"/>
      <c r="R15" s="600"/>
      <c r="S15" s="600"/>
      <c r="T15" s="600"/>
      <c r="U15" s="600"/>
      <c r="V15" s="600"/>
      <c r="W15" s="600"/>
      <c r="X15" s="337"/>
      <c r="Y15" s="337"/>
    </row>
    <row r="16" spans="1:25">
      <c r="A16" s="600"/>
      <c r="B16" s="600"/>
      <c r="C16" s="600"/>
      <c r="D16" s="600"/>
      <c r="E16" s="600"/>
      <c r="F16" s="600"/>
      <c r="G16" s="600"/>
      <c r="H16" s="600"/>
      <c r="I16" s="600"/>
      <c r="J16" s="600"/>
      <c r="K16" s="600"/>
      <c r="L16" s="600"/>
      <c r="M16" s="600"/>
      <c r="N16" s="600"/>
      <c r="O16" s="600"/>
      <c r="P16" s="600"/>
      <c r="Q16" s="600"/>
      <c r="R16" s="600"/>
      <c r="S16" s="600"/>
      <c r="T16" s="600"/>
      <c r="U16" s="600"/>
      <c r="V16" s="600"/>
      <c r="W16" s="600"/>
      <c r="X16" s="337"/>
      <c r="Y16" s="337"/>
    </row>
    <row r="17" spans="1:25" ht="24.75" customHeight="1">
      <c r="A17" s="600"/>
      <c r="B17" s="600"/>
      <c r="C17" s="600"/>
      <c r="D17" s="600"/>
      <c r="E17" s="600"/>
      <c r="F17" s="600"/>
      <c r="G17" s="600"/>
      <c r="H17" s="600"/>
      <c r="I17" s="600"/>
      <c r="J17" s="600"/>
      <c r="K17" s="600"/>
      <c r="L17" s="600"/>
      <c r="M17" s="600"/>
      <c r="N17" s="600"/>
      <c r="O17" s="600"/>
      <c r="P17" s="600"/>
      <c r="Q17" s="600"/>
      <c r="R17" s="600"/>
      <c r="S17" s="600"/>
      <c r="T17" s="600"/>
      <c r="U17" s="600"/>
      <c r="V17" s="600"/>
      <c r="W17" s="600"/>
      <c r="X17" s="602"/>
      <c r="Y17" s="602"/>
    </row>
    <row r="18" spans="1:25" ht="15" customHeight="1">
      <c r="A18" s="600"/>
      <c r="B18" s="600"/>
      <c r="C18" s="600"/>
      <c r="D18" s="600"/>
      <c r="E18" s="600"/>
      <c r="F18" s="600"/>
      <c r="G18" s="600"/>
      <c r="H18" s="600"/>
      <c r="I18" s="600"/>
      <c r="J18" s="600"/>
      <c r="K18" s="600"/>
      <c r="L18" s="600"/>
      <c r="M18" s="600"/>
      <c r="N18" s="600"/>
      <c r="O18" s="600"/>
      <c r="P18" s="600"/>
      <c r="Q18" s="600"/>
      <c r="R18" s="600"/>
      <c r="S18" s="600"/>
      <c r="T18" s="600"/>
      <c r="U18" s="600"/>
      <c r="V18" s="600"/>
      <c r="W18" s="600"/>
      <c r="X18" s="602"/>
      <c r="Y18" s="602"/>
    </row>
    <row r="19" spans="1:25" ht="15" customHeight="1">
      <c r="A19" s="603" t="s">
        <v>167</v>
      </c>
      <c r="B19" s="603"/>
      <c r="C19" s="603"/>
      <c r="D19" s="603"/>
      <c r="E19" s="603"/>
      <c r="F19" s="603"/>
      <c r="G19" s="603"/>
      <c r="H19" s="603"/>
      <c r="I19" s="603" t="s">
        <v>168</v>
      </c>
      <c r="J19" s="603"/>
      <c r="K19" s="603"/>
      <c r="L19" s="603"/>
      <c r="M19" s="603"/>
      <c r="N19" s="603"/>
      <c r="O19" s="603"/>
      <c r="P19" s="603"/>
      <c r="Q19" s="604" t="s">
        <v>169</v>
      </c>
      <c r="R19" s="604"/>
      <c r="S19" s="604"/>
      <c r="T19" s="604"/>
      <c r="U19" s="604"/>
      <c r="V19" s="604"/>
      <c r="W19" s="605"/>
      <c r="X19" s="605"/>
      <c r="Y19" s="600"/>
    </row>
    <row r="20" spans="1:25">
      <c r="A20" s="603"/>
      <c r="B20" s="603"/>
      <c r="C20" s="603"/>
      <c r="D20" s="603"/>
      <c r="E20" s="603"/>
      <c r="F20" s="603"/>
      <c r="G20" s="603"/>
      <c r="H20" s="603"/>
      <c r="I20" s="603"/>
      <c r="J20" s="603"/>
      <c r="K20" s="603"/>
      <c r="L20" s="603"/>
      <c r="M20" s="603"/>
      <c r="N20" s="603"/>
      <c r="O20" s="603"/>
      <c r="P20" s="603"/>
      <c r="Q20" s="604"/>
      <c r="R20" s="604"/>
      <c r="S20" s="604"/>
      <c r="T20" s="604"/>
      <c r="U20" s="604"/>
      <c r="V20" s="604"/>
      <c r="W20" s="605"/>
      <c r="X20" s="605"/>
      <c r="Y20" s="600"/>
    </row>
    <row r="21" spans="1:25">
      <c r="A21" s="603"/>
      <c r="B21" s="603"/>
      <c r="C21" s="603"/>
      <c r="D21" s="603"/>
      <c r="E21" s="603"/>
      <c r="F21" s="603"/>
      <c r="G21" s="603"/>
      <c r="H21" s="603"/>
      <c r="I21" s="603"/>
      <c r="J21" s="603"/>
      <c r="K21" s="603"/>
      <c r="L21" s="603"/>
      <c r="M21" s="603"/>
      <c r="N21" s="603"/>
      <c r="O21" s="603"/>
      <c r="P21" s="603"/>
      <c r="Q21" s="604"/>
      <c r="R21" s="604"/>
      <c r="S21" s="604"/>
      <c r="T21" s="604"/>
      <c r="U21" s="604"/>
      <c r="V21" s="604"/>
      <c r="W21" s="605"/>
      <c r="X21" s="605"/>
      <c r="Y21" s="600"/>
    </row>
    <row r="22" spans="1:25">
      <c r="A22" s="603"/>
      <c r="B22" s="603"/>
      <c r="C22" s="603"/>
      <c r="D22" s="603"/>
      <c r="E22" s="603"/>
      <c r="F22" s="603"/>
      <c r="G22" s="603"/>
      <c r="H22" s="603"/>
      <c r="I22" s="603"/>
      <c r="J22" s="603"/>
      <c r="K22" s="603"/>
      <c r="L22" s="603"/>
      <c r="M22" s="603"/>
      <c r="N22" s="603"/>
      <c r="O22" s="603"/>
      <c r="P22" s="603"/>
      <c r="Q22" s="604"/>
      <c r="R22" s="604"/>
      <c r="S22" s="604"/>
      <c r="T22" s="604"/>
      <c r="U22" s="604"/>
      <c r="V22" s="604"/>
      <c r="W22" s="605"/>
      <c r="X22" s="605"/>
      <c r="Y22" s="600"/>
    </row>
    <row r="23" spans="1:25" ht="27.75" customHeight="1">
      <c r="A23" s="603"/>
      <c r="B23" s="603"/>
      <c r="C23" s="603"/>
      <c r="D23" s="603"/>
      <c r="E23" s="603"/>
      <c r="F23" s="603"/>
      <c r="G23" s="603"/>
      <c r="H23" s="603"/>
      <c r="I23" s="603"/>
      <c r="J23" s="603"/>
      <c r="K23" s="603"/>
      <c r="L23" s="603"/>
      <c r="M23" s="603"/>
      <c r="N23" s="603"/>
      <c r="O23" s="603"/>
      <c r="P23" s="603"/>
      <c r="Q23" s="604"/>
      <c r="R23" s="604"/>
      <c r="S23" s="604"/>
      <c r="T23" s="604"/>
      <c r="U23" s="604"/>
      <c r="V23" s="604"/>
      <c r="W23" s="600"/>
      <c r="X23" s="600"/>
      <c r="Y23" s="600"/>
    </row>
    <row r="24" spans="1:25">
      <c r="A24" s="606"/>
      <c r="B24" s="606"/>
      <c r="C24" s="606"/>
      <c r="D24" s="606"/>
      <c r="E24" s="606"/>
      <c r="F24" s="606"/>
      <c r="G24" s="606"/>
      <c r="H24" s="606"/>
      <c r="I24" s="606"/>
      <c r="J24" s="606"/>
      <c r="K24" s="606"/>
      <c r="L24" s="606"/>
      <c r="M24" s="606"/>
      <c r="N24" s="606"/>
      <c r="O24" s="606"/>
      <c r="P24" s="606"/>
      <c r="Q24" s="607"/>
      <c r="R24" s="607"/>
      <c r="S24" s="607"/>
      <c r="T24" s="607"/>
      <c r="U24" s="607"/>
      <c r="V24" s="607"/>
      <c r="W24" s="600"/>
      <c r="X24" s="600"/>
      <c r="Y24" s="600"/>
    </row>
    <row r="44" spans="1:22">
      <c r="A44" s="603" t="s">
        <v>170</v>
      </c>
      <c r="B44" s="603"/>
      <c r="C44" s="603"/>
      <c r="D44" s="603"/>
      <c r="E44" s="603"/>
      <c r="F44" s="603"/>
      <c r="G44" s="603"/>
      <c r="H44" s="603"/>
      <c r="I44" s="603" t="s">
        <v>170</v>
      </c>
      <c r="J44" s="603"/>
      <c r="K44" s="603"/>
      <c r="L44" s="603"/>
      <c r="M44" s="603"/>
      <c r="N44" s="603"/>
      <c r="O44" s="603"/>
      <c r="P44" s="603"/>
      <c r="Q44" s="603" t="s">
        <v>171</v>
      </c>
      <c r="R44" s="603"/>
      <c r="S44" s="603"/>
      <c r="T44" s="603"/>
      <c r="U44" s="603"/>
      <c r="V44" s="603"/>
    </row>
    <row r="45" spans="1:22">
      <c r="A45" s="603"/>
      <c r="B45" s="603"/>
      <c r="C45" s="603"/>
      <c r="D45" s="603"/>
      <c r="E45" s="603"/>
      <c r="F45" s="603"/>
      <c r="G45" s="603"/>
      <c r="H45" s="603"/>
      <c r="I45" s="603"/>
      <c r="J45" s="603"/>
      <c r="K45" s="603"/>
      <c r="L45" s="603"/>
      <c r="M45" s="603"/>
      <c r="N45" s="603"/>
      <c r="O45" s="603"/>
      <c r="P45" s="603"/>
      <c r="Q45" s="603"/>
      <c r="R45" s="603"/>
      <c r="S45" s="603"/>
      <c r="T45" s="603"/>
      <c r="U45" s="603"/>
      <c r="V45" s="603"/>
    </row>
    <row r="46" spans="1:22">
      <c r="A46" s="603"/>
      <c r="B46" s="603"/>
      <c r="C46" s="603"/>
      <c r="D46" s="603"/>
      <c r="E46" s="603"/>
      <c r="F46" s="603"/>
      <c r="G46" s="603"/>
      <c r="H46" s="603"/>
      <c r="I46" s="603"/>
      <c r="J46" s="603"/>
      <c r="K46" s="603"/>
      <c r="L46" s="603"/>
      <c r="M46" s="603"/>
      <c r="N46" s="603"/>
      <c r="O46" s="603"/>
      <c r="P46" s="603"/>
      <c r="Q46" s="603"/>
      <c r="R46" s="603"/>
      <c r="S46" s="603"/>
      <c r="T46" s="603"/>
      <c r="U46" s="603"/>
      <c r="V46" s="603"/>
    </row>
    <row r="47" spans="1:22">
      <c r="A47" s="603"/>
      <c r="B47" s="603"/>
      <c r="C47" s="603"/>
      <c r="D47" s="603"/>
      <c r="E47" s="603"/>
      <c r="F47" s="603"/>
      <c r="G47" s="603"/>
      <c r="H47" s="603"/>
      <c r="I47" s="603"/>
      <c r="J47" s="603"/>
      <c r="K47" s="603"/>
      <c r="L47" s="603"/>
      <c r="M47" s="603"/>
      <c r="N47" s="603"/>
      <c r="O47" s="603"/>
      <c r="P47" s="603"/>
      <c r="Q47" s="603"/>
      <c r="R47" s="603"/>
      <c r="S47" s="603"/>
      <c r="T47" s="603"/>
      <c r="U47" s="603"/>
      <c r="V47" s="603"/>
    </row>
    <row r="48" spans="1:22">
      <c r="A48" s="603"/>
      <c r="B48" s="603"/>
      <c r="C48" s="603"/>
      <c r="D48" s="603"/>
      <c r="E48" s="603"/>
      <c r="F48" s="603"/>
      <c r="G48" s="603"/>
      <c r="H48" s="603"/>
      <c r="I48" s="603"/>
      <c r="J48" s="603"/>
      <c r="K48" s="603"/>
      <c r="L48" s="603"/>
      <c r="M48" s="603"/>
      <c r="N48" s="603"/>
      <c r="O48" s="603"/>
      <c r="P48" s="603"/>
      <c r="Q48" s="603"/>
      <c r="R48" s="603"/>
      <c r="S48" s="603"/>
      <c r="T48" s="603"/>
      <c r="U48" s="603"/>
      <c r="V48" s="603"/>
    </row>
    <row r="49" spans="17:22">
      <c r="Q49" s="603"/>
      <c r="R49" s="603"/>
      <c r="S49" s="603"/>
      <c r="T49" s="603"/>
      <c r="U49" s="603"/>
      <c r="V49" s="603"/>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88"/>
  <sheetViews>
    <sheetView topLeftCell="A25" zoomScale="40" zoomScaleNormal="40" zoomScalePageLayoutView="85"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3.140625" style="11" customWidth="1"/>
    <col min="19" max="19" width="7" style="11" customWidth="1"/>
    <col min="20" max="31" width="6.42578125" style="11" customWidth="1"/>
    <col min="32" max="32" width="5.42578125" style="11" customWidth="1"/>
    <col min="33" max="33" width="11.42578125" style="11" customWidth="1"/>
    <col min="34" max="46" width="5.7109375" style="11" customWidth="1"/>
    <col min="47" max="48" width="5.85546875" style="11" bestFit="1" customWidth="1"/>
    <col min="49" max="49" width="11.42578125" style="11" customWidth="1"/>
    <col min="50" max="16384" width="11.42578125" style="11"/>
  </cols>
  <sheetData>
    <row r="1" spans="1:48" ht="36.75" customHeight="1">
      <c r="A1" s="162" t="s">
        <v>172</v>
      </c>
    </row>
    <row r="2" spans="1:48">
      <c r="D2" s="154"/>
      <c r="AH2" s="101"/>
    </row>
    <row r="3" spans="1:48" ht="21">
      <c r="A3" s="165"/>
      <c r="B3" s="12" t="s">
        <v>87</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42" t="s">
        <v>178</v>
      </c>
      <c r="V5" s="342"/>
      <c r="W5" s="342"/>
      <c r="X5" s="159"/>
      <c r="Y5" s="160"/>
      <c r="Z5" s="342" t="s">
        <v>179</v>
      </c>
      <c r="AA5" s="342"/>
      <c r="AB5" s="342"/>
      <c r="AH5" s="343" t="s">
        <v>180</v>
      </c>
      <c r="AI5" s="343"/>
      <c r="AJ5" s="343"/>
      <c r="AK5" s="343"/>
      <c r="AQ5" s="150"/>
      <c r="AR5" s="150"/>
      <c r="AS5" s="150"/>
      <c r="AT5" s="150"/>
    </row>
    <row r="6" spans="1:48">
      <c r="B6" s="11"/>
      <c r="E6" s="14"/>
      <c r="F6" s="154" t="s">
        <v>181</v>
      </c>
      <c r="S6" s="157"/>
      <c r="T6" s="156"/>
      <c r="U6" s="159" t="s">
        <v>182</v>
      </c>
      <c r="V6" s="159"/>
      <c r="W6" s="159"/>
      <c r="X6" s="159"/>
      <c r="Y6" s="161"/>
      <c r="Z6" s="159" t="s">
        <v>183</v>
      </c>
      <c r="AA6" s="159"/>
      <c r="AB6" s="159"/>
      <c r="AH6" s="608" t="s">
        <v>184</v>
      </c>
      <c r="AI6" s="609"/>
      <c r="AJ6" s="609"/>
      <c r="AK6" s="609"/>
      <c r="AL6" s="609"/>
      <c r="AM6" s="609" t="s">
        <v>185</v>
      </c>
      <c r="AN6" s="609"/>
      <c r="AO6" s="609"/>
      <c r="AP6" s="610"/>
      <c r="AQ6" s="150"/>
      <c r="AR6" s="150"/>
      <c r="AS6" s="150"/>
      <c r="AT6" s="150"/>
    </row>
    <row r="7" spans="1:48" ht="14.25" customHeight="1">
      <c r="E7" s="15"/>
      <c r="F7" s="154" t="s">
        <v>186</v>
      </c>
      <c r="AH7" s="611" t="s">
        <v>187</v>
      </c>
      <c r="AI7" s="612"/>
      <c r="AJ7" s="612"/>
      <c r="AK7" s="612"/>
      <c r="AL7" s="612"/>
      <c r="AM7" s="612" t="s">
        <v>188</v>
      </c>
      <c r="AN7" s="612"/>
      <c r="AO7" s="612"/>
      <c r="AP7" s="613"/>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4" t="s">
        <v>189</v>
      </c>
      <c r="AI8" s="615"/>
      <c r="AJ8" s="615"/>
      <c r="AK8" s="615"/>
      <c r="AL8" s="615"/>
      <c r="AM8" s="616"/>
      <c r="AN8" s="616"/>
      <c r="AO8" s="616"/>
      <c r="AP8" s="617"/>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8"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c r="B11" s="338" t="s">
        <v>193</v>
      </c>
      <c r="C11" s="6" t="s">
        <v>194</v>
      </c>
      <c r="D11" s="40">
        <f>SUM(D17,D23,D29,D35,D41,D47,D53,D59,D65,D71,D77,D83)</f>
        <v>450396</v>
      </c>
      <c r="E11" s="41">
        <f t="shared" ref="E11:R11" si="0">SUM(E17,E23,E29,E35,E41,E47,E53,E59,E65,E71,E77,E83)</f>
        <v>439351</v>
      </c>
      <c r="F11" s="41">
        <f t="shared" si="0"/>
        <v>394660</v>
      </c>
      <c r="G11" s="41">
        <f t="shared" si="0"/>
        <v>353057</v>
      </c>
      <c r="H11" s="41">
        <f t="shared" si="0"/>
        <v>369423</v>
      </c>
      <c r="I11" s="41">
        <f t="shared" si="0"/>
        <v>379982</v>
      </c>
      <c r="J11" s="41">
        <f t="shared" si="0"/>
        <v>400006</v>
      </c>
      <c r="K11" s="41">
        <f t="shared" si="0"/>
        <v>401937</v>
      </c>
      <c r="L11" s="41">
        <f t="shared" si="0"/>
        <v>408204</v>
      </c>
      <c r="M11" s="41">
        <f t="shared" si="0"/>
        <v>428096</v>
      </c>
      <c r="N11" s="41">
        <f t="shared" si="0"/>
        <v>444881</v>
      </c>
      <c r="O11" s="41">
        <f t="shared" si="0"/>
        <v>459054</v>
      </c>
      <c r="P11" s="41">
        <f t="shared" si="0"/>
        <v>462006</v>
      </c>
      <c r="Q11" s="41">
        <f t="shared" si="0"/>
        <v>476644</v>
      </c>
      <c r="R11" s="41">
        <f t="shared" si="0"/>
        <v>482773</v>
      </c>
      <c r="S11" s="619">
        <f>100</f>
        <v>100</v>
      </c>
      <c r="T11" s="72">
        <f t="shared" ref="T11:T42" si="1">E11*100/$D11</f>
        <v>97.547713567616057</v>
      </c>
      <c r="U11" s="72">
        <f t="shared" ref="U11:U42" si="2">F11*100/$D11</f>
        <v>87.625112123553492</v>
      </c>
      <c r="V11" s="72">
        <f t="shared" ref="V11:V42" si="3">G11*100/$D11</f>
        <v>78.388129557100868</v>
      </c>
      <c r="W11" s="72">
        <f t="shared" ref="W11:W42" si="4">H11*100/$D11</f>
        <v>82.021820797698027</v>
      </c>
      <c r="X11" s="72">
        <f t="shared" ref="X11:X42" si="5">I11*100/$D11</f>
        <v>84.366202186520312</v>
      </c>
      <c r="Y11" s="72">
        <f t="shared" ref="Y11:Y42" si="6">J11*100/$D11</f>
        <v>88.812067602731815</v>
      </c>
      <c r="Z11" s="72">
        <f t="shared" ref="Z11:Z42" si="7">K11*100/$D11</f>
        <v>89.240801428076622</v>
      </c>
      <c r="AA11" s="72">
        <f t="shared" ref="AA11:AA42" si="8">L11*100/$D11</f>
        <v>90.632243625609462</v>
      </c>
      <c r="AB11" s="72">
        <f t="shared" ref="AB11:AB42" si="9">M11*100/$D11</f>
        <v>95.048801499125219</v>
      </c>
      <c r="AC11" s="72">
        <f t="shared" ref="AC11:AC42" si="10">N11*100/$D11</f>
        <v>98.775521985097555</v>
      </c>
      <c r="AD11" s="72">
        <f t="shared" ref="AD11:AD42" si="11">O11*100/$D11</f>
        <v>101.9223083686356</v>
      </c>
      <c r="AE11" s="72">
        <f t="shared" ref="AE11:AE42" si="12">P11*100/$D11</f>
        <v>102.57773159619535</v>
      </c>
      <c r="AF11" s="72">
        <f t="shared" ref="AF11:AG11" si="13">Q11*100/$D11</f>
        <v>105.82776045968437</v>
      </c>
      <c r="AG11" s="73">
        <f t="shared" si="13"/>
        <v>107.18856295348982</v>
      </c>
      <c r="AH11" s="620"/>
      <c r="AI11" s="232"/>
      <c r="AJ11" s="233"/>
      <c r="AK11" s="232"/>
      <c r="AL11" s="232"/>
      <c r="AM11" s="232"/>
      <c r="AN11" s="232"/>
      <c r="AO11" s="232"/>
      <c r="AP11" s="232"/>
      <c r="AQ11" s="232"/>
      <c r="AR11" s="232"/>
      <c r="AS11" s="232"/>
      <c r="AT11" s="232"/>
      <c r="AU11" s="232"/>
      <c r="AV11" s="234"/>
    </row>
    <row r="12" spans="1:48">
      <c r="B12" s="621"/>
      <c r="C12" s="2" t="s">
        <v>195</v>
      </c>
      <c r="D12" s="622">
        <f t="shared" ref="D12:Q16" si="14">SUM(D18,D24,D30,D36,D42,D48,D54,D60,D66,D72,D78,D84)</f>
        <v>44679</v>
      </c>
      <c r="E12" s="35">
        <f t="shared" si="14"/>
        <v>42130</v>
      </c>
      <c r="F12" s="35">
        <f t="shared" si="14"/>
        <v>39957</v>
      </c>
      <c r="G12" s="35">
        <f t="shared" si="14"/>
        <v>43133</v>
      </c>
      <c r="H12" s="35">
        <f t="shared" si="14"/>
        <v>43425</v>
      </c>
      <c r="I12" s="35">
        <f t="shared" si="14"/>
        <v>43312</v>
      </c>
      <c r="J12" s="35">
        <f t="shared" si="14"/>
        <v>42829</v>
      </c>
      <c r="K12" s="35">
        <f t="shared" si="14"/>
        <v>42798</v>
      </c>
      <c r="L12" s="35">
        <f t="shared" si="14"/>
        <v>43698</v>
      </c>
      <c r="M12" s="35">
        <f t="shared" si="14"/>
        <v>43423</v>
      </c>
      <c r="N12" s="35">
        <f t="shared" si="14"/>
        <v>43529</v>
      </c>
      <c r="O12" s="35">
        <f t="shared" si="14"/>
        <v>44298</v>
      </c>
      <c r="P12" s="35">
        <f t="shared" si="14"/>
        <v>44424</v>
      </c>
      <c r="Q12" s="35">
        <f t="shared" si="14"/>
        <v>45839</v>
      </c>
      <c r="R12" s="35">
        <f t="shared" ref="R12" si="15">SUM(R18,R24,R30,R36,R42,R48,R54,R60,R66,R72,R78,R84)</f>
        <v>46186</v>
      </c>
      <c r="S12" s="619">
        <f>100</f>
        <v>100</v>
      </c>
      <c r="T12" s="72">
        <f t="shared" si="1"/>
        <v>94.294858882248931</v>
      </c>
      <c r="U12" s="72">
        <f t="shared" si="2"/>
        <v>89.431276438595319</v>
      </c>
      <c r="V12" s="72">
        <f t="shared" si="3"/>
        <v>96.539761409163148</v>
      </c>
      <c r="W12" s="72">
        <f t="shared" si="4"/>
        <v>97.193312294366478</v>
      </c>
      <c r="X12" s="72">
        <f t="shared" si="5"/>
        <v>96.940397054544647</v>
      </c>
      <c r="Y12" s="72">
        <f t="shared" si="6"/>
        <v>95.859352268403498</v>
      </c>
      <c r="Z12" s="72">
        <f t="shared" si="7"/>
        <v>95.789968441549718</v>
      </c>
      <c r="AA12" s="72">
        <f t="shared" si="8"/>
        <v>97.804337608272348</v>
      </c>
      <c r="AB12" s="72">
        <f t="shared" si="9"/>
        <v>97.188835918440432</v>
      </c>
      <c r="AC12" s="72">
        <f t="shared" si="10"/>
        <v>97.426083842521095</v>
      </c>
      <c r="AD12" s="72">
        <f t="shared" si="11"/>
        <v>99.147250386087421</v>
      </c>
      <c r="AE12" s="72">
        <f t="shared" si="12"/>
        <v>99.429262069428589</v>
      </c>
      <c r="AF12" s="72">
        <f t="shared" ref="AF12:AG12" si="16">Q12*100/$D12</f>
        <v>102.59629803710915</v>
      </c>
      <c r="AG12" s="73">
        <f t="shared" si="16"/>
        <v>103.37294926027887</v>
      </c>
      <c r="AH12" s="620"/>
      <c r="AI12" s="232"/>
      <c r="AJ12" s="232"/>
      <c r="AK12" s="232"/>
      <c r="AL12" s="232"/>
      <c r="AM12" s="232"/>
      <c r="AN12" s="232"/>
      <c r="AO12" s="232"/>
      <c r="AP12" s="232"/>
      <c r="AQ12" s="232"/>
      <c r="AR12" s="232"/>
      <c r="AS12" s="232"/>
      <c r="AT12" s="232"/>
      <c r="AU12" s="232"/>
      <c r="AV12" s="234"/>
    </row>
    <row r="13" spans="1:48">
      <c r="B13" s="621"/>
      <c r="C13" s="2" t="s">
        <v>196</v>
      </c>
      <c r="D13" s="622">
        <f t="shared" si="14"/>
        <v>9506</v>
      </c>
      <c r="E13" s="35">
        <f t="shared" si="14"/>
        <v>8165</v>
      </c>
      <c r="F13" s="35">
        <f t="shared" si="14"/>
        <v>7624</v>
      </c>
      <c r="G13" s="35">
        <f t="shared" si="14"/>
        <v>8148</v>
      </c>
      <c r="H13" s="35">
        <f t="shared" si="14"/>
        <v>8027</v>
      </c>
      <c r="I13" s="35">
        <f t="shared" si="14"/>
        <v>7915</v>
      </c>
      <c r="J13" s="35">
        <f t="shared" si="14"/>
        <v>7852</v>
      </c>
      <c r="K13" s="35">
        <f t="shared" si="14"/>
        <v>8064</v>
      </c>
      <c r="L13" s="35">
        <f t="shared" si="14"/>
        <v>8220</v>
      </c>
      <c r="M13" s="35">
        <f t="shared" si="14"/>
        <v>8098</v>
      </c>
      <c r="N13" s="35">
        <f t="shared" si="14"/>
        <v>7940</v>
      </c>
      <c r="O13" s="35">
        <f t="shared" si="14"/>
        <v>7759</v>
      </c>
      <c r="P13" s="35">
        <f t="shared" si="14"/>
        <v>7538</v>
      </c>
      <c r="Q13" s="35">
        <f t="shared" si="14"/>
        <v>7567</v>
      </c>
      <c r="R13" s="35">
        <f t="shared" ref="R13" si="17">SUM(R19,R25,R31,R37,R43,R49,R55,R61,R67,R73,R79,R85)</f>
        <v>7532</v>
      </c>
      <c r="S13" s="619">
        <f>100</f>
        <v>100</v>
      </c>
      <c r="T13" s="72">
        <f t="shared" si="1"/>
        <v>85.893120134651795</v>
      </c>
      <c r="U13" s="72">
        <f t="shared" si="2"/>
        <v>80.201977698295806</v>
      </c>
      <c r="V13" s="72">
        <f t="shared" si="3"/>
        <v>85.714285714285708</v>
      </c>
      <c r="W13" s="72">
        <f t="shared" si="4"/>
        <v>84.441405428150645</v>
      </c>
      <c r="X13" s="72">
        <f t="shared" si="5"/>
        <v>83.263202188091725</v>
      </c>
      <c r="Y13" s="72">
        <f t="shared" si="6"/>
        <v>82.600462865558598</v>
      </c>
      <c r="Z13" s="72">
        <f t="shared" si="7"/>
        <v>84.830633284241529</v>
      </c>
      <c r="AA13" s="72">
        <f t="shared" si="8"/>
        <v>86.471702082895007</v>
      </c>
      <c r="AB13" s="72">
        <f t="shared" si="9"/>
        <v>85.188302124973703</v>
      </c>
      <c r="AC13" s="72">
        <f t="shared" si="10"/>
        <v>83.526193982747742</v>
      </c>
      <c r="AD13" s="72">
        <f t="shared" si="11"/>
        <v>81.622133389438247</v>
      </c>
      <c r="AE13" s="72">
        <f t="shared" si="12"/>
        <v>79.297285924679144</v>
      </c>
      <c r="AF13" s="72">
        <f t="shared" ref="AF13:AG13" si="18">Q13*100/$D13</f>
        <v>79.602356406480112</v>
      </c>
      <c r="AG13" s="73">
        <f t="shared" si="18"/>
        <v>79.234167893961711</v>
      </c>
      <c r="AH13" s="620"/>
      <c r="AI13" s="232"/>
      <c r="AJ13" s="232"/>
      <c r="AK13" s="232"/>
      <c r="AL13" s="232"/>
      <c r="AM13" s="232"/>
      <c r="AN13" s="232"/>
      <c r="AO13" s="232"/>
      <c r="AP13" s="232"/>
      <c r="AQ13" s="232"/>
      <c r="AR13" s="232"/>
      <c r="AS13" s="232"/>
      <c r="AT13" s="232"/>
      <c r="AU13" s="232"/>
      <c r="AV13" s="234"/>
    </row>
    <row r="14" spans="1:48">
      <c r="B14" s="621"/>
      <c r="C14" s="2" t="s">
        <v>197</v>
      </c>
      <c r="D14" s="622">
        <f t="shared" si="14"/>
        <v>1824</v>
      </c>
      <c r="E14" s="35">
        <f t="shared" si="14"/>
        <v>1552</v>
      </c>
      <c r="F14" s="35">
        <f t="shared" si="14"/>
        <v>1495</v>
      </c>
      <c r="G14" s="35">
        <f t="shared" si="14"/>
        <v>1540</v>
      </c>
      <c r="H14" s="35">
        <f t="shared" si="14"/>
        <v>1581</v>
      </c>
      <c r="I14" s="35">
        <f t="shared" si="14"/>
        <v>1537</v>
      </c>
      <c r="J14" s="35">
        <f t="shared" si="14"/>
        <v>1603</v>
      </c>
      <c r="K14" s="35">
        <f t="shared" si="14"/>
        <v>1639</v>
      </c>
      <c r="L14" s="35">
        <f t="shared" si="14"/>
        <v>1653</v>
      </c>
      <c r="M14" s="35">
        <f t="shared" si="14"/>
        <v>1661</v>
      </c>
      <c r="N14" s="35">
        <f t="shared" si="14"/>
        <v>1660</v>
      </c>
      <c r="O14" s="35">
        <f t="shared" si="14"/>
        <v>1651</v>
      </c>
      <c r="P14" s="35">
        <f t="shared" si="14"/>
        <v>1566</v>
      </c>
      <c r="Q14" s="35">
        <f t="shared" si="14"/>
        <v>1540</v>
      </c>
      <c r="R14" s="35">
        <f t="shared" ref="R14" si="19">SUM(R20,R26,R32,R38,R44,R50,R56,R62,R68,R74,R80,R86)</f>
        <v>1522</v>
      </c>
      <c r="S14" s="619">
        <f>100</f>
        <v>100</v>
      </c>
      <c r="T14" s="72">
        <f t="shared" si="1"/>
        <v>85.087719298245617</v>
      </c>
      <c r="U14" s="72">
        <f t="shared" si="2"/>
        <v>81.962719298245617</v>
      </c>
      <c r="V14" s="72">
        <f t="shared" si="3"/>
        <v>84.429824561403507</v>
      </c>
      <c r="W14" s="72">
        <f t="shared" si="4"/>
        <v>86.67763157894737</v>
      </c>
      <c r="X14" s="72">
        <f t="shared" si="5"/>
        <v>84.265350877192986</v>
      </c>
      <c r="Y14" s="72">
        <f t="shared" si="6"/>
        <v>87.883771929824562</v>
      </c>
      <c r="Z14" s="72">
        <f t="shared" si="7"/>
        <v>89.857456140350877</v>
      </c>
      <c r="AA14" s="72">
        <f t="shared" si="8"/>
        <v>90.625</v>
      </c>
      <c r="AB14" s="72">
        <f t="shared" si="9"/>
        <v>91.063596491228068</v>
      </c>
      <c r="AC14" s="72">
        <f t="shared" si="10"/>
        <v>91.008771929824562</v>
      </c>
      <c r="AD14" s="72">
        <f t="shared" si="11"/>
        <v>90.515350877192986</v>
      </c>
      <c r="AE14" s="72">
        <f t="shared" si="12"/>
        <v>85.85526315789474</v>
      </c>
      <c r="AF14" s="72">
        <f t="shared" ref="AF14:AG14" si="20">Q14*100/$D14</f>
        <v>84.429824561403507</v>
      </c>
      <c r="AG14" s="73">
        <f t="shared" si="20"/>
        <v>83.442982456140356</v>
      </c>
      <c r="AH14" s="620"/>
      <c r="AI14" s="232"/>
      <c r="AJ14" s="232"/>
      <c r="AK14" s="232"/>
      <c r="AL14" s="232"/>
      <c r="AM14" s="232"/>
      <c r="AN14" s="232"/>
      <c r="AO14" s="232"/>
      <c r="AP14" s="232"/>
      <c r="AQ14" s="232"/>
      <c r="AR14" s="232"/>
      <c r="AS14" s="232"/>
      <c r="AT14" s="232"/>
      <c r="AU14" s="232"/>
      <c r="AV14" s="234"/>
    </row>
    <row r="15" spans="1:48">
      <c r="B15" s="621"/>
      <c r="C15" s="2" t="s">
        <v>198</v>
      </c>
      <c r="D15" s="622">
        <f t="shared" si="14"/>
        <v>506405</v>
      </c>
      <c r="E15" s="35">
        <f t="shared" si="14"/>
        <v>491198</v>
      </c>
      <c r="F15" s="35">
        <f t="shared" si="14"/>
        <v>443736</v>
      </c>
      <c r="G15" s="35">
        <f t="shared" si="14"/>
        <v>405878</v>
      </c>
      <c r="H15" s="35">
        <f t="shared" si="14"/>
        <v>422456</v>
      </c>
      <c r="I15" s="35">
        <f t="shared" si="14"/>
        <v>432746</v>
      </c>
      <c r="J15" s="35">
        <f t="shared" si="14"/>
        <v>452290</v>
      </c>
      <c r="K15" s="35">
        <f t="shared" si="14"/>
        <v>454438</v>
      </c>
      <c r="L15" s="35">
        <f t="shared" si="14"/>
        <v>461775</v>
      </c>
      <c r="M15" s="35">
        <f t="shared" si="14"/>
        <v>481278</v>
      </c>
      <c r="N15" s="35">
        <f t="shared" si="14"/>
        <v>498010</v>
      </c>
      <c r="O15" s="35">
        <f t="shared" si="14"/>
        <v>512762</v>
      </c>
      <c r="P15" s="35">
        <f t="shared" si="14"/>
        <v>515534</v>
      </c>
      <c r="Q15" s="35">
        <f t="shared" si="14"/>
        <v>531590</v>
      </c>
      <c r="R15" s="35">
        <f t="shared" ref="R15" si="21">SUM(R21,R27,R33,R39,R45,R51,R57,R63,R69,R75,R81,R87)</f>
        <v>538013</v>
      </c>
      <c r="S15" s="619">
        <f>100</f>
        <v>100</v>
      </c>
      <c r="T15" s="72">
        <f t="shared" si="1"/>
        <v>96.997067564498764</v>
      </c>
      <c r="U15" s="72">
        <f t="shared" si="2"/>
        <v>87.624727244004305</v>
      </c>
      <c r="V15" s="72">
        <f t="shared" si="3"/>
        <v>80.148892684708883</v>
      </c>
      <c r="W15" s="72">
        <f t="shared" si="4"/>
        <v>83.422557044262987</v>
      </c>
      <c r="X15" s="72">
        <f t="shared" si="5"/>
        <v>85.454527502690539</v>
      </c>
      <c r="Y15" s="72">
        <f t="shared" si="6"/>
        <v>89.313889080874006</v>
      </c>
      <c r="Z15" s="72">
        <f t="shared" si="7"/>
        <v>89.7380555089306</v>
      </c>
      <c r="AA15" s="72">
        <f t="shared" si="8"/>
        <v>91.186895863982386</v>
      </c>
      <c r="AB15" s="72">
        <f t="shared" si="9"/>
        <v>95.038161155596811</v>
      </c>
      <c r="AC15" s="72">
        <f t="shared" si="10"/>
        <v>98.342235957385881</v>
      </c>
      <c r="AD15" s="72">
        <f t="shared" si="11"/>
        <v>101.25531935901107</v>
      </c>
      <c r="AE15" s="72">
        <f t="shared" si="12"/>
        <v>101.80270731924053</v>
      </c>
      <c r="AF15" s="72">
        <f t="shared" ref="AF15:AG15" si="22">Q15*100/$D15</f>
        <v>104.97329212784234</v>
      </c>
      <c r="AG15" s="73">
        <f t="shared" si="22"/>
        <v>106.24164453352554</v>
      </c>
      <c r="AH15" s="620"/>
      <c r="AI15" s="232"/>
      <c r="AJ15" s="232"/>
      <c r="AK15" s="232"/>
      <c r="AL15" s="232"/>
      <c r="AM15" s="232"/>
      <c r="AN15" s="232"/>
      <c r="AO15" s="232"/>
      <c r="AP15" s="232"/>
      <c r="AQ15" s="232"/>
      <c r="AR15" s="232"/>
      <c r="AS15" s="232"/>
      <c r="AT15" s="232"/>
      <c r="AU15" s="232"/>
      <c r="AV15" s="234"/>
    </row>
    <row r="16" spans="1:48">
      <c r="B16" s="339"/>
      <c r="C16" s="4" t="s">
        <v>199</v>
      </c>
      <c r="D16" s="37">
        <f t="shared" si="14"/>
        <v>504581</v>
      </c>
      <c r="E16" s="38">
        <f t="shared" si="14"/>
        <v>489646</v>
      </c>
      <c r="F16" s="38">
        <f t="shared" si="14"/>
        <v>442241</v>
      </c>
      <c r="G16" s="38">
        <f t="shared" si="14"/>
        <v>404338</v>
      </c>
      <c r="H16" s="38">
        <f t="shared" si="14"/>
        <v>420875</v>
      </c>
      <c r="I16" s="38">
        <f t="shared" si="14"/>
        <v>431209</v>
      </c>
      <c r="J16" s="38">
        <f t="shared" si="14"/>
        <v>450687</v>
      </c>
      <c r="K16" s="38">
        <f t="shared" si="14"/>
        <v>452799</v>
      </c>
      <c r="L16" s="38">
        <f t="shared" si="14"/>
        <v>460122</v>
      </c>
      <c r="M16" s="38">
        <f t="shared" si="14"/>
        <v>479617</v>
      </c>
      <c r="N16" s="38">
        <f t="shared" si="14"/>
        <v>496350</v>
      </c>
      <c r="O16" s="38">
        <f t="shared" si="14"/>
        <v>511111</v>
      </c>
      <c r="P16" s="38">
        <f t="shared" si="14"/>
        <v>513968</v>
      </c>
      <c r="Q16" s="38">
        <f t="shared" si="14"/>
        <v>530050</v>
      </c>
      <c r="R16" s="38">
        <f t="shared" ref="R16" si="23">SUM(R22,R28,R34,R40,R46,R52,R58,R64,R70,R76,R82,R88)</f>
        <v>536491</v>
      </c>
      <c r="S16" s="619">
        <f>100</f>
        <v>100</v>
      </c>
      <c r="T16" s="72">
        <f t="shared" si="1"/>
        <v>97.040118434899455</v>
      </c>
      <c r="U16" s="72">
        <f t="shared" si="2"/>
        <v>87.645194725921115</v>
      </c>
      <c r="V16" s="72">
        <f t="shared" si="3"/>
        <v>80.133417627695053</v>
      </c>
      <c r="W16" s="72">
        <f t="shared" si="4"/>
        <v>83.410790338914865</v>
      </c>
      <c r="X16" s="72">
        <f t="shared" si="5"/>
        <v>85.458826234043698</v>
      </c>
      <c r="Y16" s="72">
        <f t="shared" si="6"/>
        <v>89.319058783426243</v>
      </c>
      <c r="Z16" s="72">
        <f t="shared" si="7"/>
        <v>89.737623889920542</v>
      </c>
      <c r="AA16" s="72">
        <f t="shared" si="8"/>
        <v>91.188927050364555</v>
      </c>
      <c r="AB16" s="72">
        <f t="shared" si="9"/>
        <v>95.052528731759622</v>
      </c>
      <c r="AC16" s="72">
        <f t="shared" si="10"/>
        <v>98.368745553241197</v>
      </c>
      <c r="AD16" s="72">
        <f t="shared" si="11"/>
        <v>101.29414306127262</v>
      </c>
      <c r="AE16" s="72">
        <f t="shared" si="12"/>
        <v>101.86035542360889</v>
      </c>
      <c r="AF16" s="72">
        <f t="shared" ref="AF16:AG16" si="24">Q16*100/$D16</f>
        <v>105.04755430743528</v>
      </c>
      <c r="AG16" s="73">
        <f t="shared" si="24"/>
        <v>106.32405897170128</v>
      </c>
      <c r="AH16" s="235"/>
      <c r="AI16" s="236"/>
      <c r="AJ16" s="236"/>
      <c r="AK16" s="236"/>
      <c r="AL16" s="236"/>
      <c r="AM16" s="236"/>
      <c r="AN16" s="236"/>
      <c r="AO16" s="236"/>
      <c r="AP16" s="236"/>
      <c r="AQ16" s="236"/>
      <c r="AR16" s="236"/>
      <c r="AS16" s="236"/>
      <c r="AT16" s="236"/>
      <c r="AU16" s="236"/>
      <c r="AV16" s="237"/>
    </row>
    <row r="17" spans="2:48" ht="15" customHeight="1">
      <c r="B17" s="340" t="s">
        <v>200</v>
      </c>
      <c r="C17" s="2" t="s">
        <v>194</v>
      </c>
      <c r="D17" s="210">
        <v>753</v>
      </c>
      <c r="E17" s="210">
        <v>914</v>
      </c>
      <c r="F17" s="210">
        <v>879</v>
      </c>
      <c r="G17" s="210">
        <v>800</v>
      </c>
      <c r="H17" s="210">
        <v>775</v>
      </c>
      <c r="I17" s="210">
        <v>760</v>
      </c>
      <c r="J17" s="210">
        <v>806</v>
      </c>
      <c r="K17" s="210">
        <v>789</v>
      </c>
      <c r="L17" s="210">
        <v>745</v>
      </c>
      <c r="M17" s="210">
        <v>708</v>
      </c>
      <c r="N17" s="210">
        <v>727</v>
      </c>
      <c r="O17" s="210">
        <v>667</v>
      </c>
      <c r="P17" s="211">
        <v>667</v>
      </c>
      <c r="Q17" s="211">
        <v>690</v>
      </c>
      <c r="R17" s="211">
        <v>648</v>
      </c>
      <c r="S17" s="619">
        <f>100</f>
        <v>100</v>
      </c>
      <c r="T17" s="72">
        <f t="shared" si="1"/>
        <v>121.38114209827357</v>
      </c>
      <c r="U17" s="72">
        <f t="shared" si="2"/>
        <v>116.73306772908367</v>
      </c>
      <c r="V17" s="72">
        <f t="shared" si="3"/>
        <v>106.24169986719788</v>
      </c>
      <c r="W17" s="72">
        <f t="shared" si="4"/>
        <v>102.92164674634795</v>
      </c>
      <c r="X17" s="72">
        <f t="shared" si="5"/>
        <v>100.92961487383798</v>
      </c>
      <c r="Y17" s="72">
        <f t="shared" si="6"/>
        <v>107.03851261620186</v>
      </c>
      <c r="Z17" s="72">
        <f t="shared" si="7"/>
        <v>104.7808764940239</v>
      </c>
      <c r="AA17" s="72">
        <f t="shared" si="8"/>
        <v>98.937583001328022</v>
      </c>
      <c r="AB17" s="72">
        <f t="shared" si="9"/>
        <v>94.023904382470121</v>
      </c>
      <c r="AC17" s="72">
        <f t="shared" si="10"/>
        <v>96.547144754316065</v>
      </c>
      <c r="AD17" s="72">
        <f t="shared" si="11"/>
        <v>88.579017264276231</v>
      </c>
      <c r="AE17" s="72">
        <f t="shared" si="12"/>
        <v>88.579017264276231</v>
      </c>
      <c r="AF17" s="72">
        <f t="shared" ref="AF17:AG17" si="25">Q17*100/$D17</f>
        <v>91.633466135458164</v>
      </c>
      <c r="AG17" s="73">
        <f t="shared" si="25"/>
        <v>86.055776892430274</v>
      </c>
      <c r="AH17" s="620">
        <v>1</v>
      </c>
      <c r="AI17" s="232">
        <v>1</v>
      </c>
      <c r="AJ17" s="232">
        <v>1</v>
      </c>
      <c r="AK17" s="232">
        <v>1</v>
      </c>
      <c r="AL17" s="232">
        <v>1</v>
      </c>
      <c r="AM17" s="232">
        <v>1</v>
      </c>
      <c r="AN17" s="232">
        <v>1</v>
      </c>
      <c r="AO17" s="232">
        <v>1</v>
      </c>
      <c r="AP17" s="232">
        <v>1</v>
      </c>
      <c r="AQ17" s="232">
        <v>1</v>
      </c>
      <c r="AR17" s="232">
        <v>1</v>
      </c>
      <c r="AS17" s="232">
        <v>1</v>
      </c>
      <c r="AT17" s="232">
        <v>4</v>
      </c>
      <c r="AU17" s="232">
        <v>6</v>
      </c>
      <c r="AV17" s="234">
        <v>7</v>
      </c>
    </row>
    <row r="18" spans="2:48" ht="14.45">
      <c r="B18" s="621"/>
      <c r="C18" s="2" t="s">
        <v>195</v>
      </c>
      <c r="D18" s="210">
        <v>251</v>
      </c>
      <c r="E18" s="210">
        <v>252</v>
      </c>
      <c r="F18" s="210">
        <v>219</v>
      </c>
      <c r="G18" s="210">
        <v>240</v>
      </c>
      <c r="H18" s="210">
        <v>252</v>
      </c>
      <c r="I18" s="210">
        <v>241</v>
      </c>
      <c r="J18" s="210">
        <v>240</v>
      </c>
      <c r="K18" s="210">
        <v>249</v>
      </c>
      <c r="L18" s="210">
        <v>268</v>
      </c>
      <c r="M18" s="210">
        <v>250</v>
      </c>
      <c r="N18" s="210">
        <v>237</v>
      </c>
      <c r="O18" s="210">
        <v>255</v>
      </c>
      <c r="P18" s="211">
        <v>263</v>
      </c>
      <c r="Q18" s="211">
        <v>278</v>
      </c>
      <c r="R18" s="211">
        <v>253</v>
      </c>
      <c r="S18" s="619">
        <f>100</f>
        <v>100</v>
      </c>
      <c r="T18" s="72">
        <f t="shared" si="1"/>
        <v>100.39840637450199</v>
      </c>
      <c r="U18" s="72">
        <f t="shared" si="2"/>
        <v>87.250996015936252</v>
      </c>
      <c r="V18" s="72">
        <f t="shared" si="3"/>
        <v>95.617529880478088</v>
      </c>
      <c r="W18" s="72">
        <f t="shared" si="4"/>
        <v>100.39840637450199</v>
      </c>
      <c r="X18" s="72">
        <f t="shared" si="5"/>
        <v>96.015936254980076</v>
      </c>
      <c r="Y18" s="72">
        <f>J18*100/$D18</f>
        <v>95.617529880478088</v>
      </c>
      <c r="Z18" s="72">
        <f t="shared" si="7"/>
        <v>99.20318725099601</v>
      </c>
      <c r="AA18" s="72">
        <f t="shared" si="8"/>
        <v>106.77290836653387</v>
      </c>
      <c r="AB18" s="72">
        <f t="shared" si="9"/>
        <v>99.601593625498012</v>
      </c>
      <c r="AC18" s="72">
        <f t="shared" si="10"/>
        <v>94.422310756972109</v>
      </c>
      <c r="AD18" s="72">
        <f t="shared" si="11"/>
        <v>101.59362549800797</v>
      </c>
      <c r="AE18" s="72">
        <f t="shared" si="12"/>
        <v>104.7808764940239</v>
      </c>
      <c r="AF18" s="72">
        <f t="shared" ref="AF18:AG18" si="26">Q18*100/$D18</f>
        <v>110.75697211155378</v>
      </c>
      <c r="AG18" s="73">
        <f t="shared" si="26"/>
        <v>100.79681274900399</v>
      </c>
      <c r="AH18" s="620">
        <v>1</v>
      </c>
      <c r="AI18" s="232">
        <v>1</v>
      </c>
      <c r="AJ18" s="232">
        <v>1</v>
      </c>
      <c r="AK18" s="232">
        <v>1</v>
      </c>
      <c r="AL18" s="232">
        <v>1</v>
      </c>
      <c r="AM18" s="232">
        <v>1</v>
      </c>
      <c r="AN18" s="232">
        <v>1</v>
      </c>
      <c r="AO18" s="232">
        <v>1</v>
      </c>
      <c r="AP18" s="232">
        <v>1</v>
      </c>
      <c r="AQ18" s="232">
        <v>1</v>
      </c>
      <c r="AR18" s="232">
        <v>1</v>
      </c>
      <c r="AS18" s="232">
        <v>1</v>
      </c>
      <c r="AT18" s="232">
        <v>4</v>
      </c>
      <c r="AU18" s="232">
        <v>6</v>
      </c>
      <c r="AV18" s="234">
        <v>7</v>
      </c>
    </row>
    <row r="19" spans="2:48" ht="14.45">
      <c r="B19" s="621"/>
      <c r="C19" s="2" t="s">
        <v>196</v>
      </c>
      <c r="D19" s="210">
        <v>57</v>
      </c>
      <c r="E19" s="210">
        <v>49</v>
      </c>
      <c r="F19" s="210">
        <v>52</v>
      </c>
      <c r="G19" s="210">
        <v>51</v>
      </c>
      <c r="H19" s="210">
        <v>53</v>
      </c>
      <c r="I19" s="210">
        <v>51</v>
      </c>
      <c r="J19" s="210">
        <v>46</v>
      </c>
      <c r="K19" s="210">
        <v>48</v>
      </c>
      <c r="L19" s="210">
        <v>47</v>
      </c>
      <c r="M19" s="210">
        <v>42</v>
      </c>
      <c r="N19" s="210">
        <v>48</v>
      </c>
      <c r="O19" s="210">
        <v>51</v>
      </c>
      <c r="P19" s="211">
        <v>51</v>
      </c>
      <c r="Q19" s="211">
        <v>52</v>
      </c>
      <c r="R19" s="211">
        <v>46</v>
      </c>
      <c r="S19" s="619">
        <f>100</f>
        <v>100</v>
      </c>
      <c r="T19" s="72">
        <f t="shared" si="1"/>
        <v>85.964912280701753</v>
      </c>
      <c r="U19" s="72">
        <f t="shared" si="2"/>
        <v>91.228070175438603</v>
      </c>
      <c r="V19" s="72">
        <f t="shared" si="3"/>
        <v>89.473684210526315</v>
      </c>
      <c r="W19" s="72">
        <f t="shared" si="4"/>
        <v>92.982456140350877</v>
      </c>
      <c r="X19" s="72">
        <f t="shared" si="5"/>
        <v>89.473684210526315</v>
      </c>
      <c r="Y19" s="72">
        <f t="shared" si="6"/>
        <v>80.701754385964918</v>
      </c>
      <c r="Z19" s="72">
        <f t="shared" si="7"/>
        <v>84.21052631578948</v>
      </c>
      <c r="AA19" s="72">
        <f t="shared" si="8"/>
        <v>82.456140350877192</v>
      </c>
      <c r="AB19" s="72">
        <f t="shared" si="9"/>
        <v>73.684210526315795</v>
      </c>
      <c r="AC19" s="72">
        <f t="shared" si="10"/>
        <v>84.21052631578948</v>
      </c>
      <c r="AD19" s="72">
        <f t="shared" si="11"/>
        <v>89.473684210526315</v>
      </c>
      <c r="AE19" s="72">
        <f t="shared" si="12"/>
        <v>89.473684210526315</v>
      </c>
      <c r="AF19" s="72">
        <f t="shared" ref="AF19:AG19" si="27">Q19*100/$D19</f>
        <v>91.228070175438603</v>
      </c>
      <c r="AG19" s="73">
        <f t="shared" si="27"/>
        <v>80.701754385964918</v>
      </c>
      <c r="AH19" s="620">
        <v>1</v>
      </c>
      <c r="AI19" s="232">
        <v>1</v>
      </c>
      <c r="AJ19" s="232">
        <v>1</v>
      </c>
      <c r="AK19" s="232">
        <v>1</v>
      </c>
      <c r="AL19" s="232">
        <v>1</v>
      </c>
      <c r="AM19" s="232">
        <v>1</v>
      </c>
      <c r="AN19" s="232">
        <v>1</v>
      </c>
      <c r="AO19" s="232">
        <v>1</v>
      </c>
      <c r="AP19" s="232">
        <v>1</v>
      </c>
      <c r="AQ19" s="232">
        <v>1</v>
      </c>
      <c r="AR19" s="232">
        <v>1</v>
      </c>
      <c r="AS19" s="232">
        <v>1</v>
      </c>
      <c r="AT19" s="232">
        <v>4</v>
      </c>
      <c r="AU19" s="232">
        <v>6</v>
      </c>
      <c r="AV19" s="234">
        <v>7</v>
      </c>
    </row>
    <row r="20" spans="2:48" ht="14.45">
      <c r="B20" s="621"/>
      <c r="C20" s="2" t="s">
        <v>197</v>
      </c>
      <c r="D20" s="210">
        <v>22</v>
      </c>
      <c r="E20" s="210">
        <v>19</v>
      </c>
      <c r="F20" s="210">
        <v>16</v>
      </c>
      <c r="G20" s="210">
        <v>17</v>
      </c>
      <c r="H20" s="210">
        <v>18</v>
      </c>
      <c r="I20" s="210">
        <v>20</v>
      </c>
      <c r="J20" s="210">
        <v>20</v>
      </c>
      <c r="K20" s="210">
        <v>22</v>
      </c>
      <c r="L20" s="210">
        <v>16</v>
      </c>
      <c r="M20" s="210">
        <v>14</v>
      </c>
      <c r="N20" s="210">
        <v>13</v>
      </c>
      <c r="O20" s="210">
        <v>15</v>
      </c>
      <c r="P20" s="211">
        <v>15</v>
      </c>
      <c r="Q20" s="211">
        <v>15</v>
      </c>
      <c r="R20" s="211">
        <v>13</v>
      </c>
      <c r="S20" s="619">
        <f>100</f>
        <v>100</v>
      </c>
      <c r="T20" s="72">
        <f t="shared" si="1"/>
        <v>86.36363636363636</v>
      </c>
      <c r="U20" s="72">
        <f t="shared" si="2"/>
        <v>72.727272727272734</v>
      </c>
      <c r="V20" s="72">
        <f t="shared" si="3"/>
        <v>77.272727272727266</v>
      </c>
      <c r="W20" s="72">
        <f t="shared" si="4"/>
        <v>81.818181818181813</v>
      </c>
      <c r="X20" s="72">
        <f t="shared" si="5"/>
        <v>90.909090909090907</v>
      </c>
      <c r="Y20" s="72">
        <f t="shared" si="6"/>
        <v>90.909090909090907</v>
      </c>
      <c r="Z20" s="72">
        <f t="shared" si="7"/>
        <v>100</v>
      </c>
      <c r="AA20" s="72">
        <f t="shared" si="8"/>
        <v>72.727272727272734</v>
      </c>
      <c r="AB20" s="72">
        <f t="shared" si="9"/>
        <v>63.636363636363633</v>
      </c>
      <c r="AC20" s="72">
        <f t="shared" si="10"/>
        <v>59.090909090909093</v>
      </c>
      <c r="AD20" s="72">
        <f t="shared" si="11"/>
        <v>68.181818181818187</v>
      </c>
      <c r="AE20" s="72">
        <f t="shared" si="12"/>
        <v>68.181818181818187</v>
      </c>
      <c r="AF20" s="72">
        <f t="shared" ref="AF20:AG20" si="28">Q20*100/$D20</f>
        <v>68.181818181818187</v>
      </c>
      <c r="AG20" s="73">
        <f t="shared" si="28"/>
        <v>59.090909090909093</v>
      </c>
      <c r="AH20" s="620">
        <v>1</v>
      </c>
      <c r="AI20" s="232">
        <v>1</v>
      </c>
      <c r="AJ20" s="232">
        <v>1</v>
      </c>
      <c r="AK20" s="232">
        <v>1</v>
      </c>
      <c r="AL20" s="232">
        <v>1</v>
      </c>
      <c r="AM20" s="232">
        <v>1</v>
      </c>
      <c r="AN20" s="232">
        <v>1</v>
      </c>
      <c r="AO20" s="232">
        <v>1</v>
      </c>
      <c r="AP20" s="232">
        <v>1</v>
      </c>
      <c r="AQ20" s="232">
        <v>1</v>
      </c>
      <c r="AR20" s="232">
        <v>1</v>
      </c>
      <c r="AS20" s="232">
        <v>1</v>
      </c>
      <c r="AT20" s="232">
        <v>4</v>
      </c>
      <c r="AU20" s="232">
        <v>6</v>
      </c>
      <c r="AV20" s="234">
        <v>7</v>
      </c>
    </row>
    <row r="21" spans="2:48" ht="14.45">
      <c r="B21" s="621"/>
      <c r="C21" s="2" t="s">
        <v>198</v>
      </c>
      <c r="D21" s="210">
        <v>1083</v>
      </c>
      <c r="E21" s="210">
        <v>1234</v>
      </c>
      <c r="F21" s="210">
        <v>1166</v>
      </c>
      <c r="G21" s="210">
        <v>1108</v>
      </c>
      <c r="H21" s="210">
        <v>1098</v>
      </c>
      <c r="I21" s="210">
        <v>1072</v>
      </c>
      <c r="J21" s="210">
        <v>1112</v>
      </c>
      <c r="K21" s="210">
        <v>1108</v>
      </c>
      <c r="L21" s="210">
        <v>1076</v>
      </c>
      <c r="M21" s="210">
        <v>1014</v>
      </c>
      <c r="N21" s="210">
        <v>1025</v>
      </c>
      <c r="O21" s="210">
        <v>988</v>
      </c>
      <c r="P21" s="211">
        <v>996</v>
      </c>
      <c r="Q21" s="211">
        <v>1035</v>
      </c>
      <c r="R21" s="211">
        <v>960</v>
      </c>
      <c r="S21" s="619">
        <f>100</f>
        <v>100</v>
      </c>
      <c r="T21" s="72">
        <f t="shared" si="1"/>
        <v>113.9427516158818</v>
      </c>
      <c r="U21" s="72">
        <f t="shared" si="2"/>
        <v>107.66389658356417</v>
      </c>
      <c r="V21" s="72">
        <f t="shared" si="3"/>
        <v>102.30840258541089</v>
      </c>
      <c r="W21" s="72">
        <f t="shared" si="4"/>
        <v>101.38504155124653</v>
      </c>
      <c r="X21" s="72">
        <f t="shared" si="5"/>
        <v>98.984302862419213</v>
      </c>
      <c r="Y21" s="72">
        <f t="shared" si="6"/>
        <v>102.67774699907663</v>
      </c>
      <c r="Z21" s="72">
        <f t="shared" si="7"/>
        <v>102.30840258541089</v>
      </c>
      <c r="AA21" s="72">
        <f t="shared" si="8"/>
        <v>99.353647276084956</v>
      </c>
      <c r="AB21" s="72">
        <f t="shared" si="9"/>
        <v>93.628808864265935</v>
      </c>
      <c r="AC21" s="72">
        <f t="shared" si="10"/>
        <v>94.644506001846722</v>
      </c>
      <c r="AD21" s="72">
        <f t="shared" si="11"/>
        <v>91.228070175438603</v>
      </c>
      <c r="AE21" s="72">
        <f t="shared" si="12"/>
        <v>91.96675900277009</v>
      </c>
      <c r="AF21" s="72">
        <f t="shared" ref="AF21:AG21" si="29">Q21*100/$D21</f>
        <v>95.56786703601108</v>
      </c>
      <c r="AG21" s="73">
        <f t="shared" si="29"/>
        <v>88.6426592797784</v>
      </c>
      <c r="AH21" s="620">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45">
      <c r="B22" s="339"/>
      <c r="C22" s="4" t="s">
        <v>199</v>
      </c>
      <c r="D22">
        <v>1061</v>
      </c>
      <c r="E22">
        <v>1215</v>
      </c>
      <c r="F22">
        <v>1150</v>
      </c>
      <c r="G22">
        <v>1091</v>
      </c>
      <c r="H22">
        <v>1080</v>
      </c>
      <c r="I22">
        <v>1052</v>
      </c>
      <c r="J22">
        <v>1092</v>
      </c>
      <c r="K22">
        <v>1086</v>
      </c>
      <c r="L22">
        <v>1060</v>
      </c>
      <c r="M22">
        <v>1000</v>
      </c>
      <c r="N22">
        <v>1012</v>
      </c>
      <c r="O22">
        <v>973</v>
      </c>
      <c r="P22">
        <v>981</v>
      </c>
      <c r="Q22">
        <v>1020</v>
      </c>
      <c r="R22">
        <v>947</v>
      </c>
      <c r="S22" s="619">
        <f>100</f>
        <v>100</v>
      </c>
      <c r="T22" s="72">
        <f t="shared" si="1"/>
        <v>114.51460885956645</v>
      </c>
      <c r="U22" s="72">
        <f t="shared" si="2"/>
        <v>108.38831291234685</v>
      </c>
      <c r="V22" s="72">
        <f t="shared" si="3"/>
        <v>102.82752120640905</v>
      </c>
      <c r="W22" s="72">
        <f t="shared" si="4"/>
        <v>101.79076343072573</v>
      </c>
      <c r="X22" s="72">
        <f t="shared" si="5"/>
        <v>99.151743638077292</v>
      </c>
      <c r="Y22" s="72">
        <f t="shared" si="6"/>
        <v>102.92177191328935</v>
      </c>
      <c r="Z22" s="72">
        <f t="shared" si="7"/>
        <v>102.35626767200753</v>
      </c>
      <c r="AA22" s="72">
        <f t="shared" si="8"/>
        <v>99.905749293119698</v>
      </c>
      <c r="AB22" s="72">
        <f t="shared" si="9"/>
        <v>94.250706880301607</v>
      </c>
      <c r="AC22" s="72">
        <f t="shared" si="10"/>
        <v>95.381715362865222</v>
      </c>
      <c r="AD22" s="72">
        <f t="shared" si="11"/>
        <v>91.705937794533455</v>
      </c>
      <c r="AE22" s="72">
        <f t="shared" si="12"/>
        <v>92.459943449575874</v>
      </c>
      <c r="AF22" s="72">
        <f t="shared" ref="AF22:AG22" si="30">Q22*100/$D22</f>
        <v>96.135721017907628</v>
      </c>
      <c r="AG22" s="73">
        <f t="shared" si="30"/>
        <v>89.255419415645619</v>
      </c>
      <c r="AH22" s="235"/>
      <c r="AI22" s="236"/>
      <c r="AJ22" s="236"/>
      <c r="AK22" s="236"/>
      <c r="AL22" s="236"/>
      <c r="AM22" s="236"/>
      <c r="AN22" s="236"/>
      <c r="AO22" s="236"/>
      <c r="AP22" s="236"/>
      <c r="AQ22" s="236"/>
      <c r="AR22" s="236"/>
      <c r="AS22" s="236"/>
      <c r="AT22" s="236"/>
      <c r="AU22" s="236"/>
      <c r="AV22" s="237"/>
    </row>
    <row r="23" spans="2:48" ht="14.45">
      <c r="B23" s="621" t="s">
        <v>201</v>
      </c>
      <c r="C23" s="2" t="s">
        <v>194</v>
      </c>
      <c r="D23" s="210">
        <v>41220</v>
      </c>
      <c r="E23" s="210">
        <v>40092</v>
      </c>
      <c r="F23" s="210">
        <v>35348</v>
      </c>
      <c r="G23" s="210">
        <v>30914</v>
      </c>
      <c r="H23" s="210">
        <v>32102</v>
      </c>
      <c r="I23" s="210">
        <v>33025</v>
      </c>
      <c r="J23" s="210">
        <v>34577</v>
      </c>
      <c r="K23" s="210">
        <v>34974</v>
      </c>
      <c r="L23" s="210">
        <v>35059</v>
      </c>
      <c r="M23" s="210">
        <v>36748</v>
      </c>
      <c r="N23" s="210">
        <v>39592</v>
      </c>
      <c r="O23" s="210">
        <v>41623</v>
      </c>
      <c r="P23" s="211">
        <v>39405</v>
      </c>
      <c r="Q23" s="211">
        <v>39342</v>
      </c>
      <c r="R23" s="211">
        <v>39468</v>
      </c>
      <c r="S23" s="619">
        <f>100</f>
        <v>100</v>
      </c>
      <c r="T23" s="72">
        <f t="shared" si="1"/>
        <v>97.263464337700142</v>
      </c>
      <c r="U23" s="72">
        <f t="shared" si="2"/>
        <v>85.754488112566719</v>
      </c>
      <c r="V23" s="72">
        <f t="shared" si="3"/>
        <v>74.997573993207183</v>
      </c>
      <c r="W23" s="72">
        <f t="shared" si="4"/>
        <v>77.879670063076176</v>
      </c>
      <c r="X23" s="72">
        <f t="shared" si="5"/>
        <v>80.118874332848137</v>
      </c>
      <c r="Y23" s="72">
        <f t="shared" si="6"/>
        <v>83.884036875303252</v>
      </c>
      <c r="Z23" s="72">
        <f t="shared" si="7"/>
        <v>84.8471615720524</v>
      </c>
      <c r="AA23" s="72">
        <f t="shared" si="8"/>
        <v>85.053372149442012</v>
      </c>
      <c r="AB23" s="72">
        <f t="shared" si="9"/>
        <v>89.150897622513341</v>
      </c>
      <c r="AC23" s="72">
        <f t="shared" si="10"/>
        <v>96.050460941290638</v>
      </c>
      <c r="AD23" s="72">
        <f t="shared" si="11"/>
        <v>100.97768073750606</v>
      </c>
      <c r="AE23" s="72">
        <f t="shared" si="12"/>
        <v>95.596797671033485</v>
      </c>
      <c r="AF23" s="72">
        <f t="shared" ref="AF23:AG23" si="31">Q23*100/$D23</f>
        <v>95.443959243085885</v>
      </c>
      <c r="AG23" s="73">
        <f t="shared" si="31"/>
        <v>95.749636098981071</v>
      </c>
      <c r="AH23" s="620">
        <v>1</v>
      </c>
      <c r="AI23" s="232">
        <v>1</v>
      </c>
      <c r="AJ23" s="232">
        <v>1</v>
      </c>
      <c r="AK23" s="232">
        <v>1</v>
      </c>
      <c r="AL23" s="232">
        <v>1</v>
      </c>
      <c r="AM23" s="232">
        <v>1</v>
      </c>
      <c r="AN23" s="232">
        <v>1</v>
      </c>
      <c r="AO23" s="232">
        <v>1</v>
      </c>
      <c r="AP23" s="232">
        <v>1</v>
      </c>
      <c r="AQ23" s="232">
        <v>1</v>
      </c>
      <c r="AR23" s="232">
        <v>1</v>
      </c>
      <c r="AS23" s="232">
        <v>1</v>
      </c>
      <c r="AT23" s="232">
        <v>4</v>
      </c>
      <c r="AU23" s="232">
        <v>6</v>
      </c>
      <c r="AV23" s="234">
        <v>7</v>
      </c>
    </row>
    <row r="24" spans="2:48" ht="14.45">
      <c r="B24" s="621"/>
      <c r="C24" s="2" t="s">
        <v>195</v>
      </c>
      <c r="D24" s="210">
        <v>11337</v>
      </c>
      <c r="E24" s="210">
        <v>10606</v>
      </c>
      <c r="F24" s="210">
        <v>9845</v>
      </c>
      <c r="G24" s="210">
        <v>10184</v>
      </c>
      <c r="H24" s="210">
        <v>9995</v>
      </c>
      <c r="I24" s="210">
        <v>9862</v>
      </c>
      <c r="J24" s="210">
        <v>9612</v>
      </c>
      <c r="K24" s="210">
        <v>9509</v>
      </c>
      <c r="L24" s="210">
        <v>9398</v>
      </c>
      <c r="M24" s="210">
        <v>9316</v>
      </c>
      <c r="N24" s="210">
        <v>9166</v>
      </c>
      <c r="O24" s="210">
        <v>9007</v>
      </c>
      <c r="P24" s="211">
        <v>8358</v>
      </c>
      <c r="Q24" s="211">
        <v>8013</v>
      </c>
      <c r="R24" s="211">
        <v>7739</v>
      </c>
      <c r="S24" s="619">
        <f>100</f>
        <v>100</v>
      </c>
      <c r="T24" s="72">
        <f t="shared" si="1"/>
        <v>93.552086089794471</v>
      </c>
      <c r="U24" s="72">
        <f t="shared" si="2"/>
        <v>86.839551909676288</v>
      </c>
      <c r="V24" s="72">
        <f t="shared" si="3"/>
        <v>89.829760959689509</v>
      </c>
      <c r="W24" s="72">
        <f t="shared" si="4"/>
        <v>88.162653259239661</v>
      </c>
      <c r="X24" s="72">
        <f t="shared" si="5"/>
        <v>86.989503395960128</v>
      </c>
      <c r="Y24" s="72">
        <f t="shared" si="6"/>
        <v>84.784334480021172</v>
      </c>
      <c r="Z24" s="72">
        <f t="shared" si="7"/>
        <v>83.875804886654322</v>
      </c>
      <c r="AA24" s="72">
        <f t="shared" si="8"/>
        <v>82.896709887977423</v>
      </c>
      <c r="AB24" s="72">
        <f t="shared" si="9"/>
        <v>82.173414483549436</v>
      </c>
      <c r="AC24" s="72">
        <f t="shared" si="10"/>
        <v>80.850313133986063</v>
      </c>
      <c r="AD24" s="72">
        <f t="shared" si="11"/>
        <v>79.447825703448885</v>
      </c>
      <c r="AE24" s="72">
        <f t="shared" si="12"/>
        <v>73.723207197671343</v>
      </c>
      <c r="AF24" s="72">
        <f t="shared" ref="AF24:AG24" si="32">Q24*100/$D24</f>
        <v>70.680074093675572</v>
      </c>
      <c r="AG24" s="73">
        <f t="shared" si="32"/>
        <v>68.26320896180647</v>
      </c>
      <c r="AH24" s="620">
        <v>1</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45">
      <c r="B25" s="621"/>
      <c r="C25" s="2" t="s">
        <v>196</v>
      </c>
      <c r="D25" s="210">
        <v>3845</v>
      </c>
      <c r="E25" s="210">
        <v>3210</v>
      </c>
      <c r="F25" s="210">
        <v>3018</v>
      </c>
      <c r="G25" s="210">
        <v>3223</v>
      </c>
      <c r="H25" s="210">
        <v>3151</v>
      </c>
      <c r="I25" s="210">
        <v>3127</v>
      </c>
      <c r="J25" s="210">
        <v>3118</v>
      </c>
      <c r="K25" s="210">
        <v>3147</v>
      </c>
      <c r="L25" s="210">
        <v>3124</v>
      </c>
      <c r="M25" s="210">
        <v>3001</v>
      </c>
      <c r="N25" s="210">
        <v>2857</v>
      </c>
      <c r="O25" s="210">
        <v>2692</v>
      </c>
      <c r="P25" s="211">
        <v>2414</v>
      </c>
      <c r="Q25" s="211">
        <v>2308</v>
      </c>
      <c r="R25" s="211">
        <v>2221</v>
      </c>
      <c r="S25" s="619">
        <f>100</f>
        <v>100</v>
      </c>
      <c r="T25" s="72">
        <f t="shared" si="1"/>
        <v>83.4850455136541</v>
      </c>
      <c r="U25" s="72">
        <f t="shared" si="2"/>
        <v>78.491547464239275</v>
      </c>
      <c r="V25" s="72">
        <f t="shared" si="3"/>
        <v>83.82314694408322</v>
      </c>
      <c r="W25" s="72">
        <f t="shared" si="4"/>
        <v>81.950585175552661</v>
      </c>
      <c r="X25" s="72">
        <f t="shared" si="5"/>
        <v>81.326397919375808</v>
      </c>
      <c r="Y25" s="72">
        <f t="shared" si="6"/>
        <v>81.092327698309489</v>
      </c>
      <c r="Z25" s="72">
        <f t="shared" si="7"/>
        <v>81.846553966189859</v>
      </c>
      <c r="AA25" s="72">
        <f t="shared" si="8"/>
        <v>81.248374512353706</v>
      </c>
      <c r="AB25" s="72">
        <f t="shared" si="9"/>
        <v>78.049414824447339</v>
      </c>
      <c r="AC25" s="72">
        <f t="shared" si="10"/>
        <v>74.304291287386221</v>
      </c>
      <c r="AD25" s="72">
        <f t="shared" si="11"/>
        <v>70.01300390117035</v>
      </c>
      <c r="AE25" s="72">
        <f t="shared" si="12"/>
        <v>62.782834850455139</v>
      </c>
      <c r="AF25" s="72">
        <f t="shared" ref="AF25:AG25" si="33">Q25*100/$D25</f>
        <v>60.0260078023407</v>
      </c>
      <c r="AG25" s="73">
        <f t="shared" si="33"/>
        <v>57.763328998699613</v>
      </c>
      <c r="AH25" s="620">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45">
      <c r="B26" s="621"/>
      <c r="C26" s="2" t="s">
        <v>197</v>
      </c>
      <c r="D26" s="210">
        <v>903</v>
      </c>
      <c r="E26" s="210">
        <v>744</v>
      </c>
      <c r="F26" s="210">
        <v>722</v>
      </c>
      <c r="G26" s="210">
        <v>731</v>
      </c>
      <c r="H26" s="210">
        <v>756</v>
      </c>
      <c r="I26" s="210">
        <v>747</v>
      </c>
      <c r="J26" s="210">
        <v>784</v>
      </c>
      <c r="K26" s="210">
        <v>775</v>
      </c>
      <c r="L26" s="210">
        <v>768</v>
      </c>
      <c r="M26" s="210">
        <v>772</v>
      </c>
      <c r="N26" s="210">
        <v>750</v>
      </c>
      <c r="O26" s="210">
        <v>739</v>
      </c>
      <c r="P26" s="211">
        <v>646</v>
      </c>
      <c r="Q26" s="211">
        <v>608</v>
      </c>
      <c r="R26" s="211">
        <v>577</v>
      </c>
      <c r="S26" s="619">
        <f>100</f>
        <v>100</v>
      </c>
      <c r="T26" s="72">
        <f t="shared" si="1"/>
        <v>82.392026578073086</v>
      </c>
      <c r="U26" s="72">
        <f t="shared" si="2"/>
        <v>79.955703211517161</v>
      </c>
      <c r="V26" s="72">
        <f t="shared" si="3"/>
        <v>80.952380952380949</v>
      </c>
      <c r="W26" s="72">
        <f t="shared" si="4"/>
        <v>83.720930232558146</v>
      </c>
      <c r="X26" s="72">
        <f t="shared" si="5"/>
        <v>82.724252491694358</v>
      </c>
      <c r="Y26" s="72">
        <f t="shared" si="6"/>
        <v>86.821705426356587</v>
      </c>
      <c r="Z26" s="72">
        <f t="shared" si="7"/>
        <v>85.825027685492799</v>
      </c>
      <c r="AA26" s="72">
        <f t="shared" si="8"/>
        <v>85.049833887043192</v>
      </c>
      <c r="AB26" s="72">
        <f t="shared" si="9"/>
        <v>85.492801771871541</v>
      </c>
      <c r="AC26" s="72">
        <f t="shared" si="10"/>
        <v>83.056478405315616</v>
      </c>
      <c r="AD26" s="72">
        <f t="shared" si="11"/>
        <v>81.838316722037646</v>
      </c>
      <c r="AE26" s="72">
        <f t="shared" si="12"/>
        <v>71.539313399778521</v>
      </c>
      <c r="AF26" s="72">
        <f t="shared" ref="AF26:AG26" si="34">Q26*100/$D26</f>
        <v>67.331118493909187</v>
      </c>
      <c r="AG26" s="73">
        <f t="shared" si="34"/>
        <v>63.898117386489481</v>
      </c>
      <c r="AH26" s="620">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621"/>
      <c r="C27" s="2" t="s">
        <v>198</v>
      </c>
      <c r="D27" s="210">
        <v>57305</v>
      </c>
      <c r="E27" s="210">
        <v>54652</v>
      </c>
      <c r="F27" s="210">
        <v>48933</v>
      </c>
      <c r="G27" s="210">
        <v>45052</v>
      </c>
      <c r="H27" s="210">
        <v>46004</v>
      </c>
      <c r="I27" s="210">
        <v>46761</v>
      </c>
      <c r="J27" s="210">
        <v>48091</v>
      </c>
      <c r="K27" s="210">
        <v>48405</v>
      </c>
      <c r="L27" s="210">
        <v>48349</v>
      </c>
      <c r="M27" s="210">
        <v>49837</v>
      </c>
      <c r="N27" s="210">
        <v>52365</v>
      </c>
      <c r="O27" s="210">
        <v>54061</v>
      </c>
      <c r="P27" s="211">
        <v>50823</v>
      </c>
      <c r="Q27" s="211">
        <v>50271</v>
      </c>
      <c r="R27" s="211">
        <v>50005</v>
      </c>
      <c r="S27" s="619">
        <f>100</f>
        <v>100</v>
      </c>
      <c r="T27" s="72">
        <f t="shared" si="1"/>
        <v>95.370386528226163</v>
      </c>
      <c r="U27" s="72">
        <f t="shared" si="2"/>
        <v>85.390454585114739</v>
      </c>
      <c r="V27" s="72">
        <f t="shared" si="3"/>
        <v>78.617921647325716</v>
      </c>
      <c r="W27" s="72">
        <f t="shared" si="4"/>
        <v>80.279207748015011</v>
      </c>
      <c r="X27" s="72">
        <f t="shared" si="5"/>
        <v>81.600209405811015</v>
      </c>
      <c r="Y27" s="72">
        <f t="shared" si="6"/>
        <v>83.921123811185765</v>
      </c>
      <c r="Z27" s="72">
        <f t="shared" si="7"/>
        <v>84.469069016665216</v>
      </c>
      <c r="AA27" s="72">
        <f t="shared" si="8"/>
        <v>84.371346304859955</v>
      </c>
      <c r="AB27" s="72">
        <f t="shared" si="9"/>
        <v>86.967978361399531</v>
      </c>
      <c r="AC27" s="72">
        <f t="shared" si="10"/>
        <v>91.379460780036652</v>
      </c>
      <c r="AD27" s="72">
        <f t="shared" si="11"/>
        <v>94.339062908995729</v>
      </c>
      <c r="AE27" s="72">
        <f t="shared" si="12"/>
        <v>88.688596108542015</v>
      </c>
      <c r="AF27" s="72">
        <f t="shared" ref="AF27:AG27" si="35">Q27*100/$D27</f>
        <v>87.725329377890233</v>
      </c>
      <c r="AG27" s="73">
        <f t="shared" si="35"/>
        <v>87.261146496815286</v>
      </c>
      <c r="AH27" s="620">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621"/>
      <c r="C28" s="2" t="s">
        <v>199</v>
      </c>
      <c r="D28">
        <v>56402</v>
      </c>
      <c r="E28">
        <v>53908</v>
      </c>
      <c r="F28">
        <v>48211</v>
      </c>
      <c r="G28">
        <v>44321</v>
      </c>
      <c r="H28">
        <v>45248</v>
      </c>
      <c r="I28">
        <v>46014</v>
      </c>
      <c r="J28">
        <v>47307</v>
      </c>
      <c r="K28">
        <v>47630</v>
      </c>
      <c r="L28">
        <v>47581</v>
      </c>
      <c r="M28">
        <v>49065</v>
      </c>
      <c r="N28">
        <v>51615</v>
      </c>
      <c r="O28">
        <v>53322</v>
      </c>
      <c r="P28">
        <v>50177</v>
      </c>
      <c r="Q28">
        <v>49663</v>
      </c>
      <c r="R28">
        <v>49428</v>
      </c>
      <c r="S28" s="619">
        <f>100</f>
        <v>100</v>
      </c>
      <c r="T28" s="72">
        <f t="shared" si="1"/>
        <v>95.578170986844441</v>
      </c>
      <c r="U28" s="72">
        <f t="shared" si="2"/>
        <v>85.477465338108573</v>
      </c>
      <c r="V28" s="72">
        <f t="shared" si="3"/>
        <v>78.580546789120959</v>
      </c>
      <c r="W28" s="72">
        <f t="shared" si="4"/>
        <v>80.224105528172757</v>
      </c>
      <c r="X28" s="72">
        <f t="shared" si="5"/>
        <v>81.582213396688061</v>
      </c>
      <c r="Y28" s="72">
        <f t="shared" si="6"/>
        <v>83.874685294847694</v>
      </c>
      <c r="Z28" s="72">
        <f t="shared" si="7"/>
        <v>84.447360022694227</v>
      </c>
      <c r="AA28" s="72">
        <f t="shared" si="8"/>
        <v>84.360483670791822</v>
      </c>
      <c r="AB28" s="72">
        <f t="shared" si="9"/>
        <v>86.991596042693516</v>
      </c>
      <c r="AC28" s="72">
        <f t="shared" si="10"/>
        <v>91.512712315166127</v>
      </c>
      <c r="AD28" s="72">
        <f t="shared" si="11"/>
        <v>94.539200737562496</v>
      </c>
      <c r="AE28" s="72">
        <f t="shared" si="12"/>
        <v>88.963157334846287</v>
      </c>
      <c r="AF28" s="72">
        <f t="shared" ref="AF28:AG28" si="36">Q28*100/$D28</f>
        <v>88.051842133257679</v>
      </c>
      <c r="AG28" s="73">
        <f t="shared" si="36"/>
        <v>87.6351902414808</v>
      </c>
      <c r="AH28" s="235"/>
      <c r="AI28" s="236"/>
      <c r="AJ28" s="236"/>
      <c r="AK28" s="236"/>
      <c r="AL28" s="236"/>
      <c r="AM28" s="236"/>
      <c r="AN28" s="236"/>
      <c r="AO28" s="236"/>
      <c r="AP28" s="236"/>
      <c r="AQ28" s="236"/>
      <c r="AR28" s="236"/>
      <c r="AS28" s="236"/>
      <c r="AT28" s="236"/>
      <c r="AU28" s="236"/>
      <c r="AV28" s="237"/>
    </row>
    <row r="29" spans="2:48" ht="15" customHeight="1">
      <c r="B29" s="340" t="s">
        <v>202</v>
      </c>
      <c r="C29" s="3" t="s">
        <v>194</v>
      </c>
      <c r="D29" s="210">
        <v>325</v>
      </c>
      <c r="E29" s="210">
        <v>433</v>
      </c>
      <c r="F29" s="210">
        <v>689</v>
      </c>
      <c r="G29" s="210">
        <v>714</v>
      </c>
      <c r="H29" s="210">
        <v>849</v>
      </c>
      <c r="I29" s="210">
        <v>1137</v>
      </c>
      <c r="J29" s="210">
        <v>1298</v>
      </c>
      <c r="K29" s="210">
        <v>1248</v>
      </c>
      <c r="L29" s="210">
        <v>1141</v>
      </c>
      <c r="M29" s="210">
        <v>1018</v>
      </c>
      <c r="N29" s="210">
        <v>965</v>
      </c>
      <c r="O29" s="210">
        <v>857</v>
      </c>
      <c r="P29" s="211">
        <v>867</v>
      </c>
      <c r="Q29" s="211">
        <v>902</v>
      </c>
      <c r="R29" s="211">
        <v>897</v>
      </c>
      <c r="S29" s="619">
        <f>100</f>
        <v>100</v>
      </c>
      <c r="T29" s="72">
        <f t="shared" si="1"/>
        <v>133.23076923076923</v>
      </c>
      <c r="U29" s="72">
        <f t="shared" si="2"/>
        <v>212</v>
      </c>
      <c r="V29" s="72">
        <f t="shared" si="3"/>
        <v>219.69230769230768</v>
      </c>
      <c r="W29" s="72">
        <f t="shared" si="4"/>
        <v>261.23076923076923</v>
      </c>
      <c r="X29" s="72">
        <f t="shared" si="5"/>
        <v>349.84615384615387</v>
      </c>
      <c r="Y29" s="72">
        <f t="shared" si="6"/>
        <v>399.38461538461536</v>
      </c>
      <c r="Z29" s="72">
        <f t="shared" si="7"/>
        <v>384</v>
      </c>
      <c r="AA29" s="72">
        <f t="shared" si="8"/>
        <v>351.07692307692309</v>
      </c>
      <c r="AB29" s="72">
        <f t="shared" si="9"/>
        <v>313.23076923076923</v>
      </c>
      <c r="AC29" s="72">
        <f t="shared" si="10"/>
        <v>296.92307692307691</v>
      </c>
      <c r="AD29" s="72">
        <f t="shared" si="11"/>
        <v>263.69230769230768</v>
      </c>
      <c r="AE29" s="72">
        <f t="shared" si="12"/>
        <v>266.76923076923077</v>
      </c>
      <c r="AF29" s="72">
        <f t="shared" ref="AF29:AG29" si="37">Q29*100/$D29</f>
        <v>277.53846153846155</v>
      </c>
      <c r="AG29" s="73">
        <f t="shared" si="37"/>
        <v>276</v>
      </c>
      <c r="AH29" s="620">
        <v>1</v>
      </c>
      <c r="AI29" s="232">
        <v>1</v>
      </c>
      <c r="AJ29" s="232">
        <v>1</v>
      </c>
      <c r="AK29" s="232">
        <v>1</v>
      </c>
      <c r="AL29" s="232">
        <v>1</v>
      </c>
      <c r="AM29" s="232">
        <v>1</v>
      </c>
      <c r="AN29" s="232">
        <v>1</v>
      </c>
      <c r="AO29" s="232">
        <v>1</v>
      </c>
      <c r="AP29" s="232">
        <v>1</v>
      </c>
      <c r="AQ29" s="232">
        <v>1</v>
      </c>
      <c r="AR29" s="232">
        <v>1</v>
      </c>
      <c r="AS29" s="232">
        <v>1</v>
      </c>
      <c r="AT29" s="232">
        <v>4</v>
      </c>
      <c r="AU29" s="232">
        <v>6</v>
      </c>
      <c r="AV29" s="234">
        <v>7</v>
      </c>
    </row>
    <row r="30" spans="2:48" ht="14.45">
      <c r="B30" s="621"/>
      <c r="C30" s="2" t="s">
        <v>195</v>
      </c>
      <c r="D30" s="210">
        <v>75</v>
      </c>
      <c r="E30" s="210">
        <v>72</v>
      </c>
      <c r="F30" s="210">
        <v>95</v>
      </c>
      <c r="G30" s="210">
        <v>110</v>
      </c>
      <c r="H30" s="210">
        <v>103</v>
      </c>
      <c r="I30" s="210">
        <v>122</v>
      </c>
      <c r="J30" s="210">
        <v>119</v>
      </c>
      <c r="K30" s="210">
        <v>132</v>
      </c>
      <c r="L30" s="210">
        <v>128</v>
      </c>
      <c r="M30" s="210">
        <v>110</v>
      </c>
      <c r="N30" s="210">
        <v>120</v>
      </c>
      <c r="O30" s="210">
        <v>104</v>
      </c>
      <c r="P30" s="211">
        <v>105</v>
      </c>
      <c r="Q30" s="211">
        <v>110</v>
      </c>
      <c r="R30" s="211">
        <v>109</v>
      </c>
      <c r="S30" s="619">
        <f>100</f>
        <v>100</v>
      </c>
      <c r="T30" s="72">
        <f t="shared" si="1"/>
        <v>96</v>
      </c>
      <c r="U30" s="72">
        <f t="shared" si="2"/>
        <v>126.66666666666667</v>
      </c>
      <c r="V30" s="72">
        <f t="shared" si="3"/>
        <v>146.66666666666666</v>
      </c>
      <c r="W30" s="72">
        <f t="shared" si="4"/>
        <v>137.33333333333334</v>
      </c>
      <c r="X30" s="72">
        <f t="shared" si="5"/>
        <v>162.66666666666666</v>
      </c>
      <c r="Y30" s="72">
        <f t="shared" si="6"/>
        <v>158.66666666666666</v>
      </c>
      <c r="Z30" s="72">
        <f t="shared" si="7"/>
        <v>176</v>
      </c>
      <c r="AA30" s="72">
        <f t="shared" si="8"/>
        <v>170.66666666666666</v>
      </c>
      <c r="AB30" s="72">
        <f t="shared" si="9"/>
        <v>146.66666666666666</v>
      </c>
      <c r="AC30" s="72">
        <f t="shared" si="10"/>
        <v>160</v>
      </c>
      <c r="AD30" s="72">
        <f t="shared" si="11"/>
        <v>138.66666666666666</v>
      </c>
      <c r="AE30" s="72">
        <f t="shared" si="12"/>
        <v>140</v>
      </c>
      <c r="AF30" s="72">
        <f t="shared" ref="AF30:AG30" si="38">Q30*100/$D30</f>
        <v>146.66666666666666</v>
      </c>
      <c r="AG30" s="73">
        <f t="shared" si="38"/>
        <v>145.33333333333334</v>
      </c>
      <c r="AH30" s="620">
        <v>1</v>
      </c>
      <c r="AI30" s="232">
        <v>1</v>
      </c>
      <c r="AJ30" s="232">
        <v>1</v>
      </c>
      <c r="AK30" s="232">
        <v>1</v>
      </c>
      <c r="AL30" s="232">
        <v>1</v>
      </c>
      <c r="AM30" s="232">
        <v>1</v>
      </c>
      <c r="AN30" s="232">
        <v>1</v>
      </c>
      <c r="AO30" s="232">
        <v>1</v>
      </c>
      <c r="AP30" s="232">
        <v>1</v>
      </c>
      <c r="AQ30" s="232">
        <v>1</v>
      </c>
      <c r="AR30" s="232">
        <v>1</v>
      </c>
      <c r="AS30" s="232">
        <v>1</v>
      </c>
      <c r="AT30" s="232">
        <v>4</v>
      </c>
      <c r="AU30" s="232">
        <v>6</v>
      </c>
      <c r="AV30" s="234">
        <v>7</v>
      </c>
    </row>
    <row r="31" spans="2:48" ht="14.45">
      <c r="B31" s="621"/>
      <c r="C31" s="2" t="s">
        <v>196</v>
      </c>
      <c r="D31" s="210">
        <v>51</v>
      </c>
      <c r="E31" s="210">
        <v>51</v>
      </c>
      <c r="F31" s="210">
        <v>51</v>
      </c>
      <c r="G31" s="210">
        <v>50</v>
      </c>
      <c r="H31" s="210">
        <v>51</v>
      </c>
      <c r="I31" s="210">
        <v>47</v>
      </c>
      <c r="J31" s="210">
        <v>49</v>
      </c>
      <c r="K31" s="210">
        <v>46</v>
      </c>
      <c r="L31" s="210">
        <v>47</v>
      </c>
      <c r="M31" s="210">
        <v>44</v>
      </c>
      <c r="N31" s="210">
        <v>44</v>
      </c>
      <c r="O31" s="210">
        <v>47</v>
      </c>
      <c r="P31" s="211">
        <v>46</v>
      </c>
      <c r="Q31" s="211">
        <v>46</v>
      </c>
      <c r="R31" s="211">
        <v>44</v>
      </c>
      <c r="S31" s="619">
        <f>100</f>
        <v>100</v>
      </c>
      <c r="T31" s="72">
        <f t="shared" si="1"/>
        <v>100</v>
      </c>
      <c r="U31" s="72">
        <f t="shared" si="2"/>
        <v>100</v>
      </c>
      <c r="V31" s="72">
        <f t="shared" si="3"/>
        <v>98.039215686274517</v>
      </c>
      <c r="W31" s="72">
        <f t="shared" si="4"/>
        <v>100</v>
      </c>
      <c r="X31" s="72">
        <f t="shared" si="5"/>
        <v>92.156862745098039</v>
      </c>
      <c r="Y31" s="72">
        <f t="shared" si="6"/>
        <v>96.078431372549019</v>
      </c>
      <c r="Z31" s="72">
        <f t="shared" si="7"/>
        <v>90.196078431372555</v>
      </c>
      <c r="AA31" s="72">
        <f t="shared" si="8"/>
        <v>92.156862745098039</v>
      </c>
      <c r="AB31" s="72">
        <f t="shared" si="9"/>
        <v>86.274509803921575</v>
      </c>
      <c r="AC31" s="72">
        <f t="shared" si="10"/>
        <v>86.274509803921575</v>
      </c>
      <c r="AD31" s="72">
        <f t="shared" si="11"/>
        <v>92.156862745098039</v>
      </c>
      <c r="AE31" s="72">
        <f t="shared" si="12"/>
        <v>90.196078431372555</v>
      </c>
      <c r="AF31" s="72">
        <f t="shared" ref="AF31:AG31" si="39">Q31*100/$D31</f>
        <v>90.196078431372555</v>
      </c>
      <c r="AG31" s="73">
        <f t="shared" si="39"/>
        <v>86.274509803921575</v>
      </c>
      <c r="AH31" s="620">
        <v>1</v>
      </c>
      <c r="AI31" s="232">
        <v>1</v>
      </c>
      <c r="AJ31" s="232">
        <v>1</v>
      </c>
      <c r="AK31" s="232">
        <v>1</v>
      </c>
      <c r="AL31" s="232">
        <v>1</v>
      </c>
      <c r="AM31" s="232">
        <v>1</v>
      </c>
      <c r="AN31" s="232">
        <v>1</v>
      </c>
      <c r="AO31" s="232">
        <v>1</v>
      </c>
      <c r="AP31" s="232">
        <v>1</v>
      </c>
      <c r="AQ31" s="232">
        <v>1</v>
      </c>
      <c r="AR31" s="232">
        <v>1</v>
      </c>
      <c r="AS31" s="232">
        <v>1</v>
      </c>
      <c r="AT31" s="232">
        <v>4</v>
      </c>
      <c r="AU31" s="232">
        <v>6</v>
      </c>
      <c r="AV31" s="234">
        <v>7</v>
      </c>
    </row>
    <row r="32" spans="2:48" ht="14.45">
      <c r="B32" s="621"/>
      <c r="C32" s="2" t="s">
        <v>197</v>
      </c>
      <c r="D32" s="210">
        <v>55</v>
      </c>
      <c r="E32" s="210">
        <v>53</v>
      </c>
      <c r="F32" s="210">
        <v>50</v>
      </c>
      <c r="G32" s="210">
        <v>50</v>
      </c>
      <c r="H32" s="210">
        <v>47</v>
      </c>
      <c r="I32" s="210">
        <v>39</v>
      </c>
      <c r="J32" s="210">
        <v>35</v>
      </c>
      <c r="K32" s="210">
        <v>34</v>
      </c>
      <c r="L32" s="210">
        <v>34</v>
      </c>
      <c r="M32" s="210">
        <v>34</v>
      </c>
      <c r="N32" s="210">
        <v>34</v>
      </c>
      <c r="O32" s="210">
        <v>31</v>
      </c>
      <c r="P32" s="211">
        <v>30</v>
      </c>
      <c r="Q32" s="211">
        <v>30</v>
      </c>
      <c r="R32" s="211">
        <v>28</v>
      </c>
      <c r="S32" s="619">
        <f>100</f>
        <v>100</v>
      </c>
      <c r="T32" s="72">
        <f t="shared" si="1"/>
        <v>96.36363636363636</v>
      </c>
      <c r="U32" s="72">
        <f t="shared" si="2"/>
        <v>90.909090909090907</v>
      </c>
      <c r="V32" s="72">
        <f t="shared" si="3"/>
        <v>90.909090909090907</v>
      </c>
      <c r="W32" s="72">
        <f t="shared" si="4"/>
        <v>85.454545454545453</v>
      </c>
      <c r="X32" s="72">
        <f t="shared" si="5"/>
        <v>70.909090909090907</v>
      </c>
      <c r="Y32" s="72">
        <f t="shared" si="6"/>
        <v>63.636363636363633</v>
      </c>
      <c r="Z32" s="72">
        <f t="shared" si="7"/>
        <v>61.81818181818182</v>
      </c>
      <c r="AA32" s="72">
        <f t="shared" si="8"/>
        <v>61.81818181818182</v>
      </c>
      <c r="AB32" s="72">
        <f t="shared" si="9"/>
        <v>61.81818181818182</v>
      </c>
      <c r="AC32" s="72">
        <f t="shared" si="10"/>
        <v>61.81818181818182</v>
      </c>
      <c r="AD32" s="72">
        <f t="shared" si="11"/>
        <v>56.363636363636367</v>
      </c>
      <c r="AE32" s="72">
        <f t="shared" si="12"/>
        <v>54.545454545454547</v>
      </c>
      <c r="AF32" s="72">
        <f t="shared" ref="AF32:AG32" si="40">Q32*100/$D32</f>
        <v>54.545454545454547</v>
      </c>
      <c r="AG32" s="73">
        <f t="shared" si="40"/>
        <v>50.909090909090907</v>
      </c>
      <c r="AH32" s="620">
        <v>1</v>
      </c>
      <c r="AI32" s="232">
        <v>1</v>
      </c>
      <c r="AJ32" s="232">
        <v>1</v>
      </c>
      <c r="AK32" s="232">
        <v>1</v>
      </c>
      <c r="AL32" s="232">
        <v>1</v>
      </c>
      <c r="AM32" s="232">
        <v>1</v>
      </c>
      <c r="AN32" s="232">
        <v>1</v>
      </c>
      <c r="AO32" s="232">
        <v>1</v>
      </c>
      <c r="AP32" s="232">
        <v>1</v>
      </c>
      <c r="AQ32" s="232">
        <v>1</v>
      </c>
      <c r="AR32" s="232">
        <v>1</v>
      </c>
      <c r="AS32" s="232">
        <v>1</v>
      </c>
      <c r="AT32" s="232">
        <v>4</v>
      </c>
      <c r="AU32" s="232">
        <v>6</v>
      </c>
      <c r="AV32" s="234">
        <v>7</v>
      </c>
    </row>
    <row r="33" spans="2:48" ht="14.45">
      <c r="B33" s="621"/>
      <c r="C33" s="2" t="s">
        <v>198</v>
      </c>
      <c r="D33" s="210">
        <v>506</v>
      </c>
      <c r="E33" s="210">
        <v>609</v>
      </c>
      <c r="F33" s="210">
        <v>885</v>
      </c>
      <c r="G33" s="210">
        <v>924</v>
      </c>
      <c r="H33" s="210">
        <v>1050</v>
      </c>
      <c r="I33" s="210">
        <v>1345</v>
      </c>
      <c r="J33" s="210">
        <v>1501</v>
      </c>
      <c r="K33" s="210">
        <v>1460</v>
      </c>
      <c r="L33" s="210">
        <v>1350</v>
      </c>
      <c r="M33" s="210">
        <v>1206</v>
      </c>
      <c r="N33" s="210">
        <v>1163</v>
      </c>
      <c r="O33" s="210">
        <v>1039</v>
      </c>
      <c r="P33" s="211">
        <v>1048</v>
      </c>
      <c r="Q33" s="211">
        <v>1088</v>
      </c>
      <c r="R33" s="211">
        <v>1078</v>
      </c>
      <c r="S33" s="619">
        <f>100</f>
        <v>100</v>
      </c>
      <c r="T33" s="72">
        <f t="shared" si="1"/>
        <v>120.35573122529644</v>
      </c>
      <c r="U33" s="72">
        <f t="shared" si="2"/>
        <v>174.901185770751</v>
      </c>
      <c r="V33" s="72">
        <f t="shared" si="3"/>
        <v>182.60869565217391</v>
      </c>
      <c r="W33" s="72">
        <f t="shared" si="4"/>
        <v>207.50988142292491</v>
      </c>
      <c r="X33" s="72">
        <f t="shared" si="5"/>
        <v>265.81027667984188</v>
      </c>
      <c r="Y33" s="72">
        <f t="shared" si="6"/>
        <v>296.64031620553362</v>
      </c>
      <c r="Z33" s="72">
        <f t="shared" si="7"/>
        <v>288.53754940711462</v>
      </c>
      <c r="AA33" s="72">
        <f t="shared" si="8"/>
        <v>266.798418972332</v>
      </c>
      <c r="AB33" s="72">
        <f t="shared" si="9"/>
        <v>238.33992094861659</v>
      </c>
      <c r="AC33" s="72">
        <f t="shared" si="10"/>
        <v>229.84189723320159</v>
      </c>
      <c r="AD33" s="72">
        <f t="shared" si="11"/>
        <v>205.33596837944663</v>
      </c>
      <c r="AE33" s="72">
        <f t="shared" si="12"/>
        <v>207.11462450592884</v>
      </c>
      <c r="AF33" s="72">
        <f t="shared" ref="AF33:AG33" si="41">Q33*100/$D33</f>
        <v>215.01976284584981</v>
      </c>
      <c r="AG33" s="73">
        <f t="shared" si="41"/>
        <v>213.04347826086956</v>
      </c>
      <c r="AH33" s="620">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45">
      <c r="B34" s="339"/>
      <c r="C34" s="4" t="s">
        <v>199</v>
      </c>
      <c r="D34">
        <v>451</v>
      </c>
      <c r="E34">
        <v>556</v>
      </c>
      <c r="F34">
        <v>835</v>
      </c>
      <c r="G34">
        <v>874</v>
      </c>
      <c r="H34">
        <v>1003</v>
      </c>
      <c r="I34">
        <v>1306</v>
      </c>
      <c r="J34">
        <v>1466</v>
      </c>
      <c r="K34">
        <v>1426</v>
      </c>
      <c r="L34">
        <v>1316</v>
      </c>
      <c r="M34">
        <v>1172</v>
      </c>
      <c r="N34">
        <v>1129</v>
      </c>
      <c r="O34">
        <v>1008</v>
      </c>
      <c r="P34">
        <v>1018</v>
      </c>
      <c r="Q34">
        <v>1058</v>
      </c>
      <c r="R34">
        <v>1050</v>
      </c>
      <c r="S34" s="619">
        <f>100</f>
        <v>100</v>
      </c>
      <c r="T34" s="72">
        <f t="shared" si="1"/>
        <v>123.28159645232816</v>
      </c>
      <c r="U34" s="72">
        <f t="shared" si="2"/>
        <v>185.14412416851442</v>
      </c>
      <c r="V34" s="72">
        <f t="shared" si="3"/>
        <v>193.79157427937915</v>
      </c>
      <c r="W34" s="72">
        <f t="shared" si="4"/>
        <v>222.39467849223948</v>
      </c>
      <c r="X34" s="72">
        <f t="shared" si="5"/>
        <v>289.57871396895786</v>
      </c>
      <c r="Y34" s="72">
        <f t="shared" si="6"/>
        <v>325.05543237250555</v>
      </c>
      <c r="Z34" s="72">
        <f t="shared" si="7"/>
        <v>316.18625277161863</v>
      </c>
      <c r="AA34" s="72">
        <f t="shared" si="8"/>
        <v>291.79600886917962</v>
      </c>
      <c r="AB34" s="72">
        <f t="shared" si="9"/>
        <v>259.8669623059867</v>
      </c>
      <c r="AC34" s="72">
        <f t="shared" si="10"/>
        <v>250.33259423503327</v>
      </c>
      <c r="AD34" s="72">
        <f t="shared" si="11"/>
        <v>223.50332594235033</v>
      </c>
      <c r="AE34" s="72">
        <f t="shared" si="12"/>
        <v>225.72062084257206</v>
      </c>
      <c r="AF34" s="72">
        <f t="shared" ref="AF34:AG34" si="42">Q34*100/$D34</f>
        <v>234.58980044345898</v>
      </c>
      <c r="AG34" s="73">
        <f t="shared" si="42"/>
        <v>232.81596452328159</v>
      </c>
      <c r="AH34" s="235"/>
      <c r="AI34" s="236"/>
      <c r="AJ34" s="236"/>
      <c r="AK34" s="236"/>
      <c r="AL34" s="236"/>
      <c r="AM34" s="236"/>
      <c r="AN34" s="236"/>
      <c r="AO34" s="236"/>
      <c r="AP34" s="236"/>
      <c r="AQ34" s="236"/>
      <c r="AR34" s="236"/>
      <c r="AS34" s="236"/>
      <c r="AT34" s="236"/>
      <c r="AU34" s="236"/>
      <c r="AV34" s="237"/>
    </row>
    <row r="35" spans="2:48" ht="15" customHeight="1">
      <c r="B35" s="621" t="s">
        <v>203</v>
      </c>
      <c r="C35" s="2" t="s">
        <v>194</v>
      </c>
      <c r="D35" s="210">
        <v>1795</v>
      </c>
      <c r="E35" s="210">
        <v>1803</v>
      </c>
      <c r="F35" s="210">
        <v>1817</v>
      </c>
      <c r="G35" s="210">
        <v>1865</v>
      </c>
      <c r="H35" s="210">
        <v>2131</v>
      </c>
      <c r="I35" s="210">
        <v>2255</v>
      </c>
      <c r="J35" s="210">
        <v>2394</v>
      </c>
      <c r="K35" s="210">
        <v>2314</v>
      </c>
      <c r="L35" s="210">
        <v>2222</v>
      </c>
      <c r="M35" s="210">
        <v>2280</v>
      </c>
      <c r="N35" s="210">
        <v>2327</v>
      </c>
      <c r="O35" s="210">
        <v>2332</v>
      </c>
      <c r="P35" s="211">
        <v>2358</v>
      </c>
      <c r="Q35" s="211">
        <v>2453</v>
      </c>
      <c r="R35" s="211">
        <v>2514</v>
      </c>
      <c r="S35" s="619">
        <f>100</f>
        <v>100</v>
      </c>
      <c r="T35" s="72">
        <f t="shared" si="1"/>
        <v>100.44568245125348</v>
      </c>
      <c r="U35" s="72">
        <f t="shared" si="2"/>
        <v>101.22562674094708</v>
      </c>
      <c r="V35" s="72">
        <f t="shared" si="3"/>
        <v>103.89972144846797</v>
      </c>
      <c r="W35" s="72">
        <f t="shared" si="4"/>
        <v>118.71866295264624</v>
      </c>
      <c r="X35" s="72">
        <f t="shared" si="5"/>
        <v>125.62674094707521</v>
      </c>
      <c r="Y35" s="72">
        <f t="shared" si="6"/>
        <v>133.37047353760445</v>
      </c>
      <c r="Z35" s="72">
        <f t="shared" si="7"/>
        <v>128.91364902506965</v>
      </c>
      <c r="AA35" s="72">
        <f t="shared" si="8"/>
        <v>123.7883008356546</v>
      </c>
      <c r="AB35" s="72">
        <f t="shared" si="9"/>
        <v>127.01949860724234</v>
      </c>
      <c r="AC35" s="72">
        <f t="shared" si="10"/>
        <v>129.63788300835654</v>
      </c>
      <c r="AD35" s="72">
        <f t="shared" si="11"/>
        <v>129.91643454038999</v>
      </c>
      <c r="AE35" s="72">
        <f t="shared" si="12"/>
        <v>131.3649025069638</v>
      </c>
      <c r="AF35" s="72">
        <f t="shared" ref="AF35:AG35" si="43">Q35*100/$D35</f>
        <v>136.65738161559889</v>
      </c>
      <c r="AG35" s="73">
        <f t="shared" si="43"/>
        <v>140.0557103064067</v>
      </c>
      <c r="AH35" s="620">
        <v>1</v>
      </c>
      <c r="AI35" s="232">
        <v>1</v>
      </c>
      <c r="AJ35" s="232">
        <v>1</v>
      </c>
      <c r="AK35" s="232">
        <v>1</v>
      </c>
      <c r="AL35" s="232">
        <v>1</v>
      </c>
      <c r="AM35" s="232">
        <v>1</v>
      </c>
      <c r="AN35" s="232">
        <v>1</v>
      </c>
      <c r="AO35" s="232">
        <v>1</v>
      </c>
      <c r="AP35" s="232">
        <v>1</v>
      </c>
      <c r="AQ35" s="232">
        <v>1</v>
      </c>
      <c r="AR35" s="232">
        <v>1</v>
      </c>
      <c r="AS35" s="232">
        <v>1</v>
      </c>
      <c r="AT35" s="232">
        <v>4</v>
      </c>
      <c r="AU35" s="232">
        <v>6</v>
      </c>
      <c r="AV35" s="234">
        <v>7</v>
      </c>
    </row>
    <row r="36" spans="2:48" ht="14.45">
      <c r="B36" s="621"/>
      <c r="C36" s="2" t="s">
        <v>195</v>
      </c>
      <c r="D36" s="210">
        <v>319</v>
      </c>
      <c r="E36" s="210">
        <v>336</v>
      </c>
      <c r="F36" s="210">
        <v>418</v>
      </c>
      <c r="G36" s="210">
        <v>507</v>
      </c>
      <c r="H36" s="210">
        <v>538</v>
      </c>
      <c r="I36" s="210">
        <v>545</v>
      </c>
      <c r="J36" s="210">
        <v>521</v>
      </c>
      <c r="K36" s="210">
        <v>506</v>
      </c>
      <c r="L36" s="210">
        <v>520</v>
      </c>
      <c r="M36" s="210">
        <v>521</v>
      </c>
      <c r="N36" s="210">
        <v>517</v>
      </c>
      <c r="O36" s="210">
        <v>514</v>
      </c>
      <c r="P36" s="211">
        <v>519</v>
      </c>
      <c r="Q36" s="211">
        <v>545</v>
      </c>
      <c r="R36" s="211">
        <v>560</v>
      </c>
      <c r="S36" s="619">
        <f>100</f>
        <v>100</v>
      </c>
      <c r="T36" s="72">
        <f t="shared" si="1"/>
        <v>105.32915360501568</v>
      </c>
      <c r="U36" s="72">
        <f t="shared" si="2"/>
        <v>131.0344827586207</v>
      </c>
      <c r="V36" s="72">
        <f t="shared" si="3"/>
        <v>158.93416927899688</v>
      </c>
      <c r="W36" s="72">
        <f t="shared" si="4"/>
        <v>168.65203761755487</v>
      </c>
      <c r="X36" s="72">
        <f t="shared" si="5"/>
        <v>170.84639498432603</v>
      </c>
      <c r="Y36" s="72">
        <f t="shared" si="6"/>
        <v>163.32288401253919</v>
      </c>
      <c r="Z36" s="72">
        <f t="shared" si="7"/>
        <v>158.62068965517241</v>
      </c>
      <c r="AA36" s="72">
        <f t="shared" si="8"/>
        <v>163.00940438871473</v>
      </c>
      <c r="AB36" s="72">
        <f t="shared" si="9"/>
        <v>163.32288401253919</v>
      </c>
      <c r="AC36" s="72">
        <f t="shared" si="10"/>
        <v>162.06896551724137</v>
      </c>
      <c r="AD36" s="72">
        <f t="shared" si="11"/>
        <v>161.12852664576803</v>
      </c>
      <c r="AE36" s="72">
        <f t="shared" si="12"/>
        <v>162.69592476489029</v>
      </c>
      <c r="AF36" s="72">
        <f t="shared" ref="AF36:AG36" si="44">Q36*100/$D36</f>
        <v>170.84639498432603</v>
      </c>
      <c r="AG36" s="73">
        <f t="shared" si="44"/>
        <v>175.5485893416928</v>
      </c>
      <c r="AH36" s="620">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45">
      <c r="B37" s="621"/>
      <c r="C37" s="2" t="s">
        <v>196</v>
      </c>
      <c r="D37" s="210">
        <v>181</v>
      </c>
      <c r="E37" s="210">
        <v>150</v>
      </c>
      <c r="F37" s="210">
        <v>157</v>
      </c>
      <c r="G37" s="210">
        <v>188</v>
      </c>
      <c r="H37" s="210">
        <v>185</v>
      </c>
      <c r="I37" s="210">
        <v>185</v>
      </c>
      <c r="J37" s="210">
        <v>177</v>
      </c>
      <c r="K37" s="210">
        <v>161</v>
      </c>
      <c r="L37" s="210">
        <v>156</v>
      </c>
      <c r="M37" s="210">
        <v>148</v>
      </c>
      <c r="N37" s="210">
        <v>148</v>
      </c>
      <c r="O37" s="210">
        <v>142</v>
      </c>
      <c r="P37" s="211">
        <v>138</v>
      </c>
      <c r="Q37" s="211">
        <v>140</v>
      </c>
      <c r="R37" s="211">
        <v>139</v>
      </c>
      <c r="S37" s="619">
        <f>100</f>
        <v>100</v>
      </c>
      <c r="T37" s="72">
        <f t="shared" si="1"/>
        <v>82.872928176795583</v>
      </c>
      <c r="U37" s="72">
        <f t="shared" si="2"/>
        <v>86.740331491712709</v>
      </c>
      <c r="V37" s="72">
        <f t="shared" si="3"/>
        <v>103.86740331491713</v>
      </c>
      <c r="W37" s="72">
        <f t="shared" si="4"/>
        <v>102.20994475138122</v>
      </c>
      <c r="X37" s="72">
        <f t="shared" si="5"/>
        <v>102.20994475138122</v>
      </c>
      <c r="Y37" s="72">
        <f t="shared" si="6"/>
        <v>97.790055248618785</v>
      </c>
      <c r="Z37" s="72">
        <f t="shared" si="7"/>
        <v>88.950276243093924</v>
      </c>
      <c r="AA37" s="72">
        <f t="shared" si="8"/>
        <v>86.187845303867405</v>
      </c>
      <c r="AB37" s="72">
        <f t="shared" si="9"/>
        <v>81.767955801104975</v>
      </c>
      <c r="AC37" s="72">
        <f t="shared" si="10"/>
        <v>81.767955801104975</v>
      </c>
      <c r="AD37" s="72">
        <f t="shared" si="11"/>
        <v>78.453038674033152</v>
      </c>
      <c r="AE37" s="72">
        <f t="shared" si="12"/>
        <v>76.243093922651937</v>
      </c>
      <c r="AF37" s="72">
        <f t="shared" ref="AF37:AG88" si="45">Q37*100/$D37</f>
        <v>77.348066298342545</v>
      </c>
      <c r="AG37" s="73">
        <f t="shared" si="45"/>
        <v>76.795580110497241</v>
      </c>
      <c r="AH37" s="620">
        <v>1</v>
      </c>
      <c r="AI37" s="232">
        <v>1</v>
      </c>
      <c r="AJ37" s="232">
        <v>1</v>
      </c>
      <c r="AK37" s="232">
        <v>1</v>
      </c>
      <c r="AL37" s="232">
        <v>1</v>
      </c>
      <c r="AM37" s="232">
        <v>1</v>
      </c>
      <c r="AN37" s="232">
        <v>1</v>
      </c>
      <c r="AO37" s="232">
        <v>1</v>
      </c>
      <c r="AP37" s="232">
        <v>1</v>
      </c>
      <c r="AQ37" s="232">
        <v>1</v>
      </c>
      <c r="AR37" s="232">
        <v>1</v>
      </c>
      <c r="AS37" s="232">
        <v>1</v>
      </c>
      <c r="AT37" s="232">
        <v>4</v>
      </c>
      <c r="AU37" s="232">
        <v>6</v>
      </c>
      <c r="AV37" s="234">
        <v>7</v>
      </c>
    </row>
    <row r="38" spans="2:48" ht="14.45">
      <c r="B38" s="621"/>
      <c r="C38" s="2" t="s">
        <v>197</v>
      </c>
      <c r="D38" s="210">
        <v>71</v>
      </c>
      <c r="E38" s="210">
        <v>69</v>
      </c>
      <c r="F38" s="210">
        <v>72</v>
      </c>
      <c r="G38" s="210">
        <v>71</v>
      </c>
      <c r="H38" s="210">
        <v>71</v>
      </c>
      <c r="I38" s="210">
        <v>70</v>
      </c>
      <c r="J38" s="210">
        <v>68</v>
      </c>
      <c r="K38" s="210">
        <v>68</v>
      </c>
      <c r="L38" s="210">
        <v>70</v>
      </c>
      <c r="M38" s="210">
        <v>73</v>
      </c>
      <c r="N38" s="210">
        <v>76</v>
      </c>
      <c r="O38" s="210">
        <v>79</v>
      </c>
      <c r="P38" s="211">
        <v>76</v>
      </c>
      <c r="Q38" s="211">
        <v>76</v>
      </c>
      <c r="R38" s="211">
        <v>75</v>
      </c>
      <c r="S38" s="619">
        <f>100</f>
        <v>100</v>
      </c>
      <c r="T38" s="72">
        <f t="shared" si="1"/>
        <v>97.183098591549296</v>
      </c>
      <c r="U38" s="72">
        <f t="shared" si="2"/>
        <v>101.40845070422536</v>
      </c>
      <c r="V38" s="72">
        <f t="shared" si="3"/>
        <v>100</v>
      </c>
      <c r="W38" s="72">
        <f t="shared" si="4"/>
        <v>100</v>
      </c>
      <c r="X38" s="72">
        <f t="shared" si="5"/>
        <v>98.591549295774641</v>
      </c>
      <c r="Y38" s="72">
        <f t="shared" si="6"/>
        <v>95.774647887323937</v>
      </c>
      <c r="Z38" s="72">
        <f t="shared" si="7"/>
        <v>95.774647887323937</v>
      </c>
      <c r="AA38" s="72">
        <f t="shared" si="8"/>
        <v>98.591549295774641</v>
      </c>
      <c r="AB38" s="72">
        <f t="shared" si="9"/>
        <v>102.8169014084507</v>
      </c>
      <c r="AC38" s="72">
        <f t="shared" si="10"/>
        <v>107.04225352112677</v>
      </c>
      <c r="AD38" s="72">
        <f t="shared" si="11"/>
        <v>111.26760563380282</v>
      </c>
      <c r="AE38" s="72">
        <f t="shared" si="12"/>
        <v>107.04225352112677</v>
      </c>
      <c r="AF38" s="72">
        <f t="shared" si="45"/>
        <v>107.04225352112677</v>
      </c>
      <c r="AG38" s="73">
        <f t="shared" si="45"/>
        <v>105.63380281690141</v>
      </c>
      <c r="AH38" s="620">
        <v>1</v>
      </c>
      <c r="AI38" s="232">
        <v>1</v>
      </c>
      <c r="AJ38" s="232">
        <v>1</v>
      </c>
      <c r="AK38" s="232">
        <v>1</v>
      </c>
      <c r="AL38" s="232">
        <v>1</v>
      </c>
      <c r="AM38" s="232">
        <v>1</v>
      </c>
      <c r="AN38" s="232">
        <v>1</v>
      </c>
      <c r="AO38" s="232">
        <v>1</v>
      </c>
      <c r="AP38" s="232">
        <v>1</v>
      </c>
      <c r="AQ38" s="232">
        <v>1</v>
      </c>
      <c r="AR38" s="232">
        <v>1</v>
      </c>
      <c r="AS38" s="232">
        <v>1</v>
      </c>
      <c r="AT38" s="232">
        <v>4</v>
      </c>
      <c r="AU38" s="232">
        <v>6</v>
      </c>
      <c r="AV38" s="234">
        <v>7</v>
      </c>
    </row>
    <row r="39" spans="2:48" ht="14.45">
      <c r="B39" s="621"/>
      <c r="C39" s="2" t="s">
        <v>198</v>
      </c>
      <c r="D39" s="210">
        <v>2366</v>
      </c>
      <c r="E39" s="210">
        <v>2358</v>
      </c>
      <c r="F39" s="210">
        <v>2464</v>
      </c>
      <c r="G39" s="210">
        <v>2631</v>
      </c>
      <c r="H39" s="210">
        <v>2925</v>
      </c>
      <c r="I39" s="210">
        <v>3055</v>
      </c>
      <c r="J39" s="210">
        <v>3160</v>
      </c>
      <c r="K39" s="210">
        <v>3049</v>
      </c>
      <c r="L39" s="210">
        <v>2968</v>
      </c>
      <c r="M39" s="210">
        <v>3022</v>
      </c>
      <c r="N39" s="210">
        <v>3068</v>
      </c>
      <c r="O39" s="210">
        <v>3067</v>
      </c>
      <c r="P39" s="211">
        <v>3091</v>
      </c>
      <c r="Q39" s="211">
        <v>3214</v>
      </c>
      <c r="R39" s="211">
        <v>3288</v>
      </c>
      <c r="S39" s="619">
        <f>100</f>
        <v>100</v>
      </c>
      <c r="T39" s="72">
        <f t="shared" si="1"/>
        <v>99.661876584953504</v>
      </c>
      <c r="U39" s="72">
        <f t="shared" si="2"/>
        <v>104.14201183431953</v>
      </c>
      <c r="V39" s="72">
        <f t="shared" si="3"/>
        <v>111.20033812341505</v>
      </c>
      <c r="W39" s="72">
        <f t="shared" si="4"/>
        <v>123.62637362637362</v>
      </c>
      <c r="X39" s="72">
        <f t="shared" si="5"/>
        <v>129.12087912087912</v>
      </c>
      <c r="Y39" s="72">
        <f t="shared" si="6"/>
        <v>133.55874894336432</v>
      </c>
      <c r="Z39" s="72">
        <f t="shared" si="7"/>
        <v>128.86728655959425</v>
      </c>
      <c r="AA39" s="72">
        <f t="shared" si="8"/>
        <v>125.44378698224853</v>
      </c>
      <c r="AB39" s="72">
        <f t="shared" si="9"/>
        <v>127.72612003381234</v>
      </c>
      <c r="AC39" s="72">
        <f t="shared" si="10"/>
        <v>129.67032967032966</v>
      </c>
      <c r="AD39" s="72">
        <f t="shared" si="11"/>
        <v>129.62806424344885</v>
      </c>
      <c r="AE39" s="72">
        <f t="shared" si="12"/>
        <v>130.64243448858832</v>
      </c>
      <c r="AF39" s="72">
        <f t="shared" si="45"/>
        <v>135.84108199492815</v>
      </c>
      <c r="AG39" s="73">
        <f t="shared" si="45"/>
        <v>138.9687235841082</v>
      </c>
      <c r="AH39" s="620">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45">
      <c r="B40" s="621"/>
      <c r="C40" s="2" t="s">
        <v>199</v>
      </c>
      <c r="D40">
        <v>2295</v>
      </c>
      <c r="E40">
        <v>2289</v>
      </c>
      <c r="F40">
        <v>2392</v>
      </c>
      <c r="G40">
        <v>2560</v>
      </c>
      <c r="H40">
        <v>2854</v>
      </c>
      <c r="I40">
        <v>2985</v>
      </c>
      <c r="J40">
        <v>3092</v>
      </c>
      <c r="K40">
        <v>2981</v>
      </c>
      <c r="L40">
        <v>2898</v>
      </c>
      <c r="M40">
        <v>2949</v>
      </c>
      <c r="N40">
        <v>2992</v>
      </c>
      <c r="O40">
        <v>2988</v>
      </c>
      <c r="P40">
        <v>3015</v>
      </c>
      <c r="Q40">
        <v>3138</v>
      </c>
      <c r="R40">
        <v>3213</v>
      </c>
      <c r="S40" s="619">
        <f>100</f>
        <v>100</v>
      </c>
      <c r="T40" s="72">
        <f t="shared" si="1"/>
        <v>99.738562091503269</v>
      </c>
      <c r="U40" s="72">
        <f t="shared" si="2"/>
        <v>104.22657952069717</v>
      </c>
      <c r="V40" s="72">
        <f t="shared" si="3"/>
        <v>111.54684095860567</v>
      </c>
      <c r="W40" s="72">
        <f t="shared" si="4"/>
        <v>124.35729847494554</v>
      </c>
      <c r="X40" s="72">
        <f t="shared" si="5"/>
        <v>130.06535947712419</v>
      </c>
      <c r="Y40" s="72">
        <f t="shared" si="6"/>
        <v>134.72766884531592</v>
      </c>
      <c r="Z40" s="72">
        <f t="shared" si="7"/>
        <v>129.89106753812635</v>
      </c>
      <c r="AA40" s="72">
        <f t="shared" si="8"/>
        <v>126.27450980392157</v>
      </c>
      <c r="AB40" s="72">
        <f t="shared" si="9"/>
        <v>128.4967320261438</v>
      </c>
      <c r="AC40" s="72">
        <f t="shared" si="10"/>
        <v>130.37037037037038</v>
      </c>
      <c r="AD40" s="72">
        <f t="shared" si="11"/>
        <v>130.19607843137254</v>
      </c>
      <c r="AE40" s="72">
        <f t="shared" si="12"/>
        <v>131.37254901960785</v>
      </c>
      <c r="AF40" s="72">
        <f t="shared" si="45"/>
        <v>136.73202614379085</v>
      </c>
      <c r="AG40" s="73">
        <f t="shared" si="45"/>
        <v>140</v>
      </c>
      <c r="AH40" s="235"/>
      <c r="AI40" s="236"/>
      <c r="AJ40" s="236"/>
      <c r="AK40" s="236"/>
      <c r="AL40" s="236"/>
      <c r="AM40" s="236"/>
      <c r="AN40" s="236"/>
      <c r="AO40" s="236"/>
      <c r="AP40" s="236"/>
      <c r="AQ40" s="236"/>
      <c r="AR40" s="236"/>
      <c r="AS40" s="236"/>
      <c r="AT40" s="236"/>
      <c r="AU40" s="236"/>
      <c r="AV40" s="237"/>
    </row>
    <row r="41" spans="2:48" ht="14.45">
      <c r="B41" s="340" t="s">
        <v>204</v>
      </c>
      <c r="C41" s="3" t="s">
        <v>194</v>
      </c>
      <c r="D41" s="210">
        <v>50717</v>
      </c>
      <c r="E41" s="210">
        <v>52059</v>
      </c>
      <c r="F41" s="210">
        <v>42384</v>
      </c>
      <c r="G41" s="210">
        <v>35591</v>
      </c>
      <c r="H41" s="210">
        <v>36864</v>
      </c>
      <c r="I41" s="210">
        <v>38045</v>
      </c>
      <c r="J41" s="210">
        <v>40669</v>
      </c>
      <c r="K41" s="210">
        <v>40999</v>
      </c>
      <c r="L41" s="210">
        <v>42195</v>
      </c>
      <c r="M41" s="210">
        <v>45607</v>
      </c>
      <c r="N41" s="210">
        <v>48612</v>
      </c>
      <c r="O41" s="210">
        <v>51596</v>
      </c>
      <c r="P41" s="211">
        <v>53592</v>
      </c>
      <c r="Q41" s="211">
        <v>54821</v>
      </c>
      <c r="R41" s="211">
        <v>54546</v>
      </c>
      <c r="S41" s="619">
        <f>100</f>
        <v>100</v>
      </c>
      <c r="T41" s="72">
        <f t="shared" si="1"/>
        <v>102.64605556322337</v>
      </c>
      <c r="U41" s="72">
        <f t="shared" si="2"/>
        <v>83.569611767257527</v>
      </c>
      <c r="V41" s="72">
        <f t="shared" si="3"/>
        <v>70.175680738214012</v>
      </c>
      <c r="W41" s="72">
        <f t="shared" si="4"/>
        <v>72.685687244908024</v>
      </c>
      <c r="X41" s="72">
        <f t="shared" si="5"/>
        <v>75.014295009562872</v>
      </c>
      <c r="Y41" s="72">
        <f t="shared" si="6"/>
        <v>80.188102608592786</v>
      </c>
      <c r="Z41" s="72">
        <f t="shared" si="7"/>
        <v>80.838772009385409</v>
      </c>
      <c r="AA41" s="72">
        <f t="shared" si="8"/>
        <v>83.19695565589447</v>
      </c>
      <c r="AB41" s="72">
        <f t="shared" si="9"/>
        <v>89.924482914998919</v>
      </c>
      <c r="AC41" s="72">
        <f t="shared" si="10"/>
        <v>95.84951791312578</v>
      </c>
      <c r="AD41" s="72">
        <f t="shared" si="11"/>
        <v>101.73314667665674</v>
      </c>
      <c r="AE41" s="72">
        <f t="shared" si="12"/>
        <v>105.66871068872371</v>
      </c>
      <c r="AF41" s="72">
        <f t="shared" si="45"/>
        <v>108.09196127531203</v>
      </c>
      <c r="AG41" s="73">
        <f t="shared" si="45"/>
        <v>107.54973677465149</v>
      </c>
      <c r="AH41" s="620">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45">
      <c r="B42" s="621"/>
      <c r="C42" s="2" t="s">
        <v>195</v>
      </c>
      <c r="D42" s="210">
        <v>6905</v>
      </c>
      <c r="E42" s="210">
        <v>6680</v>
      </c>
      <c r="F42" s="210">
        <v>5837</v>
      </c>
      <c r="G42" s="210">
        <v>6641</v>
      </c>
      <c r="H42" s="210">
        <v>6519</v>
      </c>
      <c r="I42" s="210">
        <v>6228</v>
      </c>
      <c r="J42" s="210">
        <v>6101</v>
      </c>
      <c r="K42" s="210">
        <v>6237</v>
      </c>
      <c r="L42" s="210">
        <v>6439</v>
      </c>
      <c r="M42" s="210">
        <v>6189</v>
      </c>
      <c r="N42" s="210">
        <v>6346</v>
      </c>
      <c r="O42" s="210">
        <v>7398</v>
      </c>
      <c r="P42" s="211">
        <v>7745</v>
      </c>
      <c r="Q42" s="211">
        <v>7951</v>
      </c>
      <c r="R42" s="211">
        <v>7861</v>
      </c>
      <c r="S42" s="619">
        <f>100</f>
        <v>100</v>
      </c>
      <c r="T42" s="72">
        <f t="shared" si="1"/>
        <v>96.741491672700946</v>
      </c>
      <c r="U42" s="72">
        <f t="shared" si="2"/>
        <v>84.532947139753801</v>
      </c>
      <c r="V42" s="72">
        <f t="shared" si="3"/>
        <v>96.176683562635773</v>
      </c>
      <c r="W42" s="72">
        <f t="shared" si="4"/>
        <v>94.409847936278055</v>
      </c>
      <c r="X42" s="72">
        <f t="shared" si="5"/>
        <v>90.195510499637948</v>
      </c>
      <c r="Y42" s="72">
        <f t="shared" si="6"/>
        <v>88.356263577118028</v>
      </c>
      <c r="Z42" s="72">
        <f t="shared" si="7"/>
        <v>90.325850832729913</v>
      </c>
      <c r="AA42" s="72">
        <f t="shared" si="8"/>
        <v>93.251267197682836</v>
      </c>
      <c r="AB42" s="72">
        <f t="shared" si="9"/>
        <v>89.630702389572775</v>
      </c>
      <c r="AC42" s="72">
        <f t="shared" si="10"/>
        <v>91.904417089065888</v>
      </c>
      <c r="AD42" s="72">
        <f t="shared" si="11"/>
        <v>107.13975380159305</v>
      </c>
      <c r="AE42" s="72">
        <f t="shared" si="12"/>
        <v>112.16509775524982</v>
      </c>
      <c r="AF42" s="72">
        <f t="shared" si="45"/>
        <v>115.14844315713252</v>
      </c>
      <c r="AG42" s="73">
        <f t="shared" si="45"/>
        <v>113.84503982621288</v>
      </c>
      <c r="AH42" s="620">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621"/>
      <c r="C43" s="2" t="s">
        <v>196</v>
      </c>
      <c r="D43" s="210">
        <v>1572</v>
      </c>
      <c r="E43" s="210">
        <v>1251</v>
      </c>
      <c r="F43" s="210">
        <v>1000</v>
      </c>
      <c r="G43" s="210">
        <v>1145</v>
      </c>
      <c r="H43" s="210">
        <v>1102</v>
      </c>
      <c r="I43" s="210">
        <v>1020</v>
      </c>
      <c r="J43" s="210">
        <v>956</v>
      </c>
      <c r="K43" s="210">
        <v>1009</v>
      </c>
      <c r="L43" s="210">
        <v>988</v>
      </c>
      <c r="M43" s="210">
        <v>920</v>
      </c>
      <c r="N43" s="210">
        <v>913</v>
      </c>
      <c r="O43" s="210">
        <v>972</v>
      </c>
      <c r="P43" s="211">
        <v>980</v>
      </c>
      <c r="Q43" s="211">
        <v>970</v>
      </c>
      <c r="R43" s="211">
        <v>926</v>
      </c>
      <c r="S43" s="619">
        <f>100</f>
        <v>100</v>
      </c>
      <c r="T43" s="72">
        <f t="shared" ref="T43:T74" si="46">E43*100/$D43</f>
        <v>79.580152671755727</v>
      </c>
      <c r="U43" s="72">
        <f t="shared" ref="U43:U74" si="47">F43*100/$D43</f>
        <v>63.613231552162851</v>
      </c>
      <c r="V43" s="72">
        <f t="shared" ref="V43:V74" si="48">G43*100/$D43</f>
        <v>72.837150127226465</v>
      </c>
      <c r="W43" s="72">
        <f t="shared" ref="W43:W74" si="49">H43*100/$D43</f>
        <v>70.101781170483463</v>
      </c>
      <c r="X43" s="72">
        <f t="shared" ref="X43:X74" si="50">I43*100/$D43</f>
        <v>64.885496183206101</v>
      </c>
      <c r="Y43" s="72">
        <f t="shared" ref="Y43:Y74" si="51">J43*100/$D43</f>
        <v>60.814249363867681</v>
      </c>
      <c r="Z43" s="72">
        <f t="shared" ref="Z43:Z74" si="52">K43*100/$D43</f>
        <v>64.185750636132312</v>
      </c>
      <c r="AA43" s="72">
        <f t="shared" ref="AA43:AA74" si="53">L43*100/$D43</f>
        <v>62.849872773536894</v>
      </c>
      <c r="AB43" s="72">
        <f t="shared" ref="AB43:AB74" si="54">M43*100/$D43</f>
        <v>58.524173027989825</v>
      </c>
      <c r="AC43" s="72">
        <f t="shared" ref="AC43:AC74" si="55">N43*100/$D43</f>
        <v>58.078880407124679</v>
      </c>
      <c r="AD43" s="72">
        <f t="shared" ref="AD43:AD74" si="56">O43*100/$D43</f>
        <v>61.832061068702288</v>
      </c>
      <c r="AE43" s="72">
        <f t="shared" ref="AE43:AE74" si="57">P43*100/$D43</f>
        <v>62.340966921119595</v>
      </c>
      <c r="AF43" s="72">
        <f t="shared" si="45"/>
        <v>61.704834605597966</v>
      </c>
      <c r="AG43" s="73">
        <f t="shared" si="45"/>
        <v>58.905852417302796</v>
      </c>
      <c r="AH43" s="620">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621"/>
      <c r="C44" s="2" t="s">
        <v>197</v>
      </c>
      <c r="D44" s="210">
        <v>195</v>
      </c>
      <c r="E44" s="210">
        <v>145</v>
      </c>
      <c r="F44" s="210">
        <v>127</v>
      </c>
      <c r="G44" s="210">
        <v>126</v>
      </c>
      <c r="H44" s="210">
        <v>122</v>
      </c>
      <c r="I44" s="210">
        <v>89</v>
      </c>
      <c r="J44" s="210">
        <v>87</v>
      </c>
      <c r="K44" s="210">
        <v>96</v>
      </c>
      <c r="L44" s="210">
        <v>95</v>
      </c>
      <c r="M44" s="210">
        <v>76</v>
      </c>
      <c r="N44" s="210">
        <v>77</v>
      </c>
      <c r="O44" s="210">
        <v>81</v>
      </c>
      <c r="P44" s="211">
        <v>81</v>
      </c>
      <c r="Q44" s="211">
        <v>79</v>
      </c>
      <c r="R44" s="211">
        <v>74</v>
      </c>
      <c r="S44" s="619">
        <f>100</f>
        <v>100</v>
      </c>
      <c r="T44" s="72">
        <f t="shared" si="46"/>
        <v>74.358974358974365</v>
      </c>
      <c r="U44" s="72">
        <f t="shared" si="47"/>
        <v>65.128205128205124</v>
      </c>
      <c r="V44" s="72">
        <f t="shared" si="48"/>
        <v>64.615384615384613</v>
      </c>
      <c r="W44" s="72">
        <f t="shared" si="49"/>
        <v>62.564102564102562</v>
      </c>
      <c r="X44" s="72">
        <f t="shared" si="50"/>
        <v>45.641025641025642</v>
      </c>
      <c r="Y44" s="72">
        <f t="shared" si="51"/>
        <v>44.615384615384613</v>
      </c>
      <c r="Z44" s="72">
        <f t="shared" si="52"/>
        <v>49.230769230769234</v>
      </c>
      <c r="AA44" s="72">
        <f t="shared" si="53"/>
        <v>48.717948717948715</v>
      </c>
      <c r="AB44" s="72">
        <f t="shared" si="54"/>
        <v>38.974358974358971</v>
      </c>
      <c r="AC44" s="72">
        <f t="shared" si="55"/>
        <v>39.487179487179489</v>
      </c>
      <c r="AD44" s="72">
        <f t="shared" si="56"/>
        <v>41.53846153846154</v>
      </c>
      <c r="AE44" s="72">
        <f t="shared" si="57"/>
        <v>41.53846153846154</v>
      </c>
      <c r="AF44" s="72">
        <f t="shared" si="45"/>
        <v>40.512820512820511</v>
      </c>
      <c r="AG44" s="73">
        <f t="shared" si="45"/>
        <v>37.948717948717949</v>
      </c>
      <c r="AH44" s="620">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621"/>
      <c r="C45" s="2" t="s">
        <v>198</v>
      </c>
      <c r="D45" s="210">
        <v>59389</v>
      </c>
      <c r="E45" s="210">
        <v>60135</v>
      </c>
      <c r="F45" s="210">
        <v>49348</v>
      </c>
      <c r="G45" s="210">
        <v>43503</v>
      </c>
      <c r="H45" s="210">
        <v>44607</v>
      </c>
      <c r="I45" s="210">
        <v>45382</v>
      </c>
      <c r="J45" s="210">
        <v>47813</v>
      </c>
      <c r="K45" s="210">
        <v>48341</v>
      </c>
      <c r="L45" s="210">
        <v>49717</v>
      </c>
      <c r="M45" s="210">
        <v>52792</v>
      </c>
      <c r="N45" s="210">
        <v>55948</v>
      </c>
      <c r="O45" s="210">
        <v>60047</v>
      </c>
      <c r="P45" s="211">
        <v>62398</v>
      </c>
      <c r="Q45" s="211">
        <v>63821</v>
      </c>
      <c r="R45" s="211">
        <v>63407</v>
      </c>
      <c r="S45" s="619">
        <f>100</f>
        <v>100</v>
      </c>
      <c r="T45" s="72">
        <f t="shared" si="46"/>
        <v>101.25612487160922</v>
      </c>
      <c r="U45" s="72">
        <f t="shared" si="47"/>
        <v>83.09282863830002</v>
      </c>
      <c r="V45" s="72">
        <f t="shared" si="48"/>
        <v>73.250938726026703</v>
      </c>
      <c r="W45" s="72">
        <f t="shared" si="49"/>
        <v>75.109868830928292</v>
      </c>
      <c r="X45" s="72">
        <f t="shared" si="50"/>
        <v>76.414824294061191</v>
      </c>
      <c r="Y45" s="72">
        <f t="shared" si="51"/>
        <v>80.508174914546458</v>
      </c>
      <c r="Z45" s="72">
        <f t="shared" si="52"/>
        <v>81.397228442977649</v>
      </c>
      <c r="AA45" s="72">
        <f t="shared" si="53"/>
        <v>83.714155820101368</v>
      </c>
      <c r="AB45" s="72">
        <f t="shared" si="54"/>
        <v>88.89188233511257</v>
      </c>
      <c r="AC45" s="72">
        <f t="shared" si="55"/>
        <v>94.205997743689906</v>
      </c>
      <c r="AD45" s="72">
        <f t="shared" si="56"/>
        <v>101.10794928353735</v>
      </c>
      <c r="AE45" s="72">
        <f t="shared" si="57"/>
        <v>105.0665948239573</v>
      </c>
      <c r="AF45" s="72">
        <f t="shared" si="45"/>
        <v>107.4626614356194</v>
      </c>
      <c r="AG45" s="73">
        <f t="shared" si="45"/>
        <v>106.7655626462813</v>
      </c>
      <c r="AH45" s="620">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339"/>
      <c r="C46" s="4" t="s">
        <v>199</v>
      </c>
      <c r="D46">
        <v>59194</v>
      </c>
      <c r="E46">
        <v>59990</v>
      </c>
      <c r="F46">
        <v>49221</v>
      </c>
      <c r="G46">
        <v>43377</v>
      </c>
      <c r="H46">
        <v>44485</v>
      </c>
      <c r="I46">
        <v>45293</v>
      </c>
      <c r="J46">
        <v>47726</v>
      </c>
      <c r="K46">
        <v>48245</v>
      </c>
      <c r="L46">
        <v>49622</v>
      </c>
      <c r="M46">
        <v>52716</v>
      </c>
      <c r="N46">
        <v>55871</v>
      </c>
      <c r="O46">
        <v>59966</v>
      </c>
      <c r="P46">
        <v>62317</v>
      </c>
      <c r="Q46">
        <v>63742</v>
      </c>
      <c r="R46">
        <v>63333</v>
      </c>
      <c r="S46" s="619">
        <f>100</f>
        <v>100</v>
      </c>
      <c r="T46" s="72">
        <f t="shared" si="46"/>
        <v>101.34473088488699</v>
      </c>
      <c r="U46" s="72">
        <f t="shared" si="47"/>
        <v>83.152008649525285</v>
      </c>
      <c r="V46" s="72">
        <f t="shared" si="48"/>
        <v>73.279386424299759</v>
      </c>
      <c r="W46" s="72">
        <f t="shared" si="49"/>
        <v>75.151197756529385</v>
      </c>
      <c r="X46" s="72">
        <f t="shared" si="50"/>
        <v>76.516200966314159</v>
      </c>
      <c r="Y46" s="72">
        <f t="shared" si="51"/>
        <v>80.62641483934182</v>
      </c>
      <c r="Z46" s="72">
        <f t="shared" si="52"/>
        <v>81.503192891171409</v>
      </c>
      <c r="AA46" s="72">
        <f t="shared" si="53"/>
        <v>83.829442173193229</v>
      </c>
      <c r="AB46" s="72">
        <f t="shared" si="54"/>
        <v>89.056323276007703</v>
      </c>
      <c r="AC46" s="72">
        <f t="shared" si="55"/>
        <v>94.3862553637193</v>
      </c>
      <c r="AD46" s="72">
        <f t="shared" si="56"/>
        <v>101.30418623509139</v>
      </c>
      <c r="AE46" s="72">
        <f t="shared" si="57"/>
        <v>105.2758725546508</v>
      </c>
      <c r="AF46" s="72">
        <f t="shared" si="45"/>
        <v>107.68321113626381</v>
      </c>
      <c r="AG46" s="73">
        <f t="shared" si="45"/>
        <v>106.99226272933068</v>
      </c>
      <c r="AH46" s="235"/>
      <c r="AI46" s="236"/>
      <c r="AJ46" s="236"/>
      <c r="AK46" s="236"/>
      <c r="AL46" s="236"/>
      <c r="AM46" s="236"/>
      <c r="AN46" s="236"/>
      <c r="AO46" s="236"/>
      <c r="AP46" s="236"/>
      <c r="AQ46" s="236"/>
      <c r="AR46" s="236"/>
      <c r="AS46" s="236"/>
      <c r="AT46" s="236"/>
      <c r="AU46" s="236"/>
      <c r="AV46" s="237"/>
    </row>
    <row r="47" spans="2:48" ht="15" customHeight="1">
      <c r="B47" s="621" t="s">
        <v>205</v>
      </c>
      <c r="C47" s="2" t="s">
        <v>194</v>
      </c>
      <c r="D47" s="210">
        <v>196803</v>
      </c>
      <c r="E47" s="210">
        <v>182277</v>
      </c>
      <c r="F47" s="210">
        <v>167365</v>
      </c>
      <c r="G47" s="210">
        <v>149873</v>
      </c>
      <c r="H47" s="210">
        <v>154529</v>
      </c>
      <c r="I47" s="210">
        <v>156317</v>
      </c>
      <c r="J47" s="210">
        <v>161464</v>
      </c>
      <c r="K47" s="210">
        <v>157521</v>
      </c>
      <c r="L47" s="210">
        <v>154991</v>
      </c>
      <c r="M47" s="210">
        <v>157863</v>
      </c>
      <c r="N47" s="210">
        <v>158414</v>
      </c>
      <c r="O47" s="210">
        <v>157446</v>
      </c>
      <c r="P47" s="211">
        <v>159703</v>
      </c>
      <c r="Q47" s="211">
        <v>170957</v>
      </c>
      <c r="R47" s="211">
        <v>172008</v>
      </c>
      <c r="S47" s="619">
        <f>100</f>
        <v>100</v>
      </c>
      <c r="T47" s="72">
        <f t="shared" si="46"/>
        <v>92.619014954040338</v>
      </c>
      <c r="U47" s="72">
        <f t="shared" si="47"/>
        <v>85.041894686564731</v>
      </c>
      <c r="V47" s="72">
        <f t="shared" si="48"/>
        <v>76.153818793412697</v>
      </c>
      <c r="W47" s="72">
        <f t="shared" si="49"/>
        <v>78.519636387656689</v>
      </c>
      <c r="X47" s="72">
        <f t="shared" si="50"/>
        <v>79.428159123590589</v>
      </c>
      <c r="Y47" s="72">
        <f t="shared" si="51"/>
        <v>82.043464784581531</v>
      </c>
      <c r="Z47" s="72">
        <f t="shared" si="52"/>
        <v>80.039938415572934</v>
      </c>
      <c r="AA47" s="72">
        <f t="shared" si="53"/>
        <v>78.754388906673171</v>
      </c>
      <c r="AB47" s="72">
        <f t="shared" si="54"/>
        <v>80.213716254325391</v>
      </c>
      <c r="AC47" s="72">
        <f t="shared" si="55"/>
        <v>80.493691661204352</v>
      </c>
      <c r="AD47" s="72">
        <f t="shared" si="56"/>
        <v>80.001829240407915</v>
      </c>
      <c r="AE47" s="72">
        <f t="shared" si="57"/>
        <v>81.148661351707034</v>
      </c>
      <c r="AF47" s="72">
        <f t="shared" si="45"/>
        <v>86.867070115801084</v>
      </c>
      <c r="AG47" s="73">
        <f t="shared" si="45"/>
        <v>87.401106690446795</v>
      </c>
      <c r="AH47" s="620">
        <v>1</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45">
      <c r="B48" s="621"/>
      <c r="C48" s="2" t="s">
        <v>195</v>
      </c>
      <c r="D48" s="210">
        <v>15344</v>
      </c>
      <c r="E48" s="210">
        <v>13568</v>
      </c>
      <c r="F48" s="210">
        <v>12891</v>
      </c>
      <c r="G48" s="210">
        <v>13605</v>
      </c>
      <c r="H48" s="210">
        <v>13587</v>
      </c>
      <c r="I48" s="210">
        <v>13395</v>
      </c>
      <c r="J48" s="210">
        <v>13220</v>
      </c>
      <c r="K48" s="210">
        <v>12875</v>
      </c>
      <c r="L48" s="210">
        <v>13087</v>
      </c>
      <c r="M48" s="210">
        <v>12861</v>
      </c>
      <c r="N48" s="210">
        <v>12622</v>
      </c>
      <c r="O48" s="210">
        <v>12172</v>
      </c>
      <c r="P48" s="211">
        <v>12407</v>
      </c>
      <c r="Q48" s="211">
        <v>13595</v>
      </c>
      <c r="R48" s="211">
        <v>13708</v>
      </c>
      <c r="S48" s="619">
        <f>100</f>
        <v>100</v>
      </c>
      <c r="T48" s="72">
        <f t="shared" si="46"/>
        <v>88.425443169968716</v>
      </c>
      <c r="U48" s="72">
        <f t="shared" si="47"/>
        <v>84.013295099061523</v>
      </c>
      <c r="V48" s="72">
        <f t="shared" si="48"/>
        <v>88.666579770594367</v>
      </c>
      <c r="W48" s="72">
        <f t="shared" si="49"/>
        <v>88.549270072992698</v>
      </c>
      <c r="X48" s="72">
        <f t="shared" si="50"/>
        <v>87.297966631908238</v>
      </c>
      <c r="Y48" s="72">
        <f t="shared" si="51"/>
        <v>86.157455683003121</v>
      </c>
      <c r="Z48" s="72">
        <f t="shared" si="52"/>
        <v>83.909019812304479</v>
      </c>
      <c r="AA48" s="72">
        <f t="shared" si="53"/>
        <v>85.290667361835247</v>
      </c>
      <c r="AB48" s="72">
        <f t="shared" si="54"/>
        <v>83.817778936392074</v>
      </c>
      <c r="AC48" s="72">
        <f t="shared" si="55"/>
        <v>82.260166840458808</v>
      </c>
      <c r="AD48" s="72">
        <f t="shared" si="56"/>
        <v>79.327424400417101</v>
      </c>
      <c r="AE48" s="72">
        <f t="shared" si="57"/>
        <v>80.858967674661102</v>
      </c>
      <c r="AF48" s="72">
        <f t="shared" si="45"/>
        <v>88.601407716371213</v>
      </c>
      <c r="AG48" s="73">
        <f t="shared" si="45"/>
        <v>89.337851929092807</v>
      </c>
      <c r="AH48" s="620">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621"/>
      <c r="C49" s="2" t="s">
        <v>196</v>
      </c>
      <c r="D49" s="210">
        <v>1797</v>
      </c>
      <c r="E49" s="210">
        <v>1594</v>
      </c>
      <c r="F49" s="210">
        <v>1497</v>
      </c>
      <c r="G49" s="210">
        <v>1473</v>
      </c>
      <c r="H49" s="210">
        <v>1440</v>
      </c>
      <c r="I49" s="210">
        <v>1383</v>
      </c>
      <c r="J49" s="210">
        <v>1349</v>
      </c>
      <c r="K49" s="210">
        <v>1392</v>
      </c>
      <c r="L49" s="210">
        <v>1445</v>
      </c>
      <c r="M49" s="210">
        <v>1514</v>
      </c>
      <c r="N49" s="210">
        <v>1463</v>
      </c>
      <c r="O49" s="210">
        <v>1465</v>
      </c>
      <c r="P49" s="211">
        <v>1492</v>
      </c>
      <c r="Q49" s="211">
        <v>1628</v>
      </c>
      <c r="R49" s="211">
        <v>1641</v>
      </c>
      <c r="S49" s="619">
        <f>100</f>
        <v>100</v>
      </c>
      <c r="T49" s="72">
        <f t="shared" si="46"/>
        <v>88.703394546466328</v>
      </c>
      <c r="U49" s="72">
        <f t="shared" si="47"/>
        <v>83.305509181969953</v>
      </c>
      <c r="V49" s="72">
        <f t="shared" si="48"/>
        <v>81.96994991652754</v>
      </c>
      <c r="W49" s="72">
        <f t="shared" si="49"/>
        <v>80.133555926544247</v>
      </c>
      <c r="X49" s="72">
        <f t="shared" si="50"/>
        <v>76.961602671118527</v>
      </c>
      <c r="Y49" s="72">
        <f t="shared" si="51"/>
        <v>75.069560378408454</v>
      </c>
      <c r="Z49" s="72">
        <f t="shared" si="52"/>
        <v>77.462437395659435</v>
      </c>
      <c r="AA49" s="72">
        <f t="shared" si="53"/>
        <v>80.411797440178077</v>
      </c>
      <c r="AB49" s="72">
        <f t="shared" si="54"/>
        <v>84.251530328324989</v>
      </c>
      <c r="AC49" s="72">
        <f t="shared" si="55"/>
        <v>81.41346688925988</v>
      </c>
      <c r="AD49" s="72">
        <f t="shared" si="56"/>
        <v>81.524763494713412</v>
      </c>
      <c r="AE49" s="72">
        <f t="shared" si="57"/>
        <v>83.027267668336123</v>
      </c>
      <c r="AF49" s="72">
        <f t="shared" si="45"/>
        <v>90.595436839176401</v>
      </c>
      <c r="AG49" s="73">
        <f t="shared" si="45"/>
        <v>91.318864774624373</v>
      </c>
      <c r="AH49" s="620">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621"/>
      <c r="C50" s="2" t="s">
        <v>197</v>
      </c>
      <c r="D50" s="210">
        <v>193</v>
      </c>
      <c r="E50" s="210">
        <v>172</v>
      </c>
      <c r="F50" s="210">
        <v>150</v>
      </c>
      <c r="G50" s="210">
        <v>149</v>
      </c>
      <c r="H50" s="210">
        <v>167</v>
      </c>
      <c r="I50" s="210">
        <v>164</v>
      </c>
      <c r="J50" s="210">
        <v>173</v>
      </c>
      <c r="K50" s="210">
        <v>173</v>
      </c>
      <c r="L50" s="210">
        <v>189</v>
      </c>
      <c r="M50" s="210">
        <v>197</v>
      </c>
      <c r="N50" s="210">
        <v>192</v>
      </c>
      <c r="O50" s="210">
        <v>192</v>
      </c>
      <c r="P50" s="211">
        <v>196</v>
      </c>
      <c r="Q50" s="211">
        <v>216</v>
      </c>
      <c r="R50" s="211">
        <v>218</v>
      </c>
      <c r="S50" s="619">
        <f>100</f>
        <v>100</v>
      </c>
      <c r="T50" s="72">
        <f t="shared" si="46"/>
        <v>89.119170984455963</v>
      </c>
      <c r="U50" s="72">
        <f t="shared" si="47"/>
        <v>77.720207253886016</v>
      </c>
      <c r="V50" s="72">
        <f t="shared" si="48"/>
        <v>77.202072538860108</v>
      </c>
      <c r="W50" s="72">
        <f t="shared" si="49"/>
        <v>86.52849740932642</v>
      </c>
      <c r="X50" s="72">
        <f t="shared" si="50"/>
        <v>84.974093264248708</v>
      </c>
      <c r="Y50" s="72">
        <f t="shared" si="51"/>
        <v>89.637305699481871</v>
      </c>
      <c r="Z50" s="72">
        <f t="shared" si="52"/>
        <v>89.637305699481871</v>
      </c>
      <c r="AA50" s="72">
        <f t="shared" si="53"/>
        <v>97.92746113989638</v>
      </c>
      <c r="AB50" s="72">
        <f t="shared" si="54"/>
        <v>102.07253886010362</v>
      </c>
      <c r="AC50" s="72">
        <f t="shared" si="55"/>
        <v>99.481865284974091</v>
      </c>
      <c r="AD50" s="72">
        <f t="shared" si="56"/>
        <v>99.481865284974091</v>
      </c>
      <c r="AE50" s="72">
        <f t="shared" si="57"/>
        <v>101.55440414507773</v>
      </c>
      <c r="AF50" s="72">
        <f t="shared" si="45"/>
        <v>111.91709844559585</v>
      </c>
      <c r="AG50" s="73">
        <f t="shared" si="45"/>
        <v>112.95336787564767</v>
      </c>
      <c r="AH50" s="620">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621"/>
      <c r="C51" s="2" t="s">
        <v>198</v>
      </c>
      <c r="D51" s="210">
        <v>214137</v>
      </c>
      <c r="E51" s="210">
        <v>197611</v>
      </c>
      <c r="F51" s="210">
        <v>181903</v>
      </c>
      <c r="G51" s="210">
        <v>165100</v>
      </c>
      <c r="H51" s="210">
        <v>169723</v>
      </c>
      <c r="I51" s="210">
        <v>171259</v>
      </c>
      <c r="J51" s="210">
        <v>176206</v>
      </c>
      <c r="K51" s="210">
        <v>171961</v>
      </c>
      <c r="L51" s="210">
        <v>169712</v>
      </c>
      <c r="M51" s="210">
        <v>172435</v>
      </c>
      <c r="N51" s="210">
        <v>172691</v>
      </c>
      <c r="O51" s="210">
        <v>171275</v>
      </c>
      <c r="P51" s="211">
        <v>173798</v>
      </c>
      <c r="Q51" s="211">
        <v>186396</v>
      </c>
      <c r="R51" s="211">
        <v>187575</v>
      </c>
      <c r="S51" s="619">
        <f>100</f>
        <v>100</v>
      </c>
      <c r="T51" s="72">
        <f t="shared" si="46"/>
        <v>92.282510729112673</v>
      </c>
      <c r="U51" s="72">
        <f t="shared" si="47"/>
        <v>84.947019898476213</v>
      </c>
      <c r="V51" s="72">
        <f t="shared" si="48"/>
        <v>77.100174187552824</v>
      </c>
      <c r="W51" s="72">
        <f t="shared" si="49"/>
        <v>79.259072462955956</v>
      </c>
      <c r="X51" s="72">
        <f t="shared" si="50"/>
        <v>79.976370267632404</v>
      </c>
      <c r="Y51" s="72">
        <f t="shared" si="51"/>
        <v>82.28657354870947</v>
      </c>
      <c r="Z51" s="72">
        <f t="shared" si="52"/>
        <v>80.304197779925929</v>
      </c>
      <c r="AA51" s="72">
        <f t="shared" si="53"/>
        <v>79.253935564615176</v>
      </c>
      <c r="AB51" s="72">
        <f t="shared" si="54"/>
        <v>80.5255513993378</v>
      </c>
      <c r="AC51" s="72">
        <f t="shared" si="55"/>
        <v>80.645101033450544</v>
      </c>
      <c r="AD51" s="72">
        <f t="shared" si="56"/>
        <v>79.983842119764446</v>
      </c>
      <c r="AE51" s="72">
        <f t="shared" si="57"/>
        <v>81.162059802836495</v>
      </c>
      <c r="AF51" s="72">
        <f t="shared" si="45"/>
        <v>87.045209375306456</v>
      </c>
      <c r="AG51" s="73">
        <f t="shared" si="45"/>
        <v>87.595791479286632</v>
      </c>
      <c r="AH51" s="620">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621"/>
      <c r="C52" s="2" t="s">
        <v>199</v>
      </c>
      <c r="D52">
        <v>213944</v>
      </c>
      <c r="E52">
        <v>197439</v>
      </c>
      <c r="F52">
        <v>181753</v>
      </c>
      <c r="G52">
        <v>164951</v>
      </c>
      <c r="H52">
        <v>169556</v>
      </c>
      <c r="I52">
        <v>171095</v>
      </c>
      <c r="J52">
        <v>176033</v>
      </c>
      <c r="K52">
        <v>171788</v>
      </c>
      <c r="L52">
        <v>169523</v>
      </c>
      <c r="M52">
        <v>172238</v>
      </c>
      <c r="N52">
        <v>172499</v>
      </c>
      <c r="O52">
        <v>171083</v>
      </c>
      <c r="P52">
        <v>173602</v>
      </c>
      <c r="Q52">
        <v>186180</v>
      </c>
      <c r="R52">
        <v>187357</v>
      </c>
      <c r="S52" s="619">
        <f>100</f>
        <v>100</v>
      </c>
      <c r="T52" s="72">
        <f t="shared" si="46"/>
        <v>92.285364394420967</v>
      </c>
      <c r="U52" s="72">
        <f t="shared" si="47"/>
        <v>84.953539243914292</v>
      </c>
      <c r="V52" s="72">
        <f t="shared" si="48"/>
        <v>77.100082264517823</v>
      </c>
      <c r="W52" s="72">
        <f t="shared" si="49"/>
        <v>79.252514676737832</v>
      </c>
      <c r="X52" s="72">
        <f t="shared" si="50"/>
        <v>79.971861795610067</v>
      </c>
      <c r="Y52" s="72">
        <f t="shared" si="51"/>
        <v>82.279942414837521</v>
      </c>
      <c r="Z52" s="72">
        <f t="shared" si="52"/>
        <v>80.295778334517451</v>
      </c>
      <c r="AA52" s="72">
        <f t="shared" si="53"/>
        <v>79.237090079647004</v>
      </c>
      <c r="AB52" s="72">
        <f t="shared" si="54"/>
        <v>80.50611374939237</v>
      </c>
      <c r="AC52" s="72">
        <f t="shared" si="55"/>
        <v>80.628108290019824</v>
      </c>
      <c r="AD52" s="72">
        <f t="shared" si="56"/>
        <v>79.966252851213397</v>
      </c>
      <c r="AE52" s="72">
        <f t="shared" si="57"/>
        <v>81.143663762479903</v>
      </c>
      <c r="AF52" s="72">
        <f t="shared" si="45"/>
        <v>87.02277231425046</v>
      </c>
      <c r="AG52" s="73">
        <f t="shared" si="45"/>
        <v>87.572916277156637</v>
      </c>
      <c r="AH52" s="235"/>
      <c r="AI52" s="236"/>
      <c r="AJ52" s="236"/>
      <c r="AK52" s="236"/>
      <c r="AL52" s="236"/>
      <c r="AM52" s="236"/>
      <c r="AN52" s="236"/>
      <c r="AO52" s="236"/>
      <c r="AP52" s="236"/>
      <c r="AQ52" s="236"/>
      <c r="AR52" s="236"/>
      <c r="AS52" s="236"/>
      <c r="AT52" s="236"/>
      <c r="AU52" s="236"/>
      <c r="AV52" s="237"/>
    </row>
    <row r="53" spans="2:48" ht="15" customHeight="1">
      <c r="B53" s="340" t="s">
        <v>206</v>
      </c>
      <c r="C53" s="3" t="s">
        <v>194</v>
      </c>
      <c r="D53" s="210">
        <v>31412</v>
      </c>
      <c r="E53" s="210">
        <v>32053</v>
      </c>
      <c r="F53" s="210">
        <v>29829</v>
      </c>
      <c r="G53" s="210">
        <v>28329</v>
      </c>
      <c r="H53" s="210">
        <v>30465</v>
      </c>
      <c r="I53" s="210">
        <v>32338</v>
      </c>
      <c r="J53" s="210">
        <v>35737</v>
      </c>
      <c r="K53" s="210">
        <v>37675</v>
      </c>
      <c r="L53" s="210">
        <v>40096</v>
      </c>
      <c r="M53" s="210">
        <v>43829</v>
      </c>
      <c r="N53" s="210">
        <v>47297</v>
      </c>
      <c r="O53" s="210">
        <v>50017</v>
      </c>
      <c r="P53" s="211">
        <v>50733</v>
      </c>
      <c r="Q53" s="211">
        <v>53997</v>
      </c>
      <c r="R53" s="211">
        <v>55413</v>
      </c>
      <c r="S53" s="619">
        <f>100</f>
        <v>100</v>
      </c>
      <c r="T53" s="72">
        <f t="shared" si="46"/>
        <v>102.04062141856615</v>
      </c>
      <c r="U53" s="72">
        <f t="shared" si="47"/>
        <v>94.960524640264865</v>
      </c>
      <c r="V53" s="72">
        <f t="shared" si="48"/>
        <v>90.185279511014897</v>
      </c>
      <c r="W53" s="72">
        <f t="shared" si="49"/>
        <v>96.985228575066856</v>
      </c>
      <c r="X53" s="72">
        <f t="shared" si="50"/>
        <v>102.94791799312365</v>
      </c>
      <c r="Y53" s="72">
        <f t="shared" si="51"/>
        <v>113.76862345600408</v>
      </c>
      <c r="Z53" s="72">
        <f t="shared" si="52"/>
        <v>119.93824016299503</v>
      </c>
      <c r="AA53" s="72">
        <f t="shared" si="53"/>
        <v>127.64548580160448</v>
      </c>
      <c r="AB53" s="72">
        <f t="shared" si="54"/>
        <v>139.52947917993123</v>
      </c>
      <c r="AC53" s="72">
        <f t="shared" si="55"/>
        <v>150.56984591875715</v>
      </c>
      <c r="AD53" s="72">
        <f t="shared" si="56"/>
        <v>159.22895708646377</v>
      </c>
      <c r="AE53" s="72">
        <f t="shared" si="57"/>
        <v>161.50834076149243</v>
      </c>
      <c r="AF53" s="72">
        <f t="shared" si="45"/>
        <v>171.89927416274034</v>
      </c>
      <c r="AG53" s="73">
        <f t="shared" si="45"/>
        <v>176.40710556475233</v>
      </c>
      <c r="AH53" s="620">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45">
      <c r="B54" s="621"/>
      <c r="C54" s="2" t="s">
        <v>195</v>
      </c>
      <c r="D54" s="210">
        <v>2501</v>
      </c>
      <c r="E54" s="210">
        <v>2498</v>
      </c>
      <c r="F54" s="210">
        <v>2445</v>
      </c>
      <c r="G54" s="210">
        <v>2823</v>
      </c>
      <c r="H54" s="210">
        <v>3024</v>
      </c>
      <c r="I54" s="210">
        <v>3176</v>
      </c>
      <c r="J54" s="210">
        <v>3277</v>
      </c>
      <c r="K54" s="210">
        <v>3375</v>
      </c>
      <c r="L54" s="210">
        <v>3682</v>
      </c>
      <c r="M54" s="210">
        <v>3816</v>
      </c>
      <c r="N54" s="210">
        <v>3867</v>
      </c>
      <c r="O54" s="210">
        <v>3908</v>
      </c>
      <c r="P54" s="211">
        <v>3984</v>
      </c>
      <c r="Q54" s="211">
        <v>4332</v>
      </c>
      <c r="R54" s="211">
        <v>4486</v>
      </c>
      <c r="S54" s="619">
        <f>100</f>
        <v>100</v>
      </c>
      <c r="T54" s="72">
        <f t="shared" si="46"/>
        <v>99.880047980807674</v>
      </c>
      <c r="U54" s="72">
        <f t="shared" si="47"/>
        <v>97.760895641743303</v>
      </c>
      <c r="V54" s="72">
        <f t="shared" si="48"/>
        <v>112.87485005997601</v>
      </c>
      <c r="W54" s="72">
        <f t="shared" si="49"/>
        <v>120.91163534586165</v>
      </c>
      <c r="X54" s="72">
        <f t="shared" si="50"/>
        <v>126.9892043182727</v>
      </c>
      <c r="Y54" s="72">
        <f t="shared" si="51"/>
        <v>131.02758896441424</v>
      </c>
      <c r="Z54" s="72">
        <f t="shared" si="52"/>
        <v>134.94602159136346</v>
      </c>
      <c r="AA54" s="72">
        <f t="shared" si="53"/>
        <v>147.22111155537786</v>
      </c>
      <c r="AB54" s="72">
        <f t="shared" si="54"/>
        <v>152.57896841263494</v>
      </c>
      <c r="AC54" s="72">
        <f t="shared" si="55"/>
        <v>154.61815273890443</v>
      </c>
      <c r="AD54" s="72">
        <f t="shared" si="56"/>
        <v>156.25749700119951</v>
      </c>
      <c r="AE54" s="72">
        <f t="shared" si="57"/>
        <v>159.29628148740503</v>
      </c>
      <c r="AF54" s="72">
        <f t="shared" si="45"/>
        <v>173.21071571371451</v>
      </c>
      <c r="AG54" s="73">
        <f t="shared" si="45"/>
        <v>179.36825269892043</v>
      </c>
      <c r="AH54" s="620">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45">
      <c r="B55" s="621"/>
      <c r="C55" s="2" t="s">
        <v>196</v>
      </c>
      <c r="D55" s="210">
        <v>469</v>
      </c>
      <c r="E55" s="210">
        <v>416</v>
      </c>
      <c r="F55" s="210">
        <v>404</v>
      </c>
      <c r="G55" s="210">
        <v>464</v>
      </c>
      <c r="H55" s="210">
        <v>476</v>
      </c>
      <c r="I55" s="210">
        <v>517</v>
      </c>
      <c r="J55" s="210">
        <v>554</v>
      </c>
      <c r="K55" s="210">
        <v>589</v>
      </c>
      <c r="L55" s="210">
        <v>612</v>
      </c>
      <c r="M55" s="210">
        <v>619</v>
      </c>
      <c r="N55" s="210">
        <v>631</v>
      </c>
      <c r="O55" s="210">
        <v>600</v>
      </c>
      <c r="P55" s="211">
        <v>611</v>
      </c>
      <c r="Q55" s="211">
        <v>662</v>
      </c>
      <c r="R55" s="211">
        <v>684</v>
      </c>
      <c r="S55" s="619">
        <f>100</f>
        <v>100</v>
      </c>
      <c r="T55" s="72">
        <f t="shared" si="46"/>
        <v>88.69936034115139</v>
      </c>
      <c r="U55" s="72">
        <f t="shared" si="47"/>
        <v>86.140724946695101</v>
      </c>
      <c r="V55" s="72">
        <f t="shared" si="48"/>
        <v>98.933901918976545</v>
      </c>
      <c r="W55" s="72">
        <f t="shared" si="49"/>
        <v>101.49253731343283</v>
      </c>
      <c r="X55" s="72">
        <f t="shared" si="50"/>
        <v>110.23454157782515</v>
      </c>
      <c r="Y55" s="72">
        <f t="shared" si="51"/>
        <v>118.12366737739872</v>
      </c>
      <c r="Z55" s="72">
        <f t="shared" si="52"/>
        <v>125.5863539445629</v>
      </c>
      <c r="AA55" s="72">
        <f t="shared" si="53"/>
        <v>130.4904051172708</v>
      </c>
      <c r="AB55" s="72">
        <f t="shared" si="54"/>
        <v>131.98294243070362</v>
      </c>
      <c r="AC55" s="72">
        <f t="shared" si="55"/>
        <v>134.54157782515992</v>
      </c>
      <c r="AD55" s="72">
        <f t="shared" si="56"/>
        <v>127.93176972281449</v>
      </c>
      <c r="AE55" s="72">
        <f t="shared" si="57"/>
        <v>130.2771855010661</v>
      </c>
      <c r="AF55" s="72">
        <f t="shared" si="45"/>
        <v>141.15138592750532</v>
      </c>
      <c r="AG55" s="73">
        <f t="shared" si="45"/>
        <v>145.84221748400853</v>
      </c>
      <c r="AH55" s="620">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45">
      <c r="B56" s="621"/>
      <c r="C56" s="2" t="s">
        <v>197</v>
      </c>
      <c r="D56" s="210">
        <v>107</v>
      </c>
      <c r="E56" s="210">
        <v>97</v>
      </c>
      <c r="F56" s="210">
        <v>96</v>
      </c>
      <c r="G56" s="210">
        <v>97</v>
      </c>
      <c r="H56" s="210">
        <v>99</v>
      </c>
      <c r="I56" s="210">
        <v>96</v>
      </c>
      <c r="J56" s="210">
        <v>98</v>
      </c>
      <c r="K56" s="210">
        <v>107</v>
      </c>
      <c r="L56" s="210">
        <v>114</v>
      </c>
      <c r="M56" s="210">
        <v>118</v>
      </c>
      <c r="N56" s="210">
        <v>127</v>
      </c>
      <c r="O56" s="210">
        <v>126</v>
      </c>
      <c r="P56" s="211">
        <v>129</v>
      </c>
      <c r="Q56" s="211">
        <v>141</v>
      </c>
      <c r="R56" s="211">
        <v>146</v>
      </c>
      <c r="S56" s="619">
        <f>100</f>
        <v>100</v>
      </c>
      <c r="T56" s="72">
        <f t="shared" si="46"/>
        <v>90.654205607476641</v>
      </c>
      <c r="U56" s="72">
        <f t="shared" si="47"/>
        <v>89.719626168224295</v>
      </c>
      <c r="V56" s="72">
        <f t="shared" si="48"/>
        <v>90.654205607476641</v>
      </c>
      <c r="W56" s="72">
        <f t="shared" si="49"/>
        <v>92.523364485981304</v>
      </c>
      <c r="X56" s="72">
        <f t="shared" si="50"/>
        <v>89.719626168224295</v>
      </c>
      <c r="Y56" s="72">
        <f t="shared" si="51"/>
        <v>91.588785046728972</v>
      </c>
      <c r="Z56" s="72">
        <f t="shared" si="52"/>
        <v>100</v>
      </c>
      <c r="AA56" s="72">
        <f t="shared" si="53"/>
        <v>106.54205607476635</v>
      </c>
      <c r="AB56" s="72">
        <f t="shared" si="54"/>
        <v>110.28037383177571</v>
      </c>
      <c r="AC56" s="72">
        <f t="shared" si="55"/>
        <v>118.69158878504673</v>
      </c>
      <c r="AD56" s="72">
        <f t="shared" si="56"/>
        <v>117.75700934579439</v>
      </c>
      <c r="AE56" s="72">
        <f t="shared" si="57"/>
        <v>120.5607476635514</v>
      </c>
      <c r="AF56" s="72">
        <f t="shared" si="45"/>
        <v>131.77570093457945</v>
      </c>
      <c r="AG56" s="73">
        <f t="shared" si="45"/>
        <v>136.44859813084113</v>
      </c>
      <c r="AH56" s="620">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45">
      <c r="B57" s="621"/>
      <c r="C57" s="2" t="s">
        <v>198</v>
      </c>
      <c r="D57" s="210">
        <v>34489</v>
      </c>
      <c r="E57" s="210">
        <v>35064</v>
      </c>
      <c r="F57" s="210">
        <v>32774</v>
      </c>
      <c r="G57" s="210">
        <v>31713</v>
      </c>
      <c r="H57" s="210">
        <v>34064</v>
      </c>
      <c r="I57" s="210">
        <v>36127</v>
      </c>
      <c r="J57" s="210">
        <v>39666</v>
      </c>
      <c r="K57" s="210">
        <v>41746</v>
      </c>
      <c r="L57" s="210">
        <v>44504</v>
      </c>
      <c r="M57" s="210">
        <v>48382</v>
      </c>
      <c r="N57" s="210">
        <v>51922</v>
      </c>
      <c r="O57" s="210">
        <v>54651</v>
      </c>
      <c r="P57" s="211">
        <v>55457</v>
      </c>
      <c r="Q57" s="211">
        <v>59132</v>
      </c>
      <c r="R57" s="211">
        <v>60729</v>
      </c>
      <c r="S57" s="619">
        <f>100</f>
        <v>100</v>
      </c>
      <c r="T57" s="72">
        <f t="shared" si="46"/>
        <v>101.66719823711908</v>
      </c>
      <c r="U57" s="72">
        <f t="shared" si="47"/>
        <v>95.027400040592653</v>
      </c>
      <c r="V57" s="72">
        <f t="shared" si="48"/>
        <v>91.951056858708569</v>
      </c>
      <c r="W57" s="72">
        <f t="shared" si="49"/>
        <v>98.767723042129376</v>
      </c>
      <c r="X57" s="72">
        <f t="shared" si="50"/>
        <v>104.74934036939314</v>
      </c>
      <c r="Y57" s="72">
        <f t="shared" si="51"/>
        <v>115.01058308446171</v>
      </c>
      <c r="Z57" s="72">
        <f t="shared" si="52"/>
        <v>121.0414914900403</v>
      </c>
      <c r="AA57" s="72">
        <f t="shared" si="53"/>
        <v>129.0382440778219</v>
      </c>
      <c r="AB57" s="72">
        <f t="shared" si="54"/>
        <v>140.28240888399199</v>
      </c>
      <c r="AC57" s="72">
        <f t="shared" si="55"/>
        <v>150.54655107425555</v>
      </c>
      <c r="AD57" s="72">
        <f t="shared" si="56"/>
        <v>158.45921888138247</v>
      </c>
      <c r="AE57" s="72">
        <f t="shared" si="57"/>
        <v>160.79619588854416</v>
      </c>
      <c r="AF57" s="72">
        <f t="shared" si="45"/>
        <v>171.45176723013134</v>
      </c>
      <c r="AG57" s="73">
        <f t="shared" si="45"/>
        <v>176.0822291165299</v>
      </c>
      <c r="AH57" s="620">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45">
      <c r="B58" s="339"/>
      <c r="C58" s="4" t="s">
        <v>199</v>
      </c>
      <c r="D58">
        <v>34382</v>
      </c>
      <c r="E58">
        <v>34967</v>
      </c>
      <c r="F58">
        <v>32678</v>
      </c>
      <c r="G58">
        <v>31616</v>
      </c>
      <c r="H58">
        <v>33965</v>
      </c>
      <c r="I58">
        <v>36031</v>
      </c>
      <c r="J58">
        <v>39568</v>
      </c>
      <c r="K58">
        <v>41639</v>
      </c>
      <c r="L58">
        <v>44390</v>
      </c>
      <c r="M58">
        <v>48264</v>
      </c>
      <c r="N58">
        <v>51795</v>
      </c>
      <c r="O58">
        <v>54525</v>
      </c>
      <c r="P58">
        <v>55328</v>
      </c>
      <c r="Q58">
        <v>58991</v>
      </c>
      <c r="R58">
        <v>60583</v>
      </c>
      <c r="S58" s="619">
        <f>100</f>
        <v>100</v>
      </c>
      <c r="T58" s="72">
        <f t="shared" si="46"/>
        <v>101.7014717003083</v>
      </c>
      <c r="U58" s="72">
        <f t="shared" si="47"/>
        <v>95.043918329358391</v>
      </c>
      <c r="V58" s="72">
        <f t="shared" si="48"/>
        <v>91.955092781106387</v>
      </c>
      <c r="W58" s="72">
        <f t="shared" si="49"/>
        <v>98.787156070036644</v>
      </c>
      <c r="X58" s="72">
        <f t="shared" si="50"/>
        <v>104.7961142458263</v>
      </c>
      <c r="Y58" s="72">
        <f t="shared" si="51"/>
        <v>115.08347391076727</v>
      </c>
      <c r="Z58" s="72">
        <f t="shared" si="52"/>
        <v>121.10697457972195</v>
      </c>
      <c r="AA58" s="72">
        <f t="shared" si="53"/>
        <v>129.10825431912048</v>
      </c>
      <c r="AB58" s="72">
        <f t="shared" si="54"/>
        <v>140.37577802338433</v>
      </c>
      <c r="AC58" s="72">
        <f t="shared" si="55"/>
        <v>150.64568669652726</v>
      </c>
      <c r="AD58" s="72">
        <f t="shared" si="56"/>
        <v>158.58588796463266</v>
      </c>
      <c r="AE58" s="72">
        <f t="shared" si="57"/>
        <v>160.92141236693618</v>
      </c>
      <c r="AF58" s="72">
        <f t="shared" si="45"/>
        <v>171.57524285963586</v>
      </c>
      <c r="AG58" s="73">
        <f t="shared" si="45"/>
        <v>176.20557268338084</v>
      </c>
      <c r="AH58" s="235"/>
      <c r="AI58" s="236"/>
      <c r="AJ58" s="236"/>
      <c r="AK58" s="236"/>
      <c r="AL58" s="236"/>
      <c r="AM58" s="236"/>
      <c r="AN58" s="236"/>
      <c r="AO58" s="236"/>
      <c r="AP58" s="236"/>
      <c r="AQ58" s="236"/>
      <c r="AR58" s="236"/>
      <c r="AS58" s="236"/>
      <c r="AT58" s="236"/>
      <c r="AU58" s="236"/>
      <c r="AV58" s="237"/>
    </row>
    <row r="59" spans="2:48" ht="15" customHeight="1">
      <c r="B59" s="621" t="s">
        <v>207</v>
      </c>
      <c r="C59" s="2" t="s">
        <v>194</v>
      </c>
      <c r="D59" s="210">
        <v>20824</v>
      </c>
      <c r="E59" s="210">
        <v>23175</v>
      </c>
      <c r="F59" s="210">
        <v>21431</v>
      </c>
      <c r="G59" s="210">
        <v>18799</v>
      </c>
      <c r="H59" s="210">
        <v>19942</v>
      </c>
      <c r="I59" s="210">
        <v>20678</v>
      </c>
      <c r="J59" s="210">
        <v>21545</v>
      </c>
      <c r="K59" s="210">
        <v>21763</v>
      </c>
      <c r="L59" s="210">
        <v>21605</v>
      </c>
      <c r="M59" s="210">
        <v>22262</v>
      </c>
      <c r="N59" s="210">
        <v>22812</v>
      </c>
      <c r="O59" s="210">
        <v>23478</v>
      </c>
      <c r="P59" s="211">
        <v>23805</v>
      </c>
      <c r="Q59" s="211">
        <v>24573</v>
      </c>
      <c r="R59" s="211">
        <v>25478</v>
      </c>
      <c r="S59" s="619">
        <f>100</f>
        <v>100</v>
      </c>
      <c r="T59" s="72">
        <f t="shared" si="46"/>
        <v>111.28985785631963</v>
      </c>
      <c r="U59" s="72">
        <f t="shared" si="47"/>
        <v>102.91490587783326</v>
      </c>
      <c r="V59" s="72">
        <f t="shared" si="48"/>
        <v>90.275643488282753</v>
      </c>
      <c r="W59" s="72">
        <f t="shared" si="49"/>
        <v>95.764502497118713</v>
      </c>
      <c r="X59" s="72">
        <f t="shared" si="50"/>
        <v>99.29888590088359</v>
      </c>
      <c r="Y59" s="72">
        <f t="shared" si="51"/>
        <v>103.46235113330772</v>
      </c>
      <c r="Z59" s="72">
        <f t="shared" si="52"/>
        <v>104.50922013061852</v>
      </c>
      <c r="AA59" s="72">
        <f t="shared" si="53"/>
        <v>103.75048021513638</v>
      </c>
      <c r="AB59" s="72">
        <f t="shared" si="54"/>
        <v>106.90549366116019</v>
      </c>
      <c r="AC59" s="72">
        <f t="shared" si="55"/>
        <v>109.54667691125624</v>
      </c>
      <c r="AD59" s="72">
        <f t="shared" si="56"/>
        <v>112.74490971955436</v>
      </c>
      <c r="AE59" s="72">
        <f t="shared" si="57"/>
        <v>114.31521321552056</v>
      </c>
      <c r="AF59" s="72">
        <f t="shared" si="45"/>
        <v>118.00326546292739</v>
      </c>
      <c r="AG59" s="73">
        <f t="shared" si="45"/>
        <v>122.34921244717634</v>
      </c>
      <c r="AH59" s="620">
        <v>1</v>
      </c>
      <c r="AI59" s="232">
        <v>1</v>
      </c>
      <c r="AJ59" s="232">
        <v>1</v>
      </c>
      <c r="AK59" s="232">
        <v>1</v>
      </c>
      <c r="AL59" s="232">
        <v>1</v>
      </c>
      <c r="AM59" s="232">
        <v>1</v>
      </c>
      <c r="AN59" s="232">
        <v>1</v>
      </c>
      <c r="AO59" s="232">
        <v>1</v>
      </c>
      <c r="AP59" s="232">
        <v>1</v>
      </c>
      <c r="AQ59" s="232">
        <v>1</v>
      </c>
      <c r="AR59" s="232">
        <v>1</v>
      </c>
      <c r="AS59" s="232">
        <v>1</v>
      </c>
      <c r="AT59" s="232">
        <v>4</v>
      </c>
      <c r="AU59" s="232">
        <v>6</v>
      </c>
      <c r="AV59" s="234">
        <v>7</v>
      </c>
    </row>
    <row r="60" spans="2:48" ht="14.45">
      <c r="B60" s="621"/>
      <c r="C60" s="2" t="s">
        <v>195</v>
      </c>
      <c r="D60" s="210">
        <v>2513</v>
      </c>
      <c r="E60" s="210">
        <v>2714</v>
      </c>
      <c r="F60" s="210">
        <v>2697</v>
      </c>
      <c r="G60" s="210">
        <v>3109</v>
      </c>
      <c r="H60" s="210">
        <v>3256</v>
      </c>
      <c r="I60" s="210">
        <v>3324</v>
      </c>
      <c r="J60" s="210">
        <v>3250</v>
      </c>
      <c r="K60" s="210">
        <v>3389</v>
      </c>
      <c r="L60" s="210">
        <v>3617</v>
      </c>
      <c r="M60" s="210">
        <v>3749</v>
      </c>
      <c r="N60" s="210">
        <v>3941</v>
      </c>
      <c r="O60" s="210">
        <v>4067</v>
      </c>
      <c r="P60" s="211">
        <v>4144</v>
      </c>
      <c r="Q60" s="211">
        <v>4326</v>
      </c>
      <c r="R60" s="211">
        <v>4544</v>
      </c>
      <c r="S60" s="619">
        <f>100</f>
        <v>100</v>
      </c>
      <c r="T60" s="72">
        <f t="shared" si="46"/>
        <v>107.99840827695981</v>
      </c>
      <c r="U60" s="72">
        <f t="shared" si="47"/>
        <v>107.32192598487863</v>
      </c>
      <c r="V60" s="72">
        <f t="shared" si="48"/>
        <v>123.716673298846</v>
      </c>
      <c r="W60" s="72">
        <f t="shared" si="49"/>
        <v>129.56625547154795</v>
      </c>
      <c r="X60" s="72">
        <f t="shared" si="50"/>
        <v>132.27218463987265</v>
      </c>
      <c r="Y60" s="72">
        <f t="shared" si="51"/>
        <v>129.3274970155193</v>
      </c>
      <c r="Z60" s="72">
        <f t="shared" si="52"/>
        <v>134.85873458018304</v>
      </c>
      <c r="AA60" s="72">
        <f t="shared" si="53"/>
        <v>143.93155590927179</v>
      </c>
      <c r="AB60" s="72">
        <f t="shared" si="54"/>
        <v>149.18424194190212</v>
      </c>
      <c r="AC60" s="72">
        <f t="shared" si="55"/>
        <v>156.82451253481895</v>
      </c>
      <c r="AD60" s="72">
        <f t="shared" si="56"/>
        <v>161.83844011142062</v>
      </c>
      <c r="AE60" s="72">
        <f t="shared" si="57"/>
        <v>164.90250696378831</v>
      </c>
      <c r="AF60" s="72">
        <f t="shared" si="45"/>
        <v>172.14484679665739</v>
      </c>
      <c r="AG60" s="73">
        <f t="shared" si="45"/>
        <v>180.81973736569836</v>
      </c>
      <c r="AH60" s="620">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621"/>
      <c r="C61" s="2" t="s">
        <v>196</v>
      </c>
      <c r="D61" s="210">
        <v>294</v>
      </c>
      <c r="E61" s="210">
        <v>262</v>
      </c>
      <c r="F61" s="210">
        <v>251</v>
      </c>
      <c r="G61" s="210">
        <v>278</v>
      </c>
      <c r="H61" s="210">
        <v>273</v>
      </c>
      <c r="I61" s="210">
        <v>270</v>
      </c>
      <c r="J61" s="210">
        <v>288</v>
      </c>
      <c r="K61" s="210">
        <v>316</v>
      </c>
      <c r="L61" s="210">
        <v>360</v>
      </c>
      <c r="M61" s="210">
        <v>371</v>
      </c>
      <c r="N61" s="210">
        <v>390</v>
      </c>
      <c r="O61" s="210">
        <v>391</v>
      </c>
      <c r="P61" s="211">
        <v>398</v>
      </c>
      <c r="Q61" s="211">
        <v>415</v>
      </c>
      <c r="R61" s="211">
        <v>435</v>
      </c>
      <c r="S61" s="619">
        <f>100</f>
        <v>100</v>
      </c>
      <c r="T61" s="72">
        <f t="shared" si="46"/>
        <v>89.115646258503403</v>
      </c>
      <c r="U61" s="72">
        <f t="shared" si="47"/>
        <v>85.374149659863946</v>
      </c>
      <c r="V61" s="72">
        <f t="shared" si="48"/>
        <v>94.557823129251702</v>
      </c>
      <c r="W61" s="72">
        <f t="shared" si="49"/>
        <v>92.857142857142861</v>
      </c>
      <c r="X61" s="72">
        <f t="shared" si="50"/>
        <v>91.836734693877546</v>
      </c>
      <c r="Y61" s="72">
        <f t="shared" si="51"/>
        <v>97.959183673469383</v>
      </c>
      <c r="Z61" s="72">
        <f t="shared" si="52"/>
        <v>107.48299319727892</v>
      </c>
      <c r="AA61" s="72">
        <f t="shared" si="53"/>
        <v>122.44897959183673</v>
      </c>
      <c r="AB61" s="72">
        <f t="shared" si="54"/>
        <v>126.19047619047619</v>
      </c>
      <c r="AC61" s="72">
        <f t="shared" si="55"/>
        <v>132.65306122448979</v>
      </c>
      <c r="AD61" s="72">
        <f t="shared" si="56"/>
        <v>132.99319727891157</v>
      </c>
      <c r="AE61" s="72">
        <f t="shared" si="57"/>
        <v>135.37414965986395</v>
      </c>
      <c r="AF61" s="72">
        <f t="shared" si="45"/>
        <v>141.15646258503401</v>
      </c>
      <c r="AG61" s="73">
        <f t="shared" si="45"/>
        <v>147.9591836734694</v>
      </c>
      <c r="AH61" s="620">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45">
      <c r="B62" s="621"/>
      <c r="C62" s="2" t="s">
        <v>197</v>
      </c>
      <c r="D62" s="210">
        <v>22</v>
      </c>
      <c r="E62" s="210">
        <v>19</v>
      </c>
      <c r="F62" s="210">
        <v>23</v>
      </c>
      <c r="G62" s="210">
        <v>24</v>
      </c>
      <c r="H62" s="210">
        <v>28</v>
      </c>
      <c r="I62" s="210">
        <v>25</v>
      </c>
      <c r="J62" s="210">
        <v>28</v>
      </c>
      <c r="K62" s="210">
        <v>29</v>
      </c>
      <c r="L62" s="210">
        <v>30</v>
      </c>
      <c r="M62" s="210">
        <v>31</v>
      </c>
      <c r="N62" s="210">
        <v>32</v>
      </c>
      <c r="O62" s="210">
        <v>32</v>
      </c>
      <c r="P62" s="211">
        <v>33</v>
      </c>
      <c r="Q62" s="211">
        <v>35</v>
      </c>
      <c r="R62" s="211">
        <v>37</v>
      </c>
      <c r="S62" s="619">
        <f>100</f>
        <v>100</v>
      </c>
      <c r="T62" s="72">
        <f t="shared" si="46"/>
        <v>86.36363636363636</v>
      </c>
      <c r="U62" s="72">
        <f t="shared" si="47"/>
        <v>104.54545454545455</v>
      </c>
      <c r="V62" s="72">
        <f t="shared" si="48"/>
        <v>109.09090909090909</v>
      </c>
      <c r="W62" s="72">
        <f t="shared" si="49"/>
        <v>127.27272727272727</v>
      </c>
      <c r="X62" s="72">
        <f t="shared" si="50"/>
        <v>113.63636363636364</v>
      </c>
      <c r="Y62" s="72">
        <f t="shared" si="51"/>
        <v>127.27272727272727</v>
      </c>
      <c r="Z62" s="72">
        <f t="shared" si="52"/>
        <v>131.81818181818181</v>
      </c>
      <c r="AA62" s="72">
        <f t="shared" si="53"/>
        <v>136.36363636363637</v>
      </c>
      <c r="AB62" s="72">
        <f t="shared" si="54"/>
        <v>140.90909090909091</v>
      </c>
      <c r="AC62" s="72">
        <f t="shared" si="55"/>
        <v>145.45454545454547</v>
      </c>
      <c r="AD62" s="72">
        <f t="shared" si="56"/>
        <v>145.45454545454547</v>
      </c>
      <c r="AE62" s="72">
        <f t="shared" si="57"/>
        <v>150</v>
      </c>
      <c r="AF62" s="72">
        <f t="shared" si="45"/>
        <v>159.09090909090909</v>
      </c>
      <c r="AG62" s="73">
        <f t="shared" si="45"/>
        <v>168.18181818181819</v>
      </c>
      <c r="AH62" s="620">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45">
      <c r="B63" s="621"/>
      <c r="C63" s="2" t="s">
        <v>198</v>
      </c>
      <c r="D63" s="210">
        <v>23653</v>
      </c>
      <c r="E63" s="210">
        <v>26170</v>
      </c>
      <c r="F63" s="210">
        <v>24402</v>
      </c>
      <c r="G63" s="210">
        <v>22210</v>
      </c>
      <c r="H63" s="210">
        <v>23499</v>
      </c>
      <c r="I63" s="210">
        <v>24297</v>
      </c>
      <c r="J63" s="210">
        <v>25111</v>
      </c>
      <c r="K63" s="210">
        <v>25497</v>
      </c>
      <c r="L63" s="210">
        <v>25612</v>
      </c>
      <c r="M63" s="210">
        <v>26413</v>
      </c>
      <c r="N63" s="210">
        <v>27175</v>
      </c>
      <c r="O63" s="210">
        <v>27968</v>
      </c>
      <c r="P63" s="211">
        <v>28380</v>
      </c>
      <c r="Q63" s="211">
        <v>29349</v>
      </c>
      <c r="R63" s="211">
        <v>30494</v>
      </c>
      <c r="S63" s="619">
        <f>100</f>
        <v>100</v>
      </c>
      <c r="T63" s="72">
        <f t="shared" si="46"/>
        <v>110.64135627615947</v>
      </c>
      <c r="U63" s="72">
        <f t="shared" si="47"/>
        <v>103.166617342409</v>
      </c>
      <c r="V63" s="72">
        <f t="shared" si="48"/>
        <v>93.899293958483071</v>
      </c>
      <c r="W63" s="72">
        <f t="shared" si="49"/>
        <v>99.348919798757024</v>
      </c>
      <c r="X63" s="72">
        <f t="shared" si="50"/>
        <v>102.7226990233797</v>
      </c>
      <c r="Y63" s="72">
        <f t="shared" si="51"/>
        <v>106.1641229442354</v>
      </c>
      <c r="Z63" s="72">
        <f t="shared" si="52"/>
        <v>107.79605124085739</v>
      </c>
      <c r="AA63" s="72">
        <f t="shared" si="53"/>
        <v>108.28224749503234</v>
      </c>
      <c r="AB63" s="72">
        <f t="shared" si="54"/>
        <v>111.66871010019871</v>
      </c>
      <c r="AC63" s="72">
        <f t="shared" si="55"/>
        <v>114.89028875829705</v>
      </c>
      <c r="AD63" s="72">
        <f t="shared" si="56"/>
        <v>118.24292901534689</v>
      </c>
      <c r="AE63" s="72">
        <f t="shared" si="57"/>
        <v>119.98477994334756</v>
      </c>
      <c r="AF63" s="72">
        <f t="shared" si="45"/>
        <v>124.08151185896081</v>
      </c>
      <c r="AG63" s="73">
        <f t="shared" si="45"/>
        <v>128.92233543313745</v>
      </c>
      <c r="AH63" s="620">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621"/>
      <c r="C64" s="2" t="s">
        <v>199</v>
      </c>
      <c r="D64">
        <v>23631</v>
      </c>
      <c r="E64">
        <v>26151</v>
      </c>
      <c r="F64">
        <v>24379</v>
      </c>
      <c r="G64">
        <v>22186</v>
      </c>
      <c r="H64">
        <v>23471</v>
      </c>
      <c r="I64">
        <v>24272</v>
      </c>
      <c r="J64">
        <v>25083</v>
      </c>
      <c r="K64">
        <v>25468</v>
      </c>
      <c r="L64">
        <v>25582</v>
      </c>
      <c r="M64">
        <v>26382</v>
      </c>
      <c r="N64">
        <v>27143</v>
      </c>
      <c r="O64">
        <v>27936</v>
      </c>
      <c r="P64">
        <v>28347</v>
      </c>
      <c r="Q64">
        <v>29314</v>
      </c>
      <c r="R64">
        <v>30457</v>
      </c>
      <c r="S64" s="619">
        <f>100</f>
        <v>100</v>
      </c>
      <c r="T64" s="72">
        <f t="shared" si="46"/>
        <v>110.66395835978165</v>
      </c>
      <c r="U64" s="72">
        <f t="shared" si="47"/>
        <v>103.16533367187169</v>
      </c>
      <c r="V64" s="72">
        <f t="shared" si="48"/>
        <v>93.885150861156959</v>
      </c>
      <c r="W64" s="72">
        <f t="shared" si="49"/>
        <v>99.322923278744028</v>
      </c>
      <c r="X64" s="72">
        <f t="shared" si="50"/>
        <v>102.71253861453175</v>
      </c>
      <c r="Y64" s="72">
        <f t="shared" si="51"/>
        <v>106.14447124539799</v>
      </c>
      <c r="Z64" s="72">
        <f t="shared" si="52"/>
        <v>107.77368710592019</v>
      </c>
      <c r="AA64" s="72">
        <f t="shared" si="53"/>
        <v>108.25610426981507</v>
      </c>
      <c r="AB64" s="72">
        <f t="shared" si="54"/>
        <v>111.64148787609496</v>
      </c>
      <c r="AC64" s="72">
        <f t="shared" si="55"/>
        <v>114.8618340315687</v>
      </c>
      <c r="AD64" s="72">
        <f t="shared" si="56"/>
        <v>118.21759553129364</v>
      </c>
      <c r="AE64" s="72">
        <f t="shared" si="57"/>
        <v>119.95683635901993</v>
      </c>
      <c r="AF64" s="72">
        <f t="shared" si="45"/>
        <v>124.04891879311074</v>
      </c>
      <c r="AG64" s="73">
        <f t="shared" si="45"/>
        <v>128.88578562058314</v>
      </c>
      <c r="AH64" s="235"/>
      <c r="AI64" s="236"/>
      <c r="AJ64" s="236"/>
      <c r="AK64" s="236"/>
      <c r="AL64" s="236"/>
      <c r="AM64" s="236"/>
      <c r="AN64" s="236"/>
      <c r="AO64" s="236"/>
      <c r="AP64" s="236"/>
      <c r="AQ64" s="236"/>
      <c r="AR64" s="236"/>
      <c r="AS64" s="236"/>
      <c r="AT64" s="236"/>
      <c r="AU64" s="236"/>
      <c r="AV64" s="237"/>
    </row>
    <row r="65" spans="2:48" ht="15" customHeight="1">
      <c r="B65" s="340" t="s">
        <v>208</v>
      </c>
      <c r="C65" s="3" t="s">
        <v>194</v>
      </c>
      <c r="D65" s="210">
        <v>18399</v>
      </c>
      <c r="E65" s="210">
        <v>18048</v>
      </c>
      <c r="F65" s="210">
        <v>16119</v>
      </c>
      <c r="G65" s="210">
        <v>14694</v>
      </c>
      <c r="H65" s="210">
        <v>15850</v>
      </c>
      <c r="I65" s="210">
        <v>16523</v>
      </c>
      <c r="J65" s="210">
        <v>17749</v>
      </c>
      <c r="K65" s="210">
        <v>18813</v>
      </c>
      <c r="L65" s="210">
        <v>20117</v>
      </c>
      <c r="M65" s="210">
        <v>21866</v>
      </c>
      <c r="N65" s="210">
        <v>23434</v>
      </c>
      <c r="O65" s="210">
        <v>24882</v>
      </c>
      <c r="P65" s="211">
        <v>26715</v>
      </c>
      <c r="Q65" s="211">
        <v>27710</v>
      </c>
      <c r="R65" s="211">
        <v>28935</v>
      </c>
      <c r="S65" s="619">
        <f>100</f>
        <v>100</v>
      </c>
      <c r="T65" s="72">
        <f t="shared" si="46"/>
        <v>98.092287624327412</v>
      </c>
      <c r="U65" s="72">
        <f t="shared" si="47"/>
        <v>87.608022175118208</v>
      </c>
      <c r="V65" s="72">
        <f t="shared" si="48"/>
        <v>79.863036034567102</v>
      </c>
      <c r="W65" s="72">
        <f t="shared" si="49"/>
        <v>86.145986194901894</v>
      </c>
      <c r="X65" s="72">
        <f t="shared" si="50"/>
        <v>89.80379368443937</v>
      </c>
      <c r="Y65" s="72">
        <f t="shared" si="51"/>
        <v>96.467199304310014</v>
      </c>
      <c r="Z65" s="72">
        <f t="shared" si="52"/>
        <v>102.25012228925485</v>
      </c>
      <c r="AA65" s="72">
        <f t="shared" si="53"/>
        <v>109.33746399260829</v>
      </c>
      <c r="AB65" s="72">
        <f t="shared" si="54"/>
        <v>118.84341540301104</v>
      </c>
      <c r="AC65" s="72">
        <f t="shared" si="55"/>
        <v>127.36561769661395</v>
      </c>
      <c r="AD65" s="72">
        <f t="shared" si="56"/>
        <v>135.23561063101255</v>
      </c>
      <c r="AE65" s="72">
        <f t="shared" si="57"/>
        <v>145.19810859285832</v>
      </c>
      <c r="AF65" s="72">
        <f t="shared" si="45"/>
        <v>150.60601119626065</v>
      </c>
      <c r="AG65" s="73">
        <f t="shared" si="45"/>
        <v>157.26398173813794</v>
      </c>
      <c r="AH65" s="620">
        <v>1</v>
      </c>
      <c r="AI65" s="232">
        <v>1</v>
      </c>
      <c r="AJ65" s="232">
        <v>1</v>
      </c>
      <c r="AK65" s="232">
        <v>1</v>
      </c>
      <c r="AL65" s="232">
        <v>1</v>
      </c>
      <c r="AM65" s="232">
        <v>1</v>
      </c>
      <c r="AN65" s="232">
        <v>1</v>
      </c>
      <c r="AO65" s="232">
        <v>1</v>
      </c>
      <c r="AP65" s="232">
        <v>1</v>
      </c>
      <c r="AQ65" s="232">
        <v>1</v>
      </c>
      <c r="AR65" s="232">
        <v>1</v>
      </c>
      <c r="AS65" s="232">
        <v>1</v>
      </c>
      <c r="AT65" s="232">
        <v>4</v>
      </c>
      <c r="AU65" s="232">
        <v>6</v>
      </c>
      <c r="AV65" s="234">
        <v>7</v>
      </c>
    </row>
    <row r="66" spans="2:48" ht="14.45">
      <c r="B66" s="621"/>
      <c r="C66" s="2" t="s">
        <v>195</v>
      </c>
      <c r="D66" s="210">
        <v>1319</v>
      </c>
      <c r="E66" s="210">
        <v>1283</v>
      </c>
      <c r="F66" s="210">
        <v>1261</v>
      </c>
      <c r="G66" s="210">
        <v>1300</v>
      </c>
      <c r="H66" s="210">
        <v>1331</v>
      </c>
      <c r="I66" s="210">
        <v>1410</v>
      </c>
      <c r="J66" s="210">
        <v>1394</v>
      </c>
      <c r="K66" s="210">
        <v>1428</v>
      </c>
      <c r="L66" s="210">
        <v>1484</v>
      </c>
      <c r="M66" s="210">
        <v>1548</v>
      </c>
      <c r="N66" s="210">
        <v>1550</v>
      </c>
      <c r="O66" s="210">
        <v>1561</v>
      </c>
      <c r="P66" s="211">
        <v>1717</v>
      </c>
      <c r="Q66" s="211">
        <v>1804</v>
      </c>
      <c r="R66" s="211">
        <v>1912</v>
      </c>
      <c r="S66" s="619">
        <f>100</f>
        <v>100</v>
      </c>
      <c r="T66" s="72">
        <f t="shared" si="46"/>
        <v>97.270659590598939</v>
      </c>
      <c r="U66" s="72">
        <f t="shared" si="47"/>
        <v>95.602729340409397</v>
      </c>
      <c r="V66" s="72">
        <f t="shared" si="48"/>
        <v>98.559514783927213</v>
      </c>
      <c r="W66" s="72">
        <f t="shared" si="49"/>
        <v>100.90978013646702</v>
      </c>
      <c r="X66" s="72">
        <f t="shared" si="50"/>
        <v>106.89916603487491</v>
      </c>
      <c r="Y66" s="72">
        <f t="shared" si="51"/>
        <v>105.68612585291888</v>
      </c>
      <c r="Z66" s="72">
        <f t="shared" si="52"/>
        <v>108.26383623957544</v>
      </c>
      <c r="AA66" s="72">
        <f t="shared" si="53"/>
        <v>112.50947687642153</v>
      </c>
      <c r="AB66" s="72">
        <f t="shared" si="54"/>
        <v>117.36163760424564</v>
      </c>
      <c r="AC66" s="72">
        <f t="shared" si="55"/>
        <v>117.51326762699014</v>
      </c>
      <c r="AD66" s="72">
        <f t="shared" si="56"/>
        <v>118.34723275208491</v>
      </c>
      <c r="AE66" s="72">
        <f t="shared" si="57"/>
        <v>130.17437452615619</v>
      </c>
      <c r="AF66" s="72">
        <f t="shared" si="45"/>
        <v>136.77028051554208</v>
      </c>
      <c r="AG66" s="73">
        <f t="shared" si="45"/>
        <v>144.95830174374527</v>
      </c>
      <c r="AH66" s="620">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621"/>
      <c r="C67" s="2" t="s">
        <v>196</v>
      </c>
      <c r="D67" s="210">
        <v>272</v>
      </c>
      <c r="E67" s="210">
        <v>257</v>
      </c>
      <c r="F67" s="210">
        <v>245</v>
      </c>
      <c r="G67" s="210">
        <v>266</v>
      </c>
      <c r="H67" s="210">
        <v>267</v>
      </c>
      <c r="I67" s="210">
        <v>271</v>
      </c>
      <c r="J67" s="210">
        <v>283</v>
      </c>
      <c r="K67" s="210">
        <v>297</v>
      </c>
      <c r="L67" s="210">
        <v>331</v>
      </c>
      <c r="M67" s="210">
        <v>334</v>
      </c>
      <c r="N67" s="210">
        <v>345</v>
      </c>
      <c r="O67" s="210">
        <v>349</v>
      </c>
      <c r="P67" s="211">
        <v>382</v>
      </c>
      <c r="Q67" s="211">
        <v>400</v>
      </c>
      <c r="R67" s="211">
        <v>423</v>
      </c>
      <c r="S67" s="619">
        <f>100</f>
        <v>100</v>
      </c>
      <c r="T67" s="72">
        <f t="shared" si="46"/>
        <v>94.485294117647058</v>
      </c>
      <c r="U67" s="72">
        <f t="shared" si="47"/>
        <v>90.07352941176471</v>
      </c>
      <c r="V67" s="72">
        <f t="shared" si="48"/>
        <v>97.794117647058826</v>
      </c>
      <c r="W67" s="72">
        <f t="shared" si="49"/>
        <v>98.161764705882348</v>
      </c>
      <c r="X67" s="72">
        <f t="shared" si="50"/>
        <v>99.632352941176464</v>
      </c>
      <c r="Y67" s="72">
        <f t="shared" si="51"/>
        <v>104.04411764705883</v>
      </c>
      <c r="Z67" s="72">
        <f t="shared" si="52"/>
        <v>109.19117647058823</v>
      </c>
      <c r="AA67" s="72">
        <f t="shared" si="53"/>
        <v>121.69117647058823</v>
      </c>
      <c r="AB67" s="72">
        <f t="shared" si="54"/>
        <v>122.79411764705883</v>
      </c>
      <c r="AC67" s="72">
        <f t="shared" si="55"/>
        <v>126.83823529411765</v>
      </c>
      <c r="AD67" s="72">
        <f t="shared" si="56"/>
        <v>128.30882352941177</v>
      </c>
      <c r="AE67" s="72">
        <f t="shared" si="57"/>
        <v>140.44117647058823</v>
      </c>
      <c r="AF67" s="72">
        <f t="shared" si="45"/>
        <v>147.05882352941177</v>
      </c>
      <c r="AG67" s="73">
        <f t="shared" si="45"/>
        <v>155.51470588235293</v>
      </c>
      <c r="AH67" s="620">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621"/>
      <c r="C68" s="2" t="s">
        <v>197</v>
      </c>
      <c r="D68" s="210">
        <v>59</v>
      </c>
      <c r="E68" s="210">
        <v>50</v>
      </c>
      <c r="F68" s="210">
        <v>53</v>
      </c>
      <c r="G68" s="210">
        <v>57</v>
      </c>
      <c r="H68" s="210">
        <v>60</v>
      </c>
      <c r="I68" s="210">
        <v>66</v>
      </c>
      <c r="J68" s="210">
        <v>73</v>
      </c>
      <c r="K68" s="210">
        <v>82</v>
      </c>
      <c r="L68" s="210">
        <v>80</v>
      </c>
      <c r="M68" s="210">
        <v>89</v>
      </c>
      <c r="N68" s="210">
        <v>96</v>
      </c>
      <c r="O68" s="210">
        <v>96</v>
      </c>
      <c r="P68" s="211">
        <v>106</v>
      </c>
      <c r="Q68" s="211">
        <v>112</v>
      </c>
      <c r="R68" s="211">
        <v>119</v>
      </c>
      <c r="S68" s="619">
        <f>100</f>
        <v>100</v>
      </c>
      <c r="T68" s="72">
        <f t="shared" si="46"/>
        <v>84.745762711864401</v>
      </c>
      <c r="U68" s="72">
        <f t="shared" si="47"/>
        <v>89.830508474576277</v>
      </c>
      <c r="V68" s="72">
        <f t="shared" si="48"/>
        <v>96.610169491525426</v>
      </c>
      <c r="W68" s="72">
        <f t="shared" si="49"/>
        <v>101.69491525423729</v>
      </c>
      <c r="X68" s="72">
        <f t="shared" si="50"/>
        <v>111.86440677966101</v>
      </c>
      <c r="Y68" s="72">
        <f t="shared" si="51"/>
        <v>123.72881355932203</v>
      </c>
      <c r="Z68" s="72">
        <f t="shared" si="52"/>
        <v>138.98305084745763</v>
      </c>
      <c r="AA68" s="72">
        <f t="shared" si="53"/>
        <v>135.59322033898306</v>
      </c>
      <c r="AB68" s="72">
        <f t="shared" si="54"/>
        <v>150.84745762711864</v>
      </c>
      <c r="AC68" s="72">
        <f t="shared" si="55"/>
        <v>162.71186440677965</v>
      </c>
      <c r="AD68" s="72">
        <f t="shared" si="56"/>
        <v>162.71186440677965</v>
      </c>
      <c r="AE68" s="72">
        <f t="shared" si="57"/>
        <v>179.66101694915255</v>
      </c>
      <c r="AF68" s="72">
        <f t="shared" si="45"/>
        <v>189.83050847457628</v>
      </c>
      <c r="AG68" s="73">
        <f t="shared" si="45"/>
        <v>201.69491525423729</v>
      </c>
      <c r="AH68" s="620">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621"/>
      <c r="C69" s="2" t="s">
        <v>198</v>
      </c>
      <c r="D69" s="210">
        <v>20049</v>
      </c>
      <c r="E69" s="210">
        <v>19638</v>
      </c>
      <c r="F69" s="210">
        <v>17678</v>
      </c>
      <c r="G69" s="210">
        <v>16317</v>
      </c>
      <c r="H69" s="210">
        <v>17508</v>
      </c>
      <c r="I69" s="210">
        <v>18270</v>
      </c>
      <c r="J69" s="210">
        <v>19499</v>
      </c>
      <c r="K69" s="210">
        <v>20620</v>
      </c>
      <c r="L69" s="210">
        <v>22012</v>
      </c>
      <c r="M69" s="210">
        <v>23837</v>
      </c>
      <c r="N69" s="210">
        <v>25425</v>
      </c>
      <c r="O69" s="210">
        <v>26888</v>
      </c>
      <c r="P69" s="211">
        <v>28920</v>
      </c>
      <c r="Q69" s="211">
        <v>30026</v>
      </c>
      <c r="R69" s="211">
        <v>31389</v>
      </c>
      <c r="S69" s="619">
        <f>100</f>
        <v>100</v>
      </c>
      <c r="T69" s="72">
        <f t="shared" si="46"/>
        <v>97.950022445009722</v>
      </c>
      <c r="U69" s="72">
        <f t="shared" si="47"/>
        <v>88.17397376427752</v>
      </c>
      <c r="V69" s="72">
        <f t="shared" si="48"/>
        <v>81.385605267095613</v>
      </c>
      <c r="W69" s="72">
        <f t="shared" si="49"/>
        <v>87.326051174622179</v>
      </c>
      <c r="X69" s="72">
        <f t="shared" si="50"/>
        <v>91.126739488253776</v>
      </c>
      <c r="Y69" s="72">
        <f t="shared" si="51"/>
        <v>97.256721033467997</v>
      </c>
      <c r="Z69" s="72">
        <f t="shared" si="52"/>
        <v>102.84802234525412</v>
      </c>
      <c r="AA69" s="72">
        <f t="shared" si="53"/>
        <v>109.79101202054966</v>
      </c>
      <c r="AB69" s="72">
        <f t="shared" si="54"/>
        <v>118.89371040949673</v>
      </c>
      <c r="AC69" s="72">
        <f t="shared" si="55"/>
        <v>126.81430495286548</v>
      </c>
      <c r="AD69" s="72">
        <f t="shared" si="56"/>
        <v>134.11142700384059</v>
      </c>
      <c r="AE69" s="72">
        <f t="shared" si="57"/>
        <v>144.24659584019153</v>
      </c>
      <c r="AF69" s="72">
        <f t="shared" si="45"/>
        <v>149.76308045289042</v>
      </c>
      <c r="AG69" s="73">
        <f t="shared" si="45"/>
        <v>156.56142450995063</v>
      </c>
      <c r="AH69" s="620">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339"/>
      <c r="C70" s="4" t="s">
        <v>199</v>
      </c>
      <c r="D70">
        <v>19990</v>
      </c>
      <c r="E70">
        <v>19588</v>
      </c>
      <c r="F70">
        <v>17625</v>
      </c>
      <c r="G70">
        <v>16260</v>
      </c>
      <c r="H70">
        <v>17448</v>
      </c>
      <c r="I70">
        <v>18204</v>
      </c>
      <c r="J70">
        <v>19426</v>
      </c>
      <c r="K70">
        <v>20538</v>
      </c>
      <c r="L70">
        <v>21932</v>
      </c>
      <c r="M70">
        <v>23748</v>
      </c>
      <c r="N70">
        <v>25329</v>
      </c>
      <c r="O70">
        <v>26792</v>
      </c>
      <c r="P70">
        <v>28814</v>
      </c>
      <c r="Q70">
        <v>29914</v>
      </c>
      <c r="R70">
        <v>31270</v>
      </c>
      <c r="S70" s="619">
        <f>100</f>
        <v>100</v>
      </c>
      <c r="T70" s="72">
        <f t="shared" si="46"/>
        <v>97.988994497248626</v>
      </c>
      <c r="U70" s="72">
        <f t="shared" si="47"/>
        <v>88.169084542271136</v>
      </c>
      <c r="V70" s="72">
        <f t="shared" si="48"/>
        <v>81.340670335167587</v>
      </c>
      <c r="W70" s="72">
        <f t="shared" si="49"/>
        <v>87.283641820910461</v>
      </c>
      <c r="X70" s="72">
        <f t="shared" si="50"/>
        <v>91.065532766383186</v>
      </c>
      <c r="Y70" s="72">
        <f t="shared" si="51"/>
        <v>97.178589294647324</v>
      </c>
      <c r="Z70" s="72">
        <f t="shared" si="52"/>
        <v>102.74137068534267</v>
      </c>
      <c r="AA70" s="72">
        <f t="shared" si="53"/>
        <v>109.71485742871435</v>
      </c>
      <c r="AB70" s="72">
        <f t="shared" si="54"/>
        <v>118.79939969984993</v>
      </c>
      <c r="AC70" s="72">
        <f t="shared" si="55"/>
        <v>126.70835417708854</v>
      </c>
      <c r="AD70" s="72">
        <f t="shared" si="56"/>
        <v>134.02701350675338</v>
      </c>
      <c r="AE70" s="72">
        <f t="shared" si="57"/>
        <v>144.14207103551774</v>
      </c>
      <c r="AF70" s="72">
        <f t="shared" si="45"/>
        <v>149.64482241120561</v>
      </c>
      <c r="AG70" s="73">
        <f t="shared" si="45"/>
        <v>156.42821410705352</v>
      </c>
      <c r="AH70" s="235"/>
      <c r="AI70" s="236"/>
      <c r="AJ70" s="236"/>
      <c r="AK70" s="236"/>
      <c r="AL70" s="236"/>
      <c r="AM70" s="236"/>
      <c r="AN70" s="236"/>
      <c r="AO70" s="236"/>
      <c r="AP70" s="236"/>
      <c r="AQ70" s="236"/>
      <c r="AR70" s="236"/>
      <c r="AS70" s="236"/>
      <c r="AT70" s="236"/>
      <c r="AU70" s="236"/>
      <c r="AV70" s="237"/>
    </row>
    <row r="71" spans="2:48" ht="15" customHeight="1">
      <c r="B71" s="621" t="s">
        <v>209</v>
      </c>
      <c r="C71" s="2" t="s">
        <v>194</v>
      </c>
      <c r="D71" s="210">
        <v>14049</v>
      </c>
      <c r="E71" s="210">
        <v>14452</v>
      </c>
      <c r="F71" s="210">
        <v>12928</v>
      </c>
      <c r="G71" s="210">
        <v>11614</v>
      </c>
      <c r="H71" s="210">
        <v>12048</v>
      </c>
      <c r="I71" s="210">
        <v>12461</v>
      </c>
      <c r="J71" s="210">
        <v>13110</v>
      </c>
      <c r="K71" s="210">
        <v>13751</v>
      </c>
      <c r="L71" s="210">
        <v>14602</v>
      </c>
      <c r="M71" s="210">
        <v>15988</v>
      </c>
      <c r="N71" s="210">
        <v>17028</v>
      </c>
      <c r="O71" s="210">
        <v>17894</v>
      </c>
      <c r="P71" s="211">
        <v>17405</v>
      </c>
      <c r="Q71" s="211">
        <v>19705</v>
      </c>
      <c r="R71" s="211">
        <v>20113</v>
      </c>
      <c r="S71" s="619">
        <f>100</f>
        <v>100</v>
      </c>
      <c r="T71" s="72">
        <f t="shared" si="46"/>
        <v>102.86853156808314</v>
      </c>
      <c r="U71" s="72">
        <f t="shared" si="47"/>
        <v>92.020784397466016</v>
      </c>
      <c r="V71" s="72">
        <f t="shared" si="48"/>
        <v>82.6678055377607</v>
      </c>
      <c r="W71" s="72">
        <f t="shared" si="49"/>
        <v>85.756993380311769</v>
      </c>
      <c r="X71" s="72">
        <f t="shared" si="50"/>
        <v>88.696704391771661</v>
      </c>
      <c r="Y71" s="72">
        <f t="shared" si="51"/>
        <v>93.316250266922907</v>
      </c>
      <c r="Z71" s="72">
        <f t="shared" si="52"/>
        <v>97.878852587372762</v>
      </c>
      <c r="AA71" s="72">
        <f t="shared" si="53"/>
        <v>103.93622321873443</v>
      </c>
      <c r="AB71" s="72">
        <f t="shared" si="54"/>
        <v>113.80169407075236</v>
      </c>
      <c r="AC71" s="72">
        <f t="shared" si="55"/>
        <v>121.20435618193466</v>
      </c>
      <c r="AD71" s="72">
        <f t="shared" si="56"/>
        <v>127.36849597836145</v>
      </c>
      <c r="AE71" s="72">
        <f t="shared" si="57"/>
        <v>123.88782119723824</v>
      </c>
      <c r="AF71" s="72">
        <f t="shared" si="45"/>
        <v>140.25909317389139</v>
      </c>
      <c r="AG71" s="73">
        <f t="shared" si="45"/>
        <v>143.16321446366288</v>
      </c>
      <c r="AH71" s="620">
        <v>1</v>
      </c>
      <c r="AI71" s="232">
        <v>1</v>
      </c>
      <c r="AJ71" s="232">
        <v>1</v>
      </c>
      <c r="AK71" s="232">
        <v>1</v>
      </c>
      <c r="AL71" s="232">
        <v>1</v>
      </c>
      <c r="AM71" s="232">
        <v>1</v>
      </c>
      <c r="AN71" s="232">
        <v>1</v>
      </c>
      <c r="AO71" s="232">
        <v>1</v>
      </c>
      <c r="AP71" s="232">
        <v>1</v>
      </c>
      <c r="AQ71" s="232">
        <v>1</v>
      </c>
      <c r="AR71" s="232">
        <v>1</v>
      </c>
      <c r="AS71" s="232">
        <v>1</v>
      </c>
      <c r="AT71" s="232">
        <v>4</v>
      </c>
      <c r="AU71" s="232">
        <v>6</v>
      </c>
      <c r="AV71" s="234">
        <v>7</v>
      </c>
    </row>
    <row r="72" spans="2:48" ht="14.45">
      <c r="B72" s="621"/>
      <c r="C72" s="2" t="s">
        <v>195</v>
      </c>
      <c r="D72" s="210">
        <v>635</v>
      </c>
      <c r="E72" s="210">
        <v>595</v>
      </c>
      <c r="F72" s="210">
        <v>591</v>
      </c>
      <c r="G72" s="210">
        <v>616</v>
      </c>
      <c r="H72" s="210">
        <v>622</v>
      </c>
      <c r="I72" s="210">
        <v>673</v>
      </c>
      <c r="J72" s="210">
        <v>670</v>
      </c>
      <c r="K72" s="210">
        <v>656</v>
      </c>
      <c r="L72" s="210">
        <v>678</v>
      </c>
      <c r="M72" s="210">
        <v>655</v>
      </c>
      <c r="N72" s="210">
        <v>643</v>
      </c>
      <c r="O72" s="210">
        <v>647</v>
      </c>
      <c r="P72" s="211">
        <v>623</v>
      </c>
      <c r="Q72" s="211">
        <v>735</v>
      </c>
      <c r="R72" s="211">
        <v>756</v>
      </c>
      <c r="S72" s="619">
        <f>100</f>
        <v>100</v>
      </c>
      <c r="T72" s="72">
        <f t="shared" si="46"/>
        <v>93.7007874015748</v>
      </c>
      <c r="U72" s="72">
        <f t="shared" si="47"/>
        <v>93.070866141732282</v>
      </c>
      <c r="V72" s="72">
        <f t="shared" si="48"/>
        <v>97.00787401574803</v>
      </c>
      <c r="W72" s="72">
        <f t="shared" si="49"/>
        <v>97.952755905511808</v>
      </c>
      <c r="X72" s="72">
        <f t="shared" si="50"/>
        <v>105.98425196850394</v>
      </c>
      <c r="Y72" s="72">
        <f t="shared" si="51"/>
        <v>105.51181102362204</v>
      </c>
      <c r="Z72" s="72">
        <f t="shared" si="52"/>
        <v>103.30708661417323</v>
      </c>
      <c r="AA72" s="72">
        <f t="shared" si="53"/>
        <v>106.77165354330708</v>
      </c>
      <c r="AB72" s="72">
        <f t="shared" si="54"/>
        <v>103.14960629921259</v>
      </c>
      <c r="AC72" s="72">
        <f t="shared" si="55"/>
        <v>101.25984251968504</v>
      </c>
      <c r="AD72" s="72">
        <f t="shared" si="56"/>
        <v>101.88976377952756</v>
      </c>
      <c r="AE72" s="72">
        <f t="shared" si="57"/>
        <v>98.110236220472444</v>
      </c>
      <c r="AF72" s="72">
        <f t="shared" si="45"/>
        <v>115.74803149606299</v>
      </c>
      <c r="AG72" s="73">
        <f t="shared" si="45"/>
        <v>119.05511811023622</v>
      </c>
      <c r="AH72" s="620">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45">
      <c r="B73" s="621"/>
      <c r="C73" s="2" t="s">
        <v>196</v>
      </c>
      <c r="D73" s="210">
        <v>76</v>
      </c>
      <c r="E73" s="210">
        <v>54</v>
      </c>
      <c r="F73" s="210">
        <v>60</v>
      </c>
      <c r="G73" s="210">
        <v>65</v>
      </c>
      <c r="H73" s="210">
        <v>60</v>
      </c>
      <c r="I73" s="210">
        <v>62</v>
      </c>
      <c r="J73" s="210">
        <v>56</v>
      </c>
      <c r="K73" s="210">
        <v>60</v>
      </c>
      <c r="L73" s="210">
        <v>64</v>
      </c>
      <c r="M73" s="210">
        <v>58</v>
      </c>
      <c r="N73" s="210">
        <v>56</v>
      </c>
      <c r="O73" s="210">
        <v>56</v>
      </c>
      <c r="P73" s="211">
        <v>54</v>
      </c>
      <c r="Q73" s="211">
        <v>63</v>
      </c>
      <c r="R73" s="211">
        <v>65</v>
      </c>
      <c r="S73" s="619">
        <f>100</f>
        <v>100</v>
      </c>
      <c r="T73" s="72">
        <f t="shared" si="46"/>
        <v>71.05263157894737</v>
      </c>
      <c r="U73" s="72">
        <f t="shared" si="47"/>
        <v>78.94736842105263</v>
      </c>
      <c r="V73" s="72">
        <f t="shared" si="48"/>
        <v>85.526315789473685</v>
      </c>
      <c r="W73" s="72">
        <f t="shared" si="49"/>
        <v>78.94736842105263</v>
      </c>
      <c r="X73" s="72">
        <f t="shared" si="50"/>
        <v>81.578947368421055</v>
      </c>
      <c r="Y73" s="72">
        <f t="shared" si="51"/>
        <v>73.684210526315795</v>
      </c>
      <c r="Z73" s="72">
        <f t="shared" si="52"/>
        <v>78.94736842105263</v>
      </c>
      <c r="AA73" s="72">
        <f t="shared" si="53"/>
        <v>84.21052631578948</v>
      </c>
      <c r="AB73" s="72">
        <f t="shared" si="54"/>
        <v>76.315789473684205</v>
      </c>
      <c r="AC73" s="72">
        <f t="shared" si="55"/>
        <v>73.684210526315795</v>
      </c>
      <c r="AD73" s="72">
        <f t="shared" si="56"/>
        <v>73.684210526315795</v>
      </c>
      <c r="AE73" s="72">
        <f t="shared" si="57"/>
        <v>71.05263157894737</v>
      </c>
      <c r="AF73" s="72">
        <f t="shared" si="45"/>
        <v>82.89473684210526</v>
      </c>
      <c r="AG73" s="73">
        <f t="shared" si="45"/>
        <v>85.526315789473685</v>
      </c>
      <c r="AH73" s="620">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45">
      <c r="B74" s="621"/>
      <c r="C74" s="2" t="s">
        <v>197</v>
      </c>
      <c r="D74" s="210">
        <v>7</v>
      </c>
      <c r="E74" s="210">
        <v>6</v>
      </c>
      <c r="F74" s="210">
        <v>7</v>
      </c>
      <c r="G74" s="210">
        <v>7</v>
      </c>
      <c r="H74" s="210">
        <v>7</v>
      </c>
      <c r="I74" s="210">
        <v>6</v>
      </c>
      <c r="J74" s="210">
        <v>6</v>
      </c>
      <c r="K74" s="210">
        <v>5</v>
      </c>
      <c r="L74" s="210">
        <v>5</v>
      </c>
      <c r="M74" s="210">
        <v>4</v>
      </c>
      <c r="N74" s="210">
        <v>5</v>
      </c>
      <c r="O74" s="210">
        <v>6</v>
      </c>
      <c r="P74" s="211">
        <v>6</v>
      </c>
      <c r="Q74" s="211">
        <v>7</v>
      </c>
      <c r="R74" s="211">
        <v>7</v>
      </c>
      <c r="S74" s="619">
        <f>100</f>
        <v>100</v>
      </c>
      <c r="T74" s="72">
        <f t="shared" si="46"/>
        <v>85.714285714285708</v>
      </c>
      <c r="U74" s="72">
        <f t="shared" si="47"/>
        <v>100</v>
      </c>
      <c r="V74" s="72">
        <f t="shared" si="48"/>
        <v>100</v>
      </c>
      <c r="W74" s="72">
        <f t="shared" si="49"/>
        <v>100</v>
      </c>
      <c r="X74" s="72">
        <f t="shared" si="50"/>
        <v>85.714285714285708</v>
      </c>
      <c r="Y74" s="72">
        <f t="shared" si="51"/>
        <v>85.714285714285708</v>
      </c>
      <c r="Z74" s="72">
        <f t="shared" si="52"/>
        <v>71.428571428571431</v>
      </c>
      <c r="AA74" s="72">
        <f t="shared" si="53"/>
        <v>71.428571428571431</v>
      </c>
      <c r="AB74" s="72">
        <f t="shared" si="54"/>
        <v>57.142857142857146</v>
      </c>
      <c r="AC74" s="72">
        <f t="shared" si="55"/>
        <v>71.428571428571431</v>
      </c>
      <c r="AD74" s="72">
        <f t="shared" si="56"/>
        <v>85.714285714285708</v>
      </c>
      <c r="AE74" s="72">
        <f t="shared" si="57"/>
        <v>85.714285714285708</v>
      </c>
      <c r="AF74" s="72">
        <f t="shared" si="45"/>
        <v>100</v>
      </c>
      <c r="AG74" s="73">
        <f t="shared" si="45"/>
        <v>100</v>
      </c>
      <c r="AH74" s="620">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45">
      <c r="B75" s="621"/>
      <c r="C75" s="2" t="s">
        <v>198</v>
      </c>
      <c r="D75" s="210">
        <v>14767</v>
      </c>
      <c r="E75" s="210">
        <v>15107</v>
      </c>
      <c r="F75" s="210">
        <v>13586</v>
      </c>
      <c r="G75" s="210">
        <v>12302</v>
      </c>
      <c r="H75" s="210">
        <v>12737</v>
      </c>
      <c r="I75" s="210">
        <v>13202</v>
      </c>
      <c r="J75" s="210">
        <v>13842</v>
      </c>
      <c r="K75" s="210">
        <v>14472</v>
      </c>
      <c r="L75" s="210">
        <v>15349</v>
      </c>
      <c r="M75" s="210">
        <v>16705</v>
      </c>
      <c r="N75" s="210">
        <v>17732</v>
      </c>
      <c r="O75" s="210">
        <v>18603</v>
      </c>
      <c r="P75" s="211">
        <v>18088</v>
      </c>
      <c r="Q75" s="211">
        <v>20510</v>
      </c>
      <c r="R75" s="211">
        <v>20941</v>
      </c>
      <c r="S75" s="619">
        <f>100</f>
        <v>100</v>
      </c>
      <c r="T75" s="72">
        <f t="shared" ref="T75:T88" si="58">E75*100/$D75</f>
        <v>102.30243109636352</v>
      </c>
      <c r="U75" s="72">
        <f t="shared" ref="U75:U88" si="59">F75*100/$D75</f>
        <v>92.002437868219673</v>
      </c>
      <c r="V75" s="72">
        <f t="shared" ref="V75:V88" si="60">G75*100/$D75</f>
        <v>83.307374551364532</v>
      </c>
      <c r="W75" s="72">
        <f t="shared" ref="W75:W88" si="61">H75*100/$D75</f>
        <v>86.253131983476678</v>
      </c>
      <c r="X75" s="72">
        <f t="shared" ref="X75:X88" si="62">I75*100/$D75</f>
        <v>89.402045100562063</v>
      </c>
      <c r="Y75" s="72">
        <f t="shared" ref="Y75:Y88" si="63">J75*100/$D75</f>
        <v>93.736033046658093</v>
      </c>
      <c r="Z75" s="72">
        <f t="shared" ref="Z75:Z88" si="64">K75*100/$D75</f>
        <v>98.002302431096368</v>
      </c>
      <c r="AA75" s="72">
        <f t="shared" ref="AA75:AA88" si="65">L75*100/$D75</f>
        <v>103.94122028848108</v>
      </c>
      <c r="AB75" s="72">
        <f t="shared" ref="AB75:AB88" si="66">M75*100/$D75</f>
        <v>113.12385724927202</v>
      </c>
      <c r="AC75" s="72">
        <f t="shared" ref="AC75:AC88" si="67">N75*100/$D75</f>
        <v>120.07855353152299</v>
      </c>
      <c r="AD75" s="72">
        <f t="shared" ref="AD75:AD88" si="68">O75*100/$D75</f>
        <v>125.97684025191305</v>
      </c>
      <c r="AE75" s="72">
        <f t="shared" ref="AE75:AE88" si="69">P75*100/$D75</f>
        <v>122.48933432653891</v>
      </c>
      <c r="AF75" s="72">
        <f t="shared" si="45"/>
        <v>138.89076996004604</v>
      </c>
      <c r="AG75" s="73">
        <f t="shared" si="45"/>
        <v>141.80943996749508</v>
      </c>
      <c r="AH75" s="620">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621"/>
      <c r="C76" s="2" t="s">
        <v>199</v>
      </c>
      <c r="D76">
        <v>14760</v>
      </c>
      <c r="E76">
        <v>15101</v>
      </c>
      <c r="F76">
        <v>13579</v>
      </c>
      <c r="G76">
        <v>12295</v>
      </c>
      <c r="H76">
        <v>12730</v>
      </c>
      <c r="I76">
        <v>13196</v>
      </c>
      <c r="J76">
        <v>13836</v>
      </c>
      <c r="K76">
        <v>14467</v>
      </c>
      <c r="L76">
        <v>15344</v>
      </c>
      <c r="M76">
        <v>16701</v>
      </c>
      <c r="N76">
        <v>17727</v>
      </c>
      <c r="O76">
        <v>18597</v>
      </c>
      <c r="P76">
        <v>18082</v>
      </c>
      <c r="Q76">
        <v>20503</v>
      </c>
      <c r="R76">
        <v>20934</v>
      </c>
      <c r="S76" s="619">
        <f>100</f>
        <v>100</v>
      </c>
      <c r="T76" s="72">
        <f t="shared" si="58"/>
        <v>102.31029810298104</v>
      </c>
      <c r="U76" s="72">
        <f t="shared" si="59"/>
        <v>91.998644986449861</v>
      </c>
      <c r="V76" s="72">
        <f t="shared" si="60"/>
        <v>83.299457994579939</v>
      </c>
      <c r="W76" s="72">
        <f t="shared" si="61"/>
        <v>86.24661246612466</v>
      </c>
      <c r="X76" s="72">
        <f t="shared" si="62"/>
        <v>89.403794037940386</v>
      </c>
      <c r="Y76" s="72">
        <f t="shared" si="63"/>
        <v>93.739837398373979</v>
      </c>
      <c r="Z76" s="72">
        <f t="shared" si="64"/>
        <v>98.014905149051486</v>
      </c>
      <c r="AA76" s="72">
        <f t="shared" si="65"/>
        <v>103.95663956639567</v>
      </c>
      <c r="AB76" s="72">
        <f t="shared" si="66"/>
        <v>113.15040650406505</v>
      </c>
      <c r="AC76" s="72">
        <f t="shared" si="67"/>
        <v>120.10162601626017</v>
      </c>
      <c r="AD76" s="72">
        <f t="shared" si="68"/>
        <v>125.9959349593496</v>
      </c>
      <c r="AE76" s="72">
        <f t="shared" si="69"/>
        <v>122.50677506775068</v>
      </c>
      <c r="AF76" s="72">
        <f t="shared" si="45"/>
        <v>138.90921409214093</v>
      </c>
      <c r="AG76" s="73">
        <f t="shared" si="45"/>
        <v>141.82926829268294</v>
      </c>
      <c r="AH76" s="235"/>
      <c r="AI76" s="236"/>
      <c r="AJ76" s="236"/>
      <c r="AK76" s="236"/>
      <c r="AL76" s="236"/>
      <c r="AM76" s="236"/>
      <c r="AN76" s="236"/>
      <c r="AO76" s="236"/>
      <c r="AP76" s="236"/>
      <c r="AQ76" s="236"/>
      <c r="AR76" s="236"/>
      <c r="AS76" s="236"/>
      <c r="AT76" s="236"/>
      <c r="AU76" s="236"/>
      <c r="AV76" s="237"/>
    </row>
    <row r="77" spans="2:48" ht="15" customHeight="1">
      <c r="B77" s="340" t="s">
        <v>210</v>
      </c>
      <c r="C77" s="3" t="s">
        <v>194</v>
      </c>
      <c r="D77" s="210">
        <v>56703</v>
      </c>
      <c r="E77" s="210">
        <v>58045</v>
      </c>
      <c r="F77" s="210">
        <v>51996</v>
      </c>
      <c r="G77" s="210">
        <v>47025</v>
      </c>
      <c r="H77" s="210">
        <v>49738</v>
      </c>
      <c r="I77" s="210">
        <v>51351</v>
      </c>
      <c r="J77" s="210">
        <v>54305</v>
      </c>
      <c r="K77" s="210">
        <v>55176</v>
      </c>
      <c r="L77" s="210">
        <v>57703</v>
      </c>
      <c r="M77" s="210">
        <v>60744</v>
      </c>
      <c r="N77" s="210">
        <v>64028</v>
      </c>
      <c r="O77" s="210">
        <v>67350</v>
      </c>
      <c r="P77" s="211">
        <v>66192</v>
      </c>
      <c r="Q77" s="211">
        <v>62547</v>
      </c>
      <c r="R77" s="211">
        <v>63308</v>
      </c>
      <c r="S77" s="619">
        <f>100</f>
        <v>100</v>
      </c>
      <c r="T77" s="72">
        <f t="shared" si="58"/>
        <v>102.36671781034514</v>
      </c>
      <c r="U77" s="72">
        <f t="shared" si="59"/>
        <v>91.69885191259722</v>
      </c>
      <c r="V77" s="72">
        <f t="shared" si="60"/>
        <v>82.932119993651128</v>
      </c>
      <c r="W77" s="72">
        <f t="shared" si="61"/>
        <v>87.716699292806382</v>
      </c>
      <c r="X77" s="72">
        <f t="shared" si="62"/>
        <v>90.561345960531185</v>
      </c>
      <c r="Y77" s="72">
        <f t="shared" si="63"/>
        <v>95.770946863481655</v>
      </c>
      <c r="Z77" s="72">
        <f t="shared" si="64"/>
        <v>97.307020792550659</v>
      </c>
      <c r="AA77" s="72">
        <f t="shared" si="65"/>
        <v>101.76357511948221</v>
      </c>
      <c r="AB77" s="72">
        <f t="shared" si="66"/>
        <v>107.12660705782763</v>
      </c>
      <c r="AC77" s="72">
        <f t="shared" si="67"/>
        <v>112.91818775020722</v>
      </c>
      <c r="AD77" s="72">
        <f t="shared" si="68"/>
        <v>118.77678429712714</v>
      </c>
      <c r="AE77" s="72">
        <f t="shared" si="69"/>
        <v>116.73456430876674</v>
      </c>
      <c r="AF77" s="72">
        <f t="shared" si="45"/>
        <v>110.30633299825406</v>
      </c>
      <c r="AG77" s="73">
        <f t="shared" si="45"/>
        <v>111.64841366418003</v>
      </c>
      <c r="AH77" s="620">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45">
      <c r="B78" s="621"/>
      <c r="C78" s="2" t="s">
        <v>195</v>
      </c>
      <c r="D78" s="210">
        <v>2083</v>
      </c>
      <c r="E78" s="210">
        <v>2008</v>
      </c>
      <c r="F78" s="210">
        <v>2002</v>
      </c>
      <c r="G78" s="210">
        <v>2163</v>
      </c>
      <c r="H78" s="210">
        <v>2244</v>
      </c>
      <c r="I78" s="210">
        <v>2248</v>
      </c>
      <c r="J78" s="210">
        <v>2242</v>
      </c>
      <c r="K78" s="210">
        <v>2278</v>
      </c>
      <c r="L78" s="210">
        <v>2252</v>
      </c>
      <c r="M78" s="210">
        <v>2238</v>
      </c>
      <c r="N78" s="210">
        <v>2274</v>
      </c>
      <c r="O78" s="210">
        <v>2313</v>
      </c>
      <c r="P78" s="211">
        <v>2260</v>
      </c>
      <c r="Q78" s="211">
        <v>2094</v>
      </c>
      <c r="R78" s="211">
        <v>2128</v>
      </c>
      <c r="S78" s="619">
        <f>100</f>
        <v>100</v>
      </c>
      <c r="T78" s="72">
        <f t="shared" si="58"/>
        <v>96.399423907825252</v>
      </c>
      <c r="U78" s="72">
        <f t="shared" si="59"/>
        <v>96.111377820451267</v>
      </c>
      <c r="V78" s="72">
        <f t="shared" si="60"/>
        <v>103.84061449831974</v>
      </c>
      <c r="W78" s="72">
        <f t="shared" si="61"/>
        <v>107.72923667786846</v>
      </c>
      <c r="X78" s="72">
        <f t="shared" si="62"/>
        <v>107.92126740278445</v>
      </c>
      <c r="Y78" s="72">
        <f t="shared" si="63"/>
        <v>107.63322131541047</v>
      </c>
      <c r="Z78" s="72">
        <f t="shared" si="64"/>
        <v>109.36149783965435</v>
      </c>
      <c r="AA78" s="72">
        <f t="shared" si="65"/>
        <v>108.11329812770043</v>
      </c>
      <c r="AB78" s="72">
        <f t="shared" si="66"/>
        <v>107.44119059049449</v>
      </c>
      <c r="AC78" s="72">
        <f t="shared" si="67"/>
        <v>109.16946711473835</v>
      </c>
      <c r="AD78" s="72">
        <f t="shared" si="68"/>
        <v>111.04176668266923</v>
      </c>
      <c r="AE78" s="72">
        <f t="shared" si="69"/>
        <v>108.49735957753241</v>
      </c>
      <c r="AF78" s="72">
        <f t="shared" si="45"/>
        <v>100.52808449351896</v>
      </c>
      <c r="AG78" s="73">
        <f t="shared" si="45"/>
        <v>102.16034565530485</v>
      </c>
      <c r="AH78" s="620">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621"/>
      <c r="C79" s="2" t="s">
        <v>196</v>
      </c>
      <c r="D79" s="210">
        <v>346</v>
      </c>
      <c r="E79" s="210">
        <v>316</v>
      </c>
      <c r="F79" s="210">
        <v>313</v>
      </c>
      <c r="G79" s="210">
        <v>311</v>
      </c>
      <c r="H79" s="210">
        <v>304</v>
      </c>
      <c r="I79" s="210">
        <v>269</v>
      </c>
      <c r="J79" s="210">
        <v>281</v>
      </c>
      <c r="K79" s="210">
        <v>303</v>
      </c>
      <c r="L79" s="210">
        <v>305</v>
      </c>
      <c r="M79" s="210">
        <v>307</v>
      </c>
      <c r="N79" s="210">
        <v>309</v>
      </c>
      <c r="O79" s="210">
        <v>308</v>
      </c>
      <c r="P79" s="211">
        <v>301</v>
      </c>
      <c r="Q79" s="211">
        <v>280</v>
      </c>
      <c r="R79" s="211">
        <v>284</v>
      </c>
      <c r="S79" s="619">
        <f>100</f>
        <v>100</v>
      </c>
      <c r="T79" s="72">
        <f t="shared" si="58"/>
        <v>91.329479768786129</v>
      </c>
      <c r="U79" s="72">
        <f t="shared" si="59"/>
        <v>90.462427745664741</v>
      </c>
      <c r="V79" s="72">
        <f t="shared" si="60"/>
        <v>89.884393063583815</v>
      </c>
      <c r="W79" s="72">
        <f t="shared" si="61"/>
        <v>87.861271676300575</v>
      </c>
      <c r="X79" s="72">
        <f t="shared" si="62"/>
        <v>77.74566473988439</v>
      </c>
      <c r="Y79" s="72">
        <f t="shared" si="63"/>
        <v>81.213872832369944</v>
      </c>
      <c r="Z79" s="72">
        <f t="shared" si="64"/>
        <v>87.572254335260112</v>
      </c>
      <c r="AA79" s="72">
        <f t="shared" si="65"/>
        <v>88.150289017341038</v>
      </c>
      <c r="AB79" s="72">
        <f t="shared" si="66"/>
        <v>88.728323699421964</v>
      </c>
      <c r="AC79" s="72">
        <f t="shared" si="67"/>
        <v>89.306358381502889</v>
      </c>
      <c r="AD79" s="72">
        <f t="shared" si="68"/>
        <v>89.017341040462426</v>
      </c>
      <c r="AE79" s="72">
        <f t="shared" si="69"/>
        <v>86.994219653179186</v>
      </c>
      <c r="AF79" s="72">
        <f t="shared" si="45"/>
        <v>80.924855491329481</v>
      </c>
      <c r="AG79" s="73">
        <f t="shared" si="45"/>
        <v>82.080924855491332</v>
      </c>
      <c r="AH79" s="620">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621"/>
      <c r="C80" s="2" t="s">
        <v>197</v>
      </c>
      <c r="D80" s="210">
        <v>49</v>
      </c>
      <c r="E80" s="210">
        <v>46</v>
      </c>
      <c r="F80" s="210">
        <v>44</v>
      </c>
      <c r="G80" s="210">
        <v>57</v>
      </c>
      <c r="H80" s="210">
        <v>51</v>
      </c>
      <c r="I80" s="210">
        <v>57</v>
      </c>
      <c r="J80" s="210">
        <v>58</v>
      </c>
      <c r="K80" s="210">
        <v>56</v>
      </c>
      <c r="L80" s="210">
        <v>64</v>
      </c>
      <c r="M80" s="210">
        <v>62</v>
      </c>
      <c r="N80" s="210">
        <v>60</v>
      </c>
      <c r="O80" s="210">
        <v>60</v>
      </c>
      <c r="P80" s="211">
        <v>59</v>
      </c>
      <c r="Q80" s="211">
        <v>54</v>
      </c>
      <c r="R80" s="211">
        <v>55</v>
      </c>
      <c r="S80" s="619">
        <f>100</f>
        <v>100</v>
      </c>
      <c r="T80" s="72">
        <f t="shared" si="58"/>
        <v>93.877551020408163</v>
      </c>
      <c r="U80" s="72">
        <f t="shared" si="59"/>
        <v>89.795918367346943</v>
      </c>
      <c r="V80" s="72">
        <f t="shared" si="60"/>
        <v>116.32653061224489</v>
      </c>
      <c r="W80" s="72">
        <f t="shared" si="61"/>
        <v>104.08163265306122</v>
      </c>
      <c r="X80" s="72">
        <f t="shared" si="62"/>
        <v>116.32653061224489</v>
      </c>
      <c r="Y80" s="72">
        <f t="shared" si="63"/>
        <v>118.36734693877551</v>
      </c>
      <c r="Z80" s="72">
        <f t="shared" si="64"/>
        <v>114.28571428571429</v>
      </c>
      <c r="AA80" s="72">
        <f t="shared" si="65"/>
        <v>130.61224489795919</v>
      </c>
      <c r="AB80" s="72">
        <f t="shared" si="66"/>
        <v>126.53061224489795</v>
      </c>
      <c r="AC80" s="72">
        <f t="shared" si="67"/>
        <v>122.44897959183673</v>
      </c>
      <c r="AD80" s="72">
        <f t="shared" si="68"/>
        <v>122.44897959183673</v>
      </c>
      <c r="AE80" s="72">
        <f t="shared" si="69"/>
        <v>120.40816326530613</v>
      </c>
      <c r="AF80" s="72">
        <f t="shared" si="45"/>
        <v>110.20408163265306</v>
      </c>
      <c r="AG80" s="73">
        <f t="shared" si="45"/>
        <v>112.24489795918367</v>
      </c>
      <c r="AH80" s="620">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45">
      <c r="B81" s="621"/>
      <c r="C81" s="2" t="s">
        <v>198</v>
      </c>
      <c r="D81" s="210">
        <v>59181</v>
      </c>
      <c r="E81" s="210">
        <v>60415</v>
      </c>
      <c r="F81" s="210">
        <v>54355</v>
      </c>
      <c r="G81" s="210">
        <v>49556</v>
      </c>
      <c r="H81" s="210">
        <v>52337</v>
      </c>
      <c r="I81" s="210">
        <v>53925</v>
      </c>
      <c r="J81" s="210">
        <v>56886</v>
      </c>
      <c r="K81" s="210">
        <v>57813</v>
      </c>
      <c r="L81" s="210">
        <v>60324</v>
      </c>
      <c r="M81" s="210">
        <v>63351</v>
      </c>
      <c r="N81" s="210">
        <v>66671</v>
      </c>
      <c r="O81" s="210">
        <v>70031</v>
      </c>
      <c r="P81" s="211">
        <v>68812</v>
      </c>
      <c r="Q81" s="211">
        <v>64975</v>
      </c>
      <c r="R81" s="211">
        <v>65775</v>
      </c>
      <c r="S81" s="619">
        <f>100</f>
        <v>100</v>
      </c>
      <c r="T81" s="72">
        <f t="shared" si="58"/>
        <v>102.08512867305384</v>
      </c>
      <c r="U81" s="72">
        <f t="shared" si="59"/>
        <v>91.845355772967679</v>
      </c>
      <c r="V81" s="72">
        <f t="shared" si="60"/>
        <v>83.736334296480294</v>
      </c>
      <c r="W81" s="72">
        <f t="shared" si="61"/>
        <v>88.435477602608941</v>
      </c>
      <c r="X81" s="72">
        <f t="shared" si="62"/>
        <v>91.118771227251983</v>
      </c>
      <c r="Y81" s="72">
        <f t="shared" si="63"/>
        <v>96.122066203680234</v>
      </c>
      <c r="Z81" s="72">
        <f t="shared" si="64"/>
        <v>97.688447305723116</v>
      </c>
      <c r="AA81" s="72">
        <f t="shared" si="65"/>
        <v>101.93136310640239</v>
      </c>
      <c r="AB81" s="72">
        <f t="shared" si="66"/>
        <v>107.04618036194049</v>
      </c>
      <c r="AC81" s="72">
        <f t="shared" si="67"/>
        <v>112.65608894746624</v>
      </c>
      <c r="AD81" s="72">
        <f t="shared" si="68"/>
        <v>118.33358679305859</v>
      </c>
      <c r="AE81" s="72">
        <f t="shared" si="69"/>
        <v>116.2738040925297</v>
      </c>
      <c r="AF81" s="72">
        <f t="shared" si="45"/>
        <v>109.79030432064344</v>
      </c>
      <c r="AG81" s="73">
        <f t="shared" si="45"/>
        <v>111.14208952197495</v>
      </c>
      <c r="AH81" s="620">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45">
      <c r="B82" s="339"/>
      <c r="C82" s="4" t="s">
        <v>199</v>
      </c>
      <c r="D82">
        <v>59132</v>
      </c>
      <c r="E82">
        <v>60369</v>
      </c>
      <c r="F82">
        <v>54311</v>
      </c>
      <c r="G82">
        <v>49499</v>
      </c>
      <c r="H82">
        <v>52286</v>
      </c>
      <c r="I82">
        <v>53868</v>
      </c>
      <c r="J82">
        <v>56828</v>
      </c>
      <c r="K82">
        <v>57757</v>
      </c>
      <c r="L82">
        <v>60260</v>
      </c>
      <c r="M82">
        <v>63289</v>
      </c>
      <c r="N82">
        <v>66611</v>
      </c>
      <c r="O82">
        <v>69971</v>
      </c>
      <c r="P82">
        <v>68753</v>
      </c>
      <c r="Q82">
        <v>64921</v>
      </c>
      <c r="R82">
        <v>65720</v>
      </c>
      <c r="S82" s="619">
        <f>100</f>
        <v>100</v>
      </c>
      <c r="T82" s="72">
        <f t="shared" si="58"/>
        <v>102.09192991950214</v>
      </c>
      <c r="U82" s="72">
        <f t="shared" si="59"/>
        <v>91.847054048569305</v>
      </c>
      <c r="V82" s="72">
        <f t="shared" si="60"/>
        <v>83.709328282486638</v>
      </c>
      <c r="W82" s="72">
        <f t="shared" si="61"/>
        <v>88.422512345261453</v>
      </c>
      <c r="X82" s="72">
        <f t="shared" si="62"/>
        <v>91.097882703104915</v>
      </c>
      <c r="Y82" s="72">
        <f t="shared" si="63"/>
        <v>96.103632550903058</v>
      </c>
      <c r="Z82" s="72">
        <f t="shared" si="64"/>
        <v>97.674693905161334</v>
      </c>
      <c r="AA82" s="72">
        <f t="shared" si="65"/>
        <v>101.90759656362037</v>
      </c>
      <c r="AB82" s="72">
        <f t="shared" si="66"/>
        <v>107.0300344990868</v>
      </c>
      <c r="AC82" s="72">
        <f t="shared" si="67"/>
        <v>112.64797402421701</v>
      </c>
      <c r="AD82" s="72">
        <f t="shared" si="68"/>
        <v>118.33017655415004</v>
      </c>
      <c r="AE82" s="72">
        <f t="shared" si="69"/>
        <v>116.27037813704932</v>
      </c>
      <c r="AF82" s="72">
        <f t="shared" si="45"/>
        <v>109.78996144219713</v>
      </c>
      <c r="AG82" s="73">
        <f t="shared" si="45"/>
        <v>111.14117567476156</v>
      </c>
      <c r="AH82" s="235"/>
      <c r="AI82" s="236"/>
      <c r="AJ82" s="236"/>
      <c r="AK82" s="236"/>
      <c r="AL82" s="236"/>
      <c r="AM82" s="236"/>
      <c r="AN82" s="236"/>
      <c r="AO82" s="236"/>
      <c r="AP82" s="236"/>
      <c r="AQ82" s="236"/>
      <c r="AR82" s="236"/>
      <c r="AS82" s="236"/>
      <c r="AT82" s="236"/>
      <c r="AU82" s="236"/>
      <c r="AV82" s="237"/>
    </row>
    <row r="83" spans="2:48" ht="15" customHeight="1">
      <c r="B83" s="621" t="s">
        <v>211</v>
      </c>
      <c r="C83" s="2" t="s">
        <v>194</v>
      </c>
      <c r="D83" s="210">
        <v>17396</v>
      </c>
      <c r="E83" s="210">
        <v>16000</v>
      </c>
      <c r="F83" s="210">
        <v>13875</v>
      </c>
      <c r="G83" s="210">
        <v>12839</v>
      </c>
      <c r="H83" s="210">
        <v>14130</v>
      </c>
      <c r="I83" s="210">
        <v>15092</v>
      </c>
      <c r="J83" s="210">
        <v>16352</v>
      </c>
      <c r="K83" s="210">
        <v>16914</v>
      </c>
      <c r="L83" s="210">
        <v>17728</v>
      </c>
      <c r="M83" s="210">
        <v>19183</v>
      </c>
      <c r="N83" s="210">
        <v>19645</v>
      </c>
      <c r="O83" s="210">
        <v>20912</v>
      </c>
      <c r="P83" s="211">
        <v>20564</v>
      </c>
      <c r="Q83" s="211">
        <v>18947</v>
      </c>
      <c r="R83" s="211">
        <v>19445</v>
      </c>
      <c r="S83" s="619">
        <f>100</f>
        <v>100</v>
      </c>
      <c r="T83" s="72">
        <f t="shared" si="58"/>
        <v>91.975166704989647</v>
      </c>
      <c r="U83" s="72">
        <f t="shared" si="59"/>
        <v>79.75971487698321</v>
      </c>
      <c r="V83" s="72">
        <f t="shared" si="60"/>
        <v>73.80432283283514</v>
      </c>
      <c r="W83" s="72">
        <f t="shared" si="61"/>
        <v>81.225569096343989</v>
      </c>
      <c r="X83" s="72">
        <f t="shared" si="62"/>
        <v>86.755575994481489</v>
      </c>
      <c r="Y83" s="72">
        <f t="shared" si="63"/>
        <v>93.998620372499431</v>
      </c>
      <c r="Z83" s="72">
        <f t="shared" si="64"/>
        <v>97.229248103012182</v>
      </c>
      <c r="AA83" s="72">
        <f t="shared" si="65"/>
        <v>101.90848470912853</v>
      </c>
      <c r="AB83" s="72">
        <f t="shared" si="66"/>
        <v>110.27247643136353</v>
      </c>
      <c r="AC83" s="72">
        <f t="shared" si="67"/>
        <v>112.92825936997011</v>
      </c>
      <c r="AD83" s="72">
        <f t="shared" si="68"/>
        <v>120.21154288342147</v>
      </c>
      <c r="AE83" s="72">
        <f t="shared" si="69"/>
        <v>118.21108300758794</v>
      </c>
      <c r="AF83" s="72">
        <f t="shared" si="45"/>
        <v>108.91584272246493</v>
      </c>
      <c r="AG83" s="73">
        <f t="shared" si="45"/>
        <v>111.77856978615773</v>
      </c>
      <c r="AH83" s="620">
        <v>1</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45">
      <c r="B84" s="621"/>
      <c r="C84" s="2" t="s">
        <v>195</v>
      </c>
      <c r="D84" s="210">
        <v>1397</v>
      </c>
      <c r="E84" s="210">
        <v>1518</v>
      </c>
      <c r="F84" s="210">
        <v>1656</v>
      </c>
      <c r="G84" s="210">
        <v>1835</v>
      </c>
      <c r="H84" s="210">
        <v>1954</v>
      </c>
      <c r="I84" s="210">
        <v>2088</v>
      </c>
      <c r="J84" s="210">
        <v>2183</v>
      </c>
      <c r="K84" s="210">
        <v>2164</v>
      </c>
      <c r="L84" s="210">
        <v>2145</v>
      </c>
      <c r="M84" s="210">
        <v>2170</v>
      </c>
      <c r="N84" s="210">
        <v>2246</v>
      </c>
      <c r="O84" s="210">
        <v>2352</v>
      </c>
      <c r="P84" s="211">
        <v>2299</v>
      </c>
      <c r="Q84" s="211">
        <v>2056</v>
      </c>
      <c r="R84" s="211">
        <v>2130</v>
      </c>
      <c r="S84" s="619">
        <f>100</f>
        <v>100</v>
      </c>
      <c r="T84" s="72">
        <f t="shared" si="58"/>
        <v>108.66141732283465</v>
      </c>
      <c r="U84" s="72">
        <f t="shared" si="59"/>
        <v>118.53972798854689</v>
      </c>
      <c r="V84" s="72">
        <f t="shared" si="60"/>
        <v>131.3528990694345</v>
      </c>
      <c r="W84" s="72">
        <f t="shared" si="61"/>
        <v>139.87115246957768</v>
      </c>
      <c r="X84" s="72">
        <f t="shared" si="62"/>
        <v>149.46313528990694</v>
      </c>
      <c r="Y84" s="72">
        <f t="shared" si="63"/>
        <v>156.26342161775233</v>
      </c>
      <c r="Z84" s="72">
        <f t="shared" si="64"/>
        <v>154.90336435218325</v>
      </c>
      <c r="AA84" s="72">
        <f t="shared" si="65"/>
        <v>153.54330708661416</v>
      </c>
      <c r="AB84" s="72">
        <f t="shared" si="66"/>
        <v>155.3328561202577</v>
      </c>
      <c r="AC84" s="72">
        <f t="shared" si="67"/>
        <v>160.773085182534</v>
      </c>
      <c r="AD84" s="72">
        <f t="shared" si="68"/>
        <v>168.36077308518253</v>
      </c>
      <c r="AE84" s="72">
        <f t="shared" si="69"/>
        <v>164.56692913385828</v>
      </c>
      <c r="AF84" s="72">
        <f t="shared" si="45"/>
        <v>147.17251252684324</v>
      </c>
      <c r="AG84" s="73">
        <f t="shared" si="45"/>
        <v>152.46957766642805</v>
      </c>
      <c r="AH84" s="620">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621"/>
      <c r="C85" s="2" t="s">
        <v>196</v>
      </c>
      <c r="D85" s="210">
        <v>546</v>
      </c>
      <c r="E85" s="210">
        <v>555</v>
      </c>
      <c r="F85" s="210">
        <v>576</v>
      </c>
      <c r="G85" s="210">
        <v>634</v>
      </c>
      <c r="H85" s="210">
        <v>665</v>
      </c>
      <c r="I85" s="210">
        <v>713</v>
      </c>
      <c r="J85" s="210">
        <v>695</v>
      </c>
      <c r="K85" s="210">
        <v>696</v>
      </c>
      <c r="L85" s="210">
        <v>741</v>
      </c>
      <c r="M85" s="210">
        <v>740</v>
      </c>
      <c r="N85" s="210">
        <v>736</v>
      </c>
      <c r="O85" s="210">
        <v>686</v>
      </c>
      <c r="P85" s="211">
        <v>671</v>
      </c>
      <c r="Q85" s="211">
        <v>603</v>
      </c>
      <c r="R85" s="211">
        <v>624</v>
      </c>
      <c r="S85" s="619">
        <f>100</f>
        <v>100</v>
      </c>
      <c r="T85" s="72">
        <f t="shared" si="58"/>
        <v>101.64835164835165</v>
      </c>
      <c r="U85" s="72">
        <f t="shared" si="59"/>
        <v>105.49450549450549</v>
      </c>
      <c r="V85" s="72">
        <f t="shared" si="60"/>
        <v>116.11721611721612</v>
      </c>
      <c r="W85" s="72">
        <f t="shared" si="61"/>
        <v>121.7948717948718</v>
      </c>
      <c r="X85" s="72">
        <f t="shared" si="62"/>
        <v>130.58608058608058</v>
      </c>
      <c r="Y85" s="72">
        <f t="shared" si="63"/>
        <v>127.28937728937728</v>
      </c>
      <c r="Z85" s="72">
        <f t="shared" si="64"/>
        <v>127.47252747252747</v>
      </c>
      <c r="AA85" s="72">
        <f t="shared" si="65"/>
        <v>135.71428571428572</v>
      </c>
      <c r="AB85" s="72">
        <f t="shared" si="66"/>
        <v>135.53113553113553</v>
      </c>
      <c r="AC85" s="72">
        <f t="shared" si="67"/>
        <v>134.7985347985348</v>
      </c>
      <c r="AD85" s="72">
        <f t="shared" si="68"/>
        <v>125.64102564102564</v>
      </c>
      <c r="AE85" s="72">
        <f t="shared" si="69"/>
        <v>122.89377289377289</v>
      </c>
      <c r="AF85" s="72">
        <f t="shared" si="45"/>
        <v>110.43956043956044</v>
      </c>
      <c r="AG85" s="73">
        <f t="shared" si="45"/>
        <v>114.28571428571429</v>
      </c>
      <c r="AH85" s="620">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621"/>
      <c r="C86" s="2" t="s">
        <v>197</v>
      </c>
      <c r="D86" s="210">
        <v>141</v>
      </c>
      <c r="E86" s="210">
        <v>132</v>
      </c>
      <c r="F86" s="210">
        <v>135</v>
      </c>
      <c r="G86" s="210">
        <v>154</v>
      </c>
      <c r="H86" s="210">
        <v>155</v>
      </c>
      <c r="I86" s="210">
        <v>158</v>
      </c>
      <c r="J86" s="210">
        <v>173</v>
      </c>
      <c r="K86" s="210">
        <v>192</v>
      </c>
      <c r="L86" s="210">
        <v>188</v>
      </c>
      <c r="M86" s="210">
        <v>191</v>
      </c>
      <c r="N86" s="210">
        <v>198</v>
      </c>
      <c r="O86" s="210">
        <v>194</v>
      </c>
      <c r="P86" s="211">
        <v>189</v>
      </c>
      <c r="Q86" s="211">
        <v>167</v>
      </c>
      <c r="R86" s="211">
        <v>173</v>
      </c>
      <c r="S86" s="619">
        <f>100</f>
        <v>100</v>
      </c>
      <c r="T86" s="72">
        <f t="shared" si="58"/>
        <v>93.61702127659575</v>
      </c>
      <c r="U86" s="72">
        <f t="shared" si="59"/>
        <v>95.744680851063833</v>
      </c>
      <c r="V86" s="72">
        <f t="shared" si="60"/>
        <v>109.21985815602837</v>
      </c>
      <c r="W86" s="72">
        <f t="shared" si="61"/>
        <v>109.9290780141844</v>
      </c>
      <c r="X86" s="72">
        <f t="shared" si="62"/>
        <v>112.05673758865248</v>
      </c>
      <c r="Y86" s="72">
        <f t="shared" si="63"/>
        <v>122.69503546099291</v>
      </c>
      <c r="Z86" s="72">
        <f t="shared" si="64"/>
        <v>136.17021276595744</v>
      </c>
      <c r="AA86" s="72">
        <f t="shared" si="65"/>
        <v>133.33333333333334</v>
      </c>
      <c r="AB86" s="72">
        <f t="shared" si="66"/>
        <v>135.46099290780143</v>
      </c>
      <c r="AC86" s="72">
        <f t="shared" si="67"/>
        <v>140.42553191489361</v>
      </c>
      <c r="AD86" s="72">
        <f t="shared" si="68"/>
        <v>137.58865248226951</v>
      </c>
      <c r="AE86" s="72">
        <f t="shared" si="69"/>
        <v>134.04255319148936</v>
      </c>
      <c r="AF86" s="72">
        <f t="shared" si="45"/>
        <v>118.43971631205673</v>
      </c>
      <c r="AG86" s="73">
        <f t="shared" si="45"/>
        <v>122.69503546099291</v>
      </c>
      <c r="AH86" s="620">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621"/>
      <c r="C87" s="2" t="s">
        <v>198</v>
      </c>
      <c r="D87" s="210">
        <v>19480</v>
      </c>
      <c r="E87" s="210">
        <v>18205</v>
      </c>
      <c r="F87" s="210">
        <v>16242</v>
      </c>
      <c r="G87" s="210">
        <v>15462</v>
      </c>
      <c r="H87" s="210">
        <v>16904</v>
      </c>
      <c r="I87" s="210">
        <v>18051</v>
      </c>
      <c r="J87" s="210">
        <v>19403</v>
      </c>
      <c r="K87" s="210">
        <v>19966</v>
      </c>
      <c r="L87" s="210">
        <v>20802</v>
      </c>
      <c r="M87" s="210">
        <v>22284</v>
      </c>
      <c r="N87" s="210">
        <v>22825</v>
      </c>
      <c r="O87" s="210">
        <v>24144</v>
      </c>
      <c r="P87" s="211">
        <v>23723</v>
      </c>
      <c r="Q87" s="211">
        <v>21773</v>
      </c>
      <c r="R87" s="211">
        <v>22372</v>
      </c>
      <c r="S87" s="619">
        <f>100</f>
        <v>100</v>
      </c>
      <c r="T87" s="72">
        <f t="shared" si="58"/>
        <v>93.454825462012323</v>
      </c>
      <c r="U87" s="72">
        <f t="shared" si="59"/>
        <v>83.377823408624224</v>
      </c>
      <c r="V87" s="72">
        <f t="shared" si="60"/>
        <v>79.373716632443532</v>
      </c>
      <c r="W87" s="72">
        <f t="shared" si="61"/>
        <v>86.776180698151947</v>
      </c>
      <c r="X87" s="72">
        <f t="shared" si="62"/>
        <v>92.664271047227928</v>
      </c>
      <c r="Y87" s="72">
        <f t="shared" si="63"/>
        <v>99.604722792607802</v>
      </c>
      <c r="Z87" s="72">
        <f t="shared" si="64"/>
        <v>102.49486652977413</v>
      </c>
      <c r="AA87" s="72">
        <f t="shared" si="65"/>
        <v>106.78644763860369</v>
      </c>
      <c r="AB87" s="72">
        <f t="shared" si="66"/>
        <v>114.39425051334702</v>
      </c>
      <c r="AC87" s="72">
        <f t="shared" si="67"/>
        <v>117.17145790554414</v>
      </c>
      <c r="AD87" s="72">
        <f t="shared" si="68"/>
        <v>123.94250513347022</v>
      </c>
      <c r="AE87" s="72">
        <f t="shared" si="69"/>
        <v>121.78131416837782</v>
      </c>
      <c r="AF87" s="72">
        <f t="shared" si="45"/>
        <v>111.77104722792608</v>
      </c>
      <c r="AG87" s="73">
        <f t="shared" si="45"/>
        <v>114.84599589322382</v>
      </c>
      <c r="AH87" s="620">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c r="B88" s="341"/>
      <c r="C88" s="5" t="s">
        <v>199</v>
      </c>
      <c r="D88">
        <v>19339</v>
      </c>
      <c r="E88">
        <v>18073</v>
      </c>
      <c r="F88">
        <v>16107</v>
      </c>
      <c r="G88">
        <v>15308</v>
      </c>
      <c r="H88">
        <v>16749</v>
      </c>
      <c r="I88">
        <v>17893</v>
      </c>
      <c r="J88">
        <v>19230</v>
      </c>
      <c r="K88">
        <v>19774</v>
      </c>
      <c r="L88">
        <v>20614</v>
      </c>
      <c r="M88">
        <v>22093</v>
      </c>
      <c r="N88">
        <v>22627</v>
      </c>
      <c r="O88">
        <v>23950</v>
      </c>
      <c r="P88">
        <v>23534</v>
      </c>
      <c r="Q88">
        <v>21606</v>
      </c>
      <c r="R88">
        <v>22199</v>
      </c>
      <c r="S88" s="59">
        <f>100</f>
        <v>100</v>
      </c>
      <c r="T88" s="74">
        <f t="shared" si="58"/>
        <v>93.453642897771346</v>
      </c>
      <c r="U88" s="74">
        <f t="shared" si="59"/>
        <v>83.287657066032367</v>
      </c>
      <c r="V88" s="74">
        <f t="shared" si="60"/>
        <v>79.156109416205595</v>
      </c>
      <c r="W88" s="74">
        <f t="shared" si="61"/>
        <v>86.607373700811834</v>
      </c>
      <c r="X88" s="74">
        <f t="shared" si="62"/>
        <v>92.522881224468691</v>
      </c>
      <c r="Y88" s="74">
        <f t="shared" si="63"/>
        <v>99.436372097833399</v>
      </c>
      <c r="Z88" s="74">
        <f t="shared" si="64"/>
        <v>102.24934071048141</v>
      </c>
      <c r="AA88" s="74">
        <f t="shared" si="65"/>
        <v>106.59289518589379</v>
      </c>
      <c r="AB88" s="74">
        <f t="shared" si="66"/>
        <v>114.24065360153058</v>
      </c>
      <c r="AC88" s="74">
        <f t="shared" si="67"/>
        <v>117.00191323232846</v>
      </c>
      <c r="AD88" s="74">
        <f t="shared" si="68"/>
        <v>123.84301153110296</v>
      </c>
      <c r="AE88" s="74">
        <f t="shared" si="69"/>
        <v>121.69191788613682</v>
      </c>
      <c r="AF88" s="74">
        <f t="shared" si="45"/>
        <v>111.7224261854284</v>
      </c>
      <c r="AG88" s="75">
        <f t="shared" si="45"/>
        <v>114.78876880914214</v>
      </c>
      <c r="AH88" s="238"/>
      <c r="AI88" s="239"/>
      <c r="AJ88" s="239"/>
      <c r="AK88" s="239"/>
      <c r="AL88" s="239"/>
      <c r="AM88" s="239"/>
      <c r="AN88" s="239"/>
      <c r="AO88" s="239"/>
      <c r="AP88" s="239"/>
      <c r="AQ88" s="239"/>
      <c r="AR88" s="239"/>
      <c r="AS88" s="239"/>
      <c r="AT88" s="239"/>
      <c r="AU88" s="239"/>
      <c r="AV88" s="240"/>
    </row>
  </sheetData>
  <mergeCells count="18">
    <mergeCell ref="Z5:AB5"/>
    <mergeCell ref="U5:W5"/>
    <mergeCell ref="AM6:AP6"/>
    <mergeCell ref="AH6:AL6"/>
    <mergeCell ref="AH5:AK5"/>
    <mergeCell ref="B11:B16"/>
    <mergeCell ref="B65:B70"/>
    <mergeCell ref="B71:B76"/>
    <mergeCell ref="B77:B82"/>
    <mergeCell ref="B83:B88"/>
    <mergeCell ref="B17:B22"/>
    <mergeCell ref="B23:B28"/>
    <mergeCell ref="B29:B34"/>
    <mergeCell ref="B35:B40"/>
    <mergeCell ref="B41:B46"/>
    <mergeCell ref="B47:B52"/>
    <mergeCell ref="B53:B58"/>
    <mergeCell ref="B59:B64"/>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413"/>
  <sheetViews>
    <sheetView topLeftCell="A360"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2" width="7" style="11" customWidth="1"/>
    <col min="33" max="33" width="11.42578125" style="11" customWidth="1"/>
    <col min="34" max="45" width="5.7109375" style="11" customWidth="1"/>
    <col min="46" max="46" width="6.28515625" style="11" bestFit="1" customWidth="1"/>
    <col min="47" max="47" width="5.42578125" style="11" customWidth="1"/>
    <col min="48" max="49" width="11.42578125" style="11" customWidth="1"/>
    <col min="50" max="16384" width="11.42578125" style="11"/>
  </cols>
  <sheetData>
    <row r="1" spans="1:48" ht="36.75" customHeight="1">
      <c r="A1" s="162" t="s">
        <v>212</v>
      </c>
    </row>
    <row r="2" spans="1:48">
      <c r="B2" s="11"/>
      <c r="AH2" s="101"/>
    </row>
    <row r="3" spans="1:48" ht="21">
      <c r="A3" s="165"/>
      <c r="B3" s="12" t="s">
        <v>87</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42" t="s">
        <v>178</v>
      </c>
      <c r="V5" s="342"/>
      <c r="W5" s="342"/>
      <c r="X5" s="159"/>
      <c r="Y5" s="160"/>
      <c r="Z5" s="342" t="s">
        <v>179</v>
      </c>
      <c r="AA5" s="342"/>
      <c r="AB5" s="342"/>
      <c r="AH5" s="343" t="s">
        <v>180</v>
      </c>
      <c r="AI5" s="343"/>
      <c r="AJ5" s="343"/>
      <c r="AK5" s="343"/>
      <c r="AQ5" s="150"/>
      <c r="AR5" s="150"/>
      <c r="AS5" s="150"/>
      <c r="AT5" s="150"/>
    </row>
    <row r="6" spans="1:48">
      <c r="B6" s="11"/>
      <c r="E6" s="14"/>
      <c r="F6" s="154" t="s">
        <v>181</v>
      </c>
      <c r="S6" s="157"/>
      <c r="T6" s="156"/>
      <c r="U6" s="159" t="s">
        <v>182</v>
      </c>
      <c r="V6" s="159"/>
      <c r="W6" s="159"/>
      <c r="X6" s="159"/>
      <c r="Y6" s="161"/>
      <c r="Z6" s="159" t="s">
        <v>183</v>
      </c>
      <c r="AA6" s="159"/>
      <c r="AB6" s="159"/>
      <c r="AH6" s="623" t="s">
        <v>184</v>
      </c>
      <c r="AI6" s="624"/>
      <c r="AJ6" s="624"/>
      <c r="AK6" s="624"/>
      <c r="AL6" s="609"/>
      <c r="AM6" s="609" t="s">
        <v>185</v>
      </c>
      <c r="AN6" s="609"/>
      <c r="AO6" s="609"/>
      <c r="AP6" s="610"/>
      <c r="AQ6" s="150"/>
      <c r="AR6" s="150"/>
      <c r="AS6" s="150"/>
      <c r="AT6" s="150"/>
    </row>
    <row r="7" spans="1:48">
      <c r="E7" s="15"/>
      <c r="F7" s="154" t="s">
        <v>186</v>
      </c>
      <c r="AH7" s="611" t="s">
        <v>187</v>
      </c>
      <c r="AI7" s="612"/>
      <c r="AJ7" s="612"/>
      <c r="AK7" s="612"/>
      <c r="AL7" s="612"/>
      <c r="AM7" s="612" t="s">
        <v>188</v>
      </c>
      <c r="AN7" s="612"/>
      <c r="AO7" s="612"/>
      <c r="AP7" s="613"/>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4" t="s">
        <v>189</v>
      </c>
      <c r="AI8" s="615"/>
      <c r="AJ8" s="615"/>
      <c r="AK8" s="615"/>
      <c r="AL8" s="615"/>
      <c r="AM8" s="616"/>
      <c r="AN8" s="616"/>
      <c r="AO8" s="616"/>
      <c r="AP8" s="617"/>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2"/>
      <c r="AI9" s="612"/>
      <c r="AJ9" s="612"/>
      <c r="AK9" s="612"/>
      <c r="AL9" s="612"/>
      <c r="AM9" s="625"/>
      <c r="AN9" s="625"/>
      <c r="AO9" s="625"/>
      <c r="AP9" s="625"/>
      <c r="AQ9" s="150"/>
      <c r="AR9" s="150"/>
      <c r="AS9" s="150"/>
      <c r="AT9" s="150"/>
    </row>
    <row r="10" spans="1:48" ht="4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8"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45" thickTop="1">
      <c r="B11" s="25"/>
      <c r="C11" s="26"/>
      <c r="D11" s="27"/>
      <c r="E11" s="26"/>
      <c r="F11" s="26"/>
      <c r="G11" s="26"/>
      <c r="H11" s="26"/>
      <c r="I11" s="26"/>
      <c r="J11" s="26"/>
      <c r="K11" s="26"/>
      <c r="L11" s="26"/>
      <c r="M11" s="26"/>
      <c r="N11" s="26"/>
      <c r="O11" s="26"/>
      <c r="P11" s="26"/>
      <c r="Q11" s="26"/>
      <c r="S11" s="619"/>
      <c r="T11" s="71"/>
      <c r="U11" s="71"/>
      <c r="V11" s="71"/>
      <c r="W11" s="71"/>
      <c r="X11" s="71"/>
      <c r="Y11" s="71"/>
      <c r="Z11" s="71"/>
      <c r="AA11" s="71"/>
      <c r="AB11" s="71"/>
      <c r="AC11" s="71"/>
      <c r="AD11" s="71"/>
      <c r="AE11" s="71"/>
      <c r="AF11" s="71"/>
      <c r="AG11" s="76"/>
      <c r="AH11" s="626"/>
      <c r="AI11" s="221"/>
      <c r="AJ11" s="221"/>
      <c r="AK11" s="221"/>
      <c r="AL11" s="221"/>
      <c r="AM11" s="221"/>
      <c r="AN11" s="221"/>
      <c r="AO11" s="221"/>
      <c r="AP11" s="221"/>
      <c r="AQ11" s="221"/>
      <c r="AR11" s="221"/>
      <c r="AS11" s="221"/>
      <c r="AT11" s="221"/>
      <c r="AU11" s="221"/>
      <c r="AV11" s="222"/>
    </row>
    <row r="12" spans="1:48" ht="15" customHeight="1">
      <c r="B12" s="340" t="s">
        <v>215</v>
      </c>
      <c r="C12" s="7" t="s">
        <v>194</v>
      </c>
      <c r="D12" s="210">
        <v>23</v>
      </c>
      <c r="E12" s="210">
        <v>21</v>
      </c>
      <c r="F12" s="210">
        <v>20</v>
      </c>
      <c r="G12" s="210">
        <v>18</v>
      </c>
      <c r="H12" s="210">
        <v>24</v>
      </c>
      <c r="I12" s="210">
        <v>22</v>
      </c>
      <c r="J12" s="210">
        <v>25</v>
      </c>
      <c r="K12" s="210">
        <v>20</v>
      </c>
      <c r="L12" s="210">
        <v>17</v>
      </c>
      <c r="M12" s="210">
        <v>13</v>
      </c>
      <c r="N12" s="210">
        <v>12</v>
      </c>
      <c r="O12" s="210">
        <v>10</v>
      </c>
      <c r="P12" s="211">
        <v>10</v>
      </c>
      <c r="Q12" s="211">
        <v>11</v>
      </c>
      <c r="R12" s="211">
        <v>10</v>
      </c>
      <c r="S12" s="619">
        <f>100</f>
        <v>100</v>
      </c>
      <c r="T12" s="72">
        <f>E12*100/$D12</f>
        <v>91.304347826086953</v>
      </c>
      <c r="U12" s="72">
        <f t="shared" ref="U12:AD12" si="0">F12*100/$D12</f>
        <v>86.956521739130437</v>
      </c>
      <c r="V12" s="72">
        <f t="shared" si="0"/>
        <v>78.260869565217391</v>
      </c>
      <c r="W12" s="72">
        <f t="shared" si="0"/>
        <v>104.34782608695652</v>
      </c>
      <c r="X12" s="72">
        <f t="shared" si="0"/>
        <v>95.652173913043484</v>
      </c>
      <c r="Y12" s="72">
        <f t="shared" si="0"/>
        <v>108.69565217391305</v>
      </c>
      <c r="Z12" s="72">
        <f t="shared" si="0"/>
        <v>86.956521739130437</v>
      </c>
      <c r="AA12" s="72">
        <f t="shared" si="0"/>
        <v>73.913043478260875</v>
      </c>
      <c r="AB12" s="72">
        <f t="shared" si="0"/>
        <v>56.521739130434781</v>
      </c>
      <c r="AC12" s="72">
        <f t="shared" si="0"/>
        <v>52.173913043478258</v>
      </c>
      <c r="AD12" s="72">
        <f t="shared" si="0"/>
        <v>43.478260869565219</v>
      </c>
      <c r="AE12" s="72">
        <f t="shared" ref="AE12" si="1">P12*100/$D12</f>
        <v>43.478260869565219</v>
      </c>
      <c r="AF12" s="72">
        <f t="shared" ref="AF12:AG12" si="2">Q12*100/$D12</f>
        <v>47.826086956521742</v>
      </c>
      <c r="AG12" s="73">
        <f t="shared" si="2"/>
        <v>43.478260869565219</v>
      </c>
      <c r="AH12" s="620">
        <v>1</v>
      </c>
      <c r="AI12" s="232">
        <v>1</v>
      </c>
      <c r="AJ12" s="232">
        <v>1</v>
      </c>
      <c r="AK12" s="232">
        <v>1</v>
      </c>
      <c r="AL12" s="232">
        <v>1</v>
      </c>
      <c r="AM12" s="232">
        <v>1</v>
      </c>
      <c r="AN12" s="232">
        <v>1</v>
      </c>
      <c r="AO12" s="232">
        <v>1</v>
      </c>
      <c r="AP12" s="232">
        <v>1</v>
      </c>
      <c r="AQ12" s="232">
        <v>1</v>
      </c>
      <c r="AR12" s="232">
        <v>1</v>
      </c>
      <c r="AS12" s="232">
        <v>1</v>
      </c>
      <c r="AT12" s="232">
        <v>4</v>
      </c>
      <c r="AU12" s="232">
        <v>6</v>
      </c>
      <c r="AV12" s="234">
        <v>7</v>
      </c>
    </row>
    <row r="13" spans="1:48" ht="14.45">
      <c r="B13" s="621"/>
      <c r="C13" s="1" t="s">
        <v>195</v>
      </c>
      <c r="D13" s="210">
        <v>10</v>
      </c>
      <c r="E13" s="210">
        <v>12</v>
      </c>
      <c r="F13" s="210">
        <v>10</v>
      </c>
      <c r="G13" s="210">
        <v>9</v>
      </c>
      <c r="H13" s="210">
        <v>8</v>
      </c>
      <c r="I13" s="210">
        <v>10</v>
      </c>
      <c r="J13" s="210">
        <v>5</v>
      </c>
      <c r="K13" s="210">
        <v>5</v>
      </c>
      <c r="L13" s="210">
        <v>5</v>
      </c>
      <c r="M13" s="210">
        <v>6</v>
      </c>
      <c r="N13" s="210">
        <v>4</v>
      </c>
      <c r="O13" s="210">
        <v>3</v>
      </c>
      <c r="P13" s="211">
        <v>3</v>
      </c>
      <c r="Q13" s="211">
        <v>3</v>
      </c>
      <c r="R13" s="211">
        <v>3</v>
      </c>
      <c r="S13" s="619">
        <f>100</f>
        <v>100</v>
      </c>
      <c r="T13" s="72">
        <f t="shared" ref="T13:T76" si="3">E13*100/$D13</f>
        <v>120</v>
      </c>
      <c r="U13" s="72">
        <f t="shared" ref="U13:U76" si="4">F13*100/$D13</f>
        <v>100</v>
      </c>
      <c r="V13" s="72">
        <f t="shared" ref="V13:V76" si="5">G13*100/$D13</f>
        <v>90</v>
      </c>
      <c r="W13" s="72">
        <f t="shared" ref="W13:W76" si="6">H13*100/$D13</f>
        <v>80</v>
      </c>
      <c r="X13" s="72">
        <f t="shared" ref="X13:X76" si="7">I13*100/$D13</f>
        <v>100</v>
      </c>
      <c r="Y13" s="72">
        <f t="shared" ref="Y13:Y76" si="8">J13*100/$D13</f>
        <v>50</v>
      </c>
      <c r="Z13" s="72">
        <f t="shared" ref="Z13:Z76" si="9">K13*100/$D13</f>
        <v>50</v>
      </c>
      <c r="AA13" s="72">
        <f t="shared" ref="AA13:AD76" si="10">L13*100/$D13</f>
        <v>50</v>
      </c>
      <c r="AB13" s="72">
        <f t="shared" si="10"/>
        <v>60</v>
      </c>
      <c r="AC13" s="72">
        <f t="shared" si="10"/>
        <v>40</v>
      </c>
      <c r="AD13" s="72">
        <f t="shared" si="10"/>
        <v>30</v>
      </c>
      <c r="AE13" s="72">
        <f t="shared" ref="AE13:AG13" si="11">P13*100/$D13</f>
        <v>30</v>
      </c>
      <c r="AF13" s="72">
        <f t="shared" si="11"/>
        <v>30</v>
      </c>
      <c r="AG13" s="73">
        <f t="shared" si="11"/>
        <v>30</v>
      </c>
      <c r="AH13" s="620">
        <v>1</v>
      </c>
      <c r="AI13" s="232">
        <v>1</v>
      </c>
      <c r="AJ13" s="232">
        <v>1</v>
      </c>
      <c r="AK13" s="232">
        <v>1</v>
      </c>
      <c r="AL13" s="232">
        <v>1</v>
      </c>
      <c r="AM13" s="232">
        <v>1</v>
      </c>
      <c r="AN13" s="232">
        <v>1</v>
      </c>
      <c r="AO13" s="232">
        <v>1</v>
      </c>
      <c r="AP13" s="232">
        <v>1</v>
      </c>
      <c r="AQ13" s="232">
        <v>1</v>
      </c>
      <c r="AR13" s="232">
        <v>1</v>
      </c>
      <c r="AS13" s="232">
        <v>1</v>
      </c>
      <c r="AT13" s="232">
        <v>4</v>
      </c>
      <c r="AU13" s="232">
        <v>6</v>
      </c>
      <c r="AV13" s="234">
        <v>7</v>
      </c>
    </row>
    <row r="14" spans="1:48" ht="14.45">
      <c r="B14" s="621"/>
      <c r="C14" s="1" t="s">
        <v>196</v>
      </c>
      <c r="D14" s="210">
        <v>3</v>
      </c>
      <c r="E14" s="210">
        <v>4</v>
      </c>
      <c r="F14" s="210">
        <v>3</v>
      </c>
      <c r="G14" s="210">
        <v>2</v>
      </c>
      <c r="H14" s="210">
        <v>3</v>
      </c>
      <c r="I14" s="210">
        <v>1</v>
      </c>
      <c r="J14" s="210">
        <v>1</v>
      </c>
      <c r="K14" s="210">
        <v>1</v>
      </c>
      <c r="L14" s="210">
        <v>0</v>
      </c>
      <c r="M14" s="210">
        <v>0</v>
      </c>
      <c r="N14" s="210">
        <v>0</v>
      </c>
      <c r="O14" s="210">
        <v>1</v>
      </c>
      <c r="P14" s="211">
        <v>1</v>
      </c>
      <c r="Q14" s="211">
        <v>1</v>
      </c>
      <c r="R14" s="211">
        <v>1</v>
      </c>
      <c r="S14" s="619">
        <f>100</f>
        <v>100</v>
      </c>
      <c r="T14" s="72">
        <f t="shared" si="3"/>
        <v>133.33333333333334</v>
      </c>
      <c r="U14" s="72">
        <f t="shared" si="4"/>
        <v>100</v>
      </c>
      <c r="V14" s="72">
        <f t="shared" si="5"/>
        <v>66.666666666666671</v>
      </c>
      <c r="W14" s="72">
        <f t="shared" si="6"/>
        <v>100</v>
      </c>
      <c r="X14" s="72">
        <f t="shared" si="7"/>
        <v>33.333333333333336</v>
      </c>
      <c r="Y14" s="72">
        <f t="shared" si="8"/>
        <v>33.333333333333336</v>
      </c>
      <c r="Z14" s="72">
        <f t="shared" si="9"/>
        <v>33.333333333333336</v>
      </c>
      <c r="AA14" s="72">
        <f t="shared" si="10"/>
        <v>0</v>
      </c>
      <c r="AB14" s="72">
        <f t="shared" si="10"/>
        <v>0</v>
      </c>
      <c r="AC14" s="72">
        <f t="shared" si="10"/>
        <v>0</v>
      </c>
      <c r="AD14" s="72">
        <f t="shared" si="10"/>
        <v>33.333333333333336</v>
      </c>
      <c r="AE14" s="72">
        <f t="shared" ref="AE14:AG14" si="12">P14*100/$D14</f>
        <v>33.333333333333336</v>
      </c>
      <c r="AF14" s="72">
        <f t="shared" si="12"/>
        <v>33.333333333333336</v>
      </c>
      <c r="AG14" s="73">
        <f t="shared" si="12"/>
        <v>33.333333333333336</v>
      </c>
      <c r="AH14" s="620">
        <v>1</v>
      </c>
      <c r="AI14" s="232">
        <v>1</v>
      </c>
      <c r="AJ14" s="232">
        <v>1</v>
      </c>
      <c r="AK14" s="232">
        <v>1</v>
      </c>
      <c r="AL14" s="232">
        <v>1</v>
      </c>
      <c r="AM14" s="232">
        <v>1</v>
      </c>
      <c r="AN14" s="232">
        <v>1</v>
      </c>
      <c r="AO14" s="232">
        <v>1</v>
      </c>
      <c r="AP14" s="232">
        <v>1</v>
      </c>
      <c r="AQ14" s="232">
        <v>1</v>
      </c>
      <c r="AR14" s="232">
        <v>1</v>
      </c>
      <c r="AS14" s="232">
        <v>1</v>
      </c>
      <c r="AT14" s="232">
        <v>4</v>
      </c>
      <c r="AU14" s="232">
        <v>6</v>
      </c>
      <c r="AV14" s="234">
        <v>7</v>
      </c>
    </row>
    <row r="15" spans="1:48" ht="14.45">
      <c r="B15" s="621"/>
      <c r="C15" s="1" t="s">
        <v>197</v>
      </c>
      <c r="D15" s="210">
        <v>2</v>
      </c>
      <c r="E15" s="210">
        <v>2</v>
      </c>
      <c r="F15" s="210">
        <v>2</v>
      </c>
      <c r="G15" s="210">
        <v>2</v>
      </c>
      <c r="H15" s="210">
        <v>2</v>
      </c>
      <c r="I15" s="210">
        <v>2</v>
      </c>
      <c r="J15" s="210">
        <v>1</v>
      </c>
      <c r="K15" s="210">
        <v>1</v>
      </c>
      <c r="L15" s="210">
        <v>1</v>
      </c>
      <c r="M15" s="210">
        <v>1</v>
      </c>
      <c r="N15" s="210">
        <v>1</v>
      </c>
      <c r="O15" s="210">
        <v>1</v>
      </c>
      <c r="P15" s="211">
        <v>1</v>
      </c>
      <c r="Q15" s="211">
        <v>1</v>
      </c>
      <c r="R15" s="211">
        <v>1</v>
      </c>
      <c r="S15" s="619">
        <f>100</f>
        <v>100</v>
      </c>
      <c r="T15" s="72">
        <f t="shared" si="3"/>
        <v>100</v>
      </c>
      <c r="U15" s="72">
        <f t="shared" si="4"/>
        <v>100</v>
      </c>
      <c r="V15" s="72">
        <f t="shared" si="5"/>
        <v>100</v>
      </c>
      <c r="W15" s="72">
        <f t="shared" si="6"/>
        <v>100</v>
      </c>
      <c r="X15" s="72">
        <f t="shared" si="7"/>
        <v>100</v>
      </c>
      <c r="Y15" s="72">
        <f t="shared" si="8"/>
        <v>50</v>
      </c>
      <c r="Z15" s="72">
        <f t="shared" si="9"/>
        <v>50</v>
      </c>
      <c r="AA15" s="72">
        <f t="shared" si="10"/>
        <v>50</v>
      </c>
      <c r="AB15" s="72">
        <f t="shared" si="10"/>
        <v>50</v>
      </c>
      <c r="AC15" s="72">
        <f t="shared" si="10"/>
        <v>50</v>
      </c>
      <c r="AD15" s="72">
        <f t="shared" si="10"/>
        <v>50</v>
      </c>
      <c r="AE15" s="72">
        <f t="shared" ref="AE15:AG15" si="13">P15*100/$D15</f>
        <v>50</v>
      </c>
      <c r="AF15" s="72">
        <f t="shared" si="13"/>
        <v>50</v>
      </c>
      <c r="AG15" s="73">
        <f t="shared" si="13"/>
        <v>50</v>
      </c>
      <c r="AH15" s="620">
        <v>1</v>
      </c>
      <c r="AI15" s="232">
        <v>1</v>
      </c>
      <c r="AJ15" s="232">
        <v>1</v>
      </c>
      <c r="AK15" s="232">
        <v>1</v>
      </c>
      <c r="AL15" s="232">
        <v>1</v>
      </c>
      <c r="AM15" s="232">
        <v>1</v>
      </c>
      <c r="AN15" s="232">
        <v>1</v>
      </c>
      <c r="AO15" s="232">
        <v>1</v>
      </c>
      <c r="AP15" s="232">
        <v>1</v>
      </c>
      <c r="AQ15" s="232">
        <v>1</v>
      </c>
      <c r="AR15" s="232">
        <v>1</v>
      </c>
      <c r="AS15" s="232">
        <v>1</v>
      </c>
      <c r="AT15" s="232">
        <v>4</v>
      </c>
      <c r="AU15" s="232">
        <v>6</v>
      </c>
      <c r="AV15" s="234">
        <v>7</v>
      </c>
    </row>
    <row r="16" spans="1:48" ht="14.45">
      <c r="B16" s="621"/>
      <c r="C16" s="1" t="s">
        <v>198</v>
      </c>
      <c r="D16" s="210">
        <v>38</v>
      </c>
      <c r="E16" s="210">
        <v>39</v>
      </c>
      <c r="F16" s="210">
        <v>35</v>
      </c>
      <c r="G16" s="210">
        <v>31</v>
      </c>
      <c r="H16" s="210">
        <v>37</v>
      </c>
      <c r="I16" s="210">
        <v>35</v>
      </c>
      <c r="J16" s="210">
        <v>32</v>
      </c>
      <c r="K16" s="210">
        <v>27</v>
      </c>
      <c r="L16" s="210">
        <v>23</v>
      </c>
      <c r="M16" s="210">
        <v>20</v>
      </c>
      <c r="N16" s="210">
        <v>17</v>
      </c>
      <c r="O16" s="210">
        <v>15</v>
      </c>
      <c r="P16" s="211">
        <v>15</v>
      </c>
      <c r="Q16" s="211">
        <v>16</v>
      </c>
      <c r="R16" s="211">
        <v>15</v>
      </c>
      <c r="S16" s="619">
        <f>100</f>
        <v>100</v>
      </c>
      <c r="T16" s="72">
        <f t="shared" si="3"/>
        <v>102.63157894736842</v>
      </c>
      <c r="U16" s="72">
        <f t="shared" si="4"/>
        <v>92.10526315789474</v>
      </c>
      <c r="V16" s="72">
        <f t="shared" si="5"/>
        <v>81.578947368421055</v>
      </c>
      <c r="W16" s="72">
        <f t="shared" si="6"/>
        <v>97.368421052631575</v>
      </c>
      <c r="X16" s="72">
        <f t="shared" si="7"/>
        <v>92.10526315789474</v>
      </c>
      <c r="Y16" s="72">
        <f t="shared" si="8"/>
        <v>84.21052631578948</v>
      </c>
      <c r="Z16" s="72">
        <f t="shared" si="9"/>
        <v>71.05263157894737</v>
      </c>
      <c r="AA16" s="72">
        <f t="shared" si="10"/>
        <v>60.526315789473685</v>
      </c>
      <c r="AB16" s="72">
        <f t="shared" si="10"/>
        <v>52.631578947368418</v>
      </c>
      <c r="AC16" s="72">
        <f t="shared" si="10"/>
        <v>44.736842105263158</v>
      </c>
      <c r="AD16" s="72">
        <f t="shared" si="10"/>
        <v>39.473684210526315</v>
      </c>
      <c r="AE16" s="72">
        <f t="shared" ref="AE16:AG16" si="14">P16*100/$D16</f>
        <v>39.473684210526315</v>
      </c>
      <c r="AF16" s="72">
        <f t="shared" si="14"/>
        <v>42.10526315789474</v>
      </c>
      <c r="AG16" s="73">
        <f t="shared" si="14"/>
        <v>39.473684210526315</v>
      </c>
      <c r="AH16" s="620">
        <v>1</v>
      </c>
      <c r="AI16" s="232">
        <v>1</v>
      </c>
      <c r="AJ16" s="232">
        <v>1</v>
      </c>
      <c r="AK16" s="232">
        <v>1</v>
      </c>
      <c r="AL16" s="232">
        <v>1</v>
      </c>
      <c r="AM16" s="232">
        <v>1</v>
      </c>
      <c r="AN16" s="232">
        <v>1</v>
      </c>
      <c r="AO16" s="232">
        <v>1</v>
      </c>
      <c r="AP16" s="232">
        <v>1</v>
      </c>
      <c r="AQ16" s="232">
        <v>1</v>
      </c>
      <c r="AR16" s="232">
        <v>1</v>
      </c>
      <c r="AS16" s="232">
        <v>1</v>
      </c>
      <c r="AT16" s="232">
        <v>4</v>
      </c>
      <c r="AU16" s="232">
        <v>6</v>
      </c>
      <c r="AV16" s="234">
        <v>7</v>
      </c>
    </row>
    <row r="17" spans="2:48" ht="14.45">
      <c r="B17" s="339"/>
      <c r="C17" s="8" t="s">
        <v>199</v>
      </c>
      <c r="D17">
        <v>36</v>
      </c>
      <c r="E17">
        <v>37</v>
      </c>
      <c r="F17">
        <v>33</v>
      </c>
      <c r="G17">
        <v>29</v>
      </c>
      <c r="H17">
        <v>35</v>
      </c>
      <c r="I17">
        <v>33</v>
      </c>
      <c r="J17">
        <v>31</v>
      </c>
      <c r="K17">
        <v>26</v>
      </c>
      <c r="L17">
        <v>22</v>
      </c>
      <c r="M17">
        <v>19</v>
      </c>
      <c r="N17">
        <v>16</v>
      </c>
      <c r="O17">
        <v>14</v>
      </c>
      <c r="P17">
        <v>14</v>
      </c>
      <c r="Q17">
        <v>15</v>
      </c>
      <c r="R17">
        <v>14</v>
      </c>
      <c r="S17" s="619">
        <f>100</f>
        <v>100</v>
      </c>
      <c r="T17" s="72">
        <f t="shared" si="3"/>
        <v>102.77777777777777</v>
      </c>
      <c r="U17" s="72">
        <f t="shared" si="4"/>
        <v>91.666666666666671</v>
      </c>
      <c r="V17" s="72">
        <f t="shared" si="5"/>
        <v>80.555555555555557</v>
      </c>
      <c r="W17" s="72">
        <f t="shared" si="6"/>
        <v>97.222222222222229</v>
      </c>
      <c r="X17" s="72">
        <f t="shared" si="7"/>
        <v>91.666666666666671</v>
      </c>
      <c r="Y17" s="72">
        <f t="shared" si="8"/>
        <v>86.111111111111114</v>
      </c>
      <c r="Z17" s="72">
        <f t="shared" si="9"/>
        <v>72.222222222222229</v>
      </c>
      <c r="AA17" s="72">
        <f t="shared" si="10"/>
        <v>61.111111111111114</v>
      </c>
      <c r="AB17" s="72">
        <f t="shared" si="10"/>
        <v>52.777777777777779</v>
      </c>
      <c r="AC17" s="72">
        <f t="shared" si="10"/>
        <v>44.444444444444443</v>
      </c>
      <c r="AD17" s="72">
        <f t="shared" si="10"/>
        <v>38.888888888888886</v>
      </c>
      <c r="AE17" s="72">
        <f t="shared" ref="AE17:AG17" si="15">P17*100/$D17</f>
        <v>38.888888888888886</v>
      </c>
      <c r="AF17" s="72">
        <f t="shared" si="15"/>
        <v>41.666666666666664</v>
      </c>
      <c r="AG17" s="73">
        <f t="shared" si="15"/>
        <v>38.888888888888886</v>
      </c>
      <c r="AH17" s="235"/>
      <c r="AI17" s="236"/>
      <c r="AJ17" s="236"/>
      <c r="AK17" s="236"/>
      <c r="AL17" s="236"/>
      <c r="AM17" s="236"/>
      <c r="AN17" s="236"/>
      <c r="AO17" s="236"/>
      <c r="AP17" s="236"/>
      <c r="AQ17" s="236"/>
      <c r="AR17" s="236"/>
      <c r="AS17" s="236"/>
      <c r="AT17" s="236"/>
      <c r="AU17" s="236"/>
      <c r="AV17" s="237"/>
    </row>
    <row r="18" spans="2:48" ht="15" customHeight="1">
      <c r="B18" s="340" t="s">
        <v>216</v>
      </c>
      <c r="C18" s="1" t="s">
        <v>194</v>
      </c>
      <c r="D18" s="210">
        <v>3</v>
      </c>
      <c r="E18" s="210">
        <v>4</v>
      </c>
      <c r="F18" s="210">
        <v>14</v>
      </c>
      <c r="G18" s="210">
        <v>19</v>
      </c>
      <c r="H18" s="210">
        <v>21</v>
      </c>
      <c r="I18" s="210">
        <v>23</v>
      </c>
      <c r="J18" s="210">
        <v>25</v>
      </c>
      <c r="K18" s="210">
        <v>23</v>
      </c>
      <c r="L18" s="210">
        <v>21</v>
      </c>
      <c r="M18" s="210">
        <v>18</v>
      </c>
      <c r="N18" s="210">
        <v>20</v>
      </c>
      <c r="O18" s="210">
        <v>11</v>
      </c>
      <c r="P18" s="211">
        <v>11</v>
      </c>
      <c r="Q18" s="211">
        <v>11</v>
      </c>
      <c r="R18" s="211">
        <v>10</v>
      </c>
      <c r="S18" s="619">
        <f>100</f>
        <v>100</v>
      </c>
      <c r="T18" s="72">
        <f t="shared" si="3"/>
        <v>133.33333333333334</v>
      </c>
      <c r="U18" s="72">
        <f t="shared" si="4"/>
        <v>466.66666666666669</v>
      </c>
      <c r="V18" s="72">
        <f t="shared" si="5"/>
        <v>633.33333333333337</v>
      </c>
      <c r="W18" s="72">
        <f t="shared" si="6"/>
        <v>700</v>
      </c>
      <c r="X18" s="72">
        <f t="shared" si="7"/>
        <v>766.66666666666663</v>
      </c>
      <c r="Y18" s="72">
        <f t="shared" si="8"/>
        <v>833.33333333333337</v>
      </c>
      <c r="Z18" s="72">
        <f t="shared" si="9"/>
        <v>766.66666666666663</v>
      </c>
      <c r="AA18" s="72">
        <f t="shared" si="10"/>
        <v>700</v>
      </c>
      <c r="AB18" s="72">
        <f t="shared" si="10"/>
        <v>600</v>
      </c>
      <c r="AC18" s="72">
        <f t="shared" si="10"/>
        <v>666.66666666666663</v>
      </c>
      <c r="AD18" s="72">
        <f t="shared" si="10"/>
        <v>366.66666666666669</v>
      </c>
      <c r="AE18" s="72">
        <f t="shared" ref="AE18:AG18" si="16">P18*100/$D18</f>
        <v>366.66666666666669</v>
      </c>
      <c r="AF18" s="72">
        <f t="shared" si="16"/>
        <v>366.66666666666669</v>
      </c>
      <c r="AG18" s="73">
        <f t="shared" si="16"/>
        <v>333.33333333333331</v>
      </c>
      <c r="AH18" s="620">
        <v>1</v>
      </c>
      <c r="AI18" s="232">
        <v>1</v>
      </c>
      <c r="AJ18" s="232">
        <v>1</v>
      </c>
      <c r="AK18" s="232">
        <v>1</v>
      </c>
      <c r="AL18" s="232">
        <v>1</v>
      </c>
      <c r="AM18" s="232">
        <v>1</v>
      </c>
      <c r="AN18" s="232">
        <v>1</v>
      </c>
      <c r="AO18" s="232">
        <v>1</v>
      </c>
      <c r="AP18" s="232">
        <v>1</v>
      </c>
      <c r="AQ18" s="232">
        <v>1</v>
      </c>
      <c r="AR18" s="232">
        <v>1</v>
      </c>
      <c r="AS18" s="232">
        <v>1</v>
      </c>
      <c r="AT18" s="232">
        <v>4</v>
      </c>
      <c r="AU18" s="232">
        <v>6</v>
      </c>
      <c r="AV18" s="234">
        <v>7</v>
      </c>
    </row>
    <row r="19" spans="2:48" ht="14.45">
      <c r="B19" s="621"/>
      <c r="C19" s="1" t="s">
        <v>195</v>
      </c>
      <c r="D19" s="210">
        <v>3</v>
      </c>
      <c r="E19" s="210">
        <v>3</v>
      </c>
      <c r="F19" s="210">
        <v>3</v>
      </c>
      <c r="G19" s="210">
        <v>3</v>
      </c>
      <c r="H19" s="210">
        <v>5</v>
      </c>
      <c r="I19" s="210">
        <v>7</v>
      </c>
      <c r="J19" s="210">
        <v>8</v>
      </c>
      <c r="K19" s="210">
        <v>8</v>
      </c>
      <c r="L19" s="210">
        <v>9</v>
      </c>
      <c r="M19" s="210">
        <v>6</v>
      </c>
      <c r="N19" s="210">
        <v>5</v>
      </c>
      <c r="O19" s="210">
        <v>8</v>
      </c>
      <c r="P19" s="211">
        <v>8</v>
      </c>
      <c r="Q19" s="211">
        <v>8</v>
      </c>
      <c r="R19" s="211">
        <v>7</v>
      </c>
      <c r="S19" s="619">
        <f>100</f>
        <v>100</v>
      </c>
      <c r="T19" s="72">
        <f t="shared" si="3"/>
        <v>100</v>
      </c>
      <c r="U19" s="72">
        <f t="shared" si="4"/>
        <v>100</v>
      </c>
      <c r="V19" s="72">
        <f t="shared" si="5"/>
        <v>100</v>
      </c>
      <c r="W19" s="72">
        <f t="shared" si="6"/>
        <v>166.66666666666666</v>
      </c>
      <c r="X19" s="72">
        <f t="shared" si="7"/>
        <v>233.33333333333334</v>
      </c>
      <c r="Y19" s="72">
        <f t="shared" si="8"/>
        <v>266.66666666666669</v>
      </c>
      <c r="Z19" s="72">
        <f t="shared" si="9"/>
        <v>266.66666666666669</v>
      </c>
      <c r="AA19" s="72">
        <f t="shared" si="10"/>
        <v>300</v>
      </c>
      <c r="AB19" s="72">
        <f t="shared" si="10"/>
        <v>200</v>
      </c>
      <c r="AC19" s="72">
        <f t="shared" si="10"/>
        <v>166.66666666666666</v>
      </c>
      <c r="AD19" s="72">
        <f t="shared" si="10"/>
        <v>266.66666666666669</v>
      </c>
      <c r="AE19" s="72">
        <f t="shared" ref="AE19:AG19" si="17">P19*100/$D19</f>
        <v>266.66666666666669</v>
      </c>
      <c r="AF19" s="72">
        <f t="shared" si="17"/>
        <v>266.66666666666669</v>
      </c>
      <c r="AG19" s="73">
        <f t="shared" si="17"/>
        <v>233.33333333333334</v>
      </c>
      <c r="AH19" s="620">
        <v>1</v>
      </c>
      <c r="AI19" s="232">
        <v>1</v>
      </c>
      <c r="AJ19" s="232">
        <v>1</v>
      </c>
      <c r="AK19" s="232">
        <v>1</v>
      </c>
      <c r="AL19" s="232">
        <v>1</v>
      </c>
      <c r="AM19" s="232">
        <v>1</v>
      </c>
      <c r="AN19" s="232">
        <v>1</v>
      </c>
      <c r="AO19" s="232">
        <v>1</v>
      </c>
      <c r="AP19" s="232">
        <v>1</v>
      </c>
      <c r="AQ19" s="232">
        <v>1</v>
      </c>
      <c r="AR19" s="232">
        <v>1</v>
      </c>
      <c r="AS19" s="232">
        <v>1</v>
      </c>
      <c r="AT19" s="232">
        <v>4</v>
      </c>
      <c r="AU19" s="232">
        <v>6</v>
      </c>
      <c r="AV19" s="234">
        <v>7</v>
      </c>
    </row>
    <row r="20" spans="2:48" ht="14.45">
      <c r="B20" s="621"/>
      <c r="C20" s="1" t="s">
        <v>196</v>
      </c>
      <c r="D20" s="210">
        <v>2</v>
      </c>
      <c r="E20" s="210">
        <v>2</v>
      </c>
      <c r="F20" s="210">
        <v>2</v>
      </c>
      <c r="G20" s="210">
        <v>1</v>
      </c>
      <c r="H20" s="210">
        <v>0</v>
      </c>
      <c r="I20" s="210">
        <v>0</v>
      </c>
      <c r="J20" s="210">
        <v>0</v>
      </c>
      <c r="K20" s="210">
        <v>2</v>
      </c>
      <c r="L20" s="210">
        <v>1</v>
      </c>
      <c r="M20" s="210">
        <v>3</v>
      </c>
      <c r="N20" s="210">
        <v>4</v>
      </c>
      <c r="O20" s="210">
        <v>3</v>
      </c>
      <c r="P20" s="211">
        <v>3</v>
      </c>
      <c r="Q20" s="211">
        <v>3</v>
      </c>
      <c r="R20" s="211">
        <v>3</v>
      </c>
      <c r="S20" s="619">
        <f>100</f>
        <v>100</v>
      </c>
      <c r="T20" s="72">
        <f t="shared" si="3"/>
        <v>100</v>
      </c>
      <c r="U20" s="72">
        <f t="shared" si="4"/>
        <v>100</v>
      </c>
      <c r="V20" s="72">
        <f t="shared" si="5"/>
        <v>50</v>
      </c>
      <c r="W20" s="72">
        <f t="shared" si="6"/>
        <v>0</v>
      </c>
      <c r="X20" s="72">
        <f t="shared" si="7"/>
        <v>0</v>
      </c>
      <c r="Y20" s="72">
        <f t="shared" si="8"/>
        <v>0</v>
      </c>
      <c r="Z20" s="72">
        <f t="shared" si="9"/>
        <v>100</v>
      </c>
      <c r="AA20" s="72">
        <f t="shared" si="10"/>
        <v>50</v>
      </c>
      <c r="AB20" s="72">
        <f t="shared" si="10"/>
        <v>150</v>
      </c>
      <c r="AC20" s="72">
        <f t="shared" si="10"/>
        <v>200</v>
      </c>
      <c r="AD20" s="72">
        <f t="shared" si="10"/>
        <v>150</v>
      </c>
      <c r="AE20" s="72">
        <f t="shared" ref="AE20:AG20" si="18">P20*100/$D20</f>
        <v>150</v>
      </c>
      <c r="AF20" s="72">
        <f t="shared" si="18"/>
        <v>150</v>
      </c>
      <c r="AG20" s="73">
        <f t="shared" si="18"/>
        <v>150</v>
      </c>
      <c r="AH20" s="620">
        <v>1</v>
      </c>
      <c r="AI20" s="232">
        <v>1</v>
      </c>
      <c r="AJ20" s="232">
        <v>1</v>
      </c>
      <c r="AK20" s="232">
        <v>1</v>
      </c>
      <c r="AL20" s="232">
        <v>1</v>
      </c>
      <c r="AM20" s="232">
        <v>1</v>
      </c>
      <c r="AN20" s="232">
        <v>1</v>
      </c>
      <c r="AO20" s="232">
        <v>1</v>
      </c>
      <c r="AP20" s="232">
        <v>1</v>
      </c>
      <c r="AQ20" s="232">
        <v>1</v>
      </c>
      <c r="AR20" s="232">
        <v>1</v>
      </c>
      <c r="AS20" s="232">
        <v>1</v>
      </c>
      <c r="AT20" s="232">
        <v>4</v>
      </c>
      <c r="AU20" s="232">
        <v>6</v>
      </c>
      <c r="AV20" s="234">
        <v>7</v>
      </c>
    </row>
    <row r="21" spans="2:48" ht="14.45">
      <c r="B21" s="621"/>
      <c r="C21" s="1" t="s">
        <v>197</v>
      </c>
      <c r="D21" s="210">
        <v>2</v>
      </c>
      <c r="E21" s="210">
        <v>2</v>
      </c>
      <c r="F21" s="210">
        <v>2</v>
      </c>
      <c r="G21" s="210">
        <v>3</v>
      </c>
      <c r="H21" s="210">
        <v>4</v>
      </c>
      <c r="I21" s="210">
        <v>4</v>
      </c>
      <c r="J21" s="210">
        <v>5</v>
      </c>
      <c r="K21" s="210">
        <v>5</v>
      </c>
      <c r="L21" s="210">
        <v>4</v>
      </c>
      <c r="M21" s="210">
        <v>3</v>
      </c>
      <c r="N21" s="210">
        <v>2</v>
      </c>
      <c r="O21" s="210">
        <v>3</v>
      </c>
      <c r="P21" s="211">
        <v>3</v>
      </c>
      <c r="Q21" s="211">
        <v>3</v>
      </c>
      <c r="R21" s="211">
        <v>3</v>
      </c>
      <c r="S21" s="619">
        <f>100</f>
        <v>100</v>
      </c>
      <c r="T21" s="72">
        <f t="shared" si="3"/>
        <v>100</v>
      </c>
      <c r="U21" s="72">
        <f t="shared" si="4"/>
        <v>100</v>
      </c>
      <c r="V21" s="72">
        <f t="shared" si="5"/>
        <v>150</v>
      </c>
      <c r="W21" s="72">
        <f t="shared" si="6"/>
        <v>200</v>
      </c>
      <c r="X21" s="72">
        <f t="shared" si="7"/>
        <v>200</v>
      </c>
      <c r="Y21" s="72">
        <f t="shared" si="8"/>
        <v>250</v>
      </c>
      <c r="Z21" s="72">
        <f t="shared" si="9"/>
        <v>250</v>
      </c>
      <c r="AA21" s="72">
        <f t="shared" si="10"/>
        <v>200</v>
      </c>
      <c r="AB21" s="72">
        <f t="shared" si="10"/>
        <v>150</v>
      </c>
      <c r="AC21" s="72">
        <f t="shared" si="10"/>
        <v>100</v>
      </c>
      <c r="AD21" s="72">
        <f t="shared" si="10"/>
        <v>150</v>
      </c>
      <c r="AE21" s="72">
        <f t="shared" ref="AE21:AG21" si="19">P21*100/$D21</f>
        <v>150</v>
      </c>
      <c r="AF21" s="72">
        <f t="shared" si="19"/>
        <v>150</v>
      </c>
      <c r="AG21" s="73">
        <f t="shared" si="19"/>
        <v>150</v>
      </c>
      <c r="AH21" s="620">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45">
      <c r="B22" s="621"/>
      <c r="C22" s="1" t="s">
        <v>198</v>
      </c>
      <c r="D22" s="210">
        <v>10</v>
      </c>
      <c r="E22" s="210">
        <v>11</v>
      </c>
      <c r="F22" s="210">
        <v>21</v>
      </c>
      <c r="G22" s="210">
        <v>26</v>
      </c>
      <c r="H22" s="210">
        <v>30</v>
      </c>
      <c r="I22" s="210">
        <v>34</v>
      </c>
      <c r="J22" s="210">
        <v>38</v>
      </c>
      <c r="K22" s="210">
        <v>38</v>
      </c>
      <c r="L22" s="210">
        <v>35</v>
      </c>
      <c r="M22" s="210">
        <v>30</v>
      </c>
      <c r="N22" s="210">
        <v>31</v>
      </c>
      <c r="O22" s="210">
        <v>25</v>
      </c>
      <c r="P22" s="211">
        <v>25</v>
      </c>
      <c r="Q22" s="211">
        <v>25</v>
      </c>
      <c r="R22" s="211">
        <v>23</v>
      </c>
      <c r="S22" s="619">
        <f>100</f>
        <v>100</v>
      </c>
      <c r="T22" s="72">
        <f t="shared" si="3"/>
        <v>110</v>
      </c>
      <c r="U22" s="72">
        <f t="shared" si="4"/>
        <v>210</v>
      </c>
      <c r="V22" s="72">
        <f t="shared" si="5"/>
        <v>260</v>
      </c>
      <c r="W22" s="72">
        <f t="shared" si="6"/>
        <v>300</v>
      </c>
      <c r="X22" s="72">
        <f t="shared" si="7"/>
        <v>340</v>
      </c>
      <c r="Y22" s="72">
        <f t="shared" si="8"/>
        <v>380</v>
      </c>
      <c r="Z22" s="72">
        <f t="shared" si="9"/>
        <v>380</v>
      </c>
      <c r="AA22" s="72">
        <f t="shared" si="10"/>
        <v>350</v>
      </c>
      <c r="AB22" s="72">
        <f t="shared" si="10"/>
        <v>300</v>
      </c>
      <c r="AC22" s="72">
        <f t="shared" si="10"/>
        <v>310</v>
      </c>
      <c r="AD22" s="72">
        <f t="shared" si="10"/>
        <v>250</v>
      </c>
      <c r="AE22" s="72">
        <f t="shared" ref="AE22:AG22" si="20">P22*100/$D22</f>
        <v>250</v>
      </c>
      <c r="AF22" s="72">
        <f t="shared" si="20"/>
        <v>250</v>
      </c>
      <c r="AG22" s="73">
        <f t="shared" si="20"/>
        <v>230</v>
      </c>
      <c r="AH22" s="620">
        <v>1</v>
      </c>
      <c r="AI22" s="232">
        <v>1</v>
      </c>
      <c r="AJ22" s="232">
        <v>1</v>
      </c>
      <c r="AK22" s="232">
        <v>1</v>
      </c>
      <c r="AL22" s="232">
        <v>1</v>
      </c>
      <c r="AM22" s="232">
        <v>1</v>
      </c>
      <c r="AN22" s="232">
        <v>1</v>
      </c>
      <c r="AO22" s="232">
        <v>1</v>
      </c>
      <c r="AP22" s="232">
        <v>1</v>
      </c>
      <c r="AQ22" s="232">
        <v>1</v>
      </c>
      <c r="AR22" s="232">
        <v>1</v>
      </c>
      <c r="AS22" s="232">
        <v>1</v>
      </c>
      <c r="AT22" s="232">
        <v>4</v>
      </c>
      <c r="AU22" s="232">
        <v>6</v>
      </c>
      <c r="AV22" s="234">
        <v>7</v>
      </c>
    </row>
    <row r="23" spans="2:48" ht="14.45">
      <c r="B23" s="339"/>
      <c r="C23" s="1" t="s">
        <v>199</v>
      </c>
      <c r="D23">
        <v>8</v>
      </c>
      <c r="E23">
        <v>9</v>
      </c>
      <c r="F23">
        <v>19</v>
      </c>
      <c r="G23">
        <v>23</v>
      </c>
      <c r="H23">
        <v>26</v>
      </c>
      <c r="I23">
        <v>30</v>
      </c>
      <c r="J23">
        <v>33</v>
      </c>
      <c r="K23">
        <v>33</v>
      </c>
      <c r="L23">
        <v>31</v>
      </c>
      <c r="M23">
        <v>27</v>
      </c>
      <c r="N23">
        <v>29</v>
      </c>
      <c r="O23">
        <v>22</v>
      </c>
      <c r="P23">
        <v>22</v>
      </c>
      <c r="Q23">
        <v>22</v>
      </c>
      <c r="R23">
        <v>20</v>
      </c>
      <c r="S23" s="619">
        <f>100</f>
        <v>100</v>
      </c>
      <c r="T23" s="72">
        <f t="shared" si="3"/>
        <v>112.5</v>
      </c>
      <c r="U23" s="72">
        <f t="shared" si="4"/>
        <v>237.5</v>
      </c>
      <c r="V23" s="72">
        <f t="shared" si="5"/>
        <v>287.5</v>
      </c>
      <c r="W23" s="72">
        <f t="shared" si="6"/>
        <v>325</v>
      </c>
      <c r="X23" s="72">
        <f t="shared" si="7"/>
        <v>375</v>
      </c>
      <c r="Y23" s="72">
        <f t="shared" si="8"/>
        <v>412.5</v>
      </c>
      <c r="Z23" s="72">
        <f t="shared" si="9"/>
        <v>412.5</v>
      </c>
      <c r="AA23" s="72">
        <f t="shared" si="10"/>
        <v>387.5</v>
      </c>
      <c r="AB23" s="72">
        <f t="shared" si="10"/>
        <v>337.5</v>
      </c>
      <c r="AC23" s="72">
        <f t="shared" si="10"/>
        <v>362.5</v>
      </c>
      <c r="AD23" s="72">
        <f t="shared" si="10"/>
        <v>275</v>
      </c>
      <c r="AE23" s="72">
        <f t="shared" ref="AE23:AG23" si="21">P23*100/$D23</f>
        <v>275</v>
      </c>
      <c r="AF23" s="72">
        <f t="shared" si="21"/>
        <v>275</v>
      </c>
      <c r="AG23" s="73">
        <f t="shared" si="21"/>
        <v>250</v>
      </c>
      <c r="AH23" s="235"/>
      <c r="AI23" s="236"/>
      <c r="AJ23" s="236"/>
      <c r="AK23" s="236"/>
      <c r="AL23" s="236"/>
      <c r="AM23" s="236"/>
      <c r="AN23" s="236"/>
      <c r="AO23" s="236"/>
      <c r="AP23" s="236"/>
      <c r="AQ23" s="236"/>
      <c r="AR23" s="236"/>
      <c r="AS23" s="236"/>
      <c r="AT23" s="236"/>
      <c r="AU23" s="236"/>
      <c r="AV23" s="237"/>
    </row>
    <row r="24" spans="2:48" ht="15" customHeight="1">
      <c r="B24" s="340" t="s">
        <v>217</v>
      </c>
      <c r="C24" s="7" t="s">
        <v>194</v>
      </c>
      <c r="D24" s="210">
        <v>13</v>
      </c>
      <c r="E24" s="210">
        <v>15</v>
      </c>
      <c r="F24" s="210">
        <v>16</v>
      </c>
      <c r="G24" s="210">
        <v>13</v>
      </c>
      <c r="H24" s="210">
        <v>19</v>
      </c>
      <c r="I24" s="210">
        <v>18</v>
      </c>
      <c r="J24" s="210">
        <v>24</v>
      </c>
      <c r="K24" s="210">
        <v>25</v>
      </c>
      <c r="L24" s="210">
        <v>27</v>
      </c>
      <c r="M24" s="210">
        <v>27</v>
      </c>
      <c r="N24" s="210">
        <v>36</v>
      </c>
      <c r="O24" s="210">
        <v>25</v>
      </c>
      <c r="P24" s="211">
        <v>26</v>
      </c>
      <c r="Q24" s="211">
        <v>27</v>
      </c>
      <c r="R24" s="211">
        <v>25</v>
      </c>
      <c r="S24" s="619">
        <f>100</f>
        <v>100</v>
      </c>
      <c r="T24" s="72">
        <f t="shared" si="3"/>
        <v>115.38461538461539</v>
      </c>
      <c r="U24" s="72">
        <f t="shared" si="4"/>
        <v>123.07692307692308</v>
      </c>
      <c r="V24" s="72">
        <f t="shared" si="5"/>
        <v>100</v>
      </c>
      <c r="W24" s="72">
        <f t="shared" si="6"/>
        <v>146.15384615384616</v>
      </c>
      <c r="X24" s="72">
        <f t="shared" si="7"/>
        <v>138.46153846153845</v>
      </c>
      <c r="Y24" s="72">
        <f t="shared" si="8"/>
        <v>184.61538461538461</v>
      </c>
      <c r="Z24" s="72">
        <f t="shared" si="9"/>
        <v>192.30769230769232</v>
      </c>
      <c r="AA24" s="72">
        <f t="shared" si="10"/>
        <v>207.69230769230768</v>
      </c>
      <c r="AB24" s="72">
        <f t="shared" si="10"/>
        <v>207.69230769230768</v>
      </c>
      <c r="AC24" s="72">
        <f t="shared" si="10"/>
        <v>276.92307692307691</v>
      </c>
      <c r="AD24" s="72">
        <f t="shared" si="10"/>
        <v>192.30769230769232</v>
      </c>
      <c r="AE24" s="72">
        <f t="shared" ref="AE24:AG24" si="22">P24*100/$D24</f>
        <v>200</v>
      </c>
      <c r="AF24" s="72">
        <f t="shared" si="22"/>
        <v>207.69230769230768</v>
      </c>
      <c r="AG24" s="73">
        <f t="shared" si="22"/>
        <v>192.30769230769232</v>
      </c>
      <c r="AH24" s="620">
        <v>1</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45">
      <c r="B25" s="621"/>
      <c r="C25" s="1" t="s">
        <v>195</v>
      </c>
      <c r="D25" s="210">
        <v>2</v>
      </c>
      <c r="E25" s="210">
        <v>4</v>
      </c>
      <c r="F25" s="210">
        <v>4</v>
      </c>
      <c r="G25" s="210">
        <v>6</v>
      </c>
      <c r="H25" s="210">
        <v>5</v>
      </c>
      <c r="I25" s="210">
        <v>5</v>
      </c>
      <c r="J25" s="210">
        <v>6</v>
      </c>
      <c r="K25" s="210">
        <v>7</v>
      </c>
      <c r="L25" s="210">
        <v>7</v>
      </c>
      <c r="M25" s="210">
        <v>6</v>
      </c>
      <c r="N25" s="210">
        <v>8</v>
      </c>
      <c r="O25" s="210">
        <v>5</v>
      </c>
      <c r="P25" s="211">
        <v>5</v>
      </c>
      <c r="Q25" s="211">
        <v>5</v>
      </c>
      <c r="R25" s="211">
        <v>5</v>
      </c>
      <c r="S25" s="619">
        <f>100</f>
        <v>100</v>
      </c>
      <c r="T25" s="72">
        <f t="shared" si="3"/>
        <v>200</v>
      </c>
      <c r="U25" s="72">
        <f t="shared" si="4"/>
        <v>200</v>
      </c>
      <c r="V25" s="72">
        <f t="shared" si="5"/>
        <v>300</v>
      </c>
      <c r="W25" s="72">
        <f t="shared" si="6"/>
        <v>250</v>
      </c>
      <c r="X25" s="72">
        <f t="shared" si="7"/>
        <v>250</v>
      </c>
      <c r="Y25" s="72">
        <f t="shared" si="8"/>
        <v>300</v>
      </c>
      <c r="Z25" s="72">
        <f t="shared" si="9"/>
        <v>350</v>
      </c>
      <c r="AA25" s="72">
        <f t="shared" si="10"/>
        <v>350</v>
      </c>
      <c r="AB25" s="72">
        <f t="shared" si="10"/>
        <v>300</v>
      </c>
      <c r="AC25" s="72">
        <f t="shared" si="10"/>
        <v>400</v>
      </c>
      <c r="AD25" s="72">
        <f t="shared" si="10"/>
        <v>250</v>
      </c>
      <c r="AE25" s="72">
        <f t="shared" ref="AE25:AG25" si="23">P25*100/$D25</f>
        <v>250</v>
      </c>
      <c r="AF25" s="72">
        <f t="shared" si="23"/>
        <v>250</v>
      </c>
      <c r="AG25" s="73">
        <f t="shared" si="23"/>
        <v>250</v>
      </c>
      <c r="AH25" s="620">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45">
      <c r="B26" s="621"/>
      <c r="C26" s="1" t="s">
        <v>196</v>
      </c>
      <c r="D26" s="210">
        <v>6</v>
      </c>
      <c r="E26" s="210">
        <v>5</v>
      </c>
      <c r="F26" s="210">
        <v>4</v>
      </c>
      <c r="G26" s="210">
        <v>4</v>
      </c>
      <c r="H26" s="210">
        <v>6</v>
      </c>
      <c r="I26" s="210">
        <v>6</v>
      </c>
      <c r="J26" s="210">
        <v>4</v>
      </c>
      <c r="K26" s="210">
        <v>4</v>
      </c>
      <c r="L26" s="210">
        <v>4</v>
      </c>
      <c r="M26" s="210">
        <v>4</v>
      </c>
      <c r="N26" s="210">
        <v>3</v>
      </c>
      <c r="O26" s="210">
        <v>4</v>
      </c>
      <c r="P26" s="211">
        <v>4</v>
      </c>
      <c r="Q26" s="211">
        <v>4</v>
      </c>
      <c r="R26" s="211">
        <v>4</v>
      </c>
      <c r="S26" s="619">
        <f>100</f>
        <v>100</v>
      </c>
      <c r="T26" s="72">
        <f t="shared" si="3"/>
        <v>83.333333333333329</v>
      </c>
      <c r="U26" s="72">
        <f t="shared" si="4"/>
        <v>66.666666666666671</v>
      </c>
      <c r="V26" s="72">
        <f t="shared" si="5"/>
        <v>66.666666666666671</v>
      </c>
      <c r="W26" s="72">
        <f t="shared" si="6"/>
        <v>100</v>
      </c>
      <c r="X26" s="72">
        <f t="shared" si="7"/>
        <v>100</v>
      </c>
      <c r="Y26" s="72">
        <f t="shared" si="8"/>
        <v>66.666666666666671</v>
      </c>
      <c r="Z26" s="72">
        <f t="shared" si="9"/>
        <v>66.666666666666671</v>
      </c>
      <c r="AA26" s="72">
        <f t="shared" si="10"/>
        <v>66.666666666666671</v>
      </c>
      <c r="AB26" s="72">
        <f t="shared" si="10"/>
        <v>66.666666666666671</v>
      </c>
      <c r="AC26" s="72">
        <f t="shared" si="10"/>
        <v>50</v>
      </c>
      <c r="AD26" s="72">
        <f t="shared" si="10"/>
        <v>66.666666666666671</v>
      </c>
      <c r="AE26" s="72">
        <f t="shared" ref="AE26:AG26" si="24">P26*100/$D26</f>
        <v>66.666666666666671</v>
      </c>
      <c r="AF26" s="72">
        <f t="shared" si="24"/>
        <v>66.666666666666671</v>
      </c>
      <c r="AG26" s="73">
        <f t="shared" si="24"/>
        <v>66.666666666666671</v>
      </c>
      <c r="AH26" s="620">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621"/>
      <c r="C27" s="1" t="s">
        <v>197</v>
      </c>
      <c r="D27" s="210">
        <v>4</v>
      </c>
      <c r="E27" s="210">
        <v>3</v>
      </c>
      <c r="F27" s="210">
        <v>2</v>
      </c>
      <c r="G27" s="210">
        <v>2</v>
      </c>
      <c r="H27" s="210">
        <v>2</v>
      </c>
      <c r="I27" s="210">
        <v>2</v>
      </c>
      <c r="J27" s="210">
        <v>2</v>
      </c>
      <c r="K27" s="210">
        <v>2</v>
      </c>
      <c r="L27" s="210">
        <v>2</v>
      </c>
      <c r="M27" s="210">
        <v>2</v>
      </c>
      <c r="N27" s="210">
        <v>2</v>
      </c>
      <c r="O27" s="210">
        <v>2</v>
      </c>
      <c r="P27" s="211">
        <v>2</v>
      </c>
      <c r="Q27" s="211">
        <v>2</v>
      </c>
      <c r="R27" s="211">
        <v>2</v>
      </c>
      <c r="S27" s="619">
        <f>100</f>
        <v>100</v>
      </c>
      <c r="T27" s="72">
        <f t="shared" si="3"/>
        <v>75</v>
      </c>
      <c r="U27" s="72">
        <f t="shared" si="4"/>
        <v>50</v>
      </c>
      <c r="V27" s="72">
        <f t="shared" si="5"/>
        <v>50</v>
      </c>
      <c r="W27" s="72">
        <f t="shared" si="6"/>
        <v>50</v>
      </c>
      <c r="X27" s="72">
        <f t="shared" si="7"/>
        <v>50</v>
      </c>
      <c r="Y27" s="72">
        <f t="shared" si="8"/>
        <v>50</v>
      </c>
      <c r="Z27" s="72">
        <f t="shared" si="9"/>
        <v>50</v>
      </c>
      <c r="AA27" s="72">
        <f t="shared" si="10"/>
        <v>50</v>
      </c>
      <c r="AB27" s="72">
        <f t="shared" si="10"/>
        <v>50</v>
      </c>
      <c r="AC27" s="72">
        <f t="shared" si="10"/>
        <v>50</v>
      </c>
      <c r="AD27" s="72">
        <f t="shared" si="10"/>
        <v>50</v>
      </c>
      <c r="AE27" s="72">
        <f t="shared" ref="AE27:AG27" si="25">P27*100/$D27</f>
        <v>50</v>
      </c>
      <c r="AF27" s="72">
        <f t="shared" si="25"/>
        <v>50</v>
      </c>
      <c r="AG27" s="73">
        <f t="shared" si="25"/>
        <v>50</v>
      </c>
      <c r="AH27" s="620">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621"/>
      <c r="C28" s="1" t="s">
        <v>198</v>
      </c>
      <c r="D28" s="210">
        <v>25</v>
      </c>
      <c r="E28" s="210">
        <v>27</v>
      </c>
      <c r="F28" s="210">
        <v>26</v>
      </c>
      <c r="G28" s="210">
        <v>25</v>
      </c>
      <c r="H28" s="210">
        <v>32</v>
      </c>
      <c r="I28" s="210">
        <v>31</v>
      </c>
      <c r="J28" s="210">
        <v>36</v>
      </c>
      <c r="K28" s="210">
        <v>38</v>
      </c>
      <c r="L28" s="210">
        <v>40</v>
      </c>
      <c r="M28" s="210">
        <v>39</v>
      </c>
      <c r="N28" s="210">
        <v>49</v>
      </c>
      <c r="O28" s="210">
        <v>36</v>
      </c>
      <c r="P28" s="211">
        <v>37</v>
      </c>
      <c r="Q28" s="211">
        <v>38</v>
      </c>
      <c r="R28" s="211">
        <v>36</v>
      </c>
      <c r="S28" s="619">
        <f>100</f>
        <v>100</v>
      </c>
      <c r="T28" s="72">
        <f t="shared" si="3"/>
        <v>108</v>
      </c>
      <c r="U28" s="72">
        <f t="shared" si="4"/>
        <v>104</v>
      </c>
      <c r="V28" s="72">
        <f t="shared" si="5"/>
        <v>100</v>
      </c>
      <c r="W28" s="72">
        <f t="shared" si="6"/>
        <v>128</v>
      </c>
      <c r="X28" s="72">
        <f t="shared" si="7"/>
        <v>124</v>
      </c>
      <c r="Y28" s="72">
        <f t="shared" si="8"/>
        <v>144</v>
      </c>
      <c r="Z28" s="72">
        <f t="shared" si="9"/>
        <v>152</v>
      </c>
      <c r="AA28" s="72">
        <f t="shared" si="10"/>
        <v>160</v>
      </c>
      <c r="AB28" s="72">
        <f t="shared" si="10"/>
        <v>156</v>
      </c>
      <c r="AC28" s="72">
        <f t="shared" si="10"/>
        <v>196</v>
      </c>
      <c r="AD28" s="72">
        <f t="shared" si="10"/>
        <v>144</v>
      </c>
      <c r="AE28" s="72">
        <f t="shared" ref="AE28:AE76" si="26">P28*100/$D28</f>
        <v>148</v>
      </c>
      <c r="AF28" s="72">
        <f t="shared" ref="AF28:AG76" si="27">Q28*100/$D28</f>
        <v>152</v>
      </c>
      <c r="AG28" s="73">
        <f t="shared" si="27"/>
        <v>144</v>
      </c>
      <c r="AH28" s="620">
        <v>1</v>
      </c>
      <c r="AI28" s="232">
        <v>1</v>
      </c>
      <c r="AJ28" s="232">
        <v>1</v>
      </c>
      <c r="AK28" s="232">
        <v>1</v>
      </c>
      <c r="AL28" s="232">
        <v>1</v>
      </c>
      <c r="AM28" s="232">
        <v>1</v>
      </c>
      <c r="AN28" s="232">
        <v>1</v>
      </c>
      <c r="AO28" s="232">
        <v>1</v>
      </c>
      <c r="AP28" s="232">
        <v>1</v>
      </c>
      <c r="AQ28" s="232">
        <v>1</v>
      </c>
      <c r="AR28" s="232">
        <v>1</v>
      </c>
      <c r="AS28" s="232">
        <v>1</v>
      </c>
      <c r="AT28" s="232">
        <v>4</v>
      </c>
      <c r="AU28" s="232">
        <v>6</v>
      </c>
      <c r="AV28" s="234">
        <v>7</v>
      </c>
    </row>
    <row r="29" spans="2:48" ht="14.45">
      <c r="B29" s="339"/>
      <c r="C29" s="8" t="s">
        <v>199</v>
      </c>
      <c r="D29">
        <v>21</v>
      </c>
      <c r="E29">
        <v>24</v>
      </c>
      <c r="F29">
        <v>24</v>
      </c>
      <c r="G29">
        <v>23</v>
      </c>
      <c r="H29">
        <v>30</v>
      </c>
      <c r="I29">
        <v>29</v>
      </c>
      <c r="J29">
        <v>34</v>
      </c>
      <c r="K29">
        <v>36</v>
      </c>
      <c r="L29">
        <v>38</v>
      </c>
      <c r="M29">
        <v>37</v>
      </c>
      <c r="N29">
        <v>47</v>
      </c>
      <c r="O29">
        <v>34</v>
      </c>
      <c r="P29">
        <v>35</v>
      </c>
      <c r="Q29">
        <v>36</v>
      </c>
      <c r="R29">
        <v>34</v>
      </c>
      <c r="S29" s="619">
        <f>100</f>
        <v>100</v>
      </c>
      <c r="T29" s="72">
        <f t="shared" si="3"/>
        <v>114.28571428571429</v>
      </c>
      <c r="U29" s="72">
        <f t="shared" si="4"/>
        <v>114.28571428571429</v>
      </c>
      <c r="V29" s="72">
        <f t="shared" si="5"/>
        <v>109.52380952380952</v>
      </c>
      <c r="W29" s="72">
        <f t="shared" si="6"/>
        <v>142.85714285714286</v>
      </c>
      <c r="X29" s="72">
        <f t="shared" si="7"/>
        <v>138.0952380952381</v>
      </c>
      <c r="Y29" s="72">
        <f t="shared" si="8"/>
        <v>161.9047619047619</v>
      </c>
      <c r="Z29" s="72">
        <f t="shared" si="9"/>
        <v>171.42857142857142</v>
      </c>
      <c r="AA29" s="72">
        <f t="shared" si="10"/>
        <v>180.95238095238096</v>
      </c>
      <c r="AB29" s="72">
        <f t="shared" si="10"/>
        <v>176.1904761904762</v>
      </c>
      <c r="AC29" s="72">
        <f t="shared" si="10"/>
        <v>223.8095238095238</v>
      </c>
      <c r="AD29" s="72">
        <f t="shared" si="10"/>
        <v>161.9047619047619</v>
      </c>
      <c r="AE29" s="72">
        <f t="shared" si="26"/>
        <v>166.66666666666666</v>
      </c>
      <c r="AF29" s="72">
        <f t="shared" si="27"/>
        <v>171.42857142857142</v>
      </c>
      <c r="AG29" s="73">
        <f t="shared" si="27"/>
        <v>161.9047619047619</v>
      </c>
      <c r="AH29" s="235"/>
      <c r="AI29" s="236"/>
      <c r="AJ29" s="236"/>
      <c r="AK29" s="236"/>
      <c r="AL29" s="236"/>
      <c r="AM29" s="236"/>
      <c r="AN29" s="236"/>
      <c r="AO29" s="236"/>
      <c r="AP29" s="236"/>
      <c r="AQ29" s="236"/>
      <c r="AR29" s="236"/>
      <c r="AS29" s="236"/>
      <c r="AT29" s="236"/>
      <c r="AU29" s="236"/>
      <c r="AV29" s="237"/>
    </row>
    <row r="30" spans="2:48" ht="15" customHeight="1">
      <c r="B30" s="340" t="s">
        <v>218</v>
      </c>
      <c r="C30" s="1" t="s">
        <v>194</v>
      </c>
      <c r="D30" s="210">
        <v>660</v>
      </c>
      <c r="E30" s="210">
        <v>804</v>
      </c>
      <c r="F30" s="210">
        <v>761</v>
      </c>
      <c r="G30" s="210">
        <v>689</v>
      </c>
      <c r="H30" s="210">
        <v>654</v>
      </c>
      <c r="I30" s="210">
        <v>644</v>
      </c>
      <c r="J30" s="210">
        <v>664</v>
      </c>
      <c r="K30" s="210">
        <v>647</v>
      </c>
      <c r="L30" s="210">
        <v>601</v>
      </c>
      <c r="M30" s="210">
        <v>584</v>
      </c>
      <c r="N30" s="210">
        <v>588</v>
      </c>
      <c r="O30" s="210">
        <v>553</v>
      </c>
      <c r="P30" s="211">
        <v>553</v>
      </c>
      <c r="Q30" s="211">
        <v>572</v>
      </c>
      <c r="R30" s="211">
        <v>536</v>
      </c>
      <c r="S30" s="619">
        <f>100</f>
        <v>100</v>
      </c>
      <c r="T30" s="72">
        <f t="shared" si="3"/>
        <v>121.81818181818181</v>
      </c>
      <c r="U30" s="72">
        <f t="shared" si="4"/>
        <v>115.3030303030303</v>
      </c>
      <c r="V30" s="72">
        <f t="shared" si="5"/>
        <v>104.39393939393939</v>
      </c>
      <c r="W30" s="72">
        <f t="shared" si="6"/>
        <v>99.090909090909093</v>
      </c>
      <c r="X30" s="72">
        <f t="shared" si="7"/>
        <v>97.575757575757578</v>
      </c>
      <c r="Y30" s="72">
        <f t="shared" si="8"/>
        <v>100.60606060606061</v>
      </c>
      <c r="Z30" s="72">
        <f t="shared" si="9"/>
        <v>98.030303030303031</v>
      </c>
      <c r="AA30" s="72">
        <f t="shared" si="10"/>
        <v>91.060606060606062</v>
      </c>
      <c r="AB30" s="72">
        <f t="shared" si="10"/>
        <v>88.484848484848484</v>
      </c>
      <c r="AC30" s="72">
        <f t="shared" si="10"/>
        <v>89.090909090909093</v>
      </c>
      <c r="AD30" s="72">
        <f t="shared" si="10"/>
        <v>83.787878787878782</v>
      </c>
      <c r="AE30" s="72">
        <f t="shared" si="26"/>
        <v>83.787878787878782</v>
      </c>
      <c r="AF30" s="72">
        <f t="shared" si="27"/>
        <v>86.666666666666671</v>
      </c>
      <c r="AG30" s="73">
        <f t="shared" si="27"/>
        <v>81.212121212121218</v>
      </c>
      <c r="AH30" s="620">
        <v>1</v>
      </c>
      <c r="AI30" s="232">
        <v>1</v>
      </c>
      <c r="AJ30" s="232">
        <v>1</v>
      </c>
      <c r="AK30" s="232">
        <v>1</v>
      </c>
      <c r="AL30" s="232">
        <v>1</v>
      </c>
      <c r="AM30" s="232">
        <v>1</v>
      </c>
      <c r="AN30" s="232">
        <v>1</v>
      </c>
      <c r="AO30" s="232">
        <v>1</v>
      </c>
      <c r="AP30" s="232">
        <v>1</v>
      </c>
      <c r="AQ30" s="232">
        <v>1</v>
      </c>
      <c r="AR30" s="232">
        <v>1</v>
      </c>
      <c r="AS30" s="232">
        <v>1</v>
      </c>
      <c r="AT30" s="232">
        <v>4</v>
      </c>
      <c r="AU30" s="232">
        <v>6</v>
      </c>
      <c r="AV30" s="234">
        <v>7</v>
      </c>
    </row>
    <row r="31" spans="2:48" ht="14.45">
      <c r="B31" s="621"/>
      <c r="C31" s="1" t="s">
        <v>195</v>
      </c>
      <c r="D31" s="210">
        <v>210</v>
      </c>
      <c r="E31" s="210">
        <v>208</v>
      </c>
      <c r="F31" s="210">
        <v>181</v>
      </c>
      <c r="G31" s="210">
        <v>197</v>
      </c>
      <c r="H31" s="210">
        <v>206</v>
      </c>
      <c r="I31" s="210">
        <v>194</v>
      </c>
      <c r="J31" s="210">
        <v>195</v>
      </c>
      <c r="K31" s="210">
        <v>205</v>
      </c>
      <c r="L31" s="210">
        <v>225</v>
      </c>
      <c r="M31" s="210">
        <v>211</v>
      </c>
      <c r="N31" s="210">
        <v>197</v>
      </c>
      <c r="O31" s="210">
        <v>211</v>
      </c>
      <c r="P31" s="211">
        <v>218</v>
      </c>
      <c r="Q31" s="211">
        <v>230</v>
      </c>
      <c r="R31" s="211">
        <v>210</v>
      </c>
      <c r="S31" s="619">
        <f>100</f>
        <v>100</v>
      </c>
      <c r="T31" s="72">
        <f t="shared" si="3"/>
        <v>99.047619047619051</v>
      </c>
      <c r="U31" s="72">
        <f t="shared" si="4"/>
        <v>86.19047619047619</v>
      </c>
      <c r="V31" s="72">
        <f t="shared" si="5"/>
        <v>93.80952380952381</v>
      </c>
      <c r="W31" s="72">
        <f t="shared" si="6"/>
        <v>98.095238095238102</v>
      </c>
      <c r="X31" s="72">
        <f t="shared" si="7"/>
        <v>92.38095238095238</v>
      </c>
      <c r="Y31" s="72">
        <f t="shared" si="8"/>
        <v>92.857142857142861</v>
      </c>
      <c r="Z31" s="72">
        <f t="shared" si="9"/>
        <v>97.61904761904762</v>
      </c>
      <c r="AA31" s="72">
        <f t="shared" si="10"/>
        <v>107.14285714285714</v>
      </c>
      <c r="AB31" s="72">
        <f t="shared" si="10"/>
        <v>100.47619047619048</v>
      </c>
      <c r="AC31" s="72">
        <f t="shared" si="10"/>
        <v>93.80952380952381</v>
      </c>
      <c r="AD31" s="72">
        <f t="shared" si="10"/>
        <v>100.47619047619048</v>
      </c>
      <c r="AE31" s="72">
        <f t="shared" si="26"/>
        <v>103.80952380952381</v>
      </c>
      <c r="AF31" s="72">
        <f t="shared" si="27"/>
        <v>109.52380952380952</v>
      </c>
      <c r="AG31" s="73">
        <f t="shared" si="27"/>
        <v>100</v>
      </c>
      <c r="AH31" s="620">
        <v>1</v>
      </c>
      <c r="AI31" s="232">
        <v>1</v>
      </c>
      <c r="AJ31" s="232">
        <v>1</v>
      </c>
      <c r="AK31" s="232">
        <v>1</v>
      </c>
      <c r="AL31" s="232">
        <v>1</v>
      </c>
      <c r="AM31" s="232">
        <v>1</v>
      </c>
      <c r="AN31" s="232">
        <v>1</v>
      </c>
      <c r="AO31" s="232">
        <v>1</v>
      </c>
      <c r="AP31" s="232">
        <v>1</v>
      </c>
      <c r="AQ31" s="232">
        <v>1</v>
      </c>
      <c r="AR31" s="232">
        <v>1</v>
      </c>
      <c r="AS31" s="232">
        <v>1</v>
      </c>
      <c r="AT31" s="232">
        <v>4</v>
      </c>
      <c r="AU31" s="232">
        <v>6</v>
      </c>
      <c r="AV31" s="234">
        <v>7</v>
      </c>
    </row>
    <row r="32" spans="2:48" ht="14.45">
      <c r="B32" s="621"/>
      <c r="C32" s="1" t="s">
        <v>196</v>
      </c>
      <c r="D32" s="210">
        <v>31</v>
      </c>
      <c r="E32" s="210">
        <v>23</v>
      </c>
      <c r="F32" s="210">
        <v>24</v>
      </c>
      <c r="G32" s="210">
        <v>21</v>
      </c>
      <c r="H32" s="210">
        <v>24</v>
      </c>
      <c r="I32" s="210">
        <v>20</v>
      </c>
      <c r="J32" s="210">
        <v>19</v>
      </c>
      <c r="K32" s="210">
        <v>21</v>
      </c>
      <c r="L32" s="210">
        <v>21</v>
      </c>
      <c r="M32" s="210">
        <v>17</v>
      </c>
      <c r="N32" s="210">
        <v>25</v>
      </c>
      <c r="O32" s="210">
        <v>25</v>
      </c>
      <c r="P32" s="211">
        <v>25</v>
      </c>
      <c r="Q32" s="211">
        <v>25</v>
      </c>
      <c r="R32" s="211">
        <v>23</v>
      </c>
      <c r="S32" s="619">
        <f>100</f>
        <v>100</v>
      </c>
      <c r="T32" s="72">
        <f t="shared" si="3"/>
        <v>74.193548387096769</v>
      </c>
      <c r="U32" s="72">
        <f t="shared" si="4"/>
        <v>77.41935483870968</v>
      </c>
      <c r="V32" s="72">
        <f t="shared" si="5"/>
        <v>67.741935483870961</v>
      </c>
      <c r="W32" s="72">
        <f t="shared" si="6"/>
        <v>77.41935483870968</v>
      </c>
      <c r="X32" s="72">
        <f t="shared" si="7"/>
        <v>64.516129032258064</v>
      </c>
      <c r="Y32" s="72">
        <f t="shared" si="8"/>
        <v>61.29032258064516</v>
      </c>
      <c r="Z32" s="72">
        <f t="shared" si="9"/>
        <v>67.741935483870961</v>
      </c>
      <c r="AA32" s="72">
        <f t="shared" si="10"/>
        <v>67.741935483870961</v>
      </c>
      <c r="AB32" s="72">
        <f t="shared" si="10"/>
        <v>54.838709677419352</v>
      </c>
      <c r="AC32" s="72">
        <f t="shared" si="10"/>
        <v>80.645161290322577</v>
      </c>
      <c r="AD32" s="72">
        <f t="shared" si="10"/>
        <v>80.645161290322577</v>
      </c>
      <c r="AE32" s="72">
        <f t="shared" si="26"/>
        <v>80.645161290322577</v>
      </c>
      <c r="AF32" s="72">
        <f t="shared" si="27"/>
        <v>80.645161290322577</v>
      </c>
      <c r="AG32" s="73">
        <f t="shared" si="27"/>
        <v>74.193548387096769</v>
      </c>
      <c r="AH32" s="620">
        <v>1</v>
      </c>
      <c r="AI32" s="232">
        <v>1</v>
      </c>
      <c r="AJ32" s="232">
        <v>1</v>
      </c>
      <c r="AK32" s="232">
        <v>1</v>
      </c>
      <c r="AL32" s="232">
        <v>1</v>
      </c>
      <c r="AM32" s="232">
        <v>1</v>
      </c>
      <c r="AN32" s="232">
        <v>1</v>
      </c>
      <c r="AO32" s="232">
        <v>1</v>
      </c>
      <c r="AP32" s="232">
        <v>1</v>
      </c>
      <c r="AQ32" s="232">
        <v>1</v>
      </c>
      <c r="AR32" s="232">
        <v>1</v>
      </c>
      <c r="AS32" s="232">
        <v>1</v>
      </c>
      <c r="AT32" s="232">
        <v>4</v>
      </c>
      <c r="AU32" s="232">
        <v>6</v>
      </c>
      <c r="AV32" s="234">
        <v>7</v>
      </c>
    </row>
    <row r="33" spans="2:48" ht="14.45">
      <c r="B33" s="621"/>
      <c r="C33" s="1" t="s">
        <v>197</v>
      </c>
      <c r="D33" s="210">
        <v>6</v>
      </c>
      <c r="E33" s="210">
        <v>5</v>
      </c>
      <c r="F33" s="210">
        <v>2</v>
      </c>
      <c r="G33" s="210">
        <v>2</v>
      </c>
      <c r="H33" s="210">
        <v>2</v>
      </c>
      <c r="I33" s="210">
        <v>3</v>
      </c>
      <c r="J33" s="210">
        <v>3</v>
      </c>
      <c r="K33" s="210">
        <v>4</v>
      </c>
      <c r="L33" s="210">
        <v>3</v>
      </c>
      <c r="M33" s="210">
        <v>2</v>
      </c>
      <c r="N33" s="210">
        <v>1</v>
      </c>
      <c r="O33" s="210">
        <v>2</v>
      </c>
      <c r="P33" s="211">
        <v>2</v>
      </c>
      <c r="Q33" s="211">
        <v>2</v>
      </c>
      <c r="R33" s="211">
        <v>2</v>
      </c>
      <c r="S33" s="619">
        <f>100</f>
        <v>100</v>
      </c>
      <c r="T33" s="72">
        <f t="shared" si="3"/>
        <v>83.333333333333329</v>
      </c>
      <c r="U33" s="72">
        <f t="shared" si="4"/>
        <v>33.333333333333336</v>
      </c>
      <c r="V33" s="72">
        <f t="shared" si="5"/>
        <v>33.333333333333336</v>
      </c>
      <c r="W33" s="72">
        <f t="shared" si="6"/>
        <v>33.333333333333336</v>
      </c>
      <c r="X33" s="72">
        <f t="shared" si="7"/>
        <v>50</v>
      </c>
      <c r="Y33" s="72">
        <f t="shared" si="8"/>
        <v>50</v>
      </c>
      <c r="Z33" s="72">
        <f t="shared" si="9"/>
        <v>66.666666666666671</v>
      </c>
      <c r="AA33" s="72">
        <f t="shared" si="10"/>
        <v>50</v>
      </c>
      <c r="AB33" s="72">
        <f t="shared" si="10"/>
        <v>33.333333333333336</v>
      </c>
      <c r="AC33" s="72">
        <f t="shared" si="10"/>
        <v>16.666666666666668</v>
      </c>
      <c r="AD33" s="72">
        <f t="shared" si="10"/>
        <v>33.333333333333336</v>
      </c>
      <c r="AE33" s="72">
        <f t="shared" si="26"/>
        <v>33.333333333333336</v>
      </c>
      <c r="AF33" s="72">
        <f t="shared" si="27"/>
        <v>33.333333333333336</v>
      </c>
      <c r="AG33" s="73">
        <f t="shared" si="27"/>
        <v>33.333333333333336</v>
      </c>
      <c r="AH33" s="620">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45">
      <c r="B34" s="621"/>
      <c r="C34" s="1" t="s">
        <v>198</v>
      </c>
      <c r="D34" s="210">
        <v>907</v>
      </c>
      <c r="E34" s="210">
        <v>1040</v>
      </c>
      <c r="F34" s="210">
        <v>968</v>
      </c>
      <c r="G34" s="210">
        <v>909</v>
      </c>
      <c r="H34" s="210">
        <v>886</v>
      </c>
      <c r="I34" s="210">
        <v>861</v>
      </c>
      <c r="J34" s="210">
        <v>881</v>
      </c>
      <c r="K34" s="210">
        <v>877</v>
      </c>
      <c r="L34" s="210">
        <v>850</v>
      </c>
      <c r="M34" s="210">
        <v>814</v>
      </c>
      <c r="N34" s="210">
        <v>811</v>
      </c>
      <c r="O34" s="210">
        <v>791</v>
      </c>
      <c r="P34" s="211">
        <v>798</v>
      </c>
      <c r="Q34" s="211">
        <v>829</v>
      </c>
      <c r="R34" s="211">
        <v>771</v>
      </c>
      <c r="S34" s="619">
        <f>100</f>
        <v>100</v>
      </c>
      <c r="T34" s="72">
        <f t="shared" si="3"/>
        <v>114.66372657111356</v>
      </c>
      <c r="U34" s="72">
        <f t="shared" si="4"/>
        <v>106.72546857772878</v>
      </c>
      <c r="V34" s="72">
        <f t="shared" si="5"/>
        <v>100.22050716648292</v>
      </c>
      <c r="W34" s="72">
        <f t="shared" si="6"/>
        <v>97.684674751929435</v>
      </c>
      <c r="X34" s="72">
        <f t="shared" si="7"/>
        <v>94.92833517089305</v>
      </c>
      <c r="Y34" s="72">
        <f t="shared" si="8"/>
        <v>97.133406835722155</v>
      </c>
      <c r="Z34" s="72">
        <f t="shared" si="9"/>
        <v>96.692392502756334</v>
      </c>
      <c r="AA34" s="72">
        <f t="shared" si="10"/>
        <v>93.715545755237045</v>
      </c>
      <c r="AB34" s="72">
        <f t="shared" si="10"/>
        <v>89.746416758544655</v>
      </c>
      <c r="AC34" s="72">
        <f t="shared" si="10"/>
        <v>89.415656008820292</v>
      </c>
      <c r="AD34" s="72">
        <f t="shared" si="10"/>
        <v>87.210584343991187</v>
      </c>
      <c r="AE34" s="72">
        <f t="shared" si="26"/>
        <v>87.98235942668137</v>
      </c>
      <c r="AF34" s="72">
        <f t="shared" si="27"/>
        <v>91.40022050716648</v>
      </c>
      <c r="AG34" s="73">
        <f t="shared" si="27"/>
        <v>85.005512679162067</v>
      </c>
      <c r="AH34" s="620">
        <v>1</v>
      </c>
      <c r="AI34" s="232">
        <v>1</v>
      </c>
      <c r="AJ34" s="232">
        <v>1</v>
      </c>
      <c r="AK34" s="232">
        <v>1</v>
      </c>
      <c r="AL34" s="232">
        <v>1</v>
      </c>
      <c r="AM34" s="232">
        <v>1</v>
      </c>
      <c r="AN34" s="232">
        <v>1</v>
      </c>
      <c r="AO34" s="232">
        <v>1</v>
      </c>
      <c r="AP34" s="232">
        <v>1</v>
      </c>
      <c r="AQ34" s="232">
        <v>1</v>
      </c>
      <c r="AR34" s="232">
        <v>1</v>
      </c>
      <c r="AS34" s="232">
        <v>1</v>
      </c>
      <c r="AT34" s="232">
        <v>4</v>
      </c>
      <c r="AU34" s="232">
        <v>6</v>
      </c>
      <c r="AV34" s="234">
        <v>7</v>
      </c>
    </row>
    <row r="35" spans="2:48" ht="14.45">
      <c r="B35" s="339"/>
      <c r="C35" s="1" t="s">
        <v>199</v>
      </c>
      <c r="D35">
        <v>901</v>
      </c>
      <c r="E35">
        <v>1035</v>
      </c>
      <c r="F35">
        <v>966</v>
      </c>
      <c r="G35">
        <v>907</v>
      </c>
      <c r="H35">
        <v>884</v>
      </c>
      <c r="I35">
        <v>858</v>
      </c>
      <c r="J35">
        <v>878</v>
      </c>
      <c r="K35">
        <v>873</v>
      </c>
      <c r="L35">
        <v>847</v>
      </c>
      <c r="M35">
        <v>812</v>
      </c>
      <c r="N35">
        <v>810</v>
      </c>
      <c r="O35">
        <v>789</v>
      </c>
      <c r="P35">
        <v>796</v>
      </c>
      <c r="Q35">
        <v>827</v>
      </c>
      <c r="R35">
        <v>769</v>
      </c>
      <c r="S35" s="619">
        <f>100</f>
        <v>100</v>
      </c>
      <c r="T35" s="72">
        <f t="shared" si="3"/>
        <v>114.8723640399556</v>
      </c>
      <c r="U35" s="72">
        <f t="shared" si="4"/>
        <v>107.21420643729189</v>
      </c>
      <c r="V35" s="72">
        <f t="shared" si="5"/>
        <v>100.66592674805771</v>
      </c>
      <c r="W35" s="72">
        <f t="shared" si="6"/>
        <v>98.113207547169807</v>
      </c>
      <c r="X35" s="72">
        <f t="shared" si="7"/>
        <v>95.22752497225305</v>
      </c>
      <c r="Y35" s="72">
        <f t="shared" si="8"/>
        <v>97.447280799112093</v>
      </c>
      <c r="Z35" s="72">
        <f t="shared" si="9"/>
        <v>96.892341842397343</v>
      </c>
      <c r="AA35" s="72">
        <f t="shared" si="10"/>
        <v>94.006659267480572</v>
      </c>
      <c r="AB35" s="72">
        <f t="shared" si="10"/>
        <v>90.122086570477251</v>
      </c>
      <c r="AC35" s="72">
        <f t="shared" si="10"/>
        <v>89.900110987791336</v>
      </c>
      <c r="AD35" s="72">
        <f t="shared" si="10"/>
        <v>87.569367369589344</v>
      </c>
      <c r="AE35" s="72">
        <f t="shared" si="26"/>
        <v>88.346281908990008</v>
      </c>
      <c r="AF35" s="72">
        <f t="shared" si="27"/>
        <v>91.786903440621529</v>
      </c>
      <c r="AG35" s="73">
        <f t="shared" si="27"/>
        <v>85.349611542730301</v>
      </c>
      <c r="AH35" s="235"/>
      <c r="AI35" s="236"/>
      <c r="AJ35" s="236"/>
      <c r="AK35" s="236"/>
      <c r="AL35" s="236"/>
      <c r="AM35" s="236"/>
      <c r="AN35" s="236"/>
      <c r="AO35" s="236"/>
      <c r="AP35" s="236"/>
      <c r="AQ35" s="236"/>
      <c r="AR35" s="236"/>
      <c r="AS35" s="236"/>
      <c r="AT35" s="236"/>
      <c r="AU35" s="236"/>
      <c r="AV35" s="237"/>
    </row>
    <row r="36" spans="2:48" ht="15" customHeight="1">
      <c r="B36" s="340" t="s">
        <v>219</v>
      </c>
      <c r="C36" s="7" t="s">
        <v>194</v>
      </c>
      <c r="D36" s="210">
        <v>54</v>
      </c>
      <c r="E36" s="210">
        <v>70</v>
      </c>
      <c r="F36" s="210">
        <v>68</v>
      </c>
      <c r="G36" s="210">
        <v>61</v>
      </c>
      <c r="H36" s="210">
        <v>57</v>
      </c>
      <c r="I36" s="210">
        <v>53</v>
      </c>
      <c r="J36" s="210">
        <v>68</v>
      </c>
      <c r="K36" s="210">
        <v>74</v>
      </c>
      <c r="L36" s="210">
        <v>79</v>
      </c>
      <c r="M36" s="210">
        <v>66</v>
      </c>
      <c r="N36" s="210">
        <v>71</v>
      </c>
      <c r="O36" s="210">
        <v>68</v>
      </c>
      <c r="P36" s="211">
        <v>68</v>
      </c>
      <c r="Q36" s="211">
        <v>70</v>
      </c>
      <c r="R36" s="211">
        <v>66</v>
      </c>
      <c r="S36" s="619">
        <f>100</f>
        <v>100</v>
      </c>
      <c r="T36" s="72">
        <f t="shared" si="3"/>
        <v>129.62962962962962</v>
      </c>
      <c r="U36" s="72">
        <f t="shared" si="4"/>
        <v>125.92592592592592</v>
      </c>
      <c r="V36" s="72">
        <f t="shared" si="5"/>
        <v>112.96296296296296</v>
      </c>
      <c r="W36" s="72">
        <f t="shared" si="6"/>
        <v>105.55555555555556</v>
      </c>
      <c r="X36" s="72">
        <f t="shared" si="7"/>
        <v>98.148148148148152</v>
      </c>
      <c r="Y36" s="72">
        <f t="shared" si="8"/>
        <v>125.92592592592592</v>
      </c>
      <c r="Z36" s="72">
        <f t="shared" si="9"/>
        <v>137.03703703703704</v>
      </c>
      <c r="AA36" s="72">
        <f t="shared" si="10"/>
        <v>146.2962962962963</v>
      </c>
      <c r="AB36" s="72">
        <f t="shared" si="10"/>
        <v>122.22222222222223</v>
      </c>
      <c r="AC36" s="72">
        <f t="shared" si="10"/>
        <v>131.4814814814815</v>
      </c>
      <c r="AD36" s="72">
        <f t="shared" si="10"/>
        <v>125.92592592592592</v>
      </c>
      <c r="AE36" s="72">
        <f t="shared" si="26"/>
        <v>125.92592592592592</v>
      </c>
      <c r="AF36" s="72">
        <f t="shared" si="27"/>
        <v>129.62962962962962</v>
      </c>
      <c r="AG36" s="73">
        <f t="shared" si="27"/>
        <v>122.22222222222223</v>
      </c>
      <c r="AH36" s="620">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45">
      <c r="B37" s="621"/>
      <c r="C37" s="1" t="s">
        <v>195</v>
      </c>
      <c r="D37" s="210">
        <v>26</v>
      </c>
      <c r="E37" s="210">
        <v>25</v>
      </c>
      <c r="F37" s="210">
        <v>21</v>
      </c>
      <c r="G37" s="210">
        <v>25</v>
      </c>
      <c r="H37" s="210">
        <v>28</v>
      </c>
      <c r="I37" s="210">
        <v>25</v>
      </c>
      <c r="J37" s="210">
        <v>26</v>
      </c>
      <c r="K37" s="210">
        <v>24</v>
      </c>
      <c r="L37" s="210">
        <v>22</v>
      </c>
      <c r="M37" s="210">
        <v>21</v>
      </c>
      <c r="N37" s="210">
        <v>23</v>
      </c>
      <c r="O37" s="210">
        <v>28</v>
      </c>
      <c r="P37" s="211">
        <v>29</v>
      </c>
      <c r="Q37" s="211">
        <v>31</v>
      </c>
      <c r="R37" s="211">
        <v>28</v>
      </c>
      <c r="S37" s="619">
        <f>100</f>
        <v>100</v>
      </c>
      <c r="T37" s="72">
        <f t="shared" si="3"/>
        <v>96.15384615384616</v>
      </c>
      <c r="U37" s="72">
        <f t="shared" si="4"/>
        <v>80.769230769230774</v>
      </c>
      <c r="V37" s="72">
        <f t="shared" si="5"/>
        <v>96.15384615384616</v>
      </c>
      <c r="W37" s="72">
        <f t="shared" si="6"/>
        <v>107.69230769230769</v>
      </c>
      <c r="X37" s="72">
        <f t="shared" si="7"/>
        <v>96.15384615384616</v>
      </c>
      <c r="Y37" s="72">
        <f t="shared" si="8"/>
        <v>100</v>
      </c>
      <c r="Z37" s="72">
        <f t="shared" si="9"/>
        <v>92.307692307692307</v>
      </c>
      <c r="AA37" s="72">
        <f t="shared" si="10"/>
        <v>84.615384615384613</v>
      </c>
      <c r="AB37" s="72">
        <f t="shared" si="10"/>
        <v>80.769230769230774</v>
      </c>
      <c r="AC37" s="72">
        <f t="shared" si="10"/>
        <v>88.461538461538467</v>
      </c>
      <c r="AD37" s="72">
        <f t="shared" si="10"/>
        <v>107.69230769230769</v>
      </c>
      <c r="AE37" s="72">
        <f t="shared" si="26"/>
        <v>111.53846153846153</v>
      </c>
      <c r="AF37" s="72">
        <f t="shared" si="27"/>
        <v>119.23076923076923</v>
      </c>
      <c r="AG37" s="73">
        <f t="shared" si="27"/>
        <v>107.69230769230769</v>
      </c>
      <c r="AH37" s="620">
        <v>1</v>
      </c>
      <c r="AI37" s="232">
        <v>1</v>
      </c>
      <c r="AJ37" s="232">
        <v>1</v>
      </c>
      <c r="AK37" s="232">
        <v>1</v>
      </c>
      <c r="AL37" s="232">
        <v>1</v>
      </c>
      <c r="AM37" s="232">
        <v>1</v>
      </c>
      <c r="AN37" s="232">
        <v>1</v>
      </c>
      <c r="AO37" s="232">
        <v>1</v>
      </c>
      <c r="AP37" s="232">
        <v>1</v>
      </c>
      <c r="AQ37" s="232">
        <v>1</v>
      </c>
      <c r="AR37" s="232">
        <v>1</v>
      </c>
      <c r="AS37" s="232">
        <v>1</v>
      </c>
      <c r="AT37" s="232">
        <v>4</v>
      </c>
      <c r="AU37" s="232">
        <v>6</v>
      </c>
      <c r="AV37" s="234">
        <v>7</v>
      </c>
    </row>
    <row r="38" spans="2:48" ht="14.45">
      <c r="B38" s="621"/>
      <c r="C38" s="1" t="s">
        <v>196</v>
      </c>
      <c r="D38" s="210">
        <v>15</v>
      </c>
      <c r="E38" s="210">
        <v>15</v>
      </c>
      <c r="F38" s="210">
        <v>19</v>
      </c>
      <c r="G38" s="210">
        <v>23</v>
      </c>
      <c r="H38" s="210">
        <v>20</v>
      </c>
      <c r="I38" s="210">
        <v>24</v>
      </c>
      <c r="J38" s="210">
        <v>22</v>
      </c>
      <c r="K38" s="210">
        <v>20</v>
      </c>
      <c r="L38" s="210">
        <v>21</v>
      </c>
      <c r="M38" s="210">
        <v>18</v>
      </c>
      <c r="N38" s="210">
        <v>16</v>
      </c>
      <c r="O38" s="210">
        <v>18</v>
      </c>
      <c r="P38" s="211">
        <v>18</v>
      </c>
      <c r="Q38" s="211">
        <v>18</v>
      </c>
      <c r="R38" s="211">
        <v>16</v>
      </c>
      <c r="S38" s="619">
        <f>100</f>
        <v>100</v>
      </c>
      <c r="T38" s="72">
        <f t="shared" si="3"/>
        <v>100</v>
      </c>
      <c r="U38" s="72">
        <f t="shared" si="4"/>
        <v>126.66666666666667</v>
      </c>
      <c r="V38" s="72">
        <f t="shared" si="5"/>
        <v>153.33333333333334</v>
      </c>
      <c r="W38" s="72">
        <f t="shared" si="6"/>
        <v>133.33333333333334</v>
      </c>
      <c r="X38" s="72">
        <f t="shared" si="7"/>
        <v>160</v>
      </c>
      <c r="Y38" s="72">
        <f t="shared" si="8"/>
        <v>146.66666666666666</v>
      </c>
      <c r="Z38" s="72">
        <f t="shared" si="9"/>
        <v>133.33333333333334</v>
      </c>
      <c r="AA38" s="72">
        <f t="shared" si="10"/>
        <v>140</v>
      </c>
      <c r="AB38" s="72">
        <f t="shared" si="10"/>
        <v>120</v>
      </c>
      <c r="AC38" s="72">
        <f t="shared" si="10"/>
        <v>106.66666666666667</v>
      </c>
      <c r="AD38" s="72">
        <f t="shared" si="10"/>
        <v>120</v>
      </c>
      <c r="AE38" s="72">
        <f t="shared" si="26"/>
        <v>120</v>
      </c>
      <c r="AF38" s="72">
        <f t="shared" si="27"/>
        <v>120</v>
      </c>
      <c r="AG38" s="73">
        <f t="shared" si="27"/>
        <v>106.66666666666667</v>
      </c>
      <c r="AH38" s="620">
        <v>1</v>
      </c>
      <c r="AI38" s="232">
        <v>1</v>
      </c>
      <c r="AJ38" s="232">
        <v>1</v>
      </c>
      <c r="AK38" s="232">
        <v>1</v>
      </c>
      <c r="AL38" s="232">
        <v>1</v>
      </c>
      <c r="AM38" s="232">
        <v>1</v>
      </c>
      <c r="AN38" s="232">
        <v>1</v>
      </c>
      <c r="AO38" s="232">
        <v>1</v>
      </c>
      <c r="AP38" s="232">
        <v>1</v>
      </c>
      <c r="AQ38" s="232">
        <v>1</v>
      </c>
      <c r="AR38" s="232">
        <v>1</v>
      </c>
      <c r="AS38" s="232">
        <v>1</v>
      </c>
      <c r="AT38" s="232">
        <v>4</v>
      </c>
      <c r="AU38" s="232">
        <v>6</v>
      </c>
      <c r="AV38" s="234">
        <v>7</v>
      </c>
    </row>
    <row r="39" spans="2:48" ht="14.45">
      <c r="B39" s="621"/>
      <c r="C39" s="1" t="s">
        <v>197</v>
      </c>
      <c r="D39" s="210">
        <v>8</v>
      </c>
      <c r="E39" s="210">
        <v>7</v>
      </c>
      <c r="F39" s="210">
        <v>8</v>
      </c>
      <c r="G39" s="210">
        <v>8</v>
      </c>
      <c r="H39" s="210">
        <v>8</v>
      </c>
      <c r="I39" s="210">
        <v>9</v>
      </c>
      <c r="J39" s="210">
        <v>9</v>
      </c>
      <c r="K39" s="210">
        <v>10</v>
      </c>
      <c r="L39" s="210">
        <v>6</v>
      </c>
      <c r="M39" s="210">
        <v>6</v>
      </c>
      <c r="N39" s="210">
        <v>7</v>
      </c>
      <c r="O39" s="210">
        <v>7</v>
      </c>
      <c r="P39" s="211">
        <v>7</v>
      </c>
      <c r="Q39" s="211">
        <v>7</v>
      </c>
      <c r="R39" s="211">
        <v>6</v>
      </c>
      <c r="S39" s="619">
        <f>100</f>
        <v>100</v>
      </c>
      <c r="T39" s="72">
        <f t="shared" si="3"/>
        <v>87.5</v>
      </c>
      <c r="U39" s="72">
        <f t="shared" si="4"/>
        <v>100</v>
      </c>
      <c r="V39" s="72">
        <f t="shared" si="5"/>
        <v>100</v>
      </c>
      <c r="W39" s="72">
        <f t="shared" si="6"/>
        <v>100</v>
      </c>
      <c r="X39" s="72">
        <f t="shared" si="7"/>
        <v>112.5</v>
      </c>
      <c r="Y39" s="72">
        <f t="shared" si="8"/>
        <v>112.5</v>
      </c>
      <c r="Z39" s="72">
        <f t="shared" si="9"/>
        <v>125</v>
      </c>
      <c r="AA39" s="72">
        <f t="shared" si="10"/>
        <v>75</v>
      </c>
      <c r="AB39" s="72">
        <f t="shared" si="10"/>
        <v>75</v>
      </c>
      <c r="AC39" s="72">
        <f t="shared" si="10"/>
        <v>87.5</v>
      </c>
      <c r="AD39" s="72">
        <f t="shared" si="10"/>
        <v>87.5</v>
      </c>
      <c r="AE39" s="72">
        <f t="shared" si="26"/>
        <v>87.5</v>
      </c>
      <c r="AF39" s="72">
        <f t="shared" si="27"/>
        <v>87.5</v>
      </c>
      <c r="AG39" s="73">
        <f t="shared" si="27"/>
        <v>75</v>
      </c>
      <c r="AH39" s="620">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45">
      <c r="B40" s="621"/>
      <c r="C40" s="1" t="s">
        <v>198</v>
      </c>
      <c r="D40" s="210">
        <v>103</v>
      </c>
      <c r="E40" s="210">
        <v>117</v>
      </c>
      <c r="F40" s="210">
        <v>116</v>
      </c>
      <c r="G40" s="210">
        <v>117</v>
      </c>
      <c r="H40" s="210">
        <v>113</v>
      </c>
      <c r="I40" s="210">
        <v>111</v>
      </c>
      <c r="J40" s="210">
        <v>125</v>
      </c>
      <c r="K40" s="210">
        <v>128</v>
      </c>
      <c r="L40" s="210">
        <v>128</v>
      </c>
      <c r="M40" s="210">
        <v>111</v>
      </c>
      <c r="N40" s="210">
        <v>117</v>
      </c>
      <c r="O40" s="210">
        <v>121</v>
      </c>
      <c r="P40" s="211">
        <v>122</v>
      </c>
      <c r="Q40" s="211">
        <v>126</v>
      </c>
      <c r="R40" s="211">
        <v>116</v>
      </c>
      <c r="S40" s="619">
        <f>100</f>
        <v>100</v>
      </c>
      <c r="T40" s="72">
        <f t="shared" si="3"/>
        <v>113.59223300970874</v>
      </c>
      <c r="U40" s="72">
        <f t="shared" si="4"/>
        <v>112.62135922330097</v>
      </c>
      <c r="V40" s="72">
        <f t="shared" si="5"/>
        <v>113.59223300970874</v>
      </c>
      <c r="W40" s="72">
        <f t="shared" si="6"/>
        <v>109.70873786407768</v>
      </c>
      <c r="X40" s="72">
        <f t="shared" si="7"/>
        <v>107.76699029126213</v>
      </c>
      <c r="Y40" s="72">
        <f t="shared" si="8"/>
        <v>121.35922330097087</v>
      </c>
      <c r="Z40" s="72">
        <f t="shared" si="9"/>
        <v>124.27184466019418</v>
      </c>
      <c r="AA40" s="72">
        <f t="shared" si="10"/>
        <v>124.27184466019418</v>
      </c>
      <c r="AB40" s="72">
        <f t="shared" si="10"/>
        <v>107.76699029126213</v>
      </c>
      <c r="AC40" s="72">
        <f t="shared" si="10"/>
        <v>113.59223300970874</v>
      </c>
      <c r="AD40" s="72">
        <f t="shared" si="10"/>
        <v>117.47572815533981</v>
      </c>
      <c r="AE40" s="72">
        <f t="shared" si="26"/>
        <v>118.44660194174757</v>
      </c>
      <c r="AF40" s="72">
        <f t="shared" si="27"/>
        <v>122.33009708737865</v>
      </c>
      <c r="AG40" s="73">
        <f t="shared" si="27"/>
        <v>112.62135922330097</v>
      </c>
      <c r="AH40" s="620">
        <v>1</v>
      </c>
      <c r="AI40" s="232">
        <v>1</v>
      </c>
      <c r="AJ40" s="232">
        <v>1</v>
      </c>
      <c r="AK40" s="232">
        <v>1</v>
      </c>
      <c r="AL40" s="232">
        <v>1</v>
      </c>
      <c r="AM40" s="232">
        <v>1</v>
      </c>
      <c r="AN40" s="232">
        <v>1</v>
      </c>
      <c r="AO40" s="232">
        <v>1</v>
      </c>
      <c r="AP40" s="232">
        <v>1</v>
      </c>
      <c r="AQ40" s="232">
        <v>1</v>
      </c>
      <c r="AR40" s="232">
        <v>1</v>
      </c>
      <c r="AS40" s="232">
        <v>1</v>
      </c>
      <c r="AT40" s="232">
        <v>4</v>
      </c>
      <c r="AU40" s="232">
        <v>6</v>
      </c>
      <c r="AV40" s="234">
        <v>7</v>
      </c>
    </row>
    <row r="41" spans="2:48" ht="14.45">
      <c r="B41" s="339"/>
      <c r="C41" s="8" t="s">
        <v>199</v>
      </c>
      <c r="D41">
        <v>95</v>
      </c>
      <c r="E41">
        <v>110</v>
      </c>
      <c r="F41">
        <v>108</v>
      </c>
      <c r="G41">
        <v>109</v>
      </c>
      <c r="H41">
        <v>105</v>
      </c>
      <c r="I41">
        <v>102</v>
      </c>
      <c r="J41">
        <v>116</v>
      </c>
      <c r="K41">
        <v>118</v>
      </c>
      <c r="L41">
        <v>122</v>
      </c>
      <c r="M41">
        <v>105</v>
      </c>
      <c r="N41">
        <v>110</v>
      </c>
      <c r="O41">
        <v>114</v>
      </c>
      <c r="P41">
        <v>115</v>
      </c>
      <c r="Q41">
        <v>119</v>
      </c>
      <c r="R41">
        <v>110</v>
      </c>
      <c r="S41" s="619">
        <f>100</f>
        <v>100</v>
      </c>
      <c r="T41" s="72">
        <f t="shared" si="3"/>
        <v>115.78947368421052</v>
      </c>
      <c r="U41" s="72">
        <f t="shared" si="4"/>
        <v>113.68421052631579</v>
      </c>
      <c r="V41" s="72">
        <f t="shared" si="5"/>
        <v>114.73684210526316</v>
      </c>
      <c r="W41" s="72">
        <f t="shared" si="6"/>
        <v>110.52631578947368</v>
      </c>
      <c r="X41" s="72">
        <f t="shared" si="7"/>
        <v>107.36842105263158</v>
      </c>
      <c r="Y41" s="72">
        <f t="shared" si="8"/>
        <v>122.10526315789474</v>
      </c>
      <c r="Z41" s="72">
        <f t="shared" si="9"/>
        <v>124.21052631578948</v>
      </c>
      <c r="AA41" s="72">
        <f t="shared" si="10"/>
        <v>128.42105263157896</v>
      </c>
      <c r="AB41" s="72">
        <f t="shared" si="10"/>
        <v>110.52631578947368</v>
      </c>
      <c r="AC41" s="72">
        <f t="shared" si="10"/>
        <v>115.78947368421052</v>
      </c>
      <c r="AD41" s="72">
        <f t="shared" si="10"/>
        <v>120</v>
      </c>
      <c r="AE41" s="72">
        <f t="shared" si="26"/>
        <v>121.05263157894737</v>
      </c>
      <c r="AF41" s="72">
        <f t="shared" si="27"/>
        <v>125.26315789473684</v>
      </c>
      <c r="AG41" s="73">
        <f t="shared" si="27"/>
        <v>115.78947368421052</v>
      </c>
      <c r="AH41" s="235"/>
      <c r="AI41" s="236"/>
      <c r="AJ41" s="236"/>
      <c r="AK41" s="236"/>
      <c r="AL41" s="236"/>
      <c r="AM41" s="236"/>
      <c r="AN41" s="236"/>
      <c r="AO41" s="236"/>
      <c r="AP41" s="236"/>
      <c r="AQ41" s="236"/>
      <c r="AR41" s="236"/>
      <c r="AS41" s="236"/>
      <c r="AT41" s="236"/>
      <c r="AU41" s="236"/>
      <c r="AV41" s="237"/>
    </row>
    <row r="42" spans="2:48" ht="15" customHeight="1">
      <c r="B42" s="340" t="s">
        <v>122</v>
      </c>
      <c r="C42" s="1" t="s">
        <v>194</v>
      </c>
      <c r="D42" s="210">
        <v>5977</v>
      </c>
      <c r="E42" s="210">
        <v>5624</v>
      </c>
      <c r="F42" s="210">
        <v>5131</v>
      </c>
      <c r="G42" s="210">
        <v>4723</v>
      </c>
      <c r="H42" s="210">
        <v>4992</v>
      </c>
      <c r="I42" s="210">
        <v>5219</v>
      </c>
      <c r="J42" s="210">
        <v>5530</v>
      </c>
      <c r="K42" s="210">
        <v>5619</v>
      </c>
      <c r="L42" s="210">
        <v>5555</v>
      </c>
      <c r="M42" s="210">
        <v>5962</v>
      </c>
      <c r="N42" s="210">
        <v>6769</v>
      </c>
      <c r="O42" s="210">
        <v>7202</v>
      </c>
      <c r="P42" s="211">
        <v>6818</v>
      </c>
      <c r="Q42" s="211">
        <v>6808</v>
      </c>
      <c r="R42" s="211">
        <v>6829</v>
      </c>
      <c r="S42" s="619">
        <f>100</f>
        <v>100</v>
      </c>
      <c r="T42" s="72">
        <f t="shared" si="3"/>
        <v>94.09402710389827</v>
      </c>
      <c r="U42" s="72">
        <f t="shared" si="4"/>
        <v>85.845742011042333</v>
      </c>
      <c r="V42" s="72">
        <f t="shared" si="5"/>
        <v>79.019575037644302</v>
      </c>
      <c r="W42" s="72">
        <f t="shared" si="6"/>
        <v>83.520160615693499</v>
      </c>
      <c r="X42" s="72">
        <f t="shared" si="7"/>
        <v>87.318052534716415</v>
      </c>
      <c r="Y42" s="72">
        <f t="shared" si="8"/>
        <v>92.521331771791864</v>
      </c>
      <c r="Z42" s="72">
        <f t="shared" si="9"/>
        <v>94.010373096871334</v>
      </c>
      <c r="AA42" s="72">
        <f t="shared" si="10"/>
        <v>92.939601806926547</v>
      </c>
      <c r="AB42" s="72">
        <f t="shared" si="10"/>
        <v>99.749037978919191</v>
      </c>
      <c r="AC42" s="72">
        <f t="shared" si="10"/>
        <v>113.25079471306675</v>
      </c>
      <c r="AD42" s="72">
        <f t="shared" si="10"/>
        <v>120.49523172159947</v>
      </c>
      <c r="AE42" s="72">
        <f t="shared" si="26"/>
        <v>114.07060398193073</v>
      </c>
      <c r="AF42" s="72">
        <f t="shared" si="27"/>
        <v>113.90329596787686</v>
      </c>
      <c r="AG42" s="73">
        <f t="shared" si="27"/>
        <v>114.25464279738999</v>
      </c>
      <c r="AH42" s="620">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621"/>
      <c r="C43" s="1" t="s">
        <v>195</v>
      </c>
      <c r="D43" s="210">
        <v>2109</v>
      </c>
      <c r="E43" s="210">
        <v>2200</v>
      </c>
      <c r="F43" s="210">
        <v>2143</v>
      </c>
      <c r="G43" s="210">
        <v>2172</v>
      </c>
      <c r="H43" s="210">
        <v>2088</v>
      </c>
      <c r="I43" s="210">
        <v>2077</v>
      </c>
      <c r="J43" s="210">
        <v>1990</v>
      </c>
      <c r="K43" s="210">
        <v>1920</v>
      </c>
      <c r="L43" s="210">
        <v>1932</v>
      </c>
      <c r="M43" s="210">
        <v>1914</v>
      </c>
      <c r="N43" s="210">
        <v>1929</v>
      </c>
      <c r="O43" s="210">
        <v>1833</v>
      </c>
      <c r="P43" s="211">
        <v>1701</v>
      </c>
      <c r="Q43" s="211">
        <v>1631</v>
      </c>
      <c r="R43" s="211">
        <v>1575</v>
      </c>
      <c r="S43" s="619">
        <f>100</f>
        <v>100</v>
      </c>
      <c r="T43" s="72">
        <f t="shared" si="3"/>
        <v>104.31484115694641</v>
      </c>
      <c r="U43" s="72">
        <f t="shared" si="4"/>
        <v>101.61213845424372</v>
      </c>
      <c r="V43" s="72">
        <f t="shared" si="5"/>
        <v>102.98719772403983</v>
      </c>
      <c r="W43" s="72">
        <f t="shared" si="6"/>
        <v>99.004267425320052</v>
      </c>
      <c r="X43" s="72">
        <f t="shared" si="7"/>
        <v>98.482693219535321</v>
      </c>
      <c r="Y43" s="72">
        <f t="shared" si="8"/>
        <v>94.357515410146988</v>
      </c>
      <c r="Z43" s="72">
        <f t="shared" si="9"/>
        <v>91.038406827880507</v>
      </c>
      <c r="AA43" s="72">
        <f t="shared" si="10"/>
        <v>91.607396870554766</v>
      </c>
      <c r="AB43" s="72">
        <f t="shared" si="10"/>
        <v>90.753911806543385</v>
      </c>
      <c r="AC43" s="72">
        <f t="shared" si="10"/>
        <v>91.465149359886198</v>
      </c>
      <c r="AD43" s="72">
        <f t="shared" si="10"/>
        <v>86.913229018492174</v>
      </c>
      <c r="AE43" s="72">
        <f t="shared" si="26"/>
        <v>80.654338549075391</v>
      </c>
      <c r="AF43" s="72">
        <f t="shared" si="27"/>
        <v>77.33522996680891</v>
      </c>
      <c r="AG43" s="73">
        <f t="shared" si="27"/>
        <v>74.679943100995729</v>
      </c>
      <c r="AH43" s="620">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621"/>
      <c r="C44" s="1" t="s">
        <v>196</v>
      </c>
      <c r="D44" s="210">
        <v>528</v>
      </c>
      <c r="E44" s="210">
        <v>489</v>
      </c>
      <c r="F44" s="210">
        <v>491</v>
      </c>
      <c r="G44" s="210">
        <v>520</v>
      </c>
      <c r="H44" s="210">
        <v>516</v>
      </c>
      <c r="I44" s="210">
        <v>491</v>
      </c>
      <c r="J44" s="210">
        <v>497</v>
      </c>
      <c r="K44" s="210">
        <v>507</v>
      </c>
      <c r="L44" s="210">
        <v>491</v>
      </c>
      <c r="M44" s="210">
        <v>478</v>
      </c>
      <c r="N44" s="210">
        <v>442</v>
      </c>
      <c r="O44" s="210">
        <v>422</v>
      </c>
      <c r="P44" s="211">
        <v>378</v>
      </c>
      <c r="Q44" s="211">
        <v>361</v>
      </c>
      <c r="R44" s="211">
        <v>348</v>
      </c>
      <c r="S44" s="619">
        <f>100</f>
        <v>100</v>
      </c>
      <c r="T44" s="72">
        <f t="shared" si="3"/>
        <v>92.61363636363636</v>
      </c>
      <c r="U44" s="72">
        <f t="shared" si="4"/>
        <v>92.992424242424249</v>
      </c>
      <c r="V44" s="72">
        <f t="shared" si="5"/>
        <v>98.484848484848484</v>
      </c>
      <c r="W44" s="72">
        <f t="shared" si="6"/>
        <v>97.727272727272734</v>
      </c>
      <c r="X44" s="72">
        <f t="shared" si="7"/>
        <v>92.992424242424249</v>
      </c>
      <c r="Y44" s="72">
        <f t="shared" si="8"/>
        <v>94.128787878787875</v>
      </c>
      <c r="Z44" s="72">
        <f t="shared" si="9"/>
        <v>96.022727272727266</v>
      </c>
      <c r="AA44" s="72">
        <f t="shared" si="10"/>
        <v>92.992424242424249</v>
      </c>
      <c r="AB44" s="72">
        <f t="shared" si="10"/>
        <v>90.530303030303031</v>
      </c>
      <c r="AC44" s="72">
        <f t="shared" si="10"/>
        <v>83.712121212121218</v>
      </c>
      <c r="AD44" s="72">
        <f t="shared" si="10"/>
        <v>79.924242424242422</v>
      </c>
      <c r="AE44" s="72">
        <f t="shared" si="26"/>
        <v>71.590909090909093</v>
      </c>
      <c r="AF44" s="72">
        <f t="shared" si="27"/>
        <v>68.371212121212125</v>
      </c>
      <c r="AG44" s="73">
        <f t="shared" si="27"/>
        <v>65.909090909090907</v>
      </c>
      <c r="AH44" s="620">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621"/>
      <c r="C45" s="1" t="s">
        <v>197</v>
      </c>
      <c r="D45" s="210">
        <v>103</v>
      </c>
      <c r="E45" s="210">
        <v>94</v>
      </c>
      <c r="F45" s="210">
        <v>96</v>
      </c>
      <c r="G45" s="210">
        <v>93</v>
      </c>
      <c r="H45" s="210">
        <v>95</v>
      </c>
      <c r="I45" s="210">
        <v>101</v>
      </c>
      <c r="J45" s="210">
        <v>103</v>
      </c>
      <c r="K45" s="210">
        <v>103</v>
      </c>
      <c r="L45" s="210">
        <v>100</v>
      </c>
      <c r="M45" s="210">
        <v>104</v>
      </c>
      <c r="N45" s="210">
        <v>104</v>
      </c>
      <c r="O45" s="210">
        <v>107</v>
      </c>
      <c r="P45" s="211">
        <v>94</v>
      </c>
      <c r="Q45" s="211">
        <v>88</v>
      </c>
      <c r="R45" s="211">
        <v>84</v>
      </c>
      <c r="S45" s="619">
        <f>100</f>
        <v>100</v>
      </c>
      <c r="T45" s="72">
        <f t="shared" si="3"/>
        <v>91.262135922330103</v>
      </c>
      <c r="U45" s="72">
        <f t="shared" si="4"/>
        <v>93.203883495145632</v>
      </c>
      <c r="V45" s="72">
        <f t="shared" si="5"/>
        <v>90.291262135922324</v>
      </c>
      <c r="W45" s="72">
        <f t="shared" si="6"/>
        <v>92.233009708737868</v>
      </c>
      <c r="X45" s="72">
        <f t="shared" si="7"/>
        <v>98.05825242718447</v>
      </c>
      <c r="Y45" s="72">
        <f t="shared" si="8"/>
        <v>100</v>
      </c>
      <c r="Z45" s="72">
        <f t="shared" si="9"/>
        <v>100</v>
      </c>
      <c r="AA45" s="72">
        <f t="shared" si="10"/>
        <v>97.087378640776706</v>
      </c>
      <c r="AB45" s="72">
        <f t="shared" si="10"/>
        <v>100.97087378640776</v>
      </c>
      <c r="AC45" s="72">
        <f t="shared" si="10"/>
        <v>100.97087378640776</v>
      </c>
      <c r="AD45" s="72">
        <f t="shared" si="10"/>
        <v>103.88349514563107</v>
      </c>
      <c r="AE45" s="72">
        <f t="shared" si="26"/>
        <v>91.262135922330103</v>
      </c>
      <c r="AF45" s="72">
        <f t="shared" si="27"/>
        <v>85.4368932038835</v>
      </c>
      <c r="AG45" s="73">
        <f t="shared" si="27"/>
        <v>81.553398058252426</v>
      </c>
      <c r="AH45" s="620">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621"/>
      <c r="C46" s="1" t="s">
        <v>198</v>
      </c>
      <c r="D46" s="210">
        <v>8717</v>
      </c>
      <c r="E46" s="210">
        <v>8407</v>
      </c>
      <c r="F46" s="210">
        <v>7861</v>
      </c>
      <c r="G46" s="210">
        <v>7508</v>
      </c>
      <c r="H46" s="210">
        <v>7691</v>
      </c>
      <c r="I46" s="210">
        <v>7888</v>
      </c>
      <c r="J46" s="210">
        <v>8120</v>
      </c>
      <c r="K46" s="210">
        <v>8149</v>
      </c>
      <c r="L46" s="210">
        <v>8078</v>
      </c>
      <c r="M46" s="210">
        <v>8458</v>
      </c>
      <c r="N46" s="210">
        <v>9244</v>
      </c>
      <c r="O46" s="210">
        <v>9564</v>
      </c>
      <c r="P46" s="211">
        <v>8991</v>
      </c>
      <c r="Q46" s="211">
        <v>8888</v>
      </c>
      <c r="R46" s="211">
        <v>8836</v>
      </c>
      <c r="S46" s="619">
        <f>100</f>
        <v>100</v>
      </c>
      <c r="T46" s="72">
        <f t="shared" si="3"/>
        <v>96.443730641275664</v>
      </c>
      <c r="U46" s="72">
        <f t="shared" si="4"/>
        <v>90.180107835264423</v>
      </c>
      <c r="V46" s="72">
        <f t="shared" si="5"/>
        <v>86.130549500975107</v>
      </c>
      <c r="W46" s="72">
        <f t="shared" si="6"/>
        <v>88.229895606286561</v>
      </c>
      <c r="X46" s="72">
        <f t="shared" si="7"/>
        <v>90.489847424572673</v>
      </c>
      <c r="Y46" s="72">
        <f t="shared" si="8"/>
        <v>93.151313525295393</v>
      </c>
      <c r="Z46" s="72">
        <f t="shared" si="9"/>
        <v>93.483996787885744</v>
      </c>
      <c r="AA46" s="72">
        <f t="shared" si="10"/>
        <v>92.669496386371463</v>
      </c>
      <c r="AB46" s="72">
        <f t="shared" si="10"/>
        <v>97.02879430996903</v>
      </c>
      <c r="AC46" s="72">
        <f t="shared" si="10"/>
        <v>106.04565790983136</v>
      </c>
      <c r="AD46" s="72">
        <f t="shared" si="10"/>
        <v>109.71664563496616</v>
      </c>
      <c r="AE46" s="72">
        <f t="shared" si="26"/>
        <v>103.14328323964666</v>
      </c>
      <c r="AF46" s="72">
        <f t="shared" si="27"/>
        <v>101.96168406561891</v>
      </c>
      <c r="AG46" s="73">
        <f t="shared" si="27"/>
        <v>101.3651485602845</v>
      </c>
      <c r="AH46" s="620">
        <v>1</v>
      </c>
      <c r="AI46" s="232">
        <v>1</v>
      </c>
      <c r="AJ46" s="232">
        <v>1</v>
      </c>
      <c r="AK46" s="232">
        <v>1</v>
      </c>
      <c r="AL46" s="232">
        <v>1</v>
      </c>
      <c r="AM46" s="232">
        <v>1</v>
      </c>
      <c r="AN46" s="232">
        <v>1</v>
      </c>
      <c r="AO46" s="232">
        <v>1</v>
      </c>
      <c r="AP46" s="232">
        <v>1</v>
      </c>
      <c r="AQ46" s="232">
        <v>1</v>
      </c>
      <c r="AR46" s="232">
        <v>1</v>
      </c>
      <c r="AS46" s="232">
        <v>1</v>
      </c>
      <c r="AT46" s="232">
        <v>4</v>
      </c>
      <c r="AU46" s="232">
        <v>6</v>
      </c>
      <c r="AV46" s="234">
        <v>7</v>
      </c>
    </row>
    <row r="47" spans="2:48" ht="14.45">
      <c r="B47" s="339"/>
      <c r="C47" s="1" t="s">
        <v>199</v>
      </c>
      <c r="D47">
        <v>8614</v>
      </c>
      <c r="E47">
        <v>8313</v>
      </c>
      <c r="F47">
        <v>7765</v>
      </c>
      <c r="G47">
        <v>7415</v>
      </c>
      <c r="H47">
        <v>7596</v>
      </c>
      <c r="I47">
        <v>7787</v>
      </c>
      <c r="J47">
        <v>8017</v>
      </c>
      <c r="K47">
        <v>8046</v>
      </c>
      <c r="L47">
        <v>7978</v>
      </c>
      <c r="M47">
        <v>8354</v>
      </c>
      <c r="N47">
        <v>9140</v>
      </c>
      <c r="O47">
        <v>9457</v>
      </c>
      <c r="P47">
        <v>8897</v>
      </c>
      <c r="Q47">
        <v>8800</v>
      </c>
      <c r="R47">
        <v>8752</v>
      </c>
      <c r="S47" s="619">
        <f>100</f>
        <v>100</v>
      </c>
      <c r="T47" s="72">
        <f t="shared" si="3"/>
        <v>96.50568841420943</v>
      </c>
      <c r="U47" s="72">
        <f t="shared" si="4"/>
        <v>90.143951706524263</v>
      </c>
      <c r="V47" s="72">
        <f t="shared" si="5"/>
        <v>86.080798699791032</v>
      </c>
      <c r="W47" s="72">
        <f t="shared" si="6"/>
        <v>88.182029254701646</v>
      </c>
      <c r="X47" s="72">
        <f t="shared" si="7"/>
        <v>90.399349895518924</v>
      </c>
      <c r="Y47" s="72">
        <f t="shared" si="8"/>
        <v>93.069421871372185</v>
      </c>
      <c r="Z47" s="72">
        <f t="shared" si="9"/>
        <v>93.406083120501506</v>
      </c>
      <c r="AA47" s="72">
        <f t="shared" si="10"/>
        <v>92.616670536336201</v>
      </c>
      <c r="AB47" s="72">
        <f t="shared" si="10"/>
        <v>96.98165776642675</v>
      </c>
      <c r="AC47" s="72">
        <f t="shared" si="10"/>
        <v>106.10633851869051</v>
      </c>
      <c r="AD47" s="72">
        <f t="shared" si="10"/>
        <v>109.78639424193175</v>
      </c>
      <c r="AE47" s="72">
        <f t="shared" si="26"/>
        <v>103.28534943115858</v>
      </c>
      <c r="AF47" s="72">
        <f t="shared" si="27"/>
        <v>102.15927559786394</v>
      </c>
      <c r="AG47" s="73">
        <f t="shared" si="27"/>
        <v>101.60204318551196</v>
      </c>
      <c r="AH47" s="235"/>
      <c r="AI47" s="236"/>
      <c r="AJ47" s="236"/>
      <c r="AK47" s="236"/>
      <c r="AL47" s="236"/>
      <c r="AM47" s="236"/>
      <c r="AN47" s="236"/>
      <c r="AO47" s="236"/>
      <c r="AP47" s="236"/>
      <c r="AQ47" s="236"/>
      <c r="AR47" s="236"/>
      <c r="AS47" s="236"/>
      <c r="AT47" s="236"/>
      <c r="AU47" s="236"/>
      <c r="AV47" s="237"/>
    </row>
    <row r="48" spans="2:48" ht="15" customHeight="1">
      <c r="B48" s="340" t="s">
        <v>123</v>
      </c>
      <c r="C48" s="7" t="s">
        <v>194</v>
      </c>
      <c r="D48" s="210">
        <v>643</v>
      </c>
      <c r="E48" s="210">
        <v>625</v>
      </c>
      <c r="F48" s="210">
        <v>533</v>
      </c>
      <c r="G48" s="210">
        <v>459</v>
      </c>
      <c r="H48" s="210">
        <v>478</v>
      </c>
      <c r="I48" s="210">
        <v>503</v>
      </c>
      <c r="J48" s="210">
        <v>517</v>
      </c>
      <c r="K48" s="210">
        <v>508</v>
      </c>
      <c r="L48" s="210">
        <v>518</v>
      </c>
      <c r="M48" s="210">
        <v>510</v>
      </c>
      <c r="N48" s="210">
        <v>532</v>
      </c>
      <c r="O48" s="210">
        <v>499</v>
      </c>
      <c r="P48" s="211">
        <v>473</v>
      </c>
      <c r="Q48" s="211">
        <v>473</v>
      </c>
      <c r="R48" s="211">
        <v>474</v>
      </c>
      <c r="S48" s="619">
        <f>100</f>
        <v>100</v>
      </c>
      <c r="T48" s="72">
        <f t="shared" si="3"/>
        <v>97.200622083981344</v>
      </c>
      <c r="U48" s="72">
        <f t="shared" si="4"/>
        <v>82.892690513219279</v>
      </c>
      <c r="V48" s="72">
        <f t="shared" si="5"/>
        <v>71.384136858475898</v>
      </c>
      <c r="W48" s="72">
        <f t="shared" si="6"/>
        <v>74.339035769828925</v>
      </c>
      <c r="X48" s="72">
        <f t="shared" si="7"/>
        <v>78.227060653188175</v>
      </c>
      <c r="Y48" s="72">
        <f t="shared" si="8"/>
        <v>80.404354587869364</v>
      </c>
      <c r="Z48" s="72">
        <f t="shared" si="9"/>
        <v>79.004665629860028</v>
      </c>
      <c r="AA48" s="72">
        <f t="shared" si="10"/>
        <v>80.559875583203734</v>
      </c>
      <c r="AB48" s="72">
        <f t="shared" si="10"/>
        <v>79.315707620528769</v>
      </c>
      <c r="AC48" s="72">
        <f t="shared" si="10"/>
        <v>82.737169517884908</v>
      </c>
      <c r="AD48" s="72">
        <f t="shared" si="10"/>
        <v>77.604976671850693</v>
      </c>
      <c r="AE48" s="72">
        <f t="shared" si="26"/>
        <v>73.561430793157072</v>
      </c>
      <c r="AF48" s="72">
        <f t="shared" si="27"/>
        <v>73.561430793157072</v>
      </c>
      <c r="AG48" s="73">
        <f t="shared" si="27"/>
        <v>73.716951788491443</v>
      </c>
      <c r="AH48" s="620">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621"/>
      <c r="C49" s="1" t="s">
        <v>195</v>
      </c>
      <c r="D49" s="210">
        <v>144</v>
      </c>
      <c r="E49" s="210">
        <v>143</v>
      </c>
      <c r="F49" s="210">
        <v>133</v>
      </c>
      <c r="G49" s="210">
        <v>129</v>
      </c>
      <c r="H49" s="210">
        <v>123</v>
      </c>
      <c r="I49" s="210">
        <v>117</v>
      </c>
      <c r="J49" s="210">
        <v>105</v>
      </c>
      <c r="K49" s="210">
        <v>115</v>
      </c>
      <c r="L49" s="210">
        <v>100</v>
      </c>
      <c r="M49" s="210">
        <v>109</v>
      </c>
      <c r="N49" s="210">
        <v>95</v>
      </c>
      <c r="O49" s="210">
        <v>92</v>
      </c>
      <c r="P49" s="211">
        <v>85</v>
      </c>
      <c r="Q49" s="211">
        <v>81</v>
      </c>
      <c r="R49" s="211">
        <v>78</v>
      </c>
      <c r="S49" s="619">
        <f>100</f>
        <v>100</v>
      </c>
      <c r="T49" s="72">
        <f t="shared" si="3"/>
        <v>99.305555555555557</v>
      </c>
      <c r="U49" s="72">
        <f t="shared" si="4"/>
        <v>92.361111111111114</v>
      </c>
      <c r="V49" s="72">
        <f t="shared" si="5"/>
        <v>89.583333333333329</v>
      </c>
      <c r="W49" s="72">
        <f t="shared" si="6"/>
        <v>85.416666666666671</v>
      </c>
      <c r="X49" s="72">
        <f t="shared" si="7"/>
        <v>81.25</v>
      </c>
      <c r="Y49" s="72">
        <f t="shared" si="8"/>
        <v>72.916666666666671</v>
      </c>
      <c r="Z49" s="72">
        <f t="shared" si="9"/>
        <v>79.861111111111114</v>
      </c>
      <c r="AA49" s="72">
        <f t="shared" si="10"/>
        <v>69.444444444444443</v>
      </c>
      <c r="AB49" s="72">
        <f t="shared" si="10"/>
        <v>75.694444444444443</v>
      </c>
      <c r="AC49" s="72">
        <f t="shared" si="10"/>
        <v>65.972222222222229</v>
      </c>
      <c r="AD49" s="72">
        <f t="shared" si="10"/>
        <v>63.888888888888886</v>
      </c>
      <c r="AE49" s="72">
        <f t="shared" si="26"/>
        <v>59.027777777777779</v>
      </c>
      <c r="AF49" s="72">
        <f t="shared" si="27"/>
        <v>56.25</v>
      </c>
      <c r="AG49" s="73">
        <f t="shared" si="27"/>
        <v>54.166666666666664</v>
      </c>
      <c r="AH49" s="620">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621"/>
      <c r="C50" s="1" t="s">
        <v>196</v>
      </c>
      <c r="D50" s="210">
        <v>67</v>
      </c>
      <c r="E50" s="210">
        <v>58</v>
      </c>
      <c r="F50" s="210">
        <v>49</v>
      </c>
      <c r="G50" s="210">
        <v>49</v>
      </c>
      <c r="H50" s="210">
        <v>49</v>
      </c>
      <c r="I50" s="210">
        <v>45</v>
      </c>
      <c r="J50" s="210">
        <v>44</v>
      </c>
      <c r="K50" s="210">
        <v>41</v>
      </c>
      <c r="L50" s="210">
        <v>46</v>
      </c>
      <c r="M50" s="210">
        <v>43</v>
      </c>
      <c r="N50" s="210">
        <v>42</v>
      </c>
      <c r="O50" s="210">
        <v>40</v>
      </c>
      <c r="P50" s="211">
        <v>36</v>
      </c>
      <c r="Q50" s="211">
        <v>34</v>
      </c>
      <c r="R50" s="211">
        <v>33</v>
      </c>
      <c r="S50" s="619">
        <f>100</f>
        <v>100</v>
      </c>
      <c r="T50" s="72">
        <f t="shared" si="3"/>
        <v>86.567164179104481</v>
      </c>
      <c r="U50" s="72">
        <f t="shared" si="4"/>
        <v>73.134328358208961</v>
      </c>
      <c r="V50" s="72">
        <f t="shared" si="5"/>
        <v>73.134328358208961</v>
      </c>
      <c r="W50" s="72">
        <f t="shared" si="6"/>
        <v>73.134328358208961</v>
      </c>
      <c r="X50" s="72">
        <f t="shared" si="7"/>
        <v>67.164179104477611</v>
      </c>
      <c r="Y50" s="72">
        <f t="shared" si="8"/>
        <v>65.671641791044777</v>
      </c>
      <c r="Z50" s="72">
        <f t="shared" si="9"/>
        <v>61.194029850746269</v>
      </c>
      <c r="AA50" s="72">
        <f t="shared" si="10"/>
        <v>68.656716417910445</v>
      </c>
      <c r="AB50" s="72">
        <f t="shared" si="10"/>
        <v>64.179104477611943</v>
      </c>
      <c r="AC50" s="72">
        <f t="shared" si="10"/>
        <v>62.686567164179102</v>
      </c>
      <c r="AD50" s="72">
        <f t="shared" si="10"/>
        <v>59.701492537313435</v>
      </c>
      <c r="AE50" s="72">
        <f t="shared" si="26"/>
        <v>53.731343283582092</v>
      </c>
      <c r="AF50" s="72">
        <f t="shared" si="27"/>
        <v>50.746268656716417</v>
      </c>
      <c r="AG50" s="73">
        <f t="shared" si="27"/>
        <v>49.253731343283583</v>
      </c>
      <c r="AH50" s="620">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621"/>
      <c r="C51" s="1" t="s">
        <v>197</v>
      </c>
      <c r="D51" s="210">
        <v>22</v>
      </c>
      <c r="E51" s="210">
        <v>18</v>
      </c>
      <c r="F51" s="210">
        <v>15</v>
      </c>
      <c r="G51" s="210">
        <v>14</v>
      </c>
      <c r="H51" s="210">
        <v>14</v>
      </c>
      <c r="I51" s="210">
        <v>13</v>
      </c>
      <c r="J51" s="210">
        <v>12</v>
      </c>
      <c r="K51" s="210">
        <v>13</v>
      </c>
      <c r="L51" s="210">
        <v>13</v>
      </c>
      <c r="M51" s="210">
        <v>14</v>
      </c>
      <c r="N51" s="210">
        <v>15</v>
      </c>
      <c r="O51" s="210">
        <v>15</v>
      </c>
      <c r="P51" s="211">
        <v>13</v>
      </c>
      <c r="Q51" s="211">
        <v>12</v>
      </c>
      <c r="R51" s="211">
        <v>11</v>
      </c>
      <c r="S51" s="619">
        <f>100</f>
        <v>100</v>
      </c>
      <c r="T51" s="72">
        <f t="shared" si="3"/>
        <v>81.818181818181813</v>
      </c>
      <c r="U51" s="72">
        <f t="shared" si="4"/>
        <v>68.181818181818187</v>
      </c>
      <c r="V51" s="72">
        <f t="shared" si="5"/>
        <v>63.636363636363633</v>
      </c>
      <c r="W51" s="72">
        <f t="shared" si="6"/>
        <v>63.636363636363633</v>
      </c>
      <c r="X51" s="72">
        <f t="shared" si="7"/>
        <v>59.090909090909093</v>
      </c>
      <c r="Y51" s="72">
        <f t="shared" si="8"/>
        <v>54.545454545454547</v>
      </c>
      <c r="Z51" s="72">
        <f t="shared" si="9"/>
        <v>59.090909090909093</v>
      </c>
      <c r="AA51" s="72">
        <f t="shared" si="10"/>
        <v>59.090909090909093</v>
      </c>
      <c r="AB51" s="72">
        <f t="shared" si="10"/>
        <v>63.636363636363633</v>
      </c>
      <c r="AC51" s="72">
        <f t="shared" si="10"/>
        <v>68.181818181818187</v>
      </c>
      <c r="AD51" s="72">
        <f t="shared" si="10"/>
        <v>68.181818181818187</v>
      </c>
      <c r="AE51" s="72">
        <f t="shared" si="26"/>
        <v>59.090909090909093</v>
      </c>
      <c r="AF51" s="72">
        <f t="shared" si="27"/>
        <v>54.545454545454547</v>
      </c>
      <c r="AG51" s="73">
        <f t="shared" si="27"/>
        <v>50</v>
      </c>
      <c r="AH51" s="620">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621"/>
      <c r="C52" s="1" t="s">
        <v>198</v>
      </c>
      <c r="D52" s="210">
        <v>876</v>
      </c>
      <c r="E52" s="210">
        <v>844</v>
      </c>
      <c r="F52" s="210">
        <v>730</v>
      </c>
      <c r="G52" s="210">
        <v>651</v>
      </c>
      <c r="H52" s="210">
        <v>664</v>
      </c>
      <c r="I52" s="210">
        <v>678</v>
      </c>
      <c r="J52" s="210">
        <v>678</v>
      </c>
      <c r="K52" s="210">
        <v>677</v>
      </c>
      <c r="L52" s="210">
        <v>677</v>
      </c>
      <c r="M52" s="210">
        <v>676</v>
      </c>
      <c r="N52" s="210">
        <v>684</v>
      </c>
      <c r="O52" s="210">
        <v>646</v>
      </c>
      <c r="P52" s="211">
        <v>607</v>
      </c>
      <c r="Q52" s="211">
        <v>600</v>
      </c>
      <c r="R52" s="211">
        <v>596</v>
      </c>
      <c r="S52" s="619">
        <f>100</f>
        <v>100</v>
      </c>
      <c r="T52" s="72">
        <f t="shared" si="3"/>
        <v>96.347031963470315</v>
      </c>
      <c r="U52" s="72">
        <f t="shared" si="4"/>
        <v>83.333333333333329</v>
      </c>
      <c r="V52" s="72">
        <f t="shared" si="5"/>
        <v>74.31506849315069</v>
      </c>
      <c r="W52" s="72">
        <f t="shared" si="6"/>
        <v>75.799086757990864</v>
      </c>
      <c r="X52" s="72">
        <f t="shared" si="7"/>
        <v>77.397260273972606</v>
      </c>
      <c r="Y52" s="72">
        <f t="shared" si="8"/>
        <v>77.397260273972606</v>
      </c>
      <c r="Z52" s="72">
        <f t="shared" si="9"/>
        <v>77.283105022831052</v>
      </c>
      <c r="AA52" s="72">
        <f t="shared" si="10"/>
        <v>77.283105022831052</v>
      </c>
      <c r="AB52" s="72">
        <f t="shared" si="10"/>
        <v>77.168949771689498</v>
      </c>
      <c r="AC52" s="72">
        <f t="shared" si="10"/>
        <v>78.082191780821915</v>
      </c>
      <c r="AD52" s="72">
        <f t="shared" si="10"/>
        <v>73.74429223744292</v>
      </c>
      <c r="AE52" s="72">
        <f t="shared" si="26"/>
        <v>69.292237442922371</v>
      </c>
      <c r="AF52" s="72">
        <f t="shared" si="27"/>
        <v>68.493150684931507</v>
      </c>
      <c r="AG52" s="73">
        <f t="shared" si="27"/>
        <v>68.036529680365291</v>
      </c>
      <c r="AH52" s="620">
        <v>1</v>
      </c>
      <c r="AI52" s="232">
        <v>1</v>
      </c>
      <c r="AJ52" s="232">
        <v>1</v>
      </c>
      <c r="AK52" s="232">
        <v>1</v>
      </c>
      <c r="AL52" s="232">
        <v>1</v>
      </c>
      <c r="AM52" s="232">
        <v>1</v>
      </c>
      <c r="AN52" s="232">
        <v>1</v>
      </c>
      <c r="AO52" s="232">
        <v>1</v>
      </c>
      <c r="AP52" s="232">
        <v>1</v>
      </c>
      <c r="AQ52" s="232">
        <v>1</v>
      </c>
      <c r="AR52" s="232">
        <v>1</v>
      </c>
      <c r="AS52" s="232">
        <v>1</v>
      </c>
      <c r="AT52" s="232">
        <v>4</v>
      </c>
      <c r="AU52" s="232">
        <v>6</v>
      </c>
      <c r="AV52" s="234">
        <v>7</v>
      </c>
    </row>
    <row r="53" spans="2:48" ht="14.45">
      <c r="B53" s="339"/>
      <c r="C53" s="8" t="s">
        <v>199</v>
      </c>
      <c r="D53">
        <v>854</v>
      </c>
      <c r="E53">
        <v>826</v>
      </c>
      <c r="F53">
        <v>715</v>
      </c>
      <c r="G53">
        <v>637</v>
      </c>
      <c r="H53">
        <v>650</v>
      </c>
      <c r="I53">
        <v>665</v>
      </c>
      <c r="J53">
        <v>666</v>
      </c>
      <c r="K53">
        <v>664</v>
      </c>
      <c r="L53">
        <v>664</v>
      </c>
      <c r="M53">
        <v>662</v>
      </c>
      <c r="N53">
        <v>669</v>
      </c>
      <c r="O53">
        <v>631</v>
      </c>
      <c r="P53">
        <v>594</v>
      </c>
      <c r="Q53">
        <v>588</v>
      </c>
      <c r="R53">
        <v>585</v>
      </c>
      <c r="S53" s="619">
        <f>100</f>
        <v>100</v>
      </c>
      <c r="T53" s="72">
        <f t="shared" si="3"/>
        <v>96.721311475409834</v>
      </c>
      <c r="U53" s="72">
        <f t="shared" si="4"/>
        <v>83.723653395784538</v>
      </c>
      <c r="V53" s="72">
        <f t="shared" si="5"/>
        <v>74.590163934426229</v>
      </c>
      <c r="W53" s="72">
        <f t="shared" si="6"/>
        <v>76.112412177985945</v>
      </c>
      <c r="X53" s="72">
        <f t="shared" si="7"/>
        <v>77.868852459016395</v>
      </c>
      <c r="Y53" s="72">
        <f t="shared" si="8"/>
        <v>77.985948477751762</v>
      </c>
      <c r="Z53" s="72">
        <f t="shared" si="9"/>
        <v>77.751756440281028</v>
      </c>
      <c r="AA53" s="72">
        <f t="shared" si="10"/>
        <v>77.751756440281028</v>
      </c>
      <c r="AB53" s="72">
        <f t="shared" si="10"/>
        <v>77.517564402810308</v>
      </c>
      <c r="AC53" s="72">
        <f t="shared" si="10"/>
        <v>78.337236533957849</v>
      </c>
      <c r="AD53" s="72">
        <f t="shared" si="10"/>
        <v>73.887587822014055</v>
      </c>
      <c r="AE53" s="72">
        <f t="shared" si="26"/>
        <v>69.555035128805628</v>
      </c>
      <c r="AF53" s="72">
        <f t="shared" si="27"/>
        <v>68.852459016393439</v>
      </c>
      <c r="AG53" s="73">
        <f t="shared" si="27"/>
        <v>68.501170960187352</v>
      </c>
      <c r="AH53" s="235"/>
      <c r="AI53" s="236"/>
      <c r="AJ53" s="236"/>
      <c r="AK53" s="236"/>
      <c r="AL53" s="236"/>
      <c r="AM53" s="236"/>
      <c r="AN53" s="236"/>
      <c r="AO53" s="236"/>
      <c r="AP53" s="236"/>
      <c r="AQ53" s="236"/>
      <c r="AR53" s="236"/>
      <c r="AS53" s="236"/>
      <c r="AT53" s="236"/>
      <c r="AU53" s="236"/>
      <c r="AV53" s="237"/>
    </row>
    <row r="54" spans="2:48" ht="15" customHeight="1">
      <c r="B54" s="340" t="s">
        <v>124</v>
      </c>
      <c r="C54" s="1" t="s">
        <v>194</v>
      </c>
      <c r="D54" s="210">
        <v>8</v>
      </c>
      <c r="E54" s="210">
        <v>7</v>
      </c>
      <c r="F54" s="210">
        <v>5</v>
      </c>
      <c r="G54" s="210">
        <v>4</v>
      </c>
      <c r="H54" s="210">
        <v>3</v>
      </c>
      <c r="I54" s="210">
        <v>3</v>
      </c>
      <c r="J54" s="210">
        <v>3</v>
      </c>
      <c r="K54" s="210">
        <v>5</v>
      </c>
      <c r="L54" s="210">
        <v>6</v>
      </c>
      <c r="M54" s="210">
        <v>4</v>
      </c>
      <c r="N54" s="210">
        <v>8</v>
      </c>
      <c r="O54" s="210">
        <v>2</v>
      </c>
      <c r="P54" s="211">
        <v>2</v>
      </c>
      <c r="Q54" s="211">
        <v>2</v>
      </c>
      <c r="R54" s="211">
        <v>2</v>
      </c>
      <c r="S54" s="619">
        <f>100</f>
        <v>100</v>
      </c>
      <c r="T54" s="72">
        <f t="shared" si="3"/>
        <v>87.5</v>
      </c>
      <c r="U54" s="72">
        <f t="shared" si="4"/>
        <v>62.5</v>
      </c>
      <c r="V54" s="72">
        <f t="shared" si="5"/>
        <v>50</v>
      </c>
      <c r="W54" s="72">
        <f t="shared" si="6"/>
        <v>37.5</v>
      </c>
      <c r="X54" s="72">
        <f t="shared" si="7"/>
        <v>37.5</v>
      </c>
      <c r="Y54" s="72">
        <f t="shared" si="8"/>
        <v>37.5</v>
      </c>
      <c r="Z54" s="72">
        <f t="shared" si="9"/>
        <v>62.5</v>
      </c>
      <c r="AA54" s="72">
        <f t="shared" si="10"/>
        <v>75</v>
      </c>
      <c r="AB54" s="72">
        <f t="shared" si="10"/>
        <v>50</v>
      </c>
      <c r="AC54" s="72">
        <f t="shared" si="10"/>
        <v>100</v>
      </c>
      <c r="AD54" s="72">
        <f t="shared" si="10"/>
        <v>25</v>
      </c>
      <c r="AE54" s="72">
        <f t="shared" si="26"/>
        <v>25</v>
      </c>
      <c r="AF54" s="72">
        <f t="shared" si="27"/>
        <v>25</v>
      </c>
      <c r="AG54" s="73">
        <f t="shared" si="27"/>
        <v>25</v>
      </c>
      <c r="AH54" s="620">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45">
      <c r="B55" s="621"/>
      <c r="C55" s="1" t="s">
        <v>195</v>
      </c>
      <c r="D55" s="210">
        <v>1</v>
      </c>
      <c r="E55" s="210">
        <v>2</v>
      </c>
      <c r="F55" s="210">
        <v>2</v>
      </c>
      <c r="G55" s="210">
        <v>0</v>
      </c>
      <c r="H55" s="210">
        <v>0</v>
      </c>
      <c r="I55" s="210">
        <v>0</v>
      </c>
      <c r="J55" s="210">
        <v>0</v>
      </c>
      <c r="K55" s="210">
        <v>0</v>
      </c>
      <c r="L55" s="210">
        <v>0</v>
      </c>
      <c r="M55" s="210">
        <v>0</v>
      </c>
      <c r="N55" s="210">
        <v>0</v>
      </c>
      <c r="O55" s="210">
        <v>0</v>
      </c>
      <c r="P55" s="211">
        <v>0</v>
      </c>
      <c r="Q55" s="211">
        <v>0</v>
      </c>
      <c r="R55" s="211">
        <v>0</v>
      </c>
      <c r="S55" s="619">
        <f>100</f>
        <v>100</v>
      </c>
      <c r="T55" s="72">
        <f t="shared" si="3"/>
        <v>200</v>
      </c>
      <c r="U55" s="72">
        <f t="shared" si="4"/>
        <v>200</v>
      </c>
      <c r="V55" s="72">
        <f t="shared" si="5"/>
        <v>0</v>
      </c>
      <c r="W55" s="72">
        <f t="shared" si="6"/>
        <v>0</v>
      </c>
      <c r="X55" s="72">
        <f t="shared" si="7"/>
        <v>0</v>
      </c>
      <c r="Y55" s="72">
        <f t="shared" si="8"/>
        <v>0</v>
      </c>
      <c r="Z55" s="72">
        <f t="shared" si="9"/>
        <v>0</v>
      </c>
      <c r="AA55" s="72">
        <f t="shared" si="10"/>
        <v>0</v>
      </c>
      <c r="AB55" s="72">
        <f t="shared" si="10"/>
        <v>0</v>
      </c>
      <c r="AC55" s="72">
        <f t="shared" si="10"/>
        <v>0</v>
      </c>
      <c r="AD55" s="72">
        <f t="shared" si="10"/>
        <v>0</v>
      </c>
      <c r="AE55" s="72">
        <f t="shared" si="26"/>
        <v>0</v>
      </c>
      <c r="AF55" s="72">
        <f t="shared" si="27"/>
        <v>0</v>
      </c>
      <c r="AG55" s="73">
        <f t="shared" si="27"/>
        <v>0</v>
      </c>
      <c r="AH55" s="620">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45">
      <c r="B56" s="621"/>
      <c r="C56" s="1" t="s">
        <v>196</v>
      </c>
      <c r="D56" s="210">
        <v>5</v>
      </c>
      <c r="E56" s="210">
        <v>4</v>
      </c>
      <c r="F56" s="210">
        <v>4</v>
      </c>
      <c r="G56" s="210">
        <v>3</v>
      </c>
      <c r="H56" s="210">
        <v>2</v>
      </c>
      <c r="I56" s="210">
        <v>2</v>
      </c>
      <c r="J56" s="210">
        <v>2</v>
      </c>
      <c r="K56" s="210">
        <v>2</v>
      </c>
      <c r="L56" s="210">
        <v>2</v>
      </c>
      <c r="M56" s="210">
        <v>2</v>
      </c>
      <c r="N56" s="210">
        <v>2</v>
      </c>
      <c r="O56" s="210">
        <v>2</v>
      </c>
      <c r="P56" s="211">
        <v>2</v>
      </c>
      <c r="Q56" s="211">
        <v>2</v>
      </c>
      <c r="R56" s="211">
        <v>2</v>
      </c>
      <c r="S56" s="619">
        <f>100</f>
        <v>100</v>
      </c>
      <c r="T56" s="72">
        <f t="shared" si="3"/>
        <v>80</v>
      </c>
      <c r="U56" s="72">
        <f t="shared" si="4"/>
        <v>80</v>
      </c>
      <c r="V56" s="72">
        <f t="shared" si="5"/>
        <v>60</v>
      </c>
      <c r="W56" s="72">
        <f t="shared" si="6"/>
        <v>40</v>
      </c>
      <c r="X56" s="72">
        <f t="shared" si="7"/>
        <v>40</v>
      </c>
      <c r="Y56" s="72">
        <f t="shared" si="8"/>
        <v>40</v>
      </c>
      <c r="Z56" s="72">
        <f t="shared" si="9"/>
        <v>40</v>
      </c>
      <c r="AA56" s="72">
        <f t="shared" si="10"/>
        <v>40</v>
      </c>
      <c r="AB56" s="72">
        <f t="shared" si="10"/>
        <v>40</v>
      </c>
      <c r="AC56" s="72">
        <f t="shared" si="10"/>
        <v>40</v>
      </c>
      <c r="AD56" s="72">
        <f t="shared" si="10"/>
        <v>40</v>
      </c>
      <c r="AE56" s="72">
        <f t="shared" si="26"/>
        <v>40</v>
      </c>
      <c r="AF56" s="72">
        <f t="shared" si="27"/>
        <v>40</v>
      </c>
      <c r="AG56" s="73">
        <f t="shared" si="27"/>
        <v>40</v>
      </c>
      <c r="AH56" s="620">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45">
      <c r="B57" s="621"/>
      <c r="C57" s="1" t="s">
        <v>197</v>
      </c>
      <c r="D57" s="210">
        <v>2</v>
      </c>
      <c r="E57" s="210">
        <v>2</v>
      </c>
      <c r="F57" s="210">
        <v>2</v>
      </c>
      <c r="G57" s="210">
        <v>2</v>
      </c>
      <c r="H57" s="210">
        <v>3</v>
      </c>
      <c r="I57" s="210">
        <v>3</v>
      </c>
      <c r="J57" s="210">
        <v>3</v>
      </c>
      <c r="K57" s="210">
        <v>3</v>
      </c>
      <c r="L57" s="210">
        <v>3</v>
      </c>
      <c r="M57" s="210">
        <v>3</v>
      </c>
      <c r="N57" s="210">
        <v>2</v>
      </c>
      <c r="O57" s="210">
        <v>2</v>
      </c>
      <c r="P57" s="211">
        <v>2</v>
      </c>
      <c r="Q57" s="211">
        <v>2</v>
      </c>
      <c r="R57" s="211">
        <v>2</v>
      </c>
      <c r="S57" s="619">
        <f>100</f>
        <v>100</v>
      </c>
      <c r="T57" s="72">
        <f t="shared" si="3"/>
        <v>100</v>
      </c>
      <c r="U57" s="72">
        <f t="shared" si="4"/>
        <v>100</v>
      </c>
      <c r="V57" s="72">
        <f t="shared" si="5"/>
        <v>100</v>
      </c>
      <c r="W57" s="72">
        <f t="shared" si="6"/>
        <v>150</v>
      </c>
      <c r="X57" s="72">
        <f t="shared" si="7"/>
        <v>150</v>
      </c>
      <c r="Y57" s="72">
        <f t="shared" si="8"/>
        <v>150</v>
      </c>
      <c r="Z57" s="72">
        <f t="shared" si="9"/>
        <v>150</v>
      </c>
      <c r="AA57" s="72">
        <f t="shared" si="10"/>
        <v>150</v>
      </c>
      <c r="AB57" s="72">
        <f t="shared" si="10"/>
        <v>150</v>
      </c>
      <c r="AC57" s="72">
        <f t="shared" si="10"/>
        <v>100</v>
      </c>
      <c r="AD57" s="72">
        <f t="shared" si="10"/>
        <v>100</v>
      </c>
      <c r="AE57" s="72">
        <f t="shared" si="26"/>
        <v>100</v>
      </c>
      <c r="AF57" s="72">
        <f t="shared" si="27"/>
        <v>100</v>
      </c>
      <c r="AG57" s="73">
        <f t="shared" si="27"/>
        <v>100</v>
      </c>
      <c r="AH57" s="620">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45">
      <c r="B58" s="621"/>
      <c r="C58" s="1" t="s">
        <v>198</v>
      </c>
      <c r="D58" s="210">
        <v>16</v>
      </c>
      <c r="E58" s="210">
        <v>15</v>
      </c>
      <c r="F58" s="210">
        <v>13</v>
      </c>
      <c r="G58" s="210">
        <v>9</v>
      </c>
      <c r="H58" s="210">
        <v>8</v>
      </c>
      <c r="I58" s="210">
        <v>8</v>
      </c>
      <c r="J58" s="210">
        <v>8</v>
      </c>
      <c r="K58" s="210">
        <v>10</v>
      </c>
      <c r="L58" s="210">
        <v>11</v>
      </c>
      <c r="M58" s="210">
        <v>9</v>
      </c>
      <c r="N58" s="210">
        <v>12</v>
      </c>
      <c r="O58" s="210">
        <v>6</v>
      </c>
      <c r="P58" s="211">
        <v>6</v>
      </c>
      <c r="Q58" s="211">
        <v>6</v>
      </c>
      <c r="R58" s="211">
        <v>6</v>
      </c>
      <c r="S58" s="619">
        <f>100</f>
        <v>100</v>
      </c>
      <c r="T58" s="72">
        <f t="shared" si="3"/>
        <v>93.75</v>
      </c>
      <c r="U58" s="72">
        <f t="shared" si="4"/>
        <v>81.25</v>
      </c>
      <c r="V58" s="72">
        <f t="shared" si="5"/>
        <v>56.25</v>
      </c>
      <c r="W58" s="72">
        <f t="shared" si="6"/>
        <v>50</v>
      </c>
      <c r="X58" s="72">
        <f t="shared" si="7"/>
        <v>50</v>
      </c>
      <c r="Y58" s="72">
        <f t="shared" si="8"/>
        <v>50</v>
      </c>
      <c r="Z58" s="72">
        <f t="shared" si="9"/>
        <v>62.5</v>
      </c>
      <c r="AA58" s="72">
        <f t="shared" si="10"/>
        <v>68.75</v>
      </c>
      <c r="AB58" s="72">
        <f t="shared" si="10"/>
        <v>56.25</v>
      </c>
      <c r="AC58" s="72">
        <f t="shared" si="10"/>
        <v>75</v>
      </c>
      <c r="AD58" s="72">
        <f t="shared" si="10"/>
        <v>37.5</v>
      </c>
      <c r="AE58" s="72">
        <f t="shared" si="26"/>
        <v>37.5</v>
      </c>
      <c r="AF58" s="72">
        <f t="shared" si="27"/>
        <v>37.5</v>
      </c>
      <c r="AG58" s="73">
        <f t="shared" si="27"/>
        <v>37.5</v>
      </c>
      <c r="AH58" s="620">
        <v>1</v>
      </c>
      <c r="AI58" s="232">
        <v>1</v>
      </c>
      <c r="AJ58" s="232">
        <v>1</v>
      </c>
      <c r="AK58" s="232">
        <v>1</v>
      </c>
      <c r="AL58" s="232">
        <v>1</v>
      </c>
      <c r="AM58" s="232">
        <v>1</v>
      </c>
      <c r="AN58" s="232">
        <v>1</v>
      </c>
      <c r="AO58" s="232">
        <v>1</v>
      </c>
      <c r="AP58" s="232">
        <v>1</v>
      </c>
      <c r="AQ58" s="232">
        <v>1</v>
      </c>
      <c r="AR58" s="232">
        <v>1</v>
      </c>
      <c r="AS58" s="232">
        <v>1</v>
      </c>
      <c r="AT58" s="232">
        <v>4</v>
      </c>
      <c r="AU58" s="232">
        <v>6</v>
      </c>
      <c r="AV58" s="234">
        <v>7</v>
      </c>
    </row>
    <row r="59" spans="2:48" ht="14.45">
      <c r="B59" s="339"/>
      <c r="C59" s="1" t="s">
        <v>199</v>
      </c>
      <c r="D59">
        <v>14</v>
      </c>
      <c r="E59">
        <v>13</v>
      </c>
      <c r="F59">
        <v>11</v>
      </c>
      <c r="G59">
        <v>7</v>
      </c>
      <c r="H59">
        <v>5</v>
      </c>
      <c r="I59">
        <v>5</v>
      </c>
      <c r="J59">
        <v>5</v>
      </c>
      <c r="K59">
        <v>7</v>
      </c>
      <c r="L59">
        <v>8</v>
      </c>
      <c r="M59">
        <v>6</v>
      </c>
      <c r="N59">
        <v>10</v>
      </c>
      <c r="O59">
        <v>4</v>
      </c>
      <c r="P59">
        <v>4</v>
      </c>
      <c r="Q59">
        <v>4</v>
      </c>
      <c r="R59">
        <v>4</v>
      </c>
      <c r="S59" s="619">
        <f>100</f>
        <v>100</v>
      </c>
      <c r="T59" s="72">
        <f t="shared" si="3"/>
        <v>92.857142857142861</v>
      </c>
      <c r="U59" s="72">
        <f t="shared" si="4"/>
        <v>78.571428571428569</v>
      </c>
      <c r="V59" s="72">
        <f t="shared" si="5"/>
        <v>50</v>
      </c>
      <c r="W59" s="72">
        <f t="shared" si="6"/>
        <v>35.714285714285715</v>
      </c>
      <c r="X59" s="72">
        <f t="shared" si="7"/>
        <v>35.714285714285715</v>
      </c>
      <c r="Y59" s="72">
        <f t="shared" si="8"/>
        <v>35.714285714285715</v>
      </c>
      <c r="Z59" s="72">
        <f t="shared" si="9"/>
        <v>50</v>
      </c>
      <c r="AA59" s="72">
        <f t="shared" si="10"/>
        <v>57.142857142857146</v>
      </c>
      <c r="AB59" s="72">
        <f t="shared" si="10"/>
        <v>42.857142857142854</v>
      </c>
      <c r="AC59" s="72">
        <f t="shared" si="10"/>
        <v>71.428571428571431</v>
      </c>
      <c r="AD59" s="72">
        <f t="shared" si="10"/>
        <v>28.571428571428573</v>
      </c>
      <c r="AE59" s="72">
        <f t="shared" si="26"/>
        <v>28.571428571428573</v>
      </c>
      <c r="AF59" s="72">
        <f t="shared" si="27"/>
        <v>28.571428571428573</v>
      </c>
      <c r="AG59" s="73">
        <f t="shared" si="27"/>
        <v>28.571428571428573</v>
      </c>
      <c r="AH59" s="235"/>
      <c r="AI59" s="236"/>
      <c r="AJ59" s="236"/>
      <c r="AK59" s="236"/>
      <c r="AL59" s="236"/>
      <c r="AM59" s="236"/>
      <c r="AN59" s="236"/>
      <c r="AO59" s="236"/>
      <c r="AP59" s="236"/>
      <c r="AQ59" s="236"/>
      <c r="AR59" s="236"/>
      <c r="AS59" s="236"/>
      <c r="AT59" s="236"/>
      <c r="AU59" s="236"/>
      <c r="AV59" s="237"/>
    </row>
    <row r="60" spans="2:48" ht="15" customHeight="1">
      <c r="B60" s="340" t="s">
        <v>125</v>
      </c>
      <c r="C60" s="7" t="s">
        <v>194</v>
      </c>
      <c r="D60" s="210">
        <v>1321</v>
      </c>
      <c r="E60" s="210">
        <v>1216</v>
      </c>
      <c r="F60" s="210">
        <v>1112</v>
      </c>
      <c r="G60" s="210">
        <v>918</v>
      </c>
      <c r="H60" s="210">
        <v>923</v>
      </c>
      <c r="I60" s="210">
        <v>908</v>
      </c>
      <c r="J60" s="210">
        <v>939</v>
      </c>
      <c r="K60" s="210">
        <v>964</v>
      </c>
      <c r="L60" s="210">
        <v>963</v>
      </c>
      <c r="M60" s="210">
        <v>1048</v>
      </c>
      <c r="N60" s="210">
        <v>1185</v>
      </c>
      <c r="O60" s="210">
        <v>1333</v>
      </c>
      <c r="P60" s="211">
        <v>1261</v>
      </c>
      <c r="Q60" s="211">
        <v>1258</v>
      </c>
      <c r="R60" s="211">
        <v>1262</v>
      </c>
      <c r="S60" s="619">
        <f>100</f>
        <v>100</v>
      </c>
      <c r="T60" s="72">
        <f t="shared" si="3"/>
        <v>92.051476154428457</v>
      </c>
      <c r="U60" s="72">
        <f t="shared" si="4"/>
        <v>84.17865253595761</v>
      </c>
      <c r="V60" s="72">
        <f t="shared" si="5"/>
        <v>69.492808478425431</v>
      </c>
      <c r="W60" s="72">
        <f t="shared" si="6"/>
        <v>69.871309613928844</v>
      </c>
      <c r="X60" s="72">
        <f t="shared" si="7"/>
        <v>68.735806207418619</v>
      </c>
      <c r="Y60" s="72">
        <f t="shared" si="8"/>
        <v>71.082513247539737</v>
      </c>
      <c r="Z60" s="72">
        <f t="shared" si="9"/>
        <v>72.975018925056773</v>
      </c>
      <c r="AA60" s="72">
        <f t="shared" si="10"/>
        <v>72.89931869795609</v>
      </c>
      <c r="AB60" s="72">
        <f t="shared" si="10"/>
        <v>79.33383800151401</v>
      </c>
      <c r="AC60" s="72">
        <f t="shared" si="10"/>
        <v>89.704769114307339</v>
      </c>
      <c r="AD60" s="72">
        <f t="shared" si="10"/>
        <v>100.90840272520818</v>
      </c>
      <c r="AE60" s="72">
        <f t="shared" si="26"/>
        <v>95.457986373959116</v>
      </c>
      <c r="AF60" s="72">
        <f t="shared" si="27"/>
        <v>95.230885692657083</v>
      </c>
      <c r="AG60" s="73">
        <f t="shared" si="27"/>
        <v>95.533686601059799</v>
      </c>
      <c r="AH60" s="620">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621"/>
      <c r="C61" s="1" t="s">
        <v>195</v>
      </c>
      <c r="D61" s="210">
        <v>300</v>
      </c>
      <c r="E61" s="210">
        <v>302</v>
      </c>
      <c r="F61" s="210">
        <v>273</v>
      </c>
      <c r="G61" s="210">
        <v>283</v>
      </c>
      <c r="H61" s="210">
        <v>269</v>
      </c>
      <c r="I61" s="210">
        <v>257</v>
      </c>
      <c r="J61" s="210">
        <v>258</v>
      </c>
      <c r="K61" s="210">
        <v>249</v>
      </c>
      <c r="L61" s="210">
        <v>243</v>
      </c>
      <c r="M61" s="210">
        <v>248</v>
      </c>
      <c r="N61" s="210">
        <v>241</v>
      </c>
      <c r="O61" s="210">
        <v>242</v>
      </c>
      <c r="P61" s="211">
        <v>225</v>
      </c>
      <c r="Q61" s="211">
        <v>216</v>
      </c>
      <c r="R61" s="211">
        <v>209</v>
      </c>
      <c r="S61" s="619">
        <f>100</f>
        <v>100</v>
      </c>
      <c r="T61" s="72">
        <f t="shared" si="3"/>
        <v>100.66666666666667</v>
      </c>
      <c r="U61" s="72">
        <f t="shared" si="4"/>
        <v>91</v>
      </c>
      <c r="V61" s="72">
        <f t="shared" si="5"/>
        <v>94.333333333333329</v>
      </c>
      <c r="W61" s="72">
        <f t="shared" si="6"/>
        <v>89.666666666666671</v>
      </c>
      <c r="X61" s="72">
        <f t="shared" si="7"/>
        <v>85.666666666666671</v>
      </c>
      <c r="Y61" s="72">
        <f t="shared" si="8"/>
        <v>86</v>
      </c>
      <c r="Z61" s="72">
        <f t="shared" si="9"/>
        <v>83</v>
      </c>
      <c r="AA61" s="72">
        <f t="shared" si="10"/>
        <v>81</v>
      </c>
      <c r="AB61" s="72">
        <f t="shared" si="10"/>
        <v>82.666666666666671</v>
      </c>
      <c r="AC61" s="72">
        <f t="shared" si="10"/>
        <v>80.333333333333329</v>
      </c>
      <c r="AD61" s="72">
        <f t="shared" si="10"/>
        <v>80.666666666666671</v>
      </c>
      <c r="AE61" s="72">
        <f t="shared" si="26"/>
        <v>75</v>
      </c>
      <c r="AF61" s="72">
        <f t="shared" si="27"/>
        <v>72</v>
      </c>
      <c r="AG61" s="73">
        <f t="shared" si="27"/>
        <v>69.666666666666671</v>
      </c>
      <c r="AH61" s="620">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45">
      <c r="B62" s="621"/>
      <c r="C62" s="1" t="s">
        <v>196</v>
      </c>
      <c r="D62" s="210">
        <v>125</v>
      </c>
      <c r="E62" s="210">
        <v>92</v>
      </c>
      <c r="F62" s="210">
        <v>92</v>
      </c>
      <c r="G62" s="210">
        <v>93</v>
      </c>
      <c r="H62" s="210">
        <v>77</v>
      </c>
      <c r="I62" s="210">
        <v>91</v>
      </c>
      <c r="J62" s="210">
        <v>90</v>
      </c>
      <c r="K62" s="210">
        <v>88</v>
      </c>
      <c r="L62" s="210">
        <v>86</v>
      </c>
      <c r="M62" s="210">
        <v>81</v>
      </c>
      <c r="N62" s="210">
        <v>75</v>
      </c>
      <c r="O62" s="210">
        <v>67</v>
      </c>
      <c r="P62" s="211">
        <v>60</v>
      </c>
      <c r="Q62" s="211">
        <v>57</v>
      </c>
      <c r="R62" s="211">
        <v>55</v>
      </c>
      <c r="S62" s="619">
        <f>100</f>
        <v>100</v>
      </c>
      <c r="T62" s="72">
        <f t="shared" si="3"/>
        <v>73.599999999999994</v>
      </c>
      <c r="U62" s="72">
        <f t="shared" si="4"/>
        <v>73.599999999999994</v>
      </c>
      <c r="V62" s="72">
        <f t="shared" si="5"/>
        <v>74.400000000000006</v>
      </c>
      <c r="W62" s="72">
        <f t="shared" si="6"/>
        <v>61.6</v>
      </c>
      <c r="X62" s="72">
        <f t="shared" si="7"/>
        <v>72.8</v>
      </c>
      <c r="Y62" s="72">
        <f t="shared" si="8"/>
        <v>72</v>
      </c>
      <c r="Z62" s="72">
        <f t="shared" si="9"/>
        <v>70.400000000000006</v>
      </c>
      <c r="AA62" s="72">
        <f t="shared" si="10"/>
        <v>68.8</v>
      </c>
      <c r="AB62" s="72">
        <f t="shared" si="10"/>
        <v>64.8</v>
      </c>
      <c r="AC62" s="72">
        <f t="shared" si="10"/>
        <v>60</v>
      </c>
      <c r="AD62" s="72">
        <f t="shared" si="10"/>
        <v>53.6</v>
      </c>
      <c r="AE62" s="72">
        <f t="shared" si="26"/>
        <v>48</v>
      </c>
      <c r="AF62" s="72">
        <f t="shared" si="27"/>
        <v>45.6</v>
      </c>
      <c r="AG62" s="73">
        <f t="shared" si="27"/>
        <v>44</v>
      </c>
      <c r="AH62" s="620">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45">
      <c r="B63" s="621"/>
      <c r="C63" s="1" t="s">
        <v>197</v>
      </c>
      <c r="D63" s="210">
        <v>24</v>
      </c>
      <c r="E63" s="210">
        <v>21</v>
      </c>
      <c r="F63" s="210">
        <v>22</v>
      </c>
      <c r="G63" s="210">
        <v>23</v>
      </c>
      <c r="H63" s="210">
        <v>26</v>
      </c>
      <c r="I63" s="210">
        <v>23</v>
      </c>
      <c r="J63" s="210">
        <v>26</v>
      </c>
      <c r="K63" s="210">
        <v>24</v>
      </c>
      <c r="L63" s="210">
        <v>24</v>
      </c>
      <c r="M63" s="210">
        <v>26</v>
      </c>
      <c r="N63" s="210">
        <v>28</v>
      </c>
      <c r="O63" s="210">
        <v>25</v>
      </c>
      <c r="P63" s="211">
        <v>22</v>
      </c>
      <c r="Q63" s="211">
        <v>21</v>
      </c>
      <c r="R63" s="211">
        <v>20</v>
      </c>
      <c r="S63" s="619">
        <f>100</f>
        <v>100</v>
      </c>
      <c r="T63" s="72">
        <f t="shared" si="3"/>
        <v>87.5</v>
      </c>
      <c r="U63" s="72">
        <f t="shared" si="4"/>
        <v>91.666666666666671</v>
      </c>
      <c r="V63" s="72">
        <f t="shared" si="5"/>
        <v>95.833333333333329</v>
      </c>
      <c r="W63" s="72">
        <f t="shared" si="6"/>
        <v>108.33333333333333</v>
      </c>
      <c r="X63" s="72">
        <f t="shared" si="7"/>
        <v>95.833333333333329</v>
      </c>
      <c r="Y63" s="72">
        <f t="shared" si="8"/>
        <v>108.33333333333333</v>
      </c>
      <c r="Z63" s="72">
        <f t="shared" si="9"/>
        <v>100</v>
      </c>
      <c r="AA63" s="72">
        <f t="shared" si="10"/>
        <v>100</v>
      </c>
      <c r="AB63" s="72">
        <f t="shared" si="10"/>
        <v>108.33333333333333</v>
      </c>
      <c r="AC63" s="72">
        <f t="shared" si="10"/>
        <v>116.66666666666667</v>
      </c>
      <c r="AD63" s="72">
        <f t="shared" si="10"/>
        <v>104.16666666666667</v>
      </c>
      <c r="AE63" s="72">
        <f t="shared" si="26"/>
        <v>91.666666666666671</v>
      </c>
      <c r="AF63" s="72">
        <f t="shared" si="27"/>
        <v>87.5</v>
      </c>
      <c r="AG63" s="73">
        <f t="shared" si="27"/>
        <v>83.333333333333329</v>
      </c>
      <c r="AH63" s="620">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621"/>
      <c r="C64" s="1" t="s">
        <v>198</v>
      </c>
      <c r="D64" s="210">
        <v>1770</v>
      </c>
      <c r="E64" s="210">
        <v>1631</v>
      </c>
      <c r="F64" s="210">
        <v>1499</v>
      </c>
      <c r="G64" s="210">
        <v>1317</v>
      </c>
      <c r="H64" s="210">
        <v>1295</v>
      </c>
      <c r="I64" s="210">
        <v>1279</v>
      </c>
      <c r="J64" s="210">
        <v>1313</v>
      </c>
      <c r="K64" s="210">
        <v>1325</v>
      </c>
      <c r="L64" s="210">
        <v>1316</v>
      </c>
      <c r="M64" s="210">
        <v>1403</v>
      </c>
      <c r="N64" s="210">
        <v>1529</v>
      </c>
      <c r="O64" s="210">
        <v>1667</v>
      </c>
      <c r="P64" s="211">
        <v>1568</v>
      </c>
      <c r="Q64" s="211">
        <v>1552</v>
      </c>
      <c r="R64" s="211">
        <v>1546</v>
      </c>
      <c r="S64" s="619">
        <f>100</f>
        <v>100</v>
      </c>
      <c r="T64" s="72">
        <f t="shared" si="3"/>
        <v>92.146892655367225</v>
      </c>
      <c r="U64" s="72">
        <f t="shared" si="4"/>
        <v>84.68926553672317</v>
      </c>
      <c r="V64" s="72">
        <f t="shared" si="5"/>
        <v>74.406779661016955</v>
      </c>
      <c r="W64" s="72">
        <f t="shared" si="6"/>
        <v>73.163841807909606</v>
      </c>
      <c r="X64" s="72">
        <f t="shared" si="7"/>
        <v>72.259887005649716</v>
      </c>
      <c r="Y64" s="72">
        <f t="shared" si="8"/>
        <v>74.180790960451972</v>
      </c>
      <c r="Z64" s="72">
        <f t="shared" si="9"/>
        <v>74.858757062146893</v>
      </c>
      <c r="AA64" s="72">
        <f t="shared" si="10"/>
        <v>74.350282485875709</v>
      </c>
      <c r="AB64" s="72">
        <f t="shared" si="10"/>
        <v>79.265536723163848</v>
      </c>
      <c r="AC64" s="72">
        <f t="shared" si="10"/>
        <v>86.384180790960457</v>
      </c>
      <c r="AD64" s="72">
        <f t="shared" si="10"/>
        <v>94.180790960451972</v>
      </c>
      <c r="AE64" s="72">
        <f t="shared" si="26"/>
        <v>88.587570621468927</v>
      </c>
      <c r="AF64" s="72">
        <f t="shared" si="27"/>
        <v>87.683615819209038</v>
      </c>
      <c r="AG64" s="73">
        <f t="shared" si="27"/>
        <v>87.344632768361578</v>
      </c>
      <c r="AH64" s="620">
        <v>1</v>
      </c>
      <c r="AI64" s="232">
        <v>1</v>
      </c>
      <c r="AJ64" s="232">
        <v>1</v>
      </c>
      <c r="AK64" s="232">
        <v>1</v>
      </c>
      <c r="AL64" s="232">
        <v>1</v>
      </c>
      <c r="AM64" s="232">
        <v>1</v>
      </c>
      <c r="AN64" s="232">
        <v>1</v>
      </c>
      <c r="AO64" s="232">
        <v>1</v>
      </c>
      <c r="AP64" s="232">
        <v>1</v>
      </c>
      <c r="AQ64" s="232">
        <v>1</v>
      </c>
      <c r="AR64" s="232">
        <v>1</v>
      </c>
      <c r="AS64" s="232">
        <v>1</v>
      </c>
      <c r="AT64" s="232">
        <v>4</v>
      </c>
      <c r="AU64" s="232">
        <v>6</v>
      </c>
      <c r="AV64" s="234">
        <v>7</v>
      </c>
    </row>
    <row r="65" spans="2:48" ht="14.45">
      <c r="B65" s="339"/>
      <c r="C65" s="8" t="s">
        <v>199</v>
      </c>
      <c r="D65">
        <v>1746</v>
      </c>
      <c r="E65">
        <v>1610</v>
      </c>
      <c r="F65">
        <v>1477</v>
      </c>
      <c r="G65">
        <v>1294</v>
      </c>
      <c r="H65">
        <v>1269</v>
      </c>
      <c r="I65">
        <v>1256</v>
      </c>
      <c r="J65">
        <v>1287</v>
      </c>
      <c r="K65">
        <v>1301</v>
      </c>
      <c r="L65">
        <v>1292</v>
      </c>
      <c r="M65">
        <v>1377</v>
      </c>
      <c r="N65">
        <v>1501</v>
      </c>
      <c r="O65">
        <v>1642</v>
      </c>
      <c r="P65">
        <v>1546</v>
      </c>
      <c r="Q65">
        <v>1531</v>
      </c>
      <c r="R65">
        <v>1526</v>
      </c>
      <c r="S65" s="619">
        <f>100</f>
        <v>100</v>
      </c>
      <c r="T65" s="72">
        <f t="shared" si="3"/>
        <v>92.210767468499427</v>
      </c>
      <c r="U65" s="72">
        <f t="shared" si="4"/>
        <v>84.593356242840784</v>
      </c>
      <c r="V65" s="72">
        <f t="shared" si="5"/>
        <v>74.112256586483397</v>
      </c>
      <c r="W65" s="72">
        <f t="shared" si="6"/>
        <v>72.680412371134025</v>
      </c>
      <c r="X65" s="72">
        <f t="shared" si="7"/>
        <v>71.935853379152348</v>
      </c>
      <c r="Y65" s="72">
        <f t="shared" si="8"/>
        <v>73.711340206185568</v>
      </c>
      <c r="Z65" s="72">
        <f t="shared" si="9"/>
        <v>74.513172966781212</v>
      </c>
      <c r="AA65" s="72">
        <f t="shared" si="10"/>
        <v>73.997709049255434</v>
      </c>
      <c r="AB65" s="72">
        <f t="shared" si="10"/>
        <v>78.865979381443296</v>
      </c>
      <c r="AC65" s="72">
        <f t="shared" si="10"/>
        <v>85.967926689576174</v>
      </c>
      <c r="AD65" s="72">
        <f t="shared" si="10"/>
        <v>94.043528064146628</v>
      </c>
      <c r="AE65" s="72">
        <f t="shared" si="26"/>
        <v>88.545246277205038</v>
      </c>
      <c r="AF65" s="72">
        <f t="shared" si="27"/>
        <v>87.686139747995412</v>
      </c>
      <c r="AG65" s="73">
        <f t="shared" si="27"/>
        <v>87.399770904925546</v>
      </c>
      <c r="AH65" s="235"/>
      <c r="AI65" s="236"/>
      <c r="AJ65" s="236"/>
      <c r="AK65" s="236"/>
      <c r="AL65" s="236"/>
      <c r="AM65" s="236"/>
      <c r="AN65" s="236"/>
      <c r="AO65" s="236"/>
      <c r="AP65" s="236"/>
      <c r="AQ65" s="236"/>
      <c r="AR65" s="236"/>
      <c r="AS65" s="236"/>
      <c r="AT65" s="236"/>
      <c r="AU65" s="236"/>
      <c r="AV65" s="237"/>
    </row>
    <row r="66" spans="2:48" ht="15" customHeight="1">
      <c r="B66" s="340" t="s">
        <v>126</v>
      </c>
      <c r="C66" s="1" t="s">
        <v>194</v>
      </c>
      <c r="D66" s="210">
        <v>3541</v>
      </c>
      <c r="E66" s="210">
        <v>3419</v>
      </c>
      <c r="F66" s="210">
        <v>2711</v>
      </c>
      <c r="G66" s="210">
        <v>2278</v>
      </c>
      <c r="H66" s="210">
        <v>2384</v>
      </c>
      <c r="I66" s="210">
        <v>2530</v>
      </c>
      <c r="J66" s="210">
        <v>2734</v>
      </c>
      <c r="K66" s="210">
        <v>2961</v>
      </c>
      <c r="L66" s="210">
        <v>3044</v>
      </c>
      <c r="M66" s="210">
        <v>3318</v>
      </c>
      <c r="N66" s="210">
        <v>3475</v>
      </c>
      <c r="O66" s="210">
        <v>3570</v>
      </c>
      <c r="P66" s="211">
        <v>3380</v>
      </c>
      <c r="Q66" s="211">
        <v>3375</v>
      </c>
      <c r="R66" s="211">
        <v>3385</v>
      </c>
      <c r="S66" s="619">
        <f>100</f>
        <v>100</v>
      </c>
      <c r="T66" s="72">
        <f t="shared" si="3"/>
        <v>96.554645580344541</v>
      </c>
      <c r="U66" s="72">
        <f t="shared" si="4"/>
        <v>76.560293702343969</v>
      </c>
      <c r="V66" s="72">
        <f t="shared" si="5"/>
        <v>64.332109573566783</v>
      </c>
      <c r="W66" s="72">
        <f t="shared" si="6"/>
        <v>67.325614233267444</v>
      </c>
      <c r="X66" s="72">
        <f t="shared" si="7"/>
        <v>71.448743292855127</v>
      </c>
      <c r="Y66" s="72">
        <f t="shared" si="8"/>
        <v>77.209827732279024</v>
      </c>
      <c r="Z66" s="72">
        <f t="shared" si="9"/>
        <v>83.620446201637961</v>
      </c>
      <c r="AA66" s="72">
        <f t="shared" si="10"/>
        <v>85.964416831403554</v>
      </c>
      <c r="AB66" s="72">
        <f t="shared" si="10"/>
        <v>93.702343970629769</v>
      </c>
      <c r="AC66" s="72">
        <f t="shared" si="10"/>
        <v>98.136119740186388</v>
      </c>
      <c r="AD66" s="72">
        <f t="shared" si="10"/>
        <v>100.8189776899181</v>
      </c>
      <c r="AE66" s="72">
        <f t="shared" si="26"/>
        <v>95.453261790454675</v>
      </c>
      <c r="AF66" s="72">
        <f t="shared" si="27"/>
        <v>95.3120587404688</v>
      </c>
      <c r="AG66" s="73">
        <f t="shared" si="27"/>
        <v>95.594464840440551</v>
      </c>
      <c r="AH66" s="620">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621"/>
      <c r="C67" s="1" t="s">
        <v>195</v>
      </c>
      <c r="D67" s="210">
        <v>1431</v>
      </c>
      <c r="E67" s="210">
        <v>1170</v>
      </c>
      <c r="F67" s="210">
        <v>1094</v>
      </c>
      <c r="G67" s="210">
        <v>1105</v>
      </c>
      <c r="H67" s="210">
        <v>1130</v>
      </c>
      <c r="I67" s="210">
        <v>1144</v>
      </c>
      <c r="J67" s="210">
        <v>1145</v>
      </c>
      <c r="K67" s="210">
        <v>1109</v>
      </c>
      <c r="L67" s="210">
        <v>1114</v>
      </c>
      <c r="M67" s="210">
        <v>1118</v>
      </c>
      <c r="N67" s="210">
        <v>1120</v>
      </c>
      <c r="O67" s="210">
        <v>1070</v>
      </c>
      <c r="P67" s="211">
        <v>993</v>
      </c>
      <c r="Q67" s="211">
        <v>952</v>
      </c>
      <c r="R67" s="211">
        <v>919</v>
      </c>
      <c r="S67" s="619">
        <f>100</f>
        <v>100</v>
      </c>
      <c r="T67" s="72">
        <f t="shared" si="3"/>
        <v>81.76100628930817</v>
      </c>
      <c r="U67" s="72">
        <f t="shared" si="4"/>
        <v>76.450034940600972</v>
      </c>
      <c r="V67" s="72">
        <f t="shared" si="5"/>
        <v>77.218728162124393</v>
      </c>
      <c r="W67" s="72">
        <f t="shared" si="6"/>
        <v>78.965758211041233</v>
      </c>
      <c r="X67" s="72">
        <f t="shared" si="7"/>
        <v>79.944095038434668</v>
      </c>
      <c r="Y67" s="72">
        <f t="shared" si="8"/>
        <v>80.013976240391329</v>
      </c>
      <c r="Z67" s="72">
        <f t="shared" si="9"/>
        <v>77.498252969951082</v>
      </c>
      <c r="AA67" s="72">
        <f t="shared" si="10"/>
        <v>77.847658979734447</v>
      </c>
      <c r="AB67" s="72">
        <f t="shared" si="10"/>
        <v>78.127183787561151</v>
      </c>
      <c r="AC67" s="72">
        <f t="shared" si="10"/>
        <v>78.266946191474489</v>
      </c>
      <c r="AD67" s="72">
        <f t="shared" si="10"/>
        <v>74.772886093640807</v>
      </c>
      <c r="AE67" s="72">
        <f t="shared" si="26"/>
        <v>69.392033542976932</v>
      </c>
      <c r="AF67" s="72">
        <f t="shared" si="27"/>
        <v>66.52690426275332</v>
      </c>
      <c r="AG67" s="73">
        <f t="shared" si="27"/>
        <v>64.220824598183086</v>
      </c>
      <c r="AH67" s="620">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621"/>
      <c r="C68" s="1" t="s">
        <v>196</v>
      </c>
      <c r="D68" s="210">
        <v>725</v>
      </c>
      <c r="E68" s="210">
        <v>580</v>
      </c>
      <c r="F68" s="210">
        <v>547</v>
      </c>
      <c r="G68" s="210">
        <v>600</v>
      </c>
      <c r="H68" s="210">
        <v>586</v>
      </c>
      <c r="I68" s="210">
        <v>578</v>
      </c>
      <c r="J68" s="210">
        <v>567</v>
      </c>
      <c r="K68" s="210">
        <v>555</v>
      </c>
      <c r="L68" s="210">
        <v>526</v>
      </c>
      <c r="M68" s="210">
        <v>485</v>
      </c>
      <c r="N68" s="210">
        <v>453</v>
      </c>
      <c r="O68" s="210">
        <v>402</v>
      </c>
      <c r="P68" s="211">
        <v>360</v>
      </c>
      <c r="Q68" s="211">
        <v>344</v>
      </c>
      <c r="R68" s="211">
        <v>332</v>
      </c>
      <c r="S68" s="619">
        <f>100</f>
        <v>100</v>
      </c>
      <c r="T68" s="72">
        <f t="shared" si="3"/>
        <v>80</v>
      </c>
      <c r="U68" s="72">
        <f t="shared" si="4"/>
        <v>75.448275862068968</v>
      </c>
      <c r="V68" s="72">
        <f t="shared" si="5"/>
        <v>82.758620689655174</v>
      </c>
      <c r="W68" s="72">
        <f t="shared" si="6"/>
        <v>80.827586206896555</v>
      </c>
      <c r="X68" s="72">
        <f t="shared" si="7"/>
        <v>79.724137931034477</v>
      </c>
      <c r="Y68" s="72">
        <f t="shared" si="8"/>
        <v>78.206896551724142</v>
      </c>
      <c r="Z68" s="72">
        <f t="shared" si="9"/>
        <v>76.551724137931032</v>
      </c>
      <c r="AA68" s="72">
        <f t="shared" si="10"/>
        <v>72.551724137931032</v>
      </c>
      <c r="AB68" s="72">
        <f t="shared" si="10"/>
        <v>66.896551724137936</v>
      </c>
      <c r="AC68" s="72">
        <f t="shared" si="10"/>
        <v>62.482758620689658</v>
      </c>
      <c r="AD68" s="72">
        <f t="shared" si="10"/>
        <v>55.448275862068968</v>
      </c>
      <c r="AE68" s="72">
        <f t="shared" si="26"/>
        <v>49.655172413793103</v>
      </c>
      <c r="AF68" s="72">
        <f t="shared" si="27"/>
        <v>47.448275862068968</v>
      </c>
      <c r="AG68" s="73">
        <f t="shared" si="27"/>
        <v>45.793103448275865</v>
      </c>
      <c r="AH68" s="620">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621"/>
      <c r="C69" s="1" t="s">
        <v>197</v>
      </c>
      <c r="D69" s="210">
        <v>170</v>
      </c>
      <c r="E69" s="210">
        <v>144</v>
      </c>
      <c r="F69" s="210">
        <v>128</v>
      </c>
      <c r="G69" s="210">
        <v>128</v>
      </c>
      <c r="H69" s="210">
        <v>131</v>
      </c>
      <c r="I69" s="210">
        <v>126</v>
      </c>
      <c r="J69" s="210">
        <v>138</v>
      </c>
      <c r="K69" s="210">
        <v>134</v>
      </c>
      <c r="L69" s="210">
        <v>128</v>
      </c>
      <c r="M69" s="210">
        <v>116</v>
      </c>
      <c r="N69" s="210">
        <v>89</v>
      </c>
      <c r="O69" s="210">
        <v>79</v>
      </c>
      <c r="P69" s="211">
        <v>69</v>
      </c>
      <c r="Q69" s="211">
        <v>65</v>
      </c>
      <c r="R69" s="211">
        <v>62</v>
      </c>
      <c r="S69" s="619">
        <f>100</f>
        <v>100</v>
      </c>
      <c r="T69" s="72">
        <f t="shared" si="3"/>
        <v>84.705882352941174</v>
      </c>
      <c r="U69" s="72">
        <f t="shared" si="4"/>
        <v>75.294117647058826</v>
      </c>
      <c r="V69" s="72">
        <f t="shared" si="5"/>
        <v>75.294117647058826</v>
      </c>
      <c r="W69" s="72">
        <f t="shared" si="6"/>
        <v>77.058823529411768</v>
      </c>
      <c r="X69" s="72">
        <f t="shared" si="7"/>
        <v>74.117647058823536</v>
      </c>
      <c r="Y69" s="72">
        <f t="shared" si="8"/>
        <v>81.17647058823529</v>
      </c>
      <c r="Z69" s="72">
        <f t="shared" si="9"/>
        <v>78.82352941176471</v>
      </c>
      <c r="AA69" s="72">
        <f t="shared" si="10"/>
        <v>75.294117647058826</v>
      </c>
      <c r="AB69" s="72">
        <f t="shared" si="10"/>
        <v>68.235294117647058</v>
      </c>
      <c r="AC69" s="72">
        <f t="shared" si="10"/>
        <v>52.352941176470587</v>
      </c>
      <c r="AD69" s="72">
        <f t="shared" si="10"/>
        <v>46.470588235294116</v>
      </c>
      <c r="AE69" s="72">
        <f t="shared" si="26"/>
        <v>40.588235294117645</v>
      </c>
      <c r="AF69" s="72">
        <f t="shared" si="27"/>
        <v>38.235294117647058</v>
      </c>
      <c r="AG69" s="73">
        <f t="shared" si="27"/>
        <v>36.470588235294116</v>
      </c>
      <c r="AH69" s="620">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621"/>
      <c r="C70" s="1" t="s">
        <v>198</v>
      </c>
      <c r="D70" s="210">
        <v>5867</v>
      </c>
      <c r="E70" s="210">
        <v>5313</v>
      </c>
      <c r="F70" s="210">
        <v>4480</v>
      </c>
      <c r="G70" s="210">
        <v>4111</v>
      </c>
      <c r="H70" s="210">
        <v>4231</v>
      </c>
      <c r="I70" s="210">
        <v>4378</v>
      </c>
      <c r="J70" s="210">
        <v>4584</v>
      </c>
      <c r="K70" s="210">
        <v>4759</v>
      </c>
      <c r="L70" s="210">
        <v>4812</v>
      </c>
      <c r="M70" s="210">
        <v>5037</v>
      </c>
      <c r="N70" s="210">
        <v>5137</v>
      </c>
      <c r="O70" s="210">
        <v>5121</v>
      </c>
      <c r="P70" s="211">
        <v>4802</v>
      </c>
      <c r="Q70" s="211">
        <v>4736</v>
      </c>
      <c r="R70" s="211">
        <v>4698</v>
      </c>
      <c r="S70" s="619">
        <f>100</f>
        <v>100</v>
      </c>
      <c r="T70" s="72">
        <f t="shared" si="3"/>
        <v>90.557354695755919</v>
      </c>
      <c r="U70" s="72">
        <f t="shared" si="4"/>
        <v>76.359297767172322</v>
      </c>
      <c r="V70" s="72">
        <f t="shared" si="5"/>
        <v>70.069882393045845</v>
      </c>
      <c r="W70" s="72">
        <f t="shared" si="6"/>
        <v>72.115220726095103</v>
      </c>
      <c r="X70" s="72">
        <f t="shared" si="7"/>
        <v>74.620760184080453</v>
      </c>
      <c r="Y70" s="72">
        <f t="shared" si="8"/>
        <v>78.13192432248168</v>
      </c>
      <c r="Z70" s="72">
        <f t="shared" si="9"/>
        <v>81.114709391511852</v>
      </c>
      <c r="AA70" s="72">
        <f t="shared" si="10"/>
        <v>82.018067155275261</v>
      </c>
      <c r="AB70" s="72">
        <f t="shared" si="10"/>
        <v>85.853076529742623</v>
      </c>
      <c r="AC70" s="72">
        <f t="shared" si="10"/>
        <v>87.557525140617017</v>
      </c>
      <c r="AD70" s="72">
        <f t="shared" si="10"/>
        <v>87.284813362877102</v>
      </c>
      <c r="AE70" s="72">
        <f t="shared" si="26"/>
        <v>81.847622294187829</v>
      </c>
      <c r="AF70" s="72">
        <f t="shared" si="27"/>
        <v>80.722686211010739</v>
      </c>
      <c r="AG70" s="73">
        <f t="shared" si="27"/>
        <v>80.074995738878471</v>
      </c>
      <c r="AH70" s="620">
        <v>1</v>
      </c>
      <c r="AI70" s="232">
        <v>1</v>
      </c>
      <c r="AJ70" s="232">
        <v>1</v>
      </c>
      <c r="AK70" s="232">
        <v>1</v>
      </c>
      <c r="AL70" s="232">
        <v>1</v>
      </c>
      <c r="AM70" s="232">
        <v>1</v>
      </c>
      <c r="AN70" s="232">
        <v>1</v>
      </c>
      <c r="AO70" s="232">
        <v>1</v>
      </c>
      <c r="AP70" s="232">
        <v>1</v>
      </c>
      <c r="AQ70" s="232">
        <v>1</v>
      </c>
      <c r="AR70" s="232">
        <v>1</v>
      </c>
      <c r="AS70" s="232">
        <v>1</v>
      </c>
      <c r="AT70" s="232">
        <v>4</v>
      </c>
      <c r="AU70" s="232">
        <v>6</v>
      </c>
      <c r="AV70" s="234">
        <v>7</v>
      </c>
    </row>
    <row r="71" spans="2:48" ht="14.45">
      <c r="B71" s="339"/>
      <c r="C71" s="1" t="s">
        <v>199</v>
      </c>
      <c r="D71">
        <v>5697</v>
      </c>
      <c r="E71">
        <v>5169</v>
      </c>
      <c r="F71">
        <v>4352</v>
      </c>
      <c r="G71">
        <v>3983</v>
      </c>
      <c r="H71">
        <v>4100</v>
      </c>
      <c r="I71">
        <v>4252</v>
      </c>
      <c r="J71">
        <v>4446</v>
      </c>
      <c r="K71">
        <v>4625</v>
      </c>
      <c r="L71">
        <v>4684</v>
      </c>
      <c r="M71">
        <v>4921</v>
      </c>
      <c r="N71">
        <v>5048</v>
      </c>
      <c r="O71">
        <v>5042</v>
      </c>
      <c r="P71">
        <v>4733</v>
      </c>
      <c r="Q71">
        <v>4671</v>
      </c>
      <c r="R71">
        <v>4636</v>
      </c>
      <c r="S71" s="619">
        <f>100</f>
        <v>100</v>
      </c>
      <c r="T71" s="72">
        <f t="shared" si="3"/>
        <v>90.731964191679836</v>
      </c>
      <c r="U71" s="72">
        <f t="shared" si="4"/>
        <v>76.391083026154121</v>
      </c>
      <c r="V71" s="72">
        <f t="shared" si="5"/>
        <v>69.913989819203096</v>
      </c>
      <c r="W71" s="72">
        <f t="shared" si="6"/>
        <v>71.967702299455851</v>
      </c>
      <c r="X71" s="72">
        <f t="shared" si="7"/>
        <v>74.635773213972271</v>
      </c>
      <c r="Y71" s="72">
        <f t="shared" si="8"/>
        <v>78.04107424960506</v>
      </c>
      <c r="Z71" s="72">
        <f t="shared" si="9"/>
        <v>81.18307881341056</v>
      </c>
      <c r="AA71" s="72">
        <f t="shared" si="10"/>
        <v>82.218711602597864</v>
      </c>
      <c r="AB71" s="72">
        <f t="shared" si="10"/>
        <v>86.378795857468845</v>
      </c>
      <c r="AC71" s="72">
        <f t="shared" si="10"/>
        <v>88.608039318939788</v>
      </c>
      <c r="AD71" s="72">
        <f t="shared" si="10"/>
        <v>88.502720730208878</v>
      </c>
      <c r="AE71" s="72">
        <f t="shared" si="26"/>
        <v>83.078813410566966</v>
      </c>
      <c r="AF71" s="72">
        <f t="shared" si="27"/>
        <v>81.990521327014221</v>
      </c>
      <c r="AG71" s="73">
        <f t="shared" si="27"/>
        <v>81.376162892750571</v>
      </c>
      <c r="AH71" s="235"/>
      <c r="AI71" s="236"/>
      <c r="AJ71" s="236"/>
      <c r="AK71" s="236"/>
      <c r="AL71" s="236"/>
      <c r="AM71" s="236"/>
      <c r="AN71" s="236"/>
      <c r="AO71" s="236"/>
      <c r="AP71" s="236"/>
      <c r="AQ71" s="236"/>
      <c r="AR71" s="236"/>
      <c r="AS71" s="236"/>
      <c r="AT71" s="236"/>
      <c r="AU71" s="236"/>
      <c r="AV71" s="237"/>
    </row>
    <row r="72" spans="2:48" ht="15" customHeight="1">
      <c r="B72" s="340" t="s">
        <v>127</v>
      </c>
      <c r="C72" s="7" t="s">
        <v>194</v>
      </c>
      <c r="D72" s="210">
        <v>1024</v>
      </c>
      <c r="E72" s="210">
        <v>987</v>
      </c>
      <c r="F72" s="210">
        <v>837</v>
      </c>
      <c r="G72" s="210">
        <v>698</v>
      </c>
      <c r="H72" s="210">
        <v>739</v>
      </c>
      <c r="I72" s="210">
        <v>761</v>
      </c>
      <c r="J72" s="210">
        <v>802</v>
      </c>
      <c r="K72" s="210">
        <v>826</v>
      </c>
      <c r="L72" s="210">
        <v>820</v>
      </c>
      <c r="M72" s="210">
        <v>835</v>
      </c>
      <c r="N72" s="210">
        <v>879</v>
      </c>
      <c r="O72" s="210">
        <v>870</v>
      </c>
      <c r="P72" s="211">
        <v>823</v>
      </c>
      <c r="Q72" s="211">
        <v>823</v>
      </c>
      <c r="R72" s="211">
        <v>826</v>
      </c>
      <c r="S72" s="619">
        <f>100</f>
        <v>100</v>
      </c>
      <c r="T72" s="72">
        <f t="shared" si="3"/>
        <v>96.38671875</v>
      </c>
      <c r="U72" s="72">
        <f t="shared" si="4"/>
        <v>81.73828125</v>
      </c>
      <c r="V72" s="72">
        <f t="shared" si="5"/>
        <v>68.1640625</v>
      </c>
      <c r="W72" s="72">
        <f t="shared" si="6"/>
        <v>72.16796875</v>
      </c>
      <c r="X72" s="72">
        <f t="shared" si="7"/>
        <v>74.31640625</v>
      </c>
      <c r="Y72" s="72">
        <f t="shared" si="8"/>
        <v>78.3203125</v>
      </c>
      <c r="Z72" s="72">
        <f t="shared" si="9"/>
        <v>80.6640625</v>
      </c>
      <c r="AA72" s="72">
        <f t="shared" si="10"/>
        <v>80.078125</v>
      </c>
      <c r="AB72" s="72">
        <f t="shared" si="10"/>
        <v>81.54296875</v>
      </c>
      <c r="AC72" s="72">
        <f t="shared" si="10"/>
        <v>85.83984375</v>
      </c>
      <c r="AD72" s="72">
        <f t="shared" si="10"/>
        <v>84.9609375</v>
      </c>
      <c r="AE72" s="72">
        <f t="shared" si="26"/>
        <v>80.37109375</v>
      </c>
      <c r="AF72" s="72">
        <f t="shared" si="27"/>
        <v>80.37109375</v>
      </c>
      <c r="AG72" s="73">
        <f t="shared" si="27"/>
        <v>80.6640625</v>
      </c>
      <c r="AH72" s="620">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45">
      <c r="B73" s="621"/>
      <c r="C73" s="1" t="s">
        <v>195</v>
      </c>
      <c r="D73" s="210">
        <v>545</v>
      </c>
      <c r="E73" s="210">
        <v>475</v>
      </c>
      <c r="F73" s="210">
        <v>442</v>
      </c>
      <c r="G73" s="210">
        <v>461</v>
      </c>
      <c r="H73" s="210">
        <v>462</v>
      </c>
      <c r="I73" s="210">
        <v>473</v>
      </c>
      <c r="J73" s="210">
        <v>470</v>
      </c>
      <c r="K73" s="210">
        <v>455</v>
      </c>
      <c r="L73" s="210">
        <v>454</v>
      </c>
      <c r="M73" s="210">
        <v>439</v>
      </c>
      <c r="N73" s="210">
        <v>385</v>
      </c>
      <c r="O73" s="210">
        <v>356</v>
      </c>
      <c r="P73" s="211">
        <v>330</v>
      </c>
      <c r="Q73" s="211">
        <v>316</v>
      </c>
      <c r="R73" s="211">
        <v>305</v>
      </c>
      <c r="S73" s="619">
        <f>100</f>
        <v>100</v>
      </c>
      <c r="T73" s="72">
        <f t="shared" si="3"/>
        <v>87.155963302752298</v>
      </c>
      <c r="U73" s="72">
        <f t="shared" si="4"/>
        <v>81.100917431192656</v>
      </c>
      <c r="V73" s="72">
        <f t="shared" si="5"/>
        <v>84.587155963302749</v>
      </c>
      <c r="W73" s="72">
        <f t="shared" si="6"/>
        <v>84.77064220183486</v>
      </c>
      <c r="X73" s="72">
        <f t="shared" si="7"/>
        <v>86.788990825688074</v>
      </c>
      <c r="Y73" s="72">
        <f t="shared" si="8"/>
        <v>86.238532110091739</v>
      </c>
      <c r="Z73" s="72">
        <f t="shared" si="9"/>
        <v>83.486238532110093</v>
      </c>
      <c r="AA73" s="72">
        <f t="shared" si="10"/>
        <v>83.302752293577981</v>
      </c>
      <c r="AB73" s="72">
        <f t="shared" si="10"/>
        <v>80.550458715596335</v>
      </c>
      <c r="AC73" s="72">
        <f t="shared" si="10"/>
        <v>70.642201834862391</v>
      </c>
      <c r="AD73" s="72">
        <f t="shared" si="10"/>
        <v>65.321100917431195</v>
      </c>
      <c r="AE73" s="72">
        <f t="shared" si="26"/>
        <v>60.550458715596328</v>
      </c>
      <c r="AF73" s="72">
        <f t="shared" si="27"/>
        <v>57.981651376146786</v>
      </c>
      <c r="AG73" s="73">
        <f t="shared" si="27"/>
        <v>55.963302752293579</v>
      </c>
      <c r="AH73" s="620">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45">
      <c r="B74" s="621"/>
      <c r="C74" s="1" t="s">
        <v>196</v>
      </c>
      <c r="D74" s="210">
        <v>317</v>
      </c>
      <c r="E74" s="210">
        <v>257</v>
      </c>
      <c r="F74" s="210">
        <v>250</v>
      </c>
      <c r="G74" s="210">
        <v>277</v>
      </c>
      <c r="H74" s="210">
        <v>259</v>
      </c>
      <c r="I74" s="210">
        <v>252</v>
      </c>
      <c r="J74" s="210">
        <v>252</v>
      </c>
      <c r="K74" s="210">
        <v>241</v>
      </c>
      <c r="L74" s="210">
        <v>230</v>
      </c>
      <c r="M74" s="210">
        <v>207</v>
      </c>
      <c r="N74" s="210">
        <v>187</v>
      </c>
      <c r="O74" s="210">
        <v>172</v>
      </c>
      <c r="P74" s="211">
        <v>154</v>
      </c>
      <c r="Q74" s="211">
        <v>147</v>
      </c>
      <c r="R74" s="211">
        <v>142</v>
      </c>
      <c r="S74" s="619">
        <f>100</f>
        <v>100</v>
      </c>
      <c r="T74" s="72">
        <f t="shared" si="3"/>
        <v>81.072555205047323</v>
      </c>
      <c r="U74" s="72">
        <f t="shared" si="4"/>
        <v>78.864353312302839</v>
      </c>
      <c r="V74" s="72">
        <f t="shared" si="5"/>
        <v>87.381703470031539</v>
      </c>
      <c r="W74" s="72">
        <f t="shared" si="6"/>
        <v>81.703470031545734</v>
      </c>
      <c r="X74" s="72">
        <f t="shared" si="7"/>
        <v>79.495268138801265</v>
      </c>
      <c r="Y74" s="72">
        <f t="shared" si="8"/>
        <v>79.495268138801265</v>
      </c>
      <c r="Z74" s="72">
        <f t="shared" si="9"/>
        <v>76.025236593059944</v>
      </c>
      <c r="AA74" s="72">
        <f t="shared" si="10"/>
        <v>72.555205047318609</v>
      </c>
      <c r="AB74" s="72">
        <f t="shared" si="10"/>
        <v>65.299684542586746</v>
      </c>
      <c r="AC74" s="72">
        <f t="shared" si="10"/>
        <v>58.990536277602523</v>
      </c>
      <c r="AD74" s="72">
        <f t="shared" si="10"/>
        <v>54.25867507886435</v>
      </c>
      <c r="AE74" s="72">
        <f t="shared" si="26"/>
        <v>48.580441640378552</v>
      </c>
      <c r="AF74" s="72">
        <f t="shared" si="27"/>
        <v>46.372239747634069</v>
      </c>
      <c r="AG74" s="73">
        <f t="shared" si="27"/>
        <v>44.794952681388011</v>
      </c>
      <c r="AH74" s="620">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45">
      <c r="B75" s="621"/>
      <c r="C75" s="1" t="s">
        <v>197</v>
      </c>
      <c r="D75" s="210">
        <v>52</v>
      </c>
      <c r="E75" s="210">
        <v>40</v>
      </c>
      <c r="F75" s="210">
        <v>43</v>
      </c>
      <c r="G75" s="210">
        <v>47</v>
      </c>
      <c r="H75" s="210">
        <v>48</v>
      </c>
      <c r="I75" s="210">
        <v>45</v>
      </c>
      <c r="J75" s="210">
        <v>43</v>
      </c>
      <c r="K75" s="210">
        <v>41</v>
      </c>
      <c r="L75" s="210">
        <v>36</v>
      </c>
      <c r="M75" s="210">
        <v>33</v>
      </c>
      <c r="N75" s="210">
        <v>34</v>
      </c>
      <c r="O75" s="210">
        <v>26</v>
      </c>
      <c r="P75" s="211">
        <v>23</v>
      </c>
      <c r="Q75" s="211">
        <v>22</v>
      </c>
      <c r="R75" s="211">
        <v>21</v>
      </c>
      <c r="S75" s="619">
        <f>100</f>
        <v>100</v>
      </c>
      <c r="T75" s="72">
        <f t="shared" si="3"/>
        <v>76.92307692307692</v>
      </c>
      <c r="U75" s="72">
        <f t="shared" si="4"/>
        <v>82.692307692307693</v>
      </c>
      <c r="V75" s="72">
        <f t="shared" si="5"/>
        <v>90.384615384615387</v>
      </c>
      <c r="W75" s="72">
        <f t="shared" si="6"/>
        <v>92.307692307692307</v>
      </c>
      <c r="X75" s="72">
        <f t="shared" si="7"/>
        <v>86.538461538461533</v>
      </c>
      <c r="Y75" s="72">
        <f t="shared" si="8"/>
        <v>82.692307692307693</v>
      </c>
      <c r="Z75" s="72">
        <f t="shared" si="9"/>
        <v>78.84615384615384</v>
      </c>
      <c r="AA75" s="72">
        <f t="shared" si="10"/>
        <v>69.230769230769226</v>
      </c>
      <c r="AB75" s="72">
        <f t="shared" si="10"/>
        <v>63.46153846153846</v>
      </c>
      <c r="AC75" s="72">
        <f t="shared" si="10"/>
        <v>65.384615384615387</v>
      </c>
      <c r="AD75" s="72">
        <f t="shared" si="10"/>
        <v>50</v>
      </c>
      <c r="AE75" s="72">
        <f t="shared" si="26"/>
        <v>44.230769230769234</v>
      </c>
      <c r="AF75" s="72">
        <f t="shared" si="27"/>
        <v>42.307692307692307</v>
      </c>
      <c r="AG75" s="73">
        <f t="shared" si="27"/>
        <v>40.384615384615387</v>
      </c>
      <c r="AH75" s="620">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621"/>
      <c r="C76" s="1" t="s">
        <v>198</v>
      </c>
      <c r="D76" s="210">
        <v>1938</v>
      </c>
      <c r="E76" s="210">
        <v>1759</v>
      </c>
      <c r="F76" s="210">
        <v>1572</v>
      </c>
      <c r="G76" s="210">
        <v>1483</v>
      </c>
      <c r="H76" s="210">
        <v>1508</v>
      </c>
      <c r="I76" s="210">
        <v>1531</v>
      </c>
      <c r="J76" s="210">
        <v>1567</v>
      </c>
      <c r="K76" s="210">
        <v>1563</v>
      </c>
      <c r="L76" s="210">
        <v>1540</v>
      </c>
      <c r="M76" s="210">
        <v>1514</v>
      </c>
      <c r="N76" s="210">
        <v>1485</v>
      </c>
      <c r="O76" s="210">
        <v>1424</v>
      </c>
      <c r="P76" s="211">
        <v>1330</v>
      </c>
      <c r="Q76" s="211">
        <v>1308</v>
      </c>
      <c r="R76" s="211">
        <v>1294</v>
      </c>
      <c r="S76" s="619">
        <f>100</f>
        <v>100</v>
      </c>
      <c r="T76" s="72">
        <f t="shared" si="3"/>
        <v>90.763673890608871</v>
      </c>
      <c r="U76" s="72">
        <f t="shared" si="4"/>
        <v>81.114551083591337</v>
      </c>
      <c r="V76" s="72">
        <f t="shared" si="5"/>
        <v>76.522187822497415</v>
      </c>
      <c r="W76" s="72">
        <f t="shared" si="6"/>
        <v>77.812177502579985</v>
      </c>
      <c r="X76" s="72">
        <f t="shared" si="7"/>
        <v>78.998968008255929</v>
      </c>
      <c r="Y76" s="72">
        <f t="shared" si="8"/>
        <v>80.856553147574814</v>
      </c>
      <c r="Z76" s="72">
        <f t="shared" si="9"/>
        <v>80.650154798761605</v>
      </c>
      <c r="AA76" s="72">
        <f t="shared" si="10"/>
        <v>79.463364293085661</v>
      </c>
      <c r="AB76" s="72">
        <f t="shared" si="10"/>
        <v>78.121775025799792</v>
      </c>
      <c r="AC76" s="72">
        <f t="shared" si="10"/>
        <v>76.625386996904027</v>
      </c>
      <c r="AD76" s="72">
        <f t="shared" ref="AD76" si="28">O76*100/$D76</f>
        <v>73.477812177502585</v>
      </c>
      <c r="AE76" s="72">
        <f t="shared" si="26"/>
        <v>68.627450980392155</v>
      </c>
      <c r="AF76" s="72">
        <f t="shared" si="27"/>
        <v>67.492260061919509</v>
      </c>
      <c r="AG76" s="73">
        <f t="shared" si="27"/>
        <v>66.769865841073269</v>
      </c>
      <c r="AH76" s="620">
        <v>1</v>
      </c>
      <c r="AI76" s="232">
        <v>1</v>
      </c>
      <c r="AJ76" s="232">
        <v>1</v>
      </c>
      <c r="AK76" s="232">
        <v>1</v>
      </c>
      <c r="AL76" s="232">
        <v>1</v>
      </c>
      <c r="AM76" s="232">
        <v>1</v>
      </c>
      <c r="AN76" s="232">
        <v>1</v>
      </c>
      <c r="AO76" s="232">
        <v>1</v>
      </c>
      <c r="AP76" s="232">
        <v>1</v>
      </c>
      <c r="AQ76" s="232">
        <v>1</v>
      </c>
      <c r="AR76" s="232">
        <v>1</v>
      </c>
      <c r="AS76" s="232">
        <v>1</v>
      </c>
      <c r="AT76" s="232">
        <v>4</v>
      </c>
      <c r="AU76" s="232">
        <v>6</v>
      </c>
      <c r="AV76" s="234">
        <v>7</v>
      </c>
    </row>
    <row r="77" spans="2:48" ht="14.45">
      <c r="B77" s="339"/>
      <c r="C77" s="8" t="s">
        <v>199</v>
      </c>
      <c r="D77">
        <v>1886</v>
      </c>
      <c r="E77">
        <v>1719</v>
      </c>
      <c r="F77">
        <v>1529</v>
      </c>
      <c r="G77">
        <v>1436</v>
      </c>
      <c r="H77">
        <v>1460</v>
      </c>
      <c r="I77">
        <v>1486</v>
      </c>
      <c r="J77">
        <v>1524</v>
      </c>
      <c r="K77">
        <v>1522</v>
      </c>
      <c r="L77">
        <v>1504</v>
      </c>
      <c r="M77">
        <v>1481</v>
      </c>
      <c r="N77">
        <v>1451</v>
      </c>
      <c r="O77">
        <v>1398</v>
      </c>
      <c r="P77">
        <v>1307</v>
      </c>
      <c r="Q77">
        <v>1286</v>
      </c>
      <c r="R77">
        <v>1273</v>
      </c>
      <c r="S77" s="619">
        <f>100</f>
        <v>100</v>
      </c>
      <c r="T77" s="72">
        <f t="shared" ref="T77:T140" si="29">E77*100/$D77</f>
        <v>91.145281018027575</v>
      </c>
      <c r="U77" s="72">
        <f t="shared" ref="U77:U140" si="30">F77*100/$D77</f>
        <v>81.071049840933199</v>
      </c>
      <c r="V77" s="72">
        <f t="shared" ref="V77:V140" si="31">G77*100/$D77</f>
        <v>76.139978791092261</v>
      </c>
      <c r="W77" s="72">
        <f t="shared" ref="W77:W140" si="32">H77*100/$D77</f>
        <v>77.412513255567333</v>
      </c>
      <c r="X77" s="72">
        <f t="shared" ref="X77:X140" si="33">I77*100/$D77</f>
        <v>78.791092258748677</v>
      </c>
      <c r="Y77" s="72">
        <f t="shared" ref="Y77:Y140" si="34">J77*100/$D77</f>
        <v>80.805938494167549</v>
      </c>
      <c r="Z77" s="72">
        <f t="shared" ref="Z77:Z140" si="35">K77*100/$D77</f>
        <v>80.699893955461292</v>
      </c>
      <c r="AA77" s="72">
        <f t="shared" ref="AA77:AD140" si="36">L77*100/$D77</f>
        <v>79.745493107104977</v>
      </c>
      <c r="AB77" s="72">
        <f t="shared" si="36"/>
        <v>78.525980911983027</v>
      </c>
      <c r="AC77" s="72">
        <f t="shared" si="36"/>
        <v>76.935312831389183</v>
      </c>
      <c r="AD77" s="72">
        <f t="shared" si="36"/>
        <v>74.125132555673389</v>
      </c>
      <c r="AE77" s="72">
        <f t="shared" ref="AE77:AG77" si="37">P77*100/$D77</f>
        <v>69.300106044538708</v>
      </c>
      <c r="AF77" s="72">
        <f t="shared" si="37"/>
        <v>68.186638388123015</v>
      </c>
      <c r="AG77" s="73">
        <f t="shared" si="37"/>
        <v>67.49734888653235</v>
      </c>
      <c r="AH77" s="235"/>
      <c r="AI77" s="236"/>
      <c r="AJ77" s="236"/>
      <c r="AK77" s="236"/>
      <c r="AL77" s="236"/>
      <c r="AM77" s="236"/>
      <c r="AN77" s="236"/>
      <c r="AO77" s="236"/>
      <c r="AP77" s="236"/>
      <c r="AQ77" s="236"/>
      <c r="AR77" s="236"/>
      <c r="AS77" s="236"/>
      <c r="AT77" s="236"/>
      <c r="AU77" s="236"/>
      <c r="AV77" s="237"/>
    </row>
    <row r="78" spans="2:48" ht="15" customHeight="1">
      <c r="B78" s="340" t="s">
        <v>128</v>
      </c>
      <c r="C78" s="1" t="s">
        <v>194</v>
      </c>
      <c r="D78" s="210">
        <v>6544</v>
      </c>
      <c r="E78" s="210">
        <v>5223</v>
      </c>
      <c r="F78" s="210">
        <v>4699</v>
      </c>
      <c r="G78" s="210">
        <v>3995</v>
      </c>
      <c r="H78" s="210">
        <v>4091</v>
      </c>
      <c r="I78" s="210">
        <v>4110</v>
      </c>
      <c r="J78" s="210">
        <v>4232</v>
      </c>
      <c r="K78" s="210">
        <v>4113</v>
      </c>
      <c r="L78" s="210">
        <v>3950</v>
      </c>
      <c r="M78" s="210">
        <v>3999</v>
      </c>
      <c r="N78" s="210">
        <v>4113</v>
      </c>
      <c r="O78" s="210">
        <v>4152</v>
      </c>
      <c r="P78" s="211">
        <v>3931</v>
      </c>
      <c r="Q78" s="211">
        <v>3925</v>
      </c>
      <c r="R78" s="211">
        <v>3937</v>
      </c>
      <c r="S78" s="619">
        <f>100</f>
        <v>100</v>
      </c>
      <c r="T78" s="72">
        <f t="shared" si="29"/>
        <v>79.813569682151595</v>
      </c>
      <c r="U78" s="72">
        <f t="shared" si="30"/>
        <v>71.806234718826403</v>
      </c>
      <c r="V78" s="72">
        <f t="shared" si="31"/>
        <v>61.048288508557455</v>
      </c>
      <c r="W78" s="72">
        <f t="shared" si="32"/>
        <v>62.515281173594133</v>
      </c>
      <c r="X78" s="72">
        <f t="shared" si="33"/>
        <v>62.80562347188264</v>
      </c>
      <c r="Y78" s="72">
        <f t="shared" si="34"/>
        <v>64.669926650366747</v>
      </c>
      <c r="Z78" s="72">
        <f t="shared" si="35"/>
        <v>62.851466992665038</v>
      </c>
      <c r="AA78" s="72">
        <f t="shared" si="36"/>
        <v>60.360635696821518</v>
      </c>
      <c r="AB78" s="72">
        <f t="shared" si="36"/>
        <v>61.109413202933986</v>
      </c>
      <c r="AC78" s="72">
        <f t="shared" si="36"/>
        <v>62.851466992665038</v>
      </c>
      <c r="AD78" s="72">
        <f t="shared" si="36"/>
        <v>63.447432762836186</v>
      </c>
      <c r="AE78" s="72">
        <f t="shared" ref="AE78:AG78" si="38">P78*100/$D78</f>
        <v>60.070293398533011</v>
      </c>
      <c r="AF78" s="72">
        <f t="shared" si="38"/>
        <v>59.978606356968214</v>
      </c>
      <c r="AG78" s="73">
        <f t="shared" si="38"/>
        <v>60.1619804400978</v>
      </c>
      <c r="AH78" s="620">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621"/>
      <c r="C79" s="1" t="s">
        <v>195</v>
      </c>
      <c r="D79" s="210">
        <v>1156</v>
      </c>
      <c r="E79" s="210">
        <v>945</v>
      </c>
      <c r="F79" s="210">
        <v>902</v>
      </c>
      <c r="G79" s="210">
        <v>1012</v>
      </c>
      <c r="H79" s="210">
        <v>983</v>
      </c>
      <c r="I79" s="210">
        <v>986</v>
      </c>
      <c r="J79" s="210">
        <v>931</v>
      </c>
      <c r="K79" s="210">
        <v>920</v>
      </c>
      <c r="L79" s="210">
        <v>895</v>
      </c>
      <c r="M79" s="210">
        <v>835</v>
      </c>
      <c r="N79" s="210">
        <v>823</v>
      </c>
      <c r="O79" s="210">
        <v>814</v>
      </c>
      <c r="P79" s="211">
        <v>755</v>
      </c>
      <c r="Q79" s="211">
        <v>724</v>
      </c>
      <c r="R79" s="211">
        <v>699</v>
      </c>
      <c r="S79" s="619">
        <f>100</f>
        <v>100</v>
      </c>
      <c r="T79" s="72">
        <f t="shared" si="29"/>
        <v>81.747404844290656</v>
      </c>
      <c r="U79" s="72">
        <f t="shared" si="30"/>
        <v>78.02768166089966</v>
      </c>
      <c r="V79" s="72">
        <f t="shared" si="31"/>
        <v>87.543252595155707</v>
      </c>
      <c r="W79" s="72">
        <f t="shared" si="32"/>
        <v>85.034602076124571</v>
      </c>
      <c r="X79" s="72">
        <f t="shared" si="33"/>
        <v>85.294117647058826</v>
      </c>
      <c r="Y79" s="72">
        <f t="shared" si="34"/>
        <v>80.536332179930795</v>
      </c>
      <c r="Z79" s="72">
        <f t="shared" si="35"/>
        <v>79.584775086505189</v>
      </c>
      <c r="AA79" s="72">
        <f t="shared" si="36"/>
        <v>77.422145328719722</v>
      </c>
      <c r="AB79" s="72">
        <f t="shared" si="36"/>
        <v>72.231833910034595</v>
      </c>
      <c r="AC79" s="72">
        <f t="shared" si="36"/>
        <v>71.193771626297575</v>
      </c>
      <c r="AD79" s="72">
        <f t="shared" si="36"/>
        <v>70.415224913494811</v>
      </c>
      <c r="AE79" s="72">
        <f t="shared" ref="AE79:AG79" si="39">P79*100/$D79</f>
        <v>65.311418685121112</v>
      </c>
      <c r="AF79" s="72">
        <f t="shared" si="39"/>
        <v>62.629757785467127</v>
      </c>
      <c r="AG79" s="73">
        <f t="shared" si="39"/>
        <v>60.46712802768166</v>
      </c>
      <c r="AH79" s="620">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621"/>
      <c r="C80" s="1" t="s">
        <v>196</v>
      </c>
      <c r="D80" s="210">
        <v>222</v>
      </c>
      <c r="E80" s="210">
        <v>165</v>
      </c>
      <c r="F80" s="210">
        <v>145</v>
      </c>
      <c r="G80" s="210">
        <v>175</v>
      </c>
      <c r="H80" s="210">
        <v>175</v>
      </c>
      <c r="I80" s="210">
        <v>168</v>
      </c>
      <c r="J80" s="210">
        <v>161</v>
      </c>
      <c r="K80" s="210">
        <v>156</v>
      </c>
      <c r="L80" s="210">
        <v>149</v>
      </c>
      <c r="M80" s="210">
        <v>145</v>
      </c>
      <c r="N80" s="210">
        <v>130</v>
      </c>
      <c r="O80" s="210">
        <v>120</v>
      </c>
      <c r="P80" s="211">
        <v>108</v>
      </c>
      <c r="Q80" s="211">
        <v>103</v>
      </c>
      <c r="R80" s="211">
        <v>99</v>
      </c>
      <c r="S80" s="619">
        <f>100</f>
        <v>100</v>
      </c>
      <c r="T80" s="72">
        <f t="shared" si="29"/>
        <v>74.324324324324323</v>
      </c>
      <c r="U80" s="72">
        <f t="shared" si="30"/>
        <v>65.315315315315317</v>
      </c>
      <c r="V80" s="72">
        <f t="shared" si="31"/>
        <v>78.828828828828833</v>
      </c>
      <c r="W80" s="72">
        <f t="shared" si="32"/>
        <v>78.828828828828833</v>
      </c>
      <c r="X80" s="72">
        <f t="shared" si="33"/>
        <v>75.675675675675677</v>
      </c>
      <c r="Y80" s="72">
        <f t="shared" si="34"/>
        <v>72.522522522522522</v>
      </c>
      <c r="Z80" s="72">
        <f t="shared" si="35"/>
        <v>70.270270270270274</v>
      </c>
      <c r="AA80" s="72">
        <f t="shared" si="36"/>
        <v>67.117117117117118</v>
      </c>
      <c r="AB80" s="72">
        <f t="shared" si="36"/>
        <v>65.315315315315317</v>
      </c>
      <c r="AC80" s="72">
        <f t="shared" si="36"/>
        <v>58.558558558558559</v>
      </c>
      <c r="AD80" s="72">
        <f t="shared" si="36"/>
        <v>54.054054054054056</v>
      </c>
      <c r="AE80" s="72">
        <f t="shared" ref="AE80:AG80" si="40">P80*100/$D80</f>
        <v>48.648648648648646</v>
      </c>
      <c r="AF80" s="72">
        <f t="shared" si="40"/>
        <v>46.396396396396398</v>
      </c>
      <c r="AG80" s="73">
        <f t="shared" si="40"/>
        <v>44.594594594594597</v>
      </c>
      <c r="AH80" s="620">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45">
      <c r="B81" s="621"/>
      <c r="C81" s="1" t="s">
        <v>197</v>
      </c>
      <c r="D81" s="210">
        <v>28</v>
      </c>
      <c r="E81" s="210">
        <v>18</v>
      </c>
      <c r="F81" s="210">
        <v>21</v>
      </c>
      <c r="G81" s="210">
        <v>20</v>
      </c>
      <c r="H81" s="210">
        <v>20</v>
      </c>
      <c r="I81" s="210">
        <v>22</v>
      </c>
      <c r="J81" s="210">
        <v>21</v>
      </c>
      <c r="K81" s="210">
        <v>24</v>
      </c>
      <c r="L81" s="210">
        <v>21</v>
      </c>
      <c r="M81" s="210">
        <v>15</v>
      </c>
      <c r="N81" s="210">
        <v>15</v>
      </c>
      <c r="O81" s="210">
        <v>15</v>
      </c>
      <c r="P81" s="211">
        <v>13</v>
      </c>
      <c r="Q81" s="211">
        <v>12</v>
      </c>
      <c r="R81" s="211">
        <v>11</v>
      </c>
      <c r="S81" s="619">
        <f>100</f>
        <v>100</v>
      </c>
      <c r="T81" s="72">
        <f t="shared" si="29"/>
        <v>64.285714285714292</v>
      </c>
      <c r="U81" s="72">
        <f t="shared" si="30"/>
        <v>75</v>
      </c>
      <c r="V81" s="72">
        <f t="shared" si="31"/>
        <v>71.428571428571431</v>
      </c>
      <c r="W81" s="72">
        <f t="shared" si="32"/>
        <v>71.428571428571431</v>
      </c>
      <c r="X81" s="72">
        <f t="shared" si="33"/>
        <v>78.571428571428569</v>
      </c>
      <c r="Y81" s="72">
        <f t="shared" si="34"/>
        <v>75</v>
      </c>
      <c r="Z81" s="72">
        <f t="shared" si="35"/>
        <v>85.714285714285708</v>
      </c>
      <c r="AA81" s="72">
        <f t="shared" si="36"/>
        <v>75</v>
      </c>
      <c r="AB81" s="72">
        <f t="shared" si="36"/>
        <v>53.571428571428569</v>
      </c>
      <c r="AC81" s="72">
        <f t="shared" si="36"/>
        <v>53.571428571428569</v>
      </c>
      <c r="AD81" s="72">
        <f t="shared" si="36"/>
        <v>53.571428571428569</v>
      </c>
      <c r="AE81" s="72">
        <f t="shared" ref="AE81:AG81" si="41">P81*100/$D81</f>
        <v>46.428571428571431</v>
      </c>
      <c r="AF81" s="72">
        <f t="shared" si="41"/>
        <v>42.857142857142854</v>
      </c>
      <c r="AG81" s="73">
        <f t="shared" si="41"/>
        <v>39.285714285714285</v>
      </c>
      <c r="AH81" s="620">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45">
      <c r="B82" s="621"/>
      <c r="C82" s="1" t="s">
        <v>198</v>
      </c>
      <c r="D82" s="210">
        <v>7950</v>
      </c>
      <c r="E82" s="210">
        <v>6351</v>
      </c>
      <c r="F82" s="210">
        <v>5767</v>
      </c>
      <c r="G82" s="210">
        <v>5202</v>
      </c>
      <c r="H82" s="210">
        <v>5269</v>
      </c>
      <c r="I82" s="210">
        <v>5286</v>
      </c>
      <c r="J82" s="210">
        <v>5345</v>
      </c>
      <c r="K82" s="210">
        <v>5213</v>
      </c>
      <c r="L82" s="210">
        <v>5015</v>
      </c>
      <c r="M82" s="210">
        <v>4994</v>
      </c>
      <c r="N82" s="210">
        <v>5081</v>
      </c>
      <c r="O82" s="210">
        <v>5101</v>
      </c>
      <c r="P82" s="211">
        <v>4807</v>
      </c>
      <c r="Q82" s="211">
        <v>4764</v>
      </c>
      <c r="R82" s="211">
        <v>4746</v>
      </c>
      <c r="S82" s="619">
        <f>100</f>
        <v>100</v>
      </c>
      <c r="T82" s="72">
        <f t="shared" si="29"/>
        <v>79.886792452830193</v>
      </c>
      <c r="U82" s="72">
        <f t="shared" si="30"/>
        <v>72.540880503144649</v>
      </c>
      <c r="V82" s="72">
        <f t="shared" si="31"/>
        <v>65.433962264150949</v>
      </c>
      <c r="W82" s="72">
        <f t="shared" si="32"/>
        <v>66.276729559748432</v>
      </c>
      <c r="X82" s="72">
        <f t="shared" si="33"/>
        <v>66.490566037735846</v>
      </c>
      <c r="Y82" s="72">
        <f t="shared" si="34"/>
        <v>67.232704402515722</v>
      </c>
      <c r="Z82" s="72">
        <f t="shared" si="35"/>
        <v>65.572327044025158</v>
      </c>
      <c r="AA82" s="72">
        <f t="shared" si="36"/>
        <v>63.081761006289305</v>
      </c>
      <c r="AB82" s="72">
        <f t="shared" si="36"/>
        <v>62.817610062893081</v>
      </c>
      <c r="AC82" s="72">
        <f t="shared" si="36"/>
        <v>63.911949685534594</v>
      </c>
      <c r="AD82" s="72">
        <f t="shared" si="36"/>
        <v>64.163522012578611</v>
      </c>
      <c r="AE82" s="72">
        <f t="shared" ref="AE82:AG82" si="42">P82*100/$D82</f>
        <v>60.465408805031444</v>
      </c>
      <c r="AF82" s="72">
        <f t="shared" si="42"/>
        <v>59.924528301886795</v>
      </c>
      <c r="AG82" s="73">
        <f t="shared" si="42"/>
        <v>59.698113207547166</v>
      </c>
      <c r="AH82" s="620">
        <v>1</v>
      </c>
      <c r="AI82" s="232">
        <v>1</v>
      </c>
      <c r="AJ82" s="232">
        <v>1</v>
      </c>
      <c r="AK82" s="232">
        <v>1</v>
      </c>
      <c r="AL82" s="232">
        <v>1</v>
      </c>
      <c r="AM82" s="232">
        <v>1</v>
      </c>
      <c r="AN82" s="232">
        <v>1</v>
      </c>
      <c r="AO82" s="232">
        <v>1</v>
      </c>
      <c r="AP82" s="232">
        <v>1</v>
      </c>
      <c r="AQ82" s="232">
        <v>1</v>
      </c>
      <c r="AR82" s="232">
        <v>1</v>
      </c>
      <c r="AS82" s="232">
        <v>1</v>
      </c>
      <c r="AT82" s="232">
        <v>4</v>
      </c>
      <c r="AU82" s="232">
        <v>6</v>
      </c>
      <c r="AV82" s="234">
        <v>7</v>
      </c>
    </row>
    <row r="83" spans="2:48" ht="14.45">
      <c r="B83" s="339"/>
      <c r="C83" s="1" t="s">
        <v>199</v>
      </c>
      <c r="D83">
        <v>7922</v>
      </c>
      <c r="E83">
        <v>6333</v>
      </c>
      <c r="F83">
        <v>5746</v>
      </c>
      <c r="G83">
        <v>5182</v>
      </c>
      <c r="H83">
        <v>5249</v>
      </c>
      <c r="I83">
        <v>5264</v>
      </c>
      <c r="J83">
        <v>5324</v>
      </c>
      <c r="K83">
        <v>5189</v>
      </c>
      <c r="L83">
        <v>4994</v>
      </c>
      <c r="M83">
        <v>4979</v>
      </c>
      <c r="N83">
        <v>5066</v>
      </c>
      <c r="O83">
        <v>5086</v>
      </c>
      <c r="P83">
        <v>4794</v>
      </c>
      <c r="Q83">
        <v>4752</v>
      </c>
      <c r="R83">
        <v>4735</v>
      </c>
      <c r="S83" s="619">
        <f>100</f>
        <v>100</v>
      </c>
      <c r="T83" s="72">
        <f t="shared" si="29"/>
        <v>79.9419338550871</v>
      </c>
      <c r="U83" s="72">
        <f t="shared" si="30"/>
        <v>72.532188841201716</v>
      </c>
      <c r="V83" s="72">
        <f t="shared" si="31"/>
        <v>65.412774551880844</v>
      </c>
      <c r="W83" s="72">
        <f t="shared" si="32"/>
        <v>66.258520575612224</v>
      </c>
      <c r="X83" s="72">
        <f t="shared" si="33"/>
        <v>66.447866700328206</v>
      </c>
      <c r="Y83" s="72">
        <f t="shared" si="34"/>
        <v>67.205251199192119</v>
      </c>
      <c r="Z83" s="72">
        <f t="shared" si="35"/>
        <v>65.501136076748296</v>
      </c>
      <c r="AA83" s="72">
        <f t="shared" si="36"/>
        <v>63.039636455440544</v>
      </c>
      <c r="AB83" s="72">
        <f t="shared" si="36"/>
        <v>62.850290330724562</v>
      </c>
      <c r="AC83" s="72">
        <f t="shared" si="36"/>
        <v>63.948497854077253</v>
      </c>
      <c r="AD83" s="72">
        <f t="shared" si="36"/>
        <v>64.200959353698565</v>
      </c>
      <c r="AE83" s="72">
        <f t="shared" ref="AE83:AG83" si="43">P83*100/$D83</f>
        <v>60.515021459227469</v>
      </c>
      <c r="AF83" s="72">
        <f t="shared" si="43"/>
        <v>59.984852310022724</v>
      </c>
      <c r="AG83" s="73">
        <f t="shared" si="43"/>
        <v>59.770260035344613</v>
      </c>
      <c r="AH83" s="235"/>
      <c r="AI83" s="236"/>
      <c r="AJ83" s="236"/>
      <c r="AK83" s="236"/>
      <c r="AL83" s="236"/>
      <c r="AM83" s="236"/>
      <c r="AN83" s="236"/>
      <c r="AO83" s="236"/>
      <c r="AP83" s="236"/>
      <c r="AQ83" s="236"/>
      <c r="AR83" s="236"/>
      <c r="AS83" s="236"/>
      <c r="AT83" s="236"/>
      <c r="AU83" s="236"/>
      <c r="AV83" s="237"/>
    </row>
    <row r="84" spans="2:48" ht="15" customHeight="1">
      <c r="B84" s="621" t="s">
        <v>129</v>
      </c>
      <c r="C84" s="7" t="s">
        <v>194</v>
      </c>
      <c r="D84" s="210">
        <v>568</v>
      </c>
      <c r="E84" s="210">
        <v>579</v>
      </c>
      <c r="F84" s="210">
        <v>537</v>
      </c>
      <c r="G84" s="210">
        <v>465</v>
      </c>
      <c r="H84" s="210">
        <v>485</v>
      </c>
      <c r="I84" s="210">
        <v>501</v>
      </c>
      <c r="J84" s="210">
        <v>502</v>
      </c>
      <c r="K84" s="210">
        <v>518</v>
      </c>
      <c r="L84" s="210">
        <v>526</v>
      </c>
      <c r="M84" s="210">
        <v>544</v>
      </c>
      <c r="N84" s="210">
        <v>599</v>
      </c>
      <c r="O84" s="210">
        <v>634</v>
      </c>
      <c r="P84" s="211">
        <v>600</v>
      </c>
      <c r="Q84" s="211">
        <v>599</v>
      </c>
      <c r="R84" s="211">
        <v>601</v>
      </c>
      <c r="S84" s="619">
        <f>100</f>
        <v>100</v>
      </c>
      <c r="T84" s="72">
        <f t="shared" si="29"/>
        <v>101.93661971830986</v>
      </c>
      <c r="U84" s="72">
        <f t="shared" si="30"/>
        <v>94.542253521126767</v>
      </c>
      <c r="V84" s="72">
        <f t="shared" si="31"/>
        <v>81.866197183098592</v>
      </c>
      <c r="W84" s="72">
        <f t="shared" si="32"/>
        <v>85.387323943661968</v>
      </c>
      <c r="X84" s="72">
        <f t="shared" si="33"/>
        <v>88.204225352112672</v>
      </c>
      <c r="Y84" s="72">
        <f t="shared" si="34"/>
        <v>88.380281690140848</v>
      </c>
      <c r="Z84" s="72">
        <f t="shared" si="35"/>
        <v>91.197183098591552</v>
      </c>
      <c r="AA84" s="72">
        <f t="shared" si="36"/>
        <v>92.605633802816897</v>
      </c>
      <c r="AB84" s="72">
        <f t="shared" si="36"/>
        <v>95.774647887323937</v>
      </c>
      <c r="AC84" s="72">
        <f t="shared" si="36"/>
        <v>105.45774647887323</v>
      </c>
      <c r="AD84" s="72">
        <f t="shared" si="36"/>
        <v>111.61971830985915</v>
      </c>
      <c r="AE84" s="72">
        <f t="shared" ref="AE84:AG84" si="44">P84*100/$D84</f>
        <v>105.63380281690141</v>
      </c>
      <c r="AF84" s="72">
        <f t="shared" si="44"/>
        <v>105.45774647887323</v>
      </c>
      <c r="AG84" s="73">
        <f t="shared" si="44"/>
        <v>105.80985915492958</v>
      </c>
      <c r="AH84" s="620">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621"/>
      <c r="C85" s="1" t="s">
        <v>195</v>
      </c>
      <c r="D85" s="210">
        <v>177</v>
      </c>
      <c r="E85" s="210">
        <v>165</v>
      </c>
      <c r="F85" s="210">
        <v>164</v>
      </c>
      <c r="G85" s="210">
        <v>165</v>
      </c>
      <c r="H85" s="210">
        <v>169</v>
      </c>
      <c r="I85" s="210">
        <v>180</v>
      </c>
      <c r="J85" s="210">
        <v>180</v>
      </c>
      <c r="K85" s="210">
        <v>174</v>
      </c>
      <c r="L85" s="210">
        <v>181</v>
      </c>
      <c r="M85" s="210">
        <v>167</v>
      </c>
      <c r="N85" s="210">
        <v>169</v>
      </c>
      <c r="O85" s="210">
        <v>166</v>
      </c>
      <c r="P85" s="211">
        <v>154</v>
      </c>
      <c r="Q85" s="211">
        <v>148</v>
      </c>
      <c r="R85" s="211">
        <v>143</v>
      </c>
      <c r="S85" s="619">
        <f>100</f>
        <v>100</v>
      </c>
      <c r="T85" s="72">
        <f t="shared" si="29"/>
        <v>93.220338983050851</v>
      </c>
      <c r="U85" s="72">
        <f t="shared" si="30"/>
        <v>92.655367231638422</v>
      </c>
      <c r="V85" s="72">
        <f t="shared" si="31"/>
        <v>93.220338983050851</v>
      </c>
      <c r="W85" s="72">
        <f t="shared" si="32"/>
        <v>95.480225988700568</v>
      </c>
      <c r="X85" s="72">
        <f t="shared" si="33"/>
        <v>101.69491525423729</v>
      </c>
      <c r="Y85" s="72">
        <f t="shared" si="34"/>
        <v>101.69491525423729</v>
      </c>
      <c r="Z85" s="72">
        <f t="shared" si="35"/>
        <v>98.305084745762713</v>
      </c>
      <c r="AA85" s="72">
        <f t="shared" si="36"/>
        <v>102.25988700564972</v>
      </c>
      <c r="AB85" s="72">
        <f t="shared" si="36"/>
        <v>94.350282485875709</v>
      </c>
      <c r="AC85" s="72">
        <f t="shared" si="36"/>
        <v>95.480225988700568</v>
      </c>
      <c r="AD85" s="72">
        <f t="shared" si="36"/>
        <v>93.78531073446328</v>
      </c>
      <c r="AE85" s="72">
        <f t="shared" ref="AE85:AG85" si="45">P85*100/$D85</f>
        <v>87.005649717514117</v>
      </c>
      <c r="AF85" s="72">
        <f t="shared" si="45"/>
        <v>83.615819209039543</v>
      </c>
      <c r="AG85" s="73">
        <f t="shared" si="45"/>
        <v>80.790960451977398</v>
      </c>
      <c r="AH85" s="620">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621"/>
      <c r="C86" s="1" t="s">
        <v>196</v>
      </c>
      <c r="D86" s="210">
        <v>46</v>
      </c>
      <c r="E86" s="210">
        <v>46</v>
      </c>
      <c r="F86" s="210">
        <v>36</v>
      </c>
      <c r="G86" s="210">
        <v>38</v>
      </c>
      <c r="H86" s="210">
        <v>42</v>
      </c>
      <c r="I86" s="210">
        <v>37</v>
      </c>
      <c r="J86" s="210">
        <v>40</v>
      </c>
      <c r="K86" s="210">
        <v>43</v>
      </c>
      <c r="L86" s="210">
        <v>50</v>
      </c>
      <c r="M86" s="210">
        <v>47</v>
      </c>
      <c r="N86" s="210">
        <v>43</v>
      </c>
      <c r="O86" s="210">
        <v>39</v>
      </c>
      <c r="P86" s="211">
        <v>35</v>
      </c>
      <c r="Q86" s="211">
        <v>33</v>
      </c>
      <c r="R86" s="211">
        <v>32</v>
      </c>
      <c r="S86" s="619">
        <f>100</f>
        <v>100</v>
      </c>
      <c r="T86" s="72">
        <f t="shared" si="29"/>
        <v>100</v>
      </c>
      <c r="U86" s="72">
        <f t="shared" si="30"/>
        <v>78.260869565217391</v>
      </c>
      <c r="V86" s="72">
        <f t="shared" si="31"/>
        <v>82.608695652173907</v>
      </c>
      <c r="W86" s="72">
        <f t="shared" si="32"/>
        <v>91.304347826086953</v>
      </c>
      <c r="X86" s="72">
        <f t="shared" si="33"/>
        <v>80.434782608695656</v>
      </c>
      <c r="Y86" s="72">
        <f t="shared" si="34"/>
        <v>86.956521739130437</v>
      </c>
      <c r="Z86" s="72">
        <f t="shared" si="35"/>
        <v>93.478260869565219</v>
      </c>
      <c r="AA86" s="72">
        <f t="shared" si="36"/>
        <v>108.69565217391305</v>
      </c>
      <c r="AB86" s="72">
        <f t="shared" si="36"/>
        <v>102.17391304347827</v>
      </c>
      <c r="AC86" s="72">
        <f t="shared" si="36"/>
        <v>93.478260869565219</v>
      </c>
      <c r="AD86" s="72">
        <f t="shared" si="36"/>
        <v>84.782608695652172</v>
      </c>
      <c r="AE86" s="72">
        <f t="shared" ref="AE86:AG86" si="46">P86*100/$D86</f>
        <v>76.086956521739125</v>
      </c>
      <c r="AF86" s="72">
        <f t="shared" si="46"/>
        <v>71.739130434782609</v>
      </c>
      <c r="AG86" s="73">
        <f t="shared" si="46"/>
        <v>69.565217391304344</v>
      </c>
      <c r="AH86" s="620">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621"/>
      <c r="C87" s="1" t="s">
        <v>197</v>
      </c>
      <c r="D87" s="210">
        <v>11</v>
      </c>
      <c r="E87" s="210">
        <v>8</v>
      </c>
      <c r="F87" s="210">
        <v>7</v>
      </c>
      <c r="G87" s="210">
        <v>6</v>
      </c>
      <c r="H87" s="210">
        <v>6</v>
      </c>
      <c r="I87" s="210">
        <v>6</v>
      </c>
      <c r="J87" s="210">
        <v>8</v>
      </c>
      <c r="K87" s="210">
        <v>8</v>
      </c>
      <c r="L87" s="210">
        <v>7</v>
      </c>
      <c r="M87" s="210">
        <v>9</v>
      </c>
      <c r="N87" s="210">
        <v>11</v>
      </c>
      <c r="O87" s="210">
        <v>10</v>
      </c>
      <c r="P87" s="211">
        <v>9</v>
      </c>
      <c r="Q87" s="211">
        <v>8</v>
      </c>
      <c r="R87" s="211">
        <v>8</v>
      </c>
      <c r="S87" s="619">
        <f>100</f>
        <v>100</v>
      </c>
      <c r="T87" s="72">
        <f t="shared" si="29"/>
        <v>72.727272727272734</v>
      </c>
      <c r="U87" s="72">
        <f t="shared" si="30"/>
        <v>63.636363636363633</v>
      </c>
      <c r="V87" s="72">
        <f t="shared" si="31"/>
        <v>54.545454545454547</v>
      </c>
      <c r="W87" s="72">
        <f t="shared" si="32"/>
        <v>54.545454545454547</v>
      </c>
      <c r="X87" s="72">
        <f t="shared" si="33"/>
        <v>54.545454545454547</v>
      </c>
      <c r="Y87" s="72">
        <f t="shared" si="34"/>
        <v>72.727272727272734</v>
      </c>
      <c r="Z87" s="72">
        <f t="shared" si="35"/>
        <v>72.727272727272734</v>
      </c>
      <c r="AA87" s="72">
        <f t="shared" si="36"/>
        <v>63.636363636363633</v>
      </c>
      <c r="AB87" s="72">
        <f t="shared" si="36"/>
        <v>81.818181818181813</v>
      </c>
      <c r="AC87" s="72">
        <f t="shared" si="36"/>
        <v>100</v>
      </c>
      <c r="AD87" s="72">
        <f t="shared" si="36"/>
        <v>90.909090909090907</v>
      </c>
      <c r="AE87" s="72">
        <f t="shared" ref="AE87:AG87" si="47">P87*100/$D87</f>
        <v>81.818181818181813</v>
      </c>
      <c r="AF87" s="72">
        <f t="shared" si="47"/>
        <v>72.727272727272734</v>
      </c>
      <c r="AG87" s="73">
        <f t="shared" si="47"/>
        <v>72.727272727272734</v>
      </c>
      <c r="AH87" s="620">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4.45">
      <c r="B88" s="621"/>
      <c r="C88" s="1" t="s">
        <v>198</v>
      </c>
      <c r="D88" s="210">
        <v>802</v>
      </c>
      <c r="E88" s="210">
        <v>798</v>
      </c>
      <c r="F88" s="210">
        <v>744</v>
      </c>
      <c r="G88" s="210">
        <v>674</v>
      </c>
      <c r="H88" s="210">
        <v>702</v>
      </c>
      <c r="I88" s="210">
        <v>724</v>
      </c>
      <c r="J88" s="210">
        <v>730</v>
      </c>
      <c r="K88" s="210">
        <v>743</v>
      </c>
      <c r="L88" s="210">
        <v>764</v>
      </c>
      <c r="M88" s="210">
        <v>767</v>
      </c>
      <c r="N88" s="210">
        <v>822</v>
      </c>
      <c r="O88" s="210">
        <v>849</v>
      </c>
      <c r="P88" s="211">
        <v>798</v>
      </c>
      <c r="Q88" s="211">
        <v>788</v>
      </c>
      <c r="R88" s="211">
        <v>784</v>
      </c>
      <c r="S88" s="619">
        <f>100</f>
        <v>100</v>
      </c>
      <c r="T88" s="72">
        <f t="shared" si="29"/>
        <v>99.501246882793012</v>
      </c>
      <c r="U88" s="72">
        <f t="shared" si="30"/>
        <v>92.768079800498754</v>
      </c>
      <c r="V88" s="72">
        <f t="shared" si="31"/>
        <v>84.039900249376558</v>
      </c>
      <c r="W88" s="72">
        <f t="shared" si="32"/>
        <v>87.531172069825431</v>
      </c>
      <c r="X88" s="72">
        <f t="shared" si="33"/>
        <v>90.274314214463843</v>
      </c>
      <c r="Y88" s="72">
        <f t="shared" si="34"/>
        <v>91.022443890274317</v>
      </c>
      <c r="Z88" s="72">
        <f t="shared" si="35"/>
        <v>92.643391521197003</v>
      </c>
      <c r="AA88" s="72">
        <f t="shared" si="36"/>
        <v>95.261845386533665</v>
      </c>
      <c r="AB88" s="72">
        <f t="shared" si="36"/>
        <v>95.635910224438902</v>
      </c>
      <c r="AC88" s="72">
        <f t="shared" si="36"/>
        <v>102.49376558603491</v>
      </c>
      <c r="AD88" s="72">
        <f t="shared" si="36"/>
        <v>105.86034912718205</v>
      </c>
      <c r="AE88" s="72">
        <f t="shared" ref="AE88:AG88" si="48">P88*100/$D88</f>
        <v>99.501246882793012</v>
      </c>
      <c r="AF88" s="72">
        <f t="shared" si="48"/>
        <v>98.254364089775564</v>
      </c>
      <c r="AG88" s="73">
        <f t="shared" si="48"/>
        <v>97.755610972568576</v>
      </c>
      <c r="AH88" s="620">
        <v>1</v>
      </c>
      <c r="AI88" s="232">
        <v>1</v>
      </c>
      <c r="AJ88" s="232">
        <v>1</v>
      </c>
      <c r="AK88" s="232">
        <v>1</v>
      </c>
      <c r="AL88" s="232">
        <v>1</v>
      </c>
      <c r="AM88" s="232">
        <v>1</v>
      </c>
      <c r="AN88" s="232">
        <v>1</v>
      </c>
      <c r="AO88" s="232">
        <v>1</v>
      </c>
      <c r="AP88" s="232">
        <v>1</v>
      </c>
      <c r="AQ88" s="232">
        <v>1</v>
      </c>
      <c r="AR88" s="232">
        <v>1</v>
      </c>
      <c r="AS88" s="232">
        <v>1</v>
      </c>
      <c r="AT88" s="232">
        <v>4</v>
      </c>
      <c r="AU88" s="232">
        <v>6</v>
      </c>
      <c r="AV88" s="234">
        <v>7</v>
      </c>
    </row>
    <row r="89" spans="2:48" ht="14.45">
      <c r="B89" s="339"/>
      <c r="C89" s="8" t="s">
        <v>199</v>
      </c>
      <c r="D89">
        <v>791</v>
      </c>
      <c r="E89">
        <v>790</v>
      </c>
      <c r="F89">
        <v>737</v>
      </c>
      <c r="G89">
        <v>668</v>
      </c>
      <c r="H89">
        <v>696</v>
      </c>
      <c r="I89">
        <v>718</v>
      </c>
      <c r="J89">
        <v>722</v>
      </c>
      <c r="K89">
        <v>735</v>
      </c>
      <c r="L89">
        <v>757</v>
      </c>
      <c r="M89">
        <v>758</v>
      </c>
      <c r="N89">
        <v>811</v>
      </c>
      <c r="O89">
        <v>839</v>
      </c>
      <c r="P89">
        <v>789</v>
      </c>
      <c r="Q89">
        <v>780</v>
      </c>
      <c r="R89">
        <v>776</v>
      </c>
      <c r="S89" s="619">
        <f>100</f>
        <v>100</v>
      </c>
      <c r="T89" s="72">
        <f t="shared" si="29"/>
        <v>99.873577749683946</v>
      </c>
      <c r="U89" s="72">
        <f t="shared" si="30"/>
        <v>93.173198482933003</v>
      </c>
      <c r="V89" s="72">
        <f t="shared" si="31"/>
        <v>84.450063211125155</v>
      </c>
      <c r="W89" s="72">
        <f t="shared" si="32"/>
        <v>87.989886219974721</v>
      </c>
      <c r="X89" s="72">
        <f t="shared" si="33"/>
        <v>90.771175726927936</v>
      </c>
      <c r="Y89" s="72">
        <f t="shared" si="34"/>
        <v>91.276864728192166</v>
      </c>
      <c r="Z89" s="72">
        <f t="shared" si="35"/>
        <v>92.920353982300881</v>
      </c>
      <c r="AA89" s="72">
        <f t="shared" si="36"/>
        <v>95.70164348925411</v>
      </c>
      <c r="AB89" s="72">
        <f t="shared" si="36"/>
        <v>95.828065739570164</v>
      </c>
      <c r="AC89" s="72">
        <f t="shared" si="36"/>
        <v>102.52844500632111</v>
      </c>
      <c r="AD89" s="72">
        <f t="shared" si="36"/>
        <v>106.06826801517067</v>
      </c>
      <c r="AE89" s="72">
        <f t="shared" ref="AE89:AG89" si="49">P89*100/$D89</f>
        <v>99.747155499367892</v>
      </c>
      <c r="AF89" s="72">
        <f t="shared" si="49"/>
        <v>98.609355246523393</v>
      </c>
      <c r="AG89" s="73">
        <f t="shared" si="49"/>
        <v>98.103666245259163</v>
      </c>
      <c r="AH89" s="235"/>
      <c r="AI89" s="236"/>
      <c r="AJ89" s="236"/>
      <c r="AK89" s="236"/>
      <c r="AL89" s="236"/>
      <c r="AM89" s="236"/>
      <c r="AN89" s="236"/>
      <c r="AO89" s="236"/>
      <c r="AP89" s="236"/>
      <c r="AQ89" s="236"/>
      <c r="AR89" s="236"/>
      <c r="AS89" s="236"/>
      <c r="AT89" s="236"/>
      <c r="AU89" s="236"/>
      <c r="AV89" s="237"/>
    </row>
    <row r="90" spans="2:48" ht="15" customHeight="1">
      <c r="B90" s="621" t="s">
        <v>130</v>
      </c>
      <c r="C90" s="1" t="s">
        <v>194</v>
      </c>
      <c r="D90" s="210">
        <v>2052</v>
      </c>
      <c r="E90" s="210">
        <v>1898</v>
      </c>
      <c r="F90" s="210">
        <v>1703</v>
      </c>
      <c r="G90" s="210">
        <v>1496</v>
      </c>
      <c r="H90" s="210">
        <v>1577</v>
      </c>
      <c r="I90" s="210">
        <v>1644</v>
      </c>
      <c r="J90" s="210">
        <v>1728</v>
      </c>
      <c r="K90" s="210">
        <v>1752</v>
      </c>
      <c r="L90" s="210">
        <v>1700</v>
      </c>
      <c r="M90" s="210">
        <v>1792</v>
      </c>
      <c r="N90" s="210">
        <v>2001</v>
      </c>
      <c r="O90" s="210">
        <v>2229</v>
      </c>
      <c r="P90" s="211">
        <v>2111</v>
      </c>
      <c r="Q90" s="211">
        <v>2108</v>
      </c>
      <c r="R90" s="211">
        <v>2114</v>
      </c>
      <c r="S90" s="619">
        <f>100</f>
        <v>100</v>
      </c>
      <c r="T90" s="72">
        <f t="shared" si="29"/>
        <v>92.495126705653021</v>
      </c>
      <c r="U90" s="72">
        <f t="shared" si="30"/>
        <v>82.992202729044834</v>
      </c>
      <c r="V90" s="72">
        <f t="shared" si="31"/>
        <v>72.904483430799218</v>
      </c>
      <c r="W90" s="72">
        <f t="shared" si="32"/>
        <v>76.851851851851848</v>
      </c>
      <c r="X90" s="72">
        <f t="shared" si="33"/>
        <v>80.116959064327489</v>
      </c>
      <c r="Y90" s="72">
        <f t="shared" si="34"/>
        <v>84.21052631578948</v>
      </c>
      <c r="Z90" s="72">
        <f t="shared" si="35"/>
        <v>85.380116959064324</v>
      </c>
      <c r="AA90" s="72">
        <f t="shared" si="36"/>
        <v>82.846003898635473</v>
      </c>
      <c r="AB90" s="72">
        <f t="shared" si="36"/>
        <v>87.329434697855746</v>
      </c>
      <c r="AC90" s="72">
        <f t="shared" si="36"/>
        <v>97.514619883040936</v>
      </c>
      <c r="AD90" s="72">
        <f t="shared" si="36"/>
        <v>108.62573099415205</v>
      </c>
      <c r="AE90" s="72">
        <f t="shared" ref="AE90:AG90" si="50">P90*100/$D90</f>
        <v>102.87524366471735</v>
      </c>
      <c r="AF90" s="72">
        <f t="shared" si="50"/>
        <v>102.729044834308</v>
      </c>
      <c r="AG90" s="73">
        <f t="shared" si="50"/>
        <v>103.02144249512671</v>
      </c>
      <c r="AH90" s="620">
        <v>1</v>
      </c>
      <c r="AI90" s="232">
        <v>1</v>
      </c>
      <c r="AJ90" s="232">
        <v>1</v>
      </c>
      <c r="AK90" s="232">
        <v>1</v>
      </c>
      <c r="AL90" s="232">
        <v>1</v>
      </c>
      <c r="AM90" s="232">
        <v>1</v>
      </c>
      <c r="AN90" s="232">
        <v>1</v>
      </c>
      <c r="AO90" s="232">
        <v>1</v>
      </c>
      <c r="AP90" s="232">
        <v>1</v>
      </c>
      <c r="AQ90" s="232">
        <v>1</v>
      </c>
      <c r="AR90" s="232">
        <v>1</v>
      </c>
      <c r="AS90" s="232">
        <v>1</v>
      </c>
      <c r="AT90" s="232">
        <v>4</v>
      </c>
      <c r="AU90" s="232">
        <v>6</v>
      </c>
      <c r="AV90" s="234">
        <v>7</v>
      </c>
    </row>
    <row r="91" spans="2:48" ht="14.45">
      <c r="B91" s="621"/>
      <c r="C91" s="1" t="s">
        <v>195</v>
      </c>
      <c r="D91" s="210">
        <v>334</v>
      </c>
      <c r="E91" s="210">
        <v>343</v>
      </c>
      <c r="F91" s="210">
        <v>310</v>
      </c>
      <c r="G91" s="210">
        <v>312</v>
      </c>
      <c r="H91" s="210">
        <v>305</v>
      </c>
      <c r="I91" s="210">
        <v>303</v>
      </c>
      <c r="J91" s="210">
        <v>274</v>
      </c>
      <c r="K91" s="210">
        <v>270</v>
      </c>
      <c r="L91" s="210">
        <v>247</v>
      </c>
      <c r="M91" s="210">
        <v>239</v>
      </c>
      <c r="N91" s="210">
        <v>223</v>
      </c>
      <c r="O91" s="210">
        <v>210</v>
      </c>
      <c r="P91" s="211">
        <v>195</v>
      </c>
      <c r="Q91" s="211">
        <v>187</v>
      </c>
      <c r="R91" s="211">
        <v>181</v>
      </c>
      <c r="S91" s="619">
        <f>100</f>
        <v>100</v>
      </c>
      <c r="T91" s="72">
        <f t="shared" si="29"/>
        <v>102.69461077844312</v>
      </c>
      <c r="U91" s="72">
        <f t="shared" si="30"/>
        <v>92.814371257485035</v>
      </c>
      <c r="V91" s="72">
        <f t="shared" si="31"/>
        <v>93.41317365269461</v>
      </c>
      <c r="W91" s="72">
        <f t="shared" si="32"/>
        <v>91.317365269461078</v>
      </c>
      <c r="X91" s="72">
        <f t="shared" si="33"/>
        <v>90.718562874251504</v>
      </c>
      <c r="Y91" s="72">
        <f t="shared" si="34"/>
        <v>82.035928143712582</v>
      </c>
      <c r="Z91" s="72">
        <f t="shared" si="35"/>
        <v>80.838323353293418</v>
      </c>
      <c r="AA91" s="72">
        <f t="shared" si="36"/>
        <v>73.952095808383234</v>
      </c>
      <c r="AB91" s="72">
        <f t="shared" si="36"/>
        <v>71.556886227544908</v>
      </c>
      <c r="AC91" s="72">
        <f t="shared" si="36"/>
        <v>66.76646706586827</v>
      </c>
      <c r="AD91" s="72">
        <f t="shared" si="36"/>
        <v>62.874251497005986</v>
      </c>
      <c r="AE91" s="72">
        <f t="shared" ref="AE91:AG91" si="51">P91*100/$D91</f>
        <v>58.383233532934135</v>
      </c>
      <c r="AF91" s="72">
        <f t="shared" si="51"/>
        <v>55.988023952095809</v>
      </c>
      <c r="AG91" s="73">
        <f t="shared" si="51"/>
        <v>54.191616766467064</v>
      </c>
      <c r="AH91" s="620">
        <v>1</v>
      </c>
      <c r="AI91" s="232">
        <v>1</v>
      </c>
      <c r="AJ91" s="232">
        <v>1</v>
      </c>
      <c r="AK91" s="232">
        <v>1</v>
      </c>
      <c r="AL91" s="232">
        <v>1</v>
      </c>
      <c r="AM91" s="232">
        <v>1</v>
      </c>
      <c r="AN91" s="232">
        <v>1</v>
      </c>
      <c r="AO91" s="232">
        <v>1</v>
      </c>
      <c r="AP91" s="232">
        <v>1</v>
      </c>
      <c r="AQ91" s="232">
        <v>1</v>
      </c>
      <c r="AR91" s="232">
        <v>1</v>
      </c>
      <c r="AS91" s="232">
        <v>1</v>
      </c>
      <c r="AT91" s="232">
        <v>4</v>
      </c>
      <c r="AU91" s="232">
        <v>6</v>
      </c>
      <c r="AV91" s="234">
        <v>7</v>
      </c>
    </row>
    <row r="92" spans="2:48" ht="14.45">
      <c r="B92" s="621"/>
      <c r="C92" s="1" t="s">
        <v>196</v>
      </c>
      <c r="D92" s="210">
        <v>67</v>
      </c>
      <c r="E92" s="210">
        <v>54</v>
      </c>
      <c r="F92" s="210">
        <v>52</v>
      </c>
      <c r="G92" s="210">
        <v>60</v>
      </c>
      <c r="H92" s="210">
        <v>51</v>
      </c>
      <c r="I92" s="210">
        <v>49</v>
      </c>
      <c r="J92" s="210">
        <v>52</v>
      </c>
      <c r="K92" s="210">
        <v>49</v>
      </c>
      <c r="L92" s="210">
        <v>54</v>
      </c>
      <c r="M92" s="210">
        <v>53</v>
      </c>
      <c r="N92" s="210">
        <v>52</v>
      </c>
      <c r="O92" s="210">
        <v>44</v>
      </c>
      <c r="P92" s="211">
        <v>39</v>
      </c>
      <c r="Q92" s="211">
        <v>37</v>
      </c>
      <c r="R92" s="211">
        <v>36</v>
      </c>
      <c r="S92" s="619">
        <f>100</f>
        <v>100</v>
      </c>
      <c r="T92" s="72">
        <f t="shared" si="29"/>
        <v>80.597014925373131</v>
      </c>
      <c r="U92" s="72">
        <f t="shared" si="30"/>
        <v>77.611940298507463</v>
      </c>
      <c r="V92" s="72">
        <f t="shared" si="31"/>
        <v>89.552238805970148</v>
      </c>
      <c r="W92" s="72">
        <f t="shared" si="32"/>
        <v>76.119402985074629</v>
      </c>
      <c r="X92" s="72">
        <f t="shared" si="33"/>
        <v>73.134328358208961</v>
      </c>
      <c r="Y92" s="72">
        <f t="shared" si="34"/>
        <v>77.611940298507463</v>
      </c>
      <c r="Z92" s="72">
        <f t="shared" si="35"/>
        <v>73.134328358208961</v>
      </c>
      <c r="AA92" s="72">
        <f t="shared" si="36"/>
        <v>80.597014925373131</v>
      </c>
      <c r="AB92" s="72">
        <f t="shared" si="36"/>
        <v>79.104477611940297</v>
      </c>
      <c r="AC92" s="72">
        <f t="shared" si="36"/>
        <v>77.611940298507463</v>
      </c>
      <c r="AD92" s="72">
        <f t="shared" si="36"/>
        <v>65.671641791044777</v>
      </c>
      <c r="AE92" s="72">
        <f t="shared" ref="AE92:AE140" si="52">P92*100/$D92</f>
        <v>58.208955223880594</v>
      </c>
      <c r="AF92" s="72">
        <f t="shared" ref="AF92:AG140" si="53">Q92*100/$D92</f>
        <v>55.223880597014926</v>
      </c>
      <c r="AG92" s="73">
        <f t="shared" si="53"/>
        <v>53.731343283582092</v>
      </c>
      <c r="AH92" s="620">
        <v>1</v>
      </c>
      <c r="AI92" s="232">
        <v>1</v>
      </c>
      <c r="AJ92" s="232">
        <v>1</v>
      </c>
      <c r="AK92" s="232">
        <v>1</v>
      </c>
      <c r="AL92" s="232">
        <v>1</v>
      </c>
      <c r="AM92" s="232">
        <v>1</v>
      </c>
      <c r="AN92" s="232">
        <v>1</v>
      </c>
      <c r="AO92" s="232">
        <v>1</v>
      </c>
      <c r="AP92" s="232">
        <v>1</v>
      </c>
      <c r="AQ92" s="232">
        <v>1</v>
      </c>
      <c r="AR92" s="232">
        <v>1</v>
      </c>
      <c r="AS92" s="232">
        <v>1</v>
      </c>
      <c r="AT92" s="232">
        <v>4</v>
      </c>
      <c r="AU92" s="232">
        <v>6</v>
      </c>
      <c r="AV92" s="234">
        <v>7</v>
      </c>
    </row>
    <row r="93" spans="2:48" ht="14.45">
      <c r="B93" s="621"/>
      <c r="C93" s="1" t="s">
        <v>197</v>
      </c>
      <c r="D93" s="210">
        <v>7</v>
      </c>
      <c r="E93" s="210">
        <v>7</v>
      </c>
      <c r="F93" s="210">
        <v>6</v>
      </c>
      <c r="G93" s="210">
        <v>4</v>
      </c>
      <c r="H93" s="210">
        <v>4</v>
      </c>
      <c r="I93" s="210">
        <v>4</v>
      </c>
      <c r="J93" s="210">
        <v>4</v>
      </c>
      <c r="K93" s="210">
        <v>4</v>
      </c>
      <c r="L93" s="210">
        <v>3</v>
      </c>
      <c r="M93" s="210">
        <v>3</v>
      </c>
      <c r="N93" s="210">
        <v>5</v>
      </c>
      <c r="O93" s="210">
        <v>6</v>
      </c>
      <c r="P93" s="211">
        <v>5</v>
      </c>
      <c r="Q93" s="211">
        <v>5</v>
      </c>
      <c r="R93" s="211">
        <v>5</v>
      </c>
      <c r="S93" s="619">
        <f>100</f>
        <v>100</v>
      </c>
      <c r="T93" s="72">
        <f t="shared" si="29"/>
        <v>100</v>
      </c>
      <c r="U93" s="72">
        <f t="shared" si="30"/>
        <v>85.714285714285708</v>
      </c>
      <c r="V93" s="72">
        <f t="shared" si="31"/>
        <v>57.142857142857146</v>
      </c>
      <c r="W93" s="72">
        <f t="shared" si="32"/>
        <v>57.142857142857146</v>
      </c>
      <c r="X93" s="72">
        <f t="shared" si="33"/>
        <v>57.142857142857146</v>
      </c>
      <c r="Y93" s="72">
        <f t="shared" si="34"/>
        <v>57.142857142857146</v>
      </c>
      <c r="Z93" s="72">
        <f t="shared" si="35"/>
        <v>57.142857142857146</v>
      </c>
      <c r="AA93" s="72">
        <f t="shared" si="36"/>
        <v>42.857142857142854</v>
      </c>
      <c r="AB93" s="72">
        <f t="shared" si="36"/>
        <v>42.857142857142854</v>
      </c>
      <c r="AC93" s="72">
        <f t="shared" si="36"/>
        <v>71.428571428571431</v>
      </c>
      <c r="AD93" s="72">
        <f t="shared" si="36"/>
        <v>85.714285714285708</v>
      </c>
      <c r="AE93" s="72">
        <f t="shared" si="52"/>
        <v>71.428571428571431</v>
      </c>
      <c r="AF93" s="72">
        <f t="shared" si="53"/>
        <v>71.428571428571431</v>
      </c>
      <c r="AG93" s="73">
        <f t="shared" si="53"/>
        <v>71.428571428571431</v>
      </c>
      <c r="AH93" s="620">
        <v>1</v>
      </c>
      <c r="AI93" s="232">
        <v>1</v>
      </c>
      <c r="AJ93" s="232">
        <v>1</v>
      </c>
      <c r="AK93" s="232">
        <v>1</v>
      </c>
      <c r="AL93" s="232">
        <v>1</v>
      </c>
      <c r="AM93" s="232">
        <v>1</v>
      </c>
      <c r="AN93" s="232">
        <v>1</v>
      </c>
      <c r="AO93" s="232">
        <v>1</v>
      </c>
      <c r="AP93" s="232">
        <v>1</v>
      </c>
      <c r="AQ93" s="232">
        <v>1</v>
      </c>
      <c r="AR93" s="232">
        <v>1</v>
      </c>
      <c r="AS93" s="232">
        <v>1</v>
      </c>
      <c r="AT93" s="232">
        <v>4</v>
      </c>
      <c r="AU93" s="232">
        <v>6</v>
      </c>
      <c r="AV93" s="234">
        <v>7</v>
      </c>
    </row>
    <row r="94" spans="2:48" ht="14.45">
      <c r="B94" s="621"/>
      <c r="C94" s="1" t="s">
        <v>198</v>
      </c>
      <c r="D94" s="210">
        <v>2460</v>
      </c>
      <c r="E94" s="210">
        <v>2302</v>
      </c>
      <c r="F94" s="210">
        <v>2071</v>
      </c>
      <c r="G94" s="210">
        <v>1872</v>
      </c>
      <c r="H94" s="210">
        <v>1937</v>
      </c>
      <c r="I94" s="210">
        <v>2000</v>
      </c>
      <c r="J94" s="210">
        <v>2058</v>
      </c>
      <c r="K94" s="210">
        <v>2075</v>
      </c>
      <c r="L94" s="210">
        <v>2004</v>
      </c>
      <c r="M94" s="210">
        <v>2087</v>
      </c>
      <c r="N94" s="210">
        <v>2281</v>
      </c>
      <c r="O94" s="210">
        <v>2489</v>
      </c>
      <c r="P94" s="211">
        <v>2350</v>
      </c>
      <c r="Q94" s="211">
        <v>2337</v>
      </c>
      <c r="R94" s="211">
        <v>2336</v>
      </c>
      <c r="S94" s="619">
        <f>100</f>
        <v>100</v>
      </c>
      <c r="T94" s="72">
        <f t="shared" si="29"/>
        <v>93.577235772357724</v>
      </c>
      <c r="U94" s="72">
        <f t="shared" si="30"/>
        <v>84.1869918699187</v>
      </c>
      <c r="V94" s="72">
        <f t="shared" si="31"/>
        <v>76.097560975609753</v>
      </c>
      <c r="W94" s="72">
        <f t="shared" si="32"/>
        <v>78.739837398373979</v>
      </c>
      <c r="X94" s="72">
        <f t="shared" si="33"/>
        <v>81.300813008130078</v>
      </c>
      <c r="Y94" s="72">
        <f t="shared" si="34"/>
        <v>83.658536585365852</v>
      </c>
      <c r="Z94" s="72">
        <f t="shared" si="35"/>
        <v>84.349593495934954</v>
      </c>
      <c r="AA94" s="72">
        <f t="shared" si="36"/>
        <v>81.463414634146346</v>
      </c>
      <c r="AB94" s="72">
        <f t="shared" si="36"/>
        <v>84.837398373983746</v>
      </c>
      <c r="AC94" s="72">
        <f t="shared" si="36"/>
        <v>92.723577235772353</v>
      </c>
      <c r="AD94" s="72">
        <f t="shared" si="36"/>
        <v>101.17886178861788</v>
      </c>
      <c r="AE94" s="72">
        <f t="shared" si="52"/>
        <v>95.528455284552848</v>
      </c>
      <c r="AF94" s="72">
        <f t="shared" si="53"/>
        <v>95</v>
      </c>
      <c r="AG94" s="73">
        <f t="shared" si="53"/>
        <v>94.959349593495929</v>
      </c>
      <c r="AH94" s="620">
        <v>1</v>
      </c>
      <c r="AI94" s="232">
        <v>1</v>
      </c>
      <c r="AJ94" s="232">
        <v>1</v>
      </c>
      <c r="AK94" s="232">
        <v>1</v>
      </c>
      <c r="AL94" s="232">
        <v>1</v>
      </c>
      <c r="AM94" s="232">
        <v>1</v>
      </c>
      <c r="AN94" s="232">
        <v>1</v>
      </c>
      <c r="AO94" s="232">
        <v>1</v>
      </c>
      <c r="AP94" s="232">
        <v>1</v>
      </c>
      <c r="AQ94" s="232">
        <v>1</v>
      </c>
      <c r="AR94" s="232">
        <v>1</v>
      </c>
      <c r="AS94" s="232">
        <v>1</v>
      </c>
      <c r="AT94" s="232">
        <v>4</v>
      </c>
      <c r="AU94" s="232">
        <v>6</v>
      </c>
      <c r="AV94" s="234">
        <v>7</v>
      </c>
    </row>
    <row r="95" spans="2:48" ht="14.45">
      <c r="B95" s="339"/>
      <c r="C95" s="8" t="s">
        <v>199</v>
      </c>
      <c r="D95">
        <v>2453</v>
      </c>
      <c r="E95">
        <v>2295</v>
      </c>
      <c r="F95">
        <v>2065</v>
      </c>
      <c r="G95">
        <v>1868</v>
      </c>
      <c r="H95">
        <v>1933</v>
      </c>
      <c r="I95">
        <v>1996</v>
      </c>
      <c r="J95">
        <v>2054</v>
      </c>
      <c r="K95">
        <v>2071</v>
      </c>
      <c r="L95">
        <v>2001</v>
      </c>
      <c r="M95">
        <v>2084</v>
      </c>
      <c r="N95">
        <v>2276</v>
      </c>
      <c r="O95">
        <v>2483</v>
      </c>
      <c r="P95">
        <v>2345</v>
      </c>
      <c r="Q95">
        <v>2332</v>
      </c>
      <c r="R95">
        <v>2331</v>
      </c>
      <c r="S95" s="619">
        <f>100</f>
        <v>100</v>
      </c>
      <c r="T95" s="72">
        <f t="shared" si="29"/>
        <v>93.558907460252755</v>
      </c>
      <c r="U95" s="72">
        <f t="shared" si="30"/>
        <v>84.182633509987767</v>
      </c>
      <c r="V95" s="72">
        <f t="shared" si="31"/>
        <v>76.15165103954341</v>
      </c>
      <c r="W95" s="72">
        <f t="shared" si="32"/>
        <v>78.801467590705258</v>
      </c>
      <c r="X95" s="72">
        <f t="shared" si="33"/>
        <v>81.369751324908279</v>
      </c>
      <c r="Y95" s="72">
        <f t="shared" si="34"/>
        <v>83.734203016714233</v>
      </c>
      <c r="Z95" s="72">
        <f t="shared" si="35"/>
        <v>84.427231960864248</v>
      </c>
      <c r="AA95" s="72">
        <f t="shared" si="36"/>
        <v>81.573583367305346</v>
      </c>
      <c r="AB95" s="72">
        <f t="shared" si="36"/>
        <v>84.957195271096623</v>
      </c>
      <c r="AC95" s="72">
        <f t="shared" si="36"/>
        <v>92.784345699143898</v>
      </c>
      <c r="AD95" s="72">
        <f t="shared" si="36"/>
        <v>101.22299225438239</v>
      </c>
      <c r="AE95" s="72">
        <f t="shared" si="52"/>
        <v>95.5972278842234</v>
      </c>
      <c r="AF95" s="72">
        <f t="shared" si="53"/>
        <v>95.067264573991025</v>
      </c>
      <c r="AG95" s="73">
        <f t="shared" si="53"/>
        <v>95.026498165511612</v>
      </c>
      <c r="AH95" s="235"/>
      <c r="AI95" s="236"/>
      <c r="AJ95" s="236"/>
      <c r="AK95" s="236"/>
      <c r="AL95" s="236"/>
      <c r="AM95" s="236"/>
      <c r="AN95" s="236"/>
      <c r="AO95" s="236"/>
      <c r="AP95" s="236"/>
      <c r="AQ95" s="236"/>
      <c r="AR95" s="236"/>
      <c r="AS95" s="236"/>
      <c r="AT95" s="236"/>
      <c r="AU95" s="236"/>
      <c r="AV95" s="237"/>
    </row>
    <row r="96" spans="2:48" ht="15" customHeight="1">
      <c r="B96" s="621" t="s">
        <v>116</v>
      </c>
      <c r="C96" s="1" t="s">
        <v>194</v>
      </c>
      <c r="D96" s="210">
        <v>14</v>
      </c>
      <c r="E96" s="210">
        <v>25</v>
      </c>
      <c r="F96" s="210">
        <v>31</v>
      </c>
      <c r="G96" s="210">
        <v>23</v>
      </c>
      <c r="H96" s="210">
        <v>24</v>
      </c>
      <c r="I96" s="210">
        <v>30</v>
      </c>
      <c r="J96" s="210">
        <v>34</v>
      </c>
      <c r="K96" s="210">
        <v>34</v>
      </c>
      <c r="L96" s="210">
        <v>26</v>
      </c>
      <c r="M96" s="210">
        <v>32</v>
      </c>
      <c r="N96" s="210">
        <v>35</v>
      </c>
      <c r="O96" s="210">
        <v>32</v>
      </c>
      <c r="P96" s="211">
        <v>30</v>
      </c>
      <c r="Q96" s="211">
        <v>29</v>
      </c>
      <c r="R96" s="211">
        <v>29</v>
      </c>
      <c r="S96" s="619">
        <f>100</f>
        <v>100</v>
      </c>
      <c r="T96" s="72">
        <f t="shared" si="29"/>
        <v>178.57142857142858</v>
      </c>
      <c r="U96" s="72">
        <f t="shared" si="30"/>
        <v>221.42857142857142</v>
      </c>
      <c r="V96" s="72">
        <f t="shared" si="31"/>
        <v>164.28571428571428</v>
      </c>
      <c r="W96" s="72">
        <f t="shared" si="32"/>
        <v>171.42857142857142</v>
      </c>
      <c r="X96" s="72">
        <f t="shared" si="33"/>
        <v>214.28571428571428</v>
      </c>
      <c r="Y96" s="72">
        <f t="shared" si="34"/>
        <v>242.85714285714286</v>
      </c>
      <c r="Z96" s="72">
        <f t="shared" si="35"/>
        <v>242.85714285714286</v>
      </c>
      <c r="AA96" s="72">
        <f t="shared" si="36"/>
        <v>185.71428571428572</v>
      </c>
      <c r="AB96" s="72">
        <f t="shared" si="36"/>
        <v>228.57142857142858</v>
      </c>
      <c r="AC96" s="72">
        <f t="shared" si="36"/>
        <v>250</v>
      </c>
      <c r="AD96" s="72">
        <f t="shared" si="36"/>
        <v>228.57142857142858</v>
      </c>
      <c r="AE96" s="72">
        <f t="shared" si="52"/>
        <v>214.28571428571428</v>
      </c>
      <c r="AF96" s="72">
        <f t="shared" si="53"/>
        <v>207.14285714285714</v>
      </c>
      <c r="AG96" s="73">
        <f t="shared" si="53"/>
        <v>207.14285714285714</v>
      </c>
      <c r="AH96" s="620">
        <v>1</v>
      </c>
      <c r="AI96" s="232">
        <v>1</v>
      </c>
      <c r="AJ96" s="232">
        <v>1</v>
      </c>
      <c r="AK96" s="232">
        <v>1</v>
      </c>
      <c r="AL96" s="232">
        <v>1</v>
      </c>
      <c r="AM96" s="232">
        <v>1</v>
      </c>
      <c r="AN96" s="232">
        <v>1</v>
      </c>
      <c r="AO96" s="232">
        <v>1</v>
      </c>
      <c r="AP96" s="232">
        <v>1</v>
      </c>
      <c r="AQ96" s="232">
        <v>1</v>
      </c>
      <c r="AR96" s="232">
        <v>1</v>
      </c>
      <c r="AS96" s="232">
        <v>1</v>
      </c>
      <c r="AT96" s="232">
        <v>4</v>
      </c>
      <c r="AU96" s="232">
        <v>6</v>
      </c>
      <c r="AV96" s="234">
        <v>7</v>
      </c>
    </row>
    <row r="97" spans="2:48" ht="14.45">
      <c r="B97" s="621"/>
      <c r="C97" s="1" t="s">
        <v>195</v>
      </c>
      <c r="D97" s="210">
        <v>8</v>
      </c>
      <c r="E97" s="210">
        <v>12</v>
      </c>
      <c r="F97" s="210">
        <v>13</v>
      </c>
      <c r="G97" s="210">
        <v>8</v>
      </c>
      <c r="H97" s="210">
        <v>7</v>
      </c>
      <c r="I97" s="210">
        <v>5</v>
      </c>
      <c r="J97" s="210">
        <v>6</v>
      </c>
      <c r="K97" s="210">
        <v>3</v>
      </c>
      <c r="L97" s="210">
        <v>5</v>
      </c>
      <c r="M97" s="210">
        <v>6</v>
      </c>
      <c r="N97" s="210">
        <v>5</v>
      </c>
      <c r="O97" s="210">
        <v>10</v>
      </c>
      <c r="P97" s="211">
        <v>9</v>
      </c>
      <c r="Q97" s="211">
        <v>9</v>
      </c>
      <c r="R97" s="211">
        <v>9</v>
      </c>
      <c r="S97" s="619">
        <f>100</f>
        <v>100</v>
      </c>
      <c r="T97" s="72">
        <f t="shared" si="29"/>
        <v>150</v>
      </c>
      <c r="U97" s="72">
        <f t="shared" si="30"/>
        <v>162.5</v>
      </c>
      <c r="V97" s="72">
        <f t="shared" si="31"/>
        <v>100</v>
      </c>
      <c r="W97" s="72">
        <f t="shared" si="32"/>
        <v>87.5</v>
      </c>
      <c r="X97" s="72">
        <f t="shared" si="33"/>
        <v>62.5</v>
      </c>
      <c r="Y97" s="72">
        <f t="shared" si="34"/>
        <v>75</v>
      </c>
      <c r="Z97" s="72">
        <f t="shared" si="35"/>
        <v>37.5</v>
      </c>
      <c r="AA97" s="72">
        <f t="shared" si="36"/>
        <v>62.5</v>
      </c>
      <c r="AB97" s="72">
        <f t="shared" si="36"/>
        <v>75</v>
      </c>
      <c r="AC97" s="72">
        <f t="shared" si="36"/>
        <v>62.5</v>
      </c>
      <c r="AD97" s="72">
        <f t="shared" si="36"/>
        <v>125</v>
      </c>
      <c r="AE97" s="72">
        <f t="shared" si="52"/>
        <v>112.5</v>
      </c>
      <c r="AF97" s="72">
        <f t="shared" si="53"/>
        <v>112.5</v>
      </c>
      <c r="AG97" s="73">
        <f t="shared" si="53"/>
        <v>112.5</v>
      </c>
      <c r="AH97" s="620">
        <v>1</v>
      </c>
      <c r="AI97" s="232">
        <v>1</v>
      </c>
      <c r="AJ97" s="232">
        <v>1</v>
      </c>
      <c r="AK97" s="232">
        <v>1</v>
      </c>
      <c r="AL97" s="232">
        <v>1</v>
      </c>
      <c r="AM97" s="232">
        <v>1</v>
      </c>
      <c r="AN97" s="232">
        <v>1</v>
      </c>
      <c r="AO97" s="232">
        <v>1</v>
      </c>
      <c r="AP97" s="232">
        <v>1</v>
      </c>
      <c r="AQ97" s="232">
        <v>1</v>
      </c>
      <c r="AR97" s="232">
        <v>1</v>
      </c>
      <c r="AS97" s="232">
        <v>1</v>
      </c>
      <c r="AT97" s="232">
        <v>4</v>
      </c>
      <c r="AU97" s="232">
        <v>6</v>
      </c>
      <c r="AV97" s="234">
        <v>7</v>
      </c>
    </row>
    <row r="98" spans="2:48" ht="14.45">
      <c r="B98" s="621"/>
      <c r="C98" s="1" t="s">
        <v>196</v>
      </c>
      <c r="D98" s="210">
        <v>7</v>
      </c>
      <c r="E98" s="210">
        <v>7</v>
      </c>
      <c r="F98" s="210">
        <v>6</v>
      </c>
      <c r="G98" s="210">
        <v>6</v>
      </c>
      <c r="H98" s="210">
        <v>4</v>
      </c>
      <c r="I98" s="210">
        <v>4</v>
      </c>
      <c r="J98" s="210">
        <v>4</v>
      </c>
      <c r="K98" s="210">
        <v>4</v>
      </c>
      <c r="L98" s="210">
        <v>3</v>
      </c>
      <c r="M98" s="210">
        <v>4</v>
      </c>
      <c r="N98" s="210">
        <v>5</v>
      </c>
      <c r="O98" s="210">
        <v>4</v>
      </c>
      <c r="P98" s="211">
        <v>4</v>
      </c>
      <c r="Q98" s="211">
        <v>4</v>
      </c>
      <c r="R98" s="211">
        <v>4</v>
      </c>
      <c r="S98" s="619">
        <f>100</f>
        <v>100</v>
      </c>
      <c r="T98" s="72">
        <f t="shared" si="29"/>
        <v>100</v>
      </c>
      <c r="U98" s="72">
        <f t="shared" si="30"/>
        <v>85.714285714285708</v>
      </c>
      <c r="V98" s="72">
        <f t="shared" si="31"/>
        <v>85.714285714285708</v>
      </c>
      <c r="W98" s="72">
        <f t="shared" si="32"/>
        <v>57.142857142857146</v>
      </c>
      <c r="X98" s="72">
        <f t="shared" si="33"/>
        <v>57.142857142857146</v>
      </c>
      <c r="Y98" s="72">
        <f t="shared" si="34"/>
        <v>57.142857142857146</v>
      </c>
      <c r="Z98" s="72">
        <f t="shared" si="35"/>
        <v>57.142857142857146</v>
      </c>
      <c r="AA98" s="72">
        <f t="shared" si="36"/>
        <v>42.857142857142854</v>
      </c>
      <c r="AB98" s="72">
        <f t="shared" si="36"/>
        <v>57.142857142857146</v>
      </c>
      <c r="AC98" s="72">
        <f t="shared" si="36"/>
        <v>71.428571428571431</v>
      </c>
      <c r="AD98" s="72">
        <f t="shared" si="36"/>
        <v>57.142857142857146</v>
      </c>
      <c r="AE98" s="72">
        <f t="shared" si="52"/>
        <v>57.142857142857146</v>
      </c>
      <c r="AF98" s="72">
        <f t="shared" si="53"/>
        <v>57.142857142857146</v>
      </c>
      <c r="AG98" s="73">
        <f t="shared" si="53"/>
        <v>57.142857142857146</v>
      </c>
      <c r="AH98" s="620">
        <v>1</v>
      </c>
      <c r="AI98" s="232">
        <v>1</v>
      </c>
      <c r="AJ98" s="232">
        <v>1</v>
      </c>
      <c r="AK98" s="232">
        <v>1</v>
      </c>
      <c r="AL98" s="232">
        <v>1</v>
      </c>
      <c r="AM98" s="232">
        <v>1</v>
      </c>
      <c r="AN98" s="232">
        <v>1</v>
      </c>
      <c r="AO98" s="232">
        <v>1</v>
      </c>
      <c r="AP98" s="232">
        <v>1</v>
      </c>
      <c r="AQ98" s="232">
        <v>1</v>
      </c>
      <c r="AR98" s="232">
        <v>1</v>
      </c>
      <c r="AS98" s="232">
        <v>1</v>
      </c>
      <c r="AT98" s="232">
        <v>4</v>
      </c>
      <c r="AU98" s="232">
        <v>6</v>
      </c>
      <c r="AV98" s="234">
        <v>7</v>
      </c>
    </row>
    <row r="99" spans="2:48" ht="14.45">
      <c r="B99" s="621"/>
      <c r="C99" s="1" t="s">
        <v>197</v>
      </c>
      <c r="D99" s="210">
        <v>4</v>
      </c>
      <c r="E99" s="210">
        <v>4</v>
      </c>
      <c r="F99" s="210">
        <v>4</v>
      </c>
      <c r="G99" s="210">
        <v>3</v>
      </c>
      <c r="H99" s="210">
        <v>3</v>
      </c>
      <c r="I99" s="210">
        <v>3</v>
      </c>
      <c r="J99" s="210">
        <v>3</v>
      </c>
      <c r="K99" s="210">
        <v>3</v>
      </c>
      <c r="L99" s="210">
        <v>3</v>
      </c>
      <c r="M99" s="210">
        <v>2</v>
      </c>
      <c r="N99" s="210">
        <v>3</v>
      </c>
      <c r="O99" s="210">
        <v>3</v>
      </c>
      <c r="P99" s="211">
        <v>3</v>
      </c>
      <c r="Q99" s="211">
        <v>3</v>
      </c>
      <c r="R99" s="211">
        <v>3</v>
      </c>
      <c r="S99" s="619">
        <f>100</f>
        <v>100</v>
      </c>
      <c r="T99" s="72">
        <f t="shared" si="29"/>
        <v>100</v>
      </c>
      <c r="U99" s="72">
        <f t="shared" si="30"/>
        <v>100</v>
      </c>
      <c r="V99" s="72">
        <f t="shared" si="31"/>
        <v>75</v>
      </c>
      <c r="W99" s="72">
        <f t="shared" si="32"/>
        <v>75</v>
      </c>
      <c r="X99" s="72">
        <f t="shared" si="33"/>
        <v>75</v>
      </c>
      <c r="Y99" s="72">
        <f t="shared" si="34"/>
        <v>75</v>
      </c>
      <c r="Z99" s="72">
        <f t="shared" si="35"/>
        <v>75</v>
      </c>
      <c r="AA99" s="72">
        <f t="shared" si="36"/>
        <v>75</v>
      </c>
      <c r="AB99" s="72">
        <f t="shared" si="36"/>
        <v>50</v>
      </c>
      <c r="AC99" s="72">
        <f t="shared" si="36"/>
        <v>75</v>
      </c>
      <c r="AD99" s="72">
        <f t="shared" si="36"/>
        <v>75</v>
      </c>
      <c r="AE99" s="72">
        <f t="shared" si="52"/>
        <v>75</v>
      </c>
      <c r="AF99" s="72">
        <f t="shared" si="53"/>
        <v>75</v>
      </c>
      <c r="AG99" s="73">
        <f t="shared" si="53"/>
        <v>75</v>
      </c>
      <c r="AH99" s="620">
        <v>1</v>
      </c>
      <c r="AI99" s="232">
        <v>1</v>
      </c>
      <c r="AJ99" s="232">
        <v>1</v>
      </c>
      <c r="AK99" s="232">
        <v>1</v>
      </c>
      <c r="AL99" s="232">
        <v>1</v>
      </c>
      <c r="AM99" s="232">
        <v>1</v>
      </c>
      <c r="AN99" s="232">
        <v>1</v>
      </c>
      <c r="AO99" s="232">
        <v>1</v>
      </c>
      <c r="AP99" s="232">
        <v>1</v>
      </c>
      <c r="AQ99" s="232">
        <v>1</v>
      </c>
      <c r="AR99" s="232">
        <v>1</v>
      </c>
      <c r="AS99" s="232">
        <v>1</v>
      </c>
      <c r="AT99" s="232">
        <v>4</v>
      </c>
      <c r="AU99" s="232">
        <v>6</v>
      </c>
      <c r="AV99" s="234">
        <v>7</v>
      </c>
    </row>
    <row r="100" spans="2:48" ht="14.45">
      <c r="B100" s="621"/>
      <c r="C100" s="1" t="s">
        <v>198</v>
      </c>
      <c r="D100" s="210">
        <v>33</v>
      </c>
      <c r="E100" s="210">
        <v>48</v>
      </c>
      <c r="F100" s="210">
        <v>54</v>
      </c>
      <c r="G100" s="210">
        <v>40</v>
      </c>
      <c r="H100" s="210">
        <v>38</v>
      </c>
      <c r="I100" s="210">
        <v>42</v>
      </c>
      <c r="J100" s="210">
        <v>47</v>
      </c>
      <c r="K100" s="210">
        <v>44</v>
      </c>
      <c r="L100" s="210">
        <v>37</v>
      </c>
      <c r="M100" s="210">
        <v>44</v>
      </c>
      <c r="N100" s="210">
        <v>48</v>
      </c>
      <c r="O100" s="210">
        <v>49</v>
      </c>
      <c r="P100" s="211">
        <v>46</v>
      </c>
      <c r="Q100" s="211">
        <v>45</v>
      </c>
      <c r="R100" s="211">
        <v>45</v>
      </c>
      <c r="S100" s="619">
        <f>100</f>
        <v>100</v>
      </c>
      <c r="T100" s="72">
        <f t="shared" si="29"/>
        <v>145.45454545454547</v>
      </c>
      <c r="U100" s="72">
        <f t="shared" si="30"/>
        <v>163.63636363636363</v>
      </c>
      <c r="V100" s="72">
        <f t="shared" si="31"/>
        <v>121.21212121212122</v>
      </c>
      <c r="W100" s="72">
        <f t="shared" si="32"/>
        <v>115.15151515151516</v>
      </c>
      <c r="X100" s="72">
        <f t="shared" si="33"/>
        <v>127.27272727272727</v>
      </c>
      <c r="Y100" s="72">
        <f t="shared" si="34"/>
        <v>142.42424242424244</v>
      </c>
      <c r="Z100" s="72">
        <f t="shared" si="35"/>
        <v>133.33333333333334</v>
      </c>
      <c r="AA100" s="72">
        <f t="shared" si="36"/>
        <v>112.12121212121212</v>
      </c>
      <c r="AB100" s="72">
        <f t="shared" si="36"/>
        <v>133.33333333333334</v>
      </c>
      <c r="AC100" s="72">
        <f t="shared" si="36"/>
        <v>145.45454545454547</v>
      </c>
      <c r="AD100" s="72">
        <f t="shared" si="36"/>
        <v>148.4848484848485</v>
      </c>
      <c r="AE100" s="72">
        <f t="shared" si="52"/>
        <v>139.39393939393941</v>
      </c>
      <c r="AF100" s="72">
        <f t="shared" si="53"/>
        <v>136.36363636363637</v>
      </c>
      <c r="AG100" s="73">
        <f t="shared" si="53"/>
        <v>136.36363636363637</v>
      </c>
      <c r="AH100" s="620">
        <v>1</v>
      </c>
      <c r="AI100" s="232">
        <v>1</v>
      </c>
      <c r="AJ100" s="232">
        <v>1</v>
      </c>
      <c r="AK100" s="232">
        <v>1</v>
      </c>
      <c r="AL100" s="232">
        <v>1</v>
      </c>
      <c r="AM100" s="232">
        <v>1</v>
      </c>
      <c r="AN100" s="232">
        <v>1</v>
      </c>
      <c r="AO100" s="232">
        <v>1</v>
      </c>
      <c r="AP100" s="232">
        <v>1</v>
      </c>
      <c r="AQ100" s="232">
        <v>1</v>
      </c>
      <c r="AR100" s="232">
        <v>1</v>
      </c>
      <c r="AS100" s="232">
        <v>1</v>
      </c>
      <c r="AT100" s="232">
        <v>4</v>
      </c>
      <c r="AU100" s="232">
        <v>6</v>
      </c>
      <c r="AV100" s="234">
        <v>7</v>
      </c>
    </row>
    <row r="101" spans="2:48" ht="14.45">
      <c r="B101" s="339"/>
      <c r="C101" s="8" t="s">
        <v>199</v>
      </c>
      <c r="D101">
        <v>29</v>
      </c>
      <c r="E101">
        <v>44</v>
      </c>
      <c r="F101">
        <v>50</v>
      </c>
      <c r="G101">
        <v>37</v>
      </c>
      <c r="H101">
        <v>35</v>
      </c>
      <c r="I101">
        <v>39</v>
      </c>
      <c r="J101">
        <v>44</v>
      </c>
      <c r="K101">
        <v>41</v>
      </c>
      <c r="L101">
        <v>34</v>
      </c>
      <c r="M101">
        <v>42</v>
      </c>
      <c r="N101">
        <v>45</v>
      </c>
      <c r="O101">
        <v>46</v>
      </c>
      <c r="P101">
        <v>43</v>
      </c>
      <c r="Q101">
        <v>42</v>
      </c>
      <c r="R101">
        <v>42</v>
      </c>
      <c r="S101" s="619">
        <f>100</f>
        <v>100</v>
      </c>
      <c r="T101" s="72">
        <f t="shared" si="29"/>
        <v>151.72413793103448</v>
      </c>
      <c r="U101" s="72">
        <f t="shared" si="30"/>
        <v>172.41379310344828</v>
      </c>
      <c r="V101" s="72">
        <f t="shared" si="31"/>
        <v>127.58620689655173</v>
      </c>
      <c r="W101" s="72">
        <f t="shared" si="32"/>
        <v>120.68965517241379</v>
      </c>
      <c r="X101" s="72">
        <f t="shared" si="33"/>
        <v>134.48275862068965</v>
      </c>
      <c r="Y101" s="72">
        <f t="shared" si="34"/>
        <v>151.72413793103448</v>
      </c>
      <c r="Z101" s="72">
        <f t="shared" si="35"/>
        <v>141.37931034482759</v>
      </c>
      <c r="AA101" s="72">
        <f t="shared" si="36"/>
        <v>117.24137931034483</v>
      </c>
      <c r="AB101" s="72">
        <f t="shared" si="36"/>
        <v>144.82758620689654</v>
      </c>
      <c r="AC101" s="72">
        <f t="shared" si="36"/>
        <v>155.17241379310346</v>
      </c>
      <c r="AD101" s="72">
        <f t="shared" si="36"/>
        <v>158.62068965517241</v>
      </c>
      <c r="AE101" s="72">
        <f t="shared" si="52"/>
        <v>148.27586206896552</v>
      </c>
      <c r="AF101" s="72">
        <f t="shared" si="53"/>
        <v>144.82758620689654</v>
      </c>
      <c r="AG101" s="73">
        <f t="shared" si="53"/>
        <v>144.82758620689654</v>
      </c>
      <c r="AH101" s="235"/>
      <c r="AI101" s="236"/>
      <c r="AJ101" s="236"/>
      <c r="AK101" s="236"/>
      <c r="AL101" s="236"/>
      <c r="AM101" s="236"/>
      <c r="AN101" s="236"/>
      <c r="AO101" s="236"/>
      <c r="AP101" s="236"/>
      <c r="AQ101" s="236"/>
      <c r="AR101" s="236"/>
      <c r="AS101" s="236"/>
      <c r="AT101" s="236"/>
      <c r="AU101" s="236"/>
      <c r="AV101" s="237"/>
    </row>
    <row r="102" spans="2:48" ht="15" customHeight="1">
      <c r="B102" s="621" t="s">
        <v>111</v>
      </c>
      <c r="C102" s="1" t="s">
        <v>194</v>
      </c>
      <c r="D102" s="210">
        <v>707</v>
      </c>
      <c r="E102" s="210">
        <v>697</v>
      </c>
      <c r="F102" s="210">
        <v>646</v>
      </c>
      <c r="G102" s="210">
        <v>570</v>
      </c>
      <c r="H102" s="210">
        <v>582</v>
      </c>
      <c r="I102" s="210">
        <v>638</v>
      </c>
      <c r="J102" s="210">
        <v>651</v>
      </c>
      <c r="K102" s="210">
        <v>641</v>
      </c>
      <c r="L102" s="210">
        <v>622</v>
      </c>
      <c r="M102" s="210">
        <v>615</v>
      </c>
      <c r="N102" s="210">
        <v>668</v>
      </c>
      <c r="O102" s="210">
        <v>672</v>
      </c>
      <c r="P102" s="211">
        <v>637</v>
      </c>
      <c r="Q102" s="211">
        <v>636</v>
      </c>
      <c r="R102" s="211">
        <v>638</v>
      </c>
      <c r="S102" s="619">
        <f>100</f>
        <v>100</v>
      </c>
      <c r="T102" s="72">
        <f t="shared" si="29"/>
        <v>98.585572842998587</v>
      </c>
      <c r="U102" s="72">
        <f t="shared" si="30"/>
        <v>91.371994342291373</v>
      </c>
      <c r="V102" s="72">
        <f t="shared" si="31"/>
        <v>80.62234794908062</v>
      </c>
      <c r="W102" s="72">
        <f t="shared" si="32"/>
        <v>82.319660537482321</v>
      </c>
      <c r="X102" s="72">
        <f t="shared" si="33"/>
        <v>90.240452616690234</v>
      </c>
      <c r="Y102" s="72">
        <f t="shared" si="34"/>
        <v>92.079207920792072</v>
      </c>
      <c r="Z102" s="72">
        <f t="shared" si="35"/>
        <v>90.66478076379066</v>
      </c>
      <c r="AA102" s="72">
        <f t="shared" si="36"/>
        <v>87.977369165487971</v>
      </c>
      <c r="AB102" s="72">
        <f t="shared" si="36"/>
        <v>86.987270155586984</v>
      </c>
      <c r="AC102" s="72">
        <f t="shared" si="36"/>
        <v>94.483734087694486</v>
      </c>
      <c r="AD102" s="72">
        <f t="shared" si="36"/>
        <v>95.049504950495049</v>
      </c>
      <c r="AE102" s="72">
        <f t="shared" si="52"/>
        <v>90.099009900990097</v>
      </c>
      <c r="AF102" s="72">
        <f t="shared" si="53"/>
        <v>89.95756718528996</v>
      </c>
      <c r="AG102" s="73">
        <f t="shared" si="53"/>
        <v>90.240452616690234</v>
      </c>
      <c r="AH102" s="620">
        <v>1</v>
      </c>
      <c r="AI102" s="232">
        <v>1</v>
      </c>
      <c r="AJ102" s="232">
        <v>1</v>
      </c>
      <c r="AK102" s="232">
        <v>1</v>
      </c>
      <c r="AL102" s="232">
        <v>1</v>
      </c>
      <c r="AM102" s="232">
        <v>1</v>
      </c>
      <c r="AN102" s="232">
        <v>1</v>
      </c>
      <c r="AO102" s="232">
        <v>1</v>
      </c>
      <c r="AP102" s="232">
        <v>1</v>
      </c>
      <c r="AQ102" s="232">
        <v>1</v>
      </c>
      <c r="AR102" s="232">
        <v>1</v>
      </c>
      <c r="AS102" s="232">
        <v>1</v>
      </c>
      <c r="AT102" s="232">
        <v>4</v>
      </c>
      <c r="AU102" s="232">
        <v>6</v>
      </c>
      <c r="AV102" s="234">
        <v>7</v>
      </c>
    </row>
    <row r="103" spans="2:48" ht="14.45">
      <c r="B103" s="621"/>
      <c r="C103" s="1" t="s">
        <v>195</v>
      </c>
      <c r="D103" s="210">
        <v>207</v>
      </c>
      <c r="E103" s="210">
        <v>188</v>
      </c>
      <c r="F103" s="210">
        <v>176</v>
      </c>
      <c r="G103" s="210">
        <v>188</v>
      </c>
      <c r="H103" s="210">
        <v>170</v>
      </c>
      <c r="I103" s="210">
        <v>153</v>
      </c>
      <c r="J103" s="210">
        <v>152</v>
      </c>
      <c r="K103" s="210">
        <v>151</v>
      </c>
      <c r="L103" s="210">
        <v>155</v>
      </c>
      <c r="M103" s="210">
        <v>153</v>
      </c>
      <c r="N103" s="210">
        <v>144</v>
      </c>
      <c r="O103" s="210">
        <v>149</v>
      </c>
      <c r="P103" s="211">
        <v>138</v>
      </c>
      <c r="Q103" s="211">
        <v>132</v>
      </c>
      <c r="R103" s="211">
        <v>128</v>
      </c>
      <c r="S103" s="619">
        <f>100</f>
        <v>100</v>
      </c>
      <c r="T103" s="72">
        <f t="shared" si="29"/>
        <v>90.821256038647348</v>
      </c>
      <c r="U103" s="72">
        <f t="shared" si="30"/>
        <v>85.024154589371975</v>
      </c>
      <c r="V103" s="72">
        <f t="shared" si="31"/>
        <v>90.821256038647348</v>
      </c>
      <c r="W103" s="72">
        <f t="shared" si="32"/>
        <v>82.125603864734302</v>
      </c>
      <c r="X103" s="72">
        <f t="shared" si="33"/>
        <v>73.913043478260875</v>
      </c>
      <c r="Y103" s="72">
        <f t="shared" si="34"/>
        <v>73.429951690821255</v>
      </c>
      <c r="Z103" s="72">
        <f t="shared" si="35"/>
        <v>72.946859903381636</v>
      </c>
      <c r="AA103" s="72">
        <f t="shared" si="36"/>
        <v>74.879227053140099</v>
      </c>
      <c r="AB103" s="72">
        <f t="shared" si="36"/>
        <v>73.913043478260875</v>
      </c>
      <c r="AC103" s="72">
        <f t="shared" si="36"/>
        <v>69.565217391304344</v>
      </c>
      <c r="AD103" s="72">
        <f t="shared" si="36"/>
        <v>71.980676328502412</v>
      </c>
      <c r="AE103" s="72">
        <f t="shared" si="52"/>
        <v>66.666666666666671</v>
      </c>
      <c r="AF103" s="72">
        <f t="shared" si="53"/>
        <v>63.768115942028984</v>
      </c>
      <c r="AG103" s="73">
        <f t="shared" si="53"/>
        <v>61.835748792270529</v>
      </c>
      <c r="AH103" s="620">
        <v>1</v>
      </c>
      <c r="AI103" s="232">
        <v>1</v>
      </c>
      <c r="AJ103" s="232">
        <v>1</v>
      </c>
      <c r="AK103" s="232">
        <v>1</v>
      </c>
      <c r="AL103" s="232">
        <v>1</v>
      </c>
      <c r="AM103" s="232">
        <v>1</v>
      </c>
      <c r="AN103" s="232">
        <v>1</v>
      </c>
      <c r="AO103" s="232">
        <v>1</v>
      </c>
      <c r="AP103" s="232">
        <v>1</v>
      </c>
      <c r="AQ103" s="232">
        <v>1</v>
      </c>
      <c r="AR103" s="232">
        <v>1</v>
      </c>
      <c r="AS103" s="232">
        <v>1</v>
      </c>
      <c r="AT103" s="232">
        <v>4</v>
      </c>
      <c r="AU103" s="232">
        <v>6</v>
      </c>
      <c r="AV103" s="234">
        <v>7</v>
      </c>
    </row>
    <row r="104" spans="2:48" ht="14.45">
      <c r="B104" s="621"/>
      <c r="C104" s="1" t="s">
        <v>196</v>
      </c>
      <c r="D104" s="210">
        <v>59</v>
      </c>
      <c r="E104" s="210">
        <v>47</v>
      </c>
      <c r="F104" s="210">
        <v>46</v>
      </c>
      <c r="G104" s="210">
        <v>44</v>
      </c>
      <c r="H104" s="210">
        <v>48</v>
      </c>
      <c r="I104" s="210">
        <v>49</v>
      </c>
      <c r="J104" s="210">
        <v>53</v>
      </c>
      <c r="K104" s="210">
        <v>60</v>
      </c>
      <c r="L104" s="210">
        <v>55</v>
      </c>
      <c r="M104" s="210">
        <v>53</v>
      </c>
      <c r="N104" s="210">
        <v>49</v>
      </c>
      <c r="O104" s="210">
        <v>43</v>
      </c>
      <c r="P104" s="211">
        <v>39</v>
      </c>
      <c r="Q104" s="211">
        <v>37</v>
      </c>
      <c r="R104" s="211">
        <v>36</v>
      </c>
      <c r="S104" s="619">
        <f>100</f>
        <v>100</v>
      </c>
      <c r="T104" s="72">
        <f t="shared" si="29"/>
        <v>79.66101694915254</v>
      </c>
      <c r="U104" s="72">
        <f t="shared" si="30"/>
        <v>77.966101694915253</v>
      </c>
      <c r="V104" s="72">
        <f t="shared" si="31"/>
        <v>74.576271186440678</v>
      </c>
      <c r="W104" s="72">
        <f t="shared" si="32"/>
        <v>81.355932203389827</v>
      </c>
      <c r="X104" s="72">
        <f t="shared" si="33"/>
        <v>83.050847457627114</v>
      </c>
      <c r="Y104" s="72">
        <f t="shared" si="34"/>
        <v>89.830508474576277</v>
      </c>
      <c r="Z104" s="72">
        <f t="shared" si="35"/>
        <v>101.69491525423729</v>
      </c>
      <c r="AA104" s="72">
        <f t="shared" si="36"/>
        <v>93.220338983050851</v>
      </c>
      <c r="AB104" s="72">
        <f t="shared" si="36"/>
        <v>89.830508474576277</v>
      </c>
      <c r="AC104" s="72">
        <f t="shared" si="36"/>
        <v>83.050847457627114</v>
      </c>
      <c r="AD104" s="72">
        <f t="shared" si="36"/>
        <v>72.881355932203391</v>
      </c>
      <c r="AE104" s="72">
        <f t="shared" si="52"/>
        <v>66.101694915254242</v>
      </c>
      <c r="AF104" s="72">
        <f t="shared" si="53"/>
        <v>62.711864406779661</v>
      </c>
      <c r="AG104" s="73">
        <f t="shared" si="53"/>
        <v>61.016949152542374</v>
      </c>
      <c r="AH104" s="620">
        <v>1</v>
      </c>
      <c r="AI104" s="232">
        <v>1</v>
      </c>
      <c r="AJ104" s="232">
        <v>1</v>
      </c>
      <c r="AK104" s="232">
        <v>1</v>
      </c>
      <c r="AL104" s="232">
        <v>1</v>
      </c>
      <c r="AM104" s="232">
        <v>1</v>
      </c>
      <c r="AN104" s="232">
        <v>1</v>
      </c>
      <c r="AO104" s="232">
        <v>1</v>
      </c>
      <c r="AP104" s="232">
        <v>1</v>
      </c>
      <c r="AQ104" s="232">
        <v>1</v>
      </c>
      <c r="AR104" s="232">
        <v>1</v>
      </c>
      <c r="AS104" s="232">
        <v>1</v>
      </c>
      <c r="AT104" s="232">
        <v>4</v>
      </c>
      <c r="AU104" s="232">
        <v>6</v>
      </c>
      <c r="AV104" s="234">
        <v>7</v>
      </c>
    </row>
    <row r="105" spans="2:48" ht="14.45">
      <c r="B105" s="621"/>
      <c r="C105" s="1" t="s">
        <v>197</v>
      </c>
      <c r="D105" s="210">
        <v>26</v>
      </c>
      <c r="E105" s="210">
        <v>23</v>
      </c>
      <c r="F105" s="210">
        <v>25</v>
      </c>
      <c r="G105" s="210">
        <v>25</v>
      </c>
      <c r="H105" s="210">
        <v>24</v>
      </c>
      <c r="I105" s="210">
        <v>24</v>
      </c>
      <c r="J105" s="210">
        <v>23</v>
      </c>
      <c r="K105" s="210">
        <v>19</v>
      </c>
      <c r="L105" s="210">
        <v>19</v>
      </c>
      <c r="M105" s="210">
        <v>21</v>
      </c>
      <c r="N105" s="210">
        <v>20</v>
      </c>
      <c r="O105" s="210">
        <v>22</v>
      </c>
      <c r="P105" s="211">
        <v>19</v>
      </c>
      <c r="Q105" s="211">
        <v>18</v>
      </c>
      <c r="R105" s="211">
        <v>17</v>
      </c>
      <c r="S105" s="619">
        <f>100</f>
        <v>100</v>
      </c>
      <c r="T105" s="72">
        <f t="shared" si="29"/>
        <v>88.461538461538467</v>
      </c>
      <c r="U105" s="72">
        <f t="shared" si="30"/>
        <v>96.15384615384616</v>
      </c>
      <c r="V105" s="72">
        <f t="shared" si="31"/>
        <v>96.15384615384616</v>
      </c>
      <c r="W105" s="72">
        <f t="shared" si="32"/>
        <v>92.307692307692307</v>
      </c>
      <c r="X105" s="72">
        <f t="shared" si="33"/>
        <v>92.307692307692307</v>
      </c>
      <c r="Y105" s="72">
        <f t="shared" si="34"/>
        <v>88.461538461538467</v>
      </c>
      <c r="Z105" s="72">
        <f t="shared" si="35"/>
        <v>73.07692307692308</v>
      </c>
      <c r="AA105" s="72">
        <f t="shared" si="36"/>
        <v>73.07692307692308</v>
      </c>
      <c r="AB105" s="72">
        <f t="shared" si="36"/>
        <v>80.769230769230774</v>
      </c>
      <c r="AC105" s="72">
        <f t="shared" si="36"/>
        <v>76.92307692307692</v>
      </c>
      <c r="AD105" s="72">
        <f t="shared" si="36"/>
        <v>84.615384615384613</v>
      </c>
      <c r="AE105" s="72">
        <f t="shared" si="52"/>
        <v>73.07692307692308</v>
      </c>
      <c r="AF105" s="72">
        <f t="shared" si="53"/>
        <v>69.230769230769226</v>
      </c>
      <c r="AG105" s="73">
        <f t="shared" si="53"/>
        <v>65.384615384615387</v>
      </c>
      <c r="AH105" s="620">
        <v>1</v>
      </c>
      <c r="AI105" s="232">
        <v>1</v>
      </c>
      <c r="AJ105" s="232">
        <v>1</v>
      </c>
      <c r="AK105" s="232">
        <v>1</v>
      </c>
      <c r="AL105" s="232">
        <v>1</v>
      </c>
      <c r="AM105" s="232">
        <v>1</v>
      </c>
      <c r="AN105" s="232">
        <v>1</v>
      </c>
      <c r="AO105" s="232">
        <v>1</v>
      </c>
      <c r="AP105" s="232">
        <v>1</v>
      </c>
      <c r="AQ105" s="232">
        <v>1</v>
      </c>
      <c r="AR105" s="232">
        <v>1</v>
      </c>
      <c r="AS105" s="232">
        <v>1</v>
      </c>
      <c r="AT105" s="232">
        <v>4</v>
      </c>
      <c r="AU105" s="232">
        <v>6</v>
      </c>
      <c r="AV105" s="234">
        <v>7</v>
      </c>
    </row>
    <row r="106" spans="2:48" ht="14.45">
      <c r="B106" s="621"/>
      <c r="C106" s="1" t="s">
        <v>198</v>
      </c>
      <c r="D106" s="210">
        <v>999</v>
      </c>
      <c r="E106" s="210">
        <v>955</v>
      </c>
      <c r="F106" s="210">
        <v>893</v>
      </c>
      <c r="G106" s="210">
        <v>827</v>
      </c>
      <c r="H106" s="210">
        <v>824</v>
      </c>
      <c r="I106" s="210">
        <v>864</v>
      </c>
      <c r="J106" s="210">
        <v>879</v>
      </c>
      <c r="K106" s="210">
        <v>871</v>
      </c>
      <c r="L106" s="210">
        <v>851</v>
      </c>
      <c r="M106" s="210">
        <v>842</v>
      </c>
      <c r="N106" s="210">
        <v>881</v>
      </c>
      <c r="O106" s="210">
        <v>886</v>
      </c>
      <c r="P106" s="211">
        <v>833</v>
      </c>
      <c r="Q106" s="211">
        <v>823</v>
      </c>
      <c r="R106" s="211">
        <v>819</v>
      </c>
      <c r="S106" s="619">
        <f>100</f>
        <v>100</v>
      </c>
      <c r="T106" s="72">
        <f t="shared" si="29"/>
        <v>95.595595595595597</v>
      </c>
      <c r="U106" s="72">
        <f t="shared" si="30"/>
        <v>89.389389389389393</v>
      </c>
      <c r="V106" s="72">
        <f t="shared" si="31"/>
        <v>82.782782782782789</v>
      </c>
      <c r="W106" s="72">
        <f t="shared" si="32"/>
        <v>82.482482482482482</v>
      </c>
      <c r="X106" s="72">
        <f t="shared" si="33"/>
        <v>86.486486486486484</v>
      </c>
      <c r="Y106" s="72">
        <f t="shared" si="34"/>
        <v>87.987987987987992</v>
      </c>
      <c r="Z106" s="72">
        <f t="shared" si="35"/>
        <v>87.187187187187192</v>
      </c>
      <c r="AA106" s="72">
        <f t="shared" si="36"/>
        <v>85.18518518518519</v>
      </c>
      <c r="AB106" s="72">
        <f t="shared" si="36"/>
        <v>84.284284284284283</v>
      </c>
      <c r="AC106" s="72">
        <f t="shared" si="36"/>
        <v>88.188188188188192</v>
      </c>
      <c r="AD106" s="72">
        <f t="shared" si="36"/>
        <v>88.688688688688686</v>
      </c>
      <c r="AE106" s="72">
        <f t="shared" si="52"/>
        <v>83.383383383383389</v>
      </c>
      <c r="AF106" s="72">
        <f t="shared" si="53"/>
        <v>82.382382382382389</v>
      </c>
      <c r="AG106" s="73">
        <f t="shared" si="53"/>
        <v>81.981981981981988</v>
      </c>
      <c r="AH106" s="620">
        <v>1</v>
      </c>
      <c r="AI106" s="232">
        <v>1</v>
      </c>
      <c r="AJ106" s="232">
        <v>1</v>
      </c>
      <c r="AK106" s="232">
        <v>1</v>
      </c>
      <c r="AL106" s="232">
        <v>1</v>
      </c>
      <c r="AM106" s="232">
        <v>1</v>
      </c>
      <c r="AN106" s="232">
        <v>1</v>
      </c>
      <c r="AO106" s="232">
        <v>1</v>
      </c>
      <c r="AP106" s="232">
        <v>1</v>
      </c>
      <c r="AQ106" s="232">
        <v>1</v>
      </c>
      <c r="AR106" s="232">
        <v>1</v>
      </c>
      <c r="AS106" s="232">
        <v>1</v>
      </c>
      <c r="AT106" s="232">
        <v>4</v>
      </c>
      <c r="AU106" s="232">
        <v>6</v>
      </c>
      <c r="AV106" s="234">
        <v>7</v>
      </c>
    </row>
    <row r="107" spans="2:48" ht="14.45">
      <c r="B107" s="339"/>
      <c r="C107" s="8" t="s">
        <v>199</v>
      </c>
      <c r="D107">
        <v>973</v>
      </c>
      <c r="E107">
        <v>932</v>
      </c>
      <c r="F107">
        <v>868</v>
      </c>
      <c r="G107">
        <v>802</v>
      </c>
      <c r="H107">
        <v>800</v>
      </c>
      <c r="I107">
        <v>840</v>
      </c>
      <c r="J107">
        <v>856</v>
      </c>
      <c r="K107">
        <v>852</v>
      </c>
      <c r="L107">
        <v>832</v>
      </c>
      <c r="M107">
        <v>821</v>
      </c>
      <c r="N107">
        <v>861</v>
      </c>
      <c r="O107">
        <v>864</v>
      </c>
      <c r="P107">
        <v>814</v>
      </c>
      <c r="Q107">
        <v>805</v>
      </c>
      <c r="R107">
        <v>802</v>
      </c>
      <c r="S107" s="619">
        <f>100</f>
        <v>100</v>
      </c>
      <c r="T107" s="72">
        <f t="shared" si="29"/>
        <v>95.786228160328875</v>
      </c>
      <c r="U107" s="72">
        <f t="shared" si="30"/>
        <v>89.208633093525179</v>
      </c>
      <c r="V107" s="72">
        <f t="shared" si="31"/>
        <v>82.42548818088386</v>
      </c>
      <c r="W107" s="72">
        <f t="shared" si="32"/>
        <v>82.219938335046251</v>
      </c>
      <c r="X107" s="72">
        <f t="shared" si="33"/>
        <v>86.330935251798564</v>
      </c>
      <c r="Y107" s="72">
        <f t="shared" si="34"/>
        <v>87.975334018499481</v>
      </c>
      <c r="Z107" s="72">
        <f t="shared" si="35"/>
        <v>87.564234326824248</v>
      </c>
      <c r="AA107" s="72">
        <f t="shared" si="36"/>
        <v>85.508735868448099</v>
      </c>
      <c r="AB107" s="72">
        <f t="shared" si="36"/>
        <v>84.378211716341212</v>
      </c>
      <c r="AC107" s="72">
        <f t="shared" si="36"/>
        <v>88.489208633093526</v>
      </c>
      <c r="AD107" s="72">
        <f t="shared" si="36"/>
        <v>88.797533401849947</v>
      </c>
      <c r="AE107" s="72">
        <f t="shared" si="52"/>
        <v>83.658787255909559</v>
      </c>
      <c r="AF107" s="72">
        <f t="shared" si="53"/>
        <v>82.733812949640281</v>
      </c>
      <c r="AG107" s="73">
        <f t="shared" si="53"/>
        <v>82.42548818088386</v>
      </c>
      <c r="AH107" s="235"/>
      <c r="AI107" s="236"/>
      <c r="AJ107" s="236"/>
      <c r="AK107" s="236"/>
      <c r="AL107" s="236"/>
      <c r="AM107" s="236"/>
      <c r="AN107" s="236"/>
      <c r="AO107" s="236"/>
      <c r="AP107" s="236"/>
      <c r="AQ107" s="236"/>
      <c r="AR107" s="236"/>
      <c r="AS107" s="236"/>
      <c r="AT107" s="236"/>
      <c r="AU107" s="236"/>
      <c r="AV107" s="237"/>
    </row>
    <row r="108" spans="2:48" ht="15" customHeight="1">
      <c r="B108" s="621" t="s">
        <v>109</v>
      </c>
      <c r="C108" s="1" t="s">
        <v>194</v>
      </c>
      <c r="D108" s="210">
        <v>61</v>
      </c>
      <c r="E108" s="210">
        <v>55</v>
      </c>
      <c r="F108" s="210">
        <v>57</v>
      </c>
      <c r="G108" s="210">
        <v>46</v>
      </c>
      <c r="H108" s="210">
        <v>60</v>
      </c>
      <c r="I108" s="210">
        <v>71</v>
      </c>
      <c r="J108" s="210">
        <v>72</v>
      </c>
      <c r="K108" s="210">
        <v>62</v>
      </c>
      <c r="L108" s="210">
        <v>61</v>
      </c>
      <c r="M108" s="210">
        <v>69</v>
      </c>
      <c r="N108" s="210">
        <v>67</v>
      </c>
      <c r="O108" s="210">
        <v>61</v>
      </c>
      <c r="P108" s="211">
        <v>58</v>
      </c>
      <c r="Q108" s="211">
        <v>59</v>
      </c>
      <c r="R108" s="211">
        <v>59</v>
      </c>
      <c r="S108" s="619">
        <f>100</f>
        <v>100</v>
      </c>
      <c r="T108" s="72">
        <f t="shared" si="29"/>
        <v>90.163934426229503</v>
      </c>
      <c r="U108" s="72">
        <f t="shared" si="30"/>
        <v>93.442622950819668</v>
      </c>
      <c r="V108" s="72">
        <f t="shared" si="31"/>
        <v>75.409836065573771</v>
      </c>
      <c r="W108" s="72">
        <f t="shared" si="32"/>
        <v>98.360655737704917</v>
      </c>
      <c r="X108" s="72">
        <f t="shared" si="33"/>
        <v>116.39344262295081</v>
      </c>
      <c r="Y108" s="72">
        <f t="shared" si="34"/>
        <v>118.0327868852459</v>
      </c>
      <c r="Z108" s="72">
        <f t="shared" si="35"/>
        <v>101.63934426229508</v>
      </c>
      <c r="AA108" s="72">
        <f t="shared" si="36"/>
        <v>100</v>
      </c>
      <c r="AB108" s="72">
        <f t="shared" si="36"/>
        <v>113.11475409836065</v>
      </c>
      <c r="AC108" s="72">
        <f t="shared" si="36"/>
        <v>109.8360655737705</v>
      </c>
      <c r="AD108" s="72">
        <f t="shared" si="36"/>
        <v>100</v>
      </c>
      <c r="AE108" s="72">
        <f t="shared" si="52"/>
        <v>95.081967213114751</v>
      </c>
      <c r="AF108" s="72">
        <f t="shared" si="53"/>
        <v>96.721311475409834</v>
      </c>
      <c r="AG108" s="73">
        <f t="shared" si="53"/>
        <v>96.721311475409834</v>
      </c>
      <c r="AH108" s="620">
        <v>1</v>
      </c>
      <c r="AI108" s="232">
        <v>1</v>
      </c>
      <c r="AJ108" s="232">
        <v>1</v>
      </c>
      <c r="AK108" s="232">
        <v>1</v>
      </c>
      <c r="AL108" s="232">
        <v>1</v>
      </c>
      <c r="AM108" s="232">
        <v>1</v>
      </c>
      <c r="AN108" s="232">
        <v>1</v>
      </c>
      <c r="AO108" s="232">
        <v>1</v>
      </c>
      <c r="AP108" s="232">
        <v>1</v>
      </c>
      <c r="AQ108" s="232">
        <v>1</v>
      </c>
      <c r="AR108" s="232">
        <v>1</v>
      </c>
      <c r="AS108" s="232">
        <v>1</v>
      </c>
      <c r="AT108" s="232">
        <v>4</v>
      </c>
      <c r="AU108" s="232">
        <v>6</v>
      </c>
      <c r="AV108" s="234">
        <v>7</v>
      </c>
    </row>
    <row r="109" spans="2:48" ht="14.45">
      <c r="B109" s="621"/>
      <c r="C109" s="1" t="s">
        <v>195</v>
      </c>
      <c r="D109" s="210">
        <v>33</v>
      </c>
      <c r="E109" s="210">
        <v>34</v>
      </c>
      <c r="F109" s="210">
        <v>36</v>
      </c>
      <c r="G109" s="210">
        <v>36</v>
      </c>
      <c r="H109" s="210">
        <v>29</v>
      </c>
      <c r="I109" s="210">
        <v>29</v>
      </c>
      <c r="J109" s="210">
        <v>27</v>
      </c>
      <c r="K109" s="210">
        <v>35</v>
      </c>
      <c r="L109" s="210">
        <v>34</v>
      </c>
      <c r="M109" s="210">
        <v>26</v>
      </c>
      <c r="N109" s="210">
        <v>28</v>
      </c>
      <c r="O109" s="210">
        <v>28</v>
      </c>
      <c r="P109" s="211">
        <v>26</v>
      </c>
      <c r="Q109" s="211">
        <v>25</v>
      </c>
      <c r="R109" s="211">
        <v>24</v>
      </c>
      <c r="S109" s="619">
        <f>100</f>
        <v>100</v>
      </c>
      <c r="T109" s="72">
        <f t="shared" si="29"/>
        <v>103.03030303030303</v>
      </c>
      <c r="U109" s="72">
        <f t="shared" si="30"/>
        <v>109.09090909090909</v>
      </c>
      <c r="V109" s="72">
        <f t="shared" si="31"/>
        <v>109.09090909090909</v>
      </c>
      <c r="W109" s="72">
        <f t="shared" si="32"/>
        <v>87.878787878787875</v>
      </c>
      <c r="X109" s="72">
        <f t="shared" si="33"/>
        <v>87.878787878787875</v>
      </c>
      <c r="Y109" s="72">
        <f t="shared" si="34"/>
        <v>81.818181818181813</v>
      </c>
      <c r="Z109" s="72">
        <f t="shared" si="35"/>
        <v>106.06060606060606</v>
      </c>
      <c r="AA109" s="72">
        <f t="shared" si="36"/>
        <v>103.03030303030303</v>
      </c>
      <c r="AB109" s="72">
        <f t="shared" si="36"/>
        <v>78.787878787878782</v>
      </c>
      <c r="AC109" s="72">
        <f t="shared" si="36"/>
        <v>84.848484848484844</v>
      </c>
      <c r="AD109" s="72">
        <f t="shared" si="36"/>
        <v>84.848484848484844</v>
      </c>
      <c r="AE109" s="72">
        <f t="shared" si="52"/>
        <v>78.787878787878782</v>
      </c>
      <c r="AF109" s="72">
        <f t="shared" si="53"/>
        <v>75.757575757575751</v>
      </c>
      <c r="AG109" s="73">
        <f t="shared" si="53"/>
        <v>72.727272727272734</v>
      </c>
      <c r="AH109" s="620">
        <v>1</v>
      </c>
      <c r="AI109" s="232">
        <v>1</v>
      </c>
      <c r="AJ109" s="232">
        <v>1</v>
      </c>
      <c r="AK109" s="232">
        <v>1</v>
      </c>
      <c r="AL109" s="232">
        <v>1</v>
      </c>
      <c r="AM109" s="232">
        <v>1</v>
      </c>
      <c r="AN109" s="232">
        <v>1</v>
      </c>
      <c r="AO109" s="232">
        <v>1</v>
      </c>
      <c r="AP109" s="232">
        <v>1</v>
      </c>
      <c r="AQ109" s="232">
        <v>1</v>
      </c>
      <c r="AR109" s="232">
        <v>1</v>
      </c>
      <c r="AS109" s="232">
        <v>1</v>
      </c>
      <c r="AT109" s="232">
        <v>4</v>
      </c>
      <c r="AU109" s="232">
        <v>6</v>
      </c>
      <c r="AV109" s="234">
        <v>7</v>
      </c>
    </row>
    <row r="110" spans="2:48" ht="14.45">
      <c r="B110" s="621"/>
      <c r="C110" s="1" t="s">
        <v>196</v>
      </c>
      <c r="D110" s="210">
        <v>32</v>
      </c>
      <c r="E110" s="210">
        <v>26</v>
      </c>
      <c r="F110" s="210">
        <v>25</v>
      </c>
      <c r="G110" s="210">
        <v>23</v>
      </c>
      <c r="H110" s="210">
        <v>24</v>
      </c>
      <c r="I110" s="210">
        <v>28</v>
      </c>
      <c r="J110" s="210">
        <v>27</v>
      </c>
      <c r="K110" s="210">
        <v>24</v>
      </c>
      <c r="L110" s="210">
        <v>23</v>
      </c>
      <c r="M110" s="210">
        <v>24</v>
      </c>
      <c r="N110" s="210">
        <v>23</v>
      </c>
      <c r="O110" s="210">
        <v>20</v>
      </c>
      <c r="P110" s="211">
        <v>18</v>
      </c>
      <c r="Q110" s="211">
        <v>17</v>
      </c>
      <c r="R110" s="211">
        <v>16</v>
      </c>
      <c r="S110" s="619">
        <f>100</f>
        <v>100</v>
      </c>
      <c r="T110" s="72">
        <f t="shared" si="29"/>
        <v>81.25</v>
      </c>
      <c r="U110" s="72">
        <f t="shared" si="30"/>
        <v>78.125</v>
      </c>
      <c r="V110" s="72">
        <f t="shared" si="31"/>
        <v>71.875</v>
      </c>
      <c r="W110" s="72">
        <f t="shared" si="32"/>
        <v>75</v>
      </c>
      <c r="X110" s="72">
        <f t="shared" si="33"/>
        <v>87.5</v>
      </c>
      <c r="Y110" s="72">
        <f t="shared" si="34"/>
        <v>84.375</v>
      </c>
      <c r="Z110" s="72">
        <f t="shared" si="35"/>
        <v>75</v>
      </c>
      <c r="AA110" s="72">
        <f t="shared" si="36"/>
        <v>71.875</v>
      </c>
      <c r="AB110" s="72">
        <f t="shared" si="36"/>
        <v>75</v>
      </c>
      <c r="AC110" s="72">
        <f t="shared" si="36"/>
        <v>71.875</v>
      </c>
      <c r="AD110" s="72">
        <f t="shared" si="36"/>
        <v>62.5</v>
      </c>
      <c r="AE110" s="72">
        <f t="shared" si="52"/>
        <v>56.25</v>
      </c>
      <c r="AF110" s="72">
        <f t="shared" si="53"/>
        <v>53.125</v>
      </c>
      <c r="AG110" s="73">
        <f t="shared" si="53"/>
        <v>50</v>
      </c>
      <c r="AH110" s="620">
        <v>1</v>
      </c>
      <c r="AI110" s="232">
        <v>1</v>
      </c>
      <c r="AJ110" s="232">
        <v>1</v>
      </c>
      <c r="AK110" s="232">
        <v>1</v>
      </c>
      <c r="AL110" s="232">
        <v>1</v>
      </c>
      <c r="AM110" s="232">
        <v>1</v>
      </c>
      <c r="AN110" s="232">
        <v>1</v>
      </c>
      <c r="AO110" s="232">
        <v>1</v>
      </c>
      <c r="AP110" s="232">
        <v>1</v>
      </c>
      <c r="AQ110" s="232">
        <v>1</v>
      </c>
      <c r="AR110" s="232">
        <v>1</v>
      </c>
      <c r="AS110" s="232">
        <v>1</v>
      </c>
      <c r="AT110" s="232">
        <v>4</v>
      </c>
      <c r="AU110" s="232">
        <v>6</v>
      </c>
      <c r="AV110" s="234">
        <v>7</v>
      </c>
    </row>
    <row r="111" spans="2:48" ht="14.45">
      <c r="B111" s="621"/>
      <c r="C111" s="1" t="s">
        <v>197</v>
      </c>
      <c r="D111" s="210">
        <v>7</v>
      </c>
      <c r="E111" s="210">
        <v>10</v>
      </c>
      <c r="F111" s="210">
        <v>10</v>
      </c>
      <c r="G111" s="210">
        <v>12</v>
      </c>
      <c r="H111" s="210">
        <v>12</v>
      </c>
      <c r="I111" s="210">
        <v>9</v>
      </c>
      <c r="J111" s="210">
        <v>10</v>
      </c>
      <c r="K111" s="210">
        <v>10</v>
      </c>
      <c r="L111" s="210">
        <v>10</v>
      </c>
      <c r="M111" s="210">
        <v>11</v>
      </c>
      <c r="N111" s="210">
        <v>12</v>
      </c>
      <c r="O111" s="210">
        <v>14</v>
      </c>
      <c r="P111" s="211">
        <v>12</v>
      </c>
      <c r="Q111" s="211">
        <v>11</v>
      </c>
      <c r="R111" s="211">
        <v>10</v>
      </c>
      <c r="S111" s="619">
        <f>100</f>
        <v>100</v>
      </c>
      <c r="T111" s="72">
        <f t="shared" si="29"/>
        <v>142.85714285714286</v>
      </c>
      <c r="U111" s="72">
        <f t="shared" si="30"/>
        <v>142.85714285714286</v>
      </c>
      <c r="V111" s="72">
        <f t="shared" si="31"/>
        <v>171.42857142857142</v>
      </c>
      <c r="W111" s="72">
        <f t="shared" si="32"/>
        <v>171.42857142857142</v>
      </c>
      <c r="X111" s="72">
        <f t="shared" si="33"/>
        <v>128.57142857142858</v>
      </c>
      <c r="Y111" s="72">
        <f t="shared" si="34"/>
        <v>142.85714285714286</v>
      </c>
      <c r="Z111" s="72">
        <f t="shared" si="35"/>
        <v>142.85714285714286</v>
      </c>
      <c r="AA111" s="72">
        <f t="shared" si="36"/>
        <v>142.85714285714286</v>
      </c>
      <c r="AB111" s="72">
        <f t="shared" si="36"/>
        <v>157.14285714285714</v>
      </c>
      <c r="AC111" s="72">
        <f t="shared" si="36"/>
        <v>171.42857142857142</v>
      </c>
      <c r="AD111" s="72">
        <f t="shared" si="36"/>
        <v>200</v>
      </c>
      <c r="AE111" s="72">
        <f t="shared" si="52"/>
        <v>171.42857142857142</v>
      </c>
      <c r="AF111" s="72">
        <f t="shared" si="53"/>
        <v>157.14285714285714</v>
      </c>
      <c r="AG111" s="73">
        <f t="shared" si="53"/>
        <v>142.85714285714286</v>
      </c>
      <c r="AH111" s="620">
        <v>1</v>
      </c>
      <c r="AI111" s="232">
        <v>1</v>
      </c>
      <c r="AJ111" s="232">
        <v>1</v>
      </c>
      <c r="AK111" s="232">
        <v>1</v>
      </c>
      <c r="AL111" s="232">
        <v>1</v>
      </c>
      <c r="AM111" s="232">
        <v>1</v>
      </c>
      <c r="AN111" s="232">
        <v>1</v>
      </c>
      <c r="AO111" s="232">
        <v>1</v>
      </c>
      <c r="AP111" s="232">
        <v>1</v>
      </c>
      <c r="AQ111" s="232">
        <v>1</v>
      </c>
      <c r="AR111" s="232">
        <v>1</v>
      </c>
      <c r="AS111" s="232">
        <v>1</v>
      </c>
      <c r="AT111" s="232">
        <v>4</v>
      </c>
      <c r="AU111" s="232">
        <v>6</v>
      </c>
      <c r="AV111" s="234">
        <v>7</v>
      </c>
    </row>
    <row r="112" spans="2:48" ht="14.45">
      <c r="B112" s="621"/>
      <c r="C112" s="1" t="s">
        <v>198</v>
      </c>
      <c r="D112" s="210">
        <v>133</v>
      </c>
      <c r="E112" s="210">
        <v>125</v>
      </c>
      <c r="F112" s="210">
        <v>128</v>
      </c>
      <c r="G112" s="210">
        <v>117</v>
      </c>
      <c r="H112" s="210">
        <v>125</v>
      </c>
      <c r="I112" s="210">
        <v>137</v>
      </c>
      <c r="J112" s="210">
        <v>136</v>
      </c>
      <c r="K112" s="210">
        <v>131</v>
      </c>
      <c r="L112" s="210">
        <v>128</v>
      </c>
      <c r="M112" s="210">
        <v>130</v>
      </c>
      <c r="N112" s="210">
        <v>130</v>
      </c>
      <c r="O112" s="210">
        <v>123</v>
      </c>
      <c r="P112" s="211">
        <v>114</v>
      </c>
      <c r="Q112" s="211">
        <v>112</v>
      </c>
      <c r="R112" s="211">
        <v>109</v>
      </c>
      <c r="S112" s="619">
        <f>100</f>
        <v>100</v>
      </c>
      <c r="T112" s="72">
        <f t="shared" si="29"/>
        <v>93.984962406015043</v>
      </c>
      <c r="U112" s="72">
        <f t="shared" si="30"/>
        <v>96.240601503759393</v>
      </c>
      <c r="V112" s="72">
        <f t="shared" si="31"/>
        <v>87.969924812030072</v>
      </c>
      <c r="W112" s="72">
        <f t="shared" si="32"/>
        <v>93.984962406015043</v>
      </c>
      <c r="X112" s="72">
        <f t="shared" si="33"/>
        <v>103.00751879699249</v>
      </c>
      <c r="Y112" s="72">
        <f t="shared" si="34"/>
        <v>102.25563909774436</v>
      </c>
      <c r="Z112" s="72">
        <f t="shared" si="35"/>
        <v>98.496240601503757</v>
      </c>
      <c r="AA112" s="72">
        <f t="shared" si="36"/>
        <v>96.240601503759393</v>
      </c>
      <c r="AB112" s="72">
        <f t="shared" si="36"/>
        <v>97.744360902255636</v>
      </c>
      <c r="AC112" s="72">
        <f t="shared" si="36"/>
        <v>97.744360902255636</v>
      </c>
      <c r="AD112" s="72">
        <f t="shared" si="36"/>
        <v>92.481203007518801</v>
      </c>
      <c r="AE112" s="72">
        <f t="shared" si="52"/>
        <v>85.714285714285708</v>
      </c>
      <c r="AF112" s="72">
        <f t="shared" si="53"/>
        <v>84.21052631578948</v>
      </c>
      <c r="AG112" s="73">
        <f t="shared" si="53"/>
        <v>81.954887218045116</v>
      </c>
      <c r="AH112" s="620">
        <v>1</v>
      </c>
      <c r="AI112" s="232">
        <v>1</v>
      </c>
      <c r="AJ112" s="232">
        <v>1</v>
      </c>
      <c r="AK112" s="232">
        <v>1</v>
      </c>
      <c r="AL112" s="232">
        <v>1</v>
      </c>
      <c r="AM112" s="232">
        <v>1</v>
      </c>
      <c r="AN112" s="232">
        <v>1</v>
      </c>
      <c r="AO112" s="232">
        <v>1</v>
      </c>
      <c r="AP112" s="232">
        <v>1</v>
      </c>
      <c r="AQ112" s="232">
        <v>1</v>
      </c>
      <c r="AR112" s="232">
        <v>1</v>
      </c>
      <c r="AS112" s="232">
        <v>1</v>
      </c>
      <c r="AT112" s="232">
        <v>4</v>
      </c>
      <c r="AU112" s="232">
        <v>6</v>
      </c>
      <c r="AV112" s="234">
        <v>7</v>
      </c>
    </row>
    <row r="113" spans="2:48" ht="14.45">
      <c r="B113" s="339"/>
      <c r="C113" s="8" t="s">
        <v>199</v>
      </c>
      <c r="D113">
        <v>126</v>
      </c>
      <c r="E113">
        <v>115</v>
      </c>
      <c r="F113">
        <v>118</v>
      </c>
      <c r="G113">
        <v>105</v>
      </c>
      <c r="H113">
        <v>113</v>
      </c>
      <c r="I113">
        <v>128</v>
      </c>
      <c r="J113">
        <v>126</v>
      </c>
      <c r="K113">
        <v>121</v>
      </c>
      <c r="L113">
        <v>118</v>
      </c>
      <c r="M113">
        <v>119</v>
      </c>
      <c r="N113">
        <v>118</v>
      </c>
      <c r="O113">
        <v>109</v>
      </c>
      <c r="P113">
        <v>102</v>
      </c>
      <c r="Q113">
        <v>101</v>
      </c>
      <c r="R113">
        <v>99</v>
      </c>
      <c r="S113" s="619">
        <f>100</f>
        <v>100</v>
      </c>
      <c r="T113" s="72">
        <f t="shared" si="29"/>
        <v>91.269841269841265</v>
      </c>
      <c r="U113" s="72">
        <f t="shared" si="30"/>
        <v>93.650793650793645</v>
      </c>
      <c r="V113" s="72">
        <f t="shared" si="31"/>
        <v>83.333333333333329</v>
      </c>
      <c r="W113" s="72">
        <f t="shared" si="32"/>
        <v>89.682539682539684</v>
      </c>
      <c r="X113" s="72">
        <f t="shared" si="33"/>
        <v>101.58730158730158</v>
      </c>
      <c r="Y113" s="72">
        <f t="shared" si="34"/>
        <v>100</v>
      </c>
      <c r="Z113" s="72">
        <f t="shared" si="35"/>
        <v>96.031746031746039</v>
      </c>
      <c r="AA113" s="72">
        <f t="shared" si="36"/>
        <v>93.650793650793645</v>
      </c>
      <c r="AB113" s="72">
        <f t="shared" si="36"/>
        <v>94.444444444444443</v>
      </c>
      <c r="AC113" s="72">
        <f t="shared" si="36"/>
        <v>93.650793650793645</v>
      </c>
      <c r="AD113" s="72">
        <f t="shared" si="36"/>
        <v>86.507936507936506</v>
      </c>
      <c r="AE113" s="72">
        <f t="shared" si="52"/>
        <v>80.952380952380949</v>
      </c>
      <c r="AF113" s="72">
        <f t="shared" si="53"/>
        <v>80.158730158730165</v>
      </c>
      <c r="AG113" s="73">
        <f t="shared" si="53"/>
        <v>78.571428571428569</v>
      </c>
      <c r="AH113" s="235"/>
      <c r="AI113" s="236"/>
      <c r="AJ113" s="236"/>
      <c r="AK113" s="236"/>
      <c r="AL113" s="236"/>
      <c r="AM113" s="236"/>
      <c r="AN113" s="236"/>
      <c r="AO113" s="236"/>
      <c r="AP113" s="236"/>
      <c r="AQ113" s="236"/>
      <c r="AR113" s="236"/>
      <c r="AS113" s="236"/>
      <c r="AT113" s="236"/>
      <c r="AU113" s="236"/>
      <c r="AV113" s="237"/>
    </row>
    <row r="114" spans="2:48" ht="15" customHeight="1">
      <c r="B114" s="621" t="s">
        <v>117</v>
      </c>
      <c r="C114" s="1" t="s">
        <v>194</v>
      </c>
      <c r="D114" s="210">
        <v>2267</v>
      </c>
      <c r="E114" s="210">
        <v>2442</v>
      </c>
      <c r="F114" s="210">
        <v>2186</v>
      </c>
      <c r="G114" s="210">
        <v>1931</v>
      </c>
      <c r="H114" s="210">
        <v>1969</v>
      </c>
      <c r="I114" s="210">
        <v>1983</v>
      </c>
      <c r="J114" s="210">
        <v>2047</v>
      </c>
      <c r="K114" s="210">
        <v>1996</v>
      </c>
      <c r="L114" s="210">
        <v>1958</v>
      </c>
      <c r="M114" s="210">
        <v>1966</v>
      </c>
      <c r="N114" s="210">
        <v>2051</v>
      </c>
      <c r="O114" s="210">
        <v>2065</v>
      </c>
      <c r="P114" s="211">
        <v>1955</v>
      </c>
      <c r="Q114" s="211">
        <v>1952</v>
      </c>
      <c r="R114" s="211">
        <v>1958</v>
      </c>
      <c r="S114" s="619">
        <f>100</f>
        <v>100</v>
      </c>
      <c r="T114" s="72">
        <f t="shared" si="29"/>
        <v>107.71945302161447</v>
      </c>
      <c r="U114" s="72">
        <f t="shared" si="30"/>
        <v>96.426996029995593</v>
      </c>
      <c r="V114" s="72">
        <f t="shared" si="31"/>
        <v>85.178650198500222</v>
      </c>
      <c r="W114" s="72">
        <f t="shared" si="32"/>
        <v>86.854874283193652</v>
      </c>
      <c r="X114" s="72">
        <f t="shared" si="33"/>
        <v>87.4724305249228</v>
      </c>
      <c r="Y114" s="72">
        <f t="shared" si="34"/>
        <v>90.295544772827526</v>
      </c>
      <c r="Z114" s="72">
        <f t="shared" si="35"/>
        <v>88.045875606528455</v>
      </c>
      <c r="AA114" s="72">
        <f t="shared" si="36"/>
        <v>86.369651521835024</v>
      </c>
      <c r="AB114" s="72">
        <f t="shared" si="36"/>
        <v>86.722540802823119</v>
      </c>
      <c r="AC114" s="72">
        <f t="shared" si="36"/>
        <v>90.471989413321566</v>
      </c>
      <c r="AD114" s="72">
        <f t="shared" si="36"/>
        <v>91.089545655050728</v>
      </c>
      <c r="AE114" s="72">
        <f t="shared" si="52"/>
        <v>86.237318041464491</v>
      </c>
      <c r="AF114" s="72">
        <f t="shared" si="53"/>
        <v>86.104984561093957</v>
      </c>
      <c r="AG114" s="73">
        <f t="shared" si="53"/>
        <v>86.369651521835024</v>
      </c>
      <c r="AH114" s="620">
        <v>1</v>
      </c>
      <c r="AI114" s="232">
        <v>1</v>
      </c>
      <c r="AJ114" s="232">
        <v>1</v>
      </c>
      <c r="AK114" s="232">
        <v>1</v>
      </c>
      <c r="AL114" s="232">
        <v>1</v>
      </c>
      <c r="AM114" s="232">
        <v>1</v>
      </c>
      <c r="AN114" s="232">
        <v>1</v>
      </c>
      <c r="AO114" s="232">
        <v>1</v>
      </c>
      <c r="AP114" s="232">
        <v>1</v>
      </c>
      <c r="AQ114" s="232">
        <v>1</v>
      </c>
      <c r="AR114" s="232">
        <v>1</v>
      </c>
      <c r="AS114" s="232">
        <v>1</v>
      </c>
      <c r="AT114" s="232">
        <v>4</v>
      </c>
      <c r="AU114" s="232">
        <v>6</v>
      </c>
      <c r="AV114" s="234">
        <v>7</v>
      </c>
    </row>
    <row r="115" spans="2:48" ht="14.45">
      <c r="B115" s="621"/>
      <c r="C115" s="1" t="s">
        <v>195</v>
      </c>
      <c r="D115" s="210">
        <v>675</v>
      </c>
      <c r="E115" s="210">
        <v>641</v>
      </c>
      <c r="F115" s="210">
        <v>547</v>
      </c>
      <c r="G115" s="210">
        <v>565</v>
      </c>
      <c r="H115" s="210">
        <v>556</v>
      </c>
      <c r="I115" s="210">
        <v>550</v>
      </c>
      <c r="J115" s="210">
        <v>529</v>
      </c>
      <c r="K115" s="210">
        <v>530</v>
      </c>
      <c r="L115" s="210">
        <v>537</v>
      </c>
      <c r="M115" s="210">
        <v>536</v>
      </c>
      <c r="N115" s="210">
        <v>531</v>
      </c>
      <c r="O115" s="210">
        <v>542</v>
      </c>
      <c r="P115" s="211">
        <v>503</v>
      </c>
      <c r="Q115" s="211">
        <v>482</v>
      </c>
      <c r="R115" s="211">
        <v>466</v>
      </c>
      <c r="S115" s="619">
        <f>100</f>
        <v>100</v>
      </c>
      <c r="T115" s="72">
        <f t="shared" si="29"/>
        <v>94.962962962962962</v>
      </c>
      <c r="U115" s="72">
        <f t="shared" si="30"/>
        <v>81.037037037037038</v>
      </c>
      <c r="V115" s="72">
        <f t="shared" si="31"/>
        <v>83.703703703703709</v>
      </c>
      <c r="W115" s="72">
        <f t="shared" si="32"/>
        <v>82.370370370370367</v>
      </c>
      <c r="X115" s="72">
        <f t="shared" si="33"/>
        <v>81.481481481481481</v>
      </c>
      <c r="Y115" s="72">
        <f t="shared" si="34"/>
        <v>78.370370370370367</v>
      </c>
      <c r="Z115" s="72">
        <f t="shared" si="35"/>
        <v>78.518518518518519</v>
      </c>
      <c r="AA115" s="72">
        <f t="shared" si="36"/>
        <v>79.555555555555557</v>
      </c>
      <c r="AB115" s="72">
        <f t="shared" si="36"/>
        <v>79.407407407407405</v>
      </c>
      <c r="AC115" s="72">
        <f t="shared" si="36"/>
        <v>78.666666666666671</v>
      </c>
      <c r="AD115" s="72">
        <f t="shared" si="36"/>
        <v>80.296296296296291</v>
      </c>
      <c r="AE115" s="72">
        <f t="shared" si="52"/>
        <v>74.518518518518519</v>
      </c>
      <c r="AF115" s="72">
        <f t="shared" si="53"/>
        <v>71.407407407407405</v>
      </c>
      <c r="AG115" s="73">
        <f t="shared" si="53"/>
        <v>69.037037037037038</v>
      </c>
      <c r="AH115" s="620">
        <v>1</v>
      </c>
      <c r="AI115" s="232">
        <v>1</v>
      </c>
      <c r="AJ115" s="232">
        <v>1</v>
      </c>
      <c r="AK115" s="232">
        <v>1</v>
      </c>
      <c r="AL115" s="232">
        <v>1</v>
      </c>
      <c r="AM115" s="232">
        <v>1</v>
      </c>
      <c r="AN115" s="232">
        <v>1</v>
      </c>
      <c r="AO115" s="232">
        <v>1</v>
      </c>
      <c r="AP115" s="232">
        <v>1</v>
      </c>
      <c r="AQ115" s="232">
        <v>1</v>
      </c>
      <c r="AR115" s="232">
        <v>1</v>
      </c>
      <c r="AS115" s="232">
        <v>1</v>
      </c>
      <c r="AT115" s="232">
        <v>4</v>
      </c>
      <c r="AU115" s="232">
        <v>6</v>
      </c>
      <c r="AV115" s="234">
        <v>7</v>
      </c>
    </row>
    <row r="116" spans="2:48" ht="14.45">
      <c r="B116" s="621"/>
      <c r="C116" s="1" t="s">
        <v>196</v>
      </c>
      <c r="D116" s="210">
        <v>184</v>
      </c>
      <c r="E116" s="210">
        <v>161</v>
      </c>
      <c r="F116" s="210">
        <v>149</v>
      </c>
      <c r="G116" s="210">
        <v>164</v>
      </c>
      <c r="H116" s="210">
        <v>169</v>
      </c>
      <c r="I116" s="210">
        <v>171</v>
      </c>
      <c r="J116" s="210">
        <v>165</v>
      </c>
      <c r="K116" s="210">
        <v>169</v>
      </c>
      <c r="L116" s="210">
        <v>184</v>
      </c>
      <c r="M116" s="210">
        <v>193</v>
      </c>
      <c r="N116" s="210">
        <v>191</v>
      </c>
      <c r="O116" s="210">
        <v>184</v>
      </c>
      <c r="P116" s="211">
        <v>165</v>
      </c>
      <c r="Q116" s="211">
        <v>158</v>
      </c>
      <c r="R116" s="211">
        <v>152</v>
      </c>
      <c r="S116" s="619">
        <f>100</f>
        <v>100</v>
      </c>
      <c r="T116" s="72">
        <f t="shared" si="29"/>
        <v>87.5</v>
      </c>
      <c r="U116" s="72">
        <f t="shared" si="30"/>
        <v>80.978260869565219</v>
      </c>
      <c r="V116" s="72">
        <f t="shared" si="31"/>
        <v>89.130434782608702</v>
      </c>
      <c r="W116" s="72">
        <f t="shared" si="32"/>
        <v>91.847826086956516</v>
      </c>
      <c r="X116" s="72">
        <f t="shared" si="33"/>
        <v>92.934782608695656</v>
      </c>
      <c r="Y116" s="72">
        <f t="shared" si="34"/>
        <v>89.673913043478265</v>
      </c>
      <c r="Z116" s="72">
        <f t="shared" si="35"/>
        <v>91.847826086956516</v>
      </c>
      <c r="AA116" s="72">
        <f t="shared" si="36"/>
        <v>100</v>
      </c>
      <c r="AB116" s="72">
        <f t="shared" si="36"/>
        <v>104.89130434782609</v>
      </c>
      <c r="AC116" s="72">
        <f t="shared" si="36"/>
        <v>103.80434782608695</v>
      </c>
      <c r="AD116" s="72">
        <f t="shared" si="36"/>
        <v>100</v>
      </c>
      <c r="AE116" s="72">
        <f t="shared" si="52"/>
        <v>89.673913043478265</v>
      </c>
      <c r="AF116" s="72">
        <f t="shared" si="53"/>
        <v>85.869565217391298</v>
      </c>
      <c r="AG116" s="73">
        <f t="shared" si="53"/>
        <v>82.608695652173907</v>
      </c>
      <c r="AH116" s="620">
        <v>1</v>
      </c>
      <c r="AI116" s="232">
        <v>1</v>
      </c>
      <c r="AJ116" s="232">
        <v>1</v>
      </c>
      <c r="AK116" s="232">
        <v>1</v>
      </c>
      <c r="AL116" s="232">
        <v>1</v>
      </c>
      <c r="AM116" s="232">
        <v>1</v>
      </c>
      <c r="AN116" s="232">
        <v>1</v>
      </c>
      <c r="AO116" s="232">
        <v>1</v>
      </c>
      <c r="AP116" s="232">
        <v>1</v>
      </c>
      <c r="AQ116" s="232">
        <v>1</v>
      </c>
      <c r="AR116" s="232">
        <v>1</v>
      </c>
      <c r="AS116" s="232">
        <v>1</v>
      </c>
      <c r="AT116" s="232">
        <v>4</v>
      </c>
      <c r="AU116" s="232">
        <v>6</v>
      </c>
      <c r="AV116" s="234">
        <v>7</v>
      </c>
    </row>
    <row r="117" spans="2:48" ht="14.45">
      <c r="B117" s="621"/>
      <c r="C117" s="1" t="s">
        <v>197</v>
      </c>
      <c r="D117" s="210">
        <v>21</v>
      </c>
      <c r="E117" s="210">
        <v>17</v>
      </c>
      <c r="F117" s="210">
        <v>18</v>
      </c>
      <c r="G117" s="210">
        <v>21</v>
      </c>
      <c r="H117" s="210">
        <v>24</v>
      </c>
      <c r="I117" s="210">
        <v>24</v>
      </c>
      <c r="J117" s="210">
        <v>28</v>
      </c>
      <c r="K117" s="210">
        <v>31</v>
      </c>
      <c r="L117" s="210">
        <v>32</v>
      </c>
      <c r="M117" s="210">
        <v>39</v>
      </c>
      <c r="N117" s="210">
        <v>36</v>
      </c>
      <c r="O117" s="210">
        <v>39</v>
      </c>
      <c r="P117" s="211">
        <v>34</v>
      </c>
      <c r="Q117" s="211">
        <v>32</v>
      </c>
      <c r="R117" s="211">
        <v>30</v>
      </c>
      <c r="S117" s="619">
        <f>100</f>
        <v>100</v>
      </c>
      <c r="T117" s="72">
        <f t="shared" si="29"/>
        <v>80.952380952380949</v>
      </c>
      <c r="U117" s="72">
        <f t="shared" si="30"/>
        <v>85.714285714285708</v>
      </c>
      <c r="V117" s="72">
        <f t="shared" si="31"/>
        <v>100</v>
      </c>
      <c r="W117" s="72">
        <f t="shared" si="32"/>
        <v>114.28571428571429</v>
      </c>
      <c r="X117" s="72">
        <f t="shared" si="33"/>
        <v>114.28571428571429</v>
      </c>
      <c r="Y117" s="72">
        <f t="shared" si="34"/>
        <v>133.33333333333334</v>
      </c>
      <c r="Z117" s="72">
        <f t="shared" si="35"/>
        <v>147.61904761904762</v>
      </c>
      <c r="AA117" s="72">
        <f t="shared" si="36"/>
        <v>152.38095238095238</v>
      </c>
      <c r="AB117" s="72">
        <f t="shared" si="36"/>
        <v>185.71428571428572</v>
      </c>
      <c r="AC117" s="72">
        <f t="shared" si="36"/>
        <v>171.42857142857142</v>
      </c>
      <c r="AD117" s="72">
        <f t="shared" si="36"/>
        <v>185.71428571428572</v>
      </c>
      <c r="AE117" s="72">
        <f t="shared" si="52"/>
        <v>161.9047619047619</v>
      </c>
      <c r="AF117" s="72">
        <f t="shared" si="53"/>
        <v>152.38095238095238</v>
      </c>
      <c r="AG117" s="73">
        <f t="shared" si="53"/>
        <v>142.85714285714286</v>
      </c>
      <c r="AH117" s="620">
        <v>1</v>
      </c>
      <c r="AI117" s="232">
        <v>1</v>
      </c>
      <c r="AJ117" s="232">
        <v>1</v>
      </c>
      <c r="AK117" s="232">
        <v>1</v>
      </c>
      <c r="AL117" s="232">
        <v>1</v>
      </c>
      <c r="AM117" s="232">
        <v>1</v>
      </c>
      <c r="AN117" s="232">
        <v>1</v>
      </c>
      <c r="AO117" s="232">
        <v>1</v>
      </c>
      <c r="AP117" s="232">
        <v>1</v>
      </c>
      <c r="AQ117" s="232">
        <v>1</v>
      </c>
      <c r="AR117" s="232">
        <v>1</v>
      </c>
      <c r="AS117" s="232">
        <v>1</v>
      </c>
      <c r="AT117" s="232">
        <v>4</v>
      </c>
      <c r="AU117" s="232">
        <v>6</v>
      </c>
      <c r="AV117" s="234">
        <v>7</v>
      </c>
    </row>
    <row r="118" spans="2:48" ht="14.45">
      <c r="B118" s="621"/>
      <c r="C118" s="1" t="s">
        <v>198</v>
      </c>
      <c r="D118" s="210">
        <v>3147</v>
      </c>
      <c r="E118" s="210">
        <v>3261</v>
      </c>
      <c r="F118" s="210">
        <v>2900</v>
      </c>
      <c r="G118" s="210">
        <v>2681</v>
      </c>
      <c r="H118" s="210">
        <v>2718</v>
      </c>
      <c r="I118" s="210">
        <v>2728</v>
      </c>
      <c r="J118" s="210">
        <v>2769</v>
      </c>
      <c r="K118" s="210">
        <v>2726</v>
      </c>
      <c r="L118" s="210">
        <v>2711</v>
      </c>
      <c r="M118" s="210">
        <v>2734</v>
      </c>
      <c r="N118" s="210">
        <v>2809</v>
      </c>
      <c r="O118" s="210">
        <v>2830</v>
      </c>
      <c r="P118" s="211">
        <v>2657</v>
      </c>
      <c r="Q118" s="211">
        <v>2624</v>
      </c>
      <c r="R118" s="211">
        <v>2606</v>
      </c>
      <c r="S118" s="619">
        <f>100</f>
        <v>100</v>
      </c>
      <c r="T118" s="72">
        <f t="shared" si="29"/>
        <v>103.62249761677788</v>
      </c>
      <c r="U118" s="72">
        <f t="shared" si="30"/>
        <v>92.151255163647917</v>
      </c>
      <c r="V118" s="72">
        <f t="shared" si="31"/>
        <v>85.192246584048306</v>
      </c>
      <c r="W118" s="72">
        <f t="shared" si="32"/>
        <v>86.367969494756906</v>
      </c>
      <c r="X118" s="72">
        <f t="shared" si="33"/>
        <v>86.685732443597075</v>
      </c>
      <c r="Y118" s="72">
        <f t="shared" si="34"/>
        <v>87.988560533841749</v>
      </c>
      <c r="Z118" s="72">
        <f t="shared" si="35"/>
        <v>86.622179853829039</v>
      </c>
      <c r="AA118" s="72">
        <f t="shared" si="36"/>
        <v>86.145535430568799</v>
      </c>
      <c r="AB118" s="72">
        <f t="shared" si="36"/>
        <v>86.876390212901171</v>
      </c>
      <c r="AC118" s="72">
        <f t="shared" si="36"/>
        <v>89.259612329202412</v>
      </c>
      <c r="AD118" s="72">
        <f t="shared" si="36"/>
        <v>89.926914521766761</v>
      </c>
      <c r="AE118" s="72">
        <f t="shared" si="52"/>
        <v>84.429615506831908</v>
      </c>
      <c r="AF118" s="72">
        <f t="shared" si="53"/>
        <v>83.380997775659353</v>
      </c>
      <c r="AG118" s="73">
        <f t="shared" si="53"/>
        <v>82.809024467747065</v>
      </c>
      <c r="AH118" s="620">
        <v>1</v>
      </c>
      <c r="AI118" s="232">
        <v>1</v>
      </c>
      <c r="AJ118" s="232">
        <v>1</v>
      </c>
      <c r="AK118" s="232">
        <v>1</v>
      </c>
      <c r="AL118" s="232">
        <v>1</v>
      </c>
      <c r="AM118" s="232">
        <v>1</v>
      </c>
      <c r="AN118" s="232">
        <v>1</v>
      </c>
      <c r="AO118" s="232">
        <v>1</v>
      </c>
      <c r="AP118" s="232">
        <v>1</v>
      </c>
      <c r="AQ118" s="232">
        <v>1</v>
      </c>
      <c r="AR118" s="232">
        <v>1</v>
      </c>
      <c r="AS118" s="232">
        <v>1</v>
      </c>
      <c r="AT118" s="232">
        <v>4</v>
      </c>
      <c r="AU118" s="232">
        <v>6</v>
      </c>
      <c r="AV118" s="234">
        <v>7</v>
      </c>
    </row>
    <row r="119" spans="2:48" ht="14.45">
      <c r="B119" s="339"/>
      <c r="C119" s="8" t="s">
        <v>199</v>
      </c>
      <c r="D119">
        <v>3126</v>
      </c>
      <c r="E119">
        <v>3244</v>
      </c>
      <c r="F119">
        <v>2882</v>
      </c>
      <c r="G119">
        <v>2660</v>
      </c>
      <c r="H119">
        <v>2694</v>
      </c>
      <c r="I119">
        <v>2704</v>
      </c>
      <c r="J119">
        <v>2741</v>
      </c>
      <c r="K119">
        <v>2695</v>
      </c>
      <c r="L119">
        <v>2679</v>
      </c>
      <c r="M119">
        <v>2695</v>
      </c>
      <c r="N119">
        <v>2773</v>
      </c>
      <c r="O119">
        <v>2791</v>
      </c>
      <c r="P119">
        <v>2623</v>
      </c>
      <c r="Q119">
        <v>2592</v>
      </c>
      <c r="R119">
        <v>2576</v>
      </c>
      <c r="S119" s="619">
        <f>100</f>
        <v>100</v>
      </c>
      <c r="T119" s="72">
        <f t="shared" si="29"/>
        <v>103.77479206653871</v>
      </c>
      <c r="U119" s="72">
        <f t="shared" si="30"/>
        <v>92.194497760716573</v>
      </c>
      <c r="V119" s="72">
        <f t="shared" si="31"/>
        <v>85.092770313499685</v>
      </c>
      <c r="W119" s="72">
        <f t="shared" si="32"/>
        <v>86.180422264875233</v>
      </c>
      <c r="X119" s="72">
        <f t="shared" si="33"/>
        <v>86.500319897632764</v>
      </c>
      <c r="Y119" s="72">
        <f t="shared" si="34"/>
        <v>87.683941138835578</v>
      </c>
      <c r="Z119" s="72">
        <f t="shared" si="35"/>
        <v>86.212412028150993</v>
      </c>
      <c r="AA119" s="72">
        <f t="shared" si="36"/>
        <v>85.700575815738958</v>
      </c>
      <c r="AB119" s="72">
        <f t="shared" si="36"/>
        <v>86.212412028150993</v>
      </c>
      <c r="AC119" s="72">
        <f t="shared" si="36"/>
        <v>88.707613563659635</v>
      </c>
      <c r="AD119" s="72">
        <f t="shared" si="36"/>
        <v>89.283429302623162</v>
      </c>
      <c r="AE119" s="72">
        <f t="shared" si="52"/>
        <v>83.90914907229687</v>
      </c>
      <c r="AF119" s="72">
        <f t="shared" si="53"/>
        <v>82.91746641074856</v>
      </c>
      <c r="AG119" s="73">
        <f t="shared" si="53"/>
        <v>82.405630198336539</v>
      </c>
      <c r="AH119" s="235"/>
      <c r="AI119" s="236"/>
      <c r="AJ119" s="236"/>
      <c r="AK119" s="236"/>
      <c r="AL119" s="236"/>
      <c r="AM119" s="236"/>
      <c r="AN119" s="236"/>
      <c r="AO119" s="236"/>
      <c r="AP119" s="236"/>
      <c r="AQ119" s="236"/>
      <c r="AR119" s="236"/>
      <c r="AS119" s="236"/>
      <c r="AT119" s="236"/>
      <c r="AU119" s="236"/>
      <c r="AV119" s="237"/>
    </row>
    <row r="120" spans="2:48" ht="15" customHeight="1">
      <c r="B120" s="621" t="s">
        <v>118</v>
      </c>
      <c r="C120" s="1" t="s">
        <v>194</v>
      </c>
      <c r="D120" s="210">
        <v>2425</v>
      </c>
      <c r="E120" s="210">
        <v>2402</v>
      </c>
      <c r="F120" s="210">
        <v>2049</v>
      </c>
      <c r="G120" s="210">
        <v>1726</v>
      </c>
      <c r="H120" s="210">
        <v>1808</v>
      </c>
      <c r="I120" s="210">
        <v>1841</v>
      </c>
      <c r="J120" s="210">
        <v>1861</v>
      </c>
      <c r="K120" s="210">
        <v>1850</v>
      </c>
      <c r="L120" s="210">
        <v>1804</v>
      </c>
      <c r="M120" s="210">
        <v>1886</v>
      </c>
      <c r="N120" s="210">
        <v>1941</v>
      </c>
      <c r="O120" s="210">
        <v>2052</v>
      </c>
      <c r="P120" s="211">
        <v>1942</v>
      </c>
      <c r="Q120" s="211">
        <v>1940</v>
      </c>
      <c r="R120" s="211">
        <v>1946</v>
      </c>
      <c r="S120" s="619">
        <f>100</f>
        <v>100</v>
      </c>
      <c r="T120" s="72">
        <f t="shared" si="29"/>
        <v>99.051546391752581</v>
      </c>
      <c r="U120" s="72">
        <f t="shared" si="30"/>
        <v>84.494845360824741</v>
      </c>
      <c r="V120" s="72">
        <f t="shared" si="31"/>
        <v>71.175257731958766</v>
      </c>
      <c r="W120" s="72">
        <f t="shared" si="32"/>
        <v>74.55670103092784</v>
      </c>
      <c r="X120" s="72">
        <f t="shared" si="33"/>
        <v>75.917525773195877</v>
      </c>
      <c r="Y120" s="72">
        <f t="shared" si="34"/>
        <v>76.742268041237111</v>
      </c>
      <c r="Z120" s="72">
        <f t="shared" si="35"/>
        <v>76.288659793814432</v>
      </c>
      <c r="AA120" s="72">
        <f t="shared" si="36"/>
        <v>74.391752577319593</v>
      </c>
      <c r="AB120" s="72">
        <f t="shared" si="36"/>
        <v>77.773195876288653</v>
      </c>
      <c r="AC120" s="72">
        <f t="shared" si="36"/>
        <v>80.041237113402062</v>
      </c>
      <c r="AD120" s="72">
        <f t="shared" si="36"/>
        <v>84.618556701030926</v>
      </c>
      <c r="AE120" s="72">
        <f t="shared" si="52"/>
        <v>80.082474226804123</v>
      </c>
      <c r="AF120" s="72">
        <f t="shared" si="53"/>
        <v>80</v>
      </c>
      <c r="AG120" s="73">
        <f t="shared" si="53"/>
        <v>80.24742268041237</v>
      </c>
      <c r="AH120" s="620">
        <v>1</v>
      </c>
      <c r="AI120" s="232">
        <v>1</v>
      </c>
      <c r="AJ120" s="232">
        <v>1</v>
      </c>
      <c r="AK120" s="232">
        <v>1</v>
      </c>
      <c r="AL120" s="232">
        <v>1</v>
      </c>
      <c r="AM120" s="232">
        <v>1</v>
      </c>
      <c r="AN120" s="232">
        <v>1</v>
      </c>
      <c r="AO120" s="232">
        <v>1</v>
      </c>
      <c r="AP120" s="232">
        <v>1</v>
      </c>
      <c r="AQ120" s="232">
        <v>1</v>
      </c>
      <c r="AR120" s="232">
        <v>1</v>
      </c>
      <c r="AS120" s="232">
        <v>1</v>
      </c>
      <c r="AT120" s="232">
        <v>4</v>
      </c>
      <c r="AU120" s="232">
        <v>6</v>
      </c>
      <c r="AV120" s="234">
        <v>7</v>
      </c>
    </row>
    <row r="121" spans="2:48" ht="14.45">
      <c r="B121" s="621"/>
      <c r="C121" s="1" t="s">
        <v>195</v>
      </c>
      <c r="D121" s="210">
        <v>520</v>
      </c>
      <c r="E121" s="210">
        <v>490</v>
      </c>
      <c r="F121" s="210">
        <v>447</v>
      </c>
      <c r="G121" s="210">
        <v>486</v>
      </c>
      <c r="H121" s="210">
        <v>461</v>
      </c>
      <c r="I121" s="210">
        <v>420</v>
      </c>
      <c r="J121" s="210">
        <v>416</v>
      </c>
      <c r="K121" s="210">
        <v>425</v>
      </c>
      <c r="L121" s="210">
        <v>411</v>
      </c>
      <c r="M121" s="210">
        <v>386</v>
      </c>
      <c r="N121" s="210">
        <v>381</v>
      </c>
      <c r="O121" s="210">
        <v>408</v>
      </c>
      <c r="P121" s="211">
        <v>379</v>
      </c>
      <c r="Q121" s="211">
        <v>363</v>
      </c>
      <c r="R121" s="211">
        <v>351</v>
      </c>
      <c r="S121" s="619">
        <f>100</f>
        <v>100</v>
      </c>
      <c r="T121" s="72">
        <f t="shared" si="29"/>
        <v>94.230769230769226</v>
      </c>
      <c r="U121" s="72">
        <f t="shared" si="30"/>
        <v>85.961538461538467</v>
      </c>
      <c r="V121" s="72">
        <f t="shared" si="31"/>
        <v>93.461538461538467</v>
      </c>
      <c r="W121" s="72">
        <f t="shared" si="32"/>
        <v>88.65384615384616</v>
      </c>
      <c r="X121" s="72">
        <f t="shared" si="33"/>
        <v>80.769230769230774</v>
      </c>
      <c r="Y121" s="72">
        <f t="shared" si="34"/>
        <v>80</v>
      </c>
      <c r="Z121" s="72">
        <f t="shared" si="35"/>
        <v>81.730769230769226</v>
      </c>
      <c r="AA121" s="72">
        <f t="shared" si="36"/>
        <v>79.038461538461533</v>
      </c>
      <c r="AB121" s="72">
        <f t="shared" si="36"/>
        <v>74.230769230769226</v>
      </c>
      <c r="AC121" s="72">
        <f t="shared" si="36"/>
        <v>73.269230769230774</v>
      </c>
      <c r="AD121" s="72">
        <f t="shared" si="36"/>
        <v>78.461538461538467</v>
      </c>
      <c r="AE121" s="72">
        <f t="shared" si="52"/>
        <v>72.884615384615387</v>
      </c>
      <c r="AF121" s="72">
        <f t="shared" si="53"/>
        <v>69.807692307692307</v>
      </c>
      <c r="AG121" s="73">
        <f t="shared" si="53"/>
        <v>67.5</v>
      </c>
      <c r="AH121" s="620">
        <v>1</v>
      </c>
      <c r="AI121" s="232">
        <v>1</v>
      </c>
      <c r="AJ121" s="232">
        <v>1</v>
      </c>
      <c r="AK121" s="232">
        <v>1</v>
      </c>
      <c r="AL121" s="232">
        <v>1</v>
      </c>
      <c r="AM121" s="232">
        <v>1</v>
      </c>
      <c r="AN121" s="232">
        <v>1</v>
      </c>
      <c r="AO121" s="232">
        <v>1</v>
      </c>
      <c r="AP121" s="232">
        <v>1</v>
      </c>
      <c r="AQ121" s="232">
        <v>1</v>
      </c>
      <c r="AR121" s="232">
        <v>1</v>
      </c>
      <c r="AS121" s="232">
        <v>1</v>
      </c>
      <c r="AT121" s="232">
        <v>4</v>
      </c>
      <c r="AU121" s="232">
        <v>6</v>
      </c>
      <c r="AV121" s="234">
        <v>7</v>
      </c>
    </row>
    <row r="122" spans="2:48" ht="14.45">
      <c r="B122" s="621"/>
      <c r="C122" s="1" t="s">
        <v>196</v>
      </c>
      <c r="D122" s="210">
        <v>157</v>
      </c>
      <c r="E122" s="210">
        <v>144</v>
      </c>
      <c r="F122" s="210">
        <v>115</v>
      </c>
      <c r="G122" s="210">
        <v>117</v>
      </c>
      <c r="H122" s="210">
        <v>111</v>
      </c>
      <c r="I122" s="210">
        <v>109</v>
      </c>
      <c r="J122" s="210">
        <v>106</v>
      </c>
      <c r="K122" s="210">
        <v>108</v>
      </c>
      <c r="L122" s="210">
        <v>106</v>
      </c>
      <c r="M122" s="210">
        <v>107</v>
      </c>
      <c r="N122" s="210">
        <v>108</v>
      </c>
      <c r="O122" s="210">
        <v>104</v>
      </c>
      <c r="P122" s="211">
        <v>93</v>
      </c>
      <c r="Q122" s="211">
        <v>89</v>
      </c>
      <c r="R122" s="211">
        <v>86</v>
      </c>
      <c r="S122" s="619">
        <f>100</f>
        <v>100</v>
      </c>
      <c r="T122" s="72">
        <f t="shared" si="29"/>
        <v>91.71974522292993</v>
      </c>
      <c r="U122" s="72">
        <f t="shared" si="30"/>
        <v>73.248407643312106</v>
      </c>
      <c r="V122" s="72">
        <f t="shared" si="31"/>
        <v>74.522292993630572</v>
      </c>
      <c r="W122" s="72">
        <f t="shared" si="32"/>
        <v>70.70063694267516</v>
      </c>
      <c r="X122" s="72">
        <f t="shared" si="33"/>
        <v>69.426751592356695</v>
      </c>
      <c r="Y122" s="72">
        <f t="shared" si="34"/>
        <v>67.515923566878982</v>
      </c>
      <c r="Z122" s="72">
        <f t="shared" si="35"/>
        <v>68.789808917197448</v>
      </c>
      <c r="AA122" s="72">
        <f t="shared" si="36"/>
        <v>67.515923566878982</v>
      </c>
      <c r="AB122" s="72">
        <f t="shared" si="36"/>
        <v>68.152866242038215</v>
      </c>
      <c r="AC122" s="72">
        <f t="shared" si="36"/>
        <v>68.789808917197448</v>
      </c>
      <c r="AD122" s="72">
        <f t="shared" si="36"/>
        <v>66.242038216560516</v>
      </c>
      <c r="AE122" s="72">
        <f t="shared" si="52"/>
        <v>59.235668789808919</v>
      </c>
      <c r="AF122" s="72">
        <f t="shared" si="53"/>
        <v>56.687898089171973</v>
      </c>
      <c r="AG122" s="73">
        <f t="shared" si="53"/>
        <v>54.777070063694268</v>
      </c>
      <c r="AH122" s="620">
        <v>1</v>
      </c>
      <c r="AI122" s="232">
        <v>1</v>
      </c>
      <c r="AJ122" s="232">
        <v>1</v>
      </c>
      <c r="AK122" s="232">
        <v>1</v>
      </c>
      <c r="AL122" s="232">
        <v>1</v>
      </c>
      <c r="AM122" s="232">
        <v>1</v>
      </c>
      <c r="AN122" s="232">
        <v>1</v>
      </c>
      <c r="AO122" s="232">
        <v>1</v>
      </c>
      <c r="AP122" s="232">
        <v>1</v>
      </c>
      <c r="AQ122" s="232">
        <v>1</v>
      </c>
      <c r="AR122" s="232">
        <v>1</v>
      </c>
      <c r="AS122" s="232">
        <v>1</v>
      </c>
      <c r="AT122" s="232">
        <v>4</v>
      </c>
      <c r="AU122" s="232">
        <v>6</v>
      </c>
      <c r="AV122" s="234">
        <v>7</v>
      </c>
    </row>
    <row r="123" spans="2:48" ht="14.45">
      <c r="B123" s="621"/>
      <c r="C123" s="1" t="s">
        <v>197</v>
      </c>
      <c r="D123" s="210">
        <v>49</v>
      </c>
      <c r="E123" s="210">
        <v>29</v>
      </c>
      <c r="F123" s="210">
        <v>28</v>
      </c>
      <c r="G123" s="210">
        <v>30</v>
      </c>
      <c r="H123" s="210">
        <v>31</v>
      </c>
      <c r="I123" s="210">
        <v>28</v>
      </c>
      <c r="J123" s="210">
        <v>27</v>
      </c>
      <c r="K123" s="210">
        <v>29</v>
      </c>
      <c r="L123" s="210">
        <v>31</v>
      </c>
      <c r="M123" s="210">
        <v>30</v>
      </c>
      <c r="N123" s="210">
        <v>28</v>
      </c>
      <c r="O123" s="210">
        <v>30</v>
      </c>
      <c r="P123" s="211">
        <v>26</v>
      </c>
      <c r="Q123" s="211">
        <v>24</v>
      </c>
      <c r="R123" s="211">
        <v>23</v>
      </c>
      <c r="S123" s="619">
        <f>100</f>
        <v>100</v>
      </c>
      <c r="T123" s="72">
        <f t="shared" si="29"/>
        <v>59.183673469387756</v>
      </c>
      <c r="U123" s="72">
        <f t="shared" si="30"/>
        <v>57.142857142857146</v>
      </c>
      <c r="V123" s="72">
        <f t="shared" si="31"/>
        <v>61.224489795918366</v>
      </c>
      <c r="W123" s="72">
        <f t="shared" si="32"/>
        <v>63.265306122448976</v>
      </c>
      <c r="X123" s="72">
        <f t="shared" si="33"/>
        <v>57.142857142857146</v>
      </c>
      <c r="Y123" s="72">
        <f t="shared" si="34"/>
        <v>55.102040816326529</v>
      </c>
      <c r="Z123" s="72">
        <f t="shared" si="35"/>
        <v>59.183673469387756</v>
      </c>
      <c r="AA123" s="72">
        <f t="shared" si="36"/>
        <v>63.265306122448976</v>
      </c>
      <c r="AB123" s="72">
        <f t="shared" si="36"/>
        <v>61.224489795918366</v>
      </c>
      <c r="AC123" s="72">
        <f t="shared" si="36"/>
        <v>57.142857142857146</v>
      </c>
      <c r="AD123" s="72">
        <f t="shared" si="36"/>
        <v>61.224489795918366</v>
      </c>
      <c r="AE123" s="72">
        <f t="shared" si="52"/>
        <v>53.061224489795919</v>
      </c>
      <c r="AF123" s="72">
        <f t="shared" si="53"/>
        <v>48.979591836734691</v>
      </c>
      <c r="AG123" s="73">
        <f t="shared" si="53"/>
        <v>46.938775510204081</v>
      </c>
      <c r="AH123" s="620">
        <v>1</v>
      </c>
      <c r="AI123" s="232">
        <v>1</v>
      </c>
      <c r="AJ123" s="232">
        <v>1</v>
      </c>
      <c r="AK123" s="232">
        <v>1</v>
      </c>
      <c r="AL123" s="232">
        <v>1</v>
      </c>
      <c r="AM123" s="232">
        <v>1</v>
      </c>
      <c r="AN123" s="232">
        <v>1</v>
      </c>
      <c r="AO123" s="232">
        <v>1</v>
      </c>
      <c r="AP123" s="232">
        <v>1</v>
      </c>
      <c r="AQ123" s="232">
        <v>1</v>
      </c>
      <c r="AR123" s="232">
        <v>1</v>
      </c>
      <c r="AS123" s="232">
        <v>1</v>
      </c>
      <c r="AT123" s="232">
        <v>4</v>
      </c>
      <c r="AU123" s="232">
        <v>6</v>
      </c>
      <c r="AV123" s="234">
        <v>7</v>
      </c>
    </row>
    <row r="124" spans="2:48" ht="14.45">
      <c r="B124" s="621"/>
      <c r="C124" s="1" t="s">
        <v>198</v>
      </c>
      <c r="D124" s="210">
        <v>3151</v>
      </c>
      <c r="E124" s="210">
        <v>3065</v>
      </c>
      <c r="F124" s="210">
        <v>2639</v>
      </c>
      <c r="G124" s="210">
        <v>2359</v>
      </c>
      <c r="H124" s="210">
        <v>2411</v>
      </c>
      <c r="I124" s="210">
        <v>2398</v>
      </c>
      <c r="J124" s="210">
        <v>2410</v>
      </c>
      <c r="K124" s="210">
        <v>2412</v>
      </c>
      <c r="L124" s="210">
        <v>2352</v>
      </c>
      <c r="M124" s="210">
        <v>2409</v>
      </c>
      <c r="N124" s="210">
        <v>2458</v>
      </c>
      <c r="O124" s="210">
        <v>2594</v>
      </c>
      <c r="P124" s="211">
        <v>2440</v>
      </c>
      <c r="Q124" s="211">
        <v>2416</v>
      </c>
      <c r="R124" s="211">
        <v>2406</v>
      </c>
      <c r="S124" s="619">
        <f>100</f>
        <v>100</v>
      </c>
      <c r="T124" s="72">
        <f t="shared" si="29"/>
        <v>97.270707711837517</v>
      </c>
      <c r="U124" s="72">
        <f t="shared" si="30"/>
        <v>83.751190098381471</v>
      </c>
      <c r="V124" s="72">
        <f t="shared" si="31"/>
        <v>74.865122183433826</v>
      </c>
      <c r="W124" s="72">
        <f t="shared" si="32"/>
        <v>76.515391939066959</v>
      </c>
      <c r="X124" s="72">
        <f t="shared" si="33"/>
        <v>76.102824500158675</v>
      </c>
      <c r="Y124" s="72">
        <f t="shared" si="34"/>
        <v>76.483655982227859</v>
      </c>
      <c r="Z124" s="72">
        <f t="shared" si="35"/>
        <v>76.547127895906058</v>
      </c>
      <c r="AA124" s="72">
        <f t="shared" si="36"/>
        <v>74.642970485560141</v>
      </c>
      <c r="AB124" s="72">
        <f t="shared" si="36"/>
        <v>76.451920025388759</v>
      </c>
      <c r="AC124" s="72">
        <f t="shared" si="36"/>
        <v>78.006981910504607</v>
      </c>
      <c r="AD124" s="72">
        <f t="shared" si="36"/>
        <v>82.323072040622023</v>
      </c>
      <c r="AE124" s="72">
        <f t="shared" si="52"/>
        <v>77.435734687400824</v>
      </c>
      <c r="AF124" s="72">
        <f t="shared" si="53"/>
        <v>76.674071723262458</v>
      </c>
      <c r="AG124" s="73">
        <f t="shared" si="53"/>
        <v>76.356712154871474</v>
      </c>
      <c r="AH124" s="620">
        <v>1</v>
      </c>
      <c r="AI124" s="232">
        <v>1</v>
      </c>
      <c r="AJ124" s="232">
        <v>1</v>
      </c>
      <c r="AK124" s="232">
        <v>1</v>
      </c>
      <c r="AL124" s="232">
        <v>1</v>
      </c>
      <c r="AM124" s="232">
        <v>1</v>
      </c>
      <c r="AN124" s="232">
        <v>1</v>
      </c>
      <c r="AO124" s="232">
        <v>1</v>
      </c>
      <c r="AP124" s="232">
        <v>1</v>
      </c>
      <c r="AQ124" s="232">
        <v>1</v>
      </c>
      <c r="AR124" s="232">
        <v>1</v>
      </c>
      <c r="AS124" s="232">
        <v>1</v>
      </c>
      <c r="AT124" s="232">
        <v>4</v>
      </c>
      <c r="AU124" s="232">
        <v>6</v>
      </c>
      <c r="AV124" s="234">
        <v>7</v>
      </c>
    </row>
    <row r="125" spans="2:48" ht="14.45">
      <c r="B125" s="339"/>
      <c r="C125" s="8" t="s">
        <v>199</v>
      </c>
      <c r="D125">
        <v>3102</v>
      </c>
      <c r="E125">
        <v>3036</v>
      </c>
      <c r="F125">
        <v>2611</v>
      </c>
      <c r="G125">
        <v>2329</v>
      </c>
      <c r="H125">
        <v>2380</v>
      </c>
      <c r="I125">
        <v>2370</v>
      </c>
      <c r="J125">
        <v>2383</v>
      </c>
      <c r="K125">
        <v>2383</v>
      </c>
      <c r="L125">
        <v>2321</v>
      </c>
      <c r="M125">
        <v>2379</v>
      </c>
      <c r="N125">
        <v>2430</v>
      </c>
      <c r="O125">
        <v>2564</v>
      </c>
      <c r="P125">
        <v>2414</v>
      </c>
      <c r="Q125">
        <v>2392</v>
      </c>
      <c r="R125">
        <v>2383</v>
      </c>
      <c r="S125" s="619">
        <f>100</f>
        <v>100</v>
      </c>
      <c r="T125" s="72">
        <f t="shared" si="29"/>
        <v>97.872340425531917</v>
      </c>
      <c r="U125" s="72">
        <f t="shared" si="30"/>
        <v>84.171502256608633</v>
      </c>
      <c r="V125" s="72">
        <f t="shared" si="31"/>
        <v>75.080593165699554</v>
      </c>
      <c r="W125" s="72">
        <f t="shared" si="32"/>
        <v>76.724693745970342</v>
      </c>
      <c r="X125" s="72">
        <f t="shared" si="33"/>
        <v>76.40232108317214</v>
      </c>
      <c r="Y125" s="72">
        <f t="shared" si="34"/>
        <v>76.821405544809807</v>
      </c>
      <c r="Z125" s="72">
        <f t="shared" si="35"/>
        <v>76.821405544809807</v>
      </c>
      <c r="AA125" s="72">
        <f t="shared" si="36"/>
        <v>74.822695035460995</v>
      </c>
      <c r="AB125" s="72">
        <f t="shared" si="36"/>
        <v>76.69245647969052</v>
      </c>
      <c r="AC125" s="72">
        <f t="shared" si="36"/>
        <v>78.336557059961322</v>
      </c>
      <c r="AD125" s="72">
        <f t="shared" si="36"/>
        <v>82.656350741457118</v>
      </c>
      <c r="AE125" s="72">
        <f t="shared" si="52"/>
        <v>77.820760799484205</v>
      </c>
      <c r="AF125" s="72">
        <f t="shared" si="53"/>
        <v>77.111540941328172</v>
      </c>
      <c r="AG125" s="73">
        <f t="shared" si="53"/>
        <v>76.821405544809807</v>
      </c>
      <c r="AH125" s="235"/>
      <c r="AI125" s="236"/>
      <c r="AJ125" s="236"/>
      <c r="AK125" s="236"/>
      <c r="AL125" s="236"/>
      <c r="AM125" s="236"/>
      <c r="AN125" s="236"/>
      <c r="AO125" s="236"/>
      <c r="AP125" s="236"/>
      <c r="AQ125" s="236"/>
      <c r="AR125" s="236"/>
      <c r="AS125" s="236"/>
      <c r="AT125" s="236"/>
      <c r="AU125" s="236"/>
      <c r="AV125" s="237"/>
    </row>
    <row r="126" spans="2:48" ht="15" customHeight="1">
      <c r="B126" s="621" t="s">
        <v>119</v>
      </c>
      <c r="C126" s="1" t="s">
        <v>194</v>
      </c>
      <c r="D126" s="210">
        <v>276</v>
      </c>
      <c r="E126" s="210">
        <v>306</v>
      </c>
      <c r="F126" s="210">
        <v>285</v>
      </c>
      <c r="G126" s="210">
        <v>250</v>
      </c>
      <c r="H126" s="210">
        <v>269</v>
      </c>
      <c r="I126" s="210">
        <v>250</v>
      </c>
      <c r="J126" s="210">
        <v>264</v>
      </c>
      <c r="K126" s="210">
        <v>244</v>
      </c>
      <c r="L126" s="210">
        <v>215</v>
      </c>
      <c r="M126" s="210">
        <v>210</v>
      </c>
      <c r="N126" s="210">
        <v>211</v>
      </c>
      <c r="O126" s="210">
        <v>218</v>
      </c>
      <c r="P126" s="211">
        <v>207</v>
      </c>
      <c r="Q126" s="211">
        <v>207</v>
      </c>
      <c r="R126" s="211">
        <v>207</v>
      </c>
      <c r="S126" s="619">
        <f>100</f>
        <v>100</v>
      </c>
      <c r="T126" s="72">
        <f t="shared" si="29"/>
        <v>110.8695652173913</v>
      </c>
      <c r="U126" s="72">
        <f t="shared" si="30"/>
        <v>103.26086956521739</v>
      </c>
      <c r="V126" s="72">
        <f t="shared" si="31"/>
        <v>90.579710144927532</v>
      </c>
      <c r="W126" s="72">
        <f t="shared" si="32"/>
        <v>97.463768115942031</v>
      </c>
      <c r="X126" s="72">
        <f t="shared" si="33"/>
        <v>90.579710144927532</v>
      </c>
      <c r="Y126" s="72">
        <f t="shared" si="34"/>
        <v>95.652173913043484</v>
      </c>
      <c r="Z126" s="72">
        <f t="shared" si="35"/>
        <v>88.405797101449281</v>
      </c>
      <c r="AA126" s="72">
        <f t="shared" si="36"/>
        <v>77.898550724637687</v>
      </c>
      <c r="AB126" s="72">
        <f t="shared" si="36"/>
        <v>76.086956521739125</v>
      </c>
      <c r="AC126" s="72">
        <f t="shared" si="36"/>
        <v>76.449275362318843</v>
      </c>
      <c r="AD126" s="72">
        <f t="shared" si="36"/>
        <v>78.985507246376812</v>
      </c>
      <c r="AE126" s="72">
        <f t="shared" si="52"/>
        <v>75</v>
      </c>
      <c r="AF126" s="72">
        <f t="shared" si="53"/>
        <v>75</v>
      </c>
      <c r="AG126" s="73">
        <f t="shared" si="53"/>
        <v>75</v>
      </c>
      <c r="AH126" s="620">
        <v>1</v>
      </c>
      <c r="AI126" s="232">
        <v>1</v>
      </c>
      <c r="AJ126" s="232">
        <v>1</v>
      </c>
      <c r="AK126" s="232">
        <v>1</v>
      </c>
      <c r="AL126" s="232">
        <v>1</v>
      </c>
      <c r="AM126" s="232">
        <v>1</v>
      </c>
      <c r="AN126" s="232">
        <v>1</v>
      </c>
      <c r="AO126" s="232">
        <v>1</v>
      </c>
      <c r="AP126" s="232">
        <v>1</v>
      </c>
      <c r="AQ126" s="232">
        <v>1</v>
      </c>
      <c r="AR126" s="232">
        <v>1</v>
      </c>
      <c r="AS126" s="232">
        <v>1</v>
      </c>
      <c r="AT126" s="232">
        <v>4</v>
      </c>
      <c r="AU126" s="232">
        <v>6</v>
      </c>
      <c r="AV126" s="234">
        <v>7</v>
      </c>
    </row>
    <row r="127" spans="2:48" ht="14.45">
      <c r="B127" s="621"/>
      <c r="C127" s="1" t="s">
        <v>195</v>
      </c>
      <c r="D127" s="210">
        <v>125</v>
      </c>
      <c r="E127" s="210">
        <v>108</v>
      </c>
      <c r="F127" s="210">
        <v>96</v>
      </c>
      <c r="G127" s="210">
        <v>100</v>
      </c>
      <c r="H127" s="210">
        <v>101</v>
      </c>
      <c r="I127" s="210">
        <v>92</v>
      </c>
      <c r="J127" s="210">
        <v>92</v>
      </c>
      <c r="K127" s="210">
        <v>90</v>
      </c>
      <c r="L127" s="210">
        <v>84</v>
      </c>
      <c r="M127" s="210">
        <v>83</v>
      </c>
      <c r="N127" s="210">
        <v>87</v>
      </c>
      <c r="O127" s="210">
        <v>81</v>
      </c>
      <c r="P127" s="211">
        <v>75</v>
      </c>
      <c r="Q127" s="211">
        <v>72</v>
      </c>
      <c r="R127" s="211">
        <v>70</v>
      </c>
      <c r="S127" s="619">
        <f>100</f>
        <v>100</v>
      </c>
      <c r="T127" s="72">
        <f t="shared" si="29"/>
        <v>86.4</v>
      </c>
      <c r="U127" s="72">
        <f t="shared" si="30"/>
        <v>76.8</v>
      </c>
      <c r="V127" s="72">
        <f t="shared" si="31"/>
        <v>80</v>
      </c>
      <c r="W127" s="72">
        <f t="shared" si="32"/>
        <v>80.8</v>
      </c>
      <c r="X127" s="72">
        <f t="shared" si="33"/>
        <v>73.599999999999994</v>
      </c>
      <c r="Y127" s="72">
        <f t="shared" si="34"/>
        <v>73.599999999999994</v>
      </c>
      <c r="Z127" s="72">
        <f t="shared" si="35"/>
        <v>72</v>
      </c>
      <c r="AA127" s="72">
        <f t="shared" si="36"/>
        <v>67.2</v>
      </c>
      <c r="AB127" s="72">
        <f t="shared" si="36"/>
        <v>66.400000000000006</v>
      </c>
      <c r="AC127" s="72">
        <f t="shared" si="36"/>
        <v>69.599999999999994</v>
      </c>
      <c r="AD127" s="72">
        <f t="shared" si="36"/>
        <v>64.8</v>
      </c>
      <c r="AE127" s="72">
        <f t="shared" si="52"/>
        <v>60</v>
      </c>
      <c r="AF127" s="72">
        <f t="shared" si="53"/>
        <v>57.6</v>
      </c>
      <c r="AG127" s="73">
        <f t="shared" si="53"/>
        <v>56</v>
      </c>
      <c r="AH127" s="620">
        <v>1</v>
      </c>
      <c r="AI127" s="232">
        <v>1</v>
      </c>
      <c r="AJ127" s="232">
        <v>1</v>
      </c>
      <c r="AK127" s="232">
        <v>1</v>
      </c>
      <c r="AL127" s="232">
        <v>1</v>
      </c>
      <c r="AM127" s="232">
        <v>1</v>
      </c>
      <c r="AN127" s="232">
        <v>1</v>
      </c>
      <c r="AO127" s="232">
        <v>1</v>
      </c>
      <c r="AP127" s="232">
        <v>1</v>
      </c>
      <c r="AQ127" s="232">
        <v>1</v>
      </c>
      <c r="AR127" s="232">
        <v>1</v>
      </c>
      <c r="AS127" s="232">
        <v>1</v>
      </c>
      <c r="AT127" s="232">
        <v>4</v>
      </c>
      <c r="AU127" s="232">
        <v>6</v>
      </c>
      <c r="AV127" s="234">
        <v>7</v>
      </c>
    </row>
    <row r="128" spans="2:48" ht="14.45">
      <c r="B128" s="621"/>
      <c r="C128" s="1" t="s">
        <v>196</v>
      </c>
      <c r="D128" s="210">
        <v>65</v>
      </c>
      <c r="E128" s="210">
        <v>47</v>
      </c>
      <c r="F128" s="210">
        <v>53</v>
      </c>
      <c r="G128" s="210">
        <v>54</v>
      </c>
      <c r="H128" s="210">
        <v>53</v>
      </c>
      <c r="I128" s="210">
        <v>56</v>
      </c>
      <c r="J128" s="210">
        <v>57</v>
      </c>
      <c r="K128" s="210">
        <v>54</v>
      </c>
      <c r="L128" s="210">
        <v>52</v>
      </c>
      <c r="M128" s="210">
        <v>51</v>
      </c>
      <c r="N128" s="210">
        <v>39</v>
      </c>
      <c r="O128" s="210">
        <v>41</v>
      </c>
      <c r="P128" s="211">
        <v>37</v>
      </c>
      <c r="Q128" s="211">
        <v>35</v>
      </c>
      <c r="R128" s="211">
        <v>34</v>
      </c>
      <c r="S128" s="619">
        <f>100</f>
        <v>100</v>
      </c>
      <c r="T128" s="72">
        <f t="shared" si="29"/>
        <v>72.307692307692307</v>
      </c>
      <c r="U128" s="72">
        <f t="shared" si="30"/>
        <v>81.538461538461533</v>
      </c>
      <c r="V128" s="72">
        <f t="shared" si="31"/>
        <v>83.07692307692308</v>
      </c>
      <c r="W128" s="72">
        <f t="shared" si="32"/>
        <v>81.538461538461533</v>
      </c>
      <c r="X128" s="72">
        <f t="shared" si="33"/>
        <v>86.15384615384616</v>
      </c>
      <c r="Y128" s="72">
        <f t="shared" si="34"/>
        <v>87.692307692307693</v>
      </c>
      <c r="Z128" s="72">
        <f t="shared" si="35"/>
        <v>83.07692307692308</v>
      </c>
      <c r="AA128" s="72">
        <f t="shared" si="36"/>
        <v>80</v>
      </c>
      <c r="AB128" s="72">
        <f t="shared" si="36"/>
        <v>78.461538461538467</v>
      </c>
      <c r="AC128" s="72">
        <f t="shared" si="36"/>
        <v>60</v>
      </c>
      <c r="AD128" s="72">
        <f t="shared" si="36"/>
        <v>63.07692307692308</v>
      </c>
      <c r="AE128" s="72">
        <f t="shared" si="52"/>
        <v>56.92307692307692</v>
      </c>
      <c r="AF128" s="72">
        <f t="shared" si="53"/>
        <v>53.846153846153847</v>
      </c>
      <c r="AG128" s="73">
        <f t="shared" si="53"/>
        <v>52.307692307692307</v>
      </c>
      <c r="AH128" s="620">
        <v>1</v>
      </c>
      <c r="AI128" s="232">
        <v>1</v>
      </c>
      <c r="AJ128" s="232">
        <v>1</v>
      </c>
      <c r="AK128" s="232">
        <v>1</v>
      </c>
      <c r="AL128" s="232">
        <v>1</v>
      </c>
      <c r="AM128" s="232">
        <v>1</v>
      </c>
      <c r="AN128" s="232">
        <v>1</v>
      </c>
      <c r="AO128" s="232">
        <v>1</v>
      </c>
      <c r="AP128" s="232">
        <v>1</v>
      </c>
      <c r="AQ128" s="232">
        <v>1</v>
      </c>
      <c r="AR128" s="232">
        <v>1</v>
      </c>
      <c r="AS128" s="232">
        <v>1</v>
      </c>
      <c r="AT128" s="232">
        <v>4</v>
      </c>
      <c r="AU128" s="232">
        <v>6</v>
      </c>
      <c r="AV128" s="234">
        <v>7</v>
      </c>
    </row>
    <row r="129" spans="2:48" ht="14.45">
      <c r="B129" s="621"/>
      <c r="C129" s="1" t="s">
        <v>197</v>
      </c>
      <c r="D129" s="210">
        <v>29</v>
      </c>
      <c r="E129" s="210">
        <v>28</v>
      </c>
      <c r="F129" s="210">
        <v>23</v>
      </c>
      <c r="G129" s="210">
        <v>22</v>
      </c>
      <c r="H129" s="210">
        <v>20</v>
      </c>
      <c r="I129" s="210">
        <v>19</v>
      </c>
      <c r="J129" s="210">
        <v>18</v>
      </c>
      <c r="K129" s="210">
        <v>19</v>
      </c>
      <c r="L129" s="210">
        <v>19</v>
      </c>
      <c r="M129" s="210">
        <v>20</v>
      </c>
      <c r="N129" s="210">
        <v>20</v>
      </c>
      <c r="O129" s="210">
        <v>23</v>
      </c>
      <c r="P129" s="211">
        <v>20</v>
      </c>
      <c r="Q129" s="211">
        <v>19</v>
      </c>
      <c r="R129" s="211">
        <v>18</v>
      </c>
      <c r="S129" s="619">
        <f>100</f>
        <v>100</v>
      </c>
      <c r="T129" s="72">
        <f t="shared" si="29"/>
        <v>96.551724137931032</v>
      </c>
      <c r="U129" s="72">
        <f t="shared" si="30"/>
        <v>79.310344827586206</v>
      </c>
      <c r="V129" s="72">
        <f t="shared" si="31"/>
        <v>75.862068965517238</v>
      </c>
      <c r="W129" s="72">
        <f t="shared" si="32"/>
        <v>68.965517241379317</v>
      </c>
      <c r="X129" s="72">
        <f t="shared" si="33"/>
        <v>65.517241379310349</v>
      </c>
      <c r="Y129" s="72">
        <f t="shared" si="34"/>
        <v>62.068965517241381</v>
      </c>
      <c r="Z129" s="72">
        <f t="shared" si="35"/>
        <v>65.517241379310349</v>
      </c>
      <c r="AA129" s="72">
        <f t="shared" si="36"/>
        <v>65.517241379310349</v>
      </c>
      <c r="AB129" s="72">
        <f t="shared" si="36"/>
        <v>68.965517241379317</v>
      </c>
      <c r="AC129" s="72">
        <f t="shared" si="36"/>
        <v>68.965517241379317</v>
      </c>
      <c r="AD129" s="72">
        <f t="shared" si="36"/>
        <v>79.310344827586206</v>
      </c>
      <c r="AE129" s="72">
        <f t="shared" si="52"/>
        <v>68.965517241379317</v>
      </c>
      <c r="AF129" s="72">
        <f t="shared" si="53"/>
        <v>65.517241379310349</v>
      </c>
      <c r="AG129" s="73">
        <f t="shared" si="53"/>
        <v>62.068965517241381</v>
      </c>
      <c r="AH129" s="620">
        <v>1</v>
      </c>
      <c r="AI129" s="232">
        <v>1</v>
      </c>
      <c r="AJ129" s="232">
        <v>1</v>
      </c>
      <c r="AK129" s="232">
        <v>1</v>
      </c>
      <c r="AL129" s="232">
        <v>1</v>
      </c>
      <c r="AM129" s="232">
        <v>1</v>
      </c>
      <c r="AN129" s="232">
        <v>1</v>
      </c>
      <c r="AO129" s="232">
        <v>1</v>
      </c>
      <c r="AP129" s="232">
        <v>1</v>
      </c>
      <c r="AQ129" s="232">
        <v>1</v>
      </c>
      <c r="AR129" s="232">
        <v>1</v>
      </c>
      <c r="AS129" s="232">
        <v>1</v>
      </c>
      <c r="AT129" s="232">
        <v>4</v>
      </c>
      <c r="AU129" s="232">
        <v>6</v>
      </c>
      <c r="AV129" s="234">
        <v>7</v>
      </c>
    </row>
    <row r="130" spans="2:48" ht="14.45">
      <c r="B130" s="621"/>
      <c r="C130" s="1" t="s">
        <v>198</v>
      </c>
      <c r="D130" s="210">
        <v>495</v>
      </c>
      <c r="E130" s="210">
        <v>489</v>
      </c>
      <c r="F130" s="210">
        <v>457</v>
      </c>
      <c r="G130" s="210">
        <v>426</v>
      </c>
      <c r="H130" s="210">
        <v>443</v>
      </c>
      <c r="I130" s="210">
        <v>417</v>
      </c>
      <c r="J130" s="210">
        <v>431</v>
      </c>
      <c r="K130" s="210">
        <v>407</v>
      </c>
      <c r="L130" s="210">
        <v>370</v>
      </c>
      <c r="M130" s="210">
        <v>364</v>
      </c>
      <c r="N130" s="210">
        <v>357</v>
      </c>
      <c r="O130" s="210">
        <v>363</v>
      </c>
      <c r="P130" s="211">
        <v>339</v>
      </c>
      <c r="Q130" s="211">
        <v>333</v>
      </c>
      <c r="R130" s="211">
        <v>329</v>
      </c>
      <c r="S130" s="619">
        <f>100</f>
        <v>100</v>
      </c>
      <c r="T130" s="72">
        <f t="shared" si="29"/>
        <v>98.787878787878782</v>
      </c>
      <c r="U130" s="72">
        <f t="shared" si="30"/>
        <v>92.323232323232318</v>
      </c>
      <c r="V130" s="72">
        <f t="shared" si="31"/>
        <v>86.060606060606062</v>
      </c>
      <c r="W130" s="72">
        <f t="shared" si="32"/>
        <v>89.494949494949495</v>
      </c>
      <c r="X130" s="72">
        <f t="shared" si="33"/>
        <v>84.242424242424249</v>
      </c>
      <c r="Y130" s="72">
        <f t="shared" si="34"/>
        <v>87.070707070707073</v>
      </c>
      <c r="Z130" s="72">
        <f t="shared" si="35"/>
        <v>82.222222222222229</v>
      </c>
      <c r="AA130" s="72">
        <f t="shared" si="36"/>
        <v>74.747474747474755</v>
      </c>
      <c r="AB130" s="72">
        <f t="shared" si="36"/>
        <v>73.535353535353536</v>
      </c>
      <c r="AC130" s="72">
        <f t="shared" si="36"/>
        <v>72.121212121212125</v>
      </c>
      <c r="AD130" s="72">
        <f t="shared" si="36"/>
        <v>73.333333333333329</v>
      </c>
      <c r="AE130" s="72">
        <f t="shared" si="52"/>
        <v>68.484848484848484</v>
      </c>
      <c r="AF130" s="72">
        <f t="shared" si="53"/>
        <v>67.272727272727266</v>
      </c>
      <c r="AG130" s="73">
        <f t="shared" si="53"/>
        <v>66.464646464646464</v>
      </c>
      <c r="AH130" s="620">
        <v>1</v>
      </c>
      <c r="AI130" s="232">
        <v>1</v>
      </c>
      <c r="AJ130" s="232">
        <v>1</v>
      </c>
      <c r="AK130" s="232">
        <v>1</v>
      </c>
      <c r="AL130" s="232">
        <v>1</v>
      </c>
      <c r="AM130" s="232">
        <v>1</v>
      </c>
      <c r="AN130" s="232">
        <v>1</v>
      </c>
      <c r="AO130" s="232">
        <v>1</v>
      </c>
      <c r="AP130" s="232">
        <v>1</v>
      </c>
      <c r="AQ130" s="232">
        <v>1</v>
      </c>
      <c r="AR130" s="232">
        <v>1</v>
      </c>
      <c r="AS130" s="232">
        <v>1</v>
      </c>
      <c r="AT130" s="232">
        <v>4</v>
      </c>
      <c r="AU130" s="232">
        <v>6</v>
      </c>
      <c r="AV130" s="234">
        <v>7</v>
      </c>
    </row>
    <row r="131" spans="2:48" ht="14.45">
      <c r="B131" s="339"/>
      <c r="C131" s="8" t="s">
        <v>199</v>
      </c>
      <c r="D131">
        <v>466</v>
      </c>
      <c r="E131">
        <v>461</v>
      </c>
      <c r="F131">
        <v>434</v>
      </c>
      <c r="G131">
        <v>404</v>
      </c>
      <c r="H131">
        <v>423</v>
      </c>
      <c r="I131">
        <v>398</v>
      </c>
      <c r="J131">
        <v>413</v>
      </c>
      <c r="K131">
        <v>388</v>
      </c>
      <c r="L131">
        <v>351</v>
      </c>
      <c r="M131">
        <v>344</v>
      </c>
      <c r="N131">
        <v>337</v>
      </c>
      <c r="O131">
        <v>340</v>
      </c>
      <c r="P131">
        <v>319</v>
      </c>
      <c r="Q131">
        <v>314</v>
      </c>
      <c r="R131">
        <v>311</v>
      </c>
      <c r="S131" s="619">
        <f>100</f>
        <v>100</v>
      </c>
      <c r="T131" s="72">
        <f t="shared" si="29"/>
        <v>98.927038626609445</v>
      </c>
      <c r="U131" s="72">
        <f t="shared" si="30"/>
        <v>93.133047210300433</v>
      </c>
      <c r="V131" s="72">
        <f t="shared" si="31"/>
        <v>86.695278969957087</v>
      </c>
      <c r="W131" s="72">
        <f t="shared" si="32"/>
        <v>90.772532188841197</v>
      </c>
      <c r="X131" s="72">
        <f t="shared" si="33"/>
        <v>85.407725321888407</v>
      </c>
      <c r="Y131" s="72">
        <f t="shared" si="34"/>
        <v>88.626609442060087</v>
      </c>
      <c r="Z131" s="72">
        <f t="shared" si="35"/>
        <v>83.261802575107296</v>
      </c>
      <c r="AA131" s="72">
        <f t="shared" si="36"/>
        <v>75.321888412017174</v>
      </c>
      <c r="AB131" s="72">
        <f t="shared" si="36"/>
        <v>73.819742489270382</v>
      </c>
      <c r="AC131" s="72">
        <f t="shared" si="36"/>
        <v>72.317596566523605</v>
      </c>
      <c r="AD131" s="72">
        <f t="shared" si="36"/>
        <v>72.961373390557938</v>
      </c>
      <c r="AE131" s="72">
        <f t="shared" si="52"/>
        <v>68.454935622317592</v>
      </c>
      <c r="AF131" s="72">
        <f t="shared" si="53"/>
        <v>67.381974248927037</v>
      </c>
      <c r="AG131" s="73">
        <f t="shared" si="53"/>
        <v>66.738197424892704</v>
      </c>
      <c r="AH131" s="235"/>
      <c r="AI131" s="236"/>
      <c r="AJ131" s="236"/>
      <c r="AK131" s="236"/>
      <c r="AL131" s="236"/>
      <c r="AM131" s="236"/>
      <c r="AN131" s="236"/>
      <c r="AO131" s="236"/>
      <c r="AP131" s="236"/>
      <c r="AQ131" s="236"/>
      <c r="AR131" s="236"/>
      <c r="AS131" s="236"/>
      <c r="AT131" s="236"/>
      <c r="AU131" s="236"/>
      <c r="AV131" s="237"/>
    </row>
    <row r="132" spans="2:48" ht="15" customHeight="1">
      <c r="B132" s="621" t="s">
        <v>120</v>
      </c>
      <c r="C132" s="1" t="s">
        <v>194</v>
      </c>
      <c r="D132" s="210">
        <v>5130</v>
      </c>
      <c r="E132" s="210">
        <v>5254</v>
      </c>
      <c r="F132" s="210">
        <v>4324</v>
      </c>
      <c r="G132" s="210">
        <v>3798</v>
      </c>
      <c r="H132" s="210">
        <v>3898</v>
      </c>
      <c r="I132" s="210">
        <v>3988</v>
      </c>
      <c r="J132" s="210">
        <v>4192</v>
      </c>
      <c r="K132" s="210">
        <v>4155</v>
      </c>
      <c r="L132" s="210">
        <v>4329</v>
      </c>
      <c r="M132" s="210">
        <v>4452</v>
      </c>
      <c r="N132" s="210">
        <v>4720</v>
      </c>
      <c r="O132" s="210">
        <v>4984</v>
      </c>
      <c r="P132" s="211">
        <v>4718</v>
      </c>
      <c r="Q132" s="211">
        <v>4711</v>
      </c>
      <c r="R132" s="211">
        <v>4725</v>
      </c>
      <c r="S132" s="619">
        <f>100</f>
        <v>100</v>
      </c>
      <c r="T132" s="72">
        <f t="shared" si="29"/>
        <v>102.41715399610136</v>
      </c>
      <c r="U132" s="72">
        <f t="shared" si="30"/>
        <v>84.288499025341125</v>
      </c>
      <c r="V132" s="72">
        <f t="shared" si="31"/>
        <v>74.035087719298247</v>
      </c>
      <c r="W132" s="72">
        <f t="shared" si="32"/>
        <v>75.984405458089668</v>
      </c>
      <c r="X132" s="72">
        <f t="shared" si="33"/>
        <v>77.738791423001956</v>
      </c>
      <c r="Y132" s="72">
        <f t="shared" si="34"/>
        <v>81.715399610136458</v>
      </c>
      <c r="Z132" s="72">
        <f t="shared" si="35"/>
        <v>80.994152046783626</v>
      </c>
      <c r="AA132" s="72">
        <f t="shared" si="36"/>
        <v>84.385964912280699</v>
      </c>
      <c r="AB132" s="72">
        <f t="shared" si="36"/>
        <v>86.783625730994146</v>
      </c>
      <c r="AC132" s="72">
        <f t="shared" si="36"/>
        <v>92.007797270955166</v>
      </c>
      <c r="AD132" s="72">
        <f t="shared" si="36"/>
        <v>97.153996101364527</v>
      </c>
      <c r="AE132" s="72">
        <f t="shared" si="52"/>
        <v>91.968810916179336</v>
      </c>
      <c r="AF132" s="72">
        <f t="shared" si="53"/>
        <v>91.832358674463933</v>
      </c>
      <c r="AG132" s="73">
        <f t="shared" si="53"/>
        <v>92.10526315789474</v>
      </c>
      <c r="AH132" s="620">
        <v>1</v>
      </c>
      <c r="AI132" s="232">
        <v>1</v>
      </c>
      <c r="AJ132" s="232">
        <v>1</v>
      </c>
      <c r="AK132" s="232">
        <v>1</v>
      </c>
      <c r="AL132" s="232">
        <v>1</v>
      </c>
      <c r="AM132" s="232">
        <v>1</v>
      </c>
      <c r="AN132" s="232">
        <v>1</v>
      </c>
      <c r="AO132" s="232">
        <v>1</v>
      </c>
      <c r="AP132" s="232">
        <v>1</v>
      </c>
      <c r="AQ132" s="232">
        <v>1</v>
      </c>
      <c r="AR132" s="232">
        <v>1</v>
      </c>
      <c r="AS132" s="232">
        <v>1</v>
      </c>
      <c r="AT132" s="232">
        <v>4</v>
      </c>
      <c r="AU132" s="232">
        <v>6</v>
      </c>
      <c r="AV132" s="234">
        <v>7</v>
      </c>
    </row>
    <row r="133" spans="2:48" ht="14.45">
      <c r="B133" s="621"/>
      <c r="C133" s="1" t="s">
        <v>195</v>
      </c>
      <c r="D133" s="210">
        <v>1407</v>
      </c>
      <c r="E133" s="210">
        <v>1293</v>
      </c>
      <c r="F133" s="210">
        <v>1184</v>
      </c>
      <c r="G133" s="210">
        <v>1248</v>
      </c>
      <c r="H133" s="210">
        <v>1229</v>
      </c>
      <c r="I133" s="210">
        <v>1231</v>
      </c>
      <c r="J133" s="210">
        <v>1207</v>
      </c>
      <c r="K133" s="210">
        <v>1211</v>
      </c>
      <c r="L133" s="210">
        <v>1176</v>
      </c>
      <c r="M133" s="210">
        <v>1186</v>
      </c>
      <c r="N133" s="210">
        <v>1154</v>
      </c>
      <c r="O133" s="210">
        <v>1167</v>
      </c>
      <c r="P133" s="211">
        <v>1083</v>
      </c>
      <c r="Q133" s="211">
        <v>1038</v>
      </c>
      <c r="R133" s="211">
        <v>1003</v>
      </c>
      <c r="S133" s="619">
        <f>100</f>
        <v>100</v>
      </c>
      <c r="T133" s="72">
        <f t="shared" si="29"/>
        <v>91.897654584221755</v>
      </c>
      <c r="U133" s="72">
        <f t="shared" si="30"/>
        <v>84.150675195451313</v>
      </c>
      <c r="V133" s="72">
        <f t="shared" si="31"/>
        <v>88.69936034115139</v>
      </c>
      <c r="W133" s="72">
        <f t="shared" si="32"/>
        <v>87.348969438521678</v>
      </c>
      <c r="X133" s="72">
        <f t="shared" si="33"/>
        <v>87.4911158493248</v>
      </c>
      <c r="Y133" s="72">
        <f t="shared" si="34"/>
        <v>85.785358919687283</v>
      </c>
      <c r="Z133" s="72">
        <f t="shared" si="35"/>
        <v>86.069651741293526</v>
      </c>
      <c r="AA133" s="72">
        <f t="shared" si="36"/>
        <v>83.582089552238813</v>
      </c>
      <c r="AB133" s="72">
        <f t="shared" si="36"/>
        <v>84.292821606254435</v>
      </c>
      <c r="AC133" s="72">
        <f t="shared" si="36"/>
        <v>82.018479033404404</v>
      </c>
      <c r="AD133" s="72">
        <f t="shared" si="36"/>
        <v>82.942430703624737</v>
      </c>
      <c r="AE133" s="72">
        <f t="shared" si="52"/>
        <v>76.972281449893387</v>
      </c>
      <c r="AF133" s="72">
        <f t="shared" si="53"/>
        <v>73.773987206823023</v>
      </c>
      <c r="AG133" s="73">
        <f t="shared" si="53"/>
        <v>71.286425017768295</v>
      </c>
      <c r="AH133" s="620">
        <v>1</v>
      </c>
      <c r="AI133" s="232">
        <v>1</v>
      </c>
      <c r="AJ133" s="232">
        <v>1</v>
      </c>
      <c r="AK133" s="232">
        <v>1</v>
      </c>
      <c r="AL133" s="232">
        <v>1</v>
      </c>
      <c r="AM133" s="232">
        <v>1</v>
      </c>
      <c r="AN133" s="232">
        <v>1</v>
      </c>
      <c r="AO133" s="232">
        <v>1</v>
      </c>
      <c r="AP133" s="232">
        <v>1</v>
      </c>
      <c r="AQ133" s="232">
        <v>1</v>
      </c>
      <c r="AR133" s="232">
        <v>1</v>
      </c>
      <c r="AS133" s="232">
        <v>1</v>
      </c>
      <c r="AT133" s="232">
        <v>4</v>
      </c>
      <c r="AU133" s="232">
        <v>6</v>
      </c>
      <c r="AV133" s="234">
        <v>7</v>
      </c>
    </row>
    <row r="134" spans="2:48" ht="14.45">
      <c r="B134" s="621"/>
      <c r="C134" s="1" t="s">
        <v>196</v>
      </c>
      <c r="D134" s="210">
        <v>411</v>
      </c>
      <c r="E134" s="210">
        <v>335</v>
      </c>
      <c r="F134" s="210">
        <v>303</v>
      </c>
      <c r="G134" s="210">
        <v>334</v>
      </c>
      <c r="H134" s="210">
        <v>333</v>
      </c>
      <c r="I134" s="210">
        <v>322</v>
      </c>
      <c r="J134" s="210">
        <v>334</v>
      </c>
      <c r="K134" s="210">
        <v>352</v>
      </c>
      <c r="L134" s="210">
        <v>353</v>
      </c>
      <c r="M134" s="210">
        <v>333</v>
      </c>
      <c r="N134" s="210">
        <v>326</v>
      </c>
      <c r="O134" s="210">
        <v>319</v>
      </c>
      <c r="P134" s="211">
        <v>286</v>
      </c>
      <c r="Q134" s="211">
        <v>273</v>
      </c>
      <c r="R134" s="211">
        <v>263</v>
      </c>
      <c r="S134" s="619">
        <f>100</f>
        <v>100</v>
      </c>
      <c r="T134" s="72">
        <f t="shared" si="29"/>
        <v>81.508515815085161</v>
      </c>
      <c r="U134" s="72">
        <f t="shared" si="30"/>
        <v>73.722627737226276</v>
      </c>
      <c r="V134" s="72">
        <f t="shared" si="31"/>
        <v>81.265206812652067</v>
      </c>
      <c r="W134" s="72">
        <f t="shared" si="32"/>
        <v>81.021897810218974</v>
      </c>
      <c r="X134" s="72">
        <f t="shared" si="33"/>
        <v>78.345498783454985</v>
      </c>
      <c r="Y134" s="72">
        <f t="shared" si="34"/>
        <v>81.265206812652067</v>
      </c>
      <c r="Z134" s="72">
        <f t="shared" si="35"/>
        <v>85.644768856447683</v>
      </c>
      <c r="AA134" s="72">
        <f t="shared" si="36"/>
        <v>85.888077858880777</v>
      </c>
      <c r="AB134" s="72">
        <f t="shared" si="36"/>
        <v>81.021897810218974</v>
      </c>
      <c r="AC134" s="72">
        <f t="shared" si="36"/>
        <v>79.318734793187346</v>
      </c>
      <c r="AD134" s="72">
        <f t="shared" si="36"/>
        <v>77.615571776155718</v>
      </c>
      <c r="AE134" s="72">
        <f t="shared" si="52"/>
        <v>69.586374695863753</v>
      </c>
      <c r="AF134" s="72">
        <f t="shared" si="53"/>
        <v>66.423357664233578</v>
      </c>
      <c r="AG134" s="73">
        <f t="shared" si="53"/>
        <v>63.990267639902676</v>
      </c>
      <c r="AH134" s="620">
        <v>1</v>
      </c>
      <c r="AI134" s="232">
        <v>1</v>
      </c>
      <c r="AJ134" s="232">
        <v>1</v>
      </c>
      <c r="AK134" s="232">
        <v>1</v>
      </c>
      <c r="AL134" s="232">
        <v>1</v>
      </c>
      <c r="AM134" s="232">
        <v>1</v>
      </c>
      <c r="AN134" s="232">
        <v>1</v>
      </c>
      <c r="AO134" s="232">
        <v>1</v>
      </c>
      <c r="AP134" s="232">
        <v>1</v>
      </c>
      <c r="AQ134" s="232">
        <v>1</v>
      </c>
      <c r="AR134" s="232">
        <v>1</v>
      </c>
      <c r="AS134" s="232">
        <v>1</v>
      </c>
      <c r="AT134" s="232">
        <v>4</v>
      </c>
      <c r="AU134" s="232">
        <v>6</v>
      </c>
      <c r="AV134" s="234">
        <v>7</v>
      </c>
    </row>
    <row r="135" spans="2:48" ht="14.45">
      <c r="B135" s="621"/>
      <c r="C135" s="1" t="s">
        <v>197</v>
      </c>
      <c r="D135" s="210">
        <v>62</v>
      </c>
      <c r="E135" s="210">
        <v>42</v>
      </c>
      <c r="F135" s="210">
        <v>34</v>
      </c>
      <c r="G135" s="210">
        <v>34</v>
      </c>
      <c r="H135" s="210">
        <v>34</v>
      </c>
      <c r="I135" s="210">
        <v>35</v>
      </c>
      <c r="J135" s="210">
        <v>44</v>
      </c>
      <c r="K135" s="210">
        <v>41</v>
      </c>
      <c r="L135" s="210">
        <v>40</v>
      </c>
      <c r="M135" s="210">
        <v>43</v>
      </c>
      <c r="N135" s="210">
        <v>49</v>
      </c>
      <c r="O135" s="210">
        <v>47</v>
      </c>
      <c r="P135" s="211">
        <v>41</v>
      </c>
      <c r="Q135" s="211">
        <v>39</v>
      </c>
      <c r="R135" s="211">
        <v>37</v>
      </c>
      <c r="S135" s="619">
        <f>100</f>
        <v>100</v>
      </c>
      <c r="T135" s="72">
        <f t="shared" si="29"/>
        <v>67.741935483870961</v>
      </c>
      <c r="U135" s="72">
        <f t="shared" si="30"/>
        <v>54.838709677419352</v>
      </c>
      <c r="V135" s="72">
        <f t="shared" si="31"/>
        <v>54.838709677419352</v>
      </c>
      <c r="W135" s="72">
        <f t="shared" si="32"/>
        <v>54.838709677419352</v>
      </c>
      <c r="X135" s="72">
        <f t="shared" si="33"/>
        <v>56.451612903225808</v>
      </c>
      <c r="Y135" s="72">
        <f t="shared" si="34"/>
        <v>70.967741935483872</v>
      </c>
      <c r="Z135" s="72">
        <f t="shared" si="35"/>
        <v>66.129032258064512</v>
      </c>
      <c r="AA135" s="72">
        <f t="shared" si="36"/>
        <v>64.516129032258064</v>
      </c>
      <c r="AB135" s="72">
        <f t="shared" si="36"/>
        <v>69.354838709677423</v>
      </c>
      <c r="AC135" s="72">
        <f t="shared" si="36"/>
        <v>79.032258064516128</v>
      </c>
      <c r="AD135" s="72">
        <f t="shared" si="36"/>
        <v>75.806451612903231</v>
      </c>
      <c r="AE135" s="72">
        <f t="shared" si="52"/>
        <v>66.129032258064512</v>
      </c>
      <c r="AF135" s="72">
        <f t="shared" si="53"/>
        <v>62.903225806451616</v>
      </c>
      <c r="AG135" s="73">
        <f t="shared" si="53"/>
        <v>59.677419354838712</v>
      </c>
      <c r="AH135" s="620">
        <v>1</v>
      </c>
      <c r="AI135" s="232">
        <v>1</v>
      </c>
      <c r="AJ135" s="232">
        <v>1</v>
      </c>
      <c r="AK135" s="232">
        <v>1</v>
      </c>
      <c r="AL135" s="232">
        <v>1</v>
      </c>
      <c r="AM135" s="232">
        <v>1</v>
      </c>
      <c r="AN135" s="232">
        <v>1</v>
      </c>
      <c r="AO135" s="232">
        <v>1</v>
      </c>
      <c r="AP135" s="232">
        <v>1</v>
      </c>
      <c r="AQ135" s="232">
        <v>1</v>
      </c>
      <c r="AR135" s="232">
        <v>1</v>
      </c>
      <c r="AS135" s="232">
        <v>1</v>
      </c>
      <c r="AT135" s="232">
        <v>4</v>
      </c>
      <c r="AU135" s="232">
        <v>6</v>
      </c>
      <c r="AV135" s="234">
        <v>7</v>
      </c>
    </row>
    <row r="136" spans="2:48" ht="14.45">
      <c r="B136" s="621"/>
      <c r="C136" s="1" t="s">
        <v>198</v>
      </c>
      <c r="D136" s="210">
        <v>7010</v>
      </c>
      <c r="E136" s="210">
        <v>6924</v>
      </c>
      <c r="F136" s="210">
        <v>5845</v>
      </c>
      <c r="G136" s="210">
        <v>5414</v>
      </c>
      <c r="H136" s="210">
        <v>5494</v>
      </c>
      <c r="I136" s="210">
        <v>5576</v>
      </c>
      <c r="J136" s="210">
        <v>5777</v>
      </c>
      <c r="K136" s="210">
        <v>5759</v>
      </c>
      <c r="L136" s="210">
        <v>5898</v>
      </c>
      <c r="M136" s="210">
        <v>6014</v>
      </c>
      <c r="N136" s="210">
        <v>6249</v>
      </c>
      <c r="O136" s="210">
        <v>6517</v>
      </c>
      <c r="P136" s="211">
        <v>6128</v>
      </c>
      <c r="Q136" s="211">
        <v>6061</v>
      </c>
      <c r="R136" s="211">
        <v>6028</v>
      </c>
      <c r="S136" s="619">
        <f>100</f>
        <v>100</v>
      </c>
      <c r="T136" s="72">
        <f t="shared" si="29"/>
        <v>98.773181169757493</v>
      </c>
      <c r="U136" s="72">
        <f t="shared" si="30"/>
        <v>83.380884450784592</v>
      </c>
      <c r="V136" s="72">
        <f t="shared" si="31"/>
        <v>77.232524964336662</v>
      </c>
      <c r="W136" s="72">
        <f t="shared" si="32"/>
        <v>78.373751783166909</v>
      </c>
      <c r="X136" s="72">
        <f t="shared" si="33"/>
        <v>79.543509272467901</v>
      </c>
      <c r="Y136" s="72">
        <f t="shared" si="34"/>
        <v>82.410841654778892</v>
      </c>
      <c r="Z136" s="72">
        <f t="shared" si="35"/>
        <v>82.154065620542085</v>
      </c>
      <c r="AA136" s="72">
        <f t="shared" si="36"/>
        <v>84.136947218259635</v>
      </c>
      <c r="AB136" s="72">
        <f t="shared" si="36"/>
        <v>85.791726105563484</v>
      </c>
      <c r="AC136" s="72">
        <f t="shared" si="36"/>
        <v>89.144079885877318</v>
      </c>
      <c r="AD136" s="72">
        <f t="shared" si="36"/>
        <v>92.96718972895863</v>
      </c>
      <c r="AE136" s="72">
        <f t="shared" si="52"/>
        <v>87.417974322396574</v>
      </c>
      <c r="AF136" s="72">
        <f t="shared" si="53"/>
        <v>86.462196861626254</v>
      </c>
      <c r="AG136" s="73">
        <f t="shared" si="53"/>
        <v>85.991440798858775</v>
      </c>
      <c r="AH136" s="620">
        <v>1</v>
      </c>
      <c r="AI136" s="232">
        <v>1</v>
      </c>
      <c r="AJ136" s="232">
        <v>1</v>
      </c>
      <c r="AK136" s="232">
        <v>1</v>
      </c>
      <c r="AL136" s="232">
        <v>1</v>
      </c>
      <c r="AM136" s="232">
        <v>1</v>
      </c>
      <c r="AN136" s="232">
        <v>1</v>
      </c>
      <c r="AO136" s="232">
        <v>1</v>
      </c>
      <c r="AP136" s="232">
        <v>1</v>
      </c>
      <c r="AQ136" s="232">
        <v>1</v>
      </c>
      <c r="AR136" s="232">
        <v>1</v>
      </c>
      <c r="AS136" s="232">
        <v>1</v>
      </c>
      <c r="AT136" s="232">
        <v>4</v>
      </c>
      <c r="AU136" s="232">
        <v>6</v>
      </c>
      <c r="AV136" s="234">
        <v>7</v>
      </c>
    </row>
    <row r="137" spans="2:48" ht="14.45">
      <c r="B137" s="339"/>
      <c r="C137" s="8" t="s">
        <v>199</v>
      </c>
      <c r="D137">
        <v>6948</v>
      </c>
      <c r="E137">
        <v>6882</v>
      </c>
      <c r="F137">
        <v>5811</v>
      </c>
      <c r="G137">
        <v>5380</v>
      </c>
      <c r="H137">
        <v>5460</v>
      </c>
      <c r="I137">
        <v>5541</v>
      </c>
      <c r="J137">
        <v>5733</v>
      </c>
      <c r="K137">
        <v>5718</v>
      </c>
      <c r="L137">
        <v>5858</v>
      </c>
      <c r="M137">
        <v>5971</v>
      </c>
      <c r="N137">
        <v>6200</v>
      </c>
      <c r="O137">
        <v>6470</v>
      </c>
      <c r="P137">
        <v>6087</v>
      </c>
      <c r="Q137">
        <v>6022</v>
      </c>
      <c r="R137">
        <v>5991</v>
      </c>
      <c r="S137" s="619">
        <f>100</f>
        <v>100</v>
      </c>
      <c r="T137" s="72">
        <f t="shared" si="29"/>
        <v>99.050086355785837</v>
      </c>
      <c r="U137" s="72">
        <f t="shared" si="30"/>
        <v>83.63557858376511</v>
      </c>
      <c r="V137" s="72">
        <f t="shared" si="31"/>
        <v>77.43235463442717</v>
      </c>
      <c r="W137" s="72">
        <f t="shared" si="32"/>
        <v>78.583765112262526</v>
      </c>
      <c r="X137" s="72">
        <f t="shared" si="33"/>
        <v>79.749568221070817</v>
      </c>
      <c r="Y137" s="72">
        <f t="shared" si="34"/>
        <v>82.512953367875653</v>
      </c>
      <c r="Z137" s="72">
        <f t="shared" si="35"/>
        <v>82.297063903281526</v>
      </c>
      <c r="AA137" s="72">
        <f t="shared" si="36"/>
        <v>84.312032239493377</v>
      </c>
      <c r="AB137" s="72">
        <f t="shared" si="36"/>
        <v>85.938399539435807</v>
      </c>
      <c r="AC137" s="72">
        <f t="shared" si="36"/>
        <v>89.234312032239487</v>
      </c>
      <c r="AD137" s="72">
        <f t="shared" si="36"/>
        <v>93.120322394933794</v>
      </c>
      <c r="AE137" s="72">
        <f t="shared" si="52"/>
        <v>87.607944732297071</v>
      </c>
      <c r="AF137" s="72">
        <f t="shared" si="53"/>
        <v>86.672423719055843</v>
      </c>
      <c r="AG137" s="73">
        <f t="shared" si="53"/>
        <v>86.226252158894653</v>
      </c>
      <c r="AH137" s="235"/>
      <c r="AI137" s="236"/>
      <c r="AJ137" s="236"/>
      <c r="AK137" s="236"/>
      <c r="AL137" s="236"/>
      <c r="AM137" s="236"/>
      <c r="AN137" s="236"/>
      <c r="AO137" s="236"/>
      <c r="AP137" s="236"/>
      <c r="AQ137" s="236"/>
      <c r="AR137" s="236"/>
      <c r="AS137" s="236"/>
      <c r="AT137" s="236"/>
      <c r="AU137" s="236"/>
      <c r="AV137" s="237"/>
    </row>
    <row r="138" spans="2:48" ht="15" customHeight="1">
      <c r="B138" s="621" t="s">
        <v>110</v>
      </c>
      <c r="C138" s="1" t="s">
        <v>194</v>
      </c>
      <c r="D138" s="210">
        <v>916</v>
      </c>
      <c r="E138" s="210">
        <v>821</v>
      </c>
      <c r="F138" s="210">
        <v>747</v>
      </c>
      <c r="G138" s="210">
        <v>621</v>
      </c>
      <c r="H138" s="210">
        <v>634</v>
      </c>
      <c r="I138" s="210">
        <v>629</v>
      </c>
      <c r="J138" s="210">
        <v>644</v>
      </c>
      <c r="K138" s="210">
        <v>649</v>
      </c>
      <c r="L138" s="210">
        <v>618</v>
      </c>
      <c r="M138" s="210">
        <v>612</v>
      </c>
      <c r="N138" s="210">
        <v>627</v>
      </c>
      <c r="O138" s="210">
        <v>593</v>
      </c>
      <c r="P138" s="211">
        <v>561</v>
      </c>
      <c r="Q138" s="211">
        <v>561</v>
      </c>
      <c r="R138" s="211">
        <v>563</v>
      </c>
      <c r="S138" s="619">
        <f>100</f>
        <v>100</v>
      </c>
      <c r="T138" s="72">
        <f t="shared" si="29"/>
        <v>89.62882096069869</v>
      </c>
      <c r="U138" s="72">
        <f t="shared" si="30"/>
        <v>81.550218340611352</v>
      </c>
      <c r="V138" s="72">
        <f t="shared" si="31"/>
        <v>67.794759825327517</v>
      </c>
      <c r="W138" s="72">
        <f t="shared" si="32"/>
        <v>69.213973799126634</v>
      </c>
      <c r="X138" s="72">
        <f t="shared" si="33"/>
        <v>68.668122270742359</v>
      </c>
      <c r="Y138" s="72">
        <f t="shared" si="34"/>
        <v>70.3056768558952</v>
      </c>
      <c r="Z138" s="72">
        <f t="shared" si="35"/>
        <v>70.851528384279476</v>
      </c>
      <c r="AA138" s="72">
        <f t="shared" si="36"/>
        <v>67.467248908296938</v>
      </c>
      <c r="AB138" s="72">
        <f t="shared" si="36"/>
        <v>66.812227074235807</v>
      </c>
      <c r="AC138" s="72">
        <f t="shared" si="36"/>
        <v>68.449781659388648</v>
      </c>
      <c r="AD138" s="72">
        <f t="shared" si="36"/>
        <v>64.737991266375545</v>
      </c>
      <c r="AE138" s="72">
        <f t="shared" si="52"/>
        <v>61.244541484716159</v>
      </c>
      <c r="AF138" s="72">
        <f t="shared" si="53"/>
        <v>61.244541484716159</v>
      </c>
      <c r="AG138" s="73">
        <f t="shared" si="53"/>
        <v>61.462882096069869</v>
      </c>
      <c r="AH138" s="620">
        <v>1</v>
      </c>
      <c r="AI138" s="232">
        <v>1</v>
      </c>
      <c r="AJ138" s="232">
        <v>1</v>
      </c>
      <c r="AK138" s="232">
        <v>1</v>
      </c>
      <c r="AL138" s="232">
        <v>1</v>
      </c>
      <c r="AM138" s="232">
        <v>1</v>
      </c>
      <c r="AN138" s="232">
        <v>1</v>
      </c>
      <c r="AO138" s="232">
        <v>1</v>
      </c>
      <c r="AP138" s="232">
        <v>1</v>
      </c>
      <c r="AQ138" s="232">
        <v>1</v>
      </c>
      <c r="AR138" s="232">
        <v>1</v>
      </c>
      <c r="AS138" s="232">
        <v>1</v>
      </c>
      <c r="AT138" s="232">
        <v>4</v>
      </c>
      <c r="AU138" s="232">
        <v>6</v>
      </c>
      <c r="AV138" s="234">
        <v>7</v>
      </c>
    </row>
    <row r="139" spans="2:48" ht="14.45">
      <c r="B139" s="621"/>
      <c r="C139" s="1" t="s">
        <v>195</v>
      </c>
      <c r="D139" s="210">
        <v>183</v>
      </c>
      <c r="E139" s="210">
        <v>168</v>
      </c>
      <c r="F139" s="210">
        <v>144</v>
      </c>
      <c r="G139" s="210">
        <v>140</v>
      </c>
      <c r="H139" s="210">
        <v>157</v>
      </c>
      <c r="I139" s="210">
        <v>147</v>
      </c>
      <c r="J139" s="210">
        <v>144</v>
      </c>
      <c r="K139" s="210">
        <v>144</v>
      </c>
      <c r="L139" s="210">
        <v>130</v>
      </c>
      <c r="M139" s="210">
        <v>129</v>
      </c>
      <c r="N139" s="210">
        <v>131</v>
      </c>
      <c r="O139" s="210">
        <v>127</v>
      </c>
      <c r="P139" s="211">
        <v>118</v>
      </c>
      <c r="Q139" s="211">
        <v>113</v>
      </c>
      <c r="R139" s="211">
        <v>109</v>
      </c>
      <c r="S139" s="619">
        <f>100</f>
        <v>100</v>
      </c>
      <c r="T139" s="72">
        <f t="shared" si="29"/>
        <v>91.803278688524586</v>
      </c>
      <c r="U139" s="72">
        <f t="shared" si="30"/>
        <v>78.688524590163937</v>
      </c>
      <c r="V139" s="72">
        <f t="shared" si="31"/>
        <v>76.502732240437155</v>
      </c>
      <c r="W139" s="72">
        <f t="shared" si="32"/>
        <v>85.792349726775953</v>
      </c>
      <c r="X139" s="72">
        <f t="shared" si="33"/>
        <v>80.327868852459019</v>
      </c>
      <c r="Y139" s="72">
        <f t="shared" si="34"/>
        <v>78.688524590163937</v>
      </c>
      <c r="Z139" s="72">
        <f t="shared" si="35"/>
        <v>78.688524590163937</v>
      </c>
      <c r="AA139" s="72">
        <f t="shared" si="36"/>
        <v>71.038251366120221</v>
      </c>
      <c r="AB139" s="72">
        <f t="shared" si="36"/>
        <v>70.491803278688522</v>
      </c>
      <c r="AC139" s="72">
        <f t="shared" si="36"/>
        <v>71.584699453551906</v>
      </c>
      <c r="AD139" s="72">
        <f t="shared" si="36"/>
        <v>69.398907103825138</v>
      </c>
      <c r="AE139" s="72">
        <f t="shared" si="52"/>
        <v>64.480874316939889</v>
      </c>
      <c r="AF139" s="72">
        <f t="shared" si="53"/>
        <v>61.748633879781423</v>
      </c>
      <c r="AG139" s="73">
        <f t="shared" si="53"/>
        <v>59.562841530054648</v>
      </c>
      <c r="AH139" s="620">
        <v>1</v>
      </c>
      <c r="AI139" s="232">
        <v>1</v>
      </c>
      <c r="AJ139" s="232">
        <v>1</v>
      </c>
      <c r="AK139" s="232">
        <v>1</v>
      </c>
      <c r="AL139" s="232">
        <v>1</v>
      </c>
      <c r="AM139" s="232">
        <v>1</v>
      </c>
      <c r="AN139" s="232">
        <v>1</v>
      </c>
      <c r="AO139" s="232">
        <v>1</v>
      </c>
      <c r="AP139" s="232">
        <v>1</v>
      </c>
      <c r="AQ139" s="232">
        <v>1</v>
      </c>
      <c r="AR139" s="232">
        <v>1</v>
      </c>
      <c r="AS139" s="232">
        <v>1</v>
      </c>
      <c r="AT139" s="232">
        <v>4</v>
      </c>
      <c r="AU139" s="232">
        <v>6</v>
      </c>
      <c r="AV139" s="234">
        <v>7</v>
      </c>
    </row>
    <row r="140" spans="2:48" ht="14.45">
      <c r="B140" s="621"/>
      <c r="C140" s="1" t="s">
        <v>196</v>
      </c>
      <c r="D140" s="210">
        <v>55</v>
      </c>
      <c r="E140" s="210">
        <v>53</v>
      </c>
      <c r="F140" s="210">
        <v>51</v>
      </c>
      <c r="G140" s="210">
        <v>49</v>
      </c>
      <c r="H140" s="210">
        <v>45</v>
      </c>
      <c r="I140" s="210">
        <v>44</v>
      </c>
      <c r="J140" s="210">
        <v>41</v>
      </c>
      <c r="K140" s="210">
        <v>45</v>
      </c>
      <c r="L140" s="210">
        <v>49</v>
      </c>
      <c r="M140" s="210">
        <v>49</v>
      </c>
      <c r="N140" s="210">
        <v>46</v>
      </c>
      <c r="O140" s="210">
        <v>47</v>
      </c>
      <c r="P140" s="211">
        <v>42</v>
      </c>
      <c r="Q140" s="211">
        <v>40</v>
      </c>
      <c r="R140" s="211">
        <v>39</v>
      </c>
      <c r="S140" s="619">
        <f>100</f>
        <v>100</v>
      </c>
      <c r="T140" s="72">
        <f t="shared" si="29"/>
        <v>96.36363636363636</v>
      </c>
      <c r="U140" s="72">
        <f t="shared" si="30"/>
        <v>92.727272727272734</v>
      </c>
      <c r="V140" s="72">
        <f t="shared" si="31"/>
        <v>89.090909090909093</v>
      </c>
      <c r="W140" s="72">
        <f t="shared" si="32"/>
        <v>81.818181818181813</v>
      </c>
      <c r="X140" s="72">
        <f t="shared" si="33"/>
        <v>80</v>
      </c>
      <c r="Y140" s="72">
        <f t="shared" si="34"/>
        <v>74.545454545454547</v>
      </c>
      <c r="Z140" s="72">
        <f t="shared" si="35"/>
        <v>81.818181818181813</v>
      </c>
      <c r="AA140" s="72">
        <f t="shared" si="36"/>
        <v>89.090909090909093</v>
      </c>
      <c r="AB140" s="72">
        <f t="shared" si="36"/>
        <v>89.090909090909093</v>
      </c>
      <c r="AC140" s="72">
        <f t="shared" si="36"/>
        <v>83.63636363636364</v>
      </c>
      <c r="AD140" s="72">
        <f t="shared" ref="AD140" si="54">O140*100/$D140</f>
        <v>85.454545454545453</v>
      </c>
      <c r="AE140" s="72">
        <f t="shared" si="52"/>
        <v>76.36363636363636</v>
      </c>
      <c r="AF140" s="72">
        <f t="shared" si="53"/>
        <v>72.727272727272734</v>
      </c>
      <c r="AG140" s="73">
        <f t="shared" si="53"/>
        <v>70.909090909090907</v>
      </c>
      <c r="AH140" s="620">
        <v>1</v>
      </c>
      <c r="AI140" s="232">
        <v>1</v>
      </c>
      <c r="AJ140" s="232">
        <v>1</v>
      </c>
      <c r="AK140" s="232">
        <v>1</v>
      </c>
      <c r="AL140" s="232">
        <v>1</v>
      </c>
      <c r="AM140" s="232">
        <v>1</v>
      </c>
      <c r="AN140" s="232">
        <v>1</v>
      </c>
      <c r="AO140" s="232">
        <v>1</v>
      </c>
      <c r="AP140" s="232">
        <v>1</v>
      </c>
      <c r="AQ140" s="232">
        <v>1</v>
      </c>
      <c r="AR140" s="232">
        <v>1</v>
      </c>
      <c r="AS140" s="232">
        <v>1</v>
      </c>
      <c r="AT140" s="232">
        <v>4</v>
      </c>
      <c r="AU140" s="232">
        <v>6</v>
      </c>
      <c r="AV140" s="234">
        <v>7</v>
      </c>
    </row>
    <row r="141" spans="2:48" ht="14.45">
      <c r="B141" s="621"/>
      <c r="C141" s="1" t="s">
        <v>197</v>
      </c>
      <c r="D141" s="210">
        <v>22</v>
      </c>
      <c r="E141" s="210">
        <v>20</v>
      </c>
      <c r="F141" s="210">
        <v>22</v>
      </c>
      <c r="G141" s="210">
        <v>24</v>
      </c>
      <c r="H141" s="210">
        <v>24</v>
      </c>
      <c r="I141" s="210">
        <v>23</v>
      </c>
      <c r="J141" s="210">
        <v>25</v>
      </c>
      <c r="K141" s="210">
        <v>26</v>
      </c>
      <c r="L141" s="210">
        <v>26</v>
      </c>
      <c r="M141" s="210">
        <v>28</v>
      </c>
      <c r="N141" s="210">
        <v>30</v>
      </c>
      <c r="O141" s="210">
        <v>33</v>
      </c>
      <c r="P141" s="211">
        <v>29</v>
      </c>
      <c r="Q141" s="211">
        <v>27</v>
      </c>
      <c r="R141" s="211">
        <v>26</v>
      </c>
      <c r="S141" s="619">
        <f>100</f>
        <v>100</v>
      </c>
      <c r="T141" s="72">
        <f t="shared" ref="T141:T204" si="55">E141*100/$D141</f>
        <v>90.909090909090907</v>
      </c>
      <c r="U141" s="72">
        <f t="shared" ref="U141:U204" si="56">F141*100/$D141</f>
        <v>100</v>
      </c>
      <c r="V141" s="72">
        <f t="shared" ref="V141:V204" si="57">G141*100/$D141</f>
        <v>109.09090909090909</v>
      </c>
      <c r="W141" s="72">
        <f t="shared" ref="W141:W204" si="58">H141*100/$D141</f>
        <v>109.09090909090909</v>
      </c>
      <c r="X141" s="72">
        <f t="shared" ref="X141:X204" si="59">I141*100/$D141</f>
        <v>104.54545454545455</v>
      </c>
      <c r="Y141" s="72">
        <f t="shared" ref="Y141:Y204" si="60">J141*100/$D141</f>
        <v>113.63636363636364</v>
      </c>
      <c r="Z141" s="72">
        <f t="shared" ref="Z141:Z204" si="61">K141*100/$D141</f>
        <v>118.18181818181819</v>
      </c>
      <c r="AA141" s="72">
        <f t="shared" ref="AA141:AD204" si="62">L141*100/$D141</f>
        <v>118.18181818181819</v>
      </c>
      <c r="AB141" s="72">
        <f t="shared" si="62"/>
        <v>127.27272727272727</v>
      </c>
      <c r="AC141" s="72">
        <f t="shared" si="62"/>
        <v>136.36363636363637</v>
      </c>
      <c r="AD141" s="72">
        <f t="shared" si="62"/>
        <v>150</v>
      </c>
      <c r="AE141" s="72">
        <f t="shared" ref="AE141:AG141" si="63">P141*100/$D141</f>
        <v>131.81818181818181</v>
      </c>
      <c r="AF141" s="72">
        <f t="shared" si="63"/>
        <v>122.72727272727273</v>
      </c>
      <c r="AG141" s="73">
        <f t="shared" si="63"/>
        <v>118.18181818181819</v>
      </c>
      <c r="AH141" s="620">
        <v>1</v>
      </c>
      <c r="AI141" s="232">
        <v>1</v>
      </c>
      <c r="AJ141" s="232">
        <v>1</v>
      </c>
      <c r="AK141" s="232">
        <v>1</v>
      </c>
      <c r="AL141" s="232">
        <v>1</v>
      </c>
      <c r="AM141" s="232">
        <v>1</v>
      </c>
      <c r="AN141" s="232">
        <v>1</v>
      </c>
      <c r="AO141" s="232">
        <v>1</v>
      </c>
      <c r="AP141" s="232">
        <v>1</v>
      </c>
      <c r="AQ141" s="232">
        <v>1</v>
      </c>
      <c r="AR141" s="232">
        <v>1</v>
      </c>
      <c r="AS141" s="232">
        <v>1</v>
      </c>
      <c r="AT141" s="232">
        <v>4</v>
      </c>
      <c r="AU141" s="232">
        <v>6</v>
      </c>
      <c r="AV141" s="234">
        <v>7</v>
      </c>
    </row>
    <row r="142" spans="2:48" ht="14.45">
      <c r="B142" s="621"/>
      <c r="C142" s="1" t="s">
        <v>198</v>
      </c>
      <c r="D142" s="210">
        <v>1176</v>
      </c>
      <c r="E142" s="210">
        <v>1062</v>
      </c>
      <c r="F142" s="210">
        <v>964</v>
      </c>
      <c r="G142" s="210">
        <v>834</v>
      </c>
      <c r="H142" s="210">
        <v>860</v>
      </c>
      <c r="I142" s="210">
        <v>843</v>
      </c>
      <c r="J142" s="210">
        <v>854</v>
      </c>
      <c r="K142" s="210">
        <v>864</v>
      </c>
      <c r="L142" s="210">
        <v>823</v>
      </c>
      <c r="M142" s="210">
        <v>818</v>
      </c>
      <c r="N142" s="210">
        <v>834</v>
      </c>
      <c r="O142" s="210">
        <v>800</v>
      </c>
      <c r="P142" s="211">
        <v>750</v>
      </c>
      <c r="Q142" s="211">
        <v>741</v>
      </c>
      <c r="R142" s="211">
        <v>737</v>
      </c>
      <c r="S142" s="619">
        <f>100</f>
        <v>100</v>
      </c>
      <c r="T142" s="72">
        <f t="shared" si="55"/>
        <v>90.306122448979593</v>
      </c>
      <c r="U142" s="72">
        <f t="shared" si="56"/>
        <v>81.972789115646265</v>
      </c>
      <c r="V142" s="72">
        <f t="shared" si="57"/>
        <v>70.91836734693878</v>
      </c>
      <c r="W142" s="72">
        <f t="shared" si="58"/>
        <v>73.129251700680271</v>
      </c>
      <c r="X142" s="72">
        <f t="shared" si="59"/>
        <v>71.683673469387756</v>
      </c>
      <c r="Y142" s="72">
        <f t="shared" si="60"/>
        <v>72.61904761904762</v>
      </c>
      <c r="Z142" s="72">
        <f t="shared" si="61"/>
        <v>73.469387755102048</v>
      </c>
      <c r="AA142" s="72">
        <f t="shared" si="62"/>
        <v>69.982993197278915</v>
      </c>
      <c r="AB142" s="72">
        <f t="shared" si="62"/>
        <v>69.557823129251702</v>
      </c>
      <c r="AC142" s="72">
        <f t="shared" si="62"/>
        <v>70.91836734693878</v>
      </c>
      <c r="AD142" s="72">
        <f t="shared" si="62"/>
        <v>68.027210884353735</v>
      </c>
      <c r="AE142" s="72">
        <f t="shared" ref="AE142:AG142" si="64">P142*100/$D142</f>
        <v>63.775510204081634</v>
      </c>
      <c r="AF142" s="72">
        <f t="shared" si="64"/>
        <v>63.010204081632651</v>
      </c>
      <c r="AG142" s="73">
        <f t="shared" si="64"/>
        <v>62.670068027210881</v>
      </c>
      <c r="AH142" s="620">
        <v>1</v>
      </c>
      <c r="AI142" s="232">
        <v>1</v>
      </c>
      <c r="AJ142" s="232">
        <v>1</v>
      </c>
      <c r="AK142" s="232">
        <v>1</v>
      </c>
      <c r="AL142" s="232">
        <v>1</v>
      </c>
      <c r="AM142" s="232">
        <v>1</v>
      </c>
      <c r="AN142" s="232">
        <v>1</v>
      </c>
      <c r="AO142" s="232">
        <v>1</v>
      </c>
      <c r="AP142" s="232">
        <v>1</v>
      </c>
      <c r="AQ142" s="232">
        <v>1</v>
      </c>
      <c r="AR142" s="232">
        <v>1</v>
      </c>
      <c r="AS142" s="232">
        <v>1</v>
      </c>
      <c r="AT142" s="232">
        <v>4</v>
      </c>
      <c r="AU142" s="232">
        <v>6</v>
      </c>
      <c r="AV142" s="234">
        <v>7</v>
      </c>
    </row>
    <row r="143" spans="2:48" ht="14.45">
      <c r="B143" s="339"/>
      <c r="C143" s="8" t="s">
        <v>199</v>
      </c>
      <c r="D143">
        <v>1154</v>
      </c>
      <c r="E143">
        <v>1042</v>
      </c>
      <c r="F143">
        <v>942</v>
      </c>
      <c r="G143">
        <v>810</v>
      </c>
      <c r="H143">
        <v>836</v>
      </c>
      <c r="I143">
        <v>820</v>
      </c>
      <c r="J143">
        <v>829</v>
      </c>
      <c r="K143">
        <v>838</v>
      </c>
      <c r="L143">
        <v>797</v>
      </c>
      <c r="M143">
        <v>790</v>
      </c>
      <c r="N143">
        <v>804</v>
      </c>
      <c r="O143">
        <v>767</v>
      </c>
      <c r="P143">
        <v>721</v>
      </c>
      <c r="Q143">
        <v>714</v>
      </c>
      <c r="R143">
        <v>711</v>
      </c>
      <c r="S143" s="619">
        <f>100</f>
        <v>100</v>
      </c>
      <c r="T143" s="72">
        <f t="shared" si="55"/>
        <v>90.294627383015595</v>
      </c>
      <c r="U143" s="72">
        <f t="shared" si="56"/>
        <v>81.629116117850955</v>
      </c>
      <c r="V143" s="72">
        <f t="shared" si="57"/>
        <v>70.190641247833625</v>
      </c>
      <c r="W143" s="72">
        <f t="shared" si="58"/>
        <v>72.443674176776426</v>
      </c>
      <c r="X143" s="72">
        <f t="shared" si="59"/>
        <v>71.05719237435008</v>
      </c>
      <c r="Y143" s="72">
        <f t="shared" si="60"/>
        <v>71.837088388214909</v>
      </c>
      <c r="Z143" s="72">
        <f t="shared" si="61"/>
        <v>72.616984402079723</v>
      </c>
      <c r="AA143" s="72">
        <f t="shared" si="62"/>
        <v>69.064124783362217</v>
      </c>
      <c r="AB143" s="72">
        <f t="shared" si="62"/>
        <v>68.4575389948007</v>
      </c>
      <c r="AC143" s="72">
        <f t="shared" si="62"/>
        <v>69.670710571923749</v>
      </c>
      <c r="AD143" s="72">
        <f t="shared" si="62"/>
        <v>66.464471403812823</v>
      </c>
      <c r="AE143" s="72">
        <f t="shared" ref="AE143:AG143" si="65">P143*100/$D143</f>
        <v>62.47833622183709</v>
      </c>
      <c r="AF143" s="72">
        <f t="shared" si="65"/>
        <v>61.871750433275565</v>
      </c>
      <c r="AG143" s="73">
        <f t="shared" si="65"/>
        <v>61.611785095320627</v>
      </c>
      <c r="AH143" s="235"/>
      <c r="AI143" s="236"/>
      <c r="AJ143" s="236"/>
      <c r="AK143" s="236"/>
      <c r="AL143" s="236"/>
      <c r="AM143" s="236"/>
      <c r="AN143" s="236"/>
      <c r="AO143" s="236"/>
      <c r="AP143" s="236"/>
      <c r="AQ143" s="236"/>
      <c r="AR143" s="236"/>
      <c r="AS143" s="236"/>
      <c r="AT143" s="236"/>
      <c r="AU143" s="236"/>
      <c r="AV143" s="237"/>
    </row>
    <row r="144" spans="2:48" ht="15" customHeight="1">
      <c r="B144" s="621" t="s">
        <v>112</v>
      </c>
      <c r="C144" s="1" t="s">
        <v>194</v>
      </c>
      <c r="D144" s="210">
        <v>502</v>
      </c>
      <c r="E144" s="210">
        <v>434</v>
      </c>
      <c r="F144" s="210">
        <v>390</v>
      </c>
      <c r="G144" s="210">
        <v>347</v>
      </c>
      <c r="H144" s="210">
        <v>367</v>
      </c>
      <c r="I144" s="210">
        <v>349</v>
      </c>
      <c r="J144" s="210">
        <v>357</v>
      </c>
      <c r="K144" s="210">
        <v>351</v>
      </c>
      <c r="L144" s="210">
        <v>347</v>
      </c>
      <c r="M144" s="210">
        <v>362</v>
      </c>
      <c r="N144" s="210">
        <v>378</v>
      </c>
      <c r="O144" s="210">
        <v>374</v>
      </c>
      <c r="P144" s="211">
        <v>353</v>
      </c>
      <c r="Q144" s="211">
        <v>353</v>
      </c>
      <c r="R144" s="211">
        <v>354</v>
      </c>
      <c r="S144" s="619">
        <f>100</f>
        <v>100</v>
      </c>
      <c r="T144" s="72">
        <f t="shared" si="55"/>
        <v>86.454183266932276</v>
      </c>
      <c r="U144" s="72">
        <f t="shared" si="56"/>
        <v>77.689243027888452</v>
      </c>
      <c r="V144" s="72">
        <f t="shared" si="57"/>
        <v>69.123505976095615</v>
      </c>
      <c r="W144" s="72">
        <f t="shared" si="58"/>
        <v>73.107569721115539</v>
      </c>
      <c r="X144" s="72">
        <f t="shared" si="59"/>
        <v>69.521912350597603</v>
      </c>
      <c r="Y144" s="72">
        <f t="shared" si="60"/>
        <v>71.115537848605584</v>
      </c>
      <c r="Z144" s="72">
        <f t="shared" si="61"/>
        <v>69.920318725099605</v>
      </c>
      <c r="AA144" s="72">
        <f t="shared" si="62"/>
        <v>69.123505976095615</v>
      </c>
      <c r="AB144" s="72">
        <f t="shared" si="62"/>
        <v>72.111553784860561</v>
      </c>
      <c r="AC144" s="72">
        <f t="shared" si="62"/>
        <v>75.298804780876495</v>
      </c>
      <c r="AD144" s="72">
        <f t="shared" si="62"/>
        <v>74.501992031872504</v>
      </c>
      <c r="AE144" s="72">
        <f t="shared" ref="AE144:AG144" si="66">P144*100/$D144</f>
        <v>70.318725099601593</v>
      </c>
      <c r="AF144" s="72">
        <f t="shared" si="66"/>
        <v>70.318725099601593</v>
      </c>
      <c r="AG144" s="73">
        <f t="shared" si="66"/>
        <v>70.517928286852595</v>
      </c>
      <c r="AH144" s="620">
        <v>1</v>
      </c>
      <c r="AI144" s="232">
        <v>1</v>
      </c>
      <c r="AJ144" s="232">
        <v>1</v>
      </c>
      <c r="AK144" s="232">
        <v>1</v>
      </c>
      <c r="AL144" s="232">
        <v>1</v>
      </c>
      <c r="AM144" s="232">
        <v>1</v>
      </c>
      <c r="AN144" s="232">
        <v>1</v>
      </c>
      <c r="AO144" s="232">
        <v>1</v>
      </c>
      <c r="AP144" s="232">
        <v>1</v>
      </c>
      <c r="AQ144" s="232">
        <v>1</v>
      </c>
      <c r="AR144" s="232">
        <v>1</v>
      </c>
      <c r="AS144" s="232">
        <v>1</v>
      </c>
      <c r="AT144" s="232">
        <v>4</v>
      </c>
      <c r="AU144" s="232">
        <v>6</v>
      </c>
      <c r="AV144" s="234">
        <v>7</v>
      </c>
    </row>
    <row r="145" spans="2:48" ht="14.45">
      <c r="B145" s="621"/>
      <c r="C145" s="1" t="s">
        <v>195</v>
      </c>
      <c r="D145" s="210">
        <v>170</v>
      </c>
      <c r="E145" s="210">
        <v>175</v>
      </c>
      <c r="F145" s="210">
        <v>165</v>
      </c>
      <c r="G145" s="210">
        <v>164</v>
      </c>
      <c r="H145" s="210">
        <v>157</v>
      </c>
      <c r="I145" s="210">
        <v>149</v>
      </c>
      <c r="J145" s="210">
        <v>136</v>
      </c>
      <c r="K145" s="210">
        <v>143</v>
      </c>
      <c r="L145" s="210">
        <v>140</v>
      </c>
      <c r="M145" s="210">
        <v>142</v>
      </c>
      <c r="N145" s="210">
        <v>144</v>
      </c>
      <c r="O145" s="210">
        <v>148</v>
      </c>
      <c r="P145" s="211">
        <v>137</v>
      </c>
      <c r="Q145" s="211">
        <v>131</v>
      </c>
      <c r="R145" s="211">
        <v>127</v>
      </c>
      <c r="S145" s="619">
        <f>100</f>
        <v>100</v>
      </c>
      <c r="T145" s="72">
        <f t="shared" si="55"/>
        <v>102.94117647058823</v>
      </c>
      <c r="U145" s="72">
        <f t="shared" si="56"/>
        <v>97.058823529411768</v>
      </c>
      <c r="V145" s="72">
        <f t="shared" si="57"/>
        <v>96.470588235294116</v>
      </c>
      <c r="W145" s="72">
        <f t="shared" si="58"/>
        <v>92.352941176470594</v>
      </c>
      <c r="X145" s="72">
        <f t="shared" si="59"/>
        <v>87.647058823529406</v>
      </c>
      <c r="Y145" s="72">
        <f t="shared" si="60"/>
        <v>80</v>
      </c>
      <c r="Z145" s="72">
        <f t="shared" si="61"/>
        <v>84.117647058823536</v>
      </c>
      <c r="AA145" s="72">
        <f t="shared" si="62"/>
        <v>82.352941176470594</v>
      </c>
      <c r="AB145" s="72">
        <f t="shared" si="62"/>
        <v>83.529411764705884</v>
      </c>
      <c r="AC145" s="72">
        <f t="shared" si="62"/>
        <v>84.705882352941174</v>
      </c>
      <c r="AD145" s="72">
        <f t="shared" si="62"/>
        <v>87.058823529411768</v>
      </c>
      <c r="AE145" s="72">
        <f t="shared" ref="AE145:AG145" si="67">P145*100/$D145</f>
        <v>80.588235294117652</v>
      </c>
      <c r="AF145" s="72">
        <f t="shared" si="67"/>
        <v>77.058823529411768</v>
      </c>
      <c r="AG145" s="73">
        <f t="shared" si="67"/>
        <v>74.705882352941174</v>
      </c>
      <c r="AH145" s="620">
        <v>1</v>
      </c>
      <c r="AI145" s="232">
        <v>1</v>
      </c>
      <c r="AJ145" s="232">
        <v>1</v>
      </c>
      <c r="AK145" s="232">
        <v>1</v>
      </c>
      <c r="AL145" s="232">
        <v>1</v>
      </c>
      <c r="AM145" s="232">
        <v>1</v>
      </c>
      <c r="AN145" s="232">
        <v>1</v>
      </c>
      <c r="AO145" s="232">
        <v>1</v>
      </c>
      <c r="AP145" s="232">
        <v>1</v>
      </c>
      <c r="AQ145" s="232">
        <v>1</v>
      </c>
      <c r="AR145" s="232">
        <v>1</v>
      </c>
      <c r="AS145" s="232">
        <v>1</v>
      </c>
      <c r="AT145" s="232">
        <v>4</v>
      </c>
      <c r="AU145" s="232">
        <v>6</v>
      </c>
      <c r="AV145" s="234">
        <v>7</v>
      </c>
    </row>
    <row r="146" spans="2:48" ht="14.45">
      <c r="B146" s="621"/>
      <c r="C146" s="1" t="s">
        <v>196</v>
      </c>
      <c r="D146" s="210">
        <v>87</v>
      </c>
      <c r="E146" s="210">
        <v>79</v>
      </c>
      <c r="F146" s="210">
        <v>77</v>
      </c>
      <c r="G146" s="210">
        <v>75</v>
      </c>
      <c r="H146" s="210">
        <v>77</v>
      </c>
      <c r="I146" s="210">
        <v>80</v>
      </c>
      <c r="J146" s="210">
        <v>85</v>
      </c>
      <c r="K146" s="210">
        <v>88</v>
      </c>
      <c r="L146" s="210">
        <v>86</v>
      </c>
      <c r="M146" s="210">
        <v>80</v>
      </c>
      <c r="N146" s="210">
        <v>77</v>
      </c>
      <c r="O146" s="210">
        <v>81</v>
      </c>
      <c r="P146" s="211">
        <v>73</v>
      </c>
      <c r="Q146" s="211">
        <v>70</v>
      </c>
      <c r="R146" s="211">
        <v>67</v>
      </c>
      <c r="S146" s="619">
        <f>100</f>
        <v>100</v>
      </c>
      <c r="T146" s="72">
        <f t="shared" si="55"/>
        <v>90.804597701149419</v>
      </c>
      <c r="U146" s="72">
        <f t="shared" si="56"/>
        <v>88.505747126436788</v>
      </c>
      <c r="V146" s="72">
        <f t="shared" si="57"/>
        <v>86.206896551724142</v>
      </c>
      <c r="W146" s="72">
        <f t="shared" si="58"/>
        <v>88.505747126436788</v>
      </c>
      <c r="X146" s="72">
        <f t="shared" si="59"/>
        <v>91.954022988505741</v>
      </c>
      <c r="Y146" s="72">
        <f t="shared" si="60"/>
        <v>97.701149425287355</v>
      </c>
      <c r="Z146" s="72">
        <f t="shared" si="61"/>
        <v>101.14942528735632</v>
      </c>
      <c r="AA146" s="72">
        <f t="shared" si="62"/>
        <v>98.850574712643677</v>
      </c>
      <c r="AB146" s="72">
        <f t="shared" si="62"/>
        <v>91.954022988505741</v>
      </c>
      <c r="AC146" s="72">
        <f t="shared" si="62"/>
        <v>88.505747126436788</v>
      </c>
      <c r="AD146" s="72">
        <f t="shared" si="62"/>
        <v>93.103448275862064</v>
      </c>
      <c r="AE146" s="72">
        <f t="shared" ref="AE146:AG146" si="68">P146*100/$D146</f>
        <v>83.908045977011497</v>
      </c>
      <c r="AF146" s="72">
        <f t="shared" si="68"/>
        <v>80.459770114942529</v>
      </c>
      <c r="AG146" s="73">
        <f t="shared" si="68"/>
        <v>77.011494252873561</v>
      </c>
      <c r="AH146" s="620">
        <v>1</v>
      </c>
      <c r="AI146" s="232">
        <v>1</v>
      </c>
      <c r="AJ146" s="232">
        <v>1</v>
      </c>
      <c r="AK146" s="232">
        <v>1</v>
      </c>
      <c r="AL146" s="232">
        <v>1</v>
      </c>
      <c r="AM146" s="232">
        <v>1</v>
      </c>
      <c r="AN146" s="232">
        <v>1</v>
      </c>
      <c r="AO146" s="232">
        <v>1</v>
      </c>
      <c r="AP146" s="232">
        <v>1</v>
      </c>
      <c r="AQ146" s="232">
        <v>1</v>
      </c>
      <c r="AR146" s="232">
        <v>1</v>
      </c>
      <c r="AS146" s="232">
        <v>1</v>
      </c>
      <c r="AT146" s="232">
        <v>4</v>
      </c>
      <c r="AU146" s="232">
        <v>6</v>
      </c>
      <c r="AV146" s="234">
        <v>7</v>
      </c>
    </row>
    <row r="147" spans="2:48" ht="14.45">
      <c r="B147" s="621"/>
      <c r="C147" s="1" t="s">
        <v>197</v>
      </c>
      <c r="D147" s="210">
        <v>43</v>
      </c>
      <c r="E147" s="210">
        <v>31</v>
      </c>
      <c r="F147" s="210">
        <v>32</v>
      </c>
      <c r="G147" s="210">
        <v>32</v>
      </c>
      <c r="H147" s="210">
        <v>32</v>
      </c>
      <c r="I147" s="210">
        <v>34</v>
      </c>
      <c r="J147" s="210">
        <v>34</v>
      </c>
      <c r="K147" s="210">
        <v>33</v>
      </c>
      <c r="L147" s="210">
        <v>39</v>
      </c>
      <c r="M147" s="210">
        <v>41</v>
      </c>
      <c r="N147" s="210">
        <v>43</v>
      </c>
      <c r="O147" s="210">
        <v>43</v>
      </c>
      <c r="P147" s="211">
        <v>38</v>
      </c>
      <c r="Q147" s="211">
        <v>36</v>
      </c>
      <c r="R147" s="211">
        <v>34</v>
      </c>
      <c r="S147" s="619">
        <f>100</f>
        <v>100</v>
      </c>
      <c r="T147" s="72">
        <f t="shared" si="55"/>
        <v>72.093023255813947</v>
      </c>
      <c r="U147" s="72">
        <f t="shared" si="56"/>
        <v>74.418604651162795</v>
      </c>
      <c r="V147" s="72">
        <f t="shared" si="57"/>
        <v>74.418604651162795</v>
      </c>
      <c r="W147" s="72">
        <f t="shared" si="58"/>
        <v>74.418604651162795</v>
      </c>
      <c r="X147" s="72">
        <f t="shared" si="59"/>
        <v>79.069767441860463</v>
      </c>
      <c r="Y147" s="72">
        <f t="shared" si="60"/>
        <v>79.069767441860463</v>
      </c>
      <c r="Z147" s="72">
        <f t="shared" si="61"/>
        <v>76.744186046511629</v>
      </c>
      <c r="AA147" s="72">
        <f t="shared" si="62"/>
        <v>90.697674418604649</v>
      </c>
      <c r="AB147" s="72">
        <f t="shared" si="62"/>
        <v>95.348837209302332</v>
      </c>
      <c r="AC147" s="72">
        <f t="shared" si="62"/>
        <v>100</v>
      </c>
      <c r="AD147" s="72">
        <f t="shared" si="62"/>
        <v>100</v>
      </c>
      <c r="AE147" s="72">
        <f t="shared" ref="AE147:AG147" si="69">P147*100/$D147</f>
        <v>88.372093023255815</v>
      </c>
      <c r="AF147" s="72">
        <f t="shared" si="69"/>
        <v>83.720930232558146</v>
      </c>
      <c r="AG147" s="73">
        <f t="shared" si="69"/>
        <v>79.069767441860463</v>
      </c>
      <c r="AH147" s="620">
        <v>1</v>
      </c>
      <c r="AI147" s="232">
        <v>1</v>
      </c>
      <c r="AJ147" s="232">
        <v>1</v>
      </c>
      <c r="AK147" s="232">
        <v>1</v>
      </c>
      <c r="AL147" s="232">
        <v>1</v>
      </c>
      <c r="AM147" s="232">
        <v>1</v>
      </c>
      <c r="AN147" s="232">
        <v>1</v>
      </c>
      <c r="AO147" s="232">
        <v>1</v>
      </c>
      <c r="AP147" s="232">
        <v>1</v>
      </c>
      <c r="AQ147" s="232">
        <v>1</v>
      </c>
      <c r="AR147" s="232">
        <v>1</v>
      </c>
      <c r="AS147" s="232">
        <v>1</v>
      </c>
      <c r="AT147" s="232">
        <v>4</v>
      </c>
      <c r="AU147" s="232">
        <v>6</v>
      </c>
      <c r="AV147" s="234">
        <v>7</v>
      </c>
    </row>
    <row r="148" spans="2:48" ht="14.45">
      <c r="B148" s="621"/>
      <c r="C148" s="1" t="s">
        <v>198</v>
      </c>
      <c r="D148" s="210">
        <v>802</v>
      </c>
      <c r="E148" s="210">
        <v>719</v>
      </c>
      <c r="F148" s="210">
        <v>664</v>
      </c>
      <c r="G148" s="210">
        <v>618</v>
      </c>
      <c r="H148" s="210">
        <v>633</v>
      </c>
      <c r="I148" s="210">
        <v>612</v>
      </c>
      <c r="J148" s="210">
        <v>612</v>
      </c>
      <c r="K148" s="210">
        <v>615</v>
      </c>
      <c r="L148" s="210">
        <v>612</v>
      </c>
      <c r="M148" s="210">
        <v>625</v>
      </c>
      <c r="N148" s="210">
        <v>642</v>
      </c>
      <c r="O148" s="210">
        <v>646</v>
      </c>
      <c r="P148" s="211">
        <v>601</v>
      </c>
      <c r="Q148" s="211">
        <v>590</v>
      </c>
      <c r="R148" s="211">
        <v>582</v>
      </c>
      <c r="S148" s="619">
        <f>100</f>
        <v>100</v>
      </c>
      <c r="T148" s="72">
        <f t="shared" si="55"/>
        <v>89.650872817955118</v>
      </c>
      <c r="U148" s="72">
        <f t="shared" si="56"/>
        <v>82.793017456359095</v>
      </c>
      <c r="V148" s="72">
        <f t="shared" si="57"/>
        <v>77.057356608478798</v>
      </c>
      <c r="W148" s="72">
        <f t="shared" si="58"/>
        <v>78.927680798004985</v>
      </c>
      <c r="X148" s="72">
        <f t="shared" si="59"/>
        <v>76.309226932668324</v>
      </c>
      <c r="Y148" s="72">
        <f t="shared" si="60"/>
        <v>76.309226932668324</v>
      </c>
      <c r="Z148" s="72">
        <f t="shared" si="61"/>
        <v>76.683291770573561</v>
      </c>
      <c r="AA148" s="72">
        <f t="shared" si="62"/>
        <v>76.309226932668324</v>
      </c>
      <c r="AB148" s="72">
        <f t="shared" si="62"/>
        <v>77.930174563591024</v>
      </c>
      <c r="AC148" s="72">
        <f t="shared" si="62"/>
        <v>80.049875311720697</v>
      </c>
      <c r="AD148" s="72">
        <f t="shared" si="62"/>
        <v>80.548628428927685</v>
      </c>
      <c r="AE148" s="72">
        <f t="shared" ref="AE148:AG148" si="70">P148*100/$D148</f>
        <v>74.937655860349125</v>
      </c>
      <c r="AF148" s="72">
        <f t="shared" si="70"/>
        <v>73.566084788029926</v>
      </c>
      <c r="AG148" s="73">
        <f t="shared" si="70"/>
        <v>72.568578553615964</v>
      </c>
      <c r="AH148" s="620">
        <v>1</v>
      </c>
      <c r="AI148" s="232">
        <v>1</v>
      </c>
      <c r="AJ148" s="232">
        <v>1</v>
      </c>
      <c r="AK148" s="232">
        <v>1</v>
      </c>
      <c r="AL148" s="232">
        <v>1</v>
      </c>
      <c r="AM148" s="232">
        <v>1</v>
      </c>
      <c r="AN148" s="232">
        <v>1</v>
      </c>
      <c r="AO148" s="232">
        <v>1</v>
      </c>
      <c r="AP148" s="232">
        <v>1</v>
      </c>
      <c r="AQ148" s="232">
        <v>1</v>
      </c>
      <c r="AR148" s="232">
        <v>1</v>
      </c>
      <c r="AS148" s="232">
        <v>1</v>
      </c>
      <c r="AT148" s="232">
        <v>4</v>
      </c>
      <c r="AU148" s="232">
        <v>6</v>
      </c>
      <c r="AV148" s="234">
        <v>7</v>
      </c>
    </row>
    <row r="149" spans="2:48" ht="14.45">
      <c r="B149" s="339"/>
      <c r="C149" s="8" t="s">
        <v>199</v>
      </c>
      <c r="D149">
        <v>759</v>
      </c>
      <c r="E149">
        <v>688</v>
      </c>
      <c r="F149">
        <v>632</v>
      </c>
      <c r="G149">
        <v>586</v>
      </c>
      <c r="H149">
        <v>601</v>
      </c>
      <c r="I149">
        <v>578</v>
      </c>
      <c r="J149">
        <v>578</v>
      </c>
      <c r="K149">
        <v>582</v>
      </c>
      <c r="L149">
        <v>573</v>
      </c>
      <c r="M149">
        <v>584</v>
      </c>
      <c r="N149">
        <v>599</v>
      </c>
      <c r="O149">
        <v>603</v>
      </c>
      <c r="P149">
        <v>563</v>
      </c>
      <c r="Q149">
        <v>554</v>
      </c>
      <c r="R149">
        <v>548</v>
      </c>
      <c r="S149" s="619">
        <f>100</f>
        <v>100</v>
      </c>
      <c r="T149" s="72">
        <f t="shared" si="55"/>
        <v>90.645586297760204</v>
      </c>
      <c r="U149" s="72">
        <f t="shared" si="56"/>
        <v>83.267457180500656</v>
      </c>
      <c r="V149" s="72">
        <f t="shared" si="57"/>
        <v>77.206851119894594</v>
      </c>
      <c r="W149" s="72">
        <f t="shared" si="58"/>
        <v>79.183135704874829</v>
      </c>
      <c r="X149" s="72">
        <f t="shared" si="59"/>
        <v>76.152832674571812</v>
      </c>
      <c r="Y149" s="72">
        <f t="shared" si="60"/>
        <v>76.152832674571812</v>
      </c>
      <c r="Z149" s="72">
        <f t="shared" si="61"/>
        <v>76.679841897233203</v>
      </c>
      <c r="AA149" s="72">
        <f t="shared" si="62"/>
        <v>75.494071146245062</v>
      </c>
      <c r="AB149" s="72">
        <f t="shared" si="62"/>
        <v>76.943346508563906</v>
      </c>
      <c r="AC149" s="72">
        <f t="shared" si="62"/>
        <v>78.91963109354414</v>
      </c>
      <c r="AD149" s="72">
        <f t="shared" si="62"/>
        <v>79.446640316205531</v>
      </c>
      <c r="AE149" s="72">
        <f t="shared" ref="AE149:AG149" si="71">P149*100/$D149</f>
        <v>74.176548089591563</v>
      </c>
      <c r="AF149" s="72">
        <f t="shared" si="71"/>
        <v>72.990777338603422</v>
      </c>
      <c r="AG149" s="73">
        <f t="shared" si="71"/>
        <v>72.200263504611328</v>
      </c>
      <c r="AH149" s="235"/>
      <c r="AI149" s="236"/>
      <c r="AJ149" s="236"/>
      <c r="AK149" s="236"/>
      <c r="AL149" s="236"/>
      <c r="AM149" s="236"/>
      <c r="AN149" s="236"/>
      <c r="AO149" s="236"/>
      <c r="AP149" s="236"/>
      <c r="AQ149" s="236"/>
      <c r="AR149" s="236"/>
      <c r="AS149" s="236"/>
      <c r="AT149" s="236"/>
      <c r="AU149" s="236"/>
      <c r="AV149" s="237"/>
    </row>
    <row r="150" spans="2:48" ht="15" customHeight="1">
      <c r="B150" s="621" t="s">
        <v>113</v>
      </c>
      <c r="C150" s="1" t="s">
        <v>194</v>
      </c>
      <c r="D150" s="210">
        <v>903</v>
      </c>
      <c r="E150" s="210">
        <v>910</v>
      </c>
      <c r="F150" s="210">
        <v>890</v>
      </c>
      <c r="G150" s="210">
        <v>786</v>
      </c>
      <c r="H150" s="210">
        <v>778</v>
      </c>
      <c r="I150" s="210">
        <v>806</v>
      </c>
      <c r="J150" s="210">
        <v>804</v>
      </c>
      <c r="K150" s="210">
        <v>778</v>
      </c>
      <c r="L150" s="210">
        <v>766</v>
      </c>
      <c r="M150" s="210">
        <v>795</v>
      </c>
      <c r="N150" s="210">
        <v>813</v>
      </c>
      <c r="O150" s="210">
        <v>808</v>
      </c>
      <c r="P150" s="211">
        <v>765</v>
      </c>
      <c r="Q150" s="211">
        <v>764</v>
      </c>
      <c r="R150" s="211">
        <v>766</v>
      </c>
      <c r="S150" s="619">
        <f>100</f>
        <v>100</v>
      </c>
      <c r="T150" s="72">
        <f t="shared" si="55"/>
        <v>100.77519379844961</v>
      </c>
      <c r="U150" s="72">
        <f t="shared" si="56"/>
        <v>98.560354374307863</v>
      </c>
      <c r="V150" s="72">
        <f t="shared" si="57"/>
        <v>87.043189368770769</v>
      </c>
      <c r="W150" s="72">
        <f t="shared" si="58"/>
        <v>86.157253599114071</v>
      </c>
      <c r="X150" s="72">
        <f t="shared" si="59"/>
        <v>89.258028792912512</v>
      </c>
      <c r="Y150" s="72">
        <f t="shared" si="60"/>
        <v>89.036544850498345</v>
      </c>
      <c r="Z150" s="72">
        <f t="shared" si="61"/>
        <v>86.157253599114071</v>
      </c>
      <c r="AA150" s="72">
        <f t="shared" si="62"/>
        <v>84.828349944629011</v>
      </c>
      <c r="AB150" s="72">
        <f t="shared" si="62"/>
        <v>88.039867109634557</v>
      </c>
      <c r="AC150" s="72">
        <f t="shared" si="62"/>
        <v>90.033222591362133</v>
      </c>
      <c r="AD150" s="72">
        <f t="shared" si="62"/>
        <v>89.479512735326693</v>
      </c>
      <c r="AE150" s="72">
        <f t="shared" ref="AE150:AG150" si="72">P150*100/$D150</f>
        <v>84.71760797342192</v>
      </c>
      <c r="AF150" s="72">
        <f t="shared" si="72"/>
        <v>84.606866002214844</v>
      </c>
      <c r="AG150" s="73">
        <f t="shared" si="72"/>
        <v>84.828349944629011</v>
      </c>
      <c r="AH150" s="620">
        <v>1</v>
      </c>
      <c r="AI150" s="232">
        <v>1</v>
      </c>
      <c r="AJ150" s="232">
        <v>1</v>
      </c>
      <c r="AK150" s="232">
        <v>1</v>
      </c>
      <c r="AL150" s="232">
        <v>1</v>
      </c>
      <c r="AM150" s="232">
        <v>1</v>
      </c>
      <c r="AN150" s="232">
        <v>1</v>
      </c>
      <c r="AO150" s="232">
        <v>1</v>
      </c>
      <c r="AP150" s="232">
        <v>1</v>
      </c>
      <c r="AQ150" s="232">
        <v>1</v>
      </c>
      <c r="AR150" s="232">
        <v>1</v>
      </c>
      <c r="AS150" s="232">
        <v>1</v>
      </c>
      <c r="AT150" s="232">
        <v>4</v>
      </c>
      <c r="AU150" s="232">
        <v>6</v>
      </c>
      <c r="AV150" s="234">
        <v>7</v>
      </c>
    </row>
    <row r="151" spans="2:48" ht="14.45">
      <c r="B151" s="621"/>
      <c r="C151" s="1" t="s">
        <v>195</v>
      </c>
      <c r="D151" s="210">
        <v>349</v>
      </c>
      <c r="E151" s="210">
        <v>345</v>
      </c>
      <c r="F151" s="210">
        <v>315</v>
      </c>
      <c r="G151" s="210">
        <v>307</v>
      </c>
      <c r="H151" s="210">
        <v>308</v>
      </c>
      <c r="I151" s="210">
        <v>277</v>
      </c>
      <c r="J151" s="210">
        <v>287</v>
      </c>
      <c r="K151" s="210">
        <v>284</v>
      </c>
      <c r="L151" s="210">
        <v>248</v>
      </c>
      <c r="M151" s="210">
        <v>248</v>
      </c>
      <c r="N151" s="210">
        <v>229</v>
      </c>
      <c r="O151" s="210">
        <v>234</v>
      </c>
      <c r="P151" s="211">
        <v>217</v>
      </c>
      <c r="Q151" s="211">
        <v>208</v>
      </c>
      <c r="R151" s="211">
        <v>201</v>
      </c>
      <c r="S151" s="619">
        <f>100</f>
        <v>100</v>
      </c>
      <c r="T151" s="72">
        <f t="shared" si="55"/>
        <v>98.853868194842406</v>
      </c>
      <c r="U151" s="72">
        <f t="shared" si="56"/>
        <v>90.257879656160455</v>
      </c>
      <c r="V151" s="72">
        <f t="shared" si="57"/>
        <v>87.965616045845266</v>
      </c>
      <c r="W151" s="72">
        <f t="shared" si="58"/>
        <v>88.252148997134668</v>
      </c>
      <c r="X151" s="72">
        <f t="shared" si="59"/>
        <v>79.369627507163329</v>
      </c>
      <c r="Y151" s="72">
        <f t="shared" si="60"/>
        <v>82.234957020057308</v>
      </c>
      <c r="Z151" s="72">
        <f t="shared" si="61"/>
        <v>81.375358166189116</v>
      </c>
      <c r="AA151" s="72">
        <f t="shared" si="62"/>
        <v>71.060171919770767</v>
      </c>
      <c r="AB151" s="72">
        <f t="shared" si="62"/>
        <v>71.060171919770767</v>
      </c>
      <c r="AC151" s="72">
        <f t="shared" si="62"/>
        <v>65.616045845272211</v>
      </c>
      <c r="AD151" s="72">
        <f t="shared" si="62"/>
        <v>67.048710601719193</v>
      </c>
      <c r="AE151" s="72">
        <f t="shared" ref="AE151:AG151" si="73">P151*100/$D151</f>
        <v>62.177650429799428</v>
      </c>
      <c r="AF151" s="72">
        <f t="shared" si="73"/>
        <v>59.598853868194844</v>
      </c>
      <c r="AG151" s="73">
        <f t="shared" si="73"/>
        <v>57.593123209169057</v>
      </c>
      <c r="AH151" s="620">
        <v>1</v>
      </c>
      <c r="AI151" s="232">
        <v>1</v>
      </c>
      <c r="AJ151" s="232">
        <v>1</v>
      </c>
      <c r="AK151" s="232">
        <v>1</v>
      </c>
      <c r="AL151" s="232">
        <v>1</v>
      </c>
      <c r="AM151" s="232">
        <v>1</v>
      </c>
      <c r="AN151" s="232">
        <v>1</v>
      </c>
      <c r="AO151" s="232">
        <v>1</v>
      </c>
      <c r="AP151" s="232">
        <v>1</v>
      </c>
      <c r="AQ151" s="232">
        <v>1</v>
      </c>
      <c r="AR151" s="232">
        <v>1</v>
      </c>
      <c r="AS151" s="232">
        <v>1</v>
      </c>
      <c r="AT151" s="232">
        <v>4</v>
      </c>
      <c r="AU151" s="232">
        <v>6</v>
      </c>
      <c r="AV151" s="234">
        <v>7</v>
      </c>
    </row>
    <row r="152" spans="2:48" ht="14.45">
      <c r="B152" s="621"/>
      <c r="C152" s="1" t="s">
        <v>196</v>
      </c>
      <c r="D152" s="210">
        <v>155</v>
      </c>
      <c r="E152" s="210">
        <v>134</v>
      </c>
      <c r="F152" s="210">
        <v>129</v>
      </c>
      <c r="G152" s="210">
        <v>133</v>
      </c>
      <c r="H152" s="210">
        <v>132</v>
      </c>
      <c r="I152" s="210">
        <v>144</v>
      </c>
      <c r="J152" s="210">
        <v>132</v>
      </c>
      <c r="K152" s="210">
        <v>132</v>
      </c>
      <c r="L152" s="210">
        <v>138</v>
      </c>
      <c r="M152" s="210">
        <v>136</v>
      </c>
      <c r="N152" s="210">
        <v>134</v>
      </c>
      <c r="O152" s="210">
        <v>136</v>
      </c>
      <c r="P152" s="211">
        <v>122</v>
      </c>
      <c r="Q152" s="211">
        <v>117</v>
      </c>
      <c r="R152" s="211">
        <v>113</v>
      </c>
      <c r="S152" s="619">
        <f>100</f>
        <v>100</v>
      </c>
      <c r="T152" s="72">
        <f t="shared" si="55"/>
        <v>86.451612903225808</v>
      </c>
      <c r="U152" s="72">
        <f t="shared" si="56"/>
        <v>83.225806451612897</v>
      </c>
      <c r="V152" s="72">
        <f t="shared" si="57"/>
        <v>85.806451612903231</v>
      </c>
      <c r="W152" s="72">
        <f t="shared" si="58"/>
        <v>85.161290322580641</v>
      </c>
      <c r="X152" s="72">
        <f t="shared" si="59"/>
        <v>92.903225806451616</v>
      </c>
      <c r="Y152" s="72">
        <f t="shared" si="60"/>
        <v>85.161290322580641</v>
      </c>
      <c r="Z152" s="72">
        <f t="shared" si="61"/>
        <v>85.161290322580641</v>
      </c>
      <c r="AA152" s="72">
        <f t="shared" si="62"/>
        <v>89.032258064516128</v>
      </c>
      <c r="AB152" s="72">
        <f t="shared" si="62"/>
        <v>87.741935483870961</v>
      </c>
      <c r="AC152" s="72">
        <f t="shared" si="62"/>
        <v>86.451612903225808</v>
      </c>
      <c r="AD152" s="72">
        <f t="shared" si="62"/>
        <v>87.741935483870961</v>
      </c>
      <c r="AE152" s="72">
        <f t="shared" ref="AE152:AG152" si="74">P152*100/$D152</f>
        <v>78.709677419354833</v>
      </c>
      <c r="AF152" s="72">
        <f t="shared" si="74"/>
        <v>75.483870967741936</v>
      </c>
      <c r="AG152" s="73">
        <f t="shared" si="74"/>
        <v>72.903225806451616</v>
      </c>
      <c r="AH152" s="620">
        <v>1</v>
      </c>
      <c r="AI152" s="232">
        <v>1</v>
      </c>
      <c r="AJ152" s="232">
        <v>1</v>
      </c>
      <c r="AK152" s="232">
        <v>1</v>
      </c>
      <c r="AL152" s="232">
        <v>1</v>
      </c>
      <c r="AM152" s="232">
        <v>1</v>
      </c>
      <c r="AN152" s="232">
        <v>1</v>
      </c>
      <c r="AO152" s="232">
        <v>1</v>
      </c>
      <c r="AP152" s="232">
        <v>1</v>
      </c>
      <c r="AQ152" s="232">
        <v>1</v>
      </c>
      <c r="AR152" s="232">
        <v>1</v>
      </c>
      <c r="AS152" s="232">
        <v>1</v>
      </c>
      <c r="AT152" s="232">
        <v>4</v>
      </c>
      <c r="AU152" s="232">
        <v>6</v>
      </c>
      <c r="AV152" s="234">
        <v>7</v>
      </c>
    </row>
    <row r="153" spans="2:48" ht="14.45">
      <c r="B153" s="621"/>
      <c r="C153" s="1" t="s">
        <v>197</v>
      </c>
      <c r="D153" s="210">
        <v>60</v>
      </c>
      <c r="E153" s="210">
        <v>46</v>
      </c>
      <c r="F153" s="210">
        <v>39</v>
      </c>
      <c r="G153" s="210">
        <v>44</v>
      </c>
      <c r="H153" s="210">
        <v>46</v>
      </c>
      <c r="I153" s="210">
        <v>45</v>
      </c>
      <c r="J153" s="210">
        <v>43</v>
      </c>
      <c r="K153" s="210">
        <v>42</v>
      </c>
      <c r="L153" s="210">
        <v>38</v>
      </c>
      <c r="M153" s="210">
        <v>39</v>
      </c>
      <c r="N153" s="210">
        <v>40</v>
      </c>
      <c r="O153" s="210">
        <v>36</v>
      </c>
      <c r="P153" s="211">
        <v>31</v>
      </c>
      <c r="Q153" s="211">
        <v>29</v>
      </c>
      <c r="R153" s="211">
        <v>28</v>
      </c>
      <c r="S153" s="619">
        <f>100</f>
        <v>100</v>
      </c>
      <c r="T153" s="72">
        <f t="shared" si="55"/>
        <v>76.666666666666671</v>
      </c>
      <c r="U153" s="72">
        <f t="shared" si="56"/>
        <v>65</v>
      </c>
      <c r="V153" s="72">
        <f t="shared" si="57"/>
        <v>73.333333333333329</v>
      </c>
      <c r="W153" s="72">
        <f t="shared" si="58"/>
        <v>76.666666666666671</v>
      </c>
      <c r="X153" s="72">
        <f t="shared" si="59"/>
        <v>75</v>
      </c>
      <c r="Y153" s="72">
        <f t="shared" si="60"/>
        <v>71.666666666666671</v>
      </c>
      <c r="Z153" s="72">
        <f t="shared" si="61"/>
        <v>70</v>
      </c>
      <c r="AA153" s="72">
        <f t="shared" si="62"/>
        <v>63.333333333333336</v>
      </c>
      <c r="AB153" s="72">
        <f t="shared" si="62"/>
        <v>65</v>
      </c>
      <c r="AC153" s="72">
        <f t="shared" si="62"/>
        <v>66.666666666666671</v>
      </c>
      <c r="AD153" s="72">
        <f t="shared" si="62"/>
        <v>60</v>
      </c>
      <c r="AE153" s="72">
        <f t="shared" ref="AE153:AG153" si="75">P153*100/$D153</f>
        <v>51.666666666666664</v>
      </c>
      <c r="AF153" s="72">
        <f t="shared" si="75"/>
        <v>48.333333333333336</v>
      </c>
      <c r="AG153" s="73">
        <f t="shared" si="75"/>
        <v>46.666666666666664</v>
      </c>
      <c r="AH153" s="620">
        <v>1</v>
      </c>
      <c r="AI153" s="232">
        <v>1</v>
      </c>
      <c r="AJ153" s="232">
        <v>1</v>
      </c>
      <c r="AK153" s="232">
        <v>1</v>
      </c>
      <c r="AL153" s="232">
        <v>1</v>
      </c>
      <c r="AM153" s="232">
        <v>1</v>
      </c>
      <c r="AN153" s="232">
        <v>1</v>
      </c>
      <c r="AO153" s="232">
        <v>1</v>
      </c>
      <c r="AP153" s="232">
        <v>1</v>
      </c>
      <c r="AQ153" s="232">
        <v>1</v>
      </c>
      <c r="AR153" s="232">
        <v>1</v>
      </c>
      <c r="AS153" s="232">
        <v>1</v>
      </c>
      <c r="AT153" s="232">
        <v>4</v>
      </c>
      <c r="AU153" s="232">
        <v>6</v>
      </c>
      <c r="AV153" s="234">
        <v>7</v>
      </c>
    </row>
    <row r="154" spans="2:48" ht="14.45">
      <c r="B154" s="621"/>
      <c r="C154" s="1" t="s">
        <v>198</v>
      </c>
      <c r="D154" s="210">
        <v>1467</v>
      </c>
      <c r="E154" s="210">
        <v>1435</v>
      </c>
      <c r="F154" s="210">
        <v>1373</v>
      </c>
      <c r="G154" s="210">
        <v>1270</v>
      </c>
      <c r="H154" s="210">
        <v>1264</v>
      </c>
      <c r="I154" s="210">
        <v>1272</v>
      </c>
      <c r="J154" s="210">
        <v>1266</v>
      </c>
      <c r="K154" s="210">
        <v>1236</v>
      </c>
      <c r="L154" s="210">
        <v>1190</v>
      </c>
      <c r="M154" s="210">
        <v>1218</v>
      </c>
      <c r="N154" s="210">
        <v>1216</v>
      </c>
      <c r="O154" s="210">
        <v>1214</v>
      </c>
      <c r="P154" s="211">
        <v>1135</v>
      </c>
      <c r="Q154" s="211">
        <v>1118</v>
      </c>
      <c r="R154" s="211">
        <v>1108</v>
      </c>
      <c r="S154" s="619">
        <f>100</f>
        <v>100</v>
      </c>
      <c r="T154" s="72">
        <f t="shared" si="55"/>
        <v>97.818677573278805</v>
      </c>
      <c r="U154" s="72">
        <f t="shared" si="56"/>
        <v>93.592365371506475</v>
      </c>
      <c r="V154" s="72">
        <f t="shared" si="57"/>
        <v>86.571233810497617</v>
      </c>
      <c r="W154" s="72">
        <f t="shared" si="58"/>
        <v>86.162235855487395</v>
      </c>
      <c r="X154" s="72">
        <f t="shared" si="59"/>
        <v>86.707566462167691</v>
      </c>
      <c r="Y154" s="72">
        <f t="shared" si="60"/>
        <v>86.298568507157469</v>
      </c>
      <c r="Z154" s="72">
        <f t="shared" si="61"/>
        <v>84.253578732106334</v>
      </c>
      <c r="AA154" s="72">
        <f t="shared" si="62"/>
        <v>81.117927743694608</v>
      </c>
      <c r="AB154" s="72">
        <f t="shared" si="62"/>
        <v>83.02658486707567</v>
      </c>
      <c r="AC154" s="72">
        <f t="shared" si="62"/>
        <v>82.890252215405596</v>
      </c>
      <c r="AD154" s="72">
        <f t="shared" si="62"/>
        <v>82.753919563735508</v>
      </c>
      <c r="AE154" s="72">
        <f t="shared" ref="AE154:AG154" si="76">P154*100/$D154</f>
        <v>77.36877982276755</v>
      </c>
      <c r="AF154" s="72">
        <f t="shared" si="76"/>
        <v>76.209952283571909</v>
      </c>
      <c r="AG154" s="73">
        <f t="shared" si="76"/>
        <v>75.52828902522154</v>
      </c>
      <c r="AH154" s="620">
        <v>1</v>
      </c>
      <c r="AI154" s="232">
        <v>1</v>
      </c>
      <c r="AJ154" s="232">
        <v>1</v>
      </c>
      <c r="AK154" s="232">
        <v>1</v>
      </c>
      <c r="AL154" s="232">
        <v>1</v>
      </c>
      <c r="AM154" s="232">
        <v>1</v>
      </c>
      <c r="AN154" s="232">
        <v>1</v>
      </c>
      <c r="AO154" s="232">
        <v>1</v>
      </c>
      <c r="AP154" s="232">
        <v>1</v>
      </c>
      <c r="AQ154" s="232">
        <v>1</v>
      </c>
      <c r="AR154" s="232">
        <v>1</v>
      </c>
      <c r="AS154" s="232">
        <v>1</v>
      </c>
      <c r="AT154" s="232">
        <v>4</v>
      </c>
      <c r="AU154" s="232">
        <v>6</v>
      </c>
      <c r="AV154" s="234">
        <v>7</v>
      </c>
    </row>
    <row r="155" spans="2:48" ht="14.45">
      <c r="B155" s="339"/>
      <c r="C155" s="8" t="s">
        <v>199</v>
      </c>
      <c r="D155">
        <v>1407</v>
      </c>
      <c r="E155">
        <v>1389</v>
      </c>
      <c r="F155">
        <v>1334</v>
      </c>
      <c r="G155">
        <v>1226</v>
      </c>
      <c r="H155">
        <v>1218</v>
      </c>
      <c r="I155">
        <v>1227</v>
      </c>
      <c r="J155">
        <v>1223</v>
      </c>
      <c r="K155">
        <v>1194</v>
      </c>
      <c r="L155">
        <v>1152</v>
      </c>
      <c r="M155">
        <v>1179</v>
      </c>
      <c r="N155">
        <v>1176</v>
      </c>
      <c r="O155">
        <v>1178</v>
      </c>
      <c r="P155">
        <v>1104</v>
      </c>
      <c r="Q155">
        <v>1089</v>
      </c>
      <c r="R155">
        <v>1080</v>
      </c>
      <c r="S155" s="619">
        <f>100</f>
        <v>100</v>
      </c>
      <c r="T155" s="72">
        <f t="shared" si="55"/>
        <v>98.720682302771849</v>
      </c>
      <c r="U155" s="72">
        <f t="shared" si="56"/>
        <v>94.811656005685862</v>
      </c>
      <c r="V155" s="72">
        <f t="shared" si="57"/>
        <v>87.135749822316981</v>
      </c>
      <c r="W155" s="72">
        <f t="shared" si="58"/>
        <v>86.567164179104481</v>
      </c>
      <c r="X155" s="72">
        <f t="shared" si="59"/>
        <v>87.206823027718556</v>
      </c>
      <c r="Y155" s="72">
        <f t="shared" si="60"/>
        <v>86.922530206112299</v>
      </c>
      <c r="Z155" s="72">
        <f t="shared" si="61"/>
        <v>84.86140724946695</v>
      </c>
      <c r="AA155" s="72">
        <f t="shared" si="62"/>
        <v>81.876332622601282</v>
      </c>
      <c r="AB155" s="72">
        <f t="shared" si="62"/>
        <v>83.795309168443495</v>
      </c>
      <c r="AC155" s="72">
        <f t="shared" si="62"/>
        <v>83.582089552238813</v>
      </c>
      <c r="AD155" s="72">
        <f t="shared" si="62"/>
        <v>83.724235963041934</v>
      </c>
      <c r="AE155" s="72">
        <f t="shared" ref="AE155:AG155" si="77">P155*100/$D155</f>
        <v>78.464818763326221</v>
      </c>
      <c r="AF155" s="72">
        <f t="shared" si="77"/>
        <v>77.398720682302766</v>
      </c>
      <c r="AG155" s="73">
        <f t="shared" si="77"/>
        <v>76.759061833688705</v>
      </c>
      <c r="AH155" s="235"/>
      <c r="AI155" s="236"/>
      <c r="AJ155" s="236"/>
      <c r="AK155" s="236"/>
      <c r="AL155" s="236"/>
      <c r="AM155" s="236"/>
      <c r="AN155" s="236"/>
      <c r="AO155" s="236"/>
      <c r="AP155" s="236"/>
      <c r="AQ155" s="236"/>
      <c r="AR155" s="236"/>
      <c r="AS155" s="236"/>
      <c r="AT155" s="236"/>
      <c r="AU155" s="236"/>
      <c r="AV155" s="237"/>
    </row>
    <row r="156" spans="2:48" ht="15" customHeight="1">
      <c r="B156" s="621" t="s">
        <v>114</v>
      </c>
      <c r="C156" s="1" t="s">
        <v>194</v>
      </c>
      <c r="D156" s="210">
        <v>243</v>
      </c>
      <c r="E156" s="210">
        <v>236</v>
      </c>
      <c r="F156" s="210">
        <v>196</v>
      </c>
      <c r="G156" s="210">
        <v>189</v>
      </c>
      <c r="H156" s="210">
        <v>169</v>
      </c>
      <c r="I156" s="210">
        <v>176</v>
      </c>
      <c r="J156" s="210">
        <v>186</v>
      </c>
      <c r="K156" s="210">
        <v>183</v>
      </c>
      <c r="L156" s="210">
        <v>184</v>
      </c>
      <c r="M156" s="210">
        <v>187</v>
      </c>
      <c r="N156" s="210">
        <v>208</v>
      </c>
      <c r="O156" s="210">
        <v>226</v>
      </c>
      <c r="P156" s="211">
        <v>214</v>
      </c>
      <c r="Q156" s="211">
        <v>214</v>
      </c>
      <c r="R156" s="211">
        <v>215</v>
      </c>
      <c r="S156" s="619">
        <f>100</f>
        <v>100</v>
      </c>
      <c r="T156" s="72">
        <f t="shared" si="55"/>
        <v>97.119341563786008</v>
      </c>
      <c r="U156" s="72">
        <f t="shared" si="56"/>
        <v>80.658436213991763</v>
      </c>
      <c r="V156" s="72">
        <f t="shared" si="57"/>
        <v>77.777777777777771</v>
      </c>
      <c r="W156" s="72">
        <f t="shared" si="58"/>
        <v>69.547325102880663</v>
      </c>
      <c r="X156" s="72">
        <f t="shared" si="59"/>
        <v>72.427983539094654</v>
      </c>
      <c r="Y156" s="72">
        <f t="shared" si="60"/>
        <v>76.543209876543216</v>
      </c>
      <c r="Z156" s="72">
        <f t="shared" si="61"/>
        <v>75.308641975308646</v>
      </c>
      <c r="AA156" s="72">
        <f t="shared" si="62"/>
        <v>75.720164609053498</v>
      </c>
      <c r="AB156" s="72">
        <f t="shared" si="62"/>
        <v>76.954732510288068</v>
      </c>
      <c r="AC156" s="72">
        <f t="shared" si="62"/>
        <v>85.596707818930042</v>
      </c>
      <c r="AD156" s="72">
        <f t="shared" si="62"/>
        <v>93.004115226337447</v>
      </c>
      <c r="AE156" s="72">
        <f t="shared" ref="AE156:AE204" si="78">P156*100/$D156</f>
        <v>88.065843621399182</v>
      </c>
      <c r="AF156" s="72">
        <f t="shared" ref="AF156:AG204" si="79">Q156*100/$D156</f>
        <v>88.065843621399182</v>
      </c>
      <c r="AG156" s="73">
        <f t="shared" si="79"/>
        <v>88.477366255144034</v>
      </c>
      <c r="AH156" s="620">
        <v>1</v>
      </c>
      <c r="AI156" s="232">
        <v>1</v>
      </c>
      <c r="AJ156" s="232">
        <v>1</v>
      </c>
      <c r="AK156" s="232">
        <v>1</v>
      </c>
      <c r="AL156" s="232">
        <v>1</v>
      </c>
      <c r="AM156" s="232">
        <v>1</v>
      </c>
      <c r="AN156" s="232">
        <v>1</v>
      </c>
      <c r="AO156" s="232">
        <v>1</v>
      </c>
      <c r="AP156" s="232">
        <v>1</v>
      </c>
      <c r="AQ156" s="232">
        <v>1</v>
      </c>
      <c r="AR156" s="232">
        <v>1</v>
      </c>
      <c r="AS156" s="232">
        <v>1</v>
      </c>
      <c r="AT156" s="232">
        <v>4</v>
      </c>
      <c r="AU156" s="232">
        <v>6</v>
      </c>
      <c r="AV156" s="234">
        <v>7</v>
      </c>
    </row>
    <row r="157" spans="2:48" ht="14.45">
      <c r="B157" s="621"/>
      <c r="C157" s="1" t="s">
        <v>195</v>
      </c>
      <c r="D157" s="210">
        <v>115</v>
      </c>
      <c r="E157" s="210">
        <v>111</v>
      </c>
      <c r="F157" s="210">
        <v>101</v>
      </c>
      <c r="G157" s="210">
        <v>98</v>
      </c>
      <c r="H157" s="210">
        <v>114</v>
      </c>
      <c r="I157" s="210">
        <v>107</v>
      </c>
      <c r="J157" s="210">
        <v>111</v>
      </c>
      <c r="K157" s="210">
        <v>114</v>
      </c>
      <c r="L157" s="210">
        <v>108</v>
      </c>
      <c r="M157" s="210">
        <v>107</v>
      </c>
      <c r="N157" s="210">
        <v>96</v>
      </c>
      <c r="O157" s="210">
        <v>104</v>
      </c>
      <c r="P157" s="211">
        <v>97</v>
      </c>
      <c r="Q157" s="211">
        <v>93</v>
      </c>
      <c r="R157" s="211">
        <v>90</v>
      </c>
      <c r="S157" s="619">
        <f>100</f>
        <v>100</v>
      </c>
      <c r="T157" s="72">
        <f t="shared" si="55"/>
        <v>96.521739130434781</v>
      </c>
      <c r="U157" s="72">
        <f t="shared" si="56"/>
        <v>87.826086956521735</v>
      </c>
      <c r="V157" s="72">
        <f t="shared" si="57"/>
        <v>85.217391304347828</v>
      </c>
      <c r="W157" s="72">
        <f t="shared" si="58"/>
        <v>99.130434782608702</v>
      </c>
      <c r="X157" s="72">
        <f t="shared" si="59"/>
        <v>93.043478260869563</v>
      </c>
      <c r="Y157" s="72">
        <f t="shared" si="60"/>
        <v>96.521739130434781</v>
      </c>
      <c r="Z157" s="72">
        <f t="shared" si="61"/>
        <v>99.130434782608702</v>
      </c>
      <c r="AA157" s="72">
        <f t="shared" si="62"/>
        <v>93.913043478260875</v>
      </c>
      <c r="AB157" s="72">
        <f t="shared" si="62"/>
        <v>93.043478260869563</v>
      </c>
      <c r="AC157" s="72">
        <f t="shared" si="62"/>
        <v>83.478260869565219</v>
      </c>
      <c r="AD157" s="72">
        <f t="shared" si="62"/>
        <v>90.434782608695656</v>
      </c>
      <c r="AE157" s="72">
        <f t="shared" si="78"/>
        <v>84.347826086956516</v>
      </c>
      <c r="AF157" s="72">
        <f t="shared" si="79"/>
        <v>80.869565217391298</v>
      </c>
      <c r="AG157" s="73">
        <f t="shared" si="79"/>
        <v>78.260869565217391</v>
      </c>
      <c r="AH157" s="620">
        <v>1</v>
      </c>
      <c r="AI157" s="232">
        <v>1</v>
      </c>
      <c r="AJ157" s="232">
        <v>1</v>
      </c>
      <c r="AK157" s="232">
        <v>1</v>
      </c>
      <c r="AL157" s="232">
        <v>1</v>
      </c>
      <c r="AM157" s="232">
        <v>1</v>
      </c>
      <c r="AN157" s="232">
        <v>1</v>
      </c>
      <c r="AO157" s="232">
        <v>1</v>
      </c>
      <c r="AP157" s="232">
        <v>1</v>
      </c>
      <c r="AQ157" s="232">
        <v>1</v>
      </c>
      <c r="AR157" s="232">
        <v>1</v>
      </c>
      <c r="AS157" s="232">
        <v>1</v>
      </c>
      <c r="AT157" s="232">
        <v>4</v>
      </c>
      <c r="AU157" s="232">
        <v>6</v>
      </c>
      <c r="AV157" s="234">
        <v>7</v>
      </c>
    </row>
    <row r="158" spans="2:48" ht="14.45">
      <c r="B158" s="621"/>
      <c r="C158" s="1" t="s">
        <v>196</v>
      </c>
      <c r="D158" s="210">
        <v>82</v>
      </c>
      <c r="E158" s="210">
        <v>69</v>
      </c>
      <c r="F158" s="210">
        <v>67</v>
      </c>
      <c r="G158" s="210">
        <v>70</v>
      </c>
      <c r="H158" s="210">
        <v>69</v>
      </c>
      <c r="I158" s="210">
        <v>73</v>
      </c>
      <c r="J158" s="210">
        <v>73</v>
      </c>
      <c r="K158" s="210">
        <v>78</v>
      </c>
      <c r="L158" s="210">
        <v>84</v>
      </c>
      <c r="M158" s="210">
        <v>86</v>
      </c>
      <c r="N158" s="210">
        <v>94</v>
      </c>
      <c r="O158" s="210">
        <v>86</v>
      </c>
      <c r="P158" s="211">
        <v>77</v>
      </c>
      <c r="Q158" s="211">
        <v>74</v>
      </c>
      <c r="R158" s="211">
        <v>71</v>
      </c>
      <c r="S158" s="619">
        <f>100</f>
        <v>100</v>
      </c>
      <c r="T158" s="72">
        <f t="shared" si="55"/>
        <v>84.146341463414629</v>
      </c>
      <c r="U158" s="72">
        <f t="shared" si="56"/>
        <v>81.707317073170728</v>
      </c>
      <c r="V158" s="72">
        <f t="shared" si="57"/>
        <v>85.365853658536579</v>
      </c>
      <c r="W158" s="72">
        <f t="shared" si="58"/>
        <v>84.146341463414629</v>
      </c>
      <c r="X158" s="72">
        <f t="shared" si="59"/>
        <v>89.024390243902445</v>
      </c>
      <c r="Y158" s="72">
        <f t="shared" si="60"/>
        <v>89.024390243902445</v>
      </c>
      <c r="Z158" s="72">
        <f t="shared" si="61"/>
        <v>95.121951219512198</v>
      </c>
      <c r="AA158" s="72">
        <f t="shared" si="62"/>
        <v>102.4390243902439</v>
      </c>
      <c r="AB158" s="72">
        <f t="shared" si="62"/>
        <v>104.8780487804878</v>
      </c>
      <c r="AC158" s="72">
        <f t="shared" si="62"/>
        <v>114.63414634146342</v>
      </c>
      <c r="AD158" s="72">
        <f t="shared" si="62"/>
        <v>104.8780487804878</v>
      </c>
      <c r="AE158" s="72">
        <f t="shared" si="78"/>
        <v>93.902439024390247</v>
      </c>
      <c r="AF158" s="72">
        <f t="shared" si="79"/>
        <v>90.243902439024396</v>
      </c>
      <c r="AG158" s="73">
        <f t="shared" si="79"/>
        <v>86.58536585365853</v>
      </c>
      <c r="AH158" s="620">
        <v>1</v>
      </c>
      <c r="AI158" s="232">
        <v>1</v>
      </c>
      <c r="AJ158" s="232">
        <v>1</v>
      </c>
      <c r="AK158" s="232">
        <v>1</v>
      </c>
      <c r="AL158" s="232">
        <v>1</v>
      </c>
      <c r="AM158" s="232">
        <v>1</v>
      </c>
      <c r="AN158" s="232">
        <v>1</v>
      </c>
      <c r="AO158" s="232">
        <v>1</v>
      </c>
      <c r="AP158" s="232">
        <v>1</v>
      </c>
      <c r="AQ158" s="232">
        <v>1</v>
      </c>
      <c r="AR158" s="232">
        <v>1</v>
      </c>
      <c r="AS158" s="232">
        <v>1</v>
      </c>
      <c r="AT158" s="232">
        <v>4</v>
      </c>
      <c r="AU158" s="232">
        <v>6</v>
      </c>
      <c r="AV158" s="234">
        <v>7</v>
      </c>
    </row>
    <row r="159" spans="2:48" ht="14.45">
      <c r="B159" s="621"/>
      <c r="C159" s="1" t="s">
        <v>197</v>
      </c>
      <c r="D159" s="210">
        <v>66</v>
      </c>
      <c r="E159" s="210">
        <v>60</v>
      </c>
      <c r="F159" s="210">
        <v>65</v>
      </c>
      <c r="G159" s="210">
        <v>68</v>
      </c>
      <c r="H159" s="210">
        <v>72</v>
      </c>
      <c r="I159" s="210">
        <v>74</v>
      </c>
      <c r="J159" s="210">
        <v>80</v>
      </c>
      <c r="K159" s="210">
        <v>81</v>
      </c>
      <c r="L159" s="210">
        <v>89</v>
      </c>
      <c r="M159" s="210">
        <v>91</v>
      </c>
      <c r="N159" s="210">
        <v>83</v>
      </c>
      <c r="O159" s="210">
        <v>85</v>
      </c>
      <c r="P159" s="211">
        <v>74</v>
      </c>
      <c r="Q159" s="211">
        <v>70</v>
      </c>
      <c r="R159" s="211">
        <v>66</v>
      </c>
      <c r="S159" s="619">
        <f>100</f>
        <v>100</v>
      </c>
      <c r="T159" s="72">
        <f t="shared" si="55"/>
        <v>90.909090909090907</v>
      </c>
      <c r="U159" s="72">
        <f t="shared" si="56"/>
        <v>98.484848484848484</v>
      </c>
      <c r="V159" s="72">
        <f t="shared" si="57"/>
        <v>103.03030303030303</v>
      </c>
      <c r="W159" s="72">
        <f t="shared" si="58"/>
        <v>109.09090909090909</v>
      </c>
      <c r="X159" s="72">
        <f t="shared" si="59"/>
        <v>112.12121212121212</v>
      </c>
      <c r="Y159" s="72">
        <f t="shared" si="60"/>
        <v>121.21212121212122</v>
      </c>
      <c r="Z159" s="72">
        <f t="shared" si="61"/>
        <v>122.72727272727273</v>
      </c>
      <c r="AA159" s="72">
        <f t="shared" si="62"/>
        <v>134.84848484848484</v>
      </c>
      <c r="AB159" s="72">
        <f t="shared" si="62"/>
        <v>137.87878787878788</v>
      </c>
      <c r="AC159" s="72">
        <f t="shared" si="62"/>
        <v>125.75757575757575</v>
      </c>
      <c r="AD159" s="72">
        <f t="shared" si="62"/>
        <v>128.78787878787878</v>
      </c>
      <c r="AE159" s="72">
        <f t="shared" si="78"/>
        <v>112.12121212121212</v>
      </c>
      <c r="AF159" s="72">
        <f t="shared" si="79"/>
        <v>106.06060606060606</v>
      </c>
      <c r="AG159" s="73">
        <f t="shared" si="79"/>
        <v>100</v>
      </c>
      <c r="AH159" s="620">
        <v>1</v>
      </c>
      <c r="AI159" s="232">
        <v>1</v>
      </c>
      <c r="AJ159" s="232">
        <v>1</v>
      </c>
      <c r="AK159" s="232">
        <v>1</v>
      </c>
      <c r="AL159" s="232">
        <v>1</v>
      </c>
      <c r="AM159" s="232">
        <v>1</v>
      </c>
      <c r="AN159" s="232">
        <v>1</v>
      </c>
      <c r="AO159" s="232">
        <v>1</v>
      </c>
      <c r="AP159" s="232">
        <v>1</v>
      </c>
      <c r="AQ159" s="232">
        <v>1</v>
      </c>
      <c r="AR159" s="232">
        <v>1</v>
      </c>
      <c r="AS159" s="232">
        <v>1</v>
      </c>
      <c r="AT159" s="232">
        <v>4</v>
      </c>
      <c r="AU159" s="232">
        <v>6</v>
      </c>
      <c r="AV159" s="234">
        <v>7</v>
      </c>
    </row>
    <row r="160" spans="2:48" ht="14.45">
      <c r="B160" s="621"/>
      <c r="C160" s="1" t="s">
        <v>198</v>
      </c>
      <c r="D160" s="210">
        <v>506</v>
      </c>
      <c r="E160" s="210">
        <v>476</v>
      </c>
      <c r="F160" s="210">
        <v>429</v>
      </c>
      <c r="G160" s="210">
        <v>425</v>
      </c>
      <c r="H160" s="210">
        <v>424</v>
      </c>
      <c r="I160" s="210">
        <v>430</v>
      </c>
      <c r="J160" s="210">
        <v>450</v>
      </c>
      <c r="K160" s="210">
        <v>456</v>
      </c>
      <c r="L160" s="210">
        <v>465</v>
      </c>
      <c r="M160" s="210">
        <v>471</v>
      </c>
      <c r="N160" s="210">
        <v>481</v>
      </c>
      <c r="O160" s="210">
        <v>501</v>
      </c>
      <c r="P160" s="211">
        <v>462</v>
      </c>
      <c r="Q160" s="211">
        <v>451</v>
      </c>
      <c r="R160" s="211">
        <v>442</v>
      </c>
      <c r="S160" s="619">
        <f>100</f>
        <v>100</v>
      </c>
      <c r="T160" s="72">
        <f t="shared" si="55"/>
        <v>94.071146245059282</v>
      </c>
      <c r="U160" s="72">
        <f t="shared" si="56"/>
        <v>84.782608695652172</v>
      </c>
      <c r="V160" s="72">
        <f t="shared" si="57"/>
        <v>83.992094861660078</v>
      </c>
      <c r="W160" s="72">
        <f t="shared" si="58"/>
        <v>83.794466403162062</v>
      </c>
      <c r="X160" s="72">
        <f t="shared" si="59"/>
        <v>84.980237154150203</v>
      </c>
      <c r="Y160" s="72">
        <f t="shared" si="60"/>
        <v>88.932806324110672</v>
      </c>
      <c r="Z160" s="72">
        <f t="shared" si="61"/>
        <v>90.118577075098813</v>
      </c>
      <c r="AA160" s="72">
        <f t="shared" si="62"/>
        <v>91.897233201581031</v>
      </c>
      <c r="AB160" s="72">
        <f t="shared" si="62"/>
        <v>93.083003952569172</v>
      </c>
      <c r="AC160" s="72">
        <f t="shared" si="62"/>
        <v>95.059288537549406</v>
      </c>
      <c r="AD160" s="72">
        <f t="shared" si="62"/>
        <v>99.011857707509876</v>
      </c>
      <c r="AE160" s="72">
        <f t="shared" si="78"/>
        <v>91.304347826086953</v>
      </c>
      <c r="AF160" s="72">
        <f t="shared" si="79"/>
        <v>89.130434782608702</v>
      </c>
      <c r="AG160" s="73">
        <f t="shared" si="79"/>
        <v>87.351778656126484</v>
      </c>
      <c r="AH160" s="620">
        <v>1</v>
      </c>
      <c r="AI160" s="232">
        <v>1</v>
      </c>
      <c r="AJ160" s="232">
        <v>1</v>
      </c>
      <c r="AK160" s="232">
        <v>1</v>
      </c>
      <c r="AL160" s="232">
        <v>1</v>
      </c>
      <c r="AM160" s="232">
        <v>1</v>
      </c>
      <c r="AN160" s="232">
        <v>1</v>
      </c>
      <c r="AO160" s="232">
        <v>1</v>
      </c>
      <c r="AP160" s="232">
        <v>1</v>
      </c>
      <c r="AQ160" s="232">
        <v>1</v>
      </c>
      <c r="AR160" s="232">
        <v>1</v>
      </c>
      <c r="AS160" s="232">
        <v>1</v>
      </c>
      <c r="AT160" s="232">
        <v>4</v>
      </c>
      <c r="AU160" s="232">
        <v>6</v>
      </c>
      <c r="AV160" s="234">
        <v>7</v>
      </c>
    </row>
    <row r="161" spans="2:48" ht="14.45">
      <c r="B161" s="339"/>
      <c r="C161" s="8" t="s">
        <v>199</v>
      </c>
      <c r="D161">
        <v>440</v>
      </c>
      <c r="E161">
        <v>416</v>
      </c>
      <c r="F161">
        <v>364</v>
      </c>
      <c r="G161">
        <v>357</v>
      </c>
      <c r="H161">
        <v>352</v>
      </c>
      <c r="I161">
        <v>356</v>
      </c>
      <c r="J161">
        <v>370</v>
      </c>
      <c r="K161">
        <v>375</v>
      </c>
      <c r="L161">
        <v>376</v>
      </c>
      <c r="M161">
        <v>380</v>
      </c>
      <c r="N161">
        <v>398</v>
      </c>
      <c r="O161">
        <v>416</v>
      </c>
      <c r="P161">
        <v>388</v>
      </c>
      <c r="Q161">
        <v>381</v>
      </c>
      <c r="R161">
        <v>376</v>
      </c>
      <c r="S161" s="619">
        <f>100</f>
        <v>100</v>
      </c>
      <c r="T161" s="72">
        <f t="shared" si="55"/>
        <v>94.545454545454547</v>
      </c>
      <c r="U161" s="72">
        <f t="shared" si="56"/>
        <v>82.727272727272734</v>
      </c>
      <c r="V161" s="72">
        <f t="shared" si="57"/>
        <v>81.13636363636364</v>
      </c>
      <c r="W161" s="72">
        <f t="shared" si="58"/>
        <v>80</v>
      </c>
      <c r="X161" s="72">
        <f t="shared" si="59"/>
        <v>80.909090909090907</v>
      </c>
      <c r="Y161" s="72">
        <f t="shared" si="60"/>
        <v>84.090909090909093</v>
      </c>
      <c r="Z161" s="72">
        <f t="shared" si="61"/>
        <v>85.227272727272734</v>
      </c>
      <c r="AA161" s="72">
        <f t="shared" si="62"/>
        <v>85.454545454545453</v>
      </c>
      <c r="AB161" s="72">
        <f t="shared" si="62"/>
        <v>86.36363636363636</v>
      </c>
      <c r="AC161" s="72">
        <f t="shared" si="62"/>
        <v>90.454545454545453</v>
      </c>
      <c r="AD161" s="72">
        <f t="shared" si="62"/>
        <v>94.545454545454547</v>
      </c>
      <c r="AE161" s="72">
        <f t="shared" si="78"/>
        <v>88.181818181818187</v>
      </c>
      <c r="AF161" s="72">
        <f t="shared" si="79"/>
        <v>86.590909090909093</v>
      </c>
      <c r="AG161" s="73">
        <f t="shared" si="79"/>
        <v>85.454545454545453</v>
      </c>
      <c r="AH161" s="235"/>
      <c r="AI161" s="236"/>
      <c r="AJ161" s="236"/>
      <c r="AK161" s="236"/>
      <c r="AL161" s="236"/>
      <c r="AM161" s="236"/>
      <c r="AN161" s="236"/>
      <c r="AO161" s="236"/>
      <c r="AP161" s="236"/>
      <c r="AQ161" s="236"/>
      <c r="AR161" s="236"/>
      <c r="AS161" s="236"/>
      <c r="AT161" s="236"/>
      <c r="AU161" s="236"/>
      <c r="AV161" s="237"/>
    </row>
    <row r="162" spans="2:48" ht="15" customHeight="1">
      <c r="B162" s="621" t="s">
        <v>115</v>
      </c>
      <c r="C162" s="1" t="s">
        <v>194</v>
      </c>
      <c r="D162" s="210">
        <v>205</v>
      </c>
      <c r="E162" s="210">
        <v>257</v>
      </c>
      <c r="F162" s="210">
        <v>244</v>
      </c>
      <c r="G162" s="210">
        <v>231</v>
      </c>
      <c r="H162" s="210">
        <v>236</v>
      </c>
      <c r="I162" s="210">
        <v>246</v>
      </c>
      <c r="J162" s="210">
        <v>274</v>
      </c>
      <c r="K162" s="210">
        <v>254</v>
      </c>
      <c r="L162" s="210">
        <v>220</v>
      </c>
      <c r="M162" s="210">
        <v>207</v>
      </c>
      <c r="N162" s="210">
        <v>193</v>
      </c>
      <c r="O162" s="210">
        <v>199</v>
      </c>
      <c r="P162" s="211">
        <v>188</v>
      </c>
      <c r="Q162" s="211">
        <v>187</v>
      </c>
      <c r="R162" s="211">
        <v>188</v>
      </c>
      <c r="S162" s="619">
        <f>100</f>
        <v>100</v>
      </c>
      <c r="T162" s="72">
        <f t="shared" si="55"/>
        <v>125.36585365853658</v>
      </c>
      <c r="U162" s="72">
        <f t="shared" si="56"/>
        <v>119.02439024390245</v>
      </c>
      <c r="V162" s="72">
        <f t="shared" si="57"/>
        <v>112.6829268292683</v>
      </c>
      <c r="W162" s="72">
        <f t="shared" si="58"/>
        <v>115.1219512195122</v>
      </c>
      <c r="X162" s="72">
        <f t="shared" si="59"/>
        <v>120</v>
      </c>
      <c r="Y162" s="72">
        <f t="shared" si="60"/>
        <v>133.65853658536585</v>
      </c>
      <c r="Z162" s="72">
        <f t="shared" si="61"/>
        <v>123.90243902439025</v>
      </c>
      <c r="AA162" s="72">
        <f t="shared" si="62"/>
        <v>107.3170731707317</v>
      </c>
      <c r="AB162" s="72">
        <f t="shared" si="62"/>
        <v>100.97560975609755</v>
      </c>
      <c r="AC162" s="72">
        <f t="shared" si="62"/>
        <v>94.146341463414629</v>
      </c>
      <c r="AD162" s="72">
        <f t="shared" si="62"/>
        <v>97.073170731707322</v>
      </c>
      <c r="AE162" s="72">
        <f t="shared" si="78"/>
        <v>91.707317073170728</v>
      </c>
      <c r="AF162" s="72">
        <f t="shared" si="79"/>
        <v>91.219512195121951</v>
      </c>
      <c r="AG162" s="73">
        <f t="shared" si="79"/>
        <v>91.707317073170728</v>
      </c>
      <c r="AH162" s="620">
        <v>1</v>
      </c>
      <c r="AI162" s="232">
        <v>1</v>
      </c>
      <c r="AJ162" s="232">
        <v>1</v>
      </c>
      <c r="AK162" s="232">
        <v>1</v>
      </c>
      <c r="AL162" s="232">
        <v>1</v>
      </c>
      <c r="AM162" s="232">
        <v>1</v>
      </c>
      <c r="AN162" s="232">
        <v>1</v>
      </c>
      <c r="AO162" s="232">
        <v>1</v>
      </c>
      <c r="AP162" s="232">
        <v>1</v>
      </c>
      <c r="AQ162" s="232">
        <v>1</v>
      </c>
      <c r="AR162" s="232">
        <v>1</v>
      </c>
      <c r="AS162" s="232">
        <v>1</v>
      </c>
      <c r="AT162" s="232">
        <v>4</v>
      </c>
      <c r="AU162" s="232">
        <v>6</v>
      </c>
      <c r="AV162" s="234">
        <v>7</v>
      </c>
    </row>
    <row r="163" spans="2:48" ht="14.45">
      <c r="B163" s="621"/>
      <c r="C163" s="1" t="s">
        <v>195</v>
      </c>
      <c r="D163" s="210">
        <v>74</v>
      </c>
      <c r="E163" s="210">
        <v>105</v>
      </c>
      <c r="F163" s="210">
        <v>105</v>
      </c>
      <c r="G163" s="210">
        <v>90</v>
      </c>
      <c r="H163" s="210">
        <v>92</v>
      </c>
      <c r="I163" s="210">
        <v>112</v>
      </c>
      <c r="J163" s="210">
        <v>127</v>
      </c>
      <c r="K163" s="210">
        <v>115</v>
      </c>
      <c r="L163" s="210">
        <v>101</v>
      </c>
      <c r="M163" s="210">
        <v>101</v>
      </c>
      <c r="N163" s="210">
        <v>95</v>
      </c>
      <c r="O163" s="210">
        <v>101</v>
      </c>
      <c r="P163" s="211">
        <v>94</v>
      </c>
      <c r="Q163" s="211">
        <v>90</v>
      </c>
      <c r="R163" s="211">
        <v>87</v>
      </c>
      <c r="S163" s="619">
        <f>100</f>
        <v>100</v>
      </c>
      <c r="T163" s="72">
        <f t="shared" si="55"/>
        <v>141.8918918918919</v>
      </c>
      <c r="U163" s="72">
        <f t="shared" si="56"/>
        <v>141.8918918918919</v>
      </c>
      <c r="V163" s="72">
        <f t="shared" si="57"/>
        <v>121.62162162162163</v>
      </c>
      <c r="W163" s="72">
        <f t="shared" si="58"/>
        <v>124.32432432432432</v>
      </c>
      <c r="X163" s="72">
        <f t="shared" si="59"/>
        <v>151.35135135135135</v>
      </c>
      <c r="Y163" s="72">
        <f t="shared" si="60"/>
        <v>171.62162162162161</v>
      </c>
      <c r="Z163" s="72">
        <f t="shared" si="61"/>
        <v>155.40540540540542</v>
      </c>
      <c r="AA163" s="72">
        <f t="shared" si="62"/>
        <v>136.48648648648648</v>
      </c>
      <c r="AB163" s="72">
        <f t="shared" si="62"/>
        <v>136.48648648648648</v>
      </c>
      <c r="AC163" s="72">
        <f t="shared" si="62"/>
        <v>128.37837837837839</v>
      </c>
      <c r="AD163" s="72">
        <f t="shared" si="62"/>
        <v>136.48648648648648</v>
      </c>
      <c r="AE163" s="72">
        <f t="shared" si="78"/>
        <v>127.02702702702703</v>
      </c>
      <c r="AF163" s="72">
        <f t="shared" si="79"/>
        <v>121.62162162162163</v>
      </c>
      <c r="AG163" s="73">
        <f t="shared" si="79"/>
        <v>117.56756756756756</v>
      </c>
      <c r="AH163" s="620">
        <v>1</v>
      </c>
      <c r="AI163" s="232">
        <v>1</v>
      </c>
      <c r="AJ163" s="232">
        <v>1</v>
      </c>
      <c r="AK163" s="232">
        <v>1</v>
      </c>
      <c r="AL163" s="232">
        <v>1</v>
      </c>
      <c r="AM163" s="232">
        <v>1</v>
      </c>
      <c r="AN163" s="232">
        <v>1</v>
      </c>
      <c r="AO163" s="232">
        <v>1</v>
      </c>
      <c r="AP163" s="232">
        <v>1</v>
      </c>
      <c r="AQ163" s="232">
        <v>1</v>
      </c>
      <c r="AR163" s="232">
        <v>1</v>
      </c>
      <c r="AS163" s="232">
        <v>1</v>
      </c>
      <c r="AT163" s="232">
        <v>4</v>
      </c>
      <c r="AU163" s="232">
        <v>6</v>
      </c>
      <c r="AV163" s="234">
        <v>7</v>
      </c>
    </row>
    <row r="164" spans="2:48" ht="14.45">
      <c r="B164" s="621"/>
      <c r="C164" s="1" t="s">
        <v>196</v>
      </c>
      <c r="D164" s="210">
        <v>54</v>
      </c>
      <c r="E164" s="210">
        <v>48</v>
      </c>
      <c r="F164" s="210">
        <v>34</v>
      </c>
      <c r="G164" s="210">
        <v>43</v>
      </c>
      <c r="H164" s="210">
        <v>40</v>
      </c>
      <c r="I164" s="210">
        <v>42</v>
      </c>
      <c r="J164" s="210">
        <v>39</v>
      </c>
      <c r="K164" s="210">
        <v>43</v>
      </c>
      <c r="L164" s="210">
        <v>47</v>
      </c>
      <c r="M164" s="210">
        <v>42</v>
      </c>
      <c r="N164" s="210">
        <v>47</v>
      </c>
      <c r="O164" s="210">
        <v>40</v>
      </c>
      <c r="P164" s="211">
        <v>36</v>
      </c>
      <c r="Q164" s="211">
        <v>34</v>
      </c>
      <c r="R164" s="211">
        <v>33</v>
      </c>
      <c r="S164" s="619">
        <f>100</f>
        <v>100</v>
      </c>
      <c r="T164" s="72">
        <f t="shared" si="55"/>
        <v>88.888888888888886</v>
      </c>
      <c r="U164" s="72">
        <f t="shared" si="56"/>
        <v>62.962962962962962</v>
      </c>
      <c r="V164" s="72">
        <f t="shared" si="57"/>
        <v>79.629629629629633</v>
      </c>
      <c r="W164" s="72">
        <f t="shared" si="58"/>
        <v>74.074074074074076</v>
      </c>
      <c r="X164" s="72">
        <f t="shared" si="59"/>
        <v>77.777777777777771</v>
      </c>
      <c r="Y164" s="72">
        <f t="shared" si="60"/>
        <v>72.222222222222229</v>
      </c>
      <c r="Z164" s="72">
        <f t="shared" si="61"/>
        <v>79.629629629629633</v>
      </c>
      <c r="AA164" s="72">
        <f t="shared" si="62"/>
        <v>87.037037037037038</v>
      </c>
      <c r="AB164" s="72">
        <f t="shared" si="62"/>
        <v>77.777777777777771</v>
      </c>
      <c r="AC164" s="72">
        <f t="shared" si="62"/>
        <v>87.037037037037038</v>
      </c>
      <c r="AD164" s="72">
        <f t="shared" si="62"/>
        <v>74.074074074074076</v>
      </c>
      <c r="AE164" s="72">
        <f t="shared" si="78"/>
        <v>66.666666666666671</v>
      </c>
      <c r="AF164" s="72">
        <f t="shared" si="79"/>
        <v>62.962962962962962</v>
      </c>
      <c r="AG164" s="73">
        <f t="shared" si="79"/>
        <v>61.111111111111114</v>
      </c>
      <c r="AH164" s="620">
        <v>1</v>
      </c>
      <c r="AI164" s="232">
        <v>1</v>
      </c>
      <c r="AJ164" s="232">
        <v>1</v>
      </c>
      <c r="AK164" s="232">
        <v>1</v>
      </c>
      <c r="AL164" s="232">
        <v>1</v>
      </c>
      <c r="AM164" s="232">
        <v>1</v>
      </c>
      <c r="AN164" s="232">
        <v>1</v>
      </c>
      <c r="AO164" s="232">
        <v>1</v>
      </c>
      <c r="AP164" s="232">
        <v>1</v>
      </c>
      <c r="AQ164" s="232">
        <v>1</v>
      </c>
      <c r="AR164" s="232">
        <v>1</v>
      </c>
      <c r="AS164" s="232">
        <v>1</v>
      </c>
      <c r="AT164" s="232">
        <v>4</v>
      </c>
      <c r="AU164" s="232">
        <v>6</v>
      </c>
      <c r="AV164" s="234">
        <v>7</v>
      </c>
    </row>
    <row r="165" spans="2:48" ht="14.45">
      <c r="B165" s="621"/>
      <c r="C165" s="1" t="s">
        <v>197</v>
      </c>
      <c r="D165" s="210">
        <v>23</v>
      </c>
      <c r="E165" s="210">
        <v>24</v>
      </c>
      <c r="F165" s="210">
        <v>24</v>
      </c>
      <c r="G165" s="210">
        <v>24</v>
      </c>
      <c r="H165" s="210">
        <v>26</v>
      </c>
      <c r="I165" s="210">
        <v>24</v>
      </c>
      <c r="J165" s="210">
        <v>26</v>
      </c>
      <c r="K165" s="210">
        <v>26</v>
      </c>
      <c r="L165" s="210">
        <v>22</v>
      </c>
      <c r="M165" s="210">
        <v>23</v>
      </c>
      <c r="N165" s="210">
        <v>23</v>
      </c>
      <c r="O165" s="210">
        <v>25</v>
      </c>
      <c r="P165" s="211">
        <v>22</v>
      </c>
      <c r="Q165" s="211">
        <v>21</v>
      </c>
      <c r="R165" s="211">
        <v>20</v>
      </c>
      <c r="S165" s="619">
        <f>100</f>
        <v>100</v>
      </c>
      <c r="T165" s="72">
        <f t="shared" si="55"/>
        <v>104.34782608695652</v>
      </c>
      <c r="U165" s="72">
        <f t="shared" si="56"/>
        <v>104.34782608695652</v>
      </c>
      <c r="V165" s="72">
        <f t="shared" si="57"/>
        <v>104.34782608695652</v>
      </c>
      <c r="W165" s="72">
        <f t="shared" si="58"/>
        <v>113.04347826086956</v>
      </c>
      <c r="X165" s="72">
        <f t="shared" si="59"/>
        <v>104.34782608695652</v>
      </c>
      <c r="Y165" s="72">
        <f t="shared" si="60"/>
        <v>113.04347826086956</v>
      </c>
      <c r="Z165" s="72">
        <f t="shared" si="61"/>
        <v>113.04347826086956</v>
      </c>
      <c r="AA165" s="72">
        <f t="shared" si="62"/>
        <v>95.652173913043484</v>
      </c>
      <c r="AB165" s="72">
        <f t="shared" si="62"/>
        <v>100</v>
      </c>
      <c r="AC165" s="72">
        <f t="shared" si="62"/>
        <v>100</v>
      </c>
      <c r="AD165" s="72">
        <f t="shared" si="62"/>
        <v>108.69565217391305</v>
      </c>
      <c r="AE165" s="72">
        <f t="shared" si="78"/>
        <v>95.652173913043484</v>
      </c>
      <c r="AF165" s="72">
        <f t="shared" si="79"/>
        <v>91.304347826086953</v>
      </c>
      <c r="AG165" s="73">
        <f t="shared" si="79"/>
        <v>86.956521739130437</v>
      </c>
      <c r="AH165" s="620">
        <v>1</v>
      </c>
      <c r="AI165" s="232">
        <v>1</v>
      </c>
      <c r="AJ165" s="232">
        <v>1</v>
      </c>
      <c r="AK165" s="232">
        <v>1</v>
      </c>
      <c r="AL165" s="232">
        <v>1</v>
      </c>
      <c r="AM165" s="232">
        <v>1</v>
      </c>
      <c r="AN165" s="232">
        <v>1</v>
      </c>
      <c r="AO165" s="232">
        <v>1</v>
      </c>
      <c r="AP165" s="232">
        <v>1</v>
      </c>
      <c r="AQ165" s="232">
        <v>1</v>
      </c>
      <c r="AR165" s="232">
        <v>1</v>
      </c>
      <c r="AS165" s="232">
        <v>1</v>
      </c>
      <c r="AT165" s="232">
        <v>4</v>
      </c>
      <c r="AU165" s="232">
        <v>6</v>
      </c>
      <c r="AV165" s="234">
        <v>7</v>
      </c>
    </row>
    <row r="166" spans="2:48" ht="14.45">
      <c r="B166" s="621"/>
      <c r="C166" s="1" t="s">
        <v>198</v>
      </c>
      <c r="D166" s="210">
        <v>356</v>
      </c>
      <c r="E166" s="210">
        <v>434</v>
      </c>
      <c r="F166" s="210">
        <v>407</v>
      </c>
      <c r="G166" s="210">
        <v>388</v>
      </c>
      <c r="H166" s="210">
        <v>394</v>
      </c>
      <c r="I166" s="210">
        <v>424</v>
      </c>
      <c r="J166" s="210">
        <v>466</v>
      </c>
      <c r="K166" s="210">
        <v>438</v>
      </c>
      <c r="L166" s="210">
        <v>390</v>
      </c>
      <c r="M166" s="210">
        <v>373</v>
      </c>
      <c r="N166" s="210">
        <v>358</v>
      </c>
      <c r="O166" s="210">
        <v>365</v>
      </c>
      <c r="P166" s="211">
        <v>340</v>
      </c>
      <c r="Q166" s="211">
        <v>332</v>
      </c>
      <c r="R166" s="211">
        <v>328</v>
      </c>
      <c r="S166" s="619">
        <f>100</f>
        <v>100</v>
      </c>
      <c r="T166" s="72">
        <f t="shared" si="55"/>
        <v>121.91011235955057</v>
      </c>
      <c r="U166" s="72">
        <f t="shared" si="56"/>
        <v>114.32584269662921</v>
      </c>
      <c r="V166" s="72">
        <f t="shared" si="57"/>
        <v>108.98876404494382</v>
      </c>
      <c r="W166" s="72">
        <f t="shared" si="58"/>
        <v>110.67415730337079</v>
      </c>
      <c r="X166" s="72">
        <f t="shared" si="59"/>
        <v>119.10112359550561</v>
      </c>
      <c r="Y166" s="72">
        <f t="shared" si="60"/>
        <v>130.89887640449439</v>
      </c>
      <c r="Z166" s="72">
        <f t="shared" si="61"/>
        <v>123.03370786516854</v>
      </c>
      <c r="AA166" s="72">
        <f t="shared" si="62"/>
        <v>109.55056179775281</v>
      </c>
      <c r="AB166" s="72">
        <f t="shared" si="62"/>
        <v>104.7752808988764</v>
      </c>
      <c r="AC166" s="72">
        <f t="shared" si="62"/>
        <v>100.56179775280899</v>
      </c>
      <c r="AD166" s="72">
        <f t="shared" si="62"/>
        <v>102.52808988764045</v>
      </c>
      <c r="AE166" s="72">
        <f t="shared" si="78"/>
        <v>95.50561797752809</v>
      </c>
      <c r="AF166" s="72">
        <f t="shared" si="79"/>
        <v>93.258426966292134</v>
      </c>
      <c r="AG166" s="73">
        <f t="shared" si="79"/>
        <v>92.134831460674164</v>
      </c>
      <c r="AH166" s="620">
        <v>1</v>
      </c>
      <c r="AI166" s="232">
        <v>1</v>
      </c>
      <c r="AJ166" s="232">
        <v>1</v>
      </c>
      <c r="AK166" s="232">
        <v>1</v>
      </c>
      <c r="AL166" s="232">
        <v>1</v>
      </c>
      <c r="AM166" s="232">
        <v>1</v>
      </c>
      <c r="AN166" s="232">
        <v>1</v>
      </c>
      <c r="AO166" s="232">
        <v>1</v>
      </c>
      <c r="AP166" s="232">
        <v>1</v>
      </c>
      <c r="AQ166" s="232">
        <v>1</v>
      </c>
      <c r="AR166" s="232">
        <v>1</v>
      </c>
      <c r="AS166" s="232">
        <v>1</v>
      </c>
      <c r="AT166" s="232">
        <v>4</v>
      </c>
      <c r="AU166" s="232">
        <v>6</v>
      </c>
      <c r="AV166" s="234">
        <v>7</v>
      </c>
    </row>
    <row r="167" spans="2:48" ht="14.45">
      <c r="B167" s="339"/>
      <c r="C167" s="8" t="s">
        <v>199</v>
      </c>
      <c r="D167">
        <v>333</v>
      </c>
      <c r="E167">
        <v>410</v>
      </c>
      <c r="F167">
        <v>383</v>
      </c>
      <c r="G167">
        <v>364</v>
      </c>
      <c r="H167">
        <v>368</v>
      </c>
      <c r="I167">
        <v>400</v>
      </c>
      <c r="J167">
        <v>440</v>
      </c>
      <c r="K167">
        <v>412</v>
      </c>
      <c r="L167">
        <v>368</v>
      </c>
      <c r="M167">
        <v>350</v>
      </c>
      <c r="N167">
        <v>335</v>
      </c>
      <c r="O167">
        <v>340</v>
      </c>
      <c r="P167">
        <v>318</v>
      </c>
      <c r="Q167">
        <v>311</v>
      </c>
      <c r="R167">
        <v>308</v>
      </c>
      <c r="S167" s="619">
        <f>100</f>
        <v>100</v>
      </c>
      <c r="T167" s="72">
        <f t="shared" si="55"/>
        <v>123.12312312312312</v>
      </c>
      <c r="U167" s="72">
        <f t="shared" si="56"/>
        <v>115.01501501501501</v>
      </c>
      <c r="V167" s="72">
        <f t="shared" si="57"/>
        <v>109.30930930930931</v>
      </c>
      <c r="W167" s="72">
        <f t="shared" si="58"/>
        <v>110.51051051051051</v>
      </c>
      <c r="X167" s="72">
        <f t="shared" si="59"/>
        <v>120.12012012012012</v>
      </c>
      <c r="Y167" s="72">
        <f t="shared" si="60"/>
        <v>132.13213213213214</v>
      </c>
      <c r="Z167" s="72">
        <f t="shared" si="61"/>
        <v>123.72372372372372</v>
      </c>
      <c r="AA167" s="72">
        <f t="shared" si="62"/>
        <v>110.51051051051051</v>
      </c>
      <c r="AB167" s="72">
        <f t="shared" si="62"/>
        <v>105.10510510510511</v>
      </c>
      <c r="AC167" s="72">
        <f t="shared" si="62"/>
        <v>100.6006006006006</v>
      </c>
      <c r="AD167" s="72">
        <f t="shared" si="62"/>
        <v>102.10210210210211</v>
      </c>
      <c r="AE167" s="72">
        <f t="shared" si="78"/>
        <v>95.49549549549549</v>
      </c>
      <c r="AF167" s="72">
        <f t="shared" si="79"/>
        <v>93.393393393393396</v>
      </c>
      <c r="AG167" s="73">
        <f t="shared" si="79"/>
        <v>92.492492492492488</v>
      </c>
      <c r="AH167" s="235"/>
      <c r="AI167" s="236"/>
      <c r="AJ167" s="236"/>
      <c r="AK167" s="236"/>
      <c r="AL167" s="236"/>
      <c r="AM167" s="236"/>
      <c r="AN167" s="236"/>
      <c r="AO167" s="236"/>
      <c r="AP167" s="236"/>
      <c r="AQ167" s="236"/>
      <c r="AR167" s="236"/>
      <c r="AS167" s="236"/>
      <c r="AT167" s="236"/>
      <c r="AU167" s="236"/>
      <c r="AV167" s="237"/>
    </row>
    <row r="168" spans="2:48" ht="15" customHeight="1">
      <c r="B168" s="621" t="s">
        <v>131</v>
      </c>
      <c r="C168" s="1" t="s">
        <v>194</v>
      </c>
      <c r="D168" s="210">
        <v>3306</v>
      </c>
      <c r="E168" s="210">
        <v>3428</v>
      </c>
      <c r="F168" s="210">
        <v>2870</v>
      </c>
      <c r="G168" s="210">
        <v>2436</v>
      </c>
      <c r="H168" s="210">
        <v>2487</v>
      </c>
      <c r="I168" s="210">
        <v>2492</v>
      </c>
      <c r="J168" s="210">
        <v>2582</v>
      </c>
      <c r="K168" s="210">
        <v>2673</v>
      </c>
      <c r="L168" s="210">
        <v>2729</v>
      </c>
      <c r="M168" s="210">
        <v>2891</v>
      </c>
      <c r="N168" s="210">
        <v>3278</v>
      </c>
      <c r="O168" s="210">
        <v>3609</v>
      </c>
      <c r="P168" s="211">
        <v>3416</v>
      </c>
      <c r="Q168" s="211">
        <v>3411</v>
      </c>
      <c r="R168" s="211">
        <v>3421</v>
      </c>
      <c r="S168" s="619">
        <f>100</f>
        <v>100</v>
      </c>
      <c r="T168" s="72">
        <f t="shared" si="55"/>
        <v>103.69026013309134</v>
      </c>
      <c r="U168" s="72">
        <f t="shared" si="56"/>
        <v>86.811857229280093</v>
      </c>
      <c r="V168" s="72">
        <f t="shared" si="57"/>
        <v>73.684210526315795</v>
      </c>
      <c r="W168" s="72">
        <f t="shared" si="58"/>
        <v>75.226860254083491</v>
      </c>
      <c r="X168" s="72">
        <f t="shared" si="59"/>
        <v>75.378100423472475</v>
      </c>
      <c r="Y168" s="72">
        <f t="shared" si="60"/>
        <v>78.10042347247429</v>
      </c>
      <c r="Z168" s="72">
        <f t="shared" si="61"/>
        <v>80.852994555353902</v>
      </c>
      <c r="AA168" s="72">
        <f t="shared" si="62"/>
        <v>82.546884452510582</v>
      </c>
      <c r="AB168" s="72">
        <f t="shared" si="62"/>
        <v>87.447065940713856</v>
      </c>
      <c r="AC168" s="72">
        <f t="shared" si="62"/>
        <v>99.15305505142166</v>
      </c>
      <c r="AD168" s="72">
        <f t="shared" si="62"/>
        <v>109.16515426497277</v>
      </c>
      <c r="AE168" s="72">
        <f t="shared" si="78"/>
        <v>103.32728372655778</v>
      </c>
      <c r="AF168" s="72">
        <f t="shared" si="79"/>
        <v>103.17604355716878</v>
      </c>
      <c r="AG168" s="73">
        <f t="shared" si="79"/>
        <v>103.47852389594676</v>
      </c>
      <c r="AH168" s="620">
        <v>1</v>
      </c>
      <c r="AI168" s="232">
        <v>1</v>
      </c>
      <c r="AJ168" s="232">
        <v>1</v>
      </c>
      <c r="AK168" s="232">
        <v>1</v>
      </c>
      <c r="AL168" s="232">
        <v>1</v>
      </c>
      <c r="AM168" s="232">
        <v>1</v>
      </c>
      <c r="AN168" s="232">
        <v>1</v>
      </c>
      <c r="AO168" s="232">
        <v>1</v>
      </c>
      <c r="AP168" s="232">
        <v>1</v>
      </c>
      <c r="AQ168" s="232">
        <v>1</v>
      </c>
      <c r="AR168" s="232">
        <v>1</v>
      </c>
      <c r="AS168" s="232">
        <v>1</v>
      </c>
      <c r="AT168" s="232">
        <v>4</v>
      </c>
      <c r="AU168" s="232">
        <v>6</v>
      </c>
      <c r="AV168" s="234">
        <v>7</v>
      </c>
    </row>
    <row r="169" spans="2:48" ht="14.45">
      <c r="B169" s="621"/>
      <c r="C169" s="1" t="s">
        <v>195</v>
      </c>
      <c r="D169" s="210">
        <v>824</v>
      </c>
      <c r="E169" s="210">
        <v>743</v>
      </c>
      <c r="F169" s="210">
        <v>629</v>
      </c>
      <c r="G169" s="210">
        <v>650</v>
      </c>
      <c r="H169" s="210">
        <v>619</v>
      </c>
      <c r="I169" s="210">
        <v>590</v>
      </c>
      <c r="J169" s="210">
        <v>556</v>
      </c>
      <c r="K169" s="210">
        <v>552</v>
      </c>
      <c r="L169" s="210">
        <v>570</v>
      </c>
      <c r="M169" s="210">
        <v>585</v>
      </c>
      <c r="N169" s="210">
        <v>590</v>
      </c>
      <c r="O169" s="210">
        <v>583</v>
      </c>
      <c r="P169" s="211">
        <v>541</v>
      </c>
      <c r="Q169" s="211">
        <v>519</v>
      </c>
      <c r="R169" s="211">
        <v>501</v>
      </c>
      <c r="S169" s="619">
        <f>100</f>
        <v>100</v>
      </c>
      <c r="T169" s="72">
        <f t="shared" si="55"/>
        <v>90.169902912621353</v>
      </c>
      <c r="U169" s="72">
        <f t="shared" si="56"/>
        <v>76.334951456310677</v>
      </c>
      <c r="V169" s="72">
        <f t="shared" si="57"/>
        <v>78.883495145631073</v>
      </c>
      <c r="W169" s="72">
        <f t="shared" si="58"/>
        <v>75.121359223300971</v>
      </c>
      <c r="X169" s="72">
        <f t="shared" si="59"/>
        <v>71.601941747572809</v>
      </c>
      <c r="Y169" s="72">
        <f t="shared" si="60"/>
        <v>67.475728155339809</v>
      </c>
      <c r="Z169" s="72">
        <f t="shared" si="61"/>
        <v>66.990291262135926</v>
      </c>
      <c r="AA169" s="72">
        <f t="shared" si="62"/>
        <v>69.174757281553397</v>
      </c>
      <c r="AB169" s="72">
        <f t="shared" si="62"/>
        <v>70.995145631067956</v>
      </c>
      <c r="AC169" s="72">
        <f t="shared" si="62"/>
        <v>71.601941747572809</v>
      </c>
      <c r="AD169" s="72">
        <f t="shared" si="62"/>
        <v>70.752427184466015</v>
      </c>
      <c r="AE169" s="72">
        <f t="shared" si="78"/>
        <v>65.65533980582525</v>
      </c>
      <c r="AF169" s="72">
        <f t="shared" si="79"/>
        <v>62.985436893203882</v>
      </c>
      <c r="AG169" s="73">
        <f t="shared" si="79"/>
        <v>60.800970873786405</v>
      </c>
      <c r="AH169" s="620">
        <v>1</v>
      </c>
      <c r="AI169" s="232">
        <v>1</v>
      </c>
      <c r="AJ169" s="232">
        <v>1</v>
      </c>
      <c r="AK169" s="232">
        <v>1</v>
      </c>
      <c r="AL169" s="232">
        <v>1</v>
      </c>
      <c r="AM169" s="232">
        <v>1</v>
      </c>
      <c r="AN169" s="232">
        <v>1</v>
      </c>
      <c r="AO169" s="232">
        <v>1</v>
      </c>
      <c r="AP169" s="232">
        <v>1</v>
      </c>
      <c r="AQ169" s="232">
        <v>1</v>
      </c>
      <c r="AR169" s="232">
        <v>1</v>
      </c>
      <c r="AS169" s="232">
        <v>1</v>
      </c>
      <c r="AT169" s="232">
        <v>4</v>
      </c>
      <c r="AU169" s="232">
        <v>6</v>
      </c>
      <c r="AV169" s="234">
        <v>7</v>
      </c>
    </row>
    <row r="170" spans="2:48" ht="14.45">
      <c r="B170" s="621"/>
      <c r="C170" s="1" t="s">
        <v>196</v>
      </c>
      <c r="D170" s="210">
        <v>248</v>
      </c>
      <c r="E170" s="210">
        <v>187</v>
      </c>
      <c r="F170" s="210">
        <v>180</v>
      </c>
      <c r="G170" s="210">
        <v>180</v>
      </c>
      <c r="H170" s="210">
        <v>170</v>
      </c>
      <c r="I170" s="210">
        <v>163</v>
      </c>
      <c r="J170" s="210">
        <v>167</v>
      </c>
      <c r="K170" s="210">
        <v>183</v>
      </c>
      <c r="L170" s="210">
        <v>187</v>
      </c>
      <c r="M170" s="210">
        <v>184</v>
      </c>
      <c r="N170" s="210">
        <v>177</v>
      </c>
      <c r="O170" s="210">
        <v>166</v>
      </c>
      <c r="P170" s="211">
        <v>149</v>
      </c>
      <c r="Q170" s="211">
        <v>142</v>
      </c>
      <c r="R170" s="211">
        <v>137</v>
      </c>
      <c r="S170" s="619">
        <f>100</f>
        <v>100</v>
      </c>
      <c r="T170" s="72">
        <f t="shared" si="55"/>
        <v>75.403225806451616</v>
      </c>
      <c r="U170" s="72">
        <f t="shared" si="56"/>
        <v>72.58064516129032</v>
      </c>
      <c r="V170" s="72">
        <f t="shared" si="57"/>
        <v>72.58064516129032</v>
      </c>
      <c r="W170" s="72">
        <f t="shared" si="58"/>
        <v>68.548387096774192</v>
      </c>
      <c r="X170" s="72">
        <f t="shared" si="59"/>
        <v>65.725806451612897</v>
      </c>
      <c r="Y170" s="72">
        <f t="shared" si="60"/>
        <v>67.338709677419359</v>
      </c>
      <c r="Z170" s="72">
        <f t="shared" si="61"/>
        <v>73.790322580645167</v>
      </c>
      <c r="AA170" s="72">
        <f t="shared" si="62"/>
        <v>75.403225806451616</v>
      </c>
      <c r="AB170" s="72">
        <f t="shared" si="62"/>
        <v>74.193548387096769</v>
      </c>
      <c r="AC170" s="72">
        <f t="shared" si="62"/>
        <v>71.370967741935488</v>
      </c>
      <c r="AD170" s="72">
        <f t="shared" si="62"/>
        <v>66.935483870967744</v>
      </c>
      <c r="AE170" s="72">
        <f t="shared" si="78"/>
        <v>60.08064516129032</v>
      </c>
      <c r="AF170" s="72">
        <f t="shared" si="79"/>
        <v>57.258064516129032</v>
      </c>
      <c r="AG170" s="73">
        <f t="shared" si="79"/>
        <v>55.241935483870968</v>
      </c>
      <c r="AH170" s="620">
        <v>1</v>
      </c>
      <c r="AI170" s="232">
        <v>1</v>
      </c>
      <c r="AJ170" s="232">
        <v>1</v>
      </c>
      <c r="AK170" s="232">
        <v>1</v>
      </c>
      <c r="AL170" s="232">
        <v>1</v>
      </c>
      <c r="AM170" s="232">
        <v>1</v>
      </c>
      <c r="AN170" s="232">
        <v>1</v>
      </c>
      <c r="AO170" s="232">
        <v>1</v>
      </c>
      <c r="AP170" s="232">
        <v>1</v>
      </c>
      <c r="AQ170" s="232">
        <v>1</v>
      </c>
      <c r="AR170" s="232">
        <v>1</v>
      </c>
      <c r="AS170" s="232">
        <v>1</v>
      </c>
      <c r="AT170" s="232">
        <v>4</v>
      </c>
      <c r="AU170" s="232">
        <v>6</v>
      </c>
      <c r="AV170" s="234">
        <v>7</v>
      </c>
    </row>
    <row r="171" spans="2:48" ht="14.45">
      <c r="B171" s="621"/>
      <c r="C171" s="1" t="s">
        <v>197</v>
      </c>
      <c r="D171" s="210">
        <v>47</v>
      </c>
      <c r="E171" s="210">
        <v>38</v>
      </c>
      <c r="F171" s="210">
        <v>38</v>
      </c>
      <c r="G171" s="210">
        <v>37</v>
      </c>
      <c r="H171" s="210">
        <v>41</v>
      </c>
      <c r="I171" s="210">
        <v>40</v>
      </c>
      <c r="J171" s="210">
        <v>42</v>
      </c>
      <c r="K171" s="210">
        <v>40</v>
      </c>
      <c r="L171" s="210">
        <v>41</v>
      </c>
      <c r="M171" s="210">
        <v>39</v>
      </c>
      <c r="N171" s="210">
        <v>37</v>
      </c>
      <c r="O171" s="210">
        <v>33</v>
      </c>
      <c r="P171" s="211">
        <v>29</v>
      </c>
      <c r="Q171" s="211">
        <v>27</v>
      </c>
      <c r="R171" s="211">
        <v>26</v>
      </c>
      <c r="S171" s="619">
        <f>100</f>
        <v>100</v>
      </c>
      <c r="T171" s="72">
        <f t="shared" si="55"/>
        <v>80.851063829787236</v>
      </c>
      <c r="U171" s="72">
        <f t="shared" si="56"/>
        <v>80.851063829787236</v>
      </c>
      <c r="V171" s="72">
        <f t="shared" si="57"/>
        <v>78.723404255319153</v>
      </c>
      <c r="W171" s="72">
        <f t="shared" si="58"/>
        <v>87.234042553191486</v>
      </c>
      <c r="X171" s="72">
        <f t="shared" si="59"/>
        <v>85.106382978723403</v>
      </c>
      <c r="Y171" s="72">
        <f t="shared" si="60"/>
        <v>89.361702127659569</v>
      </c>
      <c r="Z171" s="72">
        <f t="shared" si="61"/>
        <v>85.106382978723403</v>
      </c>
      <c r="AA171" s="72">
        <f t="shared" si="62"/>
        <v>87.234042553191486</v>
      </c>
      <c r="AB171" s="72">
        <f t="shared" si="62"/>
        <v>82.978723404255319</v>
      </c>
      <c r="AC171" s="72">
        <f t="shared" si="62"/>
        <v>78.723404255319153</v>
      </c>
      <c r="AD171" s="72">
        <f t="shared" si="62"/>
        <v>70.212765957446805</v>
      </c>
      <c r="AE171" s="72">
        <f t="shared" si="78"/>
        <v>61.702127659574465</v>
      </c>
      <c r="AF171" s="72">
        <f t="shared" si="79"/>
        <v>57.446808510638299</v>
      </c>
      <c r="AG171" s="73">
        <f t="shared" si="79"/>
        <v>55.319148936170215</v>
      </c>
      <c r="AH171" s="620">
        <v>1</v>
      </c>
      <c r="AI171" s="232">
        <v>1</v>
      </c>
      <c r="AJ171" s="232">
        <v>1</v>
      </c>
      <c r="AK171" s="232">
        <v>1</v>
      </c>
      <c r="AL171" s="232">
        <v>1</v>
      </c>
      <c r="AM171" s="232">
        <v>1</v>
      </c>
      <c r="AN171" s="232">
        <v>1</v>
      </c>
      <c r="AO171" s="232">
        <v>1</v>
      </c>
      <c r="AP171" s="232">
        <v>1</v>
      </c>
      <c r="AQ171" s="232">
        <v>1</v>
      </c>
      <c r="AR171" s="232">
        <v>1</v>
      </c>
      <c r="AS171" s="232">
        <v>1</v>
      </c>
      <c r="AT171" s="232">
        <v>4</v>
      </c>
      <c r="AU171" s="232">
        <v>6</v>
      </c>
      <c r="AV171" s="234">
        <v>7</v>
      </c>
    </row>
    <row r="172" spans="2:48" ht="14.45">
      <c r="B172" s="621"/>
      <c r="C172" s="1" t="s">
        <v>198</v>
      </c>
      <c r="D172" s="210">
        <v>4425</v>
      </c>
      <c r="E172" s="210">
        <v>4396</v>
      </c>
      <c r="F172" s="210">
        <v>3717</v>
      </c>
      <c r="G172" s="210">
        <v>3303</v>
      </c>
      <c r="H172" s="210">
        <v>3317</v>
      </c>
      <c r="I172" s="210">
        <v>3285</v>
      </c>
      <c r="J172" s="210">
        <v>3347</v>
      </c>
      <c r="K172" s="210">
        <v>3448</v>
      </c>
      <c r="L172" s="210">
        <v>3527</v>
      </c>
      <c r="M172" s="210">
        <v>3699</v>
      </c>
      <c r="N172" s="210">
        <v>4082</v>
      </c>
      <c r="O172" s="210">
        <v>4391</v>
      </c>
      <c r="P172" s="211">
        <v>4135</v>
      </c>
      <c r="Q172" s="211">
        <v>4099</v>
      </c>
      <c r="R172" s="211">
        <v>4085</v>
      </c>
      <c r="S172" s="619">
        <f>100</f>
        <v>100</v>
      </c>
      <c r="T172" s="72">
        <f t="shared" si="55"/>
        <v>99.344632768361578</v>
      </c>
      <c r="U172" s="72">
        <f t="shared" si="56"/>
        <v>84</v>
      </c>
      <c r="V172" s="72">
        <f t="shared" si="57"/>
        <v>74.644067796610173</v>
      </c>
      <c r="W172" s="72">
        <f t="shared" si="58"/>
        <v>74.960451977401135</v>
      </c>
      <c r="X172" s="72">
        <f t="shared" si="59"/>
        <v>74.237288135593218</v>
      </c>
      <c r="Y172" s="72">
        <f t="shared" si="60"/>
        <v>75.638418079096041</v>
      </c>
      <c r="Z172" s="72">
        <f t="shared" si="61"/>
        <v>77.920903954802256</v>
      </c>
      <c r="AA172" s="72">
        <f t="shared" si="62"/>
        <v>79.706214689265536</v>
      </c>
      <c r="AB172" s="72">
        <f t="shared" si="62"/>
        <v>83.593220338983045</v>
      </c>
      <c r="AC172" s="72">
        <f t="shared" si="62"/>
        <v>92.248587570621467</v>
      </c>
      <c r="AD172" s="72">
        <f t="shared" si="62"/>
        <v>99.2316384180791</v>
      </c>
      <c r="AE172" s="72">
        <f t="shared" si="78"/>
        <v>93.44632768361582</v>
      </c>
      <c r="AF172" s="72">
        <f t="shared" si="79"/>
        <v>92.632768361581924</v>
      </c>
      <c r="AG172" s="73">
        <f t="shared" si="79"/>
        <v>92.316384180790962</v>
      </c>
      <c r="AH172" s="620">
        <v>1</v>
      </c>
      <c r="AI172" s="232">
        <v>1</v>
      </c>
      <c r="AJ172" s="232">
        <v>1</v>
      </c>
      <c r="AK172" s="232">
        <v>1</v>
      </c>
      <c r="AL172" s="232">
        <v>1</v>
      </c>
      <c r="AM172" s="232">
        <v>1</v>
      </c>
      <c r="AN172" s="232">
        <v>1</v>
      </c>
      <c r="AO172" s="232">
        <v>1</v>
      </c>
      <c r="AP172" s="232">
        <v>1</v>
      </c>
      <c r="AQ172" s="232">
        <v>1</v>
      </c>
      <c r="AR172" s="232">
        <v>1</v>
      </c>
      <c r="AS172" s="232">
        <v>1</v>
      </c>
      <c r="AT172" s="232">
        <v>4</v>
      </c>
      <c r="AU172" s="232">
        <v>6</v>
      </c>
      <c r="AV172" s="234">
        <v>7</v>
      </c>
    </row>
    <row r="173" spans="2:48" ht="14.45">
      <c r="B173" s="339"/>
      <c r="C173" s="8" t="s">
        <v>199</v>
      </c>
      <c r="D173">
        <v>4378</v>
      </c>
      <c r="E173">
        <v>4358</v>
      </c>
      <c r="F173">
        <v>3679</v>
      </c>
      <c r="G173">
        <v>3266</v>
      </c>
      <c r="H173">
        <v>3276</v>
      </c>
      <c r="I173">
        <v>3245</v>
      </c>
      <c r="J173">
        <v>3305</v>
      </c>
      <c r="K173">
        <v>3408</v>
      </c>
      <c r="L173">
        <v>3486</v>
      </c>
      <c r="M173">
        <v>3660</v>
      </c>
      <c r="N173">
        <v>4045</v>
      </c>
      <c r="O173">
        <v>4358</v>
      </c>
      <c r="P173">
        <v>4106</v>
      </c>
      <c r="Q173">
        <v>4072</v>
      </c>
      <c r="R173">
        <v>4059</v>
      </c>
      <c r="S173" s="619">
        <f>100</f>
        <v>100</v>
      </c>
      <c r="T173" s="72">
        <f t="shared" si="55"/>
        <v>99.543170397441756</v>
      </c>
      <c r="U173" s="72">
        <f t="shared" si="56"/>
        <v>84.033805390589308</v>
      </c>
      <c r="V173" s="72">
        <f t="shared" si="57"/>
        <v>74.600274097761542</v>
      </c>
      <c r="W173" s="72">
        <f t="shared" si="58"/>
        <v>74.828688899040657</v>
      </c>
      <c r="X173" s="72">
        <f t="shared" si="59"/>
        <v>74.120603015075375</v>
      </c>
      <c r="Y173" s="72">
        <f t="shared" si="60"/>
        <v>75.491091822750121</v>
      </c>
      <c r="Z173" s="72">
        <f t="shared" si="61"/>
        <v>77.843764275925082</v>
      </c>
      <c r="AA173" s="72">
        <f t="shared" si="62"/>
        <v>79.625399725902241</v>
      </c>
      <c r="AB173" s="72">
        <f t="shared" si="62"/>
        <v>83.599817268158972</v>
      </c>
      <c r="AC173" s="72">
        <f t="shared" si="62"/>
        <v>92.393787117405211</v>
      </c>
      <c r="AD173" s="72">
        <f t="shared" si="62"/>
        <v>99.543170397441756</v>
      </c>
      <c r="AE173" s="72">
        <f t="shared" si="78"/>
        <v>93.787117405207852</v>
      </c>
      <c r="AF173" s="72">
        <f t="shared" si="79"/>
        <v>93.010507080858844</v>
      </c>
      <c r="AG173" s="73">
        <f t="shared" si="79"/>
        <v>92.713567839195974</v>
      </c>
      <c r="AH173" s="235"/>
      <c r="AI173" s="236"/>
      <c r="AJ173" s="236"/>
      <c r="AK173" s="236"/>
      <c r="AL173" s="236"/>
      <c r="AM173" s="236"/>
      <c r="AN173" s="236"/>
      <c r="AO173" s="236"/>
      <c r="AP173" s="236"/>
      <c r="AQ173" s="236"/>
      <c r="AR173" s="236"/>
      <c r="AS173" s="236"/>
      <c r="AT173" s="236"/>
      <c r="AU173" s="236"/>
      <c r="AV173" s="237"/>
    </row>
    <row r="174" spans="2:48" ht="15" customHeight="1">
      <c r="B174" s="621" t="s">
        <v>132</v>
      </c>
      <c r="C174" s="1" t="s">
        <v>194</v>
      </c>
      <c r="D174" s="210">
        <v>1661</v>
      </c>
      <c r="E174" s="210">
        <v>1799</v>
      </c>
      <c r="F174" s="210">
        <v>1634</v>
      </c>
      <c r="G174" s="210">
        <v>1485</v>
      </c>
      <c r="H174" s="210">
        <v>1601</v>
      </c>
      <c r="I174" s="210">
        <v>1681</v>
      </c>
      <c r="J174" s="210">
        <v>1806</v>
      </c>
      <c r="K174" s="210">
        <v>1966</v>
      </c>
      <c r="L174" s="210">
        <v>2123</v>
      </c>
      <c r="M174" s="210">
        <v>2308</v>
      </c>
      <c r="N174" s="210">
        <v>2616</v>
      </c>
      <c r="O174" s="210">
        <v>2899</v>
      </c>
      <c r="P174" s="211">
        <v>2745</v>
      </c>
      <c r="Q174" s="211">
        <v>2741</v>
      </c>
      <c r="R174" s="211">
        <v>2749</v>
      </c>
      <c r="S174" s="619">
        <f>100</f>
        <v>100</v>
      </c>
      <c r="T174" s="72">
        <f t="shared" si="55"/>
        <v>108.30824804334738</v>
      </c>
      <c r="U174" s="72">
        <f t="shared" si="56"/>
        <v>98.374473208910288</v>
      </c>
      <c r="V174" s="72">
        <f t="shared" si="57"/>
        <v>89.403973509933778</v>
      </c>
      <c r="W174" s="72">
        <f t="shared" si="58"/>
        <v>96.387718242022885</v>
      </c>
      <c r="X174" s="72">
        <f t="shared" si="59"/>
        <v>101.2040939193257</v>
      </c>
      <c r="Y174" s="72">
        <f t="shared" si="60"/>
        <v>108.72968091511137</v>
      </c>
      <c r="Z174" s="72">
        <f t="shared" si="61"/>
        <v>118.36243226971703</v>
      </c>
      <c r="AA174" s="72">
        <f t="shared" si="62"/>
        <v>127.81456953642385</v>
      </c>
      <c r="AB174" s="72">
        <f t="shared" si="62"/>
        <v>138.95243829018662</v>
      </c>
      <c r="AC174" s="72">
        <f t="shared" si="62"/>
        <v>157.49548464780253</v>
      </c>
      <c r="AD174" s="72">
        <f t="shared" si="62"/>
        <v>174.53341360626129</v>
      </c>
      <c r="AE174" s="72">
        <f t="shared" si="78"/>
        <v>165.26189042745335</v>
      </c>
      <c r="AF174" s="72">
        <f t="shared" si="79"/>
        <v>165.02107164358819</v>
      </c>
      <c r="AG174" s="73">
        <f t="shared" si="79"/>
        <v>165.50270921131849</v>
      </c>
      <c r="AH174" s="620">
        <v>1</v>
      </c>
      <c r="AI174" s="232">
        <v>1</v>
      </c>
      <c r="AJ174" s="232">
        <v>1</v>
      </c>
      <c r="AK174" s="232">
        <v>1</v>
      </c>
      <c r="AL174" s="232">
        <v>1</v>
      </c>
      <c r="AM174" s="232">
        <v>1</v>
      </c>
      <c r="AN174" s="232">
        <v>1</v>
      </c>
      <c r="AO174" s="232">
        <v>1</v>
      </c>
      <c r="AP174" s="232">
        <v>1</v>
      </c>
      <c r="AQ174" s="232">
        <v>1</v>
      </c>
      <c r="AR174" s="232">
        <v>1</v>
      </c>
      <c r="AS174" s="232">
        <v>1</v>
      </c>
      <c r="AT174" s="232">
        <v>4</v>
      </c>
      <c r="AU174" s="232">
        <v>6</v>
      </c>
      <c r="AV174" s="234">
        <v>7</v>
      </c>
    </row>
    <row r="175" spans="2:48" ht="14.45">
      <c r="B175" s="621"/>
      <c r="C175" s="1" t="s">
        <v>195</v>
      </c>
      <c r="D175" s="210">
        <v>170</v>
      </c>
      <c r="E175" s="210">
        <v>174</v>
      </c>
      <c r="F175" s="210">
        <v>163</v>
      </c>
      <c r="G175" s="210">
        <v>184</v>
      </c>
      <c r="H175" s="210">
        <v>182</v>
      </c>
      <c r="I175" s="210">
        <v>176</v>
      </c>
      <c r="J175" s="210">
        <v>180</v>
      </c>
      <c r="K175" s="210">
        <v>180</v>
      </c>
      <c r="L175" s="210">
        <v>197</v>
      </c>
      <c r="M175" s="210">
        <v>217</v>
      </c>
      <c r="N175" s="210">
        <v>227</v>
      </c>
      <c r="O175" s="210">
        <v>217</v>
      </c>
      <c r="P175" s="211">
        <v>201</v>
      </c>
      <c r="Q175" s="211">
        <v>193</v>
      </c>
      <c r="R175" s="211">
        <v>186</v>
      </c>
      <c r="S175" s="619">
        <f>100</f>
        <v>100</v>
      </c>
      <c r="T175" s="72">
        <f t="shared" si="55"/>
        <v>102.35294117647059</v>
      </c>
      <c r="U175" s="72">
        <f t="shared" si="56"/>
        <v>95.882352941176464</v>
      </c>
      <c r="V175" s="72">
        <f t="shared" si="57"/>
        <v>108.23529411764706</v>
      </c>
      <c r="W175" s="72">
        <f t="shared" si="58"/>
        <v>107.05882352941177</v>
      </c>
      <c r="X175" s="72">
        <f t="shared" si="59"/>
        <v>103.52941176470588</v>
      </c>
      <c r="Y175" s="72">
        <f t="shared" si="60"/>
        <v>105.88235294117646</v>
      </c>
      <c r="Z175" s="72">
        <f t="shared" si="61"/>
        <v>105.88235294117646</v>
      </c>
      <c r="AA175" s="72">
        <f t="shared" si="62"/>
        <v>115.88235294117646</v>
      </c>
      <c r="AB175" s="72">
        <f t="shared" si="62"/>
        <v>127.64705882352941</v>
      </c>
      <c r="AC175" s="72">
        <f t="shared" si="62"/>
        <v>133.52941176470588</v>
      </c>
      <c r="AD175" s="72">
        <f t="shared" si="62"/>
        <v>127.64705882352941</v>
      </c>
      <c r="AE175" s="72">
        <f t="shared" si="78"/>
        <v>118.23529411764706</v>
      </c>
      <c r="AF175" s="72">
        <f t="shared" si="79"/>
        <v>113.52941176470588</v>
      </c>
      <c r="AG175" s="73">
        <f t="shared" si="79"/>
        <v>109.41176470588235</v>
      </c>
      <c r="AH175" s="620">
        <v>1</v>
      </c>
      <c r="AI175" s="232">
        <v>1</v>
      </c>
      <c r="AJ175" s="232">
        <v>1</v>
      </c>
      <c r="AK175" s="232">
        <v>1</v>
      </c>
      <c r="AL175" s="232">
        <v>1</v>
      </c>
      <c r="AM175" s="232">
        <v>1</v>
      </c>
      <c r="AN175" s="232">
        <v>1</v>
      </c>
      <c r="AO175" s="232">
        <v>1</v>
      </c>
      <c r="AP175" s="232">
        <v>1</v>
      </c>
      <c r="AQ175" s="232">
        <v>1</v>
      </c>
      <c r="AR175" s="232">
        <v>1</v>
      </c>
      <c r="AS175" s="232">
        <v>1</v>
      </c>
      <c r="AT175" s="232">
        <v>4</v>
      </c>
      <c r="AU175" s="232">
        <v>6</v>
      </c>
      <c r="AV175" s="234">
        <v>7</v>
      </c>
    </row>
    <row r="176" spans="2:48" ht="14.45">
      <c r="B176" s="621"/>
      <c r="C176" s="1" t="s">
        <v>196</v>
      </c>
      <c r="D176" s="210">
        <v>52</v>
      </c>
      <c r="E176" s="210">
        <v>50</v>
      </c>
      <c r="F176" s="210">
        <v>48</v>
      </c>
      <c r="G176" s="210">
        <v>49</v>
      </c>
      <c r="H176" s="210">
        <v>50</v>
      </c>
      <c r="I176" s="210">
        <v>51</v>
      </c>
      <c r="J176" s="210">
        <v>51</v>
      </c>
      <c r="K176" s="210">
        <v>53</v>
      </c>
      <c r="L176" s="210">
        <v>54</v>
      </c>
      <c r="M176" s="210">
        <v>52</v>
      </c>
      <c r="N176" s="210">
        <v>49</v>
      </c>
      <c r="O176" s="210">
        <v>44</v>
      </c>
      <c r="P176" s="211">
        <v>39</v>
      </c>
      <c r="Q176" s="211">
        <v>37</v>
      </c>
      <c r="R176" s="211">
        <v>36</v>
      </c>
      <c r="S176" s="619">
        <f>100</f>
        <v>100</v>
      </c>
      <c r="T176" s="72">
        <f t="shared" si="55"/>
        <v>96.15384615384616</v>
      </c>
      <c r="U176" s="72">
        <f t="shared" si="56"/>
        <v>92.307692307692307</v>
      </c>
      <c r="V176" s="72">
        <f t="shared" si="57"/>
        <v>94.230769230769226</v>
      </c>
      <c r="W176" s="72">
        <f t="shared" si="58"/>
        <v>96.15384615384616</v>
      </c>
      <c r="X176" s="72">
        <f t="shared" si="59"/>
        <v>98.07692307692308</v>
      </c>
      <c r="Y176" s="72">
        <f t="shared" si="60"/>
        <v>98.07692307692308</v>
      </c>
      <c r="Z176" s="72">
        <f t="shared" si="61"/>
        <v>101.92307692307692</v>
      </c>
      <c r="AA176" s="72">
        <f t="shared" si="62"/>
        <v>103.84615384615384</v>
      </c>
      <c r="AB176" s="72">
        <f t="shared" si="62"/>
        <v>100</v>
      </c>
      <c r="AC176" s="72">
        <f t="shared" si="62"/>
        <v>94.230769230769226</v>
      </c>
      <c r="AD176" s="72">
        <f t="shared" si="62"/>
        <v>84.615384615384613</v>
      </c>
      <c r="AE176" s="72">
        <f t="shared" si="78"/>
        <v>75</v>
      </c>
      <c r="AF176" s="72">
        <f t="shared" si="79"/>
        <v>71.15384615384616</v>
      </c>
      <c r="AG176" s="73">
        <f t="shared" si="79"/>
        <v>69.230769230769226</v>
      </c>
      <c r="AH176" s="620">
        <v>1</v>
      </c>
      <c r="AI176" s="232">
        <v>1</v>
      </c>
      <c r="AJ176" s="232">
        <v>1</v>
      </c>
      <c r="AK176" s="232">
        <v>1</v>
      </c>
      <c r="AL176" s="232">
        <v>1</v>
      </c>
      <c r="AM176" s="232">
        <v>1</v>
      </c>
      <c r="AN176" s="232">
        <v>1</v>
      </c>
      <c r="AO176" s="232">
        <v>1</v>
      </c>
      <c r="AP176" s="232">
        <v>1</v>
      </c>
      <c r="AQ176" s="232">
        <v>1</v>
      </c>
      <c r="AR176" s="232">
        <v>1</v>
      </c>
      <c r="AS176" s="232">
        <v>1</v>
      </c>
      <c r="AT176" s="232">
        <v>4</v>
      </c>
      <c r="AU176" s="232">
        <v>6</v>
      </c>
      <c r="AV176" s="234">
        <v>7</v>
      </c>
    </row>
    <row r="177" spans="2:48" ht="14.45">
      <c r="B177" s="621"/>
      <c r="C177" s="1" t="s">
        <v>197</v>
      </c>
      <c r="D177" s="210">
        <v>5</v>
      </c>
      <c r="E177" s="210">
        <v>3</v>
      </c>
      <c r="F177" s="210">
        <v>3</v>
      </c>
      <c r="G177" s="210">
        <v>5</v>
      </c>
      <c r="H177" s="210">
        <v>5</v>
      </c>
      <c r="I177" s="210">
        <v>5</v>
      </c>
      <c r="J177" s="210">
        <v>9</v>
      </c>
      <c r="K177" s="210">
        <v>7</v>
      </c>
      <c r="L177" s="210">
        <v>8</v>
      </c>
      <c r="M177" s="210">
        <v>9</v>
      </c>
      <c r="N177" s="210">
        <v>11</v>
      </c>
      <c r="O177" s="210">
        <v>10</v>
      </c>
      <c r="P177" s="211">
        <v>9</v>
      </c>
      <c r="Q177" s="211">
        <v>8</v>
      </c>
      <c r="R177" s="211">
        <v>8</v>
      </c>
      <c r="S177" s="619">
        <f>100</f>
        <v>100</v>
      </c>
      <c r="T177" s="72">
        <f t="shared" si="55"/>
        <v>60</v>
      </c>
      <c r="U177" s="72">
        <f t="shared" si="56"/>
        <v>60</v>
      </c>
      <c r="V177" s="72">
        <f t="shared" si="57"/>
        <v>100</v>
      </c>
      <c r="W177" s="72">
        <f t="shared" si="58"/>
        <v>100</v>
      </c>
      <c r="X177" s="72">
        <f t="shared" si="59"/>
        <v>100</v>
      </c>
      <c r="Y177" s="72">
        <f t="shared" si="60"/>
        <v>180</v>
      </c>
      <c r="Z177" s="72">
        <f t="shared" si="61"/>
        <v>140</v>
      </c>
      <c r="AA177" s="72">
        <f t="shared" si="62"/>
        <v>160</v>
      </c>
      <c r="AB177" s="72">
        <f t="shared" si="62"/>
        <v>180</v>
      </c>
      <c r="AC177" s="72">
        <f t="shared" si="62"/>
        <v>220</v>
      </c>
      <c r="AD177" s="72">
        <f t="shared" si="62"/>
        <v>200</v>
      </c>
      <c r="AE177" s="72">
        <f t="shared" si="78"/>
        <v>180</v>
      </c>
      <c r="AF177" s="72">
        <f t="shared" si="79"/>
        <v>160</v>
      </c>
      <c r="AG177" s="73">
        <f t="shared" si="79"/>
        <v>160</v>
      </c>
      <c r="AH177" s="620">
        <v>1</v>
      </c>
      <c r="AI177" s="232">
        <v>1</v>
      </c>
      <c r="AJ177" s="232">
        <v>1</v>
      </c>
      <c r="AK177" s="232">
        <v>1</v>
      </c>
      <c r="AL177" s="232">
        <v>1</v>
      </c>
      <c r="AM177" s="232">
        <v>1</v>
      </c>
      <c r="AN177" s="232">
        <v>1</v>
      </c>
      <c r="AO177" s="232">
        <v>1</v>
      </c>
      <c r="AP177" s="232">
        <v>1</v>
      </c>
      <c r="AQ177" s="232">
        <v>1</v>
      </c>
      <c r="AR177" s="232">
        <v>1</v>
      </c>
      <c r="AS177" s="232">
        <v>1</v>
      </c>
      <c r="AT177" s="232">
        <v>4</v>
      </c>
      <c r="AU177" s="232">
        <v>6</v>
      </c>
      <c r="AV177" s="234">
        <v>7</v>
      </c>
    </row>
    <row r="178" spans="2:48" ht="14.45">
      <c r="B178" s="621"/>
      <c r="C178" s="1" t="s">
        <v>198</v>
      </c>
      <c r="D178" s="210">
        <v>1888</v>
      </c>
      <c r="E178" s="210">
        <v>2026</v>
      </c>
      <c r="F178" s="210">
        <v>1848</v>
      </c>
      <c r="G178" s="210">
        <v>1723</v>
      </c>
      <c r="H178" s="210">
        <v>1838</v>
      </c>
      <c r="I178" s="210">
        <v>1913</v>
      </c>
      <c r="J178" s="210">
        <v>2046</v>
      </c>
      <c r="K178" s="210">
        <v>2206</v>
      </c>
      <c r="L178" s="210">
        <v>2382</v>
      </c>
      <c r="M178" s="210">
        <v>2586</v>
      </c>
      <c r="N178" s="210">
        <v>2903</v>
      </c>
      <c r="O178" s="210">
        <v>3170</v>
      </c>
      <c r="P178" s="211">
        <v>2994</v>
      </c>
      <c r="Q178" s="211">
        <v>2979</v>
      </c>
      <c r="R178" s="211">
        <v>2979</v>
      </c>
      <c r="S178" s="619">
        <f>100</f>
        <v>100</v>
      </c>
      <c r="T178" s="72">
        <f t="shared" si="55"/>
        <v>107.30932203389831</v>
      </c>
      <c r="U178" s="72">
        <f t="shared" si="56"/>
        <v>97.881355932203391</v>
      </c>
      <c r="V178" s="72">
        <f t="shared" si="57"/>
        <v>91.26059322033899</v>
      </c>
      <c r="W178" s="72">
        <f t="shared" si="58"/>
        <v>97.351694915254242</v>
      </c>
      <c r="X178" s="72">
        <f t="shared" si="59"/>
        <v>101.32415254237289</v>
      </c>
      <c r="Y178" s="72">
        <f t="shared" si="60"/>
        <v>108.36864406779661</v>
      </c>
      <c r="Z178" s="72">
        <f t="shared" si="61"/>
        <v>116.84322033898304</v>
      </c>
      <c r="AA178" s="72">
        <f t="shared" si="62"/>
        <v>126.16525423728814</v>
      </c>
      <c r="AB178" s="72">
        <f t="shared" si="62"/>
        <v>136.97033898305085</v>
      </c>
      <c r="AC178" s="72">
        <f t="shared" si="62"/>
        <v>153.76059322033899</v>
      </c>
      <c r="AD178" s="72">
        <f t="shared" si="62"/>
        <v>167.90254237288136</v>
      </c>
      <c r="AE178" s="72">
        <f t="shared" si="78"/>
        <v>158.58050847457628</v>
      </c>
      <c r="AF178" s="72">
        <f t="shared" si="79"/>
        <v>157.78601694915255</v>
      </c>
      <c r="AG178" s="73">
        <f t="shared" si="79"/>
        <v>157.78601694915255</v>
      </c>
      <c r="AH178" s="620">
        <v>1</v>
      </c>
      <c r="AI178" s="232">
        <v>1</v>
      </c>
      <c r="AJ178" s="232">
        <v>1</v>
      </c>
      <c r="AK178" s="232">
        <v>1</v>
      </c>
      <c r="AL178" s="232">
        <v>1</v>
      </c>
      <c r="AM178" s="232">
        <v>1</v>
      </c>
      <c r="AN178" s="232">
        <v>1</v>
      </c>
      <c r="AO178" s="232">
        <v>1</v>
      </c>
      <c r="AP178" s="232">
        <v>1</v>
      </c>
      <c r="AQ178" s="232">
        <v>1</v>
      </c>
      <c r="AR178" s="232">
        <v>1</v>
      </c>
      <c r="AS178" s="232">
        <v>1</v>
      </c>
      <c r="AT178" s="232">
        <v>4</v>
      </c>
      <c r="AU178" s="232">
        <v>6</v>
      </c>
      <c r="AV178" s="234">
        <v>7</v>
      </c>
    </row>
    <row r="179" spans="2:48" ht="14.45">
      <c r="B179" s="339"/>
      <c r="C179" s="8" t="s">
        <v>199</v>
      </c>
      <c r="D179">
        <v>1883</v>
      </c>
      <c r="E179">
        <v>2023</v>
      </c>
      <c r="F179">
        <v>1845</v>
      </c>
      <c r="G179">
        <v>1718</v>
      </c>
      <c r="H179">
        <v>1833</v>
      </c>
      <c r="I179">
        <v>1908</v>
      </c>
      <c r="J179">
        <v>2037</v>
      </c>
      <c r="K179">
        <v>2199</v>
      </c>
      <c r="L179">
        <v>2374</v>
      </c>
      <c r="M179">
        <v>2577</v>
      </c>
      <c r="N179">
        <v>2892</v>
      </c>
      <c r="O179">
        <v>3160</v>
      </c>
      <c r="P179">
        <v>2985</v>
      </c>
      <c r="Q179">
        <v>2971</v>
      </c>
      <c r="R179">
        <v>2971</v>
      </c>
      <c r="S179" s="619">
        <f>100</f>
        <v>100</v>
      </c>
      <c r="T179" s="72">
        <f t="shared" si="55"/>
        <v>107.43494423791822</v>
      </c>
      <c r="U179" s="72">
        <f t="shared" si="56"/>
        <v>97.981943706850771</v>
      </c>
      <c r="V179" s="72">
        <f t="shared" si="57"/>
        <v>91.237387148167812</v>
      </c>
      <c r="W179" s="72">
        <f t="shared" si="58"/>
        <v>97.344662772172072</v>
      </c>
      <c r="X179" s="72">
        <f t="shared" si="59"/>
        <v>101.32766861391397</v>
      </c>
      <c r="Y179" s="72">
        <f t="shared" si="60"/>
        <v>108.17843866171003</v>
      </c>
      <c r="Z179" s="72">
        <f t="shared" si="61"/>
        <v>116.78173127987255</v>
      </c>
      <c r="AA179" s="72">
        <f t="shared" si="62"/>
        <v>126.07541157727032</v>
      </c>
      <c r="AB179" s="72">
        <f t="shared" si="62"/>
        <v>136.85608072225173</v>
      </c>
      <c r="AC179" s="72">
        <f t="shared" si="62"/>
        <v>153.58470525756772</v>
      </c>
      <c r="AD179" s="72">
        <f t="shared" si="62"/>
        <v>167.81731279872542</v>
      </c>
      <c r="AE179" s="72">
        <f t="shared" si="78"/>
        <v>158.52363250132768</v>
      </c>
      <c r="AF179" s="72">
        <f t="shared" si="79"/>
        <v>157.78013807753584</v>
      </c>
      <c r="AG179" s="73">
        <f t="shared" si="79"/>
        <v>157.78013807753584</v>
      </c>
      <c r="AH179" s="235"/>
      <c r="AI179" s="236"/>
      <c r="AJ179" s="236"/>
      <c r="AK179" s="236"/>
      <c r="AL179" s="236"/>
      <c r="AM179" s="236"/>
      <c r="AN179" s="236"/>
      <c r="AO179" s="236"/>
      <c r="AP179" s="236"/>
      <c r="AQ179" s="236"/>
      <c r="AR179" s="236"/>
      <c r="AS179" s="236"/>
      <c r="AT179" s="236"/>
      <c r="AU179" s="236"/>
      <c r="AV179" s="237"/>
    </row>
    <row r="180" spans="2:48" ht="15" customHeight="1">
      <c r="B180" s="621" t="s">
        <v>121</v>
      </c>
      <c r="C180" s="1" t="s">
        <v>194</v>
      </c>
      <c r="D180" s="210">
        <v>926</v>
      </c>
      <c r="E180" s="210">
        <v>1448</v>
      </c>
      <c r="F180" s="210">
        <v>1531</v>
      </c>
      <c r="G180" s="210">
        <v>1439</v>
      </c>
      <c r="H180" s="210">
        <v>1548</v>
      </c>
      <c r="I180" s="210">
        <v>1666</v>
      </c>
      <c r="J180" s="210">
        <v>1816</v>
      </c>
      <c r="K180" s="210">
        <v>1872</v>
      </c>
      <c r="L180" s="210">
        <v>1975</v>
      </c>
      <c r="M180" s="210">
        <v>2144</v>
      </c>
      <c r="N180" s="210">
        <v>2225</v>
      </c>
      <c r="O180" s="210">
        <v>2340</v>
      </c>
      <c r="P180" s="211">
        <v>2215</v>
      </c>
      <c r="Q180" s="211">
        <v>2212</v>
      </c>
      <c r="R180" s="211">
        <v>2219</v>
      </c>
      <c r="S180" s="619">
        <f>100</f>
        <v>100</v>
      </c>
      <c r="T180" s="72">
        <f t="shared" si="55"/>
        <v>156.37149028077755</v>
      </c>
      <c r="U180" s="72">
        <f t="shared" si="56"/>
        <v>165.33477321814254</v>
      </c>
      <c r="V180" s="72">
        <f t="shared" si="57"/>
        <v>155.39956803455723</v>
      </c>
      <c r="W180" s="72">
        <f t="shared" si="58"/>
        <v>167.17062634989202</v>
      </c>
      <c r="X180" s="72">
        <f t="shared" si="59"/>
        <v>179.91360691144709</v>
      </c>
      <c r="Y180" s="72">
        <f t="shared" si="60"/>
        <v>196.11231101511879</v>
      </c>
      <c r="Z180" s="72">
        <f t="shared" si="61"/>
        <v>202.15982721382289</v>
      </c>
      <c r="AA180" s="72">
        <f t="shared" si="62"/>
        <v>213.28293736501081</v>
      </c>
      <c r="AB180" s="72">
        <f t="shared" si="62"/>
        <v>231.53347732181425</v>
      </c>
      <c r="AC180" s="72">
        <f t="shared" si="62"/>
        <v>240.28077753779698</v>
      </c>
      <c r="AD180" s="72">
        <f t="shared" si="62"/>
        <v>252.69978401727863</v>
      </c>
      <c r="AE180" s="72">
        <f t="shared" si="78"/>
        <v>239.20086393088553</v>
      </c>
      <c r="AF180" s="72">
        <f t="shared" si="79"/>
        <v>238.87688984881208</v>
      </c>
      <c r="AG180" s="73">
        <f t="shared" si="79"/>
        <v>239.63282937365011</v>
      </c>
      <c r="AH180" s="620">
        <v>1</v>
      </c>
      <c r="AI180" s="232">
        <v>1</v>
      </c>
      <c r="AJ180" s="232">
        <v>1</v>
      </c>
      <c r="AK180" s="232">
        <v>1</v>
      </c>
      <c r="AL180" s="232">
        <v>1</v>
      </c>
      <c r="AM180" s="232">
        <v>1</v>
      </c>
      <c r="AN180" s="232">
        <v>1</v>
      </c>
      <c r="AO180" s="232">
        <v>1</v>
      </c>
      <c r="AP180" s="232">
        <v>1</v>
      </c>
      <c r="AQ180" s="232">
        <v>1</v>
      </c>
      <c r="AR180" s="232">
        <v>1</v>
      </c>
      <c r="AS180" s="232">
        <v>1</v>
      </c>
      <c r="AT180" s="232">
        <v>4</v>
      </c>
      <c r="AU180" s="232">
        <v>6</v>
      </c>
      <c r="AV180" s="234">
        <v>7</v>
      </c>
    </row>
    <row r="181" spans="2:48" ht="14.45">
      <c r="B181" s="621"/>
      <c r="C181" s="1" t="s">
        <v>195</v>
      </c>
      <c r="D181" s="210">
        <v>280</v>
      </c>
      <c r="E181" s="210">
        <v>274</v>
      </c>
      <c r="F181" s="210">
        <v>261</v>
      </c>
      <c r="G181" s="210">
        <v>281</v>
      </c>
      <c r="H181" s="210">
        <v>284</v>
      </c>
      <c r="I181" s="210">
        <v>287</v>
      </c>
      <c r="J181" s="210">
        <v>289</v>
      </c>
      <c r="K181" s="210">
        <v>320</v>
      </c>
      <c r="L181" s="210">
        <v>336</v>
      </c>
      <c r="M181" s="210">
        <v>342</v>
      </c>
      <c r="N181" s="210">
        <v>339</v>
      </c>
      <c r="O181" s="210">
        <v>325</v>
      </c>
      <c r="P181" s="211">
        <v>302</v>
      </c>
      <c r="Q181" s="211">
        <v>290</v>
      </c>
      <c r="R181" s="211">
        <v>280</v>
      </c>
      <c r="S181" s="619">
        <f>100</f>
        <v>100</v>
      </c>
      <c r="T181" s="72">
        <f t="shared" si="55"/>
        <v>97.857142857142861</v>
      </c>
      <c r="U181" s="72">
        <f t="shared" si="56"/>
        <v>93.214285714285708</v>
      </c>
      <c r="V181" s="72">
        <f t="shared" si="57"/>
        <v>100.35714285714286</v>
      </c>
      <c r="W181" s="72">
        <f t="shared" si="58"/>
        <v>101.42857142857143</v>
      </c>
      <c r="X181" s="72">
        <f t="shared" si="59"/>
        <v>102.5</v>
      </c>
      <c r="Y181" s="72">
        <f t="shared" si="60"/>
        <v>103.21428571428571</v>
      </c>
      <c r="Z181" s="72">
        <f t="shared" si="61"/>
        <v>114.28571428571429</v>
      </c>
      <c r="AA181" s="72">
        <f t="shared" si="62"/>
        <v>120</v>
      </c>
      <c r="AB181" s="72">
        <f t="shared" si="62"/>
        <v>122.14285714285714</v>
      </c>
      <c r="AC181" s="72">
        <f t="shared" si="62"/>
        <v>121.07142857142857</v>
      </c>
      <c r="AD181" s="72">
        <f t="shared" si="62"/>
        <v>116.07142857142857</v>
      </c>
      <c r="AE181" s="72">
        <f t="shared" si="78"/>
        <v>107.85714285714286</v>
      </c>
      <c r="AF181" s="72">
        <f t="shared" si="79"/>
        <v>103.57142857142857</v>
      </c>
      <c r="AG181" s="73">
        <f t="shared" si="79"/>
        <v>100</v>
      </c>
      <c r="AH181" s="620">
        <v>1</v>
      </c>
      <c r="AI181" s="232">
        <v>1</v>
      </c>
      <c r="AJ181" s="232">
        <v>1</v>
      </c>
      <c r="AK181" s="232">
        <v>1</v>
      </c>
      <c r="AL181" s="232">
        <v>1</v>
      </c>
      <c r="AM181" s="232">
        <v>1</v>
      </c>
      <c r="AN181" s="232">
        <v>1</v>
      </c>
      <c r="AO181" s="232">
        <v>1</v>
      </c>
      <c r="AP181" s="232">
        <v>1</v>
      </c>
      <c r="AQ181" s="232">
        <v>1</v>
      </c>
      <c r="AR181" s="232">
        <v>1</v>
      </c>
      <c r="AS181" s="232">
        <v>1</v>
      </c>
      <c r="AT181" s="232">
        <v>4</v>
      </c>
      <c r="AU181" s="232">
        <v>6</v>
      </c>
      <c r="AV181" s="234">
        <v>7</v>
      </c>
    </row>
    <row r="182" spans="2:48" ht="14.45">
      <c r="B182" s="621"/>
      <c r="C182" s="1" t="s">
        <v>196</v>
      </c>
      <c r="D182" s="210">
        <v>95</v>
      </c>
      <c r="E182" s="210">
        <v>78</v>
      </c>
      <c r="F182" s="210">
        <v>69</v>
      </c>
      <c r="G182" s="210">
        <v>67</v>
      </c>
      <c r="H182" s="210">
        <v>69</v>
      </c>
      <c r="I182" s="210">
        <v>78</v>
      </c>
      <c r="J182" s="210">
        <v>79</v>
      </c>
      <c r="K182" s="210">
        <v>72</v>
      </c>
      <c r="L182" s="210">
        <v>69</v>
      </c>
      <c r="M182" s="210">
        <v>66</v>
      </c>
      <c r="N182" s="210">
        <v>66</v>
      </c>
      <c r="O182" s="210">
        <v>69</v>
      </c>
      <c r="P182" s="211">
        <v>62</v>
      </c>
      <c r="Q182" s="211">
        <v>59</v>
      </c>
      <c r="R182" s="211">
        <v>57</v>
      </c>
      <c r="S182" s="619">
        <f>100</f>
        <v>100</v>
      </c>
      <c r="T182" s="72">
        <f t="shared" si="55"/>
        <v>82.10526315789474</v>
      </c>
      <c r="U182" s="72">
        <f t="shared" si="56"/>
        <v>72.631578947368425</v>
      </c>
      <c r="V182" s="72">
        <f t="shared" si="57"/>
        <v>70.526315789473685</v>
      </c>
      <c r="W182" s="72">
        <f t="shared" si="58"/>
        <v>72.631578947368425</v>
      </c>
      <c r="X182" s="72">
        <f t="shared" si="59"/>
        <v>82.10526315789474</v>
      </c>
      <c r="Y182" s="72">
        <f t="shared" si="60"/>
        <v>83.15789473684211</v>
      </c>
      <c r="Z182" s="72">
        <f t="shared" si="61"/>
        <v>75.78947368421052</v>
      </c>
      <c r="AA182" s="72">
        <f t="shared" si="62"/>
        <v>72.631578947368425</v>
      </c>
      <c r="AB182" s="72">
        <f t="shared" si="62"/>
        <v>69.473684210526315</v>
      </c>
      <c r="AC182" s="72">
        <f t="shared" si="62"/>
        <v>69.473684210526315</v>
      </c>
      <c r="AD182" s="72">
        <f t="shared" si="62"/>
        <v>72.631578947368425</v>
      </c>
      <c r="AE182" s="72">
        <f t="shared" si="78"/>
        <v>65.263157894736835</v>
      </c>
      <c r="AF182" s="72">
        <f t="shared" si="79"/>
        <v>62.10526315789474</v>
      </c>
      <c r="AG182" s="73">
        <f t="shared" si="79"/>
        <v>60</v>
      </c>
      <c r="AH182" s="620">
        <v>1</v>
      </c>
      <c r="AI182" s="232">
        <v>1</v>
      </c>
      <c r="AJ182" s="232">
        <v>1</v>
      </c>
      <c r="AK182" s="232">
        <v>1</v>
      </c>
      <c r="AL182" s="232">
        <v>1</v>
      </c>
      <c r="AM182" s="232">
        <v>1</v>
      </c>
      <c r="AN182" s="232">
        <v>1</v>
      </c>
      <c r="AO182" s="232">
        <v>1</v>
      </c>
      <c r="AP182" s="232">
        <v>1</v>
      </c>
      <c r="AQ182" s="232">
        <v>1</v>
      </c>
      <c r="AR182" s="232">
        <v>1</v>
      </c>
      <c r="AS182" s="232">
        <v>1</v>
      </c>
      <c r="AT182" s="232">
        <v>4</v>
      </c>
      <c r="AU182" s="232">
        <v>6</v>
      </c>
      <c r="AV182" s="234">
        <v>7</v>
      </c>
    </row>
    <row r="183" spans="2:48" ht="14.45">
      <c r="B183" s="621"/>
      <c r="C183" s="1" t="s">
        <v>197</v>
      </c>
      <c r="D183" s="210">
        <v>20</v>
      </c>
      <c r="E183" s="210">
        <v>17</v>
      </c>
      <c r="F183" s="210">
        <v>17</v>
      </c>
      <c r="G183" s="210">
        <v>13</v>
      </c>
      <c r="H183" s="210">
        <v>15</v>
      </c>
      <c r="I183" s="210">
        <v>17</v>
      </c>
      <c r="J183" s="210">
        <v>14</v>
      </c>
      <c r="K183" s="210">
        <v>14</v>
      </c>
      <c r="L183" s="210">
        <v>16</v>
      </c>
      <c r="M183" s="210">
        <v>13</v>
      </c>
      <c r="N183" s="210">
        <v>12</v>
      </c>
      <c r="O183" s="210">
        <v>11</v>
      </c>
      <c r="P183" s="211">
        <v>10</v>
      </c>
      <c r="Q183" s="211">
        <v>9</v>
      </c>
      <c r="R183" s="211">
        <v>9</v>
      </c>
      <c r="S183" s="619">
        <f>100</f>
        <v>100</v>
      </c>
      <c r="T183" s="72">
        <f t="shared" si="55"/>
        <v>85</v>
      </c>
      <c r="U183" s="72">
        <f t="shared" si="56"/>
        <v>85</v>
      </c>
      <c r="V183" s="72">
        <f t="shared" si="57"/>
        <v>65</v>
      </c>
      <c r="W183" s="72">
        <f t="shared" si="58"/>
        <v>75</v>
      </c>
      <c r="X183" s="72">
        <f t="shared" si="59"/>
        <v>85</v>
      </c>
      <c r="Y183" s="72">
        <f t="shared" si="60"/>
        <v>70</v>
      </c>
      <c r="Z183" s="72">
        <f t="shared" si="61"/>
        <v>70</v>
      </c>
      <c r="AA183" s="72">
        <f t="shared" si="62"/>
        <v>80</v>
      </c>
      <c r="AB183" s="72">
        <f t="shared" si="62"/>
        <v>65</v>
      </c>
      <c r="AC183" s="72">
        <f t="shared" si="62"/>
        <v>60</v>
      </c>
      <c r="AD183" s="72">
        <f t="shared" si="62"/>
        <v>55</v>
      </c>
      <c r="AE183" s="72">
        <f t="shared" si="78"/>
        <v>50</v>
      </c>
      <c r="AF183" s="72">
        <f t="shared" si="79"/>
        <v>45</v>
      </c>
      <c r="AG183" s="73">
        <f t="shared" si="79"/>
        <v>45</v>
      </c>
      <c r="AH183" s="620">
        <v>1</v>
      </c>
      <c r="AI183" s="232">
        <v>1</v>
      </c>
      <c r="AJ183" s="232">
        <v>1</v>
      </c>
      <c r="AK183" s="232">
        <v>1</v>
      </c>
      <c r="AL183" s="232">
        <v>1</v>
      </c>
      <c r="AM183" s="232">
        <v>1</v>
      </c>
      <c r="AN183" s="232">
        <v>1</v>
      </c>
      <c r="AO183" s="232">
        <v>1</v>
      </c>
      <c r="AP183" s="232">
        <v>1</v>
      </c>
      <c r="AQ183" s="232">
        <v>1</v>
      </c>
      <c r="AR183" s="232">
        <v>1</v>
      </c>
      <c r="AS183" s="232">
        <v>1</v>
      </c>
      <c r="AT183" s="232">
        <v>4</v>
      </c>
      <c r="AU183" s="232">
        <v>6</v>
      </c>
      <c r="AV183" s="234">
        <v>7</v>
      </c>
    </row>
    <row r="184" spans="2:48" ht="14.45">
      <c r="B184" s="621"/>
      <c r="C184" s="1" t="s">
        <v>198</v>
      </c>
      <c r="D184" s="210">
        <v>1321</v>
      </c>
      <c r="E184" s="210">
        <v>1817</v>
      </c>
      <c r="F184" s="210">
        <v>1878</v>
      </c>
      <c r="G184" s="210">
        <v>1800</v>
      </c>
      <c r="H184" s="210">
        <v>1916</v>
      </c>
      <c r="I184" s="210">
        <v>2048</v>
      </c>
      <c r="J184" s="210">
        <v>2198</v>
      </c>
      <c r="K184" s="210">
        <v>2278</v>
      </c>
      <c r="L184" s="210">
        <v>2396</v>
      </c>
      <c r="M184" s="210">
        <v>2565</v>
      </c>
      <c r="N184" s="210">
        <v>2642</v>
      </c>
      <c r="O184" s="210">
        <v>2745</v>
      </c>
      <c r="P184" s="211">
        <v>2589</v>
      </c>
      <c r="Q184" s="211">
        <v>2570</v>
      </c>
      <c r="R184" s="211">
        <v>2565</v>
      </c>
      <c r="S184" s="619">
        <f>100</f>
        <v>100</v>
      </c>
      <c r="T184" s="72">
        <f t="shared" si="55"/>
        <v>137.54731264193794</v>
      </c>
      <c r="U184" s="72">
        <f t="shared" si="56"/>
        <v>142.16502649507947</v>
      </c>
      <c r="V184" s="72">
        <f t="shared" si="57"/>
        <v>136.26040878122635</v>
      </c>
      <c r="W184" s="72">
        <f t="shared" si="58"/>
        <v>145.04163512490538</v>
      </c>
      <c r="X184" s="72">
        <f t="shared" si="59"/>
        <v>155.03406510219531</v>
      </c>
      <c r="Y184" s="72">
        <f t="shared" si="60"/>
        <v>166.3890991672975</v>
      </c>
      <c r="Z184" s="72">
        <f t="shared" si="61"/>
        <v>172.44511733535199</v>
      </c>
      <c r="AA184" s="72">
        <f t="shared" si="62"/>
        <v>181.3777441332324</v>
      </c>
      <c r="AB184" s="72">
        <f t="shared" si="62"/>
        <v>194.17108251324754</v>
      </c>
      <c r="AC184" s="72">
        <f t="shared" si="62"/>
        <v>200</v>
      </c>
      <c r="AD184" s="72">
        <f t="shared" si="62"/>
        <v>207.79712339137018</v>
      </c>
      <c r="AE184" s="72">
        <f t="shared" si="78"/>
        <v>195.98788796366389</v>
      </c>
      <c r="AF184" s="72">
        <f t="shared" si="79"/>
        <v>194.54958364875094</v>
      </c>
      <c r="AG184" s="73">
        <f t="shared" si="79"/>
        <v>194.17108251324754</v>
      </c>
      <c r="AH184" s="620">
        <v>1</v>
      </c>
      <c r="AI184" s="232">
        <v>1</v>
      </c>
      <c r="AJ184" s="232">
        <v>1</v>
      </c>
      <c r="AK184" s="232">
        <v>1</v>
      </c>
      <c r="AL184" s="232">
        <v>1</v>
      </c>
      <c r="AM184" s="232">
        <v>1</v>
      </c>
      <c r="AN184" s="232">
        <v>1</v>
      </c>
      <c r="AO184" s="232">
        <v>1</v>
      </c>
      <c r="AP184" s="232">
        <v>1</v>
      </c>
      <c r="AQ184" s="232">
        <v>1</v>
      </c>
      <c r="AR184" s="232">
        <v>1</v>
      </c>
      <c r="AS184" s="232">
        <v>1</v>
      </c>
      <c r="AT184" s="232">
        <v>4</v>
      </c>
      <c r="AU184" s="232">
        <v>6</v>
      </c>
      <c r="AV184" s="234">
        <v>7</v>
      </c>
    </row>
    <row r="185" spans="2:48" ht="14.45">
      <c r="B185" s="339"/>
      <c r="C185" s="8" t="s">
        <v>199</v>
      </c>
      <c r="D185">
        <v>1301</v>
      </c>
      <c r="E185">
        <v>1800</v>
      </c>
      <c r="F185">
        <v>1861</v>
      </c>
      <c r="G185">
        <v>1787</v>
      </c>
      <c r="H185">
        <v>1901</v>
      </c>
      <c r="I185">
        <v>2031</v>
      </c>
      <c r="J185">
        <v>2184</v>
      </c>
      <c r="K185">
        <v>2264</v>
      </c>
      <c r="L185">
        <v>2380</v>
      </c>
      <c r="M185">
        <v>2552</v>
      </c>
      <c r="N185">
        <v>2630</v>
      </c>
      <c r="O185">
        <v>2734</v>
      </c>
      <c r="P185">
        <v>2579</v>
      </c>
      <c r="Q185">
        <v>2561</v>
      </c>
      <c r="R185">
        <v>2556</v>
      </c>
      <c r="S185" s="619">
        <f>100</f>
        <v>100</v>
      </c>
      <c r="T185" s="72">
        <f t="shared" si="55"/>
        <v>138.35511145272866</v>
      </c>
      <c r="U185" s="72">
        <f t="shared" si="56"/>
        <v>143.04381245196004</v>
      </c>
      <c r="V185" s="72">
        <f t="shared" si="57"/>
        <v>137.35588009223673</v>
      </c>
      <c r="W185" s="72">
        <f t="shared" si="58"/>
        <v>146.11837048424289</v>
      </c>
      <c r="X185" s="72">
        <f t="shared" si="59"/>
        <v>156.11068408916219</v>
      </c>
      <c r="Y185" s="72">
        <f t="shared" si="60"/>
        <v>167.87086856264412</v>
      </c>
      <c r="Z185" s="72">
        <f t="shared" si="61"/>
        <v>174.01998462720985</v>
      </c>
      <c r="AA185" s="72">
        <f t="shared" si="62"/>
        <v>182.93620292083014</v>
      </c>
      <c r="AB185" s="72">
        <f t="shared" si="62"/>
        <v>196.15680245964643</v>
      </c>
      <c r="AC185" s="72">
        <f t="shared" si="62"/>
        <v>202.152190622598</v>
      </c>
      <c r="AD185" s="72">
        <f t="shared" si="62"/>
        <v>210.14604150653344</v>
      </c>
      <c r="AE185" s="72">
        <f t="shared" si="78"/>
        <v>198.23212913143735</v>
      </c>
      <c r="AF185" s="72">
        <f t="shared" si="79"/>
        <v>196.84857801691007</v>
      </c>
      <c r="AG185" s="73">
        <f t="shared" si="79"/>
        <v>196.46425826287472</v>
      </c>
      <c r="AH185" s="235"/>
      <c r="AI185" s="236"/>
      <c r="AJ185" s="236"/>
      <c r="AK185" s="236"/>
      <c r="AL185" s="236"/>
      <c r="AM185" s="236"/>
      <c r="AN185" s="236"/>
      <c r="AO185" s="236"/>
      <c r="AP185" s="236"/>
      <c r="AQ185" s="236"/>
      <c r="AR185" s="236"/>
      <c r="AS185" s="236"/>
      <c r="AT185" s="236"/>
      <c r="AU185" s="236"/>
      <c r="AV185" s="237"/>
    </row>
    <row r="186" spans="2:48" ht="15" customHeight="1">
      <c r="B186" s="621" t="s">
        <v>220</v>
      </c>
      <c r="C186" s="1" t="s">
        <v>194</v>
      </c>
      <c r="D186" s="210">
        <v>325</v>
      </c>
      <c r="E186" s="210">
        <v>433</v>
      </c>
      <c r="F186" s="210">
        <v>689</v>
      </c>
      <c r="G186" s="210">
        <v>714</v>
      </c>
      <c r="H186" s="210">
        <v>849</v>
      </c>
      <c r="I186" s="210">
        <v>1137</v>
      </c>
      <c r="J186" s="210">
        <v>1298</v>
      </c>
      <c r="K186" s="210">
        <v>1248</v>
      </c>
      <c r="L186" s="210">
        <v>1141</v>
      </c>
      <c r="M186" s="210">
        <v>1018</v>
      </c>
      <c r="N186" s="210">
        <v>965</v>
      </c>
      <c r="O186" s="210">
        <v>857</v>
      </c>
      <c r="P186" s="211">
        <v>866</v>
      </c>
      <c r="Q186" s="211">
        <v>902</v>
      </c>
      <c r="R186" s="211">
        <v>897</v>
      </c>
      <c r="S186" s="619">
        <f>100</f>
        <v>100</v>
      </c>
      <c r="T186" s="72">
        <f t="shared" si="55"/>
        <v>133.23076923076923</v>
      </c>
      <c r="U186" s="72">
        <f t="shared" si="56"/>
        <v>212</v>
      </c>
      <c r="V186" s="72">
        <f t="shared" si="57"/>
        <v>219.69230769230768</v>
      </c>
      <c r="W186" s="72">
        <f t="shared" si="58"/>
        <v>261.23076923076923</v>
      </c>
      <c r="X186" s="72">
        <f t="shared" si="59"/>
        <v>349.84615384615387</v>
      </c>
      <c r="Y186" s="72">
        <f t="shared" si="60"/>
        <v>399.38461538461536</v>
      </c>
      <c r="Z186" s="72">
        <f t="shared" si="61"/>
        <v>384</v>
      </c>
      <c r="AA186" s="72">
        <f t="shared" si="62"/>
        <v>351.07692307692309</v>
      </c>
      <c r="AB186" s="72">
        <f t="shared" si="62"/>
        <v>313.23076923076923</v>
      </c>
      <c r="AC186" s="72">
        <f t="shared" si="62"/>
        <v>296.92307692307691</v>
      </c>
      <c r="AD186" s="72">
        <f t="shared" si="62"/>
        <v>263.69230769230768</v>
      </c>
      <c r="AE186" s="72">
        <f t="shared" si="78"/>
        <v>266.46153846153845</v>
      </c>
      <c r="AF186" s="72">
        <f t="shared" si="79"/>
        <v>277.53846153846155</v>
      </c>
      <c r="AG186" s="73">
        <f t="shared" si="79"/>
        <v>276</v>
      </c>
      <c r="AH186" s="620">
        <v>1</v>
      </c>
      <c r="AI186" s="232">
        <v>1</v>
      </c>
      <c r="AJ186" s="232">
        <v>1</v>
      </c>
      <c r="AK186" s="232">
        <v>1</v>
      </c>
      <c r="AL186" s="232">
        <v>1</v>
      </c>
      <c r="AM186" s="232">
        <v>1</v>
      </c>
      <c r="AN186" s="232">
        <v>1</v>
      </c>
      <c r="AO186" s="232">
        <v>1</v>
      </c>
      <c r="AP186" s="232">
        <v>1</v>
      </c>
      <c r="AQ186" s="232">
        <v>1</v>
      </c>
      <c r="AR186" s="232">
        <v>1</v>
      </c>
      <c r="AS186" s="232">
        <v>1</v>
      </c>
      <c r="AT186" s="232">
        <v>4</v>
      </c>
      <c r="AU186" s="232">
        <v>6</v>
      </c>
      <c r="AV186" s="234">
        <v>7</v>
      </c>
    </row>
    <row r="187" spans="2:48" ht="14.45">
      <c r="B187" s="621"/>
      <c r="C187" s="1" t="s">
        <v>195</v>
      </c>
      <c r="D187" s="210">
        <v>75</v>
      </c>
      <c r="E187" s="210">
        <v>72</v>
      </c>
      <c r="F187" s="210">
        <v>95</v>
      </c>
      <c r="G187" s="210">
        <v>110</v>
      </c>
      <c r="H187" s="210">
        <v>103</v>
      </c>
      <c r="I187" s="210">
        <v>122</v>
      </c>
      <c r="J187" s="210">
        <v>119</v>
      </c>
      <c r="K187" s="210">
        <v>132</v>
      </c>
      <c r="L187" s="210">
        <v>128</v>
      </c>
      <c r="M187" s="210">
        <v>110</v>
      </c>
      <c r="N187" s="210">
        <v>120</v>
      </c>
      <c r="O187" s="210">
        <v>104</v>
      </c>
      <c r="P187" s="211">
        <v>105</v>
      </c>
      <c r="Q187" s="211">
        <v>110</v>
      </c>
      <c r="R187" s="211">
        <v>109</v>
      </c>
      <c r="S187" s="619">
        <f>100</f>
        <v>100</v>
      </c>
      <c r="T187" s="72">
        <f t="shared" si="55"/>
        <v>96</v>
      </c>
      <c r="U187" s="72">
        <f t="shared" si="56"/>
        <v>126.66666666666667</v>
      </c>
      <c r="V187" s="72">
        <f t="shared" si="57"/>
        <v>146.66666666666666</v>
      </c>
      <c r="W187" s="72">
        <f t="shared" si="58"/>
        <v>137.33333333333334</v>
      </c>
      <c r="X187" s="72">
        <f t="shared" si="59"/>
        <v>162.66666666666666</v>
      </c>
      <c r="Y187" s="72">
        <f t="shared" si="60"/>
        <v>158.66666666666666</v>
      </c>
      <c r="Z187" s="72">
        <f t="shared" si="61"/>
        <v>176</v>
      </c>
      <c r="AA187" s="72">
        <f t="shared" si="62"/>
        <v>170.66666666666666</v>
      </c>
      <c r="AB187" s="72">
        <f t="shared" si="62"/>
        <v>146.66666666666666</v>
      </c>
      <c r="AC187" s="72">
        <f t="shared" si="62"/>
        <v>160</v>
      </c>
      <c r="AD187" s="72">
        <f t="shared" si="62"/>
        <v>138.66666666666666</v>
      </c>
      <c r="AE187" s="72">
        <f t="shared" si="78"/>
        <v>140</v>
      </c>
      <c r="AF187" s="72">
        <f t="shared" si="79"/>
        <v>146.66666666666666</v>
      </c>
      <c r="AG187" s="73">
        <f t="shared" si="79"/>
        <v>145.33333333333334</v>
      </c>
      <c r="AH187" s="620">
        <v>1</v>
      </c>
      <c r="AI187" s="232">
        <v>1</v>
      </c>
      <c r="AJ187" s="232">
        <v>1</v>
      </c>
      <c r="AK187" s="232">
        <v>1</v>
      </c>
      <c r="AL187" s="232">
        <v>1</v>
      </c>
      <c r="AM187" s="232">
        <v>1</v>
      </c>
      <c r="AN187" s="232">
        <v>1</v>
      </c>
      <c r="AO187" s="232">
        <v>1</v>
      </c>
      <c r="AP187" s="232">
        <v>1</v>
      </c>
      <c r="AQ187" s="232">
        <v>1</v>
      </c>
      <c r="AR187" s="232">
        <v>1</v>
      </c>
      <c r="AS187" s="232">
        <v>1</v>
      </c>
      <c r="AT187" s="232">
        <v>4</v>
      </c>
      <c r="AU187" s="232">
        <v>6</v>
      </c>
      <c r="AV187" s="234">
        <v>7</v>
      </c>
    </row>
    <row r="188" spans="2:48" ht="14.45">
      <c r="B188" s="621"/>
      <c r="C188" s="1" t="s">
        <v>196</v>
      </c>
      <c r="D188" s="210">
        <v>51</v>
      </c>
      <c r="E188" s="210">
        <v>51</v>
      </c>
      <c r="F188" s="210">
        <v>51</v>
      </c>
      <c r="G188" s="210">
        <v>50</v>
      </c>
      <c r="H188" s="210">
        <v>51</v>
      </c>
      <c r="I188" s="210">
        <v>47</v>
      </c>
      <c r="J188" s="210">
        <v>49</v>
      </c>
      <c r="K188" s="210">
        <v>46</v>
      </c>
      <c r="L188" s="210">
        <v>47</v>
      </c>
      <c r="M188" s="210">
        <v>44</v>
      </c>
      <c r="N188" s="210">
        <v>44</v>
      </c>
      <c r="O188" s="210">
        <v>47</v>
      </c>
      <c r="P188" s="211">
        <v>46</v>
      </c>
      <c r="Q188" s="211">
        <v>46</v>
      </c>
      <c r="R188" s="211">
        <v>44</v>
      </c>
      <c r="S188" s="619">
        <f>100</f>
        <v>100</v>
      </c>
      <c r="T188" s="72">
        <f t="shared" si="55"/>
        <v>100</v>
      </c>
      <c r="U188" s="72">
        <f t="shared" si="56"/>
        <v>100</v>
      </c>
      <c r="V188" s="72">
        <f t="shared" si="57"/>
        <v>98.039215686274517</v>
      </c>
      <c r="W188" s="72">
        <f t="shared" si="58"/>
        <v>100</v>
      </c>
      <c r="X188" s="72">
        <f t="shared" si="59"/>
        <v>92.156862745098039</v>
      </c>
      <c r="Y188" s="72">
        <f t="shared" si="60"/>
        <v>96.078431372549019</v>
      </c>
      <c r="Z188" s="72">
        <f t="shared" si="61"/>
        <v>90.196078431372555</v>
      </c>
      <c r="AA188" s="72">
        <f t="shared" si="62"/>
        <v>92.156862745098039</v>
      </c>
      <c r="AB188" s="72">
        <f t="shared" si="62"/>
        <v>86.274509803921575</v>
      </c>
      <c r="AC188" s="72">
        <f t="shared" si="62"/>
        <v>86.274509803921575</v>
      </c>
      <c r="AD188" s="72">
        <f t="shared" si="62"/>
        <v>92.156862745098039</v>
      </c>
      <c r="AE188" s="72">
        <f t="shared" si="78"/>
        <v>90.196078431372555</v>
      </c>
      <c r="AF188" s="72">
        <f t="shared" si="79"/>
        <v>90.196078431372555</v>
      </c>
      <c r="AG188" s="73">
        <f t="shared" si="79"/>
        <v>86.274509803921575</v>
      </c>
      <c r="AH188" s="620">
        <v>1</v>
      </c>
      <c r="AI188" s="232">
        <v>1</v>
      </c>
      <c r="AJ188" s="232">
        <v>1</v>
      </c>
      <c r="AK188" s="232">
        <v>1</v>
      </c>
      <c r="AL188" s="232">
        <v>1</v>
      </c>
      <c r="AM188" s="232">
        <v>1</v>
      </c>
      <c r="AN188" s="232">
        <v>1</v>
      </c>
      <c r="AO188" s="232">
        <v>1</v>
      </c>
      <c r="AP188" s="232">
        <v>1</v>
      </c>
      <c r="AQ188" s="232">
        <v>1</v>
      </c>
      <c r="AR188" s="232">
        <v>1</v>
      </c>
      <c r="AS188" s="232">
        <v>1</v>
      </c>
      <c r="AT188" s="232">
        <v>4</v>
      </c>
      <c r="AU188" s="232">
        <v>6</v>
      </c>
      <c r="AV188" s="234">
        <v>7</v>
      </c>
    </row>
    <row r="189" spans="2:48" ht="14.45">
      <c r="B189" s="621"/>
      <c r="C189" s="1" t="s">
        <v>197</v>
      </c>
      <c r="D189" s="210">
        <v>55</v>
      </c>
      <c r="E189" s="210">
        <v>53</v>
      </c>
      <c r="F189" s="210">
        <v>50</v>
      </c>
      <c r="G189" s="210">
        <v>50</v>
      </c>
      <c r="H189" s="210">
        <v>47</v>
      </c>
      <c r="I189" s="210">
        <v>39</v>
      </c>
      <c r="J189" s="210">
        <v>35</v>
      </c>
      <c r="K189" s="210">
        <v>34</v>
      </c>
      <c r="L189" s="210">
        <v>34</v>
      </c>
      <c r="M189" s="210">
        <v>34</v>
      </c>
      <c r="N189" s="210">
        <v>34</v>
      </c>
      <c r="O189" s="210">
        <v>31</v>
      </c>
      <c r="P189" s="211">
        <v>30</v>
      </c>
      <c r="Q189" s="211">
        <v>30</v>
      </c>
      <c r="R189" s="211">
        <v>28</v>
      </c>
      <c r="S189" s="619">
        <f>100</f>
        <v>100</v>
      </c>
      <c r="T189" s="72">
        <f t="shared" si="55"/>
        <v>96.36363636363636</v>
      </c>
      <c r="U189" s="72">
        <f t="shared" si="56"/>
        <v>90.909090909090907</v>
      </c>
      <c r="V189" s="72">
        <f t="shared" si="57"/>
        <v>90.909090909090907</v>
      </c>
      <c r="W189" s="72">
        <f t="shared" si="58"/>
        <v>85.454545454545453</v>
      </c>
      <c r="X189" s="72">
        <f t="shared" si="59"/>
        <v>70.909090909090907</v>
      </c>
      <c r="Y189" s="72">
        <f t="shared" si="60"/>
        <v>63.636363636363633</v>
      </c>
      <c r="Z189" s="72">
        <f t="shared" si="61"/>
        <v>61.81818181818182</v>
      </c>
      <c r="AA189" s="72">
        <f t="shared" si="62"/>
        <v>61.81818181818182</v>
      </c>
      <c r="AB189" s="72">
        <f t="shared" si="62"/>
        <v>61.81818181818182</v>
      </c>
      <c r="AC189" s="72">
        <f t="shared" si="62"/>
        <v>61.81818181818182</v>
      </c>
      <c r="AD189" s="72">
        <f t="shared" si="62"/>
        <v>56.363636363636367</v>
      </c>
      <c r="AE189" s="72">
        <f t="shared" si="78"/>
        <v>54.545454545454547</v>
      </c>
      <c r="AF189" s="72">
        <f t="shared" si="79"/>
        <v>54.545454545454547</v>
      </c>
      <c r="AG189" s="73">
        <f t="shared" si="79"/>
        <v>50.909090909090907</v>
      </c>
      <c r="AH189" s="620">
        <v>1</v>
      </c>
      <c r="AI189" s="232">
        <v>1</v>
      </c>
      <c r="AJ189" s="232">
        <v>1</v>
      </c>
      <c r="AK189" s="232">
        <v>1</v>
      </c>
      <c r="AL189" s="232">
        <v>1</v>
      </c>
      <c r="AM189" s="232">
        <v>1</v>
      </c>
      <c r="AN189" s="232">
        <v>1</v>
      </c>
      <c r="AO189" s="232">
        <v>1</v>
      </c>
      <c r="AP189" s="232">
        <v>1</v>
      </c>
      <c r="AQ189" s="232">
        <v>1</v>
      </c>
      <c r="AR189" s="232">
        <v>1</v>
      </c>
      <c r="AS189" s="232">
        <v>1</v>
      </c>
      <c r="AT189" s="232">
        <v>4</v>
      </c>
      <c r="AU189" s="232">
        <v>6</v>
      </c>
      <c r="AV189" s="234">
        <v>7</v>
      </c>
    </row>
    <row r="190" spans="2:48" ht="14.45">
      <c r="B190" s="621"/>
      <c r="C190" s="1" t="s">
        <v>198</v>
      </c>
      <c r="D190" s="210">
        <v>506</v>
      </c>
      <c r="E190" s="210">
        <v>609</v>
      </c>
      <c r="F190" s="210">
        <v>885</v>
      </c>
      <c r="G190" s="210">
        <v>924</v>
      </c>
      <c r="H190" s="210">
        <v>1050</v>
      </c>
      <c r="I190" s="210">
        <v>1345</v>
      </c>
      <c r="J190" s="210">
        <v>1501</v>
      </c>
      <c r="K190" s="210">
        <v>1460</v>
      </c>
      <c r="L190" s="210">
        <v>1350</v>
      </c>
      <c r="M190" s="210">
        <v>1206</v>
      </c>
      <c r="N190" s="210">
        <v>1163</v>
      </c>
      <c r="O190" s="210">
        <v>1039</v>
      </c>
      <c r="P190" s="211">
        <v>1047</v>
      </c>
      <c r="Q190" s="211">
        <v>1088</v>
      </c>
      <c r="R190" s="211">
        <v>1078</v>
      </c>
      <c r="S190" s="619">
        <f>100</f>
        <v>100</v>
      </c>
      <c r="T190" s="72">
        <f t="shared" si="55"/>
        <v>120.35573122529644</v>
      </c>
      <c r="U190" s="72">
        <f t="shared" si="56"/>
        <v>174.901185770751</v>
      </c>
      <c r="V190" s="72">
        <f t="shared" si="57"/>
        <v>182.60869565217391</v>
      </c>
      <c r="W190" s="72">
        <f t="shared" si="58"/>
        <v>207.50988142292491</v>
      </c>
      <c r="X190" s="72">
        <f t="shared" si="59"/>
        <v>265.81027667984188</v>
      </c>
      <c r="Y190" s="72">
        <f t="shared" si="60"/>
        <v>296.64031620553362</v>
      </c>
      <c r="Z190" s="72">
        <f t="shared" si="61"/>
        <v>288.53754940711462</v>
      </c>
      <c r="AA190" s="72">
        <f t="shared" si="62"/>
        <v>266.798418972332</v>
      </c>
      <c r="AB190" s="72">
        <f t="shared" si="62"/>
        <v>238.33992094861659</v>
      </c>
      <c r="AC190" s="72">
        <f t="shared" si="62"/>
        <v>229.84189723320159</v>
      </c>
      <c r="AD190" s="72">
        <f t="shared" si="62"/>
        <v>205.33596837944663</v>
      </c>
      <c r="AE190" s="72">
        <f t="shared" si="78"/>
        <v>206.91699604743084</v>
      </c>
      <c r="AF190" s="72">
        <f t="shared" si="79"/>
        <v>215.01976284584981</v>
      </c>
      <c r="AG190" s="73">
        <f t="shared" si="79"/>
        <v>213.04347826086956</v>
      </c>
      <c r="AH190" s="620">
        <v>1</v>
      </c>
      <c r="AI190" s="232">
        <v>1</v>
      </c>
      <c r="AJ190" s="232">
        <v>1</v>
      </c>
      <c r="AK190" s="232">
        <v>1</v>
      </c>
      <c r="AL190" s="232">
        <v>1</v>
      </c>
      <c r="AM190" s="232">
        <v>1</v>
      </c>
      <c r="AN190" s="232">
        <v>1</v>
      </c>
      <c r="AO190" s="232">
        <v>1</v>
      </c>
      <c r="AP190" s="232">
        <v>1</v>
      </c>
      <c r="AQ190" s="232">
        <v>1</v>
      </c>
      <c r="AR190" s="232">
        <v>1</v>
      </c>
      <c r="AS190" s="232">
        <v>1</v>
      </c>
      <c r="AT190" s="232">
        <v>4</v>
      </c>
      <c r="AU190" s="232">
        <v>6</v>
      </c>
      <c r="AV190" s="234">
        <v>7</v>
      </c>
    </row>
    <row r="191" spans="2:48" ht="14.45">
      <c r="B191" s="339"/>
      <c r="C191" s="8" t="s">
        <v>199</v>
      </c>
      <c r="D191">
        <v>451</v>
      </c>
      <c r="E191">
        <v>556</v>
      </c>
      <c r="F191">
        <v>835</v>
      </c>
      <c r="G191">
        <v>874</v>
      </c>
      <c r="H191">
        <v>1003</v>
      </c>
      <c r="I191">
        <v>1306</v>
      </c>
      <c r="J191">
        <v>1466</v>
      </c>
      <c r="K191">
        <v>1426</v>
      </c>
      <c r="L191">
        <v>1316</v>
      </c>
      <c r="M191">
        <v>1172</v>
      </c>
      <c r="N191">
        <v>1129</v>
      </c>
      <c r="O191">
        <v>1008</v>
      </c>
      <c r="P191">
        <v>1017</v>
      </c>
      <c r="Q191">
        <v>1058</v>
      </c>
      <c r="R191">
        <v>1050</v>
      </c>
      <c r="S191" s="619">
        <f>100</f>
        <v>100</v>
      </c>
      <c r="T191" s="72">
        <f t="shared" si="55"/>
        <v>123.28159645232816</v>
      </c>
      <c r="U191" s="72">
        <f t="shared" si="56"/>
        <v>185.14412416851442</v>
      </c>
      <c r="V191" s="72">
        <f t="shared" si="57"/>
        <v>193.79157427937915</v>
      </c>
      <c r="W191" s="72">
        <f t="shared" si="58"/>
        <v>222.39467849223948</v>
      </c>
      <c r="X191" s="72">
        <f t="shared" si="59"/>
        <v>289.57871396895786</v>
      </c>
      <c r="Y191" s="72">
        <f t="shared" si="60"/>
        <v>325.05543237250555</v>
      </c>
      <c r="Z191" s="72">
        <f t="shared" si="61"/>
        <v>316.18625277161863</v>
      </c>
      <c r="AA191" s="72">
        <f t="shared" si="62"/>
        <v>291.79600886917962</v>
      </c>
      <c r="AB191" s="72">
        <f t="shared" si="62"/>
        <v>259.8669623059867</v>
      </c>
      <c r="AC191" s="72">
        <f t="shared" si="62"/>
        <v>250.33259423503327</v>
      </c>
      <c r="AD191" s="72">
        <f t="shared" si="62"/>
        <v>223.50332594235033</v>
      </c>
      <c r="AE191" s="72">
        <f t="shared" si="78"/>
        <v>225.49889135254989</v>
      </c>
      <c r="AF191" s="72">
        <f t="shared" si="79"/>
        <v>234.58980044345898</v>
      </c>
      <c r="AG191" s="73">
        <f t="shared" si="79"/>
        <v>232.81596452328159</v>
      </c>
      <c r="AH191" s="235"/>
      <c r="AI191" s="236"/>
      <c r="AJ191" s="236"/>
      <c r="AK191" s="236"/>
      <c r="AL191" s="236"/>
      <c r="AM191" s="236"/>
      <c r="AN191" s="236"/>
      <c r="AO191" s="236"/>
      <c r="AP191" s="236"/>
      <c r="AQ191" s="236"/>
      <c r="AR191" s="236"/>
      <c r="AS191" s="236"/>
      <c r="AT191" s="236"/>
      <c r="AU191" s="236"/>
      <c r="AV191" s="237"/>
    </row>
    <row r="192" spans="2:48" ht="15" customHeight="1">
      <c r="B192" s="621" t="s">
        <v>221</v>
      </c>
      <c r="C192" s="1" t="s">
        <v>194</v>
      </c>
      <c r="D192" s="210">
        <v>79</v>
      </c>
      <c r="E192" s="210">
        <v>65</v>
      </c>
      <c r="F192" s="210">
        <v>83</v>
      </c>
      <c r="G192" s="210">
        <v>95</v>
      </c>
      <c r="H192" s="210">
        <v>118</v>
      </c>
      <c r="I192" s="210">
        <v>144</v>
      </c>
      <c r="J192" s="210">
        <v>147</v>
      </c>
      <c r="K192" s="210">
        <v>159</v>
      </c>
      <c r="L192" s="210">
        <v>172</v>
      </c>
      <c r="M192" s="210">
        <v>203</v>
      </c>
      <c r="N192" s="210">
        <v>232</v>
      </c>
      <c r="O192" s="210">
        <v>240</v>
      </c>
      <c r="P192" s="211">
        <v>243</v>
      </c>
      <c r="Q192" s="211">
        <v>253</v>
      </c>
      <c r="R192" s="211">
        <v>259</v>
      </c>
      <c r="S192" s="619">
        <f>100</f>
        <v>100</v>
      </c>
      <c r="T192" s="72">
        <f t="shared" si="55"/>
        <v>82.278481012658233</v>
      </c>
      <c r="U192" s="72">
        <f t="shared" si="56"/>
        <v>105.0632911392405</v>
      </c>
      <c r="V192" s="72">
        <f t="shared" si="57"/>
        <v>120.25316455696202</v>
      </c>
      <c r="W192" s="72">
        <f t="shared" si="58"/>
        <v>149.36708860759492</v>
      </c>
      <c r="X192" s="72">
        <f t="shared" si="59"/>
        <v>182.27848101265823</v>
      </c>
      <c r="Y192" s="72">
        <f t="shared" si="60"/>
        <v>186.07594936708861</v>
      </c>
      <c r="Z192" s="72">
        <f t="shared" si="61"/>
        <v>201.26582278481013</v>
      </c>
      <c r="AA192" s="72">
        <f t="shared" si="62"/>
        <v>217.72151898734177</v>
      </c>
      <c r="AB192" s="72">
        <f t="shared" si="62"/>
        <v>256.96202531645571</v>
      </c>
      <c r="AC192" s="72">
        <f t="shared" si="62"/>
        <v>293.67088607594934</v>
      </c>
      <c r="AD192" s="72">
        <f t="shared" si="62"/>
        <v>303.79746835443041</v>
      </c>
      <c r="AE192" s="72">
        <f t="shared" si="78"/>
        <v>307.59493670886076</v>
      </c>
      <c r="AF192" s="72">
        <f t="shared" si="79"/>
        <v>320.25316455696202</v>
      </c>
      <c r="AG192" s="73">
        <f t="shared" si="79"/>
        <v>327.84810126582278</v>
      </c>
      <c r="AH192" s="620">
        <v>1</v>
      </c>
      <c r="AI192" s="232">
        <v>1</v>
      </c>
      <c r="AJ192" s="232">
        <v>1</v>
      </c>
      <c r="AK192" s="232">
        <v>1</v>
      </c>
      <c r="AL192" s="232">
        <v>1</v>
      </c>
      <c r="AM192" s="232">
        <v>1</v>
      </c>
      <c r="AN192" s="232">
        <v>1</v>
      </c>
      <c r="AO192" s="232">
        <v>1</v>
      </c>
      <c r="AP192" s="232">
        <v>1</v>
      </c>
      <c r="AQ192" s="232">
        <v>1</v>
      </c>
      <c r="AR192" s="232">
        <v>1</v>
      </c>
      <c r="AS192" s="232">
        <v>1</v>
      </c>
      <c r="AT192" s="232">
        <v>4</v>
      </c>
      <c r="AU192" s="232">
        <v>6</v>
      </c>
      <c r="AV192" s="234">
        <v>7</v>
      </c>
    </row>
    <row r="193" spans="2:48" ht="14.45">
      <c r="B193" s="621"/>
      <c r="C193" s="1" t="s">
        <v>195</v>
      </c>
      <c r="D193" s="210">
        <v>37</v>
      </c>
      <c r="E193" s="210">
        <v>31</v>
      </c>
      <c r="F193" s="210">
        <v>45</v>
      </c>
      <c r="G193" s="210">
        <v>63</v>
      </c>
      <c r="H193" s="210">
        <v>67</v>
      </c>
      <c r="I193" s="210">
        <v>78</v>
      </c>
      <c r="J193" s="210">
        <v>79</v>
      </c>
      <c r="K193" s="210">
        <v>76</v>
      </c>
      <c r="L193" s="210">
        <v>72</v>
      </c>
      <c r="M193" s="210">
        <v>66</v>
      </c>
      <c r="N193" s="210">
        <v>67</v>
      </c>
      <c r="O193" s="210">
        <v>63</v>
      </c>
      <c r="P193" s="211">
        <v>64</v>
      </c>
      <c r="Q193" s="211">
        <v>67</v>
      </c>
      <c r="R193" s="211">
        <v>69</v>
      </c>
      <c r="S193" s="619">
        <f>100</f>
        <v>100</v>
      </c>
      <c r="T193" s="72">
        <f t="shared" si="55"/>
        <v>83.78378378378379</v>
      </c>
      <c r="U193" s="72">
        <f t="shared" si="56"/>
        <v>121.62162162162163</v>
      </c>
      <c r="V193" s="72">
        <f t="shared" si="57"/>
        <v>170.27027027027026</v>
      </c>
      <c r="W193" s="72">
        <f t="shared" si="58"/>
        <v>181.08108108108109</v>
      </c>
      <c r="X193" s="72">
        <f t="shared" si="59"/>
        <v>210.81081081081081</v>
      </c>
      <c r="Y193" s="72">
        <f t="shared" si="60"/>
        <v>213.51351351351352</v>
      </c>
      <c r="Z193" s="72">
        <f t="shared" si="61"/>
        <v>205.40540540540542</v>
      </c>
      <c r="AA193" s="72">
        <f t="shared" si="62"/>
        <v>194.59459459459458</v>
      </c>
      <c r="AB193" s="72">
        <f t="shared" si="62"/>
        <v>178.37837837837839</v>
      </c>
      <c r="AC193" s="72">
        <f t="shared" si="62"/>
        <v>181.08108108108109</v>
      </c>
      <c r="AD193" s="72">
        <f t="shared" si="62"/>
        <v>170.27027027027026</v>
      </c>
      <c r="AE193" s="72">
        <f t="shared" si="78"/>
        <v>172.97297297297297</v>
      </c>
      <c r="AF193" s="72">
        <f t="shared" si="79"/>
        <v>181.08108108108109</v>
      </c>
      <c r="AG193" s="73">
        <f t="shared" si="79"/>
        <v>186.48648648648648</v>
      </c>
      <c r="AH193" s="620">
        <v>1</v>
      </c>
      <c r="AI193" s="232">
        <v>1</v>
      </c>
      <c r="AJ193" s="232">
        <v>1</v>
      </c>
      <c r="AK193" s="232">
        <v>1</v>
      </c>
      <c r="AL193" s="232">
        <v>1</v>
      </c>
      <c r="AM193" s="232">
        <v>1</v>
      </c>
      <c r="AN193" s="232">
        <v>1</v>
      </c>
      <c r="AO193" s="232">
        <v>1</v>
      </c>
      <c r="AP193" s="232">
        <v>1</v>
      </c>
      <c r="AQ193" s="232">
        <v>1</v>
      </c>
      <c r="AR193" s="232">
        <v>1</v>
      </c>
      <c r="AS193" s="232">
        <v>1</v>
      </c>
      <c r="AT193" s="232">
        <v>4</v>
      </c>
      <c r="AU193" s="232">
        <v>6</v>
      </c>
      <c r="AV193" s="234">
        <v>7</v>
      </c>
    </row>
    <row r="194" spans="2:48" ht="14.45">
      <c r="B194" s="621"/>
      <c r="C194" s="1" t="s">
        <v>196</v>
      </c>
      <c r="D194" s="210">
        <v>56</v>
      </c>
      <c r="E194" s="210">
        <v>39</v>
      </c>
      <c r="F194" s="210">
        <v>30</v>
      </c>
      <c r="G194" s="210">
        <v>30</v>
      </c>
      <c r="H194" s="210">
        <v>27</v>
      </c>
      <c r="I194" s="210">
        <v>28</v>
      </c>
      <c r="J194" s="210">
        <v>28</v>
      </c>
      <c r="K194" s="210">
        <v>25</v>
      </c>
      <c r="L194" s="210">
        <v>26</v>
      </c>
      <c r="M194" s="210">
        <v>22</v>
      </c>
      <c r="N194" s="210">
        <v>20</v>
      </c>
      <c r="O194" s="210">
        <v>20</v>
      </c>
      <c r="P194" s="211">
        <v>19</v>
      </c>
      <c r="Q194" s="211">
        <v>19</v>
      </c>
      <c r="R194" s="211">
        <v>19</v>
      </c>
      <c r="S194" s="619">
        <f>100</f>
        <v>100</v>
      </c>
      <c r="T194" s="72">
        <f t="shared" si="55"/>
        <v>69.642857142857139</v>
      </c>
      <c r="U194" s="72">
        <f t="shared" si="56"/>
        <v>53.571428571428569</v>
      </c>
      <c r="V194" s="72">
        <f t="shared" si="57"/>
        <v>53.571428571428569</v>
      </c>
      <c r="W194" s="72">
        <f t="shared" si="58"/>
        <v>48.214285714285715</v>
      </c>
      <c r="X194" s="72">
        <f t="shared" si="59"/>
        <v>50</v>
      </c>
      <c r="Y194" s="72">
        <f t="shared" si="60"/>
        <v>50</v>
      </c>
      <c r="Z194" s="72">
        <f t="shared" si="61"/>
        <v>44.642857142857146</v>
      </c>
      <c r="AA194" s="72">
        <f t="shared" si="62"/>
        <v>46.428571428571431</v>
      </c>
      <c r="AB194" s="72">
        <f t="shared" si="62"/>
        <v>39.285714285714285</v>
      </c>
      <c r="AC194" s="72">
        <f t="shared" si="62"/>
        <v>35.714285714285715</v>
      </c>
      <c r="AD194" s="72">
        <f t="shared" si="62"/>
        <v>35.714285714285715</v>
      </c>
      <c r="AE194" s="72">
        <f t="shared" si="78"/>
        <v>33.928571428571431</v>
      </c>
      <c r="AF194" s="72">
        <f t="shared" si="79"/>
        <v>33.928571428571431</v>
      </c>
      <c r="AG194" s="73">
        <f t="shared" si="79"/>
        <v>33.928571428571431</v>
      </c>
      <c r="AH194" s="620">
        <v>1</v>
      </c>
      <c r="AI194" s="232">
        <v>1</v>
      </c>
      <c r="AJ194" s="232">
        <v>1</v>
      </c>
      <c r="AK194" s="232">
        <v>1</v>
      </c>
      <c r="AL194" s="232">
        <v>1</v>
      </c>
      <c r="AM194" s="232">
        <v>1</v>
      </c>
      <c r="AN194" s="232">
        <v>1</v>
      </c>
      <c r="AO194" s="232">
        <v>1</v>
      </c>
      <c r="AP194" s="232">
        <v>1</v>
      </c>
      <c r="AQ194" s="232">
        <v>1</v>
      </c>
      <c r="AR194" s="232">
        <v>1</v>
      </c>
      <c r="AS194" s="232">
        <v>1</v>
      </c>
      <c r="AT194" s="232">
        <v>4</v>
      </c>
      <c r="AU194" s="232">
        <v>6</v>
      </c>
      <c r="AV194" s="234">
        <v>7</v>
      </c>
    </row>
    <row r="195" spans="2:48" ht="14.45">
      <c r="B195" s="621"/>
      <c r="C195" s="1" t="s">
        <v>197</v>
      </c>
      <c r="D195" s="210">
        <v>41</v>
      </c>
      <c r="E195" s="210">
        <v>43</v>
      </c>
      <c r="F195" s="210">
        <v>46</v>
      </c>
      <c r="G195" s="210">
        <v>44</v>
      </c>
      <c r="H195" s="210">
        <v>45</v>
      </c>
      <c r="I195" s="210">
        <v>44</v>
      </c>
      <c r="J195" s="210">
        <v>43</v>
      </c>
      <c r="K195" s="210">
        <v>43</v>
      </c>
      <c r="L195" s="210">
        <v>43</v>
      </c>
      <c r="M195" s="210">
        <v>44</v>
      </c>
      <c r="N195" s="210">
        <v>44</v>
      </c>
      <c r="O195" s="210">
        <v>44</v>
      </c>
      <c r="P195" s="211">
        <v>42</v>
      </c>
      <c r="Q195" s="211">
        <v>42</v>
      </c>
      <c r="R195" s="211">
        <v>41</v>
      </c>
      <c r="S195" s="619">
        <f>100</f>
        <v>100</v>
      </c>
      <c r="T195" s="72">
        <f t="shared" si="55"/>
        <v>104.8780487804878</v>
      </c>
      <c r="U195" s="72">
        <f t="shared" si="56"/>
        <v>112.19512195121951</v>
      </c>
      <c r="V195" s="72">
        <f t="shared" si="57"/>
        <v>107.3170731707317</v>
      </c>
      <c r="W195" s="72">
        <f t="shared" si="58"/>
        <v>109.7560975609756</v>
      </c>
      <c r="X195" s="72">
        <f t="shared" si="59"/>
        <v>107.3170731707317</v>
      </c>
      <c r="Y195" s="72">
        <f t="shared" si="60"/>
        <v>104.8780487804878</v>
      </c>
      <c r="Z195" s="72">
        <f t="shared" si="61"/>
        <v>104.8780487804878</v>
      </c>
      <c r="AA195" s="72">
        <f t="shared" si="62"/>
        <v>104.8780487804878</v>
      </c>
      <c r="AB195" s="72">
        <f t="shared" si="62"/>
        <v>107.3170731707317</v>
      </c>
      <c r="AC195" s="72">
        <f t="shared" si="62"/>
        <v>107.3170731707317</v>
      </c>
      <c r="AD195" s="72">
        <f t="shared" si="62"/>
        <v>107.3170731707317</v>
      </c>
      <c r="AE195" s="72">
        <f t="shared" si="78"/>
        <v>102.4390243902439</v>
      </c>
      <c r="AF195" s="72">
        <f t="shared" si="79"/>
        <v>102.4390243902439</v>
      </c>
      <c r="AG195" s="73">
        <f t="shared" si="79"/>
        <v>100</v>
      </c>
      <c r="AH195" s="620">
        <v>1</v>
      </c>
      <c r="AI195" s="232">
        <v>1</v>
      </c>
      <c r="AJ195" s="232">
        <v>1</v>
      </c>
      <c r="AK195" s="232">
        <v>1</v>
      </c>
      <c r="AL195" s="232">
        <v>1</v>
      </c>
      <c r="AM195" s="232">
        <v>1</v>
      </c>
      <c r="AN195" s="232">
        <v>1</v>
      </c>
      <c r="AO195" s="232">
        <v>1</v>
      </c>
      <c r="AP195" s="232">
        <v>1</v>
      </c>
      <c r="AQ195" s="232">
        <v>1</v>
      </c>
      <c r="AR195" s="232">
        <v>1</v>
      </c>
      <c r="AS195" s="232">
        <v>1</v>
      </c>
      <c r="AT195" s="232">
        <v>4</v>
      </c>
      <c r="AU195" s="232">
        <v>6</v>
      </c>
      <c r="AV195" s="234">
        <v>7</v>
      </c>
    </row>
    <row r="196" spans="2:48" ht="14.45">
      <c r="B196" s="621"/>
      <c r="C196" s="1" t="s">
        <v>198</v>
      </c>
      <c r="D196" s="210">
        <v>213</v>
      </c>
      <c r="E196" s="210">
        <v>178</v>
      </c>
      <c r="F196" s="210">
        <v>204</v>
      </c>
      <c r="G196" s="210">
        <v>232</v>
      </c>
      <c r="H196" s="210">
        <v>257</v>
      </c>
      <c r="I196" s="210">
        <v>294</v>
      </c>
      <c r="J196" s="210">
        <v>297</v>
      </c>
      <c r="K196" s="210">
        <v>303</v>
      </c>
      <c r="L196" s="210">
        <v>313</v>
      </c>
      <c r="M196" s="210">
        <v>335</v>
      </c>
      <c r="N196" s="210">
        <v>363</v>
      </c>
      <c r="O196" s="210">
        <v>367</v>
      </c>
      <c r="P196" s="211">
        <v>368</v>
      </c>
      <c r="Q196" s="211">
        <v>381</v>
      </c>
      <c r="R196" s="211">
        <v>388</v>
      </c>
      <c r="S196" s="619">
        <f>100</f>
        <v>100</v>
      </c>
      <c r="T196" s="72">
        <f t="shared" si="55"/>
        <v>83.568075117370896</v>
      </c>
      <c r="U196" s="72">
        <f t="shared" si="56"/>
        <v>95.774647887323937</v>
      </c>
      <c r="V196" s="72">
        <f t="shared" si="57"/>
        <v>108.92018779342723</v>
      </c>
      <c r="W196" s="72">
        <f t="shared" si="58"/>
        <v>120.65727699530517</v>
      </c>
      <c r="X196" s="72">
        <f t="shared" si="59"/>
        <v>138.02816901408451</v>
      </c>
      <c r="Y196" s="72">
        <f t="shared" si="60"/>
        <v>139.43661971830986</v>
      </c>
      <c r="Z196" s="72">
        <f t="shared" si="61"/>
        <v>142.25352112676057</v>
      </c>
      <c r="AA196" s="72">
        <f t="shared" si="62"/>
        <v>146.94835680751174</v>
      </c>
      <c r="AB196" s="72">
        <f t="shared" si="62"/>
        <v>157.27699530516432</v>
      </c>
      <c r="AC196" s="72">
        <f t="shared" si="62"/>
        <v>170.42253521126761</v>
      </c>
      <c r="AD196" s="72">
        <f t="shared" si="62"/>
        <v>172.30046948356807</v>
      </c>
      <c r="AE196" s="72">
        <f t="shared" si="78"/>
        <v>172.7699530516432</v>
      </c>
      <c r="AF196" s="72">
        <f t="shared" si="79"/>
        <v>178.87323943661971</v>
      </c>
      <c r="AG196" s="73">
        <f t="shared" si="79"/>
        <v>182.15962441314554</v>
      </c>
      <c r="AH196" s="620">
        <v>1</v>
      </c>
      <c r="AI196" s="232">
        <v>1</v>
      </c>
      <c r="AJ196" s="232">
        <v>1</v>
      </c>
      <c r="AK196" s="232">
        <v>1</v>
      </c>
      <c r="AL196" s="232">
        <v>1</v>
      </c>
      <c r="AM196" s="232">
        <v>1</v>
      </c>
      <c r="AN196" s="232">
        <v>1</v>
      </c>
      <c r="AO196" s="232">
        <v>1</v>
      </c>
      <c r="AP196" s="232">
        <v>1</v>
      </c>
      <c r="AQ196" s="232">
        <v>1</v>
      </c>
      <c r="AR196" s="232">
        <v>1</v>
      </c>
      <c r="AS196" s="232">
        <v>1</v>
      </c>
      <c r="AT196" s="232">
        <v>4</v>
      </c>
      <c r="AU196" s="232">
        <v>6</v>
      </c>
      <c r="AV196" s="234">
        <v>7</v>
      </c>
    </row>
    <row r="197" spans="2:48" ht="14.45">
      <c r="B197" s="339"/>
      <c r="C197" s="8" t="s">
        <v>199</v>
      </c>
      <c r="D197">
        <v>172</v>
      </c>
      <c r="E197">
        <v>135</v>
      </c>
      <c r="F197">
        <v>158</v>
      </c>
      <c r="G197">
        <v>188</v>
      </c>
      <c r="H197">
        <v>212</v>
      </c>
      <c r="I197">
        <v>250</v>
      </c>
      <c r="J197">
        <v>254</v>
      </c>
      <c r="K197">
        <v>260</v>
      </c>
      <c r="L197">
        <v>270</v>
      </c>
      <c r="M197">
        <v>291</v>
      </c>
      <c r="N197">
        <v>319</v>
      </c>
      <c r="O197">
        <v>323</v>
      </c>
      <c r="P197">
        <v>326</v>
      </c>
      <c r="Q197">
        <v>339</v>
      </c>
      <c r="R197">
        <v>347</v>
      </c>
      <c r="S197" s="619">
        <f>100</f>
        <v>100</v>
      </c>
      <c r="T197" s="72">
        <f t="shared" si="55"/>
        <v>78.488372093023258</v>
      </c>
      <c r="U197" s="72">
        <f t="shared" si="56"/>
        <v>91.860465116279073</v>
      </c>
      <c r="V197" s="72">
        <f t="shared" si="57"/>
        <v>109.30232558139535</v>
      </c>
      <c r="W197" s="72">
        <f t="shared" si="58"/>
        <v>123.25581395348837</v>
      </c>
      <c r="X197" s="72">
        <f t="shared" si="59"/>
        <v>145.34883720930233</v>
      </c>
      <c r="Y197" s="72">
        <f t="shared" si="60"/>
        <v>147.67441860465115</v>
      </c>
      <c r="Z197" s="72">
        <f t="shared" si="61"/>
        <v>151.16279069767441</v>
      </c>
      <c r="AA197" s="72">
        <f t="shared" si="62"/>
        <v>156.97674418604652</v>
      </c>
      <c r="AB197" s="72">
        <f t="shared" si="62"/>
        <v>169.18604651162789</v>
      </c>
      <c r="AC197" s="72">
        <f t="shared" si="62"/>
        <v>185.46511627906978</v>
      </c>
      <c r="AD197" s="72">
        <f t="shared" si="62"/>
        <v>187.7906976744186</v>
      </c>
      <c r="AE197" s="72">
        <f t="shared" si="78"/>
        <v>189.53488372093022</v>
      </c>
      <c r="AF197" s="72">
        <f t="shared" si="79"/>
        <v>197.09302325581396</v>
      </c>
      <c r="AG197" s="73">
        <f t="shared" si="79"/>
        <v>201.74418604651163</v>
      </c>
      <c r="AH197" s="235"/>
      <c r="AI197" s="236"/>
      <c r="AJ197" s="236"/>
      <c r="AK197" s="236"/>
      <c r="AL197" s="236"/>
      <c r="AM197" s="236"/>
      <c r="AN197" s="236"/>
      <c r="AO197" s="236"/>
      <c r="AP197" s="236"/>
      <c r="AQ197" s="236"/>
      <c r="AR197" s="236"/>
      <c r="AS197" s="236"/>
      <c r="AT197" s="236"/>
      <c r="AU197" s="236"/>
      <c r="AV197" s="237"/>
    </row>
    <row r="198" spans="2:48" ht="14.45">
      <c r="B198" s="621" t="s">
        <v>222</v>
      </c>
      <c r="C198" s="1" t="s">
        <v>194</v>
      </c>
      <c r="D198" s="210">
        <v>152</v>
      </c>
      <c r="E198" s="210">
        <v>155</v>
      </c>
      <c r="F198" s="210">
        <v>155</v>
      </c>
      <c r="G198" s="210">
        <v>151</v>
      </c>
      <c r="H198" s="210">
        <v>163</v>
      </c>
      <c r="I198" s="210">
        <v>171</v>
      </c>
      <c r="J198" s="210">
        <v>171</v>
      </c>
      <c r="K198" s="210">
        <v>174</v>
      </c>
      <c r="L198" s="210">
        <v>167</v>
      </c>
      <c r="M198" s="210">
        <v>185</v>
      </c>
      <c r="N198" s="210">
        <v>196</v>
      </c>
      <c r="O198" s="210">
        <v>206</v>
      </c>
      <c r="P198" s="211">
        <v>209</v>
      </c>
      <c r="Q198" s="211">
        <v>218</v>
      </c>
      <c r="R198" s="211">
        <v>224</v>
      </c>
      <c r="S198" s="619">
        <f>100</f>
        <v>100</v>
      </c>
      <c r="T198" s="72">
        <f t="shared" si="55"/>
        <v>101.97368421052632</v>
      </c>
      <c r="U198" s="72">
        <f t="shared" si="56"/>
        <v>101.97368421052632</v>
      </c>
      <c r="V198" s="72">
        <f t="shared" si="57"/>
        <v>99.34210526315789</v>
      </c>
      <c r="W198" s="72">
        <f t="shared" si="58"/>
        <v>107.23684210526316</v>
      </c>
      <c r="X198" s="72">
        <f t="shared" si="59"/>
        <v>112.5</v>
      </c>
      <c r="Y198" s="72">
        <f t="shared" si="60"/>
        <v>112.5</v>
      </c>
      <c r="Z198" s="72">
        <f t="shared" si="61"/>
        <v>114.47368421052632</v>
      </c>
      <c r="AA198" s="72">
        <f t="shared" si="62"/>
        <v>109.86842105263158</v>
      </c>
      <c r="AB198" s="72">
        <f t="shared" si="62"/>
        <v>121.71052631578948</v>
      </c>
      <c r="AC198" s="72">
        <f t="shared" si="62"/>
        <v>128.94736842105263</v>
      </c>
      <c r="AD198" s="72">
        <f t="shared" si="62"/>
        <v>135.52631578947367</v>
      </c>
      <c r="AE198" s="72">
        <f t="shared" si="78"/>
        <v>137.5</v>
      </c>
      <c r="AF198" s="72">
        <f t="shared" si="79"/>
        <v>143.42105263157896</v>
      </c>
      <c r="AG198" s="73">
        <f t="shared" si="79"/>
        <v>147.36842105263159</v>
      </c>
      <c r="AH198" s="620">
        <v>1</v>
      </c>
      <c r="AI198" s="232">
        <v>1</v>
      </c>
      <c r="AJ198" s="232">
        <v>1</v>
      </c>
      <c r="AK198" s="232">
        <v>1</v>
      </c>
      <c r="AL198" s="232">
        <v>1</v>
      </c>
      <c r="AM198" s="232">
        <v>1</v>
      </c>
      <c r="AN198" s="232">
        <v>1</v>
      </c>
      <c r="AO198" s="232">
        <v>1</v>
      </c>
      <c r="AP198" s="232">
        <v>1</v>
      </c>
      <c r="AQ198" s="232">
        <v>1</v>
      </c>
      <c r="AR198" s="232">
        <v>1</v>
      </c>
      <c r="AS198" s="232">
        <v>1</v>
      </c>
      <c r="AT198" s="232">
        <v>4</v>
      </c>
      <c r="AU198" s="232">
        <v>6</v>
      </c>
      <c r="AV198" s="234">
        <v>7</v>
      </c>
    </row>
    <row r="199" spans="2:48" ht="14.45">
      <c r="B199" s="621"/>
      <c r="C199" s="1" t="s">
        <v>195</v>
      </c>
      <c r="D199" s="210">
        <v>9</v>
      </c>
      <c r="E199" s="210">
        <v>15</v>
      </c>
      <c r="F199" s="210">
        <v>22</v>
      </c>
      <c r="G199" s="210">
        <v>22</v>
      </c>
      <c r="H199" s="210">
        <v>25</v>
      </c>
      <c r="I199" s="210">
        <v>22</v>
      </c>
      <c r="J199" s="210">
        <v>19</v>
      </c>
      <c r="K199" s="210">
        <v>17</v>
      </c>
      <c r="L199" s="210">
        <v>22</v>
      </c>
      <c r="M199" s="210">
        <v>21</v>
      </c>
      <c r="N199" s="210">
        <v>24</v>
      </c>
      <c r="O199" s="210">
        <v>26</v>
      </c>
      <c r="P199" s="211">
        <v>26</v>
      </c>
      <c r="Q199" s="211">
        <v>27</v>
      </c>
      <c r="R199" s="211">
        <v>28</v>
      </c>
      <c r="S199" s="619">
        <f>100</f>
        <v>100</v>
      </c>
      <c r="T199" s="72">
        <f t="shared" si="55"/>
        <v>166.66666666666666</v>
      </c>
      <c r="U199" s="72">
        <f t="shared" si="56"/>
        <v>244.44444444444446</v>
      </c>
      <c r="V199" s="72">
        <f t="shared" si="57"/>
        <v>244.44444444444446</v>
      </c>
      <c r="W199" s="72">
        <f t="shared" si="58"/>
        <v>277.77777777777777</v>
      </c>
      <c r="X199" s="72">
        <f t="shared" si="59"/>
        <v>244.44444444444446</v>
      </c>
      <c r="Y199" s="72">
        <f t="shared" si="60"/>
        <v>211.11111111111111</v>
      </c>
      <c r="Z199" s="72">
        <f t="shared" si="61"/>
        <v>188.88888888888889</v>
      </c>
      <c r="AA199" s="72">
        <f t="shared" si="62"/>
        <v>244.44444444444446</v>
      </c>
      <c r="AB199" s="72">
        <f t="shared" si="62"/>
        <v>233.33333333333334</v>
      </c>
      <c r="AC199" s="72">
        <f t="shared" si="62"/>
        <v>266.66666666666669</v>
      </c>
      <c r="AD199" s="72">
        <f t="shared" si="62"/>
        <v>288.88888888888891</v>
      </c>
      <c r="AE199" s="72">
        <f t="shared" si="78"/>
        <v>288.88888888888891</v>
      </c>
      <c r="AF199" s="72">
        <f t="shared" si="79"/>
        <v>300</v>
      </c>
      <c r="AG199" s="73">
        <f t="shared" si="79"/>
        <v>311.11111111111109</v>
      </c>
      <c r="AH199" s="620">
        <v>1</v>
      </c>
      <c r="AI199" s="232">
        <v>1</v>
      </c>
      <c r="AJ199" s="232">
        <v>1</v>
      </c>
      <c r="AK199" s="232">
        <v>1</v>
      </c>
      <c r="AL199" s="232">
        <v>1</v>
      </c>
      <c r="AM199" s="232">
        <v>1</v>
      </c>
      <c r="AN199" s="232">
        <v>1</v>
      </c>
      <c r="AO199" s="232">
        <v>1</v>
      </c>
      <c r="AP199" s="232">
        <v>1</v>
      </c>
      <c r="AQ199" s="232">
        <v>1</v>
      </c>
      <c r="AR199" s="232">
        <v>1</v>
      </c>
      <c r="AS199" s="232">
        <v>1</v>
      </c>
      <c r="AT199" s="232">
        <v>4</v>
      </c>
      <c r="AU199" s="232">
        <v>6</v>
      </c>
      <c r="AV199" s="234">
        <v>7</v>
      </c>
    </row>
    <row r="200" spans="2:48" ht="14.45">
      <c r="B200" s="621"/>
      <c r="C200" s="1" t="s">
        <v>196</v>
      </c>
      <c r="D200" s="210">
        <v>5</v>
      </c>
      <c r="E200" s="210">
        <v>3</v>
      </c>
      <c r="F200" s="210">
        <v>2</v>
      </c>
      <c r="G200" s="210">
        <v>3</v>
      </c>
      <c r="H200" s="210">
        <v>1</v>
      </c>
      <c r="I200" s="210">
        <v>1</v>
      </c>
      <c r="J200" s="210">
        <v>3</v>
      </c>
      <c r="K200" s="210">
        <v>2</v>
      </c>
      <c r="L200" s="210">
        <v>2</v>
      </c>
      <c r="M200" s="210">
        <v>2</v>
      </c>
      <c r="N200" s="210">
        <v>2</v>
      </c>
      <c r="O200" s="210">
        <v>2</v>
      </c>
      <c r="P200" s="211">
        <v>2</v>
      </c>
      <c r="Q200" s="211">
        <v>2</v>
      </c>
      <c r="R200" s="211">
        <v>2</v>
      </c>
      <c r="S200" s="619">
        <f>100</f>
        <v>100</v>
      </c>
      <c r="T200" s="72">
        <f t="shared" si="55"/>
        <v>60</v>
      </c>
      <c r="U200" s="72">
        <f t="shared" si="56"/>
        <v>40</v>
      </c>
      <c r="V200" s="72">
        <f t="shared" si="57"/>
        <v>60</v>
      </c>
      <c r="W200" s="72">
        <f t="shared" si="58"/>
        <v>20</v>
      </c>
      <c r="X200" s="72">
        <f t="shared" si="59"/>
        <v>20</v>
      </c>
      <c r="Y200" s="72">
        <f t="shared" si="60"/>
        <v>60</v>
      </c>
      <c r="Z200" s="72">
        <f t="shared" si="61"/>
        <v>40</v>
      </c>
      <c r="AA200" s="72">
        <f t="shared" si="62"/>
        <v>40</v>
      </c>
      <c r="AB200" s="72">
        <f t="shared" si="62"/>
        <v>40</v>
      </c>
      <c r="AC200" s="72">
        <f t="shared" si="62"/>
        <v>40</v>
      </c>
      <c r="AD200" s="72">
        <f t="shared" si="62"/>
        <v>40</v>
      </c>
      <c r="AE200" s="72">
        <f t="shared" si="78"/>
        <v>40</v>
      </c>
      <c r="AF200" s="72">
        <f t="shared" si="79"/>
        <v>40</v>
      </c>
      <c r="AG200" s="73">
        <f t="shared" si="79"/>
        <v>40</v>
      </c>
      <c r="AH200" s="620">
        <v>1</v>
      </c>
      <c r="AI200" s="232">
        <v>1</v>
      </c>
      <c r="AJ200" s="232">
        <v>1</v>
      </c>
      <c r="AK200" s="232">
        <v>1</v>
      </c>
      <c r="AL200" s="232">
        <v>1</v>
      </c>
      <c r="AM200" s="232">
        <v>1</v>
      </c>
      <c r="AN200" s="232">
        <v>1</v>
      </c>
      <c r="AO200" s="232">
        <v>1</v>
      </c>
      <c r="AP200" s="232">
        <v>1</v>
      </c>
      <c r="AQ200" s="232">
        <v>1</v>
      </c>
      <c r="AR200" s="232">
        <v>1</v>
      </c>
      <c r="AS200" s="232">
        <v>1</v>
      </c>
      <c r="AT200" s="232">
        <v>4</v>
      </c>
      <c r="AU200" s="232">
        <v>6</v>
      </c>
      <c r="AV200" s="234">
        <v>7</v>
      </c>
    </row>
    <row r="201" spans="2:48" ht="14.45">
      <c r="B201" s="621"/>
      <c r="C201" s="1" t="s">
        <v>197</v>
      </c>
      <c r="D201" s="210">
        <v>0</v>
      </c>
      <c r="E201" s="210">
        <v>0</v>
      </c>
      <c r="F201" s="210">
        <v>0</v>
      </c>
      <c r="G201" s="210">
        <v>0</v>
      </c>
      <c r="H201" s="210">
        <v>1</v>
      </c>
      <c r="I201" s="210">
        <v>1</v>
      </c>
      <c r="J201" s="210">
        <v>1</v>
      </c>
      <c r="K201" s="210">
        <v>1</v>
      </c>
      <c r="L201" s="210">
        <v>1</v>
      </c>
      <c r="M201" s="210">
        <v>1</v>
      </c>
      <c r="N201" s="210">
        <v>1</v>
      </c>
      <c r="O201" s="210">
        <v>1</v>
      </c>
      <c r="P201" s="211">
        <v>1</v>
      </c>
      <c r="Q201" s="211">
        <v>1</v>
      </c>
      <c r="R201" s="211">
        <v>1</v>
      </c>
      <c r="S201" s="619">
        <f>100</f>
        <v>100</v>
      </c>
      <c r="T201" s="72" t="e">
        <f t="shared" si="55"/>
        <v>#DIV/0!</v>
      </c>
      <c r="U201" s="72" t="e">
        <f t="shared" si="56"/>
        <v>#DIV/0!</v>
      </c>
      <c r="V201" s="72" t="e">
        <f t="shared" si="57"/>
        <v>#DIV/0!</v>
      </c>
      <c r="W201" s="72" t="e">
        <f t="shared" si="58"/>
        <v>#DIV/0!</v>
      </c>
      <c r="X201" s="72" t="e">
        <f t="shared" si="59"/>
        <v>#DIV/0!</v>
      </c>
      <c r="Y201" s="72" t="e">
        <f t="shared" si="60"/>
        <v>#DIV/0!</v>
      </c>
      <c r="Z201" s="72" t="e">
        <f t="shared" si="61"/>
        <v>#DIV/0!</v>
      </c>
      <c r="AA201" s="72" t="e">
        <f t="shared" si="62"/>
        <v>#DIV/0!</v>
      </c>
      <c r="AB201" s="72" t="e">
        <f t="shared" si="62"/>
        <v>#DIV/0!</v>
      </c>
      <c r="AC201" s="72" t="e">
        <f t="shared" si="62"/>
        <v>#DIV/0!</v>
      </c>
      <c r="AD201" s="72" t="e">
        <f t="shared" si="62"/>
        <v>#DIV/0!</v>
      </c>
      <c r="AE201" s="72" t="e">
        <f t="shared" si="78"/>
        <v>#DIV/0!</v>
      </c>
      <c r="AF201" s="72" t="e">
        <f t="shared" si="79"/>
        <v>#DIV/0!</v>
      </c>
      <c r="AG201" s="73" t="e">
        <f t="shared" si="79"/>
        <v>#DIV/0!</v>
      </c>
      <c r="AH201" s="620">
        <v>1</v>
      </c>
      <c r="AI201" s="232">
        <v>1</v>
      </c>
      <c r="AJ201" s="232">
        <v>1</v>
      </c>
      <c r="AK201" s="232">
        <v>1</v>
      </c>
      <c r="AL201" s="232">
        <v>1</v>
      </c>
      <c r="AM201" s="232">
        <v>1</v>
      </c>
      <c r="AN201" s="232">
        <v>1</v>
      </c>
      <c r="AO201" s="232">
        <v>1</v>
      </c>
      <c r="AP201" s="232">
        <v>1</v>
      </c>
      <c r="AQ201" s="232">
        <v>1</v>
      </c>
      <c r="AR201" s="232">
        <v>1</v>
      </c>
      <c r="AS201" s="232">
        <v>1</v>
      </c>
      <c r="AT201" s="232">
        <v>4</v>
      </c>
      <c r="AU201" s="232">
        <v>6</v>
      </c>
      <c r="AV201" s="234">
        <v>7</v>
      </c>
    </row>
    <row r="202" spans="2:48" ht="14.45">
      <c r="B202" s="621"/>
      <c r="C202" s="1" t="s">
        <v>198</v>
      </c>
      <c r="D202" s="210">
        <v>166</v>
      </c>
      <c r="E202" s="210">
        <v>173</v>
      </c>
      <c r="F202" s="210">
        <v>179</v>
      </c>
      <c r="G202" s="210">
        <v>176</v>
      </c>
      <c r="H202" s="210">
        <v>190</v>
      </c>
      <c r="I202" s="210">
        <v>195</v>
      </c>
      <c r="J202" s="210">
        <v>194</v>
      </c>
      <c r="K202" s="210">
        <v>194</v>
      </c>
      <c r="L202" s="210">
        <v>192</v>
      </c>
      <c r="M202" s="210">
        <v>209</v>
      </c>
      <c r="N202" s="210">
        <v>223</v>
      </c>
      <c r="O202" s="210">
        <v>235</v>
      </c>
      <c r="P202" s="211">
        <v>238</v>
      </c>
      <c r="Q202" s="211">
        <v>248</v>
      </c>
      <c r="R202" s="211">
        <v>255</v>
      </c>
      <c r="S202" s="619">
        <f>100</f>
        <v>100</v>
      </c>
      <c r="T202" s="72">
        <f t="shared" si="55"/>
        <v>104.21686746987952</v>
      </c>
      <c r="U202" s="72">
        <f t="shared" si="56"/>
        <v>107.83132530120481</v>
      </c>
      <c r="V202" s="72">
        <f t="shared" si="57"/>
        <v>106.02409638554217</v>
      </c>
      <c r="W202" s="72">
        <f t="shared" si="58"/>
        <v>114.4578313253012</v>
      </c>
      <c r="X202" s="72">
        <f t="shared" si="59"/>
        <v>117.46987951807229</v>
      </c>
      <c r="Y202" s="72">
        <f t="shared" si="60"/>
        <v>116.86746987951807</v>
      </c>
      <c r="Z202" s="72">
        <f t="shared" si="61"/>
        <v>116.86746987951807</v>
      </c>
      <c r="AA202" s="72">
        <f t="shared" si="62"/>
        <v>115.66265060240964</v>
      </c>
      <c r="AB202" s="72">
        <f t="shared" si="62"/>
        <v>125.90361445783132</v>
      </c>
      <c r="AC202" s="72">
        <f t="shared" si="62"/>
        <v>134.33734939759037</v>
      </c>
      <c r="AD202" s="72">
        <f t="shared" si="62"/>
        <v>141.56626506024097</v>
      </c>
      <c r="AE202" s="72">
        <f t="shared" si="78"/>
        <v>143.37349397590361</v>
      </c>
      <c r="AF202" s="72">
        <f t="shared" si="79"/>
        <v>149.39759036144579</v>
      </c>
      <c r="AG202" s="73">
        <f t="shared" si="79"/>
        <v>153.6144578313253</v>
      </c>
      <c r="AH202" s="620">
        <v>1</v>
      </c>
      <c r="AI202" s="232">
        <v>1</v>
      </c>
      <c r="AJ202" s="232">
        <v>1</v>
      </c>
      <c r="AK202" s="232">
        <v>1</v>
      </c>
      <c r="AL202" s="232">
        <v>1</v>
      </c>
      <c r="AM202" s="232">
        <v>1</v>
      </c>
      <c r="AN202" s="232">
        <v>1</v>
      </c>
      <c r="AO202" s="232">
        <v>1</v>
      </c>
      <c r="AP202" s="232">
        <v>1</v>
      </c>
      <c r="AQ202" s="232">
        <v>1</v>
      </c>
      <c r="AR202" s="232">
        <v>1</v>
      </c>
      <c r="AS202" s="232">
        <v>1</v>
      </c>
      <c r="AT202" s="232">
        <v>4</v>
      </c>
      <c r="AU202" s="232">
        <v>6</v>
      </c>
      <c r="AV202" s="234">
        <v>7</v>
      </c>
    </row>
    <row r="203" spans="2:48" ht="14.45">
      <c r="B203" s="339"/>
      <c r="C203" s="8" t="s">
        <v>199</v>
      </c>
      <c r="D203">
        <v>166</v>
      </c>
      <c r="E203">
        <v>173</v>
      </c>
      <c r="F203">
        <v>179</v>
      </c>
      <c r="G203">
        <v>176</v>
      </c>
      <c r="H203">
        <v>189</v>
      </c>
      <c r="I203">
        <v>194</v>
      </c>
      <c r="J203">
        <v>193</v>
      </c>
      <c r="K203">
        <v>193</v>
      </c>
      <c r="L203">
        <v>191</v>
      </c>
      <c r="M203">
        <v>208</v>
      </c>
      <c r="N203">
        <v>222</v>
      </c>
      <c r="O203">
        <v>234</v>
      </c>
      <c r="P203">
        <v>237</v>
      </c>
      <c r="Q203">
        <v>247</v>
      </c>
      <c r="R203">
        <v>254</v>
      </c>
      <c r="S203" s="619">
        <f>100</f>
        <v>100</v>
      </c>
      <c r="T203" s="72">
        <f t="shared" si="55"/>
        <v>104.21686746987952</v>
      </c>
      <c r="U203" s="72">
        <f t="shared" si="56"/>
        <v>107.83132530120481</v>
      </c>
      <c r="V203" s="72">
        <f t="shared" si="57"/>
        <v>106.02409638554217</v>
      </c>
      <c r="W203" s="72">
        <f t="shared" si="58"/>
        <v>113.85542168674699</v>
      </c>
      <c r="X203" s="72">
        <f t="shared" si="59"/>
        <v>116.86746987951807</v>
      </c>
      <c r="Y203" s="72">
        <f t="shared" si="60"/>
        <v>116.26506024096386</v>
      </c>
      <c r="Z203" s="72">
        <f t="shared" si="61"/>
        <v>116.26506024096386</v>
      </c>
      <c r="AA203" s="72">
        <f t="shared" si="62"/>
        <v>115.06024096385542</v>
      </c>
      <c r="AB203" s="72">
        <f t="shared" si="62"/>
        <v>125.3012048192771</v>
      </c>
      <c r="AC203" s="72">
        <f t="shared" si="62"/>
        <v>133.73493975903614</v>
      </c>
      <c r="AD203" s="72">
        <f t="shared" si="62"/>
        <v>140.96385542168676</v>
      </c>
      <c r="AE203" s="72">
        <f t="shared" si="78"/>
        <v>142.77108433734941</v>
      </c>
      <c r="AF203" s="72">
        <f t="shared" si="79"/>
        <v>148.79518072289156</v>
      </c>
      <c r="AG203" s="73">
        <f t="shared" si="79"/>
        <v>153.01204819277109</v>
      </c>
      <c r="AH203" s="235"/>
      <c r="AI203" s="236"/>
      <c r="AJ203" s="236"/>
      <c r="AK203" s="236"/>
      <c r="AL203" s="236"/>
      <c r="AM203" s="236"/>
      <c r="AN203" s="236"/>
      <c r="AO203" s="236"/>
      <c r="AP203" s="236"/>
      <c r="AQ203" s="236"/>
      <c r="AR203" s="236"/>
      <c r="AS203" s="236"/>
      <c r="AT203" s="236"/>
      <c r="AU203" s="236"/>
      <c r="AV203" s="237"/>
    </row>
    <row r="204" spans="2:48" ht="15" customHeight="1">
      <c r="B204" s="621" t="s">
        <v>223</v>
      </c>
      <c r="C204" s="1" t="s">
        <v>194</v>
      </c>
      <c r="D204" s="210">
        <v>1541</v>
      </c>
      <c r="E204" s="210">
        <v>1545</v>
      </c>
      <c r="F204" s="210">
        <v>1537</v>
      </c>
      <c r="G204" s="210">
        <v>1576</v>
      </c>
      <c r="H204" s="210">
        <v>1801</v>
      </c>
      <c r="I204" s="210">
        <v>1889</v>
      </c>
      <c r="J204" s="210">
        <v>2020</v>
      </c>
      <c r="K204" s="210">
        <v>1934</v>
      </c>
      <c r="L204" s="210">
        <v>1839</v>
      </c>
      <c r="M204" s="210">
        <v>1853</v>
      </c>
      <c r="N204" s="210">
        <v>1862</v>
      </c>
      <c r="O204" s="210">
        <v>1850</v>
      </c>
      <c r="P204" s="211">
        <v>1870</v>
      </c>
      <c r="Q204" s="211">
        <v>1944</v>
      </c>
      <c r="R204" s="211">
        <v>1992</v>
      </c>
      <c r="S204" s="619">
        <f>100</f>
        <v>100</v>
      </c>
      <c r="T204" s="72">
        <f t="shared" si="55"/>
        <v>100.25957170668397</v>
      </c>
      <c r="U204" s="72">
        <f t="shared" si="56"/>
        <v>99.740428293316029</v>
      </c>
      <c r="V204" s="72">
        <f t="shared" si="57"/>
        <v>102.27125243348475</v>
      </c>
      <c r="W204" s="72">
        <f t="shared" si="58"/>
        <v>116.87216093445815</v>
      </c>
      <c r="X204" s="72">
        <f t="shared" si="59"/>
        <v>122.58273848150552</v>
      </c>
      <c r="Y204" s="72">
        <f t="shared" si="60"/>
        <v>131.08371187540558</v>
      </c>
      <c r="Z204" s="72">
        <f t="shared" si="61"/>
        <v>125.50292018170019</v>
      </c>
      <c r="AA204" s="72">
        <f t="shared" si="62"/>
        <v>119.33809214795588</v>
      </c>
      <c r="AB204" s="72">
        <f t="shared" si="62"/>
        <v>120.24659312134978</v>
      </c>
      <c r="AC204" s="72">
        <f t="shared" si="62"/>
        <v>120.83062946138871</v>
      </c>
      <c r="AD204" s="72">
        <f t="shared" ref="AD204" si="80">O204*100/$D204</f>
        <v>120.0519143413368</v>
      </c>
      <c r="AE204" s="72">
        <f t="shared" si="78"/>
        <v>121.34977287475665</v>
      </c>
      <c r="AF204" s="72">
        <f t="shared" si="79"/>
        <v>126.15184944841012</v>
      </c>
      <c r="AG204" s="73">
        <f t="shared" si="79"/>
        <v>129.26670992861779</v>
      </c>
      <c r="AH204" s="620">
        <v>1</v>
      </c>
      <c r="AI204" s="232">
        <v>1</v>
      </c>
      <c r="AJ204" s="232">
        <v>1</v>
      </c>
      <c r="AK204" s="232">
        <v>1</v>
      </c>
      <c r="AL204" s="232">
        <v>1</v>
      </c>
      <c r="AM204" s="232">
        <v>1</v>
      </c>
      <c r="AN204" s="232">
        <v>1</v>
      </c>
      <c r="AO204" s="232">
        <v>1</v>
      </c>
      <c r="AP204" s="232">
        <v>1</v>
      </c>
      <c r="AQ204" s="232">
        <v>1</v>
      </c>
      <c r="AR204" s="232">
        <v>1</v>
      </c>
      <c r="AS204" s="232">
        <v>1</v>
      </c>
      <c r="AT204" s="232">
        <v>4</v>
      </c>
      <c r="AU204" s="232">
        <v>6</v>
      </c>
      <c r="AV204" s="234">
        <v>7</v>
      </c>
    </row>
    <row r="205" spans="2:48" ht="14.45">
      <c r="B205" s="621"/>
      <c r="C205" s="1" t="s">
        <v>195</v>
      </c>
      <c r="D205" s="210">
        <v>264</v>
      </c>
      <c r="E205" s="210">
        <v>280</v>
      </c>
      <c r="F205" s="210">
        <v>339</v>
      </c>
      <c r="G205" s="210">
        <v>412</v>
      </c>
      <c r="H205" s="210">
        <v>437</v>
      </c>
      <c r="I205" s="210">
        <v>438</v>
      </c>
      <c r="J205" s="210">
        <v>415</v>
      </c>
      <c r="K205" s="210">
        <v>404</v>
      </c>
      <c r="L205" s="210">
        <v>419</v>
      </c>
      <c r="M205" s="210">
        <v>427</v>
      </c>
      <c r="N205" s="210">
        <v>418</v>
      </c>
      <c r="O205" s="210">
        <v>420</v>
      </c>
      <c r="P205" s="211">
        <v>424</v>
      </c>
      <c r="Q205" s="211">
        <v>445</v>
      </c>
      <c r="R205" s="211">
        <v>458</v>
      </c>
      <c r="S205" s="619">
        <f>100</f>
        <v>100</v>
      </c>
      <c r="T205" s="72">
        <f t="shared" ref="T205:T268" si="81">E205*100/$D205</f>
        <v>106.06060606060606</v>
      </c>
      <c r="U205" s="72">
        <f t="shared" ref="U205:U268" si="82">F205*100/$D205</f>
        <v>128.40909090909091</v>
      </c>
      <c r="V205" s="72">
        <f t="shared" ref="V205:V268" si="83">G205*100/$D205</f>
        <v>156.06060606060606</v>
      </c>
      <c r="W205" s="72">
        <f t="shared" ref="W205:W268" si="84">H205*100/$D205</f>
        <v>165.53030303030303</v>
      </c>
      <c r="X205" s="72">
        <f t="shared" ref="X205:X268" si="85">I205*100/$D205</f>
        <v>165.90909090909091</v>
      </c>
      <c r="Y205" s="72">
        <f t="shared" ref="Y205:Y268" si="86">J205*100/$D205</f>
        <v>157.19696969696969</v>
      </c>
      <c r="Z205" s="72">
        <f t="shared" ref="Z205:Z268" si="87">K205*100/$D205</f>
        <v>153.03030303030303</v>
      </c>
      <c r="AA205" s="72">
        <f t="shared" ref="AA205:AD268" si="88">L205*100/$D205</f>
        <v>158.71212121212122</v>
      </c>
      <c r="AB205" s="72">
        <f t="shared" si="88"/>
        <v>161.74242424242425</v>
      </c>
      <c r="AC205" s="72">
        <f t="shared" si="88"/>
        <v>158.33333333333334</v>
      </c>
      <c r="AD205" s="72">
        <f t="shared" si="88"/>
        <v>159.09090909090909</v>
      </c>
      <c r="AE205" s="72">
        <f t="shared" ref="AE205:AG205" si="89">P205*100/$D205</f>
        <v>160.60606060606059</v>
      </c>
      <c r="AF205" s="72">
        <f t="shared" si="89"/>
        <v>168.56060606060606</v>
      </c>
      <c r="AG205" s="73">
        <f t="shared" si="89"/>
        <v>173.4848484848485</v>
      </c>
      <c r="AH205" s="620">
        <v>1</v>
      </c>
      <c r="AI205" s="232">
        <v>1</v>
      </c>
      <c r="AJ205" s="232">
        <v>1</v>
      </c>
      <c r="AK205" s="232">
        <v>1</v>
      </c>
      <c r="AL205" s="232">
        <v>1</v>
      </c>
      <c r="AM205" s="232">
        <v>1</v>
      </c>
      <c r="AN205" s="232">
        <v>1</v>
      </c>
      <c r="AO205" s="232">
        <v>1</v>
      </c>
      <c r="AP205" s="232">
        <v>1</v>
      </c>
      <c r="AQ205" s="232">
        <v>1</v>
      </c>
      <c r="AR205" s="232">
        <v>1</v>
      </c>
      <c r="AS205" s="232">
        <v>1</v>
      </c>
      <c r="AT205" s="232">
        <v>4</v>
      </c>
      <c r="AU205" s="232">
        <v>6</v>
      </c>
      <c r="AV205" s="234">
        <v>7</v>
      </c>
    </row>
    <row r="206" spans="2:48" ht="14.45">
      <c r="B206" s="621"/>
      <c r="C206" s="1" t="s">
        <v>196</v>
      </c>
      <c r="D206" s="210">
        <v>117</v>
      </c>
      <c r="E206" s="210">
        <v>107</v>
      </c>
      <c r="F206" s="210">
        <v>122</v>
      </c>
      <c r="G206" s="210">
        <v>152</v>
      </c>
      <c r="H206" s="210">
        <v>154</v>
      </c>
      <c r="I206" s="210">
        <v>153</v>
      </c>
      <c r="J206" s="210">
        <v>145</v>
      </c>
      <c r="K206" s="210">
        <v>133</v>
      </c>
      <c r="L206" s="210">
        <v>126</v>
      </c>
      <c r="M206" s="210">
        <v>122</v>
      </c>
      <c r="N206" s="210">
        <v>124</v>
      </c>
      <c r="O206" s="210">
        <v>118</v>
      </c>
      <c r="P206" s="211">
        <v>115</v>
      </c>
      <c r="Q206" s="211">
        <v>117</v>
      </c>
      <c r="R206" s="211">
        <v>116</v>
      </c>
      <c r="S206" s="619">
        <f>100</f>
        <v>100</v>
      </c>
      <c r="T206" s="72">
        <f t="shared" si="81"/>
        <v>91.452991452991455</v>
      </c>
      <c r="U206" s="72">
        <f t="shared" si="82"/>
        <v>104.27350427350427</v>
      </c>
      <c r="V206" s="72">
        <f t="shared" si="83"/>
        <v>129.91452991452991</v>
      </c>
      <c r="W206" s="72">
        <f t="shared" si="84"/>
        <v>131.62393162393161</v>
      </c>
      <c r="X206" s="72">
        <f t="shared" si="85"/>
        <v>130.76923076923077</v>
      </c>
      <c r="Y206" s="72">
        <f t="shared" si="86"/>
        <v>123.93162393162393</v>
      </c>
      <c r="Z206" s="72">
        <f t="shared" si="87"/>
        <v>113.67521367521367</v>
      </c>
      <c r="AA206" s="72">
        <f t="shared" si="88"/>
        <v>107.69230769230769</v>
      </c>
      <c r="AB206" s="72">
        <f t="shared" si="88"/>
        <v>104.27350427350427</v>
      </c>
      <c r="AC206" s="72">
        <f t="shared" si="88"/>
        <v>105.98290598290598</v>
      </c>
      <c r="AD206" s="72">
        <f t="shared" si="88"/>
        <v>100.85470085470085</v>
      </c>
      <c r="AE206" s="72">
        <f t="shared" ref="AE206:AG206" si="90">P206*100/$D206</f>
        <v>98.290598290598297</v>
      </c>
      <c r="AF206" s="72">
        <f t="shared" si="90"/>
        <v>100</v>
      </c>
      <c r="AG206" s="73">
        <f t="shared" si="90"/>
        <v>99.145299145299148</v>
      </c>
      <c r="AH206" s="620">
        <v>1</v>
      </c>
      <c r="AI206" s="232">
        <v>1</v>
      </c>
      <c r="AJ206" s="232">
        <v>1</v>
      </c>
      <c r="AK206" s="232">
        <v>1</v>
      </c>
      <c r="AL206" s="232">
        <v>1</v>
      </c>
      <c r="AM206" s="232">
        <v>1</v>
      </c>
      <c r="AN206" s="232">
        <v>1</v>
      </c>
      <c r="AO206" s="232">
        <v>1</v>
      </c>
      <c r="AP206" s="232">
        <v>1</v>
      </c>
      <c r="AQ206" s="232">
        <v>1</v>
      </c>
      <c r="AR206" s="232">
        <v>1</v>
      </c>
      <c r="AS206" s="232">
        <v>1</v>
      </c>
      <c r="AT206" s="232">
        <v>4</v>
      </c>
      <c r="AU206" s="232">
        <v>6</v>
      </c>
      <c r="AV206" s="234">
        <v>7</v>
      </c>
    </row>
    <row r="207" spans="2:48" ht="14.45">
      <c r="B207" s="621"/>
      <c r="C207" s="1" t="s">
        <v>197</v>
      </c>
      <c r="D207" s="210">
        <v>30</v>
      </c>
      <c r="E207" s="210">
        <v>26</v>
      </c>
      <c r="F207" s="210">
        <v>26</v>
      </c>
      <c r="G207" s="210">
        <v>27</v>
      </c>
      <c r="H207" s="210">
        <v>25</v>
      </c>
      <c r="I207" s="210">
        <v>25</v>
      </c>
      <c r="J207" s="210">
        <v>24</v>
      </c>
      <c r="K207" s="210">
        <v>24</v>
      </c>
      <c r="L207" s="210">
        <v>26</v>
      </c>
      <c r="M207" s="210">
        <v>28</v>
      </c>
      <c r="N207" s="210">
        <v>31</v>
      </c>
      <c r="O207" s="210">
        <v>34</v>
      </c>
      <c r="P207" s="211">
        <v>33</v>
      </c>
      <c r="Q207" s="211">
        <v>33</v>
      </c>
      <c r="R207" s="211">
        <v>33</v>
      </c>
      <c r="S207" s="619">
        <f>100</f>
        <v>100</v>
      </c>
      <c r="T207" s="72">
        <f t="shared" si="81"/>
        <v>86.666666666666671</v>
      </c>
      <c r="U207" s="72">
        <f t="shared" si="82"/>
        <v>86.666666666666671</v>
      </c>
      <c r="V207" s="72">
        <f t="shared" si="83"/>
        <v>90</v>
      </c>
      <c r="W207" s="72">
        <f t="shared" si="84"/>
        <v>83.333333333333329</v>
      </c>
      <c r="X207" s="72">
        <f t="shared" si="85"/>
        <v>83.333333333333329</v>
      </c>
      <c r="Y207" s="72">
        <f t="shared" si="86"/>
        <v>80</v>
      </c>
      <c r="Z207" s="72">
        <f t="shared" si="87"/>
        <v>80</v>
      </c>
      <c r="AA207" s="72">
        <f t="shared" si="88"/>
        <v>86.666666666666671</v>
      </c>
      <c r="AB207" s="72">
        <f t="shared" si="88"/>
        <v>93.333333333333329</v>
      </c>
      <c r="AC207" s="72">
        <f t="shared" si="88"/>
        <v>103.33333333333333</v>
      </c>
      <c r="AD207" s="72">
        <f t="shared" si="88"/>
        <v>113.33333333333333</v>
      </c>
      <c r="AE207" s="72">
        <f t="shared" ref="AE207:AG207" si="91">P207*100/$D207</f>
        <v>110</v>
      </c>
      <c r="AF207" s="72">
        <f t="shared" si="91"/>
        <v>110</v>
      </c>
      <c r="AG207" s="73">
        <f t="shared" si="91"/>
        <v>110</v>
      </c>
      <c r="AH207" s="620">
        <v>1</v>
      </c>
      <c r="AI207" s="232">
        <v>1</v>
      </c>
      <c r="AJ207" s="232">
        <v>1</v>
      </c>
      <c r="AK207" s="232">
        <v>1</v>
      </c>
      <c r="AL207" s="232">
        <v>1</v>
      </c>
      <c r="AM207" s="232">
        <v>1</v>
      </c>
      <c r="AN207" s="232">
        <v>1</v>
      </c>
      <c r="AO207" s="232">
        <v>1</v>
      </c>
      <c r="AP207" s="232">
        <v>1</v>
      </c>
      <c r="AQ207" s="232">
        <v>1</v>
      </c>
      <c r="AR207" s="232">
        <v>1</v>
      </c>
      <c r="AS207" s="232">
        <v>1</v>
      </c>
      <c r="AT207" s="232">
        <v>4</v>
      </c>
      <c r="AU207" s="232">
        <v>6</v>
      </c>
      <c r="AV207" s="234">
        <v>7</v>
      </c>
    </row>
    <row r="208" spans="2:48" ht="14.45">
      <c r="B208" s="621"/>
      <c r="C208" s="1" t="s">
        <v>198</v>
      </c>
      <c r="D208" s="210">
        <v>1952</v>
      </c>
      <c r="E208" s="210">
        <v>1958</v>
      </c>
      <c r="F208" s="210">
        <v>2024</v>
      </c>
      <c r="G208" s="210">
        <v>2167</v>
      </c>
      <c r="H208" s="210">
        <v>2417</v>
      </c>
      <c r="I208" s="210">
        <v>2505</v>
      </c>
      <c r="J208" s="210">
        <v>2604</v>
      </c>
      <c r="K208" s="210">
        <v>2495</v>
      </c>
      <c r="L208" s="210">
        <v>2410</v>
      </c>
      <c r="M208" s="210">
        <v>2430</v>
      </c>
      <c r="N208" s="210">
        <v>2435</v>
      </c>
      <c r="O208" s="210">
        <v>2422</v>
      </c>
      <c r="P208" s="211">
        <v>2442</v>
      </c>
      <c r="Q208" s="211">
        <v>2539</v>
      </c>
      <c r="R208" s="211">
        <v>2599</v>
      </c>
      <c r="S208" s="619">
        <f>100</f>
        <v>100</v>
      </c>
      <c r="T208" s="72">
        <f t="shared" si="81"/>
        <v>100.30737704918033</v>
      </c>
      <c r="U208" s="72">
        <f t="shared" si="82"/>
        <v>103.68852459016394</v>
      </c>
      <c r="V208" s="72">
        <f t="shared" si="83"/>
        <v>111.01434426229508</v>
      </c>
      <c r="W208" s="72">
        <f t="shared" si="84"/>
        <v>123.82172131147541</v>
      </c>
      <c r="X208" s="72">
        <f t="shared" si="85"/>
        <v>128.32991803278688</v>
      </c>
      <c r="Y208" s="72">
        <f t="shared" si="86"/>
        <v>133.40163934426229</v>
      </c>
      <c r="Z208" s="72">
        <f t="shared" si="87"/>
        <v>127.81762295081967</v>
      </c>
      <c r="AA208" s="72">
        <f t="shared" si="88"/>
        <v>123.46311475409836</v>
      </c>
      <c r="AB208" s="72">
        <f t="shared" si="88"/>
        <v>124.48770491803279</v>
      </c>
      <c r="AC208" s="72">
        <f t="shared" si="88"/>
        <v>124.7438524590164</v>
      </c>
      <c r="AD208" s="72">
        <f t="shared" si="88"/>
        <v>124.07786885245902</v>
      </c>
      <c r="AE208" s="72">
        <f t="shared" ref="AE208:AG208" si="92">P208*100/$D208</f>
        <v>125.10245901639344</v>
      </c>
      <c r="AF208" s="72">
        <f t="shared" si="92"/>
        <v>130.07172131147541</v>
      </c>
      <c r="AG208" s="73">
        <f t="shared" si="92"/>
        <v>133.1454918032787</v>
      </c>
      <c r="AH208" s="620">
        <v>1</v>
      </c>
      <c r="AI208" s="232">
        <v>1</v>
      </c>
      <c r="AJ208" s="232">
        <v>1</v>
      </c>
      <c r="AK208" s="232">
        <v>1</v>
      </c>
      <c r="AL208" s="232">
        <v>1</v>
      </c>
      <c r="AM208" s="232">
        <v>1</v>
      </c>
      <c r="AN208" s="232">
        <v>1</v>
      </c>
      <c r="AO208" s="232">
        <v>1</v>
      </c>
      <c r="AP208" s="232">
        <v>1</v>
      </c>
      <c r="AQ208" s="232">
        <v>1</v>
      </c>
      <c r="AR208" s="232">
        <v>1</v>
      </c>
      <c r="AS208" s="232">
        <v>1</v>
      </c>
      <c r="AT208" s="232">
        <v>4</v>
      </c>
      <c r="AU208" s="232">
        <v>6</v>
      </c>
      <c r="AV208" s="234">
        <v>7</v>
      </c>
    </row>
    <row r="209" spans="2:48" ht="14.45">
      <c r="B209" s="339"/>
      <c r="C209" s="8" t="s">
        <v>199</v>
      </c>
      <c r="D209">
        <v>1922</v>
      </c>
      <c r="E209">
        <v>1932</v>
      </c>
      <c r="F209">
        <v>1998</v>
      </c>
      <c r="G209">
        <v>2140</v>
      </c>
      <c r="H209">
        <v>2392</v>
      </c>
      <c r="I209">
        <v>2480</v>
      </c>
      <c r="J209">
        <v>2580</v>
      </c>
      <c r="K209">
        <v>2471</v>
      </c>
      <c r="L209">
        <v>2384</v>
      </c>
      <c r="M209">
        <v>2402</v>
      </c>
      <c r="N209">
        <v>2404</v>
      </c>
      <c r="O209">
        <v>2388</v>
      </c>
      <c r="P209">
        <v>2409</v>
      </c>
      <c r="Q209">
        <v>2506</v>
      </c>
      <c r="R209">
        <v>2566</v>
      </c>
      <c r="S209" s="619">
        <f>100</f>
        <v>100</v>
      </c>
      <c r="T209" s="72">
        <f t="shared" si="81"/>
        <v>100.52029136316337</v>
      </c>
      <c r="U209" s="72">
        <f t="shared" si="82"/>
        <v>103.95421436004162</v>
      </c>
      <c r="V209" s="72">
        <f t="shared" si="83"/>
        <v>111.3423517169615</v>
      </c>
      <c r="W209" s="72">
        <f t="shared" si="84"/>
        <v>124.45369406867846</v>
      </c>
      <c r="X209" s="72">
        <f t="shared" si="85"/>
        <v>129.03225806451613</v>
      </c>
      <c r="Y209" s="72">
        <f t="shared" si="86"/>
        <v>134.23517169614985</v>
      </c>
      <c r="Z209" s="72">
        <f t="shared" si="87"/>
        <v>128.5639958376691</v>
      </c>
      <c r="AA209" s="72">
        <f t="shared" si="88"/>
        <v>124.03746097814776</v>
      </c>
      <c r="AB209" s="72">
        <f t="shared" si="88"/>
        <v>124.97398543184183</v>
      </c>
      <c r="AC209" s="72">
        <f t="shared" si="88"/>
        <v>125.07804370447451</v>
      </c>
      <c r="AD209" s="72">
        <f t="shared" si="88"/>
        <v>124.24557752341312</v>
      </c>
      <c r="AE209" s="72">
        <f t="shared" ref="AE209:AG209" si="93">P209*100/$D209</f>
        <v>125.33818938605619</v>
      </c>
      <c r="AF209" s="72">
        <f t="shared" si="93"/>
        <v>130.3850156087409</v>
      </c>
      <c r="AG209" s="73">
        <f t="shared" si="93"/>
        <v>133.50676378772113</v>
      </c>
      <c r="AH209" s="235"/>
      <c r="AI209" s="236"/>
      <c r="AJ209" s="236"/>
      <c r="AK209" s="236"/>
      <c r="AL209" s="236"/>
      <c r="AM209" s="236"/>
      <c r="AN209" s="236"/>
      <c r="AO209" s="236"/>
      <c r="AP209" s="236"/>
      <c r="AQ209" s="236"/>
      <c r="AR209" s="236"/>
      <c r="AS209" s="236"/>
      <c r="AT209" s="236"/>
      <c r="AU209" s="236"/>
      <c r="AV209" s="237"/>
    </row>
    <row r="210" spans="2:48" ht="15" customHeight="1">
      <c r="B210" s="621" t="s">
        <v>224</v>
      </c>
      <c r="C210" s="1" t="s">
        <v>194</v>
      </c>
      <c r="D210" s="210">
        <v>23</v>
      </c>
      <c r="E210" s="210">
        <v>38</v>
      </c>
      <c r="F210" s="210">
        <v>42</v>
      </c>
      <c r="G210" s="210">
        <v>43</v>
      </c>
      <c r="H210" s="210">
        <v>49</v>
      </c>
      <c r="I210" s="210">
        <v>51</v>
      </c>
      <c r="J210" s="210">
        <v>56</v>
      </c>
      <c r="K210" s="210">
        <v>47</v>
      </c>
      <c r="L210" s="210">
        <v>44</v>
      </c>
      <c r="M210" s="210">
        <v>39</v>
      </c>
      <c r="N210" s="210">
        <v>37</v>
      </c>
      <c r="O210" s="210">
        <v>36</v>
      </c>
      <c r="P210" s="211">
        <v>36</v>
      </c>
      <c r="Q210" s="211">
        <v>38</v>
      </c>
      <c r="R210" s="211">
        <v>39</v>
      </c>
      <c r="S210" s="619">
        <f>100</f>
        <v>100</v>
      </c>
      <c r="T210" s="72">
        <f t="shared" si="81"/>
        <v>165.21739130434781</v>
      </c>
      <c r="U210" s="72">
        <f t="shared" si="82"/>
        <v>182.60869565217391</v>
      </c>
      <c r="V210" s="72">
        <f t="shared" si="83"/>
        <v>186.95652173913044</v>
      </c>
      <c r="W210" s="72">
        <f t="shared" si="84"/>
        <v>213.04347826086956</v>
      </c>
      <c r="X210" s="72">
        <f t="shared" si="85"/>
        <v>221.7391304347826</v>
      </c>
      <c r="Y210" s="72">
        <f t="shared" si="86"/>
        <v>243.47826086956522</v>
      </c>
      <c r="Z210" s="72">
        <f t="shared" si="87"/>
        <v>204.34782608695653</v>
      </c>
      <c r="AA210" s="72">
        <f t="shared" si="88"/>
        <v>191.30434782608697</v>
      </c>
      <c r="AB210" s="72">
        <f t="shared" si="88"/>
        <v>169.56521739130434</v>
      </c>
      <c r="AC210" s="72">
        <f t="shared" si="88"/>
        <v>160.86956521739131</v>
      </c>
      <c r="AD210" s="72">
        <f t="shared" si="88"/>
        <v>156.52173913043478</v>
      </c>
      <c r="AE210" s="72">
        <f t="shared" ref="AE210:AG210" si="94">P210*100/$D210</f>
        <v>156.52173913043478</v>
      </c>
      <c r="AF210" s="72">
        <f t="shared" si="94"/>
        <v>165.21739130434781</v>
      </c>
      <c r="AG210" s="73">
        <f t="shared" si="94"/>
        <v>169.56521739130434</v>
      </c>
      <c r="AH210" s="620">
        <v>1</v>
      </c>
      <c r="AI210" s="232">
        <v>1</v>
      </c>
      <c r="AJ210" s="232">
        <v>1</v>
      </c>
      <c r="AK210" s="232">
        <v>1</v>
      </c>
      <c r="AL210" s="232">
        <v>1</v>
      </c>
      <c r="AM210" s="232">
        <v>1</v>
      </c>
      <c r="AN210" s="232">
        <v>1</v>
      </c>
      <c r="AO210" s="232">
        <v>1</v>
      </c>
      <c r="AP210" s="232">
        <v>1</v>
      </c>
      <c r="AQ210" s="232">
        <v>1</v>
      </c>
      <c r="AR210" s="232">
        <v>1</v>
      </c>
      <c r="AS210" s="232">
        <v>1</v>
      </c>
      <c r="AT210" s="232">
        <v>4</v>
      </c>
      <c r="AU210" s="232">
        <v>6</v>
      </c>
      <c r="AV210" s="234">
        <v>7</v>
      </c>
    </row>
    <row r="211" spans="2:48" ht="14.45">
      <c r="B211" s="621"/>
      <c r="C211" s="1" t="s">
        <v>195</v>
      </c>
      <c r="D211" s="210">
        <v>9</v>
      </c>
      <c r="E211" s="210">
        <v>10</v>
      </c>
      <c r="F211" s="210">
        <v>12</v>
      </c>
      <c r="G211" s="210">
        <v>10</v>
      </c>
      <c r="H211" s="210">
        <v>9</v>
      </c>
      <c r="I211" s="210">
        <v>7</v>
      </c>
      <c r="J211" s="210">
        <v>8</v>
      </c>
      <c r="K211" s="210">
        <v>9</v>
      </c>
      <c r="L211" s="210">
        <v>7</v>
      </c>
      <c r="M211" s="210">
        <v>7</v>
      </c>
      <c r="N211" s="210">
        <v>8</v>
      </c>
      <c r="O211" s="210">
        <v>5</v>
      </c>
      <c r="P211" s="211">
        <v>5</v>
      </c>
      <c r="Q211" s="211">
        <v>5</v>
      </c>
      <c r="R211" s="211">
        <v>5</v>
      </c>
      <c r="S211" s="619">
        <f>100</f>
        <v>100</v>
      </c>
      <c r="T211" s="72">
        <f t="shared" si="81"/>
        <v>111.11111111111111</v>
      </c>
      <c r="U211" s="72">
        <f t="shared" si="82"/>
        <v>133.33333333333334</v>
      </c>
      <c r="V211" s="72">
        <f t="shared" si="83"/>
        <v>111.11111111111111</v>
      </c>
      <c r="W211" s="72">
        <f t="shared" si="84"/>
        <v>100</v>
      </c>
      <c r="X211" s="72">
        <f t="shared" si="85"/>
        <v>77.777777777777771</v>
      </c>
      <c r="Y211" s="72">
        <f t="shared" si="86"/>
        <v>88.888888888888886</v>
      </c>
      <c r="Z211" s="72">
        <f t="shared" si="87"/>
        <v>100</v>
      </c>
      <c r="AA211" s="72">
        <f t="shared" si="88"/>
        <v>77.777777777777771</v>
      </c>
      <c r="AB211" s="72">
        <f t="shared" si="88"/>
        <v>77.777777777777771</v>
      </c>
      <c r="AC211" s="72">
        <f t="shared" si="88"/>
        <v>88.888888888888886</v>
      </c>
      <c r="AD211" s="72">
        <f t="shared" si="88"/>
        <v>55.555555555555557</v>
      </c>
      <c r="AE211" s="72">
        <f t="shared" ref="AE211:AG211" si="95">P211*100/$D211</f>
        <v>55.555555555555557</v>
      </c>
      <c r="AF211" s="72">
        <f t="shared" si="95"/>
        <v>55.555555555555557</v>
      </c>
      <c r="AG211" s="73">
        <f t="shared" si="95"/>
        <v>55.555555555555557</v>
      </c>
      <c r="AH211" s="620">
        <v>1</v>
      </c>
      <c r="AI211" s="232">
        <v>1</v>
      </c>
      <c r="AJ211" s="232">
        <v>1</v>
      </c>
      <c r="AK211" s="232">
        <v>1</v>
      </c>
      <c r="AL211" s="232">
        <v>1</v>
      </c>
      <c r="AM211" s="232">
        <v>1</v>
      </c>
      <c r="AN211" s="232">
        <v>1</v>
      </c>
      <c r="AO211" s="232">
        <v>1</v>
      </c>
      <c r="AP211" s="232">
        <v>1</v>
      </c>
      <c r="AQ211" s="232">
        <v>1</v>
      </c>
      <c r="AR211" s="232">
        <v>1</v>
      </c>
      <c r="AS211" s="232">
        <v>1</v>
      </c>
      <c r="AT211" s="232">
        <v>4</v>
      </c>
      <c r="AU211" s="232">
        <v>6</v>
      </c>
      <c r="AV211" s="234">
        <v>7</v>
      </c>
    </row>
    <row r="212" spans="2:48" ht="14.45">
      <c r="B212" s="621"/>
      <c r="C212" s="1" t="s">
        <v>196</v>
      </c>
      <c r="D212" s="210">
        <v>3</v>
      </c>
      <c r="E212" s="210">
        <v>1</v>
      </c>
      <c r="F212" s="210">
        <v>3</v>
      </c>
      <c r="G212" s="210">
        <v>3</v>
      </c>
      <c r="H212" s="210">
        <v>3</v>
      </c>
      <c r="I212" s="210">
        <v>3</v>
      </c>
      <c r="J212" s="210">
        <v>1</v>
      </c>
      <c r="K212" s="210">
        <v>1</v>
      </c>
      <c r="L212" s="210">
        <v>2</v>
      </c>
      <c r="M212" s="210">
        <v>2</v>
      </c>
      <c r="N212" s="210">
        <v>2</v>
      </c>
      <c r="O212" s="210">
        <v>2</v>
      </c>
      <c r="P212" s="211">
        <v>2</v>
      </c>
      <c r="Q212" s="211">
        <v>2</v>
      </c>
      <c r="R212" s="211">
        <v>2</v>
      </c>
      <c r="S212" s="619">
        <f>100</f>
        <v>100</v>
      </c>
      <c r="T212" s="72">
        <f t="shared" si="81"/>
        <v>33.333333333333336</v>
      </c>
      <c r="U212" s="72">
        <f t="shared" si="82"/>
        <v>100</v>
      </c>
      <c r="V212" s="72">
        <f t="shared" si="83"/>
        <v>100</v>
      </c>
      <c r="W212" s="72">
        <f t="shared" si="84"/>
        <v>100</v>
      </c>
      <c r="X212" s="72">
        <f t="shared" si="85"/>
        <v>100</v>
      </c>
      <c r="Y212" s="72">
        <f t="shared" si="86"/>
        <v>33.333333333333336</v>
      </c>
      <c r="Z212" s="72">
        <f t="shared" si="87"/>
        <v>33.333333333333336</v>
      </c>
      <c r="AA212" s="72">
        <f t="shared" si="88"/>
        <v>66.666666666666671</v>
      </c>
      <c r="AB212" s="72">
        <f t="shared" si="88"/>
        <v>66.666666666666671</v>
      </c>
      <c r="AC212" s="72">
        <f t="shared" si="88"/>
        <v>66.666666666666671</v>
      </c>
      <c r="AD212" s="72">
        <f t="shared" si="88"/>
        <v>66.666666666666671</v>
      </c>
      <c r="AE212" s="72">
        <f t="shared" ref="AE212:AG212" si="96">P212*100/$D212</f>
        <v>66.666666666666671</v>
      </c>
      <c r="AF212" s="72">
        <f t="shared" si="96"/>
        <v>66.666666666666671</v>
      </c>
      <c r="AG212" s="73">
        <f t="shared" si="96"/>
        <v>66.666666666666671</v>
      </c>
      <c r="AH212" s="620">
        <v>1</v>
      </c>
      <c r="AI212" s="232">
        <v>1</v>
      </c>
      <c r="AJ212" s="232">
        <v>1</v>
      </c>
      <c r="AK212" s="232">
        <v>1</v>
      </c>
      <c r="AL212" s="232">
        <v>1</v>
      </c>
      <c r="AM212" s="232">
        <v>1</v>
      </c>
      <c r="AN212" s="232">
        <v>1</v>
      </c>
      <c r="AO212" s="232">
        <v>1</v>
      </c>
      <c r="AP212" s="232">
        <v>1</v>
      </c>
      <c r="AQ212" s="232">
        <v>1</v>
      </c>
      <c r="AR212" s="232">
        <v>1</v>
      </c>
      <c r="AS212" s="232">
        <v>1</v>
      </c>
      <c r="AT212" s="232">
        <v>4</v>
      </c>
      <c r="AU212" s="232">
        <v>6</v>
      </c>
      <c r="AV212" s="234">
        <v>7</v>
      </c>
    </row>
    <row r="213" spans="2:48" ht="14.45">
      <c r="B213" s="621"/>
      <c r="C213" s="1" t="s">
        <v>197</v>
      </c>
      <c r="D213" s="210">
        <v>0</v>
      </c>
      <c r="E213" s="210">
        <v>0</v>
      </c>
      <c r="F213" s="210">
        <v>0</v>
      </c>
      <c r="G213" s="210">
        <v>0</v>
      </c>
      <c r="H213" s="210">
        <v>0</v>
      </c>
      <c r="I213" s="210">
        <v>0</v>
      </c>
      <c r="J213" s="210">
        <v>0</v>
      </c>
      <c r="K213" s="210">
        <v>0</v>
      </c>
      <c r="L213" s="210">
        <v>0</v>
      </c>
      <c r="M213" s="210">
        <v>0</v>
      </c>
      <c r="N213" s="210">
        <v>0</v>
      </c>
      <c r="O213" s="210">
        <v>0</v>
      </c>
      <c r="P213" s="211">
        <v>0</v>
      </c>
      <c r="Q213" s="211">
        <v>0</v>
      </c>
      <c r="R213" s="211">
        <v>0</v>
      </c>
      <c r="S213" s="619">
        <f>100</f>
        <v>100</v>
      </c>
      <c r="T213" s="72" t="e">
        <f t="shared" si="81"/>
        <v>#DIV/0!</v>
      </c>
      <c r="U213" s="72" t="e">
        <f t="shared" si="82"/>
        <v>#DIV/0!</v>
      </c>
      <c r="V213" s="72" t="e">
        <f t="shared" si="83"/>
        <v>#DIV/0!</v>
      </c>
      <c r="W213" s="72" t="e">
        <f t="shared" si="84"/>
        <v>#DIV/0!</v>
      </c>
      <c r="X213" s="72" t="e">
        <f t="shared" si="85"/>
        <v>#DIV/0!</v>
      </c>
      <c r="Y213" s="72" t="e">
        <f t="shared" si="86"/>
        <v>#DIV/0!</v>
      </c>
      <c r="Z213" s="72" t="e">
        <f t="shared" si="87"/>
        <v>#DIV/0!</v>
      </c>
      <c r="AA213" s="72" t="e">
        <f t="shared" si="88"/>
        <v>#DIV/0!</v>
      </c>
      <c r="AB213" s="72" t="e">
        <f t="shared" si="88"/>
        <v>#DIV/0!</v>
      </c>
      <c r="AC213" s="72" t="e">
        <f t="shared" si="88"/>
        <v>#DIV/0!</v>
      </c>
      <c r="AD213" s="72" t="e">
        <f t="shared" si="88"/>
        <v>#DIV/0!</v>
      </c>
      <c r="AE213" s="72" t="e">
        <f t="shared" ref="AE213:AG213" si="97">P213*100/$D213</f>
        <v>#DIV/0!</v>
      </c>
      <c r="AF213" s="72" t="e">
        <f t="shared" si="97"/>
        <v>#DIV/0!</v>
      </c>
      <c r="AG213" s="73" t="e">
        <f t="shared" si="97"/>
        <v>#DIV/0!</v>
      </c>
      <c r="AH213" s="620">
        <v>1</v>
      </c>
      <c r="AI213" s="232">
        <v>1</v>
      </c>
      <c r="AJ213" s="232">
        <v>1</v>
      </c>
      <c r="AK213" s="232">
        <v>1</v>
      </c>
      <c r="AL213" s="232">
        <v>1</v>
      </c>
      <c r="AM213" s="232">
        <v>1</v>
      </c>
      <c r="AN213" s="232">
        <v>1</v>
      </c>
      <c r="AO213" s="232">
        <v>1</v>
      </c>
      <c r="AP213" s="232">
        <v>1</v>
      </c>
      <c r="AQ213" s="232">
        <v>1</v>
      </c>
      <c r="AR213" s="232">
        <v>1</v>
      </c>
      <c r="AS213" s="232">
        <v>1</v>
      </c>
      <c r="AT213" s="232">
        <v>4</v>
      </c>
      <c r="AU213" s="232">
        <v>6</v>
      </c>
      <c r="AV213" s="234">
        <v>7</v>
      </c>
    </row>
    <row r="214" spans="2:48" ht="14.45">
      <c r="B214" s="621"/>
      <c r="C214" s="1" t="s">
        <v>198</v>
      </c>
      <c r="D214" s="210">
        <v>35</v>
      </c>
      <c r="E214" s="210">
        <v>49</v>
      </c>
      <c r="F214" s="210">
        <v>57</v>
      </c>
      <c r="G214" s="210">
        <v>56</v>
      </c>
      <c r="H214" s="210">
        <v>61</v>
      </c>
      <c r="I214" s="210">
        <v>61</v>
      </c>
      <c r="J214" s="210">
        <v>65</v>
      </c>
      <c r="K214" s="210">
        <v>57</v>
      </c>
      <c r="L214" s="210">
        <v>53</v>
      </c>
      <c r="M214" s="210">
        <v>48</v>
      </c>
      <c r="N214" s="210">
        <v>47</v>
      </c>
      <c r="O214" s="210">
        <v>43</v>
      </c>
      <c r="P214" s="211">
        <v>43</v>
      </c>
      <c r="Q214" s="211">
        <v>45</v>
      </c>
      <c r="R214" s="211">
        <v>46</v>
      </c>
      <c r="S214" s="619">
        <f>100</f>
        <v>100</v>
      </c>
      <c r="T214" s="72">
        <f t="shared" si="81"/>
        <v>140</v>
      </c>
      <c r="U214" s="72">
        <f t="shared" si="82"/>
        <v>162.85714285714286</v>
      </c>
      <c r="V214" s="72">
        <f t="shared" si="83"/>
        <v>160</v>
      </c>
      <c r="W214" s="72">
        <f t="shared" si="84"/>
        <v>174.28571428571428</v>
      </c>
      <c r="X214" s="72">
        <f t="shared" si="85"/>
        <v>174.28571428571428</v>
      </c>
      <c r="Y214" s="72">
        <f t="shared" si="86"/>
        <v>185.71428571428572</v>
      </c>
      <c r="Z214" s="72">
        <f t="shared" si="87"/>
        <v>162.85714285714286</v>
      </c>
      <c r="AA214" s="72">
        <f t="shared" si="88"/>
        <v>151.42857142857142</v>
      </c>
      <c r="AB214" s="72">
        <f t="shared" si="88"/>
        <v>137.14285714285714</v>
      </c>
      <c r="AC214" s="72">
        <f t="shared" si="88"/>
        <v>134.28571428571428</v>
      </c>
      <c r="AD214" s="72">
        <f t="shared" si="88"/>
        <v>122.85714285714286</v>
      </c>
      <c r="AE214" s="72">
        <f t="shared" ref="AE214:AG214" si="98">P214*100/$D214</f>
        <v>122.85714285714286</v>
      </c>
      <c r="AF214" s="72">
        <f t="shared" si="98"/>
        <v>128.57142857142858</v>
      </c>
      <c r="AG214" s="73">
        <f t="shared" si="98"/>
        <v>131.42857142857142</v>
      </c>
      <c r="AH214" s="620">
        <v>1</v>
      </c>
      <c r="AI214" s="232">
        <v>1</v>
      </c>
      <c r="AJ214" s="232">
        <v>1</v>
      </c>
      <c r="AK214" s="232">
        <v>1</v>
      </c>
      <c r="AL214" s="232">
        <v>1</v>
      </c>
      <c r="AM214" s="232">
        <v>1</v>
      </c>
      <c r="AN214" s="232">
        <v>1</v>
      </c>
      <c r="AO214" s="232">
        <v>1</v>
      </c>
      <c r="AP214" s="232">
        <v>1</v>
      </c>
      <c r="AQ214" s="232">
        <v>1</v>
      </c>
      <c r="AR214" s="232">
        <v>1</v>
      </c>
      <c r="AS214" s="232">
        <v>1</v>
      </c>
      <c r="AT214" s="232">
        <v>4</v>
      </c>
      <c r="AU214" s="232">
        <v>6</v>
      </c>
      <c r="AV214" s="234">
        <v>7</v>
      </c>
    </row>
    <row r="215" spans="2:48" ht="14.45">
      <c r="B215" s="339"/>
      <c r="C215" s="8" t="s">
        <v>199</v>
      </c>
      <c r="D215">
        <v>35</v>
      </c>
      <c r="E215">
        <v>49</v>
      </c>
      <c r="F215">
        <v>57</v>
      </c>
      <c r="G215">
        <v>56</v>
      </c>
      <c r="H215">
        <v>61</v>
      </c>
      <c r="I215">
        <v>61</v>
      </c>
      <c r="J215">
        <v>65</v>
      </c>
      <c r="K215">
        <v>57</v>
      </c>
      <c r="L215">
        <v>53</v>
      </c>
      <c r="M215">
        <v>48</v>
      </c>
      <c r="N215">
        <v>47</v>
      </c>
      <c r="O215">
        <v>43</v>
      </c>
      <c r="P215">
        <v>43</v>
      </c>
      <c r="Q215">
        <v>45</v>
      </c>
      <c r="R215">
        <v>46</v>
      </c>
      <c r="S215" s="619">
        <f>100</f>
        <v>100</v>
      </c>
      <c r="T215" s="72">
        <f t="shared" si="81"/>
        <v>140</v>
      </c>
      <c r="U215" s="72">
        <f t="shared" si="82"/>
        <v>162.85714285714286</v>
      </c>
      <c r="V215" s="72">
        <f t="shared" si="83"/>
        <v>160</v>
      </c>
      <c r="W215" s="72">
        <f t="shared" si="84"/>
        <v>174.28571428571428</v>
      </c>
      <c r="X215" s="72">
        <f t="shared" si="85"/>
        <v>174.28571428571428</v>
      </c>
      <c r="Y215" s="72">
        <f t="shared" si="86"/>
        <v>185.71428571428572</v>
      </c>
      <c r="Z215" s="72">
        <f t="shared" si="87"/>
        <v>162.85714285714286</v>
      </c>
      <c r="AA215" s="72">
        <f t="shared" si="88"/>
        <v>151.42857142857142</v>
      </c>
      <c r="AB215" s="72">
        <f t="shared" si="88"/>
        <v>137.14285714285714</v>
      </c>
      <c r="AC215" s="72">
        <f t="shared" si="88"/>
        <v>134.28571428571428</v>
      </c>
      <c r="AD215" s="72">
        <f t="shared" si="88"/>
        <v>122.85714285714286</v>
      </c>
      <c r="AE215" s="72">
        <f t="shared" ref="AE215:AG215" si="99">P215*100/$D215</f>
        <v>122.85714285714286</v>
      </c>
      <c r="AF215" s="72">
        <f t="shared" si="99"/>
        <v>128.57142857142858</v>
      </c>
      <c r="AG215" s="73">
        <f t="shared" si="99"/>
        <v>131.42857142857142</v>
      </c>
      <c r="AH215" s="235"/>
      <c r="AI215" s="236"/>
      <c r="AJ215" s="236"/>
      <c r="AK215" s="236"/>
      <c r="AL215" s="236"/>
      <c r="AM215" s="236"/>
      <c r="AN215" s="236"/>
      <c r="AO215" s="236"/>
      <c r="AP215" s="236"/>
      <c r="AQ215" s="236"/>
      <c r="AR215" s="236"/>
      <c r="AS215" s="236"/>
      <c r="AT215" s="236"/>
      <c r="AU215" s="236"/>
      <c r="AV215" s="237"/>
    </row>
    <row r="216" spans="2:48" ht="15" customHeight="1">
      <c r="B216" s="621" t="s">
        <v>225</v>
      </c>
      <c r="C216" s="1" t="s">
        <v>194</v>
      </c>
      <c r="D216" s="210">
        <v>26345</v>
      </c>
      <c r="E216" s="210">
        <v>27481</v>
      </c>
      <c r="F216" s="210">
        <v>20708</v>
      </c>
      <c r="G216" s="210">
        <v>17371</v>
      </c>
      <c r="H216" s="210">
        <v>17947</v>
      </c>
      <c r="I216" s="210">
        <v>18681</v>
      </c>
      <c r="J216" s="210">
        <v>20466</v>
      </c>
      <c r="K216" s="210">
        <v>20905</v>
      </c>
      <c r="L216" s="210">
        <v>21818</v>
      </c>
      <c r="M216" s="210">
        <v>23959</v>
      </c>
      <c r="N216" s="210">
        <v>26101</v>
      </c>
      <c r="O216" s="210">
        <v>27610</v>
      </c>
      <c r="P216" s="211">
        <v>28679</v>
      </c>
      <c r="Q216" s="211">
        <v>29336</v>
      </c>
      <c r="R216" s="211">
        <v>29189</v>
      </c>
      <c r="S216" s="619">
        <f>100</f>
        <v>100</v>
      </c>
      <c r="T216" s="72">
        <f t="shared" si="81"/>
        <v>104.31201366483204</v>
      </c>
      <c r="U216" s="72">
        <f t="shared" si="82"/>
        <v>78.60315050294173</v>
      </c>
      <c r="V216" s="72">
        <f t="shared" si="83"/>
        <v>65.936610362497632</v>
      </c>
      <c r="W216" s="72">
        <f t="shared" si="84"/>
        <v>68.122983488327961</v>
      </c>
      <c r="X216" s="72">
        <f t="shared" si="85"/>
        <v>70.909090909090907</v>
      </c>
      <c r="Y216" s="72">
        <f t="shared" si="86"/>
        <v>77.68457012715885</v>
      </c>
      <c r="Z216" s="72">
        <f t="shared" si="87"/>
        <v>79.350920478269117</v>
      </c>
      <c r="AA216" s="72">
        <f t="shared" si="88"/>
        <v>82.816473714177263</v>
      </c>
      <c r="AB216" s="72">
        <f t="shared" si="88"/>
        <v>90.943252989182014</v>
      </c>
      <c r="AC216" s="72">
        <f t="shared" si="88"/>
        <v>99.07382805086354</v>
      </c>
      <c r="AD216" s="72">
        <f t="shared" si="88"/>
        <v>104.80167014613778</v>
      </c>
      <c r="AE216" s="72">
        <f t="shared" ref="AE216:AG216" si="100">P216*100/$D216</f>
        <v>108.85936610362498</v>
      </c>
      <c r="AF216" s="72">
        <f t="shared" si="100"/>
        <v>111.35319795027519</v>
      </c>
      <c r="AG216" s="73">
        <f t="shared" si="100"/>
        <v>110.79521730878724</v>
      </c>
      <c r="AH216" s="620">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45">
      <c r="B217" s="621"/>
      <c r="C217" s="1" t="s">
        <v>195</v>
      </c>
      <c r="D217" s="210">
        <v>3631</v>
      </c>
      <c r="E217" s="210">
        <v>3432</v>
      </c>
      <c r="F217" s="210">
        <v>2861</v>
      </c>
      <c r="G217" s="210">
        <v>3395</v>
      </c>
      <c r="H217" s="210">
        <v>3354</v>
      </c>
      <c r="I217" s="210">
        <v>3145</v>
      </c>
      <c r="J217" s="210">
        <v>3151</v>
      </c>
      <c r="K217" s="210">
        <v>3283</v>
      </c>
      <c r="L217" s="210">
        <v>3338</v>
      </c>
      <c r="M217" s="210">
        <v>3252</v>
      </c>
      <c r="N217" s="210">
        <v>3372</v>
      </c>
      <c r="O217" s="210">
        <v>4092</v>
      </c>
      <c r="P217" s="211">
        <v>4284</v>
      </c>
      <c r="Q217" s="211">
        <v>4398</v>
      </c>
      <c r="R217" s="211">
        <v>4348</v>
      </c>
      <c r="S217" s="619">
        <f>100</f>
        <v>100</v>
      </c>
      <c r="T217" s="72">
        <f t="shared" si="81"/>
        <v>94.519416138804743</v>
      </c>
      <c r="U217" s="72">
        <f t="shared" si="82"/>
        <v>78.79372073808868</v>
      </c>
      <c r="V217" s="72">
        <f t="shared" si="83"/>
        <v>93.500413109336264</v>
      </c>
      <c r="W217" s="72">
        <f t="shared" si="84"/>
        <v>92.371247590195537</v>
      </c>
      <c r="X217" s="72">
        <f t="shared" si="85"/>
        <v>86.61525750481961</v>
      </c>
      <c r="Y217" s="72">
        <f t="shared" si="86"/>
        <v>86.780501239328004</v>
      </c>
      <c r="Z217" s="72">
        <f t="shared" si="87"/>
        <v>90.415863398512812</v>
      </c>
      <c r="AA217" s="72">
        <f t="shared" si="88"/>
        <v>91.930597631506473</v>
      </c>
      <c r="AB217" s="72">
        <f t="shared" si="88"/>
        <v>89.562104103552741</v>
      </c>
      <c r="AC217" s="72">
        <f t="shared" si="88"/>
        <v>92.866978793720733</v>
      </c>
      <c r="AD217" s="72">
        <f t="shared" si="88"/>
        <v>112.69622693472873</v>
      </c>
      <c r="AE217" s="72">
        <f t="shared" ref="AE217:AG217" si="101">P217*100/$D217</f>
        <v>117.98402643899752</v>
      </c>
      <c r="AF217" s="72">
        <f t="shared" si="101"/>
        <v>121.12365739465712</v>
      </c>
      <c r="AG217" s="73">
        <f t="shared" si="101"/>
        <v>119.74662627375379</v>
      </c>
      <c r="AH217" s="620">
        <v>1</v>
      </c>
      <c r="AI217" s="232">
        <v>1</v>
      </c>
      <c r="AJ217" s="232">
        <v>1</v>
      </c>
      <c r="AK217" s="232">
        <v>1</v>
      </c>
      <c r="AL217" s="232">
        <v>1</v>
      </c>
      <c r="AM217" s="232">
        <v>1</v>
      </c>
      <c r="AN217" s="232">
        <v>1</v>
      </c>
      <c r="AO217" s="232">
        <v>1</v>
      </c>
      <c r="AP217" s="232">
        <v>1</v>
      </c>
      <c r="AQ217" s="232">
        <v>1</v>
      </c>
      <c r="AR217" s="232">
        <v>1</v>
      </c>
      <c r="AS217" s="232">
        <v>1</v>
      </c>
      <c r="AT217" s="232">
        <v>4</v>
      </c>
      <c r="AU217" s="232">
        <v>6</v>
      </c>
      <c r="AV217" s="234">
        <v>7</v>
      </c>
    </row>
    <row r="218" spans="2:48" ht="14.45">
      <c r="B218" s="621"/>
      <c r="C218" s="1" t="s">
        <v>196</v>
      </c>
      <c r="D218" s="210">
        <v>872</v>
      </c>
      <c r="E218" s="210">
        <v>646</v>
      </c>
      <c r="F218" s="210">
        <v>509</v>
      </c>
      <c r="G218" s="210">
        <v>599</v>
      </c>
      <c r="H218" s="210">
        <v>569</v>
      </c>
      <c r="I218" s="210">
        <v>524</v>
      </c>
      <c r="J218" s="210">
        <v>471</v>
      </c>
      <c r="K218" s="210">
        <v>504</v>
      </c>
      <c r="L218" s="210">
        <v>495</v>
      </c>
      <c r="M218" s="210">
        <v>444</v>
      </c>
      <c r="N218" s="210">
        <v>464</v>
      </c>
      <c r="O218" s="210">
        <v>483</v>
      </c>
      <c r="P218" s="211">
        <v>487</v>
      </c>
      <c r="Q218" s="211">
        <v>482</v>
      </c>
      <c r="R218" s="211">
        <v>460</v>
      </c>
      <c r="S218" s="619">
        <f>100</f>
        <v>100</v>
      </c>
      <c r="T218" s="72">
        <f t="shared" si="81"/>
        <v>74.082568807339456</v>
      </c>
      <c r="U218" s="72">
        <f t="shared" si="82"/>
        <v>58.371559633027523</v>
      </c>
      <c r="V218" s="72">
        <f t="shared" si="83"/>
        <v>68.692660550458712</v>
      </c>
      <c r="W218" s="72">
        <f t="shared" si="84"/>
        <v>65.252293577981646</v>
      </c>
      <c r="X218" s="72">
        <f t="shared" si="85"/>
        <v>60.091743119266056</v>
      </c>
      <c r="Y218" s="72">
        <f t="shared" si="86"/>
        <v>54.013761467889907</v>
      </c>
      <c r="Z218" s="72">
        <f t="shared" si="87"/>
        <v>57.798165137614681</v>
      </c>
      <c r="AA218" s="72">
        <f t="shared" si="88"/>
        <v>56.76605504587156</v>
      </c>
      <c r="AB218" s="72">
        <f t="shared" si="88"/>
        <v>50.917431192660551</v>
      </c>
      <c r="AC218" s="72">
        <f t="shared" si="88"/>
        <v>53.211009174311926</v>
      </c>
      <c r="AD218" s="72">
        <f t="shared" si="88"/>
        <v>55.389908256880737</v>
      </c>
      <c r="AE218" s="72">
        <f t="shared" ref="AE218:AG218" si="102">P218*100/$D218</f>
        <v>55.848623853211009</v>
      </c>
      <c r="AF218" s="72">
        <f t="shared" si="102"/>
        <v>55.275229357798167</v>
      </c>
      <c r="AG218" s="73">
        <f t="shared" si="102"/>
        <v>52.752293577981654</v>
      </c>
      <c r="AH218" s="620">
        <v>1</v>
      </c>
      <c r="AI218" s="232">
        <v>1</v>
      </c>
      <c r="AJ218" s="232">
        <v>1</v>
      </c>
      <c r="AK218" s="232">
        <v>1</v>
      </c>
      <c r="AL218" s="232">
        <v>1</v>
      </c>
      <c r="AM218" s="232">
        <v>1</v>
      </c>
      <c r="AN218" s="232">
        <v>1</v>
      </c>
      <c r="AO218" s="232">
        <v>1</v>
      </c>
      <c r="AP218" s="232">
        <v>1</v>
      </c>
      <c r="AQ218" s="232">
        <v>1</v>
      </c>
      <c r="AR218" s="232">
        <v>1</v>
      </c>
      <c r="AS218" s="232">
        <v>1</v>
      </c>
      <c r="AT218" s="232">
        <v>4</v>
      </c>
      <c r="AU218" s="232">
        <v>6</v>
      </c>
      <c r="AV218" s="234">
        <v>7</v>
      </c>
    </row>
    <row r="219" spans="2:48" ht="14.45">
      <c r="B219" s="621"/>
      <c r="C219" s="1" t="s">
        <v>197</v>
      </c>
      <c r="D219" s="210">
        <v>98</v>
      </c>
      <c r="E219" s="210">
        <v>62</v>
      </c>
      <c r="F219" s="210">
        <v>55</v>
      </c>
      <c r="G219" s="210">
        <v>55</v>
      </c>
      <c r="H219" s="210">
        <v>50</v>
      </c>
      <c r="I219" s="210">
        <v>32</v>
      </c>
      <c r="J219" s="210">
        <v>31</v>
      </c>
      <c r="K219" s="210">
        <v>33</v>
      </c>
      <c r="L219" s="210">
        <v>32</v>
      </c>
      <c r="M219" s="210">
        <v>26</v>
      </c>
      <c r="N219" s="210">
        <v>26</v>
      </c>
      <c r="O219" s="210">
        <v>27</v>
      </c>
      <c r="P219" s="211">
        <v>27</v>
      </c>
      <c r="Q219" s="211">
        <v>26</v>
      </c>
      <c r="R219" s="211">
        <v>24</v>
      </c>
      <c r="S219" s="619">
        <f>100</f>
        <v>100</v>
      </c>
      <c r="T219" s="72">
        <f t="shared" si="81"/>
        <v>63.265306122448976</v>
      </c>
      <c r="U219" s="72">
        <f t="shared" si="82"/>
        <v>56.122448979591837</v>
      </c>
      <c r="V219" s="72">
        <f t="shared" si="83"/>
        <v>56.122448979591837</v>
      </c>
      <c r="W219" s="72">
        <f t="shared" si="84"/>
        <v>51.020408163265309</v>
      </c>
      <c r="X219" s="72">
        <f t="shared" si="85"/>
        <v>32.653061224489797</v>
      </c>
      <c r="Y219" s="72">
        <f t="shared" si="86"/>
        <v>31.632653061224488</v>
      </c>
      <c r="Z219" s="72">
        <f t="shared" si="87"/>
        <v>33.673469387755105</v>
      </c>
      <c r="AA219" s="72">
        <f t="shared" si="88"/>
        <v>32.653061224489797</v>
      </c>
      <c r="AB219" s="72">
        <f t="shared" si="88"/>
        <v>26.530612244897959</v>
      </c>
      <c r="AC219" s="72">
        <f t="shared" si="88"/>
        <v>26.530612244897959</v>
      </c>
      <c r="AD219" s="72">
        <f t="shared" si="88"/>
        <v>27.551020408163264</v>
      </c>
      <c r="AE219" s="72">
        <f t="shared" ref="AE219:AG219" si="103">P219*100/$D219</f>
        <v>27.551020408163264</v>
      </c>
      <c r="AF219" s="72">
        <f t="shared" si="103"/>
        <v>26.530612244897959</v>
      </c>
      <c r="AG219" s="73">
        <f t="shared" si="103"/>
        <v>24.489795918367346</v>
      </c>
      <c r="AH219" s="620">
        <v>1</v>
      </c>
      <c r="AI219" s="232">
        <v>1</v>
      </c>
      <c r="AJ219" s="232">
        <v>1</v>
      </c>
      <c r="AK219" s="232">
        <v>1</v>
      </c>
      <c r="AL219" s="232">
        <v>1</v>
      </c>
      <c r="AM219" s="232">
        <v>1</v>
      </c>
      <c r="AN219" s="232">
        <v>1</v>
      </c>
      <c r="AO219" s="232">
        <v>1</v>
      </c>
      <c r="AP219" s="232">
        <v>1</v>
      </c>
      <c r="AQ219" s="232">
        <v>1</v>
      </c>
      <c r="AR219" s="232">
        <v>1</v>
      </c>
      <c r="AS219" s="232">
        <v>1</v>
      </c>
      <c r="AT219" s="232">
        <v>4</v>
      </c>
      <c r="AU219" s="232">
        <v>6</v>
      </c>
      <c r="AV219" s="234">
        <v>7</v>
      </c>
    </row>
    <row r="220" spans="2:48" ht="14.45">
      <c r="B220" s="621"/>
      <c r="C220" s="1" t="s">
        <v>198</v>
      </c>
      <c r="D220" s="210">
        <v>30946</v>
      </c>
      <c r="E220" s="210">
        <v>31621</v>
      </c>
      <c r="F220" s="210">
        <v>24133</v>
      </c>
      <c r="G220" s="210">
        <v>21420</v>
      </c>
      <c r="H220" s="210">
        <v>21920</v>
      </c>
      <c r="I220" s="210">
        <v>22382</v>
      </c>
      <c r="J220" s="210">
        <v>24119</v>
      </c>
      <c r="K220" s="210">
        <v>24725</v>
      </c>
      <c r="L220" s="210">
        <v>25683</v>
      </c>
      <c r="M220" s="210">
        <v>27681</v>
      </c>
      <c r="N220" s="210">
        <v>29963</v>
      </c>
      <c r="O220" s="210">
        <v>32212</v>
      </c>
      <c r="P220" s="211">
        <v>33477</v>
      </c>
      <c r="Q220" s="211">
        <v>34242</v>
      </c>
      <c r="R220" s="211">
        <v>34021</v>
      </c>
      <c r="S220" s="619">
        <f>100</f>
        <v>100</v>
      </c>
      <c r="T220" s="72">
        <f t="shared" si="81"/>
        <v>102.18121889743423</v>
      </c>
      <c r="U220" s="72">
        <f t="shared" si="82"/>
        <v>77.9842305952304</v>
      </c>
      <c r="V220" s="72">
        <f t="shared" si="83"/>
        <v>69.217346345246554</v>
      </c>
      <c r="W220" s="72">
        <f t="shared" si="84"/>
        <v>70.833064047049703</v>
      </c>
      <c r="X220" s="72">
        <f t="shared" si="85"/>
        <v>72.325987203515808</v>
      </c>
      <c r="Y220" s="72">
        <f t="shared" si="86"/>
        <v>77.938990499579916</v>
      </c>
      <c r="Z220" s="72">
        <f t="shared" si="87"/>
        <v>79.897240354165319</v>
      </c>
      <c r="AA220" s="72">
        <f t="shared" si="88"/>
        <v>82.992955470820135</v>
      </c>
      <c r="AB220" s="72">
        <f t="shared" si="88"/>
        <v>89.449363407225491</v>
      </c>
      <c r="AC220" s="72">
        <f t="shared" si="88"/>
        <v>96.823498998255019</v>
      </c>
      <c r="AD220" s="72">
        <f t="shared" si="88"/>
        <v>104.09099722096555</v>
      </c>
      <c r="AE220" s="72">
        <f t="shared" ref="AE220:AE268" si="104">P220*100/$D220</f>
        <v>108.1787630065275</v>
      </c>
      <c r="AF220" s="72">
        <f t="shared" ref="AF220:AG268" si="105">Q220*100/$D220</f>
        <v>110.65081109028631</v>
      </c>
      <c r="AG220" s="73">
        <f t="shared" si="105"/>
        <v>109.93666386608932</v>
      </c>
      <c r="AH220" s="620">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45">
      <c r="B221" s="339"/>
      <c r="C221" s="8" t="s">
        <v>199</v>
      </c>
      <c r="D221">
        <v>30848</v>
      </c>
      <c r="E221">
        <v>31559</v>
      </c>
      <c r="F221">
        <v>24078</v>
      </c>
      <c r="G221">
        <v>21365</v>
      </c>
      <c r="H221">
        <v>21870</v>
      </c>
      <c r="I221">
        <v>22350</v>
      </c>
      <c r="J221">
        <v>24088</v>
      </c>
      <c r="K221">
        <v>24692</v>
      </c>
      <c r="L221">
        <v>25651</v>
      </c>
      <c r="M221">
        <v>27655</v>
      </c>
      <c r="N221">
        <v>29937</v>
      </c>
      <c r="O221">
        <v>32185</v>
      </c>
      <c r="P221">
        <v>33450</v>
      </c>
      <c r="Q221">
        <v>34216</v>
      </c>
      <c r="R221">
        <v>33997</v>
      </c>
      <c r="S221" s="619">
        <f>100</f>
        <v>100</v>
      </c>
      <c r="T221" s="72">
        <f t="shared" si="81"/>
        <v>102.30484958506224</v>
      </c>
      <c r="U221" s="72">
        <f t="shared" si="82"/>
        <v>78.053682572614107</v>
      </c>
      <c r="V221" s="72">
        <f t="shared" si="83"/>
        <v>69.258947095435687</v>
      </c>
      <c r="W221" s="72">
        <f t="shared" si="84"/>
        <v>70.896006224066383</v>
      </c>
      <c r="X221" s="72">
        <f t="shared" si="85"/>
        <v>72.452022821576762</v>
      </c>
      <c r="Y221" s="72">
        <f t="shared" si="86"/>
        <v>78.086099585062243</v>
      </c>
      <c r="Z221" s="72">
        <f t="shared" si="87"/>
        <v>80.044087136929463</v>
      </c>
      <c r="AA221" s="72">
        <f t="shared" si="88"/>
        <v>83.152878630705388</v>
      </c>
      <c r="AB221" s="72">
        <f t="shared" si="88"/>
        <v>89.649247925311201</v>
      </c>
      <c r="AC221" s="72">
        <f t="shared" si="88"/>
        <v>97.046810165975103</v>
      </c>
      <c r="AD221" s="72">
        <f t="shared" si="88"/>
        <v>104.33415456431536</v>
      </c>
      <c r="AE221" s="72">
        <f t="shared" si="104"/>
        <v>108.43490663900415</v>
      </c>
      <c r="AF221" s="72">
        <f t="shared" si="105"/>
        <v>110.91804979253112</v>
      </c>
      <c r="AG221" s="73">
        <f t="shared" si="105"/>
        <v>110.20811721991701</v>
      </c>
      <c r="AH221" s="235"/>
      <c r="AI221" s="236"/>
      <c r="AJ221" s="236"/>
      <c r="AK221" s="236"/>
      <c r="AL221" s="236"/>
      <c r="AM221" s="236"/>
      <c r="AN221" s="236"/>
      <c r="AO221" s="236"/>
      <c r="AP221" s="236"/>
      <c r="AQ221" s="236"/>
      <c r="AR221" s="236"/>
      <c r="AS221" s="236"/>
      <c r="AT221" s="236"/>
      <c r="AU221" s="236"/>
      <c r="AV221" s="237"/>
    </row>
    <row r="222" spans="2:48" ht="15" customHeight="1">
      <c r="B222" s="621" t="s">
        <v>226</v>
      </c>
      <c r="C222" s="1" t="s">
        <v>194</v>
      </c>
      <c r="D222" s="210">
        <v>2082</v>
      </c>
      <c r="E222" s="210">
        <v>2451</v>
      </c>
      <c r="F222" s="210">
        <v>2771</v>
      </c>
      <c r="G222" s="210">
        <v>2264</v>
      </c>
      <c r="H222" s="210">
        <v>2364</v>
      </c>
      <c r="I222" s="210">
        <v>2429</v>
      </c>
      <c r="J222" s="210">
        <v>2560</v>
      </c>
      <c r="K222" s="210">
        <v>2445</v>
      </c>
      <c r="L222" s="210">
        <v>2399</v>
      </c>
      <c r="M222" s="210">
        <v>2475</v>
      </c>
      <c r="N222" s="210">
        <v>2500</v>
      </c>
      <c r="O222" s="210">
        <v>2483</v>
      </c>
      <c r="P222" s="211">
        <v>2579</v>
      </c>
      <c r="Q222" s="211">
        <v>2638</v>
      </c>
      <c r="R222" s="211">
        <v>2625</v>
      </c>
      <c r="S222" s="619">
        <f>100</f>
        <v>100</v>
      </c>
      <c r="T222" s="72">
        <f t="shared" si="81"/>
        <v>117.72334293948127</v>
      </c>
      <c r="U222" s="72">
        <f t="shared" si="82"/>
        <v>133.09317963496639</v>
      </c>
      <c r="V222" s="72">
        <f t="shared" si="83"/>
        <v>108.74159462055715</v>
      </c>
      <c r="W222" s="72">
        <f t="shared" si="84"/>
        <v>113.54466858789625</v>
      </c>
      <c r="X222" s="72">
        <f t="shared" si="85"/>
        <v>116.66666666666667</v>
      </c>
      <c r="Y222" s="72">
        <f t="shared" si="86"/>
        <v>122.95869356388089</v>
      </c>
      <c r="Z222" s="72">
        <f t="shared" si="87"/>
        <v>117.43515850144092</v>
      </c>
      <c r="AA222" s="72">
        <f t="shared" si="88"/>
        <v>115.22574447646494</v>
      </c>
      <c r="AB222" s="72">
        <f t="shared" si="88"/>
        <v>118.87608069164266</v>
      </c>
      <c r="AC222" s="72">
        <f t="shared" si="88"/>
        <v>120.07684918347742</v>
      </c>
      <c r="AD222" s="72">
        <f t="shared" si="88"/>
        <v>119.26032660902978</v>
      </c>
      <c r="AE222" s="72">
        <f t="shared" si="104"/>
        <v>123.87127761767532</v>
      </c>
      <c r="AF222" s="72">
        <f t="shared" si="105"/>
        <v>126.70509125840537</v>
      </c>
      <c r="AG222" s="73">
        <f t="shared" si="105"/>
        <v>126.0806916426513</v>
      </c>
      <c r="AH222" s="620">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45">
      <c r="B223" s="621"/>
      <c r="C223" s="1" t="s">
        <v>195</v>
      </c>
      <c r="D223" s="210">
        <v>540</v>
      </c>
      <c r="E223" s="210">
        <v>591</v>
      </c>
      <c r="F223" s="210">
        <v>612</v>
      </c>
      <c r="G223" s="210">
        <v>697</v>
      </c>
      <c r="H223" s="210">
        <v>682</v>
      </c>
      <c r="I223" s="210">
        <v>667</v>
      </c>
      <c r="J223" s="210">
        <v>649</v>
      </c>
      <c r="K223" s="210">
        <v>646</v>
      </c>
      <c r="L223" s="210">
        <v>667</v>
      </c>
      <c r="M223" s="210">
        <v>612</v>
      </c>
      <c r="N223" s="210">
        <v>608</v>
      </c>
      <c r="O223" s="210">
        <v>685</v>
      </c>
      <c r="P223" s="211">
        <v>717</v>
      </c>
      <c r="Q223" s="211">
        <v>736</v>
      </c>
      <c r="R223" s="211">
        <v>728</v>
      </c>
      <c r="S223" s="619">
        <f>100</f>
        <v>100</v>
      </c>
      <c r="T223" s="72">
        <f t="shared" si="81"/>
        <v>109.44444444444444</v>
      </c>
      <c r="U223" s="72">
        <f t="shared" si="82"/>
        <v>113.33333333333333</v>
      </c>
      <c r="V223" s="72">
        <f t="shared" si="83"/>
        <v>129.07407407407408</v>
      </c>
      <c r="W223" s="72">
        <f t="shared" si="84"/>
        <v>126.29629629629629</v>
      </c>
      <c r="X223" s="72">
        <f t="shared" si="85"/>
        <v>123.51851851851852</v>
      </c>
      <c r="Y223" s="72">
        <f t="shared" si="86"/>
        <v>120.18518518518519</v>
      </c>
      <c r="Z223" s="72">
        <f t="shared" si="87"/>
        <v>119.62962962962963</v>
      </c>
      <c r="AA223" s="72">
        <f t="shared" si="88"/>
        <v>123.51851851851852</v>
      </c>
      <c r="AB223" s="72">
        <f t="shared" si="88"/>
        <v>113.33333333333333</v>
      </c>
      <c r="AC223" s="72">
        <f t="shared" si="88"/>
        <v>112.5925925925926</v>
      </c>
      <c r="AD223" s="72">
        <f t="shared" si="88"/>
        <v>126.85185185185185</v>
      </c>
      <c r="AE223" s="72">
        <f t="shared" si="104"/>
        <v>132.77777777777777</v>
      </c>
      <c r="AF223" s="72">
        <f t="shared" si="105"/>
        <v>136.2962962962963</v>
      </c>
      <c r="AG223" s="73">
        <f t="shared" si="105"/>
        <v>134.81481481481481</v>
      </c>
      <c r="AH223" s="620">
        <v>1</v>
      </c>
      <c r="AI223" s="232">
        <v>1</v>
      </c>
      <c r="AJ223" s="232">
        <v>1</v>
      </c>
      <c r="AK223" s="232">
        <v>1</v>
      </c>
      <c r="AL223" s="232">
        <v>1</v>
      </c>
      <c r="AM223" s="232">
        <v>1</v>
      </c>
      <c r="AN223" s="232">
        <v>1</v>
      </c>
      <c r="AO223" s="232">
        <v>1</v>
      </c>
      <c r="AP223" s="232">
        <v>1</v>
      </c>
      <c r="AQ223" s="232">
        <v>1</v>
      </c>
      <c r="AR223" s="232">
        <v>1</v>
      </c>
      <c r="AS223" s="232">
        <v>1</v>
      </c>
      <c r="AT223" s="232">
        <v>4</v>
      </c>
      <c r="AU223" s="232">
        <v>6</v>
      </c>
      <c r="AV223" s="234">
        <v>7</v>
      </c>
    </row>
    <row r="224" spans="2:48" ht="14.45">
      <c r="B224" s="621"/>
      <c r="C224" s="1" t="s">
        <v>196</v>
      </c>
      <c r="D224" s="210">
        <v>288</v>
      </c>
      <c r="E224" s="210">
        <v>267</v>
      </c>
      <c r="F224" s="210">
        <v>235</v>
      </c>
      <c r="G224" s="210">
        <v>269</v>
      </c>
      <c r="H224" s="210">
        <v>265</v>
      </c>
      <c r="I224" s="210">
        <v>254</v>
      </c>
      <c r="J224" s="210">
        <v>253</v>
      </c>
      <c r="K224" s="210">
        <v>260</v>
      </c>
      <c r="L224" s="210">
        <v>250</v>
      </c>
      <c r="M224" s="210">
        <v>236</v>
      </c>
      <c r="N224" s="210">
        <v>220</v>
      </c>
      <c r="O224" s="210">
        <v>234</v>
      </c>
      <c r="P224" s="211">
        <v>236</v>
      </c>
      <c r="Q224" s="211">
        <v>234</v>
      </c>
      <c r="R224" s="211">
        <v>223</v>
      </c>
      <c r="S224" s="619">
        <f>100</f>
        <v>100</v>
      </c>
      <c r="T224" s="72">
        <f t="shared" si="81"/>
        <v>92.708333333333329</v>
      </c>
      <c r="U224" s="72">
        <f t="shared" si="82"/>
        <v>81.597222222222229</v>
      </c>
      <c r="V224" s="72">
        <f t="shared" si="83"/>
        <v>93.402777777777771</v>
      </c>
      <c r="W224" s="72">
        <f t="shared" si="84"/>
        <v>92.013888888888886</v>
      </c>
      <c r="X224" s="72">
        <f t="shared" si="85"/>
        <v>88.194444444444443</v>
      </c>
      <c r="Y224" s="72">
        <f t="shared" si="86"/>
        <v>87.847222222222229</v>
      </c>
      <c r="Z224" s="72">
        <f t="shared" si="87"/>
        <v>90.277777777777771</v>
      </c>
      <c r="AA224" s="72">
        <f t="shared" si="88"/>
        <v>86.805555555555557</v>
      </c>
      <c r="AB224" s="72">
        <f t="shared" si="88"/>
        <v>81.944444444444443</v>
      </c>
      <c r="AC224" s="72">
        <f t="shared" si="88"/>
        <v>76.388888888888886</v>
      </c>
      <c r="AD224" s="72">
        <f t="shared" si="88"/>
        <v>81.25</v>
      </c>
      <c r="AE224" s="72">
        <f t="shared" si="104"/>
        <v>81.944444444444443</v>
      </c>
      <c r="AF224" s="72">
        <f t="shared" si="105"/>
        <v>81.25</v>
      </c>
      <c r="AG224" s="73">
        <f t="shared" si="105"/>
        <v>77.430555555555557</v>
      </c>
      <c r="AH224" s="620">
        <v>1</v>
      </c>
      <c r="AI224" s="232">
        <v>1</v>
      </c>
      <c r="AJ224" s="232">
        <v>1</v>
      </c>
      <c r="AK224" s="232">
        <v>1</v>
      </c>
      <c r="AL224" s="232">
        <v>1</v>
      </c>
      <c r="AM224" s="232">
        <v>1</v>
      </c>
      <c r="AN224" s="232">
        <v>1</v>
      </c>
      <c r="AO224" s="232">
        <v>1</v>
      </c>
      <c r="AP224" s="232">
        <v>1</v>
      </c>
      <c r="AQ224" s="232">
        <v>1</v>
      </c>
      <c r="AR224" s="232">
        <v>1</v>
      </c>
      <c r="AS224" s="232">
        <v>1</v>
      </c>
      <c r="AT224" s="232">
        <v>4</v>
      </c>
      <c r="AU224" s="232">
        <v>6</v>
      </c>
      <c r="AV224" s="234">
        <v>7</v>
      </c>
    </row>
    <row r="225" spans="2:48" ht="14.45">
      <c r="B225" s="621"/>
      <c r="C225" s="1" t="s">
        <v>197</v>
      </c>
      <c r="D225" s="210">
        <v>70</v>
      </c>
      <c r="E225" s="210">
        <v>60</v>
      </c>
      <c r="F225" s="210">
        <v>54</v>
      </c>
      <c r="G225" s="210">
        <v>50</v>
      </c>
      <c r="H225" s="210">
        <v>52</v>
      </c>
      <c r="I225" s="210">
        <v>39</v>
      </c>
      <c r="J225" s="210">
        <v>38</v>
      </c>
      <c r="K225" s="210">
        <v>42</v>
      </c>
      <c r="L225" s="210">
        <v>41</v>
      </c>
      <c r="M225" s="210">
        <v>32</v>
      </c>
      <c r="N225" s="210">
        <v>35</v>
      </c>
      <c r="O225" s="210">
        <v>38</v>
      </c>
      <c r="P225" s="211">
        <v>38</v>
      </c>
      <c r="Q225" s="211">
        <v>37</v>
      </c>
      <c r="R225" s="211">
        <v>35</v>
      </c>
      <c r="S225" s="619">
        <f>100</f>
        <v>100</v>
      </c>
      <c r="T225" s="72">
        <f t="shared" si="81"/>
        <v>85.714285714285708</v>
      </c>
      <c r="U225" s="72">
        <f t="shared" si="82"/>
        <v>77.142857142857139</v>
      </c>
      <c r="V225" s="72">
        <f t="shared" si="83"/>
        <v>71.428571428571431</v>
      </c>
      <c r="W225" s="72">
        <f t="shared" si="84"/>
        <v>74.285714285714292</v>
      </c>
      <c r="X225" s="72">
        <f t="shared" si="85"/>
        <v>55.714285714285715</v>
      </c>
      <c r="Y225" s="72">
        <f t="shared" si="86"/>
        <v>54.285714285714285</v>
      </c>
      <c r="Z225" s="72">
        <f t="shared" si="87"/>
        <v>60</v>
      </c>
      <c r="AA225" s="72">
        <f t="shared" si="88"/>
        <v>58.571428571428569</v>
      </c>
      <c r="AB225" s="72">
        <f t="shared" si="88"/>
        <v>45.714285714285715</v>
      </c>
      <c r="AC225" s="72">
        <f t="shared" si="88"/>
        <v>50</v>
      </c>
      <c r="AD225" s="72">
        <f t="shared" si="88"/>
        <v>54.285714285714285</v>
      </c>
      <c r="AE225" s="72">
        <f t="shared" si="104"/>
        <v>54.285714285714285</v>
      </c>
      <c r="AF225" s="72">
        <f t="shared" si="105"/>
        <v>52.857142857142854</v>
      </c>
      <c r="AG225" s="73">
        <f t="shared" si="105"/>
        <v>50</v>
      </c>
      <c r="AH225" s="620">
        <v>1</v>
      </c>
      <c r="AI225" s="232">
        <v>1</v>
      </c>
      <c r="AJ225" s="232">
        <v>1</v>
      </c>
      <c r="AK225" s="232">
        <v>1</v>
      </c>
      <c r="AL225" s="232">
        <v>1</v>
      </c>
      <c r="AM225" s="232">
        <v>1</v>
      </c>
      <c r="AN225" s="232">
        <v>1</v>
      </c>
      <c r="AO225" s="232">
        <v>1</v>
      </c>
      <c r="AP225" s="232">
        <v>1</v>
      </c>
      <c r="AQ225" s="232">
        <v>1</v>
      </c>
      <c r="AR225" s="232">
        <v>1</v>
      </c>
      <c r="AS225" s="232">
        <v>1</v>
      </c>
      <c r="AT225" s="232">
        <v>4</v>
      </c>
      <c r="AU225" s="232">
        <v>6</v>
      </c>
      <c r="AV225" s="234">
        <v>7</v>
      </c>
    </row>
    <row r="226" spans="2:48" ht="14.45">
      <c r="B226" s="621"/>
      <c r="C226" s="1" t="s">
        <v>198</v>
      </c>
      <c r="D226" s="210">
        <v>2980</v>
      </c>
      <c r="E226" s="210">
        <v>3369</v>
      </c>
      <c r="F226" s="210">
        <v>3672</v>
      </c>
      <c r="G226" s="210">
        <v>3280</v>
      </c>
      <c r="H226" s="210">
        <v>3363</v>
      </c>
      <c r="I226" s="210">
        <v>3389</v>
      </c>
      <c r="J226" s="210">
        <v>3500</v>
      </c>
      <c r="K226" s="210">
        <v>3393</v>
      </c>
      <c r="L226" s="210">
        <v>3357</v>
      </c>
      <c r="M226" s="210">
        <v>3355</v>
      </c>
      <c r="N226" s="210">
        <v>3363</v>
      </c>
      <c r="O226" s="210">
        <v>3440</v>
      </c>
      <c r="P226" s="211">
        <v>3570</v>
      </c>
      <c r="Q226" s="211">
        <v>3645</v>
      </c>
      <c r="R226" s="211">
        <v>3611</v>
      </c>
      <c r="S226" s="619">
        <f>100</f>
        <v>100</v>
      </c>
      <c r="T226" s="72">
        <f t="shared" si="81"/>
        <v>113.05369127516778</v>
      </c>
      <c r="U226" s="72">
        <f t="shared" si="82"/>
        <v>123.22147651006712</v>
      </c>
      <c r="V226" s="72">
        <f t="shared" si="83"/>
        <v>110.06711409395973</v>
      </c>
      <c r="W226" s="72">
        <f t="shared" si="84"/>
        <v>112.85234899328859</v>
      </c>
      <c r="X226" s="72">
        <f t="shared" si="85"/>
        <v>113.7248322147651</v>
      </c>
      <c r="Y226" s="72">
        <f t="shared" si="86"/>
        <v>117.4496644295302</v>
      </c>
      <c r="Z226" s="72">
        <f t="shared" si="87"/>
        <v>113.85906040268456</v>
      </c>
      <c r="AA226" s="72">
        <f t="shared" si="88"/>
        <v>112.65100671140939</v>
      </c>
      <c r="AB226" s="72">
        <f t="shared" si="88"/>
        <v>112.58389261744966</v>
      </c>
      <c r="AC226" s="72">
        <f t="shared" si="88"/>
        <v>112.85234899328859</v>
      </c>
      <c r="AD226" s="72">
        <f t="shared" si="88"/>
        <v>115.43624161073825</v>
      </c>
      <c r="AE226" s="72">
        <f t="shared" si="104"/>
        <v>119.79865771812081</v>
      </c>
      <c r="AF226" s="72">
        <f t="shared" si="105"/>
        <v>122.31543624161074</v>
      </c>
      <c r="AG226" s="73">
        <f t="shared" si="105"/>
        <v>121.1744966442953</v>
      </c>
      <c r="AH226" s="620">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45">
      <c r="B227" s="339"/>
      <c r="C227" s="8" t="s">
        <v>199</v>
      </c>
      <c r="D227">
        <v>2910</v>
      </c>
      <c r="E227">
        <v>3309</v>
      </c>
      <c r="F227">
        <v>3618</v>
      </c>
      <c r="G227">
        <v>3230</v>
      </c>
      <c r="H227">
        <v>3311</v>
      </c>
      <c r="I227">
        <v>3350</v>
      </c>
      <c r="J227">
        <v>3462</v>
      </c>
      <c r="K227">
        <v>3351</v>
      </c>
      <c r="L227">
        <v>3316</v>
      </c>
      <c r="M227">
        <v>3323</v>
      </c>
      <c r="N227">
        <v>3328</v>
      </c>
      <c r="O227">
        <v>3402</v>
      </c>
      <c r="P227">
        <v>3532</v>
      </c>
      <c r="Q227">
        <v>3608</v>
      </c>
      <c r="R227">
        <v>3576</v>
      </c>
      <c r="S227" s="619">
        <f>100</f>
        <v>100</v>
      </c>
      <c r="T227" s="72">
        <f t="shared" si="81"/>
        <v>113.71134020618557</v>
      </c>
      <c r="U227" s="72">
        <f t="shared" si="82"/>
        <v>124.32989690721649</v>
      </c>
      <c r="V227" s="72">
        <f t="shared" si="83"/>
        <v>110.99656357388317</v>
      </c>
      <c r="W227" s="72">
        <f t="shared" si="84"/>
        <v>113.78006872852234</v>
      </c>
      <c r="X227" s="72">
        <f t="shared" si="85"/>
        <v>115.12027491408935</v>
      </c>
      <c r="Y227" s="72">
        <f t="shared" si="86"/>
        <v>118.96907216494846</v>
      </c>
      <c r="Z227" s="72">
        <f t="shared" si="87"/>
        <v>115.15463917525773</v>
      </c>
      <c r="AA227" s="72">
        <f t="shared" si="88"/>
        <v>113.95189003436425</v>
      </c>
      <c r="AB227" s="72">
        <f t="shared" si="88"/>
        <v>114.19243986254295</v>
      </c>
      <c r="AC227" s="72">
        <f t="shared" si="88"/>
        <v>114.36426116838489</v>
      </c>
      <c r="AD227" s="72">
        <f t="shared" si="88"/>
        <v>116.90721649484536</v>
      </c>
      <c r="AE227" s="72">
        <f t="shared" si="104"/>
        <v>121.37457044673539</v>
      </c>
      <c r="AF227" s="72">
        <f t="shared" si="105"/>
        <v>123.98625429553265</v>
      </c>
      <c r="AG227" s="73">
        <f t="shared" si="105"/>
        <v>122.88659793814433</v>
      </c>
      <c r="AH227" s="235"/>
      <c r="AI227" s="236"/>
      <c r="AJ227" s="236"/>
      <c r="AK227" s="236"/>
      <c r="AL227" s="236"/>
      <c r="AM227" s="236"/>
      <c r="AN227" s="236"/>
      <c r="AO227" s="236"/>
      <c r="AP227" s="236"/>
      <c r="AQ227" s="236"/>
      <c r="AR227" s="236"/>
      <c r="AS227" s="236"/>
      <c r="AT227" s="236"/>
      <c r="AU227" s="236"/>
      <c r="AV227" s="237"/>
    </row>
    <row r="228" spans="2:48" ht="15" customHeight="1">
      <c r="B228" s="621" t="s">
        <v>227</v>
      </c>
      <c r="C228" s="1" t="s">
        <v>194</v>
      </c>
      <c r="D228" s="210">
        <v>22290</v>
      </c>
      <c r="E228" s="210">
        <v>22127</v>
      </c>
      <c r="F228" s="210">
        <v>18905</v>
      </c>
      <c r="G228" s="210">
        <v>15956</v>
      </c>
      <c r="H228" s="210">
        <v>16553</v>
      </c>
      <c r="I228" s="210">
        <v>16935</v>
      </c>
      <c r="J228" s="210">
        <v>17643</v>
      </c>
      <c r="K228" s="210">
        <v>17649</v>
      </c>
      <c r="L228" s="210">
        <v>17978</v>
      </c>
      <c r="M228" s="210">
        <v>19173</v>
      </c>
      <c r="N228" s="210">
        <v>20011</v>
      </c>
      <c r="O228" s="210">
        <v>21503</v>
      </c>
      <c r="P228" s="211">
        <v>22335</v>
      </c>
      <c r="Q228" s="211">
        <v>22847</v>
      </c>
      <c r="R228" s="211">
        <v>22732</v>
      </c>
      <c r="S228" s="619">
        <f>100</f>
        <v>100</v>
      </c>
      <c r="T228" s="72">
        <f t="shared" si="81"/>
        <v>99.268730372364288</v>
      </c>
      <c r="U228" s="72">
        <f t="shared" si="82"/>
        <v>84.813817855540606</v>
      </c>
      <c r="V228" s="72">
        <f t="shared" si="83"/>
        <v>71.583669807088384</v>
      </c>
      <c r="W228" s="72">
        <f t="shared" si="84"/>
        <v>74.262000897263349</v>
      </c>
      <c r="X228" s="72">
        <f t="shared" si="85"/>
        <v>75.975773889636613</v>
      </c>
      <c r="Y228" s="72">
        <f t="shared" si="86"/>
        <v>79.152086137281287</v>
      </c>
      <c r="Z228" s="72">
        <f t="shared" si="87"/>
        <v>79.179004037685061</v>
      </c>
      <c r="AA228" s="72">
        <f t="shared" si="88"/>
        <v>80.655002243158364</v>
      </c>
      <c r="AB228" s="72">
        <f t="shared" si="88"/>
        <v>86.016150740242267</v>
      </c>
      <c r="AC228" s="72">
        <f t="shared" si="88"/>
        <v>89.775684163301932</v>
      </c>
      <c r="AD228" s="72">
        <f t="shared" si="88"/>
        <v>96.469268730372363</v>
      </c>
      <c r="AE228" s="72">
        <f t="shared" si="104"/>
        <v>100.20188425302827</v>
      </c>
      <c r="AF228" s="72">
        <f t="shared" si="105"/>
        <v>102.49887842081651</v>
      </c>
      <c r="AG228" s="73">
        <f t="shared" si="105"/>
        <v>101.98295199641095</v>
      </c>
      <c r="AH228" s="620">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45">
      <c r="B229" s="621"/>
      <c r="C229" s="1" t="s">
        <v>195</v>
      </c>
      <c r="D229" s="210">
        <v>2734</v>
      </c>
      <c r="E229" s="210">
        <v>2657</v>
      </c>
      <c r="F229" s="210">
        <v>2364</v>
      </c>
      <c r="G229" s="210">
        <v>2549</v>
      </c>
      <c r="H229" s="210">
        <v>2483</v>
      </c>
      <c r="I229" s="210">
        <v>2416</v>
      </c>
      <c r="J229" s="210">
        <v>2301</v>
      </c>
      <c r="K229" s="210">
        <v>2308</v>
      </c>
      <c r="L229" s="210">
        <v>2434</v>
      </c>
      <c r="M229" s="210">
        <v>2325</v>
      </c>
      <c r="N229" s="210">
        <v>2366</v>
      </c>
      <c r="O229" s="210">
        <v>2621</v>
      </c>
      <c r="P229" s="211">
        <v>2744</v>
      </c>
      <c r="Q229" s="211">
        <v>2817</v>
      </c>
      <c r="R229" s="211">
        <v>2785</v>
      </c>
      <c r="S229" s="619">
        <f>100</f>
        <v>100</v>
      </c>
      <c r="T229" s="72">
        <f t="shared" si="81"/>
        <v>97.183613752743227</v>
      </c>
      <c r="U229" s="72">
        <f t="shared" si="82"/>
        <v>86.466715435259687</v>
      </c>
      <c r="V229" s="72">
        <f t="shared" si="83"/>
        <v>93.233357717629843</v>
      </c>
      <c r="W229" s="72">
        <f t="shared" si="84"/>
        <v>90.819312362838332</v>
      </c>
      <c r="X229" s="72">
        <f t="shared" si="85"/>
        <v>88.368690563277255</v>
      </c>
      <c r="Y229" s="72">
        <f t="shared" si="86"/>
        <v>84.162399414776885</v>
      </c>
      <c r="Z229" s="72">
        <f t="shared" si="87"/>
        <v>84.418434528163857</v>
      </c>
      <c r="AA229" s="72">
        <f t="shared" si="88"/>
        <v>89.027066569129474</v>
      </c>
      <c r="AB229" s="72">
        <f t="shared" si="88"/>
        <v>85.040234089246525</v>
      </c>
      <c r="AC229" s="72">
        <f t="shared" si="88"/>
        <v>86.539868324798832</v>
      </c>
      <c r="AD229" s="72">
        <f t="shared" si="88"/>
        <v>95.866861741038775</v>
      </c>
      <c r="AE229" s="72">
        <f t="shared" si="104"/>
        <v>100.36576444769568</v>
      </c>
      <c r="AF229" s="72">
        <f t="shared" si="105"/>
        <v>103.03584491587418</v>
      </c>
      <c r="AG229" s="73">
        <f t="shared" si="105"/>
        <v>101.86539868324799</v>
      </c>
      <c r="AH229" s="620">
        <v>1</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45">
      <c r="B230" s="621"/>
      <c r="C230" s="1" t="s">
        <v>196</v>
      </c>
      <c r="D230" s="210">
        <v>412</v>
      </c>
      <c r="E230" s="210">
        <v>338</v>
      </c>
      <c r="F230" s="210">
        <v>256</v>
      </c>
      <c r="G230" s="210">
        <v>277</v>
      </c>
      <c r="H230" s="210">
        <v>268</v>
      </c>
      <c r="I230" s="210">
        <v>242</v>
      </c>
      <c r="J230" s="210">
        <v>232</v>
      </c>
      <c r="K230" s="210">
        <v>245</v>
      </c>
      <c r="L230" s="210">
        <v>243</v>
      </c>
      <c r="M230" s="210">
        <v>240</v>
      </c>
      <c r="N230" s="210">
        <v>229</v>
      </c>
      <c r="O230" s="210">
        <v>255</v>
      </c>
      <c r="P230" s="211">
        <v>257</v>
      </c>
      <c r="Q230" s="211">
        <v>254</v>
      </c>
      <c r="R230" s="211">
        <v>242</v>
      </c>
      <c r="S230" s="619">
        <f>100</f>
        <v>100</v>
      </c>
      <c r="T230" s="72">
        <f t="shared" si="81"/>
        <v>82.038834951456309</v>
      </c>
      <c r="U230" s="72">
        <f t="shared" si="82"/>
        <v>62.135922330097088</v>
      </c>
      <c r="V230" s="72">
        <f t="shared" si="83"/>
        <v>67.233009708737868</v>
      </c>
      <c r="W230" s="72">
        <f t="shared" si="84"/>
        <v>65.048543689320383</v>
      </c>
      <c r="X230" s="72">
        <f t="shared" si="85"/>
        <v>58.737864077669904</v>
      </c>
      <c r="Y230" s="72">
        <f t="shared" si="86"/>
        <v>56.310679611650485</v>
      </c>
      <c r="Z230" s="72">
        <f t="shared" si="87"/>
        <v>59.466019417475728</v>
      </c>
      <c r="AA230" s="72">
        <f t="shared" si="88"/>
        <v>58.980582524271846</v>
      </c>
      <c r="AB230" s="72">
        <f t="shared" si="88"/>
        <v>58.252427184466022</v>
      </c>
      <c r="AC230" s="72">
        <f t="shared" si="88"/>
        <v>55.582524271844662</v>
      </c>
      <c r="AD230" s="72">
        <f t="shared" si="88"/>
        <v>61.893203883495147</v>
      </c>
      <c r="AE230" s="72">
        <f t="shared" si="104"/>
        <v>62.378640776699029</v>
      </c>
      <c r="AF230" s="72">
        <f t="shared" si="105"/>
        <v>61.650485436893206</v>
      </c>
      <c r="AG230" s="73">
        <f t="shared" si="105"/>
        <v>58.737864077669904</v>
      </c>
      <c r="AH230" s="620">
        <v>1</v>
      </c>
      <c r="AI230" s="232">
        <v>1</v>
      </c>
      <c r="AJ230" s="232">
        <v>1</v>
      </c>
      <c r="AK230" s="232">
        <v>1</v>
      </c>
      <c r="AL230" s="232">
        <v>1</v>
      </c>
      <c r="AM230" s="232">
        <v>1</v>
      </c>
      <c r="AN230" s="232">
        <v>1</v>
      </c>
      <c r="AO230" s="232">
        <v>1</v>
      </c>
      <c r="AP230" s="232">
        <v>1</v>
      </c>
      <c r="AQ230" s="232">
        <v>1</v>
      </c>
      <c r="AR230" s="232">
        <v>1</v>
      </c>
      <c r="AS230" s="232">
        <v>1</v>
      </c>
      <c r="AT230" s="232">
        <v>4</v>
      </c>
      <c r="AU230" s="232">
        <v>6</v>
      </c>
      <c r="AV230" s="234">
        <v>7</v>
      </c>
    </row>
    <row r="231" spans="2:48" ht="14.45">
      <c r="B231" s="621"/>
      <c r="C231" s="1" t="s">
        <v>197</v>
      </c>
      <c r="D231" s="210">
        <v>27</v>
      </c>
      <c r="E231" s="210">
        <v>23</v>
      </c>
      <c r="F231" s="210">
        <v>18</v>
      </c>
      <c r="G231" s="210">
        <v>21</v>
      </c>
      <c r="H231" s="210">
        <v>20</v>
      </c>
      <c r="I231" s="210">
        <v>18</v>
      </c>
      <c r="J231" s="210">
        <v>18</v>
      </c>
      <c r="K231" s="210">
        <v>21</v>
      </c>
      <c r="L231" s="210">
        <v>22</v>
      </c>
      <c r="M231" s="210">
        <v>18</v>
      </c>
      <c r="N231" s="210">
        <v>16</v>
      </c>
      <c r="O231" s="210">
        <v>16</v>
      </c>
      <c r="P231" s="211">
        <v>16</v>
      </c>
      <c r="Q231" s="211">
        <v>16</v>
      </c>
      <c r="R231" s="211">
        <v>15</v>
      </c>
      <c r="S231" s="619">
        <f>100</f>
        <v>100</v>
      </c>
      <c r="T231" s="72">
        <f t="shared" si="81"/>
        <v>85.18518518518519</v>
      </c>
      <c r="U231" s="72">
        <f t="shared" si="82"/>
        <v>66.666666666666671</v>
      </c>
      <c r="V231" s="72">
        <f t="shared" si="83"/>
        <v>77.777777777777771</v>
      </c>
      <c r="W231" s="72">
        <f t="shared" si="84"/>
        <v>74.074074074074076</v>
      </c>
      <c r="X231" s="72">
        <f t="shared" si="85"/>
        <v>66.666666666666671</v>
      </c>
      <c r="Y231" s="72">
        <f t="shared" si="86"/>
        <v>66.666666666666671</v>
      </c>
      <c r="Z231" s="72">
        <f t="shared" si="87"/>
        <v>77.777777777777771</v>
      </c>
      <c r="AA231" s="72">
        <f t="shared" si="88"/>
        <v>81.481481481481481</v>
      </c>
      <c r="AB231" s="72">
        <f t="shared" si="88"/>
        <v>66.666666666666671</v>
      </c>
      <c r="AC231" s="72">
        <f t="shared" si="88"/>
        <v>59.25925925925926</v>
      </c>
      <c r="AD231" s="72">
        <f t="shared" si="88"/>
        <v>59.25925925925926</v>
      </c>
      <c r="AE231" s="72">
        <f t="shared" si="104"/>
        <v>59.25925925925926</v>
      </c>
      <c r="AF231" s="72">
        <f t="shared" si="105"/>
        <v>59.25925925925926</v>
      </c>
      <c r="AG231" s="73">
        <f t="shared" si="105"/>
        <v>55.555555555555557</v>
      </c>
      <c r="AH231" s="620">
        <v>1</v>
      </c>
      <c r="AI231" s="232">
        <v>1</v>
      </c>
      <c r="AJ231" s="232">
        <v>1</v>
      </c>
      <c r="AK231" s="232">
        <v>1</v>
      </c>
      <c r="AL231" s="232">
        <v>1</v>
      </c>
      <c r="AM231" s="232">
        <v>1</v>
      </c>
      <c r="AN231" s="232">
        <v>1</v>
      </c>
      <c r="AO231" s="232">
        <v>1</v>
      </c>
      <c r="AP231" s="232">
        <v>1</v>
      </c>
      <c r="AQ231" s="232">
        <v>1</v>
      </c>
      <c r="AR231" s="232">
        <v>1</v>
      </c>
      <c r="AS231" s="232">
        <v>1</v>
      </c>
      <c r="AT231" s="232">
        <v>4</v>
      </c>
      <c r="AU231" s="232">
        <v>6</v>
      </c>
      <c r="AV231" s="234">
        <v>7</v>
      </c>
    </row>
    <row r="232" spans="2:48" ht="14.45">
      <c r="B232" s="621"/>
      <c r="C232" s="1" t="s">
        <v>198</v>
      </c>
      <c r="D232" s="210">
        <v>25463</v>
      </c>
      <c r="E232" s="210">
        <v>25145</v>
      </c>
      <c r="F232" s="210">
        <v>21543</v>
      </c>
      <c r="G232" s="210">
        <v>18803</v>
      </c>
      <c r="H232" s="210">
        <v>19324</v>
      </c>
      <c r="I232" s="210">
        <v>19611</v>
      </c>
      <c r="J232" s="210">
        <v>20194</v>
      </c>
      <c r="K232" s="210">
        <v>20223</v>
      </c>
      <c r="L232" s="210">
        <v>20677</v>
      </c>
      <c r="M232" s="210">
        <v>21756</v>
      </c>
      <c r="N232" s="210">
        <v>22622</v>
      </c>
      <c r="O232" s="210">
        <v>24395</v>
      </c>
      <c r="P232" s="211">
        <v>25352</v>
      </c>
      <c r="Q232" s="211">
        <v>25934</v>
      </c>
      <c r="R232" s="211">
        <v>25774</v>
      </c>
      <c r="S232" s="619">
        <f>100</f>
        <v>100</v>
      </c>
      <c r="T232" s="72">
        <f t="shared" si="81"/>
        <v>98.751129089266783</v>
      </c>
      <c r="U232" s="72">
        <f t="shared" si="82"/>
        <v>84.605113301653375</v>
      </c>
      <c r="V232" s="72">
        <f t="shared" si="83"/>
        <v>73.844401680870277</v>
      </c>
      <c r="W232" s="72">
        <f t="shared" si="84"/>
        <v>75.890507795625027</v>
      </c>
      <c r="X232" s="72">
        <f t="shared" si="85"/>
        <v>77.017633428896829</v>
      </c>
      <c r="Y232" s="72">
        <f t="shared" si="86"/>
        <v>79.307230098574408</v>
      </c>
      <c r="Z232" s="72">
        <f t="shared" si="87"/>
        <v>79.421120842006047</v>
      </c>
      <c r="AA232" s="72">
        <f t="shared" si="88"/>
        <v>81.204100066763544</v>
      </c>
      <c r="AB232" s="72">
        <f t="shared" si="88"/>
        <v>85.441621175823741</v>
      </c>
      <c r="AC232" s="72">
        <f t="shared" si="88"/>
        <v>88.842634410713586</v>
      </c>
      <c r="AD232" s="72">
        <f t="shared" si="88"/>
        <v>95.805678828103524</v>
      </c>
      <c r="AE232" s="72">
        <f t="shared" si="104"/>
        <v>99.564073361347837</v>
      </c>
      <c r="AF232" s="72">
        <f t="shared" si="105"/>
        <v>101.84974276401053</v>
      </c>
      <c r="AG232" s="73">
        <f t="shared" si="105"/>
        <v>101.22138004162903</v>
      </c>
      <c r="AH232" s="620">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45">
      <c r="B233" s="339"/>
      <c r="C233" s="8" t="s">
        <v>199</v>
      </c>
      <c r="D233">
        <v>25436</v>
      </c>
      <c r="E233">
        <v>25122</v>
      </c>
      <c r="F233">
        <v>21525</v>
      </c>
      <c r="G233">
        <v>18782</v>
      </c>
      <c r="H233">
        <v>19304</v>
      </c>
      <c r="I233">
        <v>19593</v>
      </c>
      <c r="J233">
        <v>20176</v>
      </c>
      <c r="K233">
        <v>20202</v>
      </c>
      <c r="L233">
        <v>20655</v>
      </c>
      <c r="M233">
        <v>21738</v>
      </c>
      <c r="N233">
        <v>22606</v>
      </c>
      <c r="O233">
        <v>24379</v>
      </c>
      <c r="P233">
        <v>25336</v>
      </c>
      <c r="Q233">
        <v>25918</v>
      </c>
      <c r="R233">
        <v>25759</v>
      </c>
      <c r="S233" s="619">
        <f>100</f>
        <v>100</v>
      </c>
      <c r="T233" s="72">
        <f t="shared" si="81"/>
        <v>98.765529171253348</v>
      </c>
      <c r="U233" s="72">
        <f t="shared" si="82"/>
        <v>84.624154741311528</v>
      </c>
      <c r="V233" s="72">
        <f t="shared" si="83"/>
        <v>73.840226450699802</v>
      </c>
      <c r="W233" s="72">
        <f t="shared" si="84"/>
        <v>75.892435917597112</v>
      </c>
      <c r="X233" s="72">
        <f t="shared" si="85"/>
        <v>77.02862085233528</v>
      </c>
      <c r="Y233" s="72">
        <f t="shared" si="86"/>
        <v>79.320647900613309</v>
      </c>
      <c r="Z233" s="72">
        <f t="shared" si="87"/>
        <v>79.422865230382129</v>
      </c>
      <c r="AA233" s="72">
        <f t="shared" si="88"/>
        <v>81.203805629816003</v>
      </c>
      <c r="AB233" s="72">
        <f t="shared" si="88"/>
        <v>85.46155055826388</v>
      </c>
      <c r="AC233" s="72">
        <f t="shared" si="88"/>
        <v>88.87403679823872</v>
      </c>
      <c r="AD233" s="72">
        <f t="shared" si="88"/>
        <v>95.844472401320957</v>
      </c>
      <c r="AE233" s="72">
        <f t="shared" si="104"/>
        <v>99.606856423966036</v>
      </c>
      <c r="AF233" s="72">
        <f t="shared" si="105"/>
        <v>101.89495203648373</v>
      </c>
      <c r="AG233" s="73">
        <f t="shared" si="105"/>
        <v>101.26985375058972</v>
      </c>
      <c r="AH233" s="235"/>
      <c r="AI233" s="236"/>
      <c r="AJ233" s="236"/>
      <c r="AK233" s="236"/>
      <c r="AL233" s="236"/>
      <c r="AM233" s="236"/>
      <c r="AN233" s="236"/>
      <c r="AO233" s="236"/>
      <c r="AP233" s="236"/>
      <c r="AQ233" s="236"/>
      <c r="AR233" s="236"/>
      <c r="AS233" s="236"/>
      <c r="AT233" s="236"/>
      <c r="AU233" s="236"/>
      <c r="AV233" s="237"/>
    </row>
    <row r="234" spans="2:48" ht="15" customHeight="1">
      <c r="B234" s="621" t="s">
        <v>153</v>
      </c>
      <c r="C234" s="1" t="s">
        <v>194</v>
      </c>
      <c r="D234" s="210">
        <v>14636</v>
      </c>
      <c r="E234" s="210">
        <v>15427</v>
      </c>
      <c r="F234" s="210">
        <v>14147</v>
      </c>
      <c r="G234" s="210">
        <v>13301</v>
      </c>
      <c r="H234" s="210">
        <v>14223</v>
      </c>
      <c r="I234" s="210">
        <v>14672</v>
      </c>
      <c r="J234" s="210">
        <v>15501</v>
      </c>
      <c r="K234" s="210">
        <v>15682</v>
      </c>
      <c r="L234" s="210">
        <v>16205</v>
      </c>
      <c r="M234" s="210">
        <v>17402</v>
      </c>
      <c r="N234" s="210">
        <v>18301</v>
      </c>
      <c r="O234" s="210">
        <v>19367</v>
      </c>
      <c r="P234" s="211">
        <v>19645</v>
      </c>
      <c r="Q234" s="211">
        <v>21029</v>
      </c>
      <c r="R234" s="211">
        <v>21158</v>
      </c>
      <c r="S234" s="619">
        <f>100</f>
        <v>100</v>
      </c>
      <c r="T234" s="72">
        <f t="shared" si="81"/>
        <v>105.40448209893414</v>
      </c>
      <c r="U234" s="72">
        <f t="shared" si="82"/>
        <v>96.658923203060951</v>
      </c>
      <c r="V234" s="72">
        <f t="shared" si="83"/>
        <v>90.878655370319763</v>
      </c>
      <c r="W234" s="72">
        <f t="shared" si="84"/>
        <v>97.178190762503419</v>
      </c>
      <c r="X234" s="72">
        <f t="shared" si="85"/>
        <v>100.24596884394643</v>
      </c>
      <c r="Y234" s="72">
        <f t="shared" si="86"/>
        <v>105.91008472260181</v>
      </c>
      <c r="Z234" s="72">
        <f t="shared" si="87"/>
        <v>107.14676141022137</v>
      </c>
      <c r="AA234" s="72">
        <f t="shared" si="88"/>
        <v>110.72014211533205</v>
      </c>
      <c r="AB234" s="72">
        <f t="shared" si="88"/>
        <v>118.89860617655097</v>
      </c>
      <c r="AC234" s="72">
        <f t="shared" si="88"/>
        <v>125.04099480732441</v>
      </c>
      <c r="AD234" s="72">
        <f t="shared" si="88"/>
        <v>132.32440557529381</v>
      </c>
      <c r="AE234" s="72">
        <f t="shared" si="104"/>
        <v>134.22383164799126</v>
      </c>
      <c r="AF234" s="72">
        <f t="shared" si="105"/>
        <v>143.67996720415414</v>
      </c>
      <c r="AG234" s="73">
        <f t="shared" si="105"/>
        <v>144.56135556162886</v>
      </c>
      <c r="AH234" s="620">
        <v>1</v>
      </c>
      <c r="AI234" s="232">
        <v>1</v>
      </c>
      <c r="AJ234" s="232">
        <v>1</v>
      </c>
      <c r="AK234" s="232">
        <v>1</v>
      </c>
      <c r="AL234" s="232">
        <v>1</v>
      </c>
      <c r="AM234" s="232">
        <v>1</v>
      </c>
      <c r="AN234" s="232">
        <v>1</v>
      </c>
      <c r="AO234" s="232">
        <v>1</v>
      </c>
      <c r="AP234" s="232">
        <v>1</v>
      </c>
      <c r="AQ234" s="232">
        <v>1</v>
      </c>
      <c r="AR234" s="232">
        <v>1</v>
      </c>
      <c r="AS234" s="232">
        <v>1</v>
      </c>
      <c r="AT234" s="232">
        <v>4</v>
      </c>
      <c r="AU234" s="232">
        <v>6</v>
      </c>
      <c r="AV234" s="234">
        <v>7</v>
      </c>
    </row>
    <row r="235" spans="2:48" ht="14.45">
      <c r="B235" s="621"/>
      <c r="C235" s="1" t="s">
        <v>195</v>
      </c>
      <c r="D235" s="210">
        <v>1580</v>
      </c>
      <c r="E235" s="210">
        <v>1611</v>
      </c>
      <c r="F235" s="210">
        <v>1604</v>
      </c>
      <c r="G235" s="210">
        <v>1771</v>
      </c>
      <c r="H235" s="210">
        <v>1770</v>
      </c>
      <c r="I235" s="210">
        <v>1829</v>
      </c>
      <c r="J235" s="210">
        <v>1726</v>
      </c>
      <c r="K235" s="210">
        <v>1685</v>
      </c>
      <c r="L235" s="210">
        <v>1685</v>
      </c>
      <c r="M235" s="210">
        <v>1632</v>
      </c>
      <c r="N235" s="210">
        <v>1636</v>
      </c>
      <c r="O235" s="210">
        <v>1604</v>
      </c>
      <c r="P235" s="211">
        <v>1635</v>
      </c>
      <c r="Q235" s="211">
        <v>1792</v>
      </c>
      <c r="R235" s="211">
        <v>1807</v>
      </c>
      <c r="S235" s="619">
        <f>100</f>
        <v>100</v>
      </c>
      <c r="T235" s="72">
        <f t="shared" si="81"/>
        <v>101.96202531645569</v>
      </c>
      <c r="U235" s="72">
        <f t="shared" si="82"/>
        <v>101.51898734177215</v>
      </c>
      <c r="V235" s="72">
        <f t="shared" si="83"/>
        <v>112.0886075949367</v>
      </c>
      <c r="W235" s="72">
        <f t="shared" si="84"/>
        <v>112.0253164556962</v>
      </c>
      <c r="X235" s="72">
        <f t="shared" si="85"/>
        <v>115.75949367088607</v>
      </c>
      <c r="Y235" s="72">
        <f t="shared" si="86"/>
        <v>109.24050632911393</v>
      </c>
      <c r="Z235" s="72">
        <f t="shared" si="87"/>
        <v>106.64556962025317</v>
      </c>
      <c r="AA235" s="72">
        <f t="shared" si="88"/>
        <v>106.64556962025317</v>
      </c>
      <c r="AB235" s="72">
        <f t="shared" si="88"/>
        <v>103.29113924050633</v>
      </c>
      <c r="AC235" s="72">
        <f t="shared" si="88"/>
        <v>103.54430379746836</v>
      </c>
      <c r="AD235" s="72">
        <f t="shared" si="88"/>
        <v>101.51898734177215</v>
      </c>
      <c r="AE235" s="72">
        <f t="shared" si="104"/>
        <v>103.48101265822785</v>
      </c>
      <c r="AF235" s="72">
        <f t="shared" si="105"/>
        <v>113.41772151898734</v>
      </c>
      <c r="AG235" s="73">
        <f t="shared" si="105"/>
        <v>114.36708860759494</v>
      </c>
      <c r="AH235" s="620">
        <v>1</v>
      </c>
      <c r="AI235" s="232">
        <v>1</v>
      </c>
      <c r="AJ235" s="232">
        <v>1</v>
      </c>
      <c r="AK235" s="232">
        <v>1</v>
      </c>
      <c r="AL235" s="232">
        <v>1</v>
      </c>
      <c r="AM235" s="232">
        <v>1</v>
      </c>
      <c r="AN235" s="232">
        <v>1</v>
      </c>
      <c r="AO235" s="232">
        <v>1</v>
      </c>
      <c r="AP235" s="232">
        <v>1</v>
      </c>
      <c r="AQ235" s="232">
        <v>1</v>
      </c>
      <c r="AR235" s="232">
        <v>1</v>
      </c>
      <c r="AS235" s="232">
        <v>1</v>
      </c>
      <c r="AT235" s="232">
        <v>4</v>
      </c>
      <c r="AU235" s="232">
        <v>6</v>
      </c>
      <c r="AV235" s="234">
        <v>7</v>
      </c>
    </row>
    <row r="236" spans="2:48" ht="14.45">
      <c r="B236" s="621"/>
      <c r="C236" s="1" t="s">
        <v>196</v>
      </c>
      <c r="D236" s="210">
        <v>278</v>
      </c>
      <c r="E236" s="210">
        <v>245</v>
      </c>
      <c r="F236" s="210">
        <v>222</v>
      </c>
      <c r="G236" s="210">
        <v>200</v>
      </c>
      <c r="H236" s="210">
        <v>189</v>
      </c>
      <c r="I236" s="210">
        <v>166</v>
      </c>
      <c r="J236" s="210">
        <v>170</v>
      </c>
      <c r="K236" s="210">
        <v>162</v>
      </c>
      <c r="L236" s="210">
        <v>172</v>
      </c>
      <c r="M236" s="210">
        <v>180</v>
      </c>
      <c r="N236" s="210">
        <v>168</v>
      </c>
      <c r="O236" s="210">
        <v>158</v>
      </c>
      <c r="P236" s="211">
        <v>161</v>
      </c>
      <c r="Q236" s="211">
        <v>176</v>
      </c>
      <c r="R236" s="211">
        <v>177</v>
      </c>
      <c r="S236" s="619">
        <f>100</f>
        <v>100</v>
      </c>
      <c r="T236" s="72">
        <f t="shared" si="81"/>
        <v>88.129496402877692</v>
      </c>
      <c r="U236" s="72">
        <f t="shared" si="82"/>
        <v>79.856115107913666</v>
      </c>
      <c r="V236" s="72">
        <f t="shared" si="83"/>
        <v>71.942446043165461</v>
      </c>
      <c r="W236" s="72">
        <f t="shared" si="84"/>
        <v>67.985611510791372</v>
      </c>
      <c r="X236" s="72">
        <f t="shared" si="85"/>
        <v>59.71223021582734</v>
      </c>
      <c r="Y236" s="72">
        <f t="shared" si="86"/>
        <v>61.151079136690647</v>
      </c>
      <c r="Z236" s="72">
        <f t="shared" si="87"/>
        <v>58.273381294964025</v>
      </c>
      <c r="AA236" s="72">
        <f t="shared" si="88"/>
        <v>61.870503597122301</v>
      </c>
      <c r="AB236" s="72">
        <f t="shared" si="88"/>
        <v>64.748201438848923</v>
      </c>
      <c r="AC236" s="72">
        <f t="shared" si="88"/>
        <v>60.431654676258994</v>
      </c>
      <c r="AD236" s="72">
        <f t="shared" si="88"/>
        <v>56.834532374100718</v>
      </c>
      <c r="AE236" s="72">
        <f t="shared" si="104"/>
        <v>57.913669064748198</v>
      </c>
      <c r="AF236" s="72">
        <f t="shared" si="105"/>
        <v>63.309352517985609</v>
      </c>
      <c r="AG236" s="73">
        <f t="shared" si="105"/>
        <v>63.669064748201436</v>
      </c>
      <c r="AH236" s="620">
        <v>1</v>
      </c>
      <c r="AI236" s="232">
        <v>1</v>
      </c>
      <c r="AJ236" s="232">
        <v>1</v>
      </c>
      <c r="AK236" s="232">
        <v>1</v>
      </c>
      <c r="AL236" s="232">
        <v>1</v>
      </c>
      <c r="AM236" s="232">
        <v>1</v>
      </c>
      <c r="AN236" s="232">
        <v>1</v>
      </c>
      <c r="AO236" s="232">
        <v>1</v>
      </c>
      <c r="AP236" s="232">
        <v>1</v>
      </c>
      <c r="AQ236" s="232">
        <v>1</v>
      </c>
      <c r="AR236" s="232">
        <v>1</v>
      </c>
      <c r="AS236" s="232">
        <v>1</v>
      </c>
      <c r="AT236" s="232">
        <v>4</v>
      </c>
      <c r="AU236" s="232">
        <v>6</v>
      </c>
      <c r="AV236" s="234">
        <v>7</v>
      </c>
    </row>
    <row r="237" spans="2:48" ht="14.45">
      <c r="B237" s="621"/>
      <c r="C237" s="1" t="s">
        <v>197</v>
      </c>
      <c r="D237" s="210">
        <v>20</v>
      </c>
      <c r="E237" s="210">
        <v>20</v>
      </c>
      <c r="F237" s="210">
        <v>17</v>
      </c>
      <c r="G237" s="210">
        <v>18</v>
      </c>
      <c r="H237" s="210">
        <v>20</v>
      </c>
      <c r="I237" s="210">
        <v>19</v>
      </c>
      <c r="J237" s="210">
        <v>20</v>
      </c>
      <c r="K237" s="210">
        <v>21</v>
      </c>
      <c r="L237" s="210">
        <v>20</v>
      </c>
      <c r="M237" s="210">
        <v>22</v>
      </c>
      <c r="N237" s="210">
        <v>23</v>
      </c>
      <c r="O237" s="210">
        <v>22</v>
      </c>
      <c r="P237" s="211">
        <v>22</v>
      </c>
      <c r="Q237" s="211">
        <v>24</v>
      </c>
      <c r="R237" s="211">
        <v>24</v>
      </c>
      <c r="S237" s="619">
        <f>100</f>
        <v>100</v>
      </c>
      <c r="T237" s="72">
        <f t="shared" si="81"/>
        <v>100</v>
      </c>
      <c r="U237" s="72">
        <f t="shared" si="82"/>
        <v>85</v>
      </c>
      <c r="V237" s="72">
        <f t="shared" si="83"/>
        <v>90</v>
      </c>
      <c r="W237" s="72">
        <f t="shared" si="84"/>
        <v>100</v>
      </c>
      <c r="X237" s="72">
        <f t="shared" si="85"/>
        <v>95</v>
      </c>
      <c r="Y237" s="72">
        <f t="shared" si="86"/>
        <v>100</v>
      </c>
      <c r="Z237" s="72">
        <f t="shared" si="87"/>
        <v>105</v>
      </c>
      <c r="AA237" s="72">
        <f t="shared" si="88"/>
        <v>100</v>
      </c>
      <c r="AB237" s="72">
        <f t="shared" si="88"/>
        <v>110</v>
      </c>
      <c r="AC237" s="72">
        <f t="shared" si="88"/>
        <v>115</v>
      </c>
      <c r="AD237" s="72">
        <f t="shared" si="88"/>
        <v>110</v>
      </c>
      <c r="AE237" s="72">
        <f t="shared" si="104"/>
        <v>110</v>
      </c>
      <c r="AF237" s="72">
        <f t="shared" si="105"/>
        <v>120</v>
      </c>
      <c r="AG237" s="73">
        <f t="shared" si="105"/>
        <v>120</v>
      </c>
      <c r="AH237" s="620">
        <v>1</v>
      </c>
      <c r="AI237" s="232">
        <v>1</v>
      </c>
      <c r="AJ237" s="232">
        <v>1</v>
      </c>
      <c r="AK237" s="232">
        <v>1</v>
      </c>
      <c r="AL237" s="232">
        <v>1</v>
      </c>
      <c r="AM237" s="232">
        <v>1</v>
      </c>
      <c r="AN237" s="232">
        <v>1</v>
      </c>
      <c r="AO237" s="232">
        <v>1</v>
      </c>
      <c r="AP237" s="232">
        <v>1</v>
      </c>
      <c r="AQ237" s="232">
        <v>1</v>
      </c>
      <c r="AR237" s="232">
        <v>1</v>
      </c>
      <c r="AS237" s="232">
        <v>1</v>
      </c>
      <c r="AT237" s="232">
        <v>4</v>
      </c>
      <c r="AU237" s="232">
        <v>6</v>
      </c>
      <c r="AV237" s="234">
        <v>7</v>
      </c>
    </row>
    <row r="238" spans="2:48" ht="14.45">
      <c r="B238" s="621"/>
      <c r="C238" s="1" t="s">
        <v>198</v>
      </c>
      <c r="D238" s="210">
        <v>16514</v>
      </c>
      <c r="E238" s="210">
        <v>17303</v>
      </c>
      <c r="F238" s="210">
        <v>15990</v>
      </c>
      <c r="G238" s="210">
        <v>15290</v>
      </c>
      <c r="H238" s="210">
        <v>16202</v>
      </c>
      <c r="I238" s="210">
        <v>16686</v>
      </c>
      <c r="J238" s="210">
        <v>17417</v>
      </c>
      <c r="K238" s="210">
        <v>17550</v>
      </c>
      <c r="L238" s="210">
        <v>18082</v>
      </c>
      <c r="M238" s="210">
        <v>19236</v>
      </c>
      <c r="N238" s="210">
        <v>20128</v>
      </c>
      <c r="O238" s="210">
        <v>21151</v>
      </c>
      <c r="P238" s="211">
        <v>21463</v>
      </c>
      <c r="Q238" s="211">
        <v>23021</v>
      </c>
      <c r="R238" s="211">
        <v>23166</v>
      </c>
      <c r="S238" s="619">
        <f>100</f>
        <v>100</v>
      </c>
      <c r="T238" s="72">
        <f t="shared" si="81"/>
        <v>104.77776432118203</v>
      </c>
      <c r="U238" s="72">
        <f t="shared" si="82"/>
        <v>96.82693472205402</v>
      </c>
      <c r="V238" s="72">
        <f t="shared" si="83"/>
        <v>92.588107060675796</v>
      </c>
      <c r="W238" s="72">
        <f t="shared" si="84"/>
        <v>98.110693956642848</v>
      </c>
      <c r="X238" s="72">
        <f t="shared" si="85"/>
        <v>101.04154051108151</v>
      </c>
      <c r="Y238" s="72">
        <f t="shared" si="86"/>
        <v>105.46808768317791</v>
      </c>
      <c r="Z238" s="72">
        <f t="shared" si="87"/>
        <v>106.27346493883977</v>
      </c>
      <c r="AA238" s="72">
        <f t="shared" si="88"/>
        <v>109.49497396148722</v>
      </c>
      <c r="AB238" s="72">
        <f t="shared" si="88"/>
        <v>116.48298413467361</v>
      </c>
      <c r="AC238" s="72">
        <f t="shared" si="88"/>
        <v>121.884461668887</v>
      </c>
      <c r="AD238" s="72">
        <f t="shared" si="88"/>
        <v>128.0792055225869</v>
      </c>
      <c r="AE238" s="72">
        <f t="shared" si="104"/>
        <v>129.96851156594406</v>
      </c>
      <c r="AF238" s="72">
        <f t="shared" si="105"/>
        <v>139.40293084655443</v>
      </c>
      <c r="AG238" s="73">
        <f t="shared" si="105"/>
        <v>140.2809737192685</v>
      </c>
      <c r="AH238" s="620">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45">
      <c r="B239" s="339"/>
      <c r="C239" s="8" t="s">
        <v>199</v>
      </c>
      <c r="D239">
        <v>16494</v>
      </c>
      <c r="E239">
        <v>17283</v>
      </c>
      <c r="F239">
        <v>15973</v>
      </c>
      <c r="G239">
        <v>15272</v>
      </c>
      <c r="H239">
        <v>16182</v>
      </c>
      <c r="I239">
        <v>16667</v>
      </c>
      <c r="J239">
        <v>17397</v>
      </c>
      <c r="K239">
        <v>17529</v>
      </c>
      <c r="L239">
        <v>18062</v>
      </c>
      <c r="M239">
        <v>19214</v>
      </c>
      <c r="N239">
        <v>20105</v>
      </c>
      <c r="O239">
        <v>21129</v>
      </c>
      <c r="P239">
        <v>21441</v>
      </c>
      <c r="Q239">
        <v>22997</v>
      </c>
      <c r="R239">
        <v>23142</v>
      </c>
      <c r="S239" s="619">
        <f>100</f>
        <v>100</v>
      </c>
      <c r="T239" s="72">
        <f t="shared" si="81"/>
        <v>104.78355765732994</v>
      </c>
      <c r="U239" s="72">
        <f t="shared" si="82"/>
        <v>96.841275615375281</v>
      </c>
      <c r="V239" s="72">
        <f t="shared" si="83"/>
        <v>92.591245301321692</v>
      </c>
      <c r="W239" s="72">
        <f t="shared" si="84"/>
        <v>98.108403055656609</v>
      </c>
      <c r="X239" s="72">
        <f t="shared" si="85"/>
        <v>101.04886625439553</v>
      </c>
      <c r="Y239" s="72">
        <f t="shared" si="86"/>
        <v>105.47471807930157</v>
      </c>
      <c r="Z239" s="72">
        <f t="shared" si="87"/>
        <v>106.27500909421607</v>
      </c>
      <c r="AA239" s="72">
        <f t="shared" si="88"/>
        <v>109.50648720746938</v>
      </c>
      <c r="AB239" s="72">
        <f t="shared" si="88"/>
        <v>116.49084515581424</v>
      </c>
      <c r="AC239" s="72">
        <f t="shared" si="88"/>
        <v>121.89280950648721</v>
      </c>
      <c r="AD239" s="72">
        <f t="shared" si="88"/>
        <v>128.10112768279373</v>
      </c>
      <c r="AE239" s="72">
        <f t="shared" si="104"/>
        <v>129.99272462713714</v>
      </c>
      <c r="AF239" s="72">
        <f t="shared" si="105"/>
        <v>139.42645810597793</v>
      </c>
      <c r="AG239" s="73">
        <f t="shared" si="105"/>
        <v>140.30556566024009</v>
      </c>
      <c r="AH239" s="235"/>
      <c r="AI239" s="236"/>
      <c r="AJ239" s="236"/>
      <c r="AK239" s="236"/>
      <c r="AL239" s="236"/>
      <c r="AM239" s="236"/>
      <c r="AN239" s="236"/>
      <c r="AO239" s="236"/>
      <c r="AP239" s="236"/>
      <c r="AQ239" s="236"/>
      <c r="AR239" s="236"/>
      <c r="AS239" s="236"/>
      <c r="AT239" s="236"/>
      <c r="AU239" s="236"/>
      <c r="AV239" s="237"/>
    </row>
    <row r="240" spans="2:48" ht="15" customHeight="1">
      <c r="B240" s="621" t="s">
        <v>154</v>
      </c>
      <c r="C240" s="1" t="s">
        <v>194</v>
      </c>
      <c r="D240" s="210">
        <v>55414</v>
      </c>
      <c r="E240" s="210">
        <v>52647</v>
      </c>
      <c r="F240" s="210">
        <v>47766</v>
      </c>
      <c r="G240" s="210">
        <v>43338</v>
      </c>
      <c r="H240" s="210">
        <v>44852</v>
      </c>
      <c r="I240" s="210">
        <v>45590</v>
      </c>
      <c r="J240" s="210">
        <v>48524</v>
      </c>
      <c r="K240" s="210">
        <v>47174</v>
      </c>
      <c r="L240" s="210">
        <v>45552</v>
      </c>
      <c r="M240" s="210">
        <v>45108</v>
      </c>
      <c r="N240" s="210">
        <v>44776</v>
      </c>
      <c r="O240" s="210">
        <v>43755</v>
      </c>
      <c r="P240" s="211">
        <v>44382</v>
      </c>
      <c r="Q240" s="211">
        <v>47510</v>
      </c>
      <c r="R240" s="211">
        <v>47802</v>
      </c>
      <c r="S240" s="619">
        <f>100</f>
        <v>100</v>
      </c>
      <c r="T240" s="72">
        <f t="shared" si="81"/>
        <v>95.006677013029204</v>
      </c>
      <c r="U240" s="72">
        <f t="shared" si="82"/>
        <v>86.198433608835316</v>
      </c>
      <c r="V240" s="72">
        <f t="shared" si="83"/>
        <v>78.207673151189226</v>
      </c>
      <c r="W240" s="72">
        <f t="shared" si="84"/>
        <v>80.939834698812575</v>
      </c>
      <c r="X240" s="72">
        <f t="shared" si="85"/>
        <v>82.271628108420259</v>
      </c>
      <c r="Y240" s="72">
        <f t="shared" si="86"/>
        <v>87.566318980762986</v>
      </c>
      <c r="Z240" s="72">
        <f t="shared" si="87"/>
        <v>85.130111524163567</v>
      </c>
      <c r="AA240" s="72">
        <f t="shared" si="88"/>
        <v>82.203053380012278</v>
      </c>
      <c r="AB240" s="72">
        <f t="shared" si="88"/>
        <v>81.40181181650847</v>
      </c>
      <c r="AC240" s="72">
        <f t="shared" si="88"/>
        <v>80.802685241996613</v>
      </c>
      <c r="AD240" s="72">
        <f t="shared" si="88"/>
        <v>78.960190565561049</v>
      </c>
      <c r="AE240" s="72">
        <f t="shared" si="104"/>
        <v>80.091673584292778</v>
      </c>
      <c r="AF240" s="72">
        <f t="shared" si="105"/>
        <v>85.736456491139421</v>
      </c>
      <c r="AG240" s="73">
        <f t="shared" si="105"/>
        <v>86.263399141011291</v>
      </c>
      <c r="AH240" s="620">
        <v>1</v>
      </c>
      <c r="AI240" s="232">
        <v>1</v>
      </c>
      <c r="AJ240" s="232">
        <v>1</v>
      </c>
      <c r="AK240" s="232">
        <v>1</v>
      </c>
      <c r="AL240" s="232">
        <v>1</v>
      </c>
      <c r="AM240" s="232">
        <v>1</v>
      </c>
      <c r="AN240" s="232">
        <v>1</v>
      </c>
      <c r="AO240" s="232">
        <v>1</v>
      </c>
      <c r="AP240" s="232">
        <v>1</v>
      </c>
      <c r="AQ240" s="232">
        <v>1</v>
      </c>
      <c r="AR240" s="232">
        <v>1</v>
      </c>
      <c r="AS240" s="232">
        <v>1</v>
      </c>
      <c r="AT240" s="232">
        <v>4</v>
      </c>
      <c r="AU240" s="232">
        <v>6</v>
      </c>
      <c r="AV240" s="234">
        <v>7</v>
      </c>
    </row>
    <row r="241" spans="2:48" ht="14.45">
      <c r="B241" s="621"/>
      <c r="C241" s="1" t="s">
        <v>195</v>
      </c>
      <c r="D241" s="210">
        <v>5901</v>
      </c>
      <c r="E241" s="210">
        <v>5422</v>
      </c>
      <c r="F241" s="210">
        <v>5091</v>
      </c>
      <c r="G241" s="210">
        <v>5296</v>
      </c>
      <c r="H241" s="210">
        <v>5367</v>
      </c>
      <c r="I241" s="210">
        <v>5224</v>
      </c>
      <c r="J241" s="210">
        <v>5181</v>
      </c>
      <c r="K241" s="210">
        <v>5047</v>
      </c>
      <c r="L241" s="210">
        <v>5143</v>
      </c>
      <c r="M241" s="210">
        <v>5142</v>
      </c>
      <c r="N241" s="210">
        <v>5056</v>
      </c>
      <c r="O241" s="210">
        <v>4892</v>
      </c>
      <c r="P241" s="211">
        <v>4986</v>
      </c>
      <c r="Q241" s="211">
        <v>5463</v>
      </c>
      <c r="R241" s="211">
        <v>5508</v>
      </c>
      <c r="S241" s="619">
        <f>100</f>
        <v>100</v>
      </c>
      <c r="T241" s="72">
        <f t="shared" si="81"/>
        <v>91.88273174038298</v>
      </c>
      <c r="U241" s="72">
        <f t="shared" si="82"/>
        <v>86.273512963904423</v>
      </c>
      <c r="V241" s="72">
        <f t="shared" si="83"/>
        <v>89.747500423657002</v>
      </c>
      <c r="W241" s="72">
        <f t="shared" si="84"/>
        <v>90.950686324351807</v>
      </c>
      <c r="X241" s="72">
        <f t="shared" si="85"/>
        <v>88.527368242670732</v>
      </c>
      <c r="Y241" s="72">
        <f t="shared" si="86"/>
        <v>87.798678190137267</v>
      </c>
      <c r="Z241" s="72">
        <f t="shared" si="87"/>
        <v>85.527876631079479</v>
      </c>
      <c r="AA241" s="72">
        <f t="shared" si="88"/>
        <v>87.154719539061176</v>
      </c>
      <c r="AB241" s="72">
        <f t="shared" si="88"/>
        <v>87.137773258769698</v>
      </c>
      <c r="AC241" s="72">
        <f t="shared" si="88"/>
        <v>85.680393153702767</v>
      </c>
      <c r="AD241" s="72">
        <f t="shared" si="88"/>
        <v>82.901203185900698</v>
      </c>
      <c r="AE241" s="72">
        <f t="shared" si="104"/>
        <v>84.494153533299439</v>
      </c>
      <c r="AF241" s="72">
        <f t="shared" si="105"/>
        <v>92.577529232333504</v>
      </c>
      <c r="AG241" s="73">
        <f t="shared" si="105"/>
        <v>93.340111845449925</v>
      </c>
      <c r="AH241" s="620">
        <v>1</v>
      </c>
      <c r="AI241" s="232">
        <v>1</v>
      </c>
      <c r="AJ241" s="232">
        <v>1</v>
      </c>
      <c r="AK241" s="232">
        <v>1</v>
      </c>
      <c r="AL241" s="232">
        <v>1</v>
      </c>
      <c r="AM241" s="232">
        <v>1</v>
      </c>
      <c r="AN241" s="232">
        <v>1</v>
      </c>
      <c r="AO241" s="232">
        <v>1</v>
      </c>
      <c r="AP241" s="232">
        <v>1</v>
      </c>
      <c r="AQ241" s="232">
        <v>1</v>
      </c>
      <c r="AR241" s="232">
        <v>1</v>
      </c>
      <c r="AS241" s="232">
        <v>1</v>
      </c>
      <c r="AT241" s="232">
        <v>4</v>
      </c>
      <c r="AU241" s="232">
        <v>6</v>
      </c>
      <c r="AV241" s="234">
        <v>7</v>
      </c>
    </row>
    <row r="242" spans="2:48" ht="14.45">
      <c r="B242" s="621"/>
      <c r="C242" s="1" t="s">
        <v>196</v>
      </c>
      <c r="D242" s="210">
        <v>971</v>
      </c>
      <c r="E242" s="210">
        <v>846</v>
      </c>
      <c r="F242" s="210">
        <v>793</v>
      </c>
      <c r="G242" s="210">
        <v>792</v>
      </c>
      <c r="H242" s="210">
        <v>774</v>
      </c>
      <c r="I242" s="210">
        <v>759</v>
      </c>
      <c r="J242" s="210">
        <v>727</v>
      </c>
      <c r="K242" s="210">
        <v>748</v>
      </c>
      <c r="L242" s="210">
        <v>798</v>
      </c>
      <c r="M242" s="210">
        <v>814</v>
      </c>
      <c r="N242" s="210">
        <v>777</v>
      </c>
      <c r="O242" s="210">
        <v>765</v>
      </c>
      <c r="P242" s="211">
        <v>779</v>
      </c>
      <c r="Q242" s="211">
        <v>850</v>
      </c>
      <c r="R242" s="211">
        <v>857</v>
      </c>
      <c r="S242" s="619">
        <f>100</f>
        <v>100</v>
      </c>
      <c r="T242" s="72">
        <f t="shared" si="81"/>
        <v>87.126673532440776</v>
      </c>
      <c r="U242" s="72">
        <f t="shared" si="82"/>
        <v>81.668383110195677</v>
      </c>
      <c r="V242" s="72">
        <f t="shared" si="83"/>
        <v>81.5653964984552</v>
      </c>
      <c r="W242" s="72">
        <f t="shared" si="84"/>
        <v>79.71163748712668</v>
      </c>
      <c r="X242" s="72">
        <f t="shared" si="85"/>
        <v>78.166838311019561</v>
      </c>
      <c r="Y242" s="72">
        <f t="shared" si="86"/>
        <v>74.871266735324411</v>
      </c>
      <c r="Z242" s="72">
        <f t="shared" si="87"/>
        <v>77.033985581874362</v>
      </c>
      <c r="AA242" s="72">
        <f t="shared" si="88"/>
        <v>82.183316168898045</v>
      </c>
      <c r="AB242" s="72">
        <f t="shared" si="88"/>
        <v>83.831101956745627</v>
      </c>
      <c r="AC242" s="72">
        <f t="shared" si="88"/>
        <v>80.020597322348095</v>
      </c>
      <c r="AD242" s="72">
        <f t="shared" si="88"/>
        <v>78.784757981462405</v>
      </c>
      <c r="AE242" s="72">
        <f t="shared" si="104"/>
        <v>80.226570545829048</v>
      </c>
      <c r="AF242" s="72">
        <f t="shared" si="105"/>
        <v>87.538619979402682</v>
      </c>
      <c r="AG242" s="73">
        <f t="shared" si="105"/>
        <v>88.259526261585989</v>
      </c>
      <c r="AH242" s="620">
        <v>1</v>
      </c>
      <c r="AI242" s="232">
        <v>1</v>
      </c>
      <c r="AJ242" s="232">
        <v>1</v>
      </c>
      <c r="AK242" s="232">
        <v>1</v>
      </c>
      <c r="AL242" s="232">
        <v>1</v>
      </c>
      <c r="AM242" s="232">
        <v>1</v>
      </c>
      <c r="AN242" s="232">
        <v>1</v>
      </c>
      <c r="AO242" s="232">
        <v>1</v>
      </c>
      <c r="AP242" s="232">
        <v>1</v>
      </c>
      <c r="AQ242" s="232">
        <v>1</v>
      </c>
      <c r="AR242" s="232">
        <v>1</v>
      </c>
      <c r="AS242" s="232">
        <v>1</v>
      </c>
      <c r="AT242" s="232">
        <v>4</v>
      </c>
      <c r="AU242" s="232">
        <v>6</v>
      </c>
      <c r="AV242" s="234">
        <v>7</v>
      </c>
    </row>
    <row r="243" spans="2:48" ht="14.45">
      <c r="B243" s="621"/>
      <c r="C243" s="1" t="s">
        <v>197</v>
      </c>
      <c r="D243" s="210">
        <v>93</v>
      </c>
      <c r="E243" s="210">
        <v>82</v>
      </c>
      <c r="F243" s="210">
        <v>65</v>
      </c>
      <c r="G243" s="210">
        <v>63</v>
      </c>
      <c r="H243" s="210">
        <v>69</v>
      </c>
      <c r="I243" s="210">
        <v>72</v>
      </c>
      <c r="J243" s="210">
        <v>74</v>
      </c>
      <c r="K243" s="210">
        <v>71</v>
      </c>
      <c r="L243" s="210">
        <v>73</v>
      </c>
      <c r="M243" s="210">
        <v>79</v>
      </c>
      <c r="N243" s="210">
        <v>76</v>
      </c>
      <c r="O243" s="210">
        <v>78</v>
      </c>
      <c r="P243" s="211">
        <v>80</v>
      </c>
      <c r="Q243" s="211">
        <v>88</v>
      </c>
      <c r="R243" s="211">
        <v>89</v>
      </c>
      <c r="S243" s="619">
        <f>100</f>
        <v>100</v>
      </c>
      <c r="T243" s="72">
        <f t="shared" si="81"/>
        <v>88.172043010752688</v>
      </c>
      <c r="U243" s="72">
        <f t="shared" si="82"/>
        <v>69.892473118279568</v>
      </c>
      <c r="V243" s="72">
        <f t="shared" si="83"/>
        <v>67.741935483870961</v>
      </c>
      <c r="W243" s="72">
        <f t="shared" si="84"/>
        <v>74.193548387096769</v>
      </c>
      <c r="X243" s="72">
        <f t="shared" si="85"/>
        <v>77.41935483870968</v>
      </c>
      <c r="Y243" s="72">
        <f t="shared" si="86"/>
        <v>79.569892473118273</v>
      </c>
      <c r="Z243" s="72">
        <f t="shared" si="87"/>
        <v>76.344086021505376</v>
      </c>
      <c r="AA243" s="72">
        <f t="shared" si="88"/>
        <v>78.494623655913983</v>
      </c>
      <c r="AB243" s="72">
        <f t="shared" si="88"/>
        <v>84.946236559139791</v>
      </c>
      <c r="AC243" s="72">
        <f t="shared" si="88"/>
        <v>81.72043010752688</v>
      </c>
      <c r="AD243" s="72">
        <f t="shared" si="88"/>
        <v>83.870967741935488</v>
      </c>
      <c r="AE243" s="72">
        <f t="shared" si="104"/>
        <v>86.021505376344081</v>
      </c>
      <c r="AF243" s="72">
        <f t="shared" si="105"/>
        <v>94.623655913978496</v>
      </c>
      <c r="AG243" s="73">
        <f t="shared" si="105"/>
        <v>95.6989247311828</v>
      </c>
      <c r="AH243" s="620">
        <v>1</v>
      </c>
      <c r="AI243" s="232">
        <v>1</v>
      </c>
      <c r="AJ243" s="232">
        <v>1</v>
      </c>
      <c r="AK243" s="232">
        <v>1</v>
      </c>
      <c r="AL243" s="232">
        <v>1</v>
      </c>
      <c r="AM243" s="232">
        <v>1</v>
      </c>
      <c r="AN243" s="232">
        <v>1</v>
      </c>
      <c r="AO243" s="232">
        <v>1</v>
      </c>
      <c r="AP243" s="232">
        <v>1</v>
      </c>
      <c r="AQ243" s="232">
        <v>1</v>
      </c>
      <c r="AR243" s="232">
        <v>1</v>
      </c>
      <c r="AS243" s="232">
        <v>1</v>
      </c>
      <c r="AT243" s="232">
        <v>4</v>
      </c>
      <c r="AU243" s="232">
        <v>6</v>
      </c>
      <c r="AV243" s="234">
        <v>7</v>
      </c>
    </row>
    <row r="244" spans="2:48" ht="14.45">
      <c r="B244" s="621"/>
      <c r="C244" s="1" t="s">
        <v>198</v>
      </c>
      <c r="D244" s="210">
        <v>62379</v>
      </c>
      <c r="E244" s="210">
        <v>58997</v>
      </c>
      <c r="F244" s="210">
        <v>53715</v>
      </c>
      <c r="G244" s="210">
        <v>49489</v>
      </c>
      <c r="H244" s="210">
        <v>51062</v>
      </c>
      <c r="I244" s="210">
        <v>51645</v>
      </c>
      <c r="J244" s="210">
        <v>54506</v>
      </c>
      <c r="K244" s="210">
        <v>53040</v>
      </c>
      <c r="L244" s="210">
        <v>51566</v>
      </c>
      <c r="M244" s="210">
        <v>51143</v>
      </c>
      <c r="N244" s="210">
        <v>50685</v>
      </c>
      <c r="O244" s="210">
        <v>49490</v>
      </c>
      <c r="P244" s="211">
        <v>50227</v>
      </c>
      <c r="Q244" s="211">
        <v>53911</v>
      </c>
      <c r="R244" s="211">
        <v>54256</v>
      </c>
      <c r="S244" s="619">
        <f>100</f>
        <v>100</v>
      </c>
      <c r="T244" s="72">
        <f t="shared" si="81"/>
        <v>94.578303595761398</v>
      </c>
      <c r="U244" s="72">
        <f t="shared" si="82"/>
        <v>86.110710335208964</v>
      </c>
      <c r="V244" s="72">
        <f t="shared" si="83"/>
        <v>79.335994485323582</v>
      </c>
      <c r="W244" s="72">
        <f t="shared" si="84"/>
        <v>81.857676461629708</v>
      </c>
      <c r="X244" s="72">
        <f t="shared" si="85"/>
        <v>82.792285865435488</v>
      </c>
      <c r="Y244" s="72">
        <f t="shared" si="86"/>
        <v>87.378765289600665</v>
      </c>
      <c r="Z244" s="72">
        <f t="shared" si="87"/>
        <v>85.028615399413269</v>
      </c>
      <c r="AA244" s="72">
        <f t="shared" si="88"/>
        <v>82.665640680357171</v>
      </c>
      <c r="AB244" s="72">
        <f t="shared" si="88"/>
        <v>81.987527853925201</v>
      </c>
      <c r="AC244" s="72">
        <f t="shared" si="88"/>
        <v>81.253306401192702</v>
      </c>
      <c r="AD244" s="72">
        <f t="shared" si="88"/>
        <v>79.337597588932169</v>
      </c>
      <c r="AE244" s="72">
        <f t="shared" si="104"/>
        <v>80.519084948460218</v>
      </c>
      <c r="AF244" s="72">
        <f t="shared" si="105"/>
        <v>86.424918642491861</v>
      </c>
      <c r="AG244" s="73">
        <f t="shared" si="105"/>
        <v>86.977989387454116</v>
      </c>
      <c r="AH244" s="620">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4.45">
      <c r="B245" s="339"/>
      <c r="C245" s="8" t="s">
        <v>199</v>
      </c>
      <c r="D245">
        <v>62286</v>
      </c>
      <c r="E245">
        <v>58915</v>
      </c>
      <c r="F245">
        <v>53650</v>
      </c>
      <c r="G245">
        <v>49426</v>
      </c>
      <c r="H245">
        <v>50993</v>
      </c>
      <c r="I245">
        <v>51573</v>
      </c>
      <c r="J245">
        <v>54432</v>
      </c>
      <c r="K245">
        <v>52969</v>
      </c>
      <c r="L245">
        <v>51493</v>
      </c>
      <c r="M245">
        <v>51064</v>
      </c>
      <c r="N245">
        <v>50609</v>
      </c>
      <c r="O245">
        <v>49412</v>
      </c>
      <c r="P245">
        <v>50147</v>
      </c>
      <c r="Q245">
        <v>53823</v>
      </c>
      <c r="R245">
        <v>54167</v>
      </c>
      <c r="S245" s="619">
        <f>100</f>
        <v>100</v>
      </c>
      <c r="T245" s="72">
        <f t="shared" si="81"/>
        <v>94.587868862986866</v>
      </c>
      <c r="U245" s="72">
        <f t="shared" si="82"/>
        <v>86.13492598657804</v>
      </c>
      <c r="V245" s="72">
        <f t="shared" si="83"/>
        <v>79.353305718781101</v>
      </c>
      <c r="W245" s="72">
        <f t="shared" si="84"/>
        <v>81.869119866422636</v>
      </c>
      <c r="X245" s="72">
        <f t="shared" si="85"/>
        <v>82.800308255466717</v>
      </c>
      <c r="Y245" s="72">
        <f t="shared" si="86"/>
        <v>87.390424814565066</v>
      </c>
      <c r="Z245" s="72">
        <f t="shared" si="87"/>
        <v>85.041582378062486</v>
      </c>
      <c r="AA245" s="72">
        <f t="shared" si="88"/>
        <v>82.67186847766753</v>
      </c>
      <c r="AB245" s="72">
        <f t="shared" si="88"/>
        <v>81.983110169219401</v>
      </c>
      <c r="AC245" s="72">
        <f t="shared" si="88"/>
        <v>81.252608932986547</v>
      </c>
      <c r="AD245" s="72">
        <f t="shared" si="88"/>
        <v>79.330828757666254</v>
      </c>
      <c r="AE245" s="72">
        <f t="shared" si="104"/>
        <v>80.510869216196255</v>
      </c>
      <c r="AF245" s="72">
        <f t="shared" si="105"/>
        <v>86.412677006068776</v>
      </c>
      <c r="AG245" s="73">
        <f t="shared" si="105"/>
        <v>86.964968050605279</v>
      </c>
      <c r="AH245" s="235"/>
      <c r="AI245" s="236"/>
      <c r="AJ245" s="236"/>
      <c r="AK245" s="236"/>
      <c r="AL245" s="236"/>
      <c r="AM245" s="236"/>
      <c r="AN245" s="236"/>
      <c r="AO245" s="236"/>
      <c r="AP245" s="236"/>
      <c r="AQ245" s="236"/>
      <c r="AR245" s="236"/>
      <c r="AS245" s="236"/>
      <c r="AT245" s="236"/>
      <c r="AU245" s="236"/>
      <c r="AV245" s="237"/>
    </row>
    <row r="246" spans="2:48" ht="15" customHeight="1">
      <c r="B246" s="621" t="s">
        <v>155</v>
      </c>
      <c r="C246" s="1" t="s">
        <v>194</v>
      </c>
      <c r="D246" s="210">
        <v>126753</v>
      </c>
      <c r="E246" s="210">
        <v>114203</v>
      </c>
      <c r="F246" s="210">
        <v>105452</v>
      </c>
      <c r="G246" s="210">
        <v>93234</v>
      </c>
      <c r="H246" s="210">
        <v>95454</v>
      </c>
      <c r="I246" s="210">
        <v>96055</v>
      </c>
      <c r="J246" s="210">
        <v>97439</v>
      </c>
      <c r="K246" s="210">
        <v>94665</v>
      </c>
      <c r="L246" s="210">
        <v>93234</v>
      </c>
      <c r="M246" s="210">
        <v>95353</v>
      </c>
      <c r="N246" s="210">
        <v>95337</v>
      </c>
      <c r="O246" s="210">
        <v>94324</v>
      </c>
      <c r="P246" s="211">
        <v>95676</v>
      </c>
      <c r="Q246" s="211">
        <v>102418</v>
      </c>
      <c r="R246" s="211">
        <v>103048</v>
      </c>
      <c r="S246" s="619">
        <f>100</f>
        <v>100</v>
      </c>
      <c r="T246" s="72">
        <f t="shared" si="81"/>
        <v>90.098853676047113</v>
      </c>
      <c r="U246" s="72">
        <f t="shared" si="82"/>
        <v>83.19487507199041</v>
      </c>
      <c r="V246" s="72">
        <f t="shared" si="83"/>
        <v>73.555655487444085</v>
      </c>
      <c r="W246" s="72">
        <f t="shared" si="84"/>
        <v>75.307093323234952</v>
      </c>
      <c r="X246" s="72">
        <f t="shared" si="85"/>
        <v>75.781243836437795</v>
      </c>
      <c r="Y246" s="72">
        <f t="shared" si="86"/>
        <v>76.873131207939849</v>
      </c>
      <c r="Z246" s="72">
        <f t="shared" si="87"/>
        <v>74.684622849163333</v>
      </c>
      <c r="AA246" s="72">
        <f t="shared" si="88"/>
        <v>73.555655487444085</v>
      </c>
      <c r="AB246" s="72">
        <f t="shared" si="88"/>
        <v>75.227410791066092</v>
      </c>
      <c r="AC246" s="72">
        <f t="shared" si="88"/>
        <v>75.214787815673006</v>
      </c>
      <c r="AD246" s="72">
        <f t="shared" si="88"/>
        <v>74.415595686098158</v>
      </c>
      <c r="AE246" s="72">
        <f t="shared" si="104"/>
        <v>75.48223710681404</v>
      </c>
      <c r="AF246" s="72">
        <f t="shared" si="105"/>
        <v>80.801243363076225</v>
      </c>
      <c r="AG246" s="73">
        <f t="shared" si="105"/>
        <v>81.298273019179035</v>
      </c>
      <c r="AH246" s="620">
        <v>1</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45">
      <c r="B247" s="621"/>
      <c r="C247" s="1" t="s">
        <v>195</v>
      </c>
      <c r="D247" s="210">
        <v>7863</v>
      </c>
      <c r="E247" s="210">
        <v>6535</v>
      </c>
      <c r="F247" s="210">
        <v>6196</v>
      </c>
      <c r="G247" s="210">
        <v>6538</v>
      </c>
      <c r="H247" s="210">
        <v>6450</v>
      </c>
      <c r="I247" s="210">
        <v>6342</v>
      </c>
      <c r="J247" s="210">
        <v>6313</v>
      </c>
      <c r="K247" s="210">
        <v>6143</v>
      </c>
      <c r="L247" s="210">
        <v>6259</v>
      </c>
      <c r="M247" s="210">
        <v>6087</v>
      </c>
      <c r="N247" s="210">
        <v>5930</v>
      </c>
      <c r="O247" s="210">
        <v>5676</v>
      </c>
      <c r="P247" s="211">
        <v>5786</v>
      </c>
      <c r="Q247" s="211">
        <v>6340</v>
      </c>
      <c r="R247" s="211">
        <v>6393</v>
      </c>
      <c r="S247" s="619">
        <f>100</f>
        <v>100</v>
      </c>
      <c r="T247" s="72">
        <f t="shared" si="81"/>
        <v>83.110771969986004</v>
      </c>
      <c r="U247" s="72">
        <f t="shared" si="82"/>
        <v>78.799440417143586</v>
      </c>
      <c r="V247" s="72">
        <f t="shared" si="83"/>
        <v>83.148925346559835</v>
      </c>
      <c r="W247" s="72">
        <f t="shared" si="84"/>
        <v>82.029759633727579</v>
      </c>
      <c r="X247" s="72">
        <f t="shared" si="85"/>
        <v>80.656238077069816</v>
      </c>
      <c r="Y247" s="72">
        <f t="shared" si="86"/>
        <v>80.287422103522829</v>
      </c>
      <c r="Z247" s="72">
        <f t="shared" si="87"/>
        <v>78.125397431005979</v>
      </c>
      <c r="AA247" s="72">
        <f t="shared" si="88"/>
        <v>79.60066132519394</v>
      </c>
      <c r="AB247" s="72">
        <f t="shared" si="88"/>
        <v>77.413201068294541</v>
      </c>
      <c r="AC247" s="72">
        <f t="shared" si="88"/>
        <v>75.416507694264283</v>
      </c>
      <c r="AD247" s="72">
        <f t="shared" si="88"/>
        <v>72.186188477680275</v>
      </c>
      <c r="AE247" s="72">
        <f t="shared" si="104"/>
        <v>73.585145618720588</v>
      </c>
      <c r="AF247" s="72">
        <f t="shared" si="105"/>
        <v>80.630802492687266</v>
      </c>
      <c r="AG247" s="73">
        <f t="shared" si="105"/>
        <v>81.304845478824873</v>
      </c>
      <c r="AH247" s="620">
        <v>1</v>
      </c>
      <c r="AI247" s="232">
        <v>1</v>
      </c>
      <c r="AJ247" s="232">
        <v>1</v>
      </c>
      <c r="AK247" s="232">
        <v>1</v>
      </c>
      <c r="AL247" s="232">
        <v>1</v>
      </c>
      <c r="AM247" s="232">
        <v>1</v>
      </c>
      <c r="AN247" s="232">
        <v>1</v>
      </c>
      <c r="AO247" s="232">
        <v>1</v>
      </c>
      <c r="AP247" s="232">
        <v>1</v>
      </c>
      <c r="AQ247" s="232">
        <v>1</v>
      </c>
      <c r="AR247" s="232">
        <v>1</v>
      </c>
      <c r="AS247" s="232">
        <v>1</v>
      </c>
      <c r="AT247" s="232">
        <v>4</v>
      </c>
      <c r="AU247" s="232">
        <v>6</v>
      </c>
      <c r="AV247" s="234">
        <v>7</v>
      </c>
    </row>
    <row r="248" spans="2:48" ht="14.45">
      <c r="B248" s="621"/>
      <c r="C248" s="1" t="s">
        <v>196</v>
      </c>
      <c r="D248" s="210">
        <v>548</v>
      </c>
      <c r="E248" s="210">
        <v>503</v>
      </c>
      <c r="F248" s="210">
        <v>482</v>
      </c>
      <c r="G248" s="210">
        <v>481</v>
      </c>
      <c r="H248" s="210">
        <v>477</v>
      </c>
      <c r="I248" s="210">
        <v>458</v>
      </c>
      <c r="J248" s="210">
        <v>452</v>
      </c>
      <c r="K248" s="210">
        <v>482</v>
      </c>
      <c r="L248" s="210">
        <v>475</v>
      </c>
      <c r="M248" s="210">
        <v>520</v>
      </c>
      <c r="N248" s="210">
        <v>518</v>
      </c>
      <c r="O248" s="210">
        <v>542</v>
      </c>
      <c r="P248" s="211">
        <v>552</v>
      </c>
      <c r="Q248" s="211">
        <v>602</v>
      </c>
      <c r="R248" s="211">
        <v>607</v>
      </c>
      <c r="S248" s="619">
        <f>100</f>
        <v>100</v>
      </c>
      <c r="T248" s="72">
        <f t="shared" si="81"/>
        <v>91.788321167883211</v>
      </c>
      <c r="U248" s="72">
        <f t="shared" si="82"/>
        <v>87.956204379562038</v>
      </c>
      <c r="V248" s="72">
        <f t="shared" si="83"/>
        <v>87.773722627737229</v>
      </c>
      <c r="W248" s="72">
        <f t="shared" si="84"/>
        <v>87.043795620437962</v>
      </c>
      <c r="X248" s="72">
        <f t="shared" si="85"/>
        <v>83.576642335766422</v>
      </c>
      <c r="Y248" s="72">
        <f t="shared" si="86"/>
        <v>82.481751824817522</v>
      </c>
      <c r="Z248" s="72">
        <f t="shared" si="87"/>
        <v>87.956204379562038</v>
      </c>
      <c r="AA248" s="72">
        <f t="shared" si="88"/>
        <v>86.678832116788328</v>
      </c>
      <c r="AB248" s="72">
        <f t="shared" si="88"/>
        <v>94.890510948905103</v>
      </c>
      <c r="AC248" s="72">
        <f t="shared" si="88"/>
        <v>94.525547445255469</v>
      </c>
      <c r="AD248" s="72">
        <f t="shared" si="88"/>
        <v>98.9051094890511</v>
      </c>
      <c r="AE248" s="72">
        <f t="shared" si="104"/>
        <v>100.72992700729927</v>
      </c>
      <c r="AF248" s="72">
        <f t="shared" si="105"/>
        <v>109.85401459854015</v>
      </c>
      <c r="AG248" s="73">
        <f t="shared" si="105"/>
        <v>110.76642335766424</v>
      </c>
      <c r="AH248" s="620">
        <v>1</v>
      </c>
      <c r="AI248" s="232">
        <v>1</v>
      </c>
      <c r="AJ248" s="232">
        <v>1</v>
      </c>
      <c r="AK248" s="232">
        <v>1</v>
      </c>
      <c r="AL248" s="232">
        <v>1</v>
      </c>
      <c r="AM248" s="232">
        <v>1</v>
      </c>
      <c r="AN248" s="232">
        <v>1</v>
      </c>
      <c r="AO248" s="232">
        <v>1</v>
      </c>
      <c r="AP248" s="232">
        <v>1</v>
      </c>
      <c r="AQ248" s="232">
        <v>1</v>
      </c>
      <c r="AR248" s="232">
        <v>1</v>
      </c>
      <c r="AS248" s="232">
        <v>1</v>
      </c>
      <c r="AT248" s="232">
        <v>4</v>
      </c>
      <c r="AU248" s="232">
        <v>6</v>
      </c>
      <c r="AV248" s="234">
        <v>7</v>
      </c>
    </row>
    <row r="249" spans="2:48" ht="14.45">
      <c r="B249" s="621"/>
      <c r="C249" s="1" t="s">
        <v>197</v>
      </c>
      <c r="D249" s="210">
        <v>80</v>
      </c>
      <c r="E249" s="210">
        <v>70</v>
      </c>
      <c r="F249" s="210">
        <v>68</v>
      </c>
      <c r="G249" s="210">
        <v>68</v>
      </c>
      <c r="H249" s="210">
        <v>78</v>
      </c>
      <c r="I249" s="210">
        <v>73</v>
      </c>
      <c r="J249" s="210">
        <v>79</v>
      </c>
      <c r="K249" s="210">
        <v>81</v>
      </c>
      <c r="L249" s="210">
        <v>96</v>
      </c>
      <c r="M249" s="210">
        <v>96</v>
      </c>
      <c r="N249" s="210">
        <v>93</v>
      </c>
      <c r="O249" s="210">
        <v>92</v>
      </c>
      <c r="P249" s="211">
        <v>94</v>
      </c>
      <c r="Q249" s="211">
        <v>104</v>
      </c>
      <c r="R249" s="211">
        <v>105</v>
      </c>
      <c r="S249" s="619">
        <f>100</f>
        <v>100</v>
      </c>
      <c r="T249" s="72">
        <f t="shared" si="81"/>
        <v>87.5</v>
      </c>
      <c r="U249" s="72">
        <f t="shared" si="82"/>
        <v>85</v>
      </c>
      <c r="V249" s="72">
        <f t="shared" si="83"/>
        <v>85</v>
      </c>
      <c r="W249" s="72">
        <f t="shared" si="84"/>
        <v>97.5</v>
      </c>
      <c r="X249" s="72">
        <f t="shared" si="85"/>
        <v>91.25</v>
      </c>
      <c r="Y249" s="72">
        <f t="shared" si="86"/>
        <v>98.75</v>
      </c>
      <c r="Z249" s="72">
        <f t="shared" si="87"/>
        <v>101.25</v>
      </c>
      <c r="AA249" s="72">
        <f t="shared" si="88"/>
        <v>120</v>
      </c>
      <c r="AB249" s="72">
        <f t="shared" si="88"/>
        <v>120</v>
      </c>
      <c r="AC249" s="72">
        <f t="shared" si="88"/>
        <v>116.25</v>
      </c>
      <c r="AD249" s="72">
        <f t="shared" si="88"/>
        <v>115</v>
      </c>
      <c r="AE249" s="72">
        <f t="shared" si="104"/>
        <v>117.5</v>
      </c>
      <c r="AF249" s="72">
        <f t="shared" si="105"/>
        <v>130</v>
      </c>
      <c r="AG249" s="73">
        <f t="shared" si="105"/>
        <v>131.25</v>
      </c>
      <c r="AH249" s="620">
        <v>1</v>
      </c>
      <c r="AI249" s="232">
        <v>1</v>
      </c>
      <c r="AJ249" s="232">
        <v>1</v>
      </c>
      <c r="AK249" s="232">
        <v>1</v>
      </c>
      <c r="AL249" s="232">
        <v>1</v>
      </c>
      <c r="AM249" s="232">
        <v>1</v>
      </c>
      <c r="AN249" s="232">
        <v>1</v>
      </c>
      <c r="AO249" s="232">
        <v>1</v>
      </c>
      <c r="AP249" s="232">
        <v>1</v>
      </c>
      <c r="AQ249" s="232">
        <v>1</v>
      </c>
      <c r="AR249" s="232">
        <v>1</v>
      </c>
      <c r="AS249" s="232">
        <v>1</v>
      </c>
      <c r="AT249" s="232">
        <v>4</v>
      </c>
      <c r="AU249" s="232">
        <v>6</v>
      </c>
      <c r="AV249" s="234">
        <v>7</v>
      </c>
    </row>
    <row r="250" spans="2:48" ht="14.45">
      <c r="B250" s="621"/>
      <c r="C250" s="1" t="s">
        <v>198</v>
      </c>
      <c r="D250" s="210">
        <v>135244</v>
      </c>
      <c r="E250" s="210">
        <v>121311</v>
      </c>
      <c r="F250" s="210">
        <v>112198</v>
      </c>
      <c r="G250" s="210">
        <v>100321</v>
      </c>
      <c r="H250" s="210">
        <v>102459</v>
      </c>
      <c r="I250" s="210">
        <v>102928</v>
      </c>
      <c r="J250" s="210">
        <v>104283</v>
      </c>
      <c r="K250" s="210">
        <v>101371</v>
      </c>
      <c r="L250" s="210">
        <v>100064</v>
      </c>
      <c r="M250" s="210">
        <v>102056</v>
      </c>
      <c r="N250" s="210">
        <v>101878</v>
      </c>
      <c r="O250" s="210">
        <v>100634</v>
      </c>
      <c r="P250" s="211">
        <v>102108</v>
      </c>
      <c r="Q250" s="211">
        <v>109464</v>
      </c>
      <c r="R250" s="211">
        <v>110153</v>
      </c>
      <c r="S250" s="619">
        <f>100</f>
        <v>100</v>
      </c>
      <c r="T250" s="72">
        <f t="shared" si="81"/>
        <v>89.69787938836474</v>
      </c>
      <c r="U250" s="72">
        <f t="shared" si="82"/>
        <v>82.959687675608535</v>
      </c>
      <c r="V250" s="72">
        <f t="shared" si="83"/>
        <v>74.177782378515872</v>
      </c>
      <c r="W250" s="72">
        <f t="shared" si="84"/>
        <v>75.758628848599571</v>
      </c>
      <c r="X250" s="72">
        <f t="shared" si="85"/>
        <v>76.105409482121203</v>
      </c>
      <c r="Y250" s="72">
        <f t="shared" si="86"/>
        <v>77.107302357221016</v>
      </c>
      <c r="Z250" s="72">
        <f t="shared" si="87"/>
        <v>74.954156931176243</v>
      </c>
      <c r="AA250" s="72">
        <f t="shared" si="88"/>
        <v>73.987755464198045</v>
      </c>
      <c r="AB250" s="72">
        <f t="shared" si="88"/>
        <v>75.46064890124515</v>
      </c>
      <c r="AC250" s="72">
        <f t="shared" si="88"/>
        <v>75.329034929460832</v>
      </c>
      <c r="AD250" s="72">
        <f t="shared" si="88"/>
        <v>74.409215935642251</v>
      </c>
      <c r="AE250" s="72">
        <f t="shared" si="104"/>
        <v>75.499097926710249</v>
      </c>
      <c r="AF250" s="72">
        <f t="shared" si="105"/>
        <v>80.938156221348081</v>
      </c>
      <c r="AG250" s="73">
        <f t="shared" si="105"/>
        <v>81.447605808760457</v>
      </c>
      <c r="AH250" s="620">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45">
      <c r="B251" s="339"/>
      <c r="C251" s="8" t="s">
        <v>199</v>
      </c>
      <c r="D251">
        <v>135164</v>
      </c>
      <c r="E251">
        <v>121241</v>
      </c>
      <c r="F251">
        <v>112130</v>
      </c>
      <c r="G251">
        <v>100253</v>
      </c>
      <c r="H251">
        <v>102381</v>
      </c>
      <c r="I251">
        <v>102855</v>
      </c>
      <c r="J251">
        <v>104204</v>
      </c>
      <c r="K251">
        <v>101290</v>
      </c>
      <c r="L251">
        <v>99968</v>
      </c>
      <c r="M251">
        <v>101960</v>
      </c>
      <c r="N251">
        <v>101785</v>
      </c>
      <c r="O251">
        <v>100542</v>
      </c>
      <c r="P251">
        <v>102014</v>
      </c>
      <c r="Q251">
        <v>109360</v>
      </c>
      <c r="R251">
        <v>110048</v>
      </c>
      <c r="S251" s="619">
        <f>100</f>
        <v>100</v>
      </c>
      <c r="T251" s="72">
        <f t="shared" si="81"/>
        <v>89.699180255097517</v>
      </c>
      <c r="U251" s="72">
        <f t="shared" si="82"/>
        <v>82.958480068657337</v>
      </c>
      <c r="V251" s="72">
        <f t="shared" si="83"/>
        <v>74.171376993874105</v>
      </c>
      <c r="W251" s="72">
        <f t="shared" si="84"/>
        <v>75.745760705513305</v>
      </c>
      <c r="X251" s="72">
        <f t="shared" si="85"/>
        <v>76.096445799177289</v>
      </c>
      <c r="Y251" s="72">
        <f t="shared" si="86"/>
        <v>77.094492616377138</v>
      </c>
      <c r="Z251" s="72">
        <f t="shared" si="87"/>
        <v>74.938593116510319</v>
      </c>
      <c r="AA251" s="72">
        <f t="shared" si="88"/>
        <v>73.960522032493856</v>
      </c>
      <c r="AB251" s="72">
        <f t="shared" si="88"/>
        <v>75.434287236246334</v>
      </c>
      <c r="AC251" s="72">
        <f t="shared" si="88"/>
        <v>75.304814891539166</v>
      </c>
      <c r="AD251" s="72">
        <f t="shared" si="88"/>
        <v>74.385191323133384</v>
      </c>
      <c r="AE251" s="72">
        <f t="shared" si="104"/>
        <v>75.474238702613121</v>
      </c>
      <c r="AF251" s="72">
        <f t="shared" si="105"/>
        <v>80.909117812435269</v>
      </c>
      <c r="AG251" s="73">
        <f t="shared" si="105"/>
        <v>81.41812908762688</v>
      </c>
      <c r="AH251" s="235"/>
      <c r="AI251" s="236"/>
      <c r="AJ251" s="236"/>
      <c r="AK251" s="236"/>
      <c r="AL251" s="236"/>
      <c r="AM251" s="236"/>
      <c r="AN251" s="236"/>
      <c r="AO251" s="236"/>
      <c r="AP251" s="236"/>
      <c r="AQ251" s="236"/>
      <c r="AR251" s="236"/>
      <c r="AS251" s="236"/>
      <c r="AT251" s="236"/>
      <c r="AU251" s="236"/>
      <c r="AV251" s="237"/>
    </row>
    <row r="252" spans="2:48" ht="15" customHeight="1">
      <c r="B252" s="621" t="s">
        <v>156</v>
      </c>
      <c r="C252" s="1" t="s">
        <v>194</v>
      </c>
      <c r="D252" s="210">
        <v>29091</v>
      </c>
      <c r="E252" s="210">
        <v>29275</v>
      </c>
      <c r="F252" s="210">
        <v>27093</v>
      </c>
      <c r="G252" s="210">
        <v>25690</v>
      </c>
      <c r="H252" s="210">
        <v>27654</v>
      </c>
      <c r="I252" s="210">
        <v>29206</v>
      </c>
      <c r="J252" s="210">
        <v>32277</v>
      </c>
      <c r="K252" s="210">
        <v>34066</v>
      </c>
      <c r="L252" s="210">
        <v>36278</v>
      </c>
      <c r="M252" s="210">
        <v>39692</v>
      </c>
      <c r="N252" s="210">
        <v>42873</v>
      </c>
      <c r="O252" s="210">
        <v>45173</v>
      </c>
      <c r="P252" s="211">
        <v>45819</v>
      </c>
      <c r="Q252" s="211">
        <v>48769</v>
      </c>
      <c r="R252" s="211">
        <v>50047</v>
      </c>
      <c r="S252" s="619">
        <f>100</f>
        <v>100</v>
      </c>
      <c r="T252" s="72">
        <f t="shared" si="81"/>
        <v>100.63249802344367</v>
      </c>
      <c r="U252" s="72">
        <f t="shared" si="82"/>
        <v>93.131896462823548</v>
      </c>
      <c r="V252" s="72">
        <f t="shared" si="83"/>
        <v>88.309099034065525</v>
      </c>
      <c r="W252" s="72">
        <f t="shared" si="84"/>
        <v>95.060327936475204</v>
      </c>
      <c r="X252" s="72">
        <f t="shared" si="85"/>
        <v>100.39531126465229</v>
      </c>
      <c r="Y252" s="72">
        <f t="shared" si="86"/>
        <v>110.95184077549757</v>
      </c>
      <c r="Z252" s="72">
        <f t="shared" si="87"/>
        <v>117.1015090577842</v>
      </c>
      <c r="AA252" s="72">
        <f t="shared" si="88"/>
        <v>124.7052352961397</v>
      </c>
      <c r="AB252" s="72">
        <f t="shared" si="88"/>
        <v>136.44082362242619</v>
      </c>
      <c r="AC252" s="72">
        <f t="shared" si="88"/>
        <v>147.37547695163454</v>
      </c>
      <c r="AD252" s="72">
        <f t="shared" si="88"/>
        <v>155.28170224468047</v>
      </c>
      <c r="AE252" s="72">
        <f t="shared" si="104"/>
        <v>157.50232030524904</v>
      </c>
      <c r="AF252" s="72">
        <f t="shared" si="105"/>
        <v>167.64291361589494</v>
      </c>
      <c r="AG252" s="73">
        <f t="shared" si="105"/>
        <v>172.03602488742223</v>
      </c>
      <c r="AH252" s="620">
        <v>1</v>
      </c>
      <c r="AI252" s="232">
        <v>1</v>
      </c>
      <c r="AJ252" s="232">
        <v>1</v>
      </c>
      <c r="AK252" s="232">
        <v>1</v>
      </c>
      <c r="AL252" s="232">
        <v>1</v>
      </c>
      <c r="AM252" s="232">
        <v>1</v>
      </c>
      <c r="AN252" s="232">
        <v>1</v>
      </c>
      <c r="AO252" s="232">
        <v>1</v>
      </c>
      <c r="AP252" s="232">
        <v>1</v>
      </c>
      <c r="AQ252" s="232">
        <v>1</v>
      </c>
      <c r="AR252" s="232">
        <v>1</v>
      </c>
      <c r="AS252" s="232">
        <v>1</v>
      </c>
      <c r="AT252" s="232">
        <v>4</v>
      </c>
      <c r="AU252" s="232">
        <v>6</v>
      </c>
      <c r="AV252" s="234">
        <v>7</v>
      </c>
    </row>
    <row r="253" spans="2:48" ht="14.45">
      <c r="B253" s="621"/>
      <c r="C253" s="1" t="s">
        <v>195</v>
      </c>
      <c r="D253" s="210">
        <v>2118</v>
      </c>
      <c r="E253" s="210">
        <v>2073</v>
      </c>
      <c r="F253" s="210">
        <v>1999</v>
      </c>
      <c r="G253" s="210">
        <v>2358</v>
      </c>
      <c r="H253" s="210">
        <v>2525</v>
      </c>
      <c r="I253" s="210">
        <v>2656</v>
      </c>
      <c r="J253" s="210">
        <v>2745</v>
      </c>
      <c r="K253" s="210">
        <v>2813</v>
      </c>
      <c r="L253" s="210">
        <v>3079</v>
      </c>
      <c r="M253" s="210">
        <v>3163</v>
      </c>
      <c r="N253" s="210">
        <v>3201</v>
      </c>
      <c r="O253" s="210">
        <v>3190</v>
      </c>
      <c r="P253" s="211">
        <v>3252</v>
      </c>
      <c r="Q253" s="211">
        <v>3536</v>
      </c>
      <c r="R253" s="211">
        <v>3662</v>
      </c>
      <c r="S253" s="619">
        <f>100</f>
        <v>100</v>
      </c>
      <c r="T253" s="72">
        <f t="shared" si="81"/>
        <v>97.875354107648718</v>
      </c>
      <c r="U253" s="72">
        <f t="shared" si="82"/>
        <v>94.38149197355996</v>
      </c>
      <c r="V253" s="72">
        <f t="shared" si="83"/>
        <v>111.3314447592068</v>
      </c>
      <c r="W253" s="72">
        <f t="shared" si="84"/>
        <v>119.21624173748819</v>
      </c>
      <c r="X253" s="72">
        <f t="shared" si="85"/>
        <v>125.40132200188857</v>
      </c>
      <c r="Y253" s="72">
        <f t="shared" si="86"/>
        <v>129.60339943342777</v>
      </c>
      <c r="Z253" s="72">
        <f t="shared" si="87"/>
        <v>132.81397544853635</v>
      </c>
      <c r="AA253" s="72">
        <f t="shared" si="88"/>
        <v>145.37299338999057</v>
      </c>
      <c r="AB253" s="72">
        <f t="shared" si="88"/>
        <v>149.33899905571295</v>
      </c>
      <c r="AC253" s="72">
        <f t="shared" si="88"/>
        <v>151.13314447592069</v>
      </c>
      <c r="AD253" s="72">
        <f t="shared" si="88"/>
        <v>150.6137865911237</v>
      </c>
      <c r="AE253" s="72">
        <f t="shared" si="104"/>
        <v>153.54107648725213</v>
      </c>
      <c r="AF253" s="72">
        <f t="shared" si="105"/>
        <v>166.94995278564684</v>
      </c>
      <c r="AG253" s="73">
        <f t="shared" si="105"/>
        <v>172.89896128423041</v>
      </c>
      <c r="AH253" s="620">
        <v>1</v>
      </c>
      <c r="AI253" s="232">
        <v>1</v>
      </c>
      <c r="AJ253" s="232">
        <v>1</v>
      </c>
      <c r="AK253" s="232">
        <v>1</v>
      </c>
      <c r="AL253" s="232">
        <v>1</v>
      </c>
      <c r="AM253" s="232">
        <v>1</v>
      </c>
      <c r="AN253" s="232">
        <v>1</v>
      </c>
      <c r="AO253" s="232">
        <v>1</v>
      </c>
      <c r="AP253" s="232">
        <v>1</v>
      </c>
      <c r="AQ253" s="232">
        <v>1</v>
      </c>
      <c r="AR253" s="232">
        <v>1</v>
      </c>
      <c r="AS253" s="232">
        <v>1</v>
      </c>
      <c r="AT253" s="232">
        <v>4</v>
      </c>
      <c r="AU253" s="232">
        <v>6</v>
      </c>
      <c r="AV253" s="234">
        <v>7</v>
      </c>
    </row>
    <row r="254" spans="2:48" ht="14.45">
      <c r="B254" s="621"/>
      <c r="C254" s="1" t="s">
        <v>196</v>
      </c>
      <c r="D254" s="210">
        <v>352</v>
      </c>
      <c r="E254" s="210">
        <v>300</v>
      </c>
      <c r="F254" s="210">
        <v>286</v>
      </c>
      <c r="G254" s="210">
        <v>333</v>
      </c>
      <c r="H254" s="210">
        <v>347</v>
      </c>
      <c r="I254" s="210">
        <v>381</v>
      </c>
      <c r="J254" s="210">
        <v>411</v>
      </c>
      <c r="K254" s="210">
        <v>457</v>
      </c>
      <c r="L254" s="210">
        <v>474</v>
      </c>
      <c r="M254" s="210">
        <v>483</v>
      </c>
      <c r="N254" s="210">
        <v>479</v>
      </c>
      <c r="O254" s="210">
        <v>457</v>
      </c>
      <c r="P254" s="211">
        <v>465</v>
      </c>
      <c r="Q254" s="211">
        <v>504</v>
      </c>
      <c r="R254" s="211">
        <v>521</v>
      </c>
      <c r="S254" s="619">
        <f>100</f>
        <v>100</v>
      </c>
      <c r="T254" s="72">
        <f t="shared" si="81"/>
        <v>85.227272727272734</v>
      </c>
      <c r="U254" s="72">
        <f t="shared" si="82"/>
        <v>81.25</v>
      </c>
      <c r="V254" s="72">
        <f t="shared" si="83"/>
        <v>94.602272727272734</v>
      </c>
      <c r="W254" s="72">
        <f t="shared" si="84"/>
        <v>98.579545454545453</v>
      </c>
      <c r="X254" s="72">
        <f t="shared" si="85"/>
        <v>108.23863636363636</v>
      </c>
      <c r="Y254" s="72">
        <f t="shared" si="86"/>
        <v>116.76136363636364</v>
      </c>
      <c r="Z254" s="72">
        <f t="shared" si="87"/>
        <v>129.82954545454547</v>
      </c>
      <c r="AA254" s="72">
        <f t="shared" si="88"/>
        <v>134.65909090909091</v>
      </c>
      <c r="AB254" s="72">
        <f t="shared" si="88"/>
        <v>137.21590909090909</v>
      </c>
      <c r="AC254" s="72">
        <f t="shared" si="88"/>
        <v>136.07954545454547</v>
      </c>
      <c r="AD254" s="72">
        <f t="shared" si="88"/>
        <v>129.82954545454547</v>
      </c>
      <c r="AE254" s="72">
        <f t="shared" si="104"/>
        <v>132.10227272727272</v>
      </c>
      <c r="AF254" s="72">
        <f t="shared" si="105"/>
        <v>143.18181818181819</v>
      </c>
      <c r="AG254" s="73">
        <f t="shared" si="105"/>
        <v>148.01136363636363</v>
      </c>
      <c r="AH254" s="620">
        <v>1</v>
      </c>
      <c r="AI254" s="232">
        <v>1</v>
      </c>
      <c r="AJ254" s="232">
        <v>1</v>
      </c>
      <c r="AK254" s="232">
        <v>1</v>
      </c>
      <c r="AL254" s="232">
        <v>1</v>
      </c>
      <c r="AM254" s="232">
        <v>1</v>
      </c>
      <c r="AN254" s="232">
        <v>1</v>
      </c>
      <c r="AO254" s="232">
        <v>1</v>
      </c>
      <c r="AP254" s="232">
        <v>1</v>
      </c>
      <c r="AQ254" s="232">
        <v>1</v>
      </c>
      <c r="AR254" s="232">
        <v>1</v>
      </c>
      <c r="AS254" s="232">
        <v>1</v>
      </c>
      <c r="AT254" s="232">
        <v>4</v>
      </c>
      <c r="AU254" s="232">
        <v>6</v>
      </c>
      <c r="AV254" s="234">
        <v>7</v>
      </c>
    </row>
    <row r="255" spans="2:48" ht="14.45">
      <c r="B255" s="621"/>
      <c r="C255" s="1" t="s">
        <v>197</v>
      </c>
      <c r="D255" s="210">
        <v>60</v>
      </c>
      <c r="E255" s="210">
        <v>57</v>
      </c>
      <c r="F255" s="210">
        <v>56</v>
      </c>
      <c r="G255" s="210">
        <v>57</v>
      </c>
      <c r="H255" s="210">
        <v>56</v>
      </c>
      <c r="I255" s="210">
        <v>57</v>
      </c>
      <c r="J255" s="210">
        <v>58</v>
      </c>
      <c r="K255" s="210">
        <v>66</v>
      </c>
      <c r="L255" s="210">
        <v>72</v>
      </c>
      <c r="M255" s="210">
        <v>71</v>
      </c>
      <c r="N255" s="210">
        <v>78</v>
      </c>
      <c r="O255" s="210">
        <v>76</v>
      </c>
      <c r="P255" s="211">
        <v>78</v>
      </c>
      <c r="Q255" s="211">
        <v>85</v>
      </c>
      <c r="R255" s="211">
        <v>89</v>
      </c>
      <c r="S255" s="619">
        <f>100</f>
        <v>100</v>
      </c>
      <c r="T255" s="72">
        <f t="shared" si="81"/>
        <v>95</v>
      </c>
      <c r="U255" s="72">
        <f t="shared" si="82"/>
        <v>93.333333333333329</v>
      </c>
      <c r="V255" s="72">
        <f t="shared" si="83"/>
        <v>95</v>
      </c>
      <c r="W255" s="72">
        <f t="shared" si="84"/>
        <v>93.333333333333329</v>
      </c>
      <c r="X255" s="72">
        <f t="shared" si="85"/>
        <v>95</v>
      </c>
      <c r="Y255" s="72">
        <f t="shared" si="86"/>
        <v>96.666666666666671</v>
      </c>
      <c r="Z255" s="72">
        <f t="shared" si="87"/>
        <v>110</v>
      </c>
      <c r="AA255" s="72">
        <f t="shared" si="88"/>
        <v>120</v>
      </c>
      <c r="AB255" s="72">
        <f t="shared" si="88"/>
        <v>118.33333333333333</v>
      </c>
      <c r="AC255" s="72">
        <f t="shared" si="88"/>
        <v>130</v>
      </c>
      <c r="AD255" s="72">
        <f t="shared" si="88"/>
        <v>126.66666666666667</v>
      </c>
      <c r="AE255" s="72">
        <f t="shared" si="104"/>
        <v>130</v>
      </c>
      <c r="AF255" s="72">
        <f t="shared" si="105"/>
        <v>141.66666666666666</v>
      </c>
      <c r="AG255" s="73">
        <f t="shared" si="105"/>
        <v>148.33333333333334</v>
      </c>
      <c r="AH255" s="620">
        <v>1</v>
      </c>
      <c r="AI255" s="232">
        <v>1</v>
      </c>
      <c r="AJ255" s="232">
        <v>1</v>
      </c>
      <c r="AK255" s="232">
        <v>1</v>
      </c>
      <c r="AL255" s="232">
        <v>1</v>
      </c>
      <c r="AM255" s="232">
        <v>1</v>
      </c>
      <c r="AN255" s="232">
        <v>1</v>
      </c>
      <c r="AO255" s="232">
        <v>1</v>
      </c>
      <c r="AP255" s="232">
        <v>1</v>
      </c>
      <c r="AQ255" s="232">
        <v>1</v>
      </c>
      <c r="AR255" s="232">
        <v>1</v>
      </c>
      <c r="AS255" s="232">
        <v>1</v>
      </c>
      <c r="AT255" s="232">
        <v>4</v>
      </c>
      <c r="AU255" s="232">
        <v>6</v>
      </c>
      <c r="AV255" s="234">
        <v>7</v>
      </c>
    </row>
    <row r="256" spans="2:48" ht="14.45">
      <c r="B256" s="621"/>
      <c r="C256" s="1" t="s">
        <v>198</v>
      </c>
      <c r="D256" s="210">
        <v>31621</v>
      </c>
      <c r="E256" s="210">
        <v>31705</v>
      </c>
      <c r="F256" s="210">
        <v>29434</v>
      </c>
      <c r="G256" s="210">
        <v>28438</v>
      </c>
      <c r="H256" s="210">
        <v>30582</v>
      </c>
      <c r="I256" s="210">
        <v>32300</v>
      </c>
      <c r="J256" s="210">
        <v>35491</v>
      </c>
      <c r="K256" s="210">
        <v>37402</v>
      </c>
      <c r="L256" s="210">
        <v>39903</v>
      </c>
      <c r="M256" s="210">
        <v>43409</v>
      </c>
      <c r="N256" s="210">
        <v>46631</v>
      </c>
      <c r="O256" s="210">
        <v>48896</v>
      </c>
      <c r="P256" s="211">
        <v>49614</v>
      </c>
      <c r="Q256" s="211">
        <v>52894</v>
      </c>
      <c r="R256" s="211">
        <v>54319</v>
      </c>
      <c r="S256" s="619">
        <f>100</f>
        <v>100</v>
      </c>
      <c r="T256" s="72">
        <f t="shared" si="81"/>
        <v>100.26564624774674</v>
      </c>
      <c r="U256" s="72">
        <f t="shared" si="82"/>
        <v>93.083710192593529</v>
      </c>
      <c r="V256" s="72">
        <f t="shared" si="83"/>
        <v>89.933904683596339</v>
      </c>
      <c r="W256" s="72">
        <f t="shared" si="84"/>
        <v>96.714208911799119</v>
      </c>
      <c r="X256" s="72">
        <f t="shared" si="85"/>
        <v>102.14730716928624</v>
      </c>
      <c r="Y256" s="72">
        <f t="shared" si="86"/>
        <v>112.23870212833243</v>
      </c>
      <c r="Z256" s="72">
        <f t="shared" si="87"/>
        <v>118.28215426457102</v>
      </c>
      <c r="AA256" s="72">
        <f t="shared" si="88"/>
        <v>126.19145504569748</v>
      </c>
      <c r="AB256" s="72">
        <f t="shared" si="88"/>
        <v>137.27902343379401</v>
      </c>
      <c r="AC256" s="72">
        <f t="shared" si="88"/>
        <v>147.46845450808007</v>
      </c>
      <c r="AD256" s="72">
        <f t="shared" si="88"/>
        <v>154.63141583125139</v>
      </c>
      <c r="AE256" s="72">
        <f t="shared" si="104"/>
        <v>156.90205875842003</v>
      </c>
      <c r="AF256" s="72">
        <f t="shared" si="105"/>
        <v>167.27491224186457</v>
      </c>
      <c r="AG256" s="73">
        <f t="shared" si="105"/>
        <v>171.78141108756839</v>
      </c>
      <c r="AH256" s="620">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45">
      <c r="B257" s="339"/>
      <c r="C257" s="8" t="s">
        <v>199</v>
      </c>
      <c r="D257">
        <v>31561</v>
      </c>
      <c r="E257">
        <v>31648</v>
      </c>
      <c r="F257">
        <v>29378</v>
      </c>
      <c r="G257">
        <v>28381</v>
      </c>
      <c r="H257">
        <v>30526</v>
      </c>
      <c r="I257">
        <v>32243</v>
      </c>
      <c r="J257">
        <v>35433</v>
      </c>
      <c r="K257">
        <v>37336</v>
      </c>
      <c r="L257">
        <v>39831</v>
      </c>
      <c r="M257">
        <v>43338</v>
      </c>
      <c r="N257">
        <v>46553</v>
      </c>
      <c r="O257">
        <v>48820</v>
      </c>
      <c r="P257">
        <v>49536</v>
      </c>
      <c r="Q257">
        <v>52809</v>
      </c>
      <c r="R257">
        <v>54230</v>
      </c>
      <c r="S257" s="619">
        <f>100</f>
        <v>100</v>
      </c>
      <c r="T257" s="72">
        <f t="shared" si="81"/>
        <v>100.27565666487121</v>
      </c>
      <c r="U257" s="72">
        <f t="shared" si="82"/>
        <v>93.083235638921451</v>
      </c>
      <c r="V257" s="72">
        <f t="shared" si="83"/>
        <v>89.924273628845725</v>
      </c>
      <c r="W257" s="72">
        <f t="shared" si="84"/>
        <v>96.720636228256396</v>
      </c>
      <c r="X257" s="72">
        <f t="shared" si="85"/>
        <v>102.16089477519724</v>
      </c>
      <c r="Y257" s="72">
        <f t="shared" si="86"/>
        <v>112.26830582047464</v>
      </c>
      <c r="Z257" s="72">
        <f t="shared" si="87"/>
        <v>118.29789930610563</v>
      </c>
      <c r="AA257" s="72">
        <f t="shared" si="88"/>
        <v>126.20322549982573</v>
      </c>
      <c r="AB257" s="72">
        <f t="shared" si="88"/>
        <v>137.31504071480626</v>
      </c>
      <c r="AC257" s="72">
        <f t="shared" si="88"/>
        <v>147.50166344539147</v>
      </c>
      <c r="AD257" s="72">
        <f t="shared" si="88"/>
        <v>154.68457906910427</v>
      </c>
      <c r="AE257" s="72">
        <f t="shared" si="104"/>
        <v>156.95320173632015</v>
      </c>
      <c r="AF257" s="72">
        <f t="shared" si="105"/>
        <v>167.32359557681949</v>
      </c>
      <c r="AG257" s="73">
        <f t="shared" si="105"/>
        <v>171.82598776971579</v>
      </c>
      <c r="AH257" s="235"/>
      <c r="AI257" s="236"/>
      <c r="AJ257" s="236"/>
      <c r="AK257" s="236"/>
      <c r="AL257" s="236"/>
      <c r="AM257" s="236"/>
      <c r="AN257" s="236"/>
      <c r="AO257" s="236"/>
      <c r="AP257" s="236"/>
      <c r="AQ257" s="236"/>
      <c r="AR257" s="236"/>
      <c r="AS257" s="236"/>
      <c r="AT257" s="236"/>
      <c r="AU257" s="236"/>
      <c r="AV257" s="237"/>
    </row>
    <row r="258" spans="2:48" ht="14.45">
      <c r="B258" s="621" t="s">
        <v>135</v>
      </c>
      <c r="C258" s="1" t="s">
        <v>194</v>
      </c>
      <c r="D258" s="210">
        <v>121</v>
      </c>
      <c r="E258" s="210">
        <v>233</v>
      </c>
      <c r="F258" s="210">
        <v>248</v>
      </c>
      <c r="G258" s="210">
        <v>117</v>
      </c>
      <c r="H258" s="210">
        <v>121</v>
      </c>
      <c r="I258" s="210">
        <v>145</v>
      </c>
      <c r="J258" s="210">
        <v>156</v>
      </c>
      <c r="K258" s="210">
        <v>156</v>
      </c>
      <c r="L258" s="210">
        <v>147</v>
      </c>
      <c r="M258" s="210">
        <v>169</v>
      </c>
      <c r="N258" s="210">
        <v>183</v>
      </c>
      <c r="O258" s="210">
        <v>217</v>
      </c>
      <c r="P258" s="211">
        <v>220</v>
      </c>
      <c r="Q258" s="211">
        <v>233</v>
      </c>
      <c r="R258" s="211">
        <v>239</v>
      </c>
      <c r="S258" s="619">
        <f>100</f>
        <v>100</v>
      </c>
      <c r="T258" s="72">
        <f t="shared" si="81"/>
        <v>192.56198347107437</v>
      </c>
      <c r="U258" s="72">
        <f t="shared" si="82"/>
        <v>204.95867768595042</v>
      </c>
      <c r="V258" s="72">
        <f t="shared" si="83"/>
        <v>96.694214876033058</v>
      </c>
      <c r="W258" s="72">
        <f t="shared" si="84"/>
        <v>100</v>
      </c>
      <c r="X258" s="72">
        <f t="shared" si="85"/>
        <v>119.83471074380165</v>
      </c>
      <c r="Y258" s="72">
        <f t="shared" si="86"/>
        <v>128.92561983471074</v>
      </c>
      <c r="Z258" s="72">
        <f t="shared" si="87"/>
        <v>128.92561983471074</v>
      </c>
      <c r="AA258" s="72">
        <f t="shared" si="88"/>
        <v>121.48760330578513</v>
      </c>
      <c r="AB258" s="72">
        <f t="shared" si="88"/>
        <v>139.6694214876033</v>
      </c>
      <c r="AC258" s="72">
        <f t="shared" si="88"/>
        <v>151.2396694214876</v>
      </c>
      <c r="AD258" s="72">
        <f t="shared" si="88"/>
        <v>179.3388429752066</v>
      </c>
      <c r="AE258" s="72">
        <f t="shared" si="104"/>
        <v>181.81818181818181</v>
      </c>
      <c r="AF258" s="72">
        <f t="shared" si="105"/>
        <v>192.56198347107437</v>
      </c>
      <c r="AG258" s="73">
        <f t="shared" si="105"/>
        <v>197.52066115702479</v>
      </c>
      <c r="AH258" s="620">
        <v>1</v>
      </c>
      <c r="AI258" s="232">
        <v>1</v>
      </c>
      <c r="AJ258" s="232">
        <v>1</v>
      </c>
      <c r="AK258" s="232">
        <v>1</v>
      </c>
      <c r="AL258" s="232">
        <v>1</v>
      </c>
      <c r="AM258" s="232">
        <v>1</v>
      </c>
      <c r="AN258" s="232">
        <v>1</v>
      </c>
      <c r="AO258" s="232">
        <v>1</v>
      </c>
      <c r="AP258" s="232">
        <v>1</v>
      </c>
      <c r="AQ258" s="232">
        <v>1</v>
      </c>
      <c r="AR258" s="232">
        <v>1</v>
      </c>
      <c r="AS258" s="232">
        <v>1</v>
      </c>
      <c r="AT258" s="232">
        <v>4</v>
      </c>
      <c r="AU258" s="232">
        <v>6</v>
      </c>
      <c r="AV258" s="234">
        <v>7</v>
      </c>
    </row>
    <row r="259" spans="2:48" ht="14.45">
      <c r="B259" s="621"/>
      <c r="C259" s="1" t="s">
        <v>195</v>
      </c>
      <c r="D259" s="210">
        <v>30</v>
      </c>
      <c r="E259" s="210">
        <v>29</v>
      </c>
      <c r="F259" s="210">
        <v>34</v>
      </c>
      <c r="G259" s="210">
        <v>28</v>
      </c>
      <c r="H259" s="210">
        <v>31</v>
      </c>
      <c r="I259" s="210">
        <v>26</v>
      </c>
      <c r="J259" s="210">
        <v>25</v>
      </c>
      <c r="K259" s="210">
        <v>29</v>
      </c>
      <c r="L259" s="210">
        <v>30</v>
      </c>
      <c r="M259" s="210">
        <v>31</v>
      </c>
      <c r="N259" s="210">
        <v>29</v>
      </c>
      <c r="O259" s="210">
        <v>29</v>
      </c>
      <c r="P259" s="211">
        <v>30</v>
      </c>
      <c r="Q259" s="211">
        <v>33</v>
      </c>
      <c r="R259" s="211">
        <v>34</v>
      </c>
      <c r="S259" s="619">
        <f>100</f>
        <v>100</v>
      </c>
      <c r="T259" s="72">
        <f t="shared" si="81"/>
        <v>96.666666666666671</v>
      </c>
      <c r="U259" s="72">
        <f t="shared" si="82"/>
        <v>113.33333333333333</v>
      </c>
      <c r="V259" s="72">
        <f t="shared" si="83"/>
        <v>93.333333333333329</v>
      </c>
      <c r="W259" s="72">
        <f t="shared" si="84"/>
        <v>103.33333333333333</v>
      </c>
      <c r="X259" s="72">
        <f t="shared" si="85"/>
        <v>86.666666666666671</v>
      </c>
      <c r="Y259" s="72">
        <f t="shared" si="86"/>
        <v>83.333333333333329</v>
      </c>
      <c r="Z259" s="72">
        <f t="shared" si="87"/>
        <v>96.666666666666671</v>
      </c>
      <c r="AA259" s="72">
        <f t="shared" si="88"/>
        <v>100</v>
      </c>
      <c r="AB259" s="72">
        <f t="shared" si="88"/>
        <v>103.33333333333333</v>
      </c>
      <c r="AC259" s="72">
        <f t="shared" si="88"/>
        <v>96.666666666666671</v>
      </c>
      <c r="AD259" s="72">
        <f t="shared" si="88"/>
        <v>96.666666666666671</v>
      </c>
      <c r="AE259" s="72">
        <f t="shared" si="104"/>
        <v>100</v>
      </c>
      <c r="AF259" s="72">
        <f t="shared" si="105"/>
        <v>110</v>
      </c>
      <c r="AG259" s="73">
        <f t="shared" si="105"/>
        <v>113.33333333333333</v>
      </c>
      <c r="AH259" s="620">
        <v>1</v>
      </c>
      <c r="AI259" s="232">
        <v>1</v>
      </c>
      <c r="AJ259" s="232">
        <v>1</v>
      </c>
      <c r="AK259" s="232">
        <v>1</v>
      </c>
      <c r="AL259" s="232">
        <v>1</v>
      </c>
      <c r="AM259" s="232">
        <v>1</v>
      </c>
      <c r="AN259" s="232">
        <v>1</v>
      </c>
      <c r="AO259" s="232">
        <v>1</v>
      </c>
      <c r="AP259" s="232">
        <v>1</v>
      </c>
      <c r="AQ259" s="232">
        <v>1</v>
      </c>
      <c r="AR259" s="232">
        <v>1</v>
      </c>
      <c r="AS259" s="232">
        <v>1</v>
      </c>
      <c r="AT259" s="232">
        <v>4</v>
      </c>
      <c r="AU259" s="232">
        <v>6</v>
      </c>
      <c r="AV259" s="234">
        <v>7</v>
      </c>
    </row>
    <row r="260" spans="2:48" ht="14.45">
      <c r="B260" s="621"/>
      <c r="C260" s="1" t="s">
        <v>196</v>
      </c>
      <c r="D260" s="210">
        <v>15</v>
      </c>
      <c r="E260" s="210">
        <v>13</v>
      </c>
      <c r="F260" s="210">
        <v>12</v>
      </c>
      <c r="G260" s="210">
        <v>12</v>
      </c>
      <c r="H260" s="210">
        <v>8</v>
      </c>
      <c r="I260" s="210">
        <v>11</v>
      </c>
      <c r="J260" s="210">
        <v>10</v>
      </c>
      <c r="K260" s="210">
        <v>9</v>
      </c>
      <c r="L260" s="210">
        <v>9</v>
      </c>
      <c r="M260" s="210">
        <v>10</v>
      </c>
      <c r="N260" s="210">
        <v>10</v>
      </c>
      <c r="O260" s="210">
        <v>8</v>
      </c>
      <c r="P260" s="211">
        <v>8</v>
      </c>
      <c r="Q260" s="211">
        <v>9</v>
      </c>
      <c r="R260" s="211">
        <v>9</v>
      </c>
      <c r="S260" s="619">
        <f>100</f>
        <v>100</v>
      </c>
      <c r="T260" s="72">
        <f t="shared" si="81"/>
        <v>86.666666666666671</v>
      </c>
      <c r="U260" s="72">
        <f t="shared" si="82"/>
        <v>80</v>
      </c>
      <c r="V260" s="72">
        <f t="shared" si="83"/>
        <v>80</v>
      </c>
      <c r="W260" s="72">
        <f t="shared" si="84"/>
        <v>53.333333333333336</v>
      </c>
      <c r="X260" s="72">
        <f t="shared" si="85"/>
        <v>73.333333333333329</v>
      </c>
      <c r="Y260" s="72">
        <f t="shared" si="86"/>
        <v>66.666666666666671</v>
      </c>
      <c r="Z260" s="72">
        <f t="shared" si="87"/>
        <v>60</v>
      </c>
      <c r="AA260" s="72">
        <f t="shared" si="88"/>
        <v>60</v>
      </c>
      <c r="AB260" s="72">
        <f t="shared" si="88"/>
        <v>66.666666666666671</v>
      </c>
      <c r="AC260" s="72">
        <f t="shared" si="88"/>
        <v>66.666666666666671</v>
      </c>
      <c r="AD260" s="72">
        <f t="shared" si="88"/>
        <v>53.333333333333336</v>
      </c>
      <c r="AE260" s="72">
        <f t="shared" si="104"/>
        <v>53.333333333333336</v>
      </c>
      <c r="AF260" s="72">
        <f t="shared" si="105"/>
        <v>60</v>
      </c>
      <c r="AG260" s="73">
        <f t="shared" si="105"/>
        <v>60</v>
      </c>
      <c r="AH260" s="620">
        <v>1</v>
      </c>
      <c r="AI260" s="232">
        <v>1</v>
      </c>
      <c r="AJ260" s="232">
        <v>1</v>
      </c>
      <c r="AK260" s="232">
        <v>1</v>
      </c>
      <c r="AL260" s="232">
        <v>1</v>
      </c>
      <c r="AM260" s="232">
        <v>1</v>
      </c>
      <c r="AN260" s="232">
        <v>1</v>
      </c>
      <c r="AO260" s="232">
        <v>1</v>
      </c>
      <c r="AP260" s="232">
        <v>1</v>
      </c>
      <c r="AQ260" s="232">
        <v>1</v>
      </c>
      <c r="AR260" s="232">
        <v>1</v>
      </c>
      <c r="AS260" s="232">
        <v>1</v>
      </c>
      <c r="AT260" s="232">
        <v>4</v>
      </c>
      <c r="AU260" s="232">
        <v>6</v>
      </c>
      <c r="AV260" s="234">
        <v>7</v>
      </c>
    </row>
    <row r="261" spans="2:48" ht="14.45">
      <c r="B261" s="621"/>
      <c r="C261" s="1" t="s">
        <v>197</v>
      </c>
      <c r="D261" s="210">
        <v>2</v>
      </c>
      <c r="E261" s="210">
        <v>2</v>
      </c>
      <c r="F261" s="210">
        <v>2</v>
      </c>
      <c r="G261" s="210">
        <v>1</v>
      </c>
      <c r="H261" s="210">
        <v>2</v>
      </c>
      <c r="I261" s="210">
        <v>1</v>
      </c>
      <c r="J261" s="210">
        <v>1</v>
      </c>
      <c r="K261" s="210">
        <v>1</v>
      </c>
      <c r="L261" s="210">
        <v>1</v>
      </c>
      <c r="M261" s="210">
        <v>1</v>
      </c>
      <c r="N261" s="210">
        <v>1</v>
      </c>
      <c r="O261" s="210">
        <v>1</v>
      </c>
      <c r="P261" s="211">
        <v>1</v>
      </c>
      <c r="Q261" s="211">
        <v>1</v>
      </c>
      <c r="R261" s="211">
        <v>1</v>
      </c>
      <c r="S261" s="619">
        <f>100</f>
        <v>100</v>
      </c>
      <c r="T261" s="72">
        <f t="shared" si="81"/>
        <v>100</v>
      </c>
      <c r="U261" s="72">
        <f t="shared" si="82"/>
        <v>100</v>
      </c>
      <c r="V261" s="72">
        <f t="shared" si="83"/>
        <v>50</v>
      </c>
      <c r="W261" s="72">
        <f t="shared" si="84"/>
        <v>100</v>
      </c>
      <c r="X261" s="72">
        <f t="shared" si="85"/>
        <v>50</v>
      </c>
      <c r="Y261" s="72">
        <f t="shared" si="86"/>
        <v>50</v>
      </c>
      <c r="Z261" s="72">
        <f t="shared" si="87"/>
        <v>50</v>
      </c>
      <c r="AA261" s="72">
        <f t="shared" si="88"/>
        <v>50</v>
      </c>
      <c r="AB261" s="72">
        <f t="shared" si="88"/>
        <v>50</v>
      </c>
      <c r="AC261" s="72">
        <f t="shared" si="88"/>
        <v>50</v>
      </c>
      <c r="AD261" s="72">
        <f t="shared" si="88"/>
        <v>50</v>
      </c>
      <c r="AE261" s="72">
        <f t="shared" si="104"/>
        <v>50</v>
      </c>
      <c r="AF261" s="72">
        <f t="shared" si="105"/>
        <v>50</v>
      </c>
      <c r="AG261" s="73">
        <f t="shared" si="105"/>
        <v>50</v>
      </c>
      <c r="AH261" s="620">
        <v>1</v>
      </c>
      <c r="AI261" s="232">
        <v>1</v>
      </c>
      <c r="AJ261" s="232">
        <v>1</v>
      </c>
      <c r="AK261" s="232">
        <v>1</v>
      </c>
      <c r="AL261" s="232">
        <v>1</v>
      </c>
      <c r="AM261" s="232">
        <v>1</v>
      </c>
      <c r="AN261" s="232">
        <v>1</v>
      </c>
      <c r="AO261" s="232">
        <v>1</v>
      </c>
      <c r="AP261" s="232">
        <v>1</v>
      </c>
      <c r="AQ261" s="232">
        <v>1</v>
      </c>
      <c r="AR261" s="232">
        <v>1</v>
      </c>
      <c r="AS261" s="232">
        <v>1</v>
      </c>
      <c r="AT261" s="232">
        <v>4</v>
      </c>
      <c r="AU261" s="232">
        <v>6</v>
      </c>
      <c r="AV261" s="234">
        <v>7</v>
      </c>
    </row>
    <row r="262" spans="2:48" ht="14.45">
      <c r="B262" s="621"/>
      <c r="C262" s="1" t="s">
        <v>198</v>
      </c>
      <c r="D262" s="210">
        <v>168</v>
      </c>
      <c r="E262" s="210">
        <v>277</v>
      </c>
      <c r="F262" s="210">
        <v>296</v>
      </c>
      <c r="G262" s="210">
        <v>158</v>
      </c>
      <c r="H262" s="210">
        <v>162</v>
      </c>
      <c r="I262" s="210">
        <v>183</v>
      </c>
      <c r="J262" s="210">
        <v>192</v>
      </c>
      <c r="K262" s="210">
        <v>195</v>
      </c>
      <c r="L262" s="210">
        <v>187</v>
      </c>
      <c r="M262" s="210">
        <v>211</v>
      </c>
      <c r="N262" s="210">
        <v>223</v>
      </c>
      <c r="O262" s="210">
        <v>255</v>
      </c>
      <c r="P262" s="211">
        <v>259</v>
      </c>
      <c r="Q262" s="211">
        <v>276</v>
      </c>
      <c r="R262" s="211">
        <v>283</v>
      </c>
      <c r="S262" s="619">
        <f>100</f>
        <v>100</v>
      </c>
      <c r="T262" s="72">
        <f t="shared" si="81"/>
        <v>164.88095238095238</v>
      </c>
      <c r="U262" s="72">
        <f t="shared" si="82"/>
        <v>176.1904761904762</v>
      </c>
      <c r="V262" s="72">
        <f t="shared" si="83"/>
        <v>94.047619047619051</v>
      </c>
      <c r="W262" s="72">
        <f t="shared" si="84"/>
        <v>96.428571428571431</v>
      </c>
      <c r="X262" s="72">
        <f t="shared" si="85"/>
        <v>108.92857142857143</v>
      </c>
      <c r="Y262" s="72">
        <f t="shared" si="86"/>
        <v>114.28571428571429</v>
      </c>
      <c r="Z262" s="72">
        <f t="shared" si="87"/>
        <v>116.07142857142857</v>
      </c>
      <c r="AA262" s="72">
        <f t="shared" si="88"/>
        <v>111.30952380952381</v>
      </c>
      <c r="AB262" s="72">
        <f t="shared" si="88"/>
        <v>125.5952380952381</v>
      </c>
      <c r="AC262" s="72">
        <f t="shared" si="88"/>
        <v>132.73809523809524</v>
      </c>
      <c r="AD262" s="72">
        <f t="shared" si="88"/>
        <v>151.78571428571428</v>
      </c>
      <c r="AE262" s="72">
        <f t="shared" si="104"/>
        <v>154.16666666666666</v>
      </c>
      <c r="AF262" s="72">
        <f t="shared" si="105"/>
        <v>164.28571428571428</v>
      </c>
      <c r="AG262" s="73">
        <f t="shared" si="105"/>
        <v>168.45238095238096</v>
      </c>
      <c r="AH262" s="620">
        <v>1</v>
      </c>
      <c r="AI262" s="232">
        <v>1</v>
      </c>
      <c r="AJ262" s="232">
        <v>1</v>
      </c>
      <c r="AK262" s="232">
        <v>1</v>
      </c>
      <c r="AL262" s="232">
        <v>1</v>
      </c>
      <c r="AM262" s="232">
        <v>1</v>
      </c>
      <c r="AN262" s="232">
        <v>1</v>
      </c>
      <c r="AO262" s="232">
        <v>1</v>
      </c>
      <c r="AP262" s="232">
        <v>1</v>
      </c>
      <c r="AQ262" s="232">
        <v>1</v>
      </c>
      <c r="AR262" s="232">
        <v>1</v>
      </c>
      <c r="AS262" s="232">
        <v>1</v>
      </c>
      <c r="AT262" s="232">
        <v>4</v>
      </c>
      <c r="AU262" s="232">
        <v>6</v>
      </c>
      <c r="AV262" s="234">
        <v>7</v>
      </c>
    </row>
    <row r="263" spans="2:48" ht="14.45">
      <c r="B263" s="339"/>
      <c r="C263" s="8" t="s">
        <v>199</v>
      </c>
      <c r="D263">
        <v>166</v>
      </c>
      <c r="E263">
        <v>275</v>
      </c>
      <c r="F263">
        <v>294</v>
      </c>
      <c r="G263">
        <v>157</v>
      </c>
      <c r="H263">
        <v>160</v>
      </c>
      <c r="I263">
        <v>182</v>
      </c>
      <c r="J263">
        <v>191</v>
      </c>
      <c r="K263">
        <v>194</v>
      </c>
      <c r="L263">
        <v>186</v>
      </c>
      <c r="M263">
        <v>210</v>
      </c>
      <c r="N263">
        <v>222</v>
      </c>
      <c r="O263">
        <v>254</v>
      </c>
      <c r="P263">
        <v>258</v>
      </c>
      <c r="Q263">
        <v>275</v>
      </c>
      <c r="R263">
        <v>282</v>
      </c>
      <c r="S263" s="619">
        <f>100</f>
        <v>100</v>
      </c>
      <c r="T263" s="72">
        <f t="shared" si="81"/>
        <v>165.66265060240963</v>
      </c>
      <c r="U263" s="72">
        <f t="shared" si="82"/>
        <v>177.10843373493975</v>
      </c>
      <c r="V263" s="72">
        <f t="shared" si="83"/>
        <v>94.578313253012041</v>
      </c>
      <c r="W263" s="72">
        <f t="shared" si="84"/>
        <v>96.385542168674704</v>
      </c>
      <c r="X263" s="72">
        <f t="shared" si="85"/>
        <v>109.63855421686748</v>
      </c>
      <c r="Y263" s="72">
        <f t="shared" si="86"/>
        <v>115.06024096385542</v>
      </c>
      <c r="Z263" s="72">
        <f t="shared" si="87"/>
        <v>116.86746987951807</v>
      </c>
      <c r="AA263" s="72">
        <f t="shared" si="88"/>
        <v>112.04819277108433</v>
      </c>
      <c r="AB263" s="72">
        <f t="shared" si="88"/>
        <v>126.50602409638554</v>
      </c>
      <c r="AC263" s="72">
        <f t="shared" si="88"/>
        <v>133.73493975903614</v>
      </c>
      <c r="AD263" s="72">
        <f t="shared" si="88"/>
        <v>153.01204819277109</v>
      </c>
      <c r="AE263" s="72">
        <f t="shared" si="104"/>
        <v>155.42168674698794</v>
      </c>
      <c r="AF263" s="72">
        <f t="shared" si="105"/>
        <v>165.66265060240963</v>
      </c>
      <c r="AG263" s="73">
        <f t="shared" si="105"/>
        <v>169.87951807228916</v>
      </c>
      <c r="AH263" s="235"/>
      <c r="AI263" s="236"/>
      <c r="AJ263" s="236"/>
      <c r="AK263" s="236"/>
      <c r="AL263" s="236"/>
      <c r="AM263" s="236"/>
      <c r="AN263" s="236"/>
      <c r="AO263" s="236"/>
      <c r="AP263" s="236"/>
      <c r="AQ263" s="236"/>
      <c r="AR263" s="236"/>
      <c r="AS263" s="236"/>
      <c r="AT263" s="236"/>
      <c r="AU263" s="236"/>
      <c r="AV263" s="237"/>
    </row>
    <row r="264" spans="2:48" ht="14.45">
      <c r="B264" s="621" t="s">
        <v>136</v>
      </c>
      <c r="C264" s="1" t="s">
        <v>194</v>
      </c>
      <c r="D264" s="210">
        <v>41</v>
      </c>
      <c r="E264" s="210">
        <v>55</v>
      </c>
      <c r="F264" s="210">
        <v>65</v>
      </c>
      <c r="G264" s="210">
        <v>43</v>
      </c>
      <c r="H264" s="210">
        <v>37</v>
      </c>
      <c r="I264" s="210">
        <v>45</v>
      </c>
      <c r="J264" s="210">
        <v>50</v>
      </c>
      <c r="K264" s="210">
        <v>52</v>
      </c>
      <c r="L264" s="210">
        <v>60</v>
      </c>
      <c r="M264" s="210">
        <v>57</v>
      </c>
      <c r="N264" s="210">
        <v>58</v>
      </c>
      <c r="O264" s="210">
        <v>67</v>
      </c>
      <c r="P264" s="211">
        <v>68</v>
      </c>
      <c r="Q264" s="211">
        <v>73</v>
      </c>
      <c r="R264" s="211">
        <v>75</v>
      </c>
      <c r="S264" s="619">
        <f>100</f>
        <v>100</v>
      </c>
      <c r="T264" s="72">
        <f t="shared" si="81"/>
        <v>134.14634146341464</v>
      </c>
      <c r="U264" s="72">
        <f t="shared" si="82"/>
        <v>158.53658536585365</v>
      </c>
      <c r="V264" s="72">
        <f t="shared" si="83"/>
        <v>104.8780487804878</v>
      </c>
      <c r="W264" s="72">
        <f t="shared" si="84"/>
        <v>90.243902439024396</v>
      </c>
      <c r="X264" s="72">
        <f t="shared" si="85"/>
        <v>109.7560975609756</v>
      </c>
      <c r="Y264" s="72">
        <f t="shared" si="86"/>
        <v>121.95121951219512</v>
      </c>
      <c r="Z264" s="72">
        <f t="shared" si="87"/>
        <v>126.82926829268293</v>
      </c>
      <c r="AA264" s="72">
        <f t="shared" si="88"/>
        <v>146.34146341463415</v>
      </c>
      <c r="AB264" s="72">
        <f t="shared" si="88"/>
        <v>139.02439024390245</v>
      </c>
      <c r="AC264" s="72">
        <f t="shared" si="88"/>
        <v>141.46341463414635</v>
      </c>
      <c r="AD264" s="72">
        <f t="shared" si="88"/>
        <v>163.41463414634146</v>
      </c>
      <c r="AE264" s="72">
        <f t="shared" si="104"/>
        <v>165.85365853658536</v>
      </c>
      <c r="AF264" s="72">
        <f t="shared" si="105"/>
        <v>178.04878048780489</v>
      </c>
      <c r="AG264" s="73">
        <f t="shared" si="105"/>
        <v>182.92682926829269</v>
      </c>
      <c r="AH264" s="620">
        <v>1</v>
      </c>
      <c r="AI264" s="232">
        <v>1</v>
      </c>
      <c r="AJ264" s="232">
        <v>1</v>
      </c>
      <c r="AK264" s="232">
        <v>1</v>
      </c>
      <c r="AL264" s="232">
        <v>1</v>
      </c>
      <c r="AM264" s="232">
        <v>1</v>
      </c>
      <c r="AN264" s="232">
        <v>1</v>
      </c>
      <c r="AO264" s="232">
        <v>1</v>
      </c>
      <c r="AP264" s="232">
        <v>1</v>
      </c>
      <c r="AQ264" s="232">
        <v>1</v>
      </c>
      <c r="AR264" s="232">
        <v>1</v>
      </c>
      <c r="AS264" s="232">
        <v>1</v>
      </c>
      <c r="AT264" s="232">
        <v>4</v>
      </c>
      <c r="AU264" s="232">
        <v>6</v>
      </c>
      <c r="AV264" s="234">
        <v>7</v>
      </c>
    </row>
    <row r="265" spans="2:48" ht="14.45">
      <c r="B265" s="621"/>
      <c r="C265" s="1" t="s">
        <v>195</v>
      </c>
      <c r="D265" s="210">
        <v>8</v>
      </c>
      <c r="E265" s="210">
        <v>10</v>
      </c>
      <c r="F265" s="210">
        <v>8</v>
      </c>
      <c r="G265" s="210">
        <v>9</v>
      </c>
      <c r="H265" s="210">
        <v>14</v>
      </c>
      <c r="I265" s="210">
        <v>16</v>
      </c>
      <c r="J265" s="210">
        <v>12</v>
      </c>
      <c r="K265" s="210">
        <v>14</v>
      </c>
      <c r="L265" s="210">
        <v>13</v>
      </c>
      <c r="M265" s="210">
        <v>15</v>
      </c>
      <c r="N265" s="210">
        <v>15</v>
      </c>
      <c r="O265" s="210">
        <v>16</v>
      </c>
      <c r="P265" s="211">
        <v>16</v>
      </c>
      <c r="Q265" s="211">
        <v>17</v>
      </c>
      <c r="R265" s="211">
        <v>18</v>
      </c>
      <c r="S265" s="619">
        <f>100</f>
        <v>100</v>
      </c>
      <c r="T265" s="72">
        <f t="shared" si="81"/>
        <v>125</v>
      </c>
      <c r="U265" s="72">
        <f t="shared" si="82"/>
        <v>100</v>
      </c>
      <c r="V265" s="72">
        <f t="shared" si="83"/>
        <v>112.5</v>
      </c>
      <c r="W265" s="72">
        <f t="shared" si="84"/>
        <v>175</v>
      </c>
      <c r="X265" s="72">
        <f t="shared" si="85"/>
        <v>200</v>
      </c>
      <c r="Y265" s="72">
        <f t="shared" si="86"/>
        <v>150</v>
      </c>
      <c r="Z265" s="72">
        <f t="shared" si="87"/>
        <v>175</v>
      </c>
      <c r="AA265" s="72">
        <f t="shared" si="88"/>
        <v>162.5</v>
      </c>
      <c r="AB265" s="72">
        <f t="shared" si="88"/>
        <v>187.5</v>
      </c>
      <c r="AC265" s="72">
        <f t="shared" si="88"/>
        <v>187.5</v>
      </c>
      <c r="AD265" s="72">
        <f t="shared" si="88"/>
        <v>200</v>
      </c>
      <c r="AE265" s="72">
        <f t="shared" si="104"/>
        <v>200</v>
      </c>
      <c r="AF265" s="72">
        <f t="shared" si="105"/>
        <v>212.5</v>
      </c>
      <c r="AG265" s="73">
        <f t="shared" si="105"/>
        <v>225</v>
      </c>
      <c r="AH265" s="620">
        <v>1</v>
      </c>
      <c r="AI265" s="232">
        <v>1</v>
      </c>
      <c r="AJ265" s="232">
        <v>1</v>
      </c>
      <c r="AK265" s="232">
        <v>1</v>
      </c>
      <c r="AL265" s="232">
        <v>1</v>
      </c>
      <c r="AM265" s="232">
        <v>1</v>
      </c>
      <c r="AN265" s="232">
        <v>1</v>
      </c>
      <c r="AO265" s="232">
        <v>1</v>
      </c>
      <c r="AP265" s="232">
        <v>1</v>
      </c>
      <c r="AQ265" s="232">
        <v>1</v>
      </c>
      <c r="AR265" s="232">
        <v>1</v>
      </c>
      <c r="AS265" s="232">
        <v>1</v>
      </c>
      <c r="AT265" s="232">
        <v>4</v>
      </c>
      <c r="AU265" s="232">
        <v>6</v>
      </c>
      <c r="AV265" s="234">
        <v>7</v>
      </c>
    </row>
    <row r="266" spans="2:48" ht="14.45">
      <c r="B266" s="621"/>
      <c r="C266" s="1" t="s">
        <v>196</v>
      </c>
      <c r="D266" s="210">
        <v>4</v>
      </c>
      <c r="E266" s="210">
        <v>5</v>
      </c>
      <c r="F266" s="210">
        <v>5</v>
      </c>
      <c r="G266" s="210">
        <v>7</v>
      </c>
      <c r="H266" s="210">
        <v>7</v>
      </c>
      <c r="I266" s="210">
        <v>6</v>
      </c>
      <c r="J266" s="210">
        <v>4</v>
      </c>
      <c r="K266" s="210">
        <v>3</v>
      </c>
      <c r="L266" s="210">
        <v>3</v>
      </c>
      <c r="M266" s="210">
        <v>3</v>
      </c>
      <c r="N266" s="210">
        <v>4</v>
      </c>
      <c r="O266" s="210">
        <v>5</v>
      </c>
      <c r="P266" s="211">
        <v>5</v>
      </c>
      <c r="Q266" s="211">
        <v>5</v>
      </c>
      <c r="R266" s="211">
        <v>5</v>
      </c>
      <c r="S266" s="619">
        <f>100</f>
        <v>100</v>
      </c>
      <c r="T266" s="72">
        <f t="shared" si="81"/>
        <v>125</v>
      </c>
      <c r="U266" s="72">
        <f t="shared" si="82"/>
        <v>125</v>
      </c>
      <c r="V266" s="72">
        <f t="shared" si="83"/>
        <v>175</v>
      </c>
      <c r="W266" s="72">
        <f t="shared" si="84"/>
        <v>175</v>
      </c>
      <c r="X266" s="72">
        <f t="shared" si="85"/>
        <v>150</v>
      </c>
      <c r="Y266" s="72">
        <f t="shared" si="86"/>
        <v>100</v>
      </c>
      <c r="Z266" s="72">
        <f t="shared" si="87"/>
        <v>75</v>
      </c>
      <c r="AA266" s="72">
        <f t="shared" si="88"/>
        <v>75</v>
      </c>
      <c r="AB266" s="72">
        <f t="shared" si="88"/>
        <v>75</v>
      </c>
      <c r="AC266" s="72">
        <f t="shared" si="88"/>
        <v>100</v>
      </c>
      <c r="AD266" s="72">
        <f t="shared" si="88"/>
        <v>125</v>
      </c>
      <c r="AE266" s="72">
        <f t="shared" si="104"/>
        <v>125</v>
      </c>
      <c r="AF266" s="72">
        <f t="shared" si="105"/>
        <v>125</v>
      </c>
      <c r="AG266" s="73">
        <f t="shared" si="105"/>
        <v>125</v>
      </c>
      <c r="AH266" s="620">
        <v>1</v>
      </c>
      <c r="AI266" s="232">
        <v>1</v>
      </c>
      <c r="AJ266" s="232">
        <v>1</v>
      </c>
      <c r="AK266" s="232">
        <v>1</v>
      </c>
      <c r="AL266" s="232">
        <v>1</v>
      </c>
      <c r="AM266" s="232">
        <v>1</v>
      </c>
      <c r="AN266" s="232">
        <v>1</v>
      </c>
      <c r="AO266" s="232">
        <v>1</v>
      </c>
      <c r="AP266" s="232">
        <v>1</v>
      </c>
      <c r="AQ266" s="232">
        <v>1</v>
      </c>
      <c r="AR266" s="232">
        <v>1</v>
      </c>
      <c r="AS266" s="232">
        <v>1</v>
      </c>
      <c r="AT266" s="232">
        <v>4</v>
      </c>
      <c r="AU266" s="232">
        <v>6</v>
      </c>
      <c r="AV266" s="234">
        <v>7</v>
      </c>
    </row>
    <row r="267" spans="2:48" ht="14.45">
      <c r="B267" s="621"/>
      <c r="C267" s="1" t="s">
        <v>197</v>
      </c>
      <c r="D267" s="210">
        <v>3</v>
      </c>
      <c r="E267" s="210">
        <v>3</v>
      </c>
      <c r="F267" s="210">
        <v>3</v>
      </c>
      <c r="G267" s="210">
        <v>3</v>
      </c>
      <c r="H267" s="210">
        <v>3</v>
      </c>
      <c r="I267" s="210">
        <v>3</v>
      </c>
      <c r="J267" s="210">
        <v>3</v>
      </c>
      <c r="K267" s="210">
        <v>3</v>
      </c>
      <c r="L267" s="210">
        <v>3</v>
      </c>
      <c r="M267" s="210">
        <v>3</v>
      </c>
      <c r="N267" s="210">
        <v>3</v>
      </c>
      <c r="O267" s="210">
        <v>3</v>
      </c>
      <c r="P267" s="211">
        <v>3</v>
      </c>
      <c r="Q267" s="211">
        <v>3</v>
      </c>
      <c r="R267" s="211">
        <v>3</v>
      </c>
      <c r="S267" s="619">
        <f>100</f>
        <v>100</v>
      </c>
      <c r="T267" s="72">
        <f t="shared" si="81"/>
        <v>100</v>
      </c>
      <c r="U267" s="72">
        <f t="shared" si="82"/>
        <v>100</v>
      </c>
      <c r="V267" s="72">
        <f t="shared" si="83"/>
        <v>100</v>
      </c>
      <c r="W267" s="72">
        <f t="shared" si="84"/>
        <v>100</v>
      </c>
      <c r="X267" s="72">
        <f t="shared" si="85"/>
        <v>100</v>
      </c>
      <c r="Y267" s="72">
        <f t="shared" si="86"/>
        <v>100</v>
      </c>
      <c r="Z267" s="72">
        <f t="shared" si="87"/>
        <v>100</v>
      </c>
      <c r="AA267" s="72">
        <f t="shared" si="88"/>
        <v>100</v>
      </c>
      <c r="AB267" s="72">
        <f t="shared" si="88"/>
        <v>100</v>
      </c>
      <c r="AC267" s="72">
        <f t="shared" si="88"/>
        <v>100</v>
      </c>
      <c r="AD267" s="72">
        <f t="shared" si="88"/>
        <v>100</v>
      </c>
      <c r="AE267" s="72">
        <f t="shared" si="104"/>
        <v>100</v>
      </c>
      <c r="AF267" s="72">
        <f t="shared" si="105"/>
        <v>100</v>
      </c>
      <c r="AG267" s="73">
        <f t="shared" si="105"/>
        <v>100</v>
      </c>
      <c r="AH267" s="620">
        <v>1</v>
      </c>
      <c r="AI267" s="232">
        <v>1</v>
      </c>
      <c r="AJ267" s="232">
        <v>1</v>
      </c>
      <c r="AK267" s="232">
        <v>1</v>
      </c>
      <c r="AL267" s="232">
        <v>1</v>
      </c>
      <c r="AM267" s="232">
        <v>1</v>
      </c>
      <c r="AN267" s="232">
        <v>1</v>
      </c>
      <c r="AO267" s="232">
        <v>1</v>
      </c>
      <c r="AP267" s="232">
        <v>1</v>
      </c>
      <c r="AQ267" s="232">
        <v>1</v>
      </c>
      <c r="AR267" s="232">
        <v>1</v>
      </c>
      <c r="AS267" s="232">
        <v>1</v>
      </c>
      <c r="AT267" s="232">
        <v>4</v>
      </c>
      <c r="AU267" s="232">
        <v>6</v>
      </c>
      <c r="AV267" s="234">
        <v>7</v>
      </c>
    </row>
    <row r="268" spans="2:48" ht="14.45">
      <c r="B268" s="621"/>
      <c r="C268" s="1" t="s">
        <v>198</v>
      </c>
      <c r="D268" s="210">
        <v>56</v>
      </c>
      <c r="E268" s="210">
        <v>73</v>
      </c>
      <c r="F268" s="210">
        <v>81</v>
      </c>
      <c r="G268" s="210">
        <v>62</v>
      </c>
      <c r="H268" s="210">
        <v>61</v>
      </c>
      <c r="I268" s="210">
        <v>70</v>
      </c>
      <c r="J268" s="210">
        <v>69</v>
      </c>
      <c r="K268" s="210">
        <v>72</v>
      </c>
      <c r="L268" s="210">
        <v>79</v>
      </c>
      <c r="M268" s="210">
        <v>78</v>
      </c>
      <c r="N268" s="210">
        <v>80</v>
      </c>
      <c r="O268" s="210">
        <v>91</v>
      </c>
      <c r="P268" s="211">
        <v>92</v>
      </c>
      <c r="Q268" s="211">
        <v>98</v>
      </c>
      <c r="R268" s="211">
        <v>101</v>
      </c>
      <c r="S268" s="619">
        <f>100</f>
        <v>100</v>
      </c>
      <c r="T268" s="72">
        <f t="shared" si="81"/>
        <v>130.35714285714286</v>
      </c>
      <c r="U268" s="72">
        <f t="shared" si="82"/>
        <v>144.64285714285714</v>
      </c>
      <c r="V268" s="72">
        <f t="shared" si="83"/>
        <v>110.71428571428571</v>
      </c>
      <c r="W268" s="72">
        <f t="shared" si="84"/>
        <v>108.92857142857143</v>
      </c>
      <c r="X268" s="72">
        <f t="shared" si="85"/>
        <v>125</v>
      </c>
      <c r="Y268" s="72">
        <f t="shared" si="86"/>
        <v>123.21428571428571</v>
      </c>
      <c r="Z268" s="72">
        <f t="shared" si="87"/>
        <v>128.57142857142858</v>
      </c>
      <c r="AA268" s="72">
        <f t="shared" si="88"/>
        <v>141.07142857142858</v>
      </c>
      <c r="AB268" s="72">
        <f t="shared" si="88"/>
        <v>139.28571428571428</v>
      </c>
      <c r="AC268" s="72">
        <f t="shared" si="88"/>
        <v>142.85714285714286</v>
      </c>
      <c r="AD268" s="72">
        <f t="shared" ref="AD268" si="106">O268*100/$D268</f>
        <v>162.5</v>
      </c>
      <c r="AE268" s="72">
        <f t="shared" si="104"/>
        <v>164.28571428571428</v>
      </c>
      <c r="AF268" s="72">
        <f t="shared" si="105"/>
        <v>175</v>
      </c>
      <c r="AG268" s="73">
        <f t="shared" si="105"/>
        <v>180.35714285714286</v>
      </c>
      <c r="AH268" s="620">
        <v>1</v>
      </c>
      <c r="AI268" s="232">
        <v>1</v>
      </c>
      <c r="AJ268" s="232">
        <v>1</v>
      </c>
      <c r="AK268" s="232">
        <v>1</v>
      </c>
      <c r="AL268" s="232">
        <v>1</v>
      </c>
      <c r="AM268" s="232">
        <v>1</v>
      </c>
      <c r="AN268" s="232">
        <v>1</v>
      </c>
      <c r="AO268" s="232">
        <v>1</v>
      </c>
      <c r="AP268" s="232">
        <v>1</v>
      </c>
      <c r="AQ268" s="232">
        <v>1</v>
      </c>
      <c r="AR268" s="232">
        <v>1</v>
      </c>
      <c r="AS268" s="232">
        <v>1</v>
      </c>
      <c r="AT268" s="232">
        <v>4</v>
      </c>
      <c r="AU268" s="232">
        <v>6</v>
      </c>
      <c r="AV268" s="234">
        <v>7</v>
      </c>
    </row>
    <row r="269" spans="2:48" ht="14.45">
      <c r="B269" s="339"/>
      <c r="C269" s="8" t="s">
        <v>199</v>
      </c>
      <c r="D269">
        <v>53</v>
      </c>
      <c r="E269">
        <v>70</v>
      </c>
      <c r="F269">
        <v>78</v>
      </c>
      <c r="G269">
        <v>59</v>
      </c>
      <c r="H269">
        <v>58</v>
      </c>
      <c r="I269">
        <v>67</v>
      </c>
      <c r="J269">
        <v>66</v>
      </c>
      <c r="K269">
        <v>69</v>
      </c>
      <c r="L269">
        <v>76</v>
      </c>
      <c r="M269">
        <v>75</v>
      </c>
      <c r="N269">
        <v>77</v>
      </c>
      <c r="O269">
        <v>88</v>
      </c>
      <c r="P269">
        <v>89</v>
      </c>
      <c r="Q269">
        <v>95</v>
      </c>
      <c r="R269">
        <v>98</v>
      </c>
      <c r="S269" s="619">
        <f>100</f>
        <v>100</v>
      </c>
      <c r="T269" s="72">
        <f t="shared" ref="T269:T332" si="107">E269*100/$D269</f>
        <v>132.0754716981132</v>
      </c>
      <c r="U269" s="72">
        <f t="shared" ref="U269:U332" si="108">F269*100/$D269</f>
        <v>147.16981132075472</v>
      </c>
      <c r="V269" s="72">
        <f t="shared" ref="V269:V332" si="109">G269*100/$D269</f>
        <v>111.32075471698113</v>
      </c>
      <c r="W269" s="72">
        <f t="shared" ref="W269:W332" si="110">H269*100/$D269</f>
        <v>109.43396226415095</v>
      </c>
      <c r="X269" s="72">
        <f t="shared" ref="X269:X332" si="111">I269*100/$D269</f>
        <v>126.41509433962264</v>
      </c>
      <c r="Y269" s="72">
        <f t="shared" ref="Y269:Y332" si="112">J269*100/$D269</f>
        <v>124.52830188679245</v>
      </c>
      <c r="Z269" s="72">
        <f t="shared" ref="Z269:Z332" si="113">K269*100/$D269</f>
        <v>130.18867924528303</v>
      </c>
      <c r="AA269" s="72">
        <f t="shared" ref="AA269:AD332" si="114">L269*100/$D269</f>
        <v>143.39622641509433</v>
      </c>
      <c r="AB269" s="72">
        <f t="shared" si="114"/>
        <v>141.50943396226415</v>
      </c>
      <c r="AC269" s="72">
        <f t="shared" si="114"/>
        <v>145.28301886792454</v>
      </c>
      <c r="AD269" s="72">
        <f t="shared" si="114"/>
        <v>166.03773584905662</v>
      </c>
      <c r="AE269" s="72">
        <f t="shared" ref="AE269:AG269" si="115">P269*100/$D269</f>
        <v>167.9245283018868</v>
      </c>
      <c r="AF269" s="72">
        <f t="shared" si="115"/>
        <v>179.24528301886792</v>
      </c>
      <c r="AG269" s="73">
        <f t="shared" si="115"/>
        <v>184.90566037735849</v>
      </c>
      <c r="AH269" s="235"/>
      <c r="AI269" s="236"/>
      <c r="AJ269" s="236"/>
      <c r="AK269" s="236"/>
      <c r="AL269" s="236"/>
      <c r="AM269" s="236"/>
      <c r="AN269" s="236"/>
      <c r="AO269" s="236"/>
      <c r="AP269" s="236"/>
      <c r="AQ269" s="236"/>
      <c r="AR269" s="236"/>
      <c r="AS269" s="236"/>
      <c r="AT269" s="236"/>
      <c r="AU269" s="236"/>
      <c r="AV269" s="237"/>
    </row>
    <row r="270" spans="2:48" ht="15" customHeight="1">
      <c r="B270" s="621" t="s">
        <v>157</v>
      </c>
      <c r="C270" s="1" t="s">
        <v>194</v>
      </c>
      <c r="D270" s="210">
        <v>1683</v>
      </c>
      <c r="E270" s="210">
        <v>1960</v>
      </c>
      <c r="F270" s="210">
        <v>1914</v>
      </c>
      <c r="G270" s="210">
        <v>1754</v>
      </c>
      <c r="H270" s="210">
        <v>1855</v>
      </c>
      <c r="I270" s="210">
        <v>1996</v>
      </c>
      <c r="J270" s="210">
        <v>2161</v>
      </c>
      <c r="K270" s="210">
        <v>2215</v>
      </c>
      <c r="L270" s="210">
        <v>2337</v>
      </c>
      <c r="M270" s="210">
        <v>2480</v>
      </c>
      <c r="N270" s="210">
        <v>2600</v>
      </c>
      <c r="O270" s="210">
        <v>2744</v>
      </c>
      <c r="P270" s="211">
        <v>2783</v>
      </c>
      <c r="Q270" s="211">
        <v>2962</v>
      </c>
      <c r="R270" s="211">
        <v>3040</v>
      </c>
      <c r="S270" s="619">
        <f>100</f>
        <v>100</v>
      </c>
      <c r="T270" s="72">
        <f t="shared" si="107"/>
        <v>116.45870469399881</v>
      </c>
      <c r="U270" s="72">
        <f t="shared" si="108"/>
        <v>113.72549019607843</v>
      </c>
      <c r="V270" s="72">
        <f t="shared" si="109"/>
        <v>104.21865715983363</v>
      </c>
      <c r="W270" s="72">
        <f t="shared" si="110"/>
        <v>110.21984551396316</v>
      </c>
      <c r="X270" s="72">
        <f t="shared" si="111"/>
        <v>118.59774212715389</v>
      </c>
      <c r="Y270" s="72">
        <f t="shared" si="112"/>
        <v>128.40166369578134</v>
      </c>
      <c r="Z270" s="72">
        <f t="shared" si="113"/>
        <v>131.61021984551397</v>
      </c>
      <c r="AA270" s="72">
        <f t="shared" si="114"/>
        <v>138.85918003565061</v>
      </c>
      <c r="AB270" s="72">
        <f t="shared" si="114"/>
        <v>147.35591206179441</v>
      </c>
      <c r="AC270" s="72">
        <f t="shared" si="114"/>
        <v>154.48603683897801</v>
      </c>
      <c r="AD270" s="72">
        <f t="shared" si="114"/>
        <v>163.04218657159834</v>
      </c>
      <c r="AE270" s="72">
        <f t="shared" ref="AE270:AG270" si="116">P270*100/$D270</f>
        <v>165.359477124183</v>
      </c>
      <c r="AF270" s="72">
        <f t="shared" si="116"/>
        <v>175.99524658348187</v>
      </c>
      <c r="AG270" s="73">
        <f t="shared" si="116"/>
        <v>180.6298276886512</v>
      </c>
      <c r="AH270" s="620">
        <v>1</v>
      </c>
      <c r="AI270" s="232">
        <v>1</v>
      </c>
      <c r="AJ270" s="232">
        <v>1</v>
      </c>
      <c r="AK270" s="232">
        <v>1</v>
      </c>
      <c r="AL270" s="232">
        <v>1</v>
      </c>
      <c r="AM270" s="232">
        <v>1</v>
      </c>
      <c r="AN270" s="232">
        <v>1</v>
      </c>
      <c r="AO270" s="232">
        <v>1</v>
      </c>
      <c r="AP270" s="232">
        <v>1</v>
      </c>
      <c r="AQ270" s="232">
        <v>1</v>
      </c>
      <c r="AR270" s="232">
        <v>1</v>
      </c>
      <c r="AS270" s="232">
        <v>1</v>
      </c>
      <c r="AT270" s="232">
        <v>4</v>
      </c>
      <c r="AU270" s="232">
        <v>6</v>
      </c>
      <c r="AV270" s="234">
        <v>7</v>
      </c>
    </row>
    <row r="271" spans="2:48" ht="14.45">
      <c r="B271" s="621"/>
      <c r="C271" s="1" t="s">
        <v>195</v>
      </c>
      <c r="D271" s="210">
        <v>309</v>
      </c>
      <c r="E271" s="210">
        <v>325</v>
      </c>
      <c r="F271" s="210">
        <v>334</v>
      </c>
      <c r="G271" s="210">
        <v>352</v>
      </c>
      <c r="H271" s="210">
        <v>370</v>
      </c>
      <c r="I271" s="210">
        <v>382</v>
      </c>
      <c r="J271" s="210">
        <v>391</v>
      </c>
      <c r="K271" s="210">
        <v>392</v>
      </c>
      <c r="L271" s="210">
        <v>408</v>
      </c>
      <c r="M271" s="210">
        <v>445</v>
      </c>
      <c r="N271" s="210">
        <v>442</v>
      </c>
      <c r="O271" s="210">
        <v>450</v>
      </c>
      <c r="P271" s="211">
        <v>459</v>
      </c>
      <c r="Q271" s="211">
        <v>499</v>
      </c>
      <c r="R271" s="211">
        <v>517</v>
      </c>
      <c r="S271" s="619">
        <f>100</f>
        <v>100</v>
      </c>
      <c r="T271" s="72">
        <f t="shared" si="107"/>
        <v>105.17799352750809</v>
      </c>
      <c r="U271" s="72">
        <f t="shared" si="108"/>
        <v>108.09061488673139</v>
      </c>
      <c r="V271" s="72">
        <f t="shared" si="109"/>
        <v>113.91585760517799</v>
      </c>
      <c r="W271" s="72">
        <f t="shared" si="110"/>
        <v>119.74110032362459</v>
      </c>
      <c r="X271" s="72">
        <f t="shared" si="111"/>
        <v>123.62459546925567</v>
      </c>
      <c r="Y271" s="72">
        <f t="shared" si="112"/>
        <v>126.53721682847896</v>
      </c>
      <c r="Z271" s="72">
        <f t="shared" si="113"/>
        <v>126.86084142394822</v>
      </c>
      <c r="AA271" s="72">
        <f t="shared" si="114"/>
        <v>132.03883495145632</v>
      </c>
      <c r="AB271" s="72">
        <f t="shared" si="114"/>
        <v>144.01294498381878</v>
      </c>
      <c r="AC271" s="72">
        <f t="shared" si="114"/>
        <v>143.04207119741099</v>
      </c>
      <c r="AD271" s="72">
        <f t="shared" si="114"/>
        <v>145.63106796116506</v>
      </c>
      <c r="AE271" s="72">
        <f t="shared" ref="AE271:AG271" si="117">P271*100/$D271</f>
        <v>148.54368932038835</v>
      </c>
      <c r="AF271" s="72">
        <f t="shared" si="117"/>
        <v>161.48867313915858</v>
      </c>
      <c r="AG271" s="73">
        <f t="shared" si="117"/>
        <v>167.31391585760517</v>
      </c>
      <c r="AH271" s="620">
        <v>1</v>
      </c>
      <c r="AI271" s="232">
        <v>1</v>
      </c>
      <c r="AJ271" s="232">
        <v>1</v>
      </c>
      <c r="AK271" s="232">
        <v>1</v>
      </c>
      <c r="AL271" s="232">
        <v>1</v>
      </c>
      <c r="AM271" s="232">
        <v>1</v>
      </c>
      <c r="AN271" s="232">
        <v>1</v>
      </c>
      <c r="AO271" s="232">
        <v>1</v>
      </c>
      <c r="AP271" s="232">
        <v>1</v>
      </c>
      <c r="AQ271" s="232">
        <v>1</v>
      </c>
      <c r="AR271" s="232">
        <v>1</v>
      </c>
      <c r="AS271" s="232">
        <v>1</v>
      </c>
      <c r="AT271" s="232">
        <v>4</v>
      </c>
      <c r="AU271" s="232">
        <v>6</v>
      </c>
      <c r="AV271" s="234">
        <v>7</v>
      </c>
    </row>
    <row r="272" spans="2:48" ht="14.45">
      <c r="B272" s="621"/>
      <c r="C272" s="1" t="s">
        <v>196</v>
      </c>
      <c r="D272" s="210">
        <v>88</v>
      </c>
      <c r="E272" s="210">
        <v>88</v>
      </c>
      <c r="F272" s="210">
        <v>90</v>
      </c>
      <c r="G272" s="210">
        <v>98</v>
      </c>
      <c r="H272" s="210">
        <v>102</v>
      </c>
      <c r="I272" s="210">
        <v>107</v>
      </c>
      <c r="J272" s="210">
        <v>110</v>
      </c>
      <c r="K272" s="210">
        <v>102</v>
      </c>
      <c r="L272" s="210">
        <v>102</v>
      </c>
      <c r="M272" s="210">
        <v>98</v>
      </c>
      <c r="N272" s="210">
        <v>108</v>
      </c>
      <c r="O272" s="210">
        <v>102</v>
      </c>
      <c r="P272" s="211">
        <v>104</v>
      </c>
      <c r="Q272" s="211">
        <v>113</v>
      </c>
      <c r="R272" s="211">
        <v>117</v>
      </c>
      <c r="S272" s="619">
        <f>100</f>
        <v>100</v>
      </c>
      <c r="T272" s="72">
        <f t="shared" si="107"/>
        <v>100</v>
      </c>
      <c r="U272" s="72">
        <f t="shared" si="108"/>
        <v>102.27272727272727</v>
      </c>
      <c r="V272" s="72">
        <f t="shared" si="109"/>
        <v>111.36363636363636</v>
      </c>
      <c r="W272" s="72">
        <f t="shared" si="110"/>
        <v>115.90909090909091</v>
      </c>
      <c r="X272" s="72">
        <f t="shared" si="111"/>
        <v>121.59090909090909</v>
      </c>
      <c r="Y272" s="72">
        <f t="shared" si="112"/>
        <v>125</v>
      </c>
      <c r="Z272" s="72">
        <f t="shared" si="113"/>
        <v>115.90909090909091</v>
      </c>
      <c r="AA272" s="72">
        <f t="shared" si="114"/>
        <v>115.90909090909091</v>
      </c>
      <c r="AB272" s="72">
        <f t="shared" si="114"/>
        <v>111.36363636363636</v>
      </c>
      <c r="AC272" s="72">
        <f t="shared" si="114"/>
        <v>122.72727272727273</v>
      </c>
      <c r="AD272" s="72">
        <f t="shared" si="114"/>
        <v>115.90909090909091</v>
      </c>
      <c r="AE272" s="72">
        <f t="shared" ref="AE272:AG272" si="118">P272*100/$D272</f>
        <v>118.18181818181819</v>
      </c>
      <c r="AF272" s="72">
        <f t="shared" si="118"/>
        <v>128.40909090909091</v>
      </c>
      <c r="AG272" s="73">
        <f t="shared" si="118"/>
        <v>132.95454545454547</v>
      </c>
      <c r="AH272" s="620">
        <v>1</v>
      </c>
      <c r="AI272" s="232">
        <v>1</v>
      </c>
      <c r="AJ272" s="232">
        <v>1</v>
      </c>
      <c r="AK272" s="232">
        <v>1</v>
      </c>
      <c r="AL272" s="232">
        <v>1</v>
      </c>
      <c r="AM272" s="232">
        <v>1</v>
      </c>
      <c r="AN272" s="232">
        <v>1</v>
      </c>
      <c r="AO272" s="232">
        <v>1</v>
      </c>
      <c r="AP272" s="232">
        <v>1</v>
      </c>
      <c r="AQ272" s="232">
        <v>1</v>
      </c>
      <c r="AR272" s="232">
        <v>1</v>
      </c>
      <c r="AS272" s="232">
        <v>1</v>
      </c>
      <c r="AT272" s="232">
        <v>4</v>
      </c>
      <c r="AU272" s="232">
        <v>6</v>
      </c>
      <c r="AV272" s="234">
        <v>7</v>
      </c>
    </row>
    <row r="273" spans="2:48" ht="14.45">
      <c r="B273" s="621"/>
      <c r="C273" s="1" t="s">
        <v>197</v>
      </c>
      <c r="D273" s="210">
        <v>31</v>
      </c>
      <c r="E273" s="210">
        <v>26</v>
      </c>
      <c r="F273" s="210">
        <v>26</v>
      </c>
      <c r="G273" s="210">
        <v>26</v>
      </c>
      <c r="H273" s="210">
        <v>26</v>
      </c>
      <c r="I273" s="210">
        <v>24</v>
      </c>
      <c r="J273" s="210">
        <v>26</v>
      </c>
      <c r="K273" s="210">
        <v>28</v>
      </c>
      <c r="L273" s="210">
        <v>28</v>
      </c>
      <c r="M273" s="210">
        <v>32</v>
      </c>
      <c r="N273" s="210">
        <v>33</v>
      </c>
      <c r="O273" s="210">
        <v>36</v>
      </c>
      <c r="P273" s="211">
        <v>37</v>
      </c>
      <c r="Q273" s="211">
        <v>40</v>
      </c>
      <c r="R273" s="211">
        <v>42</v>
      </c>
      <c r="S273" s="619">
        <f>100</f>
        <v>100</v>
      </c>
      <c r="T273" s="72">
        <f t="shared" si="107"/>
        <v>83.870967741935488</v>
      </c>
      <c r="U273" s="72">
        <f t="shared" si="108"/>
        <v>83.870967741935488</v>
      </c>
      <c r="V273" s="72">
        <f t="shared" si="109"/>
        <v>83.870967741935488</v>
      </c>
      <c r="W273" s="72">
        <f t="shared" si="110"/>
        <v>83.870967741935488</v>
      </c>
      <c r="X273" s="72">
        <f t="shared" si="111"/>
        <v>77.41935483870968</v>
      </c>
      <c r="Y273" s="72">
        <f t="shared" si="112"/>
        <v>83.870967741935488</v>
      </c>
      <c r="Z273" s="72">
        <f t="shared" si="113"/>
        <v>90.322580645161295</v>
      </c>
      <c r="AA273" s="72">
        <f t="shared" si="114"/>
        <v>90.322580645161295</v>
      </c>
      <c r="AB273" s="72">
        <f t="shared" si="114"/>
        <v>103.2258064516129</v>
      </c>
      <c r="AC273" s="72">
        <f t="shared" si="114"/>
        <v>106.45161290322581</v>
      </c>
      <c r="AD273" s="72">
        <f t="shared" si="114"/>
        <v>116.12903225806451</v>
      </c>
      <c r="AE273" s="72">
        <f t="shared" ref="AE273:AG273" si="119">P273*100/$D273</f>
        <v>119.35483870967742</v>
      </c>
      <c r="AF273" s="72">
        <f t="shared" si="119"/>
        <v>129.03225806451613</v>
      </c>
      <c r="AG273" s="73">
        <f t="shared" si="119"/>
        <v>135.48387096774192</v>
      </c>
      <c r="AH273" s="620">
        <v>1</v>
      </c>
      <c r="AI273" s="232">
        <v>1</v>
      </c>
      <c r="AJ273" s="232">
        <v>1</v>
      </c>
      <c r="AK273" s="232">
        <v>1</v>
      </c>
      <c r="AL273" s="232">
        <v>1</v>
      </c>
      <c r="AM273" s="232">
        <v>1</v>
      </c>
      <c r="AN273" s="232">
        <v>1</v>
      </c>
      <c r="AO273" s="232">
        <v>1</v>
      </c>
      <c r="AP273" s="232">
        <v>1</v>
      </c>
      <c r="AQ273" s="232">
        <v>1</v>
      </c>
      <c r="AR273" s="232">
        <v>1</v>
      </c>
      <c r="AS273" s="232">
        <v>1</v>
      </c>
      <c r="AT273" s="232">
        <v>4</v>
      </c>
      <c r="AU273" s="232">
        <v>6</v>
      </c>
      <c r="AV273" s="234">
        <v>7</v>
      </c>
    </row>
    <row r="274" spans="2:48" ht="14.45">
      <c r="B274" s="621"/>
      <c r="C274" s="1" t="s">
        <v>198</v>
      </c>
      <c r="D274" s="210">
        <v>2111</v>
      </c>
      <c r="E274" s="210">
        <v>2399</v>
      </c>
      <c r="F274" s="210">
        <v>2364</v>
      </c>
      <c r="G274" s="210">
        <v>2230</v>
      </c>
      <c r="H274" s="210">
        <v>2353</v>
      </c>
      <c r="I274" s="210">
        <v>2509</v>
      </c>
      <c r="J274" s="210">
        <v>2688</v>
      </c>
      <c r="K274" s="210">
        <v>2737</v>
      </c>
      <c r="L274" s="210">
        <v>2875</v>
      </c>
      <c r="M274" s="210">
        <v>3055</v>
      </c>
      <c r="N274" s="210">
        <v>3183</v>
      </c>
      <c r="O274" s="210">
        <v>3332</v>
      </c>
      <c r="P274" s="211">
        <v>3383</v>
      </c>
      <c r="Q274" s="211">
        <v>3614</v>
      </c>
      <c r="R274" s="211">
        <v>3716</v>
      </c>
      <c r="S274" s="619">
        <f>100</f>
        <v>100</v>
      </c>
      <c r="T274" s="72">
        <f t="shared" si="107"/>
        <v>113.64282330648982</v>
      </c>
      <c r="U274" s="72">
        <f t="shared" si="108"/>
        <v>111.98484130743724</v>
      </c>
      <c r="V274" s="72">
        <f t="shared" si="109"/>
        <v>105.63713879677877</v>
      </c>
      <c r="W274" s="72">
        <f t="shared" si="110"/>
        <v>111.46376125059214</v>
      </c>
      <c r="X274" s="72">
        <f t="shared" si="111"/>
        <v>118.85362387494078</v>
      </c>
      <c r="Y274" s="72">
        <f t="shared" si="112"/>
        <v>127.33301752723827</v>
      </c>
      <c r="Z274" s="72">
        <f t="shared" si="113"/>
        <v>129.65419232591188</v>
      </c>
      <c r="AA274" s="72">
        <f t="shared" si="114"/>
        <v>136.19137849360493</v>
      </c>
      <c r="AB274" s="72">
        <f t="shared" si="114"/>
        <v>144.71814306016105</v>
      </c>
      <c r="AC274" s="72">
        <f t="shared" si="114"/>
        <v>150.78162008526763</v>
      </c>
      <c r="AD274" s="72">
        <f t="shared" si="114"/>
        <v>157.83988630980579</v>
      </c>
      <c r="AE274" s="72">
        <f t="shared" ref="AE274:AG274" si="120">P274*100/$D274</f>
        <v>160.25580293699667</v>
      </c>
      <c r="AF274" s="72">
        <f t="shared" si="120"/>
        <v>171.19848413074374</v>
      </c>
      <c r="AG274" s="73">
        <f t="shared" si="120"/>
        <v>176.03031738512553</v>
      </c>
      <c r="AH274" s="620">
        <v>1</v>
      </c>
      <c r="AI274" s="232">
        <v>1</v>
      </c>
      <c r="AJ274" s="232">
        <v>1</v>
      </c>
      <c r="AK274" s="232">
        <v>1</v>
      </c>
      <c r="AL274" s="232">
        <v>1</v>
      </c>
      <c r="AM274" s="232">
        <v>1</v>
      </c>
      <c r="AN274" s="232">
        <v>1</v>
      </c>
      <c r="AO274" s="232">
        <v>1</v>
      </c>
      <c r="AP274" s="232">
        <v>1</v>
      </c>
      <c r="AQ274" s="232">
        <v>1</v>
      </c>
      <c r="AR274" s="232">
        <v>1</v>
      </c>
      <c r="AS274" s="232">
        <v>1</v>
      </c>
      <c r="AT274" s="232">
        <v>4</v>
      </c>
      <c r="AU274" s="232">
        <v>6</v>
      </c>
      <c r="AV274" s="234">
        <v>7</v>
      </c>
    </row>
    <row r="275" spans="2:48" ht="14.45">
      <c r="B275" s="339"/>
      <c r="C275" s="8" t="s">
        <v>199</v>
      </c>
      <c r="D275">
        <v>2080</v>
      </c>
      <c r="E275">
        <v>2373</v>
      </c>
      <c r="F275">
        <v>2338</v>
      </c>
      <c r="G275">
        <v>2204</v>
      </c>
      <c r="H275">
        <v>2327</v>
      </c>
      <c r="I275">
        <v>2485</v>
      </c>
      <c r="J275">
        <v>2662</v>
      </c>
      <c r="K275">
        <v>2709</v>
      </c>
      <c r="L275">
        <v>2847</v>
      </c>
      <c r="M275">
        <v>3023</v>
      </c>
      <c r="N275">
        <v>3150</v>
      </c>
      <c r="O275">
        <v>3296</v>
      </c>
      <c r="P275">
        <v>3346</v>
      </c>
      <c r="Q275">
        <v>3574</v>
      </c>
      <c r="R275">
        <v>3674</v>
      </c>
      <c r="S275" s="619">
        <f>100</f>
        <v>100</v>
      </c>
      <c r="T275" s="72">
        <f t="shared" si="107"/>
        <v>114.08653846153847</v>
      </c>
      <c r="U275" s="72">
        <f t="shared" si="108"/>
        <v>112.40384615384616</v>
      </c>
      <c r="V275" s="72">
        <f t="shared" si="109"/>
        <v>105.96153846153847</v>
      </c>
      <c r="W275" s="72">
        <f t="shared" si="110"/>
        <v>111.875</v>
      </c>
      <c r="X275" s="72">
        <f t="shared" si="111"/>
        <v>119.47115384615384</v>
      </c>
      <c r="Y275" s="72">
        <f t="shared" si="112"/>
        <v>127.98076923076923</v>
      </c>
      <c r="Z275" s="72">
        <f t="shared" si="113"/>
        <v>130.24038461538461</v>
      </c>
      <c r="AA275" s="72">
        <f t="shared" si="114"/>
        <v>136.875</v>
      </c>
      <c r="AB275" s="72">
        <f t="shared" si="114"/>
        <v>145.33653846153845</v>
      </c>
      <c r="AC275" s="72">
        <f t="shared" si="114"/>
        <v>151.44230769230768</v>
      </c>
      <c r="AD275" s="72">
        <f t="shared" si="114"/>
        <v>158.46153846153845</v>
      </c>
      <c r="AE275" s="72">
        <f t="shared" ref="AE275:AG275" si="121">P275*100/$D275</f>
        <v>160.86538461538461</v>
      </c>
      <c r="AF275" s="72">
        <f t="shared" si="121"/>
        <v>171.82692307692307</v>
      </c>
      <c r="AG275" s="73">
        <f t="shared" si="121"/>
        <v>176.63461538461539</v>
      </c>
      <c r="AH275" s="235"/>
      <c r="AI275" s="236"/>
      <c r="AJ275" s="236"/>
      <c r="AK275" s="236"/>
      <c r="AL275" s="236"/>
      <c r="AM275" s="236"/>
      <c r="AN275" s="236"/>
      <c r="AO275" s="236"/>
      <c r="AP275" s="236"/>
      <c r="AQ275" s="236"/>
      <c r="AR275" s="236"/>
      <c r="AS275" s="236"/>
      <c r="AT275" s="236"/>
      <c r="AU275" s="236"/>
      <c r="AV275" s="237"/>
    </row>
    <row r="276" spans="2:48" ht="15" customHeight="1">
      <c r="B276" s="621" t="s">
        <v>165</v>
      </c>
      <c r="C276" s="1" t="s">
        <v>194</v>
      </c>
      <c r="D276" s="210">
        <v>476</v>
      </c>
      <c r="E276" s="210">
        <v>530</v>
      </c>
      <c r="F276" s="210">
        <v>509</v>
      </c>
      <c r="G276" s="210">
        <v>725</v>
      </c>
      <c r="H276" s="210">
        <v>798</v>
      </c>
      <c r="I276" s="210">
        <v>946</v>
      </c>
      <c r="J276" s="210">
        <v>1093</v>
      </c>
      <c r="K276" s="210">
        <v>1186</v>
      </c>
      <c r="L276" s="210">
        <v>1274</v>
      </c>
      <c r="M276" s="210">
        <v>1431</v>
      </c>
      <c r="N276" s="210">
        <v>1583</v>
      </c>
      <c r="O276" s="210">
        <v>1816</v>
      </c>
      <c r="P276" s="211">
        <v>1842</v>
      </c>
      <c r="Q276" s="211">
        <v>1961</v>
      </c>
      <c r="R276" s="211">
        <v>2012</v>
      </c>
      <c r="S276" s="619">
        <f>100</f>
        <v>100</v>
      </c>
      <c r="T276" s="72">
        <f t="shared" si="107"/>
        <v>111.34453781512605</v>
      </c>
      <c r="U276" s="72">
        <f t="shared" si="108"/>
        <v>106.9327731092437</v>
      </c>
      <c r="V276" s="72">
        <f t="shared" si="109"/>
        <v>152.31092436974791</v>
      </c>
      <c r="W276" s="72">
        <f t="shared" si="110"/>
        <v>167.64705882352942</v>
      </c>
      <c r="X276" s="72">
        <f t="shared" si="111"/>
        <v>198.73949579831933</v>
      </c>
      <c r="Y276" s="72">
        <f t="shared" si="112"/>
        <v>229.62184873949579</v>
      </c>
      <c r="Z276" s="72">
        <f t="shared" si="113"/>
        <v>249.15966386554621</v>
      </c>
      <c r="AA276" s="72">
        <f t="shared" si="114"/>
        <v>267.64705882352939</v>
      </c>
      <c r="AB276" s="72">
        <f t="shared" si="114"/>
        <v>300.63025210084032</v>
      </c>
      <c r="AC276" s="72">
        <f t="shared" si="114"/>
        <v>332.56302521008405</v>
      </c>
      <c r="AD276" s="72">
        <f t="shared" si="114"/>
        <v>381.51260504201679</v>
      </c>
      <c r="AE276" s="72">
        <f t="shared" ref="AE276:AG276" si="122">P276*100/$D276</f>
        <v>386.97478991596637</v>
      </c>
      <c r="AF276" s="72">
        <f t="shared" si="122"/>
        <v>411.97478991596637</v>
      </c>
      <c r="AG276" s="73">
        <f t="shared" si="122"/>
        <v>422.68907563025209</v>
      </c>
      <c r="AH276" s="620">
        <v>1</v>
      </c>
      <c r="AI276" s="232">
        <v>1</v>
      </c>
      <c r="AJ276" s="232">
        <v>1</v>
      </c>
      <c r="AK276" s="232">
        <v>1</v>
      </c>
      <c r="AL276" s="232">
        <v>1</v>
      </c>
      <c r="AM276" s="232">
        <v>1</v>
      </c>
      <c r="AN276" s="232">
        <v>1</v>
      </c>
      <c r="AO276" s="232">
        <v>1</v>
      </c>
      <c r="AP276" s="232">
        <v>1</v>
      </c>
      <c r="AQ276" s="232">
        <v>1</v>
      </c>
      <c r="AR276" s="232">
        <v>1</v>
      </c>
      <c r="AS276" s="232">
        <v>1</v>
      </c>
      <c r="AT276" s="232">
        <v>4</v>
      </c>
      <c r="AU276" s="232">
        <v>6</v>
      </c>
      <c r="AV276" s="234">
        <v>7</v>
      </c>
    </row>
    <row r="277" spans="2:48" ht="14.45">
      <c r="B277" s="621"/>
      <c r="C277" s="1" t="s">
        <v>195</v>
      </c>
      <c r="D277" s="210">
        <v>36</v>
      </c>
      <c r="E277" s="210">
        <v>61</v>
      </c>
      <c r="F277" s="210">
        <v>70</v>
      </c>
      <c r="G277" s="210">
        <v>76</v>
      </c>
      <c r="H277" s="210">
        <v>84</v>
      </c>
      <c r="I277" s="210">
        <v>96</v>
      </c>
      <c r="J277" s="210">
        <v>104</v>
      </c>
      <c r="K277" s="210">
        <v>127</v>
      </c>
      <c r="L277" s="210">
        <v>152</v>
      </c>
      <c r="M277" s="210">
        <v>162</v>
      </c>
      <c r="N277" s="210">
        <v>180</v>
      </c>
      <c r="O277" s="210">
        <v>223</v>
      </c>
      <c r="P277" s="211">
        <v>227</v>
      </c>
      <c r="Q277" s="211">
        <v>247</v>
      </c>
      <c r="R277" s="211">
        <v>256</v>
      </c>
      <c r="S277" s="619">
        <f>100</f>
        <v>100</v>
      </c>
      <c r="T277" s="72">
        <f t="shared" si="107"/>
        <v>169.44444444444446</v>
      </c>
      <c r="U277" s="72">
        <f t="shared" si="108"/>
        <v>194.44444444444446</v>
      </c>
      <c r="V277" s="72">
        <f t="shared" si="109"/>
        <v>211.11111111111111</v>
      </c>
      <c r="W277" s="72">
        <f t="shared" si="110"/>
        <v>233.33333333333334</v>
      </c>
      <c r="X277" s="72">
        <f t="shared" si="111"/>
        <v>266.66666666666669</v>
      </c>
      <c r="Y277" s="72">
        <f t="shared" si="112"/>
        <v>288.88888888888891</v>
      </c>
      <c r="Z277" s="72">
        <f t="shared" si="113"/>
        <v>352.77777777777777</v>
      </c>
      <c r="AA277" s="72">
        <f t="shared" si="114"/>
        <v>422.22222222222223</v>
      </c>
      <c r="AB277" s="72">
        <f t="shared" si="114"/>
        <v>450</v>
      </c>
      <c r="AC277" s="72">
        <f t="shared" si="114"/>
        <v>500</v>
      </c>
      <c r="AD277" s="72">
        <f t="shared" si="114"/>
        <v>619.44444444444446</v>
      </c>
      <c r="AE277" s="72">
        <f t="shared" ref="AE277:AG277" si="123">P277*100/$D277</f>
        <v>630.55555555555554</v>
      </c>
      <c r="AF277" s="72">
        <f t="shared" si="123"/>
        <v>686.11111111111109</v>
      </c>
      <c r="AG277" s="73">
        <f t="shared" si="123"/>
        <v>711.11111111111109</v>
      </c>
      <c r="AH277" s="620">
        <v>1</v>
      </c>
      <c r="AI277" s="232">
        <v>1</v>
      </c>
      <c r="AJ277" s="232">
        <v>1</v>
      </c>
      <c r="AK277" s="232">
        <v>1</v>
      </c>
      <c r="AL277" s="232">
        <v>1</v>
      </c>
      <c r="AM277" s="232">
        <v>1</v>
      </c>
      <c r="AN277" s="232">
        <v>1</v>
      </c>
      <c r="AO277" s="232">
        <v>1</v>
      </c>
      <c r="AP277" s="232">
        <v>1</v>
      </c>
      <c r="AQ277" s="232">
        <v>1</v>
      </c>
      <c r="AR277" s="232">
        <v>1</v>
      </c>
      <c r="AS277" s="232">
        <v>1</v>
      </c>
      <c r="AT277" s="232">
        <v>4</v>
      </c>
      <c r="AU277" s="232">
        <v>6</v>
      </c>
      <c r="AV277" s="234">
        <v>7</v>
      </c>
    </row>
    <row r="278" spans="2:48" ht="14.45">
      <c r="B278" s="621"/>
      <c r="C278" s="1" t="s">
        <v>196</v>
      </c>
      <c r="D278" s="210">
        <v>10</v>
      </c>
      <c r="E278" s="210">
        <v>10</v>
      </c>
      <c r="F278" s="210">
        <v>11</v>
      </c>
      <c r="G278" s="210">
        <v>14</v>
      </c>
      <c r="H278" s="210">
        <v>12</v>
      </c>
      <c r="I278" s="210">
        <v>12</v>
      </c>
      <c r="J278" s="210">
        <v>19</v>
      </c>
      <c r="K278" s="210">
        <v>18</v>
      </c>
      <c r="L278" s="210">
        <v>24</v>
      </c>
      <c r="M278" s="210">
        <v>25</v>
      </c>
      <c r="N278" s="210">
        <v>30</v>
      </c>
      <c r="O278" s="210">
        <v>28</v>
      </c>
      <c r="P278" s="211">
        <v>29</v>
      </c>
      <c r="Q278" s="211">
        <v>31</v>
      </c>
      <c r="R278" s="211">
        <v>32</v>
      </c>
      <c r="S278" s="619">
        <f>100</f>
        <v>100</v>
      </c>
      <c r="T278" s="72">
        <f t="shared" si="107"/>
        <v>100</v>
      </c>
      <c r="U278" s="72">
        <f t="shared" si="108"/>
        <v>110</v>
      </c>
      <c r="V278" s="72">
        <f t="shared" si="109"/>
        <v>140</v>
      </c>
      <c r="W278" s="72">
        <f t="shared" si="110"/>
        <v>120</v>
      </c>
      <c r="X278" s="72">
        <f t="shared" si="111"/>
        <v>120</v>
      </c>
      <c r="Y278" s="72">
        <f t="shared" si="112"/>
        <v>190</v>
      </c>
      <c r="Z278" s="72">
        <f t="shared" si="113"/>
        <v>180</v>
      </c>
      <c r="AA278" s="72">
        <f t="shared" si="114"/>
        <v>240</v>
      </c>
      <c r="AB278" s="72">
        <f t="shared" si="114"/>
        <v>250</v>
      </c>
      <c r="AC278" s="72">
        <f t="shared" si="114"/>
        <v>300</v>
      </c>
      <c r="AD278" s="72">
        <f t="shared" si="114"/>
        <v>280</v>
      </c>
      <c r="AE278" s="72">
        <f t="shared" ref="AE278:AG278" si="124">P278*100/$D278</f>
        <v>290</v>
      </c>
      <c r="AF278" s="72">
        <f t="shared" si="124"/>
        <v>310</v>
      </c>
      <c r="AG278" s="73">
        <f t="shared" si="124"/>
        <v>320</v>
      </c>
      <c r="AH278" s="620">
        <v>1</v>
      </c>
      <c r="AI278" s="232">
        <v>1</v>
      </c>
      <c r="AJ278" s="232">
        <v>1</v>
      </c>
      <c r="AK278" s="232">
        <v>1</v>
      </c>
      <c r="AL278" s="232">
        <v>1</v>
      </c>
      <c r="AM278" s="232">
        <v>1</v>
      </c>
      <c r="AN278" s="232">
        <v>1</v>
      </c>
      <c r="AO278" s="232">
        <v>1</v>
      </c>
      <c r="AP278" s="232">
        <v>1</v>
      </c>
      <c r="AQ278" s="232">
        <v>1</v>
      </c>
      <c r="AR278" s="232">
        <v>1</v>
      </c>
      <c r="AS278" s="232">
        <v>1</v>
      </c>
      <c r="AT278" s="232">
        <v>4</v>
      </c>
      <c r="AU278" s="232">
        <v>6</v>
      </c>
      <c r="AV278" s="234">
        <v>7</v>
      </c>
    </row>
    <row r="279" spans="2:48" ht="14.45">
      <c r="B279" s="621"/>
      <c r="C279" s="1" t="s">
        <v>197</v>
      </c>
      <c r="D279" s="210">
        <v>11</v>
      </c>
      <c r="E279" s="210">
        <v>9</v>
      </c>
      <c r="F279" s="210">
        <v>9</v>
      </c>
      <c r="G279" s="210">
        <v>10</v>
      </c>
      <c r="H279" s="210">
        <v>12</v>
      </c>
      <c r="I279" s="210">
        <v>11</v>
      </c>
      <c r="J279" s="210">
        <v>10</v>
      </c>
      <c r="K279" s="210">
        <v>9</v>
      </c>
      <c r="L279" s="210">
        <v>10</v>
      </c>
      <c r="M279" s="210">
        <v>11</v>
      </c>
      <c r="N279" s="210">
        <v>12</v>
      </c>
      <c r="O279" s="210">
        <v>10</v>
      </c>
      <c r="P279" s="211">
        <v>10</v>
      </c>
      <c r="Q279" s="211">
        <v>11</v>
      </c>
      <c r="R279" s="211">
        <v>11</v>
      </c>
      <c r="S279" s="619">
        <f>100</f>
        <v>100</v>
      </c>
      <c r="T279" s="72">
        <f t="shared" si="107"/>
        <v>81.818181818181813</v>
      </c>
      <c r="U279" s="72">
        <f t="shared" si="108"/>
        <v>81.818181818181813</v>
      </c>
      <c r="V279" s="72">
        <f t="shared" si="109"/>
        <v>90.909090909090907</v>
      </c>
      <c r="W279" s="72">
        <f t="shared" si="110"/>
        <v>109.09090909090909</v>
      </c>
      <c r="X279" s="72">
        <f t="shared" si="111"/>
        <v>100</v>
      </c>
      <c r="Y279" s="72">
        <f t="shared" si="112"/>
        <v>90.909090909090907</v>
      </c>
      <c r="Z279" s="72">
        <f t="shared" si="113"/>
        <v>81.818181818181813</v>
      </c>
      <c r="AA279" s="72">
        <f t="shared" si="114"/>
        <v>90.909090909090907</v>
      </c>
      <c r="AB279" s="72">
        <f t="shared" si="114"/>
        <v>100</v>
      </c>
      <c r="AC279" s="72">
        <f t="shared" si="114"/>
        <v>109.09090909090909</v>
      </c>
      <c r="AD279" s="72">
        <f t="shared" si="114"/>
        <v>90.909090909090907</v>
      </c>
      <c r="AE279" s="72">
        <f t="shared" ref="AE279:AG279" si="125">P279*100/$D279</f>
        <v>90.909090909090907</v>
      </c>
      <c r="AF279" s="72">
        <f t="shared" si="125"/>
        <v>100</v>
      </c>
      <c r="AG279" s="73">
        <f t="shared" si="125"/>
        <v>100</v>
      </c>
      <c r="AH279" s="620">
        <v>1</v>
      </c>
      <c r="AI279" s="232">
        <v>1</v>
      </c>
      <c r="AJ279" s="232">
        <v>1</v>
      </c>
      <c r="AK279" s="232">
        <v>1</v>
      </c>
      <c r="AL279" s="232">
        <v>1</v>
      </c>
      <c r="AM279" s="232">
        <v>1</v>
      </c>
      <c r="AN279" s="232">
        <v>1</v>
      </c>
      <c r="AO279" s="232">
        <v>1</v>
      </c>
      <c r="AP279" s="232">
        <v>1</v>
      </c>
      <c r="AQ279" s="232">
        <v>1</v>
      </c>
      <c r="AR279" s="232">
        <v>1</v>
      </c>
      <c r="AS279" s="232">
        <v>1</v>
      </c>
      <c r="AT279" s="232">
        <v>4</v>
      </c>
      <c r="AU279" s="232">
        <v>6</v>
      </c>
      <c r="AV279" s="234">
        <v>7</v>
      </c>
    </row>
    <row r="280" spans="2:48" ht="14.45">
      <c r="B280" s="621"/>
      <c r="C280" s="1" t="s">
        <v>198</v>
      </c>
      <c r="D280" s="210">
        <v>533</v>
      </c>
      <c r="E280" s="210">
        <v>610</v>
      </c>
      <c r="F280" s="210">
        <v>599</v>
      </c>
      <c r="G280" s="210">
        <v>825</v>
      </c>
      <c r="H280" s="210">
        <v>906</v>
      </c>
      <c r="I280" s="210">
        <v>1065</v>
      </c>
      <c r="J280" s="210">
        <v>1226</v>
      </c>
      <c r="K280" s="210">
        <v>1340</v>
      </c>
      <c r="L280" s="210">
        <v>1460</v>
      </c>
      <c r="M280" s="210">
        <v>1629</v>
      </c>
      <c r="N280" s="210">
        <v>1805</v>
      </c>
      <c r="O280" s="210">
        <v>2077</v>
      </c>
      <c r="P280" s="211">
        <v>2108</v>
      </c>
      <c r="Q280" s="211">
        <v>2250</v>
      </c>
      <c r="R280" s="211">
        <v>2311</v>
      </c>
      <c r="S280" s="619">
        <f>100</f>
        <v>100</v>
      </c>
      <c r="T280" s="72">
        <f t="shared" si="107"/>
        <v>114.44652908067542</v>
      </c>
      <c r="U280" s="72">
        <f t="shared" si="108"/>
        <v>112.38273921200751</v>
      </c>
      <c r="V280" s="72">
        <f t="shared" si="109"/>
        <v>154.78424015009381</v>
      </c>
      <c r="W280" s="72">
        <f t="shared" si="110"/>
        <v>169.98123827392121</v>
      </c>
      <c r="X280" s="72">
        <f t="shared" si="111"/>
        <v>199.81238273921201</v>
      </c>
      <c r="Y280" s="72">
        <f t="shared" si="112"/>
        <v>230.01876172607879</v>
      </c>
      <c r="Z280" s="72">
        <f t="shared" si="113"/>
        <v>251.40712945590994</v>
      </c>
      <c r="AA280" s="72">
        <f t="shared" si="114"/>
        <v>273.92120075046904</v>
      </c>
      <c r="AB280" s="72">
        <f t="shared" si="114"/>
        <v>305.62851782363975</v>
      </c>
      <c r="AC280" s="72">
        <f t="shared" si="114"/>
        <v>338.64915572232644</v>
      </c>
      <c r="AD280" s="72">
        <f t="shared" si="114"/>
        <v>389.68105065666043</v>
      </c>
      <c r="AE280" s="72">
        <f t="shared" ref="AE280:AG280" si="126">P280*100/$D280</f>
        <v>395.49718574108817</v>
      </c>
      <c r="AF280" s="72">
        <f t="shared" si="126"/>
        <v>422.1388367729831</v>
      </c>
      <c r="AG280" s="73">
        <f t="shared" si="126"/>
        <v>433.58348968105065</v>
      </c>
      <c r="AH280" s="620">
        <v>1</v>
      </c>
      <c r="AI280" s="232">
        <v>1</v>
      </c>
      <c r="AJ280" s="232">
        <v>1</v>
      </c>
      <c r="AK280" s="232">
        <v>1</v>
      </c>
      <c r="AL280" s="232">
        <v>1</v>
      </c>
      <c r="AM280" s="232">
        <v>1</v>
      </c>
      <c r="AN280" s="232">
        <v>1</v>
      </c>
      <c r="AO280" s="232">
        <v>1</v>
      </c>
      <c r="AP280" s="232">
        <v>1</v>
      </c>
      <c r="AQ280" s="232">
        <v>1</v>
      </c>
      <c r="AR280" s="232">
        <v>1</v>
      </c>
      <c r="AS280" s="232">
        <v>1</v>
      </c>
      <c r="AT280" s="232">
        <v>4</v>
      </c>
      <c r="AU280" s="232">
        <v>6</v>
      </c>
      <c r="AV280" s="234">
        <v>7</v>
      </c>
    </row>
    <row r="281" spans="2:48" ht="14.45">
      <c r="B281" s="339"/>
      <c r="C281" s="8" t="s">
        <v>199</v>
      </c>
      <c r="D281">
        <v>522</v>
      </c>
      <c r="E281">
        <v>601</v>
      </c>
      <c r="F281">
        <v>590</v>
      </c>
      <c r="G281">
        <v>815</v>
      </c>
      <c r="H281">
        <v>894</v>
      </c>
      <c r="I281">
        <v>1054</v>
      </c>
      <c r="J281">
        <v>1216</v>
      </c>
      <c r="K281">
        <v>1331</v>
      </c>
      <c r="L281">
        <v>1450</v>
      </c>
      <c r="M281">
        <v>1618</v>
      </c>
      <c r="N281">
        <v>1793</v>
      </c>
      <c r="O281">
        <v>2067</v>
      </c>
      <c r="P281">
        <v>2098</v>
      </c>
      <c r="Q281">
        <v>2239</v>
      </c>
      <c r="R281">
        <v>2300</v>
      </c>
      <c r="S281" s="619">
        <f>100</f>
        <v>100</v>
      </c>
      <c r="T281" s="72">
        <f t="shared" si="107"/>
        <v>115.13409961685824</v>
      </c>
      <c r="U281" s="72">
        <f t="shared" si="108"/>
        <v>113.02681992337165</v>
      </c>
      <c r="V281" s="72">
        <f t="shared" si="109"/>
        <v>156.13026819923371</v>
      </c>
      <c r="W281" s="72">
        <f t="shared" si="110"/>
        <v>171.26436781609195</v>
      </c>
      <c r="X281" s="72">
        <f t="shared" si="111"/>
        <v>201.91570881226053</v>
      </c>
      <c r="Y281" s="72">
        <f t="shared" si="112"/>
        <v>232.95019157088123</v>
      </c>
      <c r="Z281" s="72">
        <f t="shared" si="113"/>
        <v>254.9808429118774</v>
      </c>
      <c r="AA281" s="72">
        <f t="shared" si="114"/>
        <v>277.77777777777777</v>
      </c>
      <c r="AB281" s="72">
        <f t="shared" si="114"/>
        <v>309.96168582375481</v>
      </c>
      <c r="AC281" s="72">
        <f t="shared" si="114"/>
        <v>343.48659003831415</v>
      </c>
      <c r="AD281" s="72">
        <f t="shared" si="114"/>
        <v>395.97701149425285</v>
      </c>
      <c r="AE281" s="72">
        <f t="shared" ref="AE281:AG281" si="127">P281*100/$D281</f>
        <v>401.91570881226056</v>
      </c>
      <c r="AF281" s="72">
        <f t="shared" si="127"/>
        <v>428.92720306513411</v>
      </c>
      <c r="AG281" s="73">
        <f t="shared" si="127"/>
        <v>440.61302681992339</v>
      </c>
      <c r="AH281" s="235"/>
      <c r="AI281" s="236"/>
      <c r="AJ281" s="236"/>
      <c r="AK281" s="236"/>
      <c r="AL281" s="236"/>
      <c r="AM281" s="236"/>
      <c r="AN281" s="236"/>
      <c r="AO281" s="236"/>
      <c r="AP281" s="236"/>
      <c r="AQ281" s="236"/>
      <c r="AR281" s="236"/>
      <c r="AS281" s="236"/>
      <c r="AT281" s="236"/>
      <c r="AU281" s="236"/>
      <c r="AV281" s="237"/>
    </row>
    <row r="282" spans="2:48" ht="14.45">
      <c r="B282" s="621" t="s">
        <v>158</v>
      </c>
      <c r="C282" s="1" t="s">
        <v>194</v>
      </c>
      <c r="D282" s="210">
        <v>3501</v>
      </c>
      <c r="E282" s="210">
        <v>4336</v>
      </c>
      <c r="F282" s="210">
        <v>4043</v>
      </c>
      <c r="G282" s="210">
        <v>3631</v>
      </c>
      <c r="H282" s="210">
        <v>3854</v>
      </c>
      <c r="I282" s="210">
        <v>3964</v>
      </c>
      <c r="J282" s="210">
        <v>4147</v>
      </c>
      <c r="K282" s="210">
        <v>4399</v>
      </c>
      <c r="L282" s="210">
        <v>4717</v>
      </c>
      <c r="M282" s="210">
        <v>5002</v>
      </c>
      <c r="N282" s="210">
        <v>5336</v>
      </c>
      <c r="O282" s="210">
        <v>5656</v>
      </c>
      <c r="P282" s="211">
        <v>5735</v>
      </c>
      <c r="Q282" s="211">
        <v>5919</v>
      </c>
      <c r="R282" s="211">
        <v>6137</v>
      </c>
      <c r="S282" s="619">
        <f>100</f>
        <v>100</v>
      </c>
      <c r="T282" s="72">
        <f t="shared" si="107"/>
        <v>123.85032847757783</v>
      </c>
      <c r="U282" s="72">
        <f t="shared" si="108"/>
        <v>115.48129105969723</v>
      </c>
      <c r="V282" s="72">
        <f t="shared" si="109"/>
        <v>103.71322479291631</v>
      </c>
      <c r="W282" s="72">
        <f t="shared" si="110"/>
        <v>110.08283347614967</v>
      </c>
      <c r="X282" s="72">
        <f t="shared" si="111"/>
        <v>113.22479291630962</v>
      </c>
      <c r="Y282" s="72">
        <f t="shared" si="112"/>
        <v>118.45187089403028</v>
      </c>
      <c r="Z282" s="72">
        <f t="shared" si="113"/>
        <v>125.64981433876035</v>
      </c>
      <c r="AA282" s="72">
        <f t="shared" si="114"/>
        <v>134.73293344758639</v>
      </c>
      <c r="AB282" s="72">
        <f t="shared" si="114"/>
        <v>142.87346472436445</v>
      </c>
      <c r="AC282" s="72">
        <f t="shared" si="114"/>
        <v>152.41359611539559</v>
      </c>
      <c r="AD282" s="72">
        <f t="shared" si="114"/>
        <v>161.55384175949729</v>
      </c>
      <c r="AE282" s="72">
        <f t="shared" ref="AE282:AG282" si="128">P282*100/$D282</f>
        <v>163.81033990288489</v>
      </c>
      <c r="AF282" s="72">
        <f t="shared" si="128"/>
        <v>169.06598114824337</v>
      </c>
      <c r="AG282" s="73">
        <f t="shared" si="128"/>
        <v>175.29277349328763</v>
      </c>
      <c r="AH282" s="620">
        <v>1</v>
      </c>
      <c r="AI282" s="232">
        <v>1</v>
      </c>
      <c r="AJ282" s="232">
        <v>1</v>
      </c>
      <c r="AK282" s="232">
        <v>1</v>
      </c>
      <c r="AL282" s="232">
        <v>1</v>
      </c>
      <c r="AM282" s="232">
        <v>1</v>
      </c>
      <c r="AN282" s="232">
        <v>1</v>
      </c>
      <c r="AO282" s="232">
        <v>1</v>
      </c>
      <c r="AP282" s="232">
        <v>1</v>
      </c>
      <c r="AQ282" s="232">
        <v>1</v>
      </c>
      <c r="AR282" s="232">
        <v>1</v>
      </c>
      <c r="AS282" s="232">
        <v>1</v>
      </c>
      <c r="AT282" s="232">
        <v>4</v>
      </c>
      <c r="AU282" s="232">
        <v>6</v>
      </c>
      <c r="AV282" s="234">
        <v>7</v>
      </c>
    </row>
    <row r="283" spans="2:48" ht="14.45">
      <c r="B283" s="621"/>
      <c r="C283" s="1" t="s">
        <v>195</v>
      </c>
      <c r="D283" s="210">
        <v>619</v>
      </c>
      <c r="E283" s="210">
        <v>731</v>
      </c>
      <c r="F283" s="210">
        <v>729</v>
      </c>
      <c r="G283" s="210">
        <v>793</v>
      </c>
      <c r="H283" s="210">
        <v>828</v>
      </c>
      <c r="I283" s="210">
        <v>847</v>
      </c>
      <c r="J283" s="210">
        <v>850</v>
      </c>
      <c r="K283" s="210">
        <v>870</v>
      </c>
      <c r="L283" s="210">
        <v>896</v>
      </c>
      <c r="M283" s="210">
        <v>912</v>
      </c>
      <c r="N283" s="210">
        <v>913</v>
      </c>
      <c r="O283" s="210">
        <v>934</v>
      </c>
      <c r="P283" s="211">
        <v>952</v>
      </c>
      <c r="Q283" s="211">
        <v>994</v>
      </c>
      <c r="R283" s="211">
        <v>1044</v>
      </c>
      <c r="S283" s="619">
        <f>100</f>
        <v>100</v>
      </c>
      <c r="T283" s="72">
        <f t="shared" si="107"/>
        <v>118.09369951534734</v>
      </c>
      <c r="U283" s="72">
        <f t="shared" si="108"/>
        <v>117.77059773828756</v>
      </c>
      <c r="V283" s="72">
        <f t="shared" si="109"/>
        <v>128.10985460420034</v>
      </c>
      <c r="W283" s="72">
        <f t="shared" si="110"/>
        <v>133.76413570274636</v>
      </c>
      <c r="X283" s="72">
        <f t="shared" si="111"/>
        <v>136.83360258481423</v>
      </c>
      <c r="Y283" s="72">
        <f t="shared" si="112"/>
        <v>137.31825525040387</v>
      </c>
      <c r="Z283" s="72">
        <f t="shared" si="113"/>
        <v>140.54927302100162</v>
      </c>
      <c r="AA283" s="72">
        <f t="shared" si="114"/>
        <v>144.74959612277868</v>
      </c>
      <c r="AB283" s="72">
        <f t="shared" si="114"/>
        <v>147.33441033925686</v>
      </c>
      <c r="AC283" s="72">
        <f t="shared" si="114"/>
        <v>147.49596122778675</v>
      </c>
      <c r="AD283" s="72">
        <f t="shared" si="114"/>
        <v>150.88852988691437</v>
      </c>
      <c r="AE283" s="72">
        <f t="shared" ref="AE283:AG283" si="129">P283*100/$D283</f>
        <v>153.79644588045235</v>
      </c>
      <c r="AF283" s="72">
        <f t="shared" si="129"/>
        <v>160.58158319870759</v>
      </c>
      <c r="AG283" s="73">
        <f t="shared" si="129"/>
        <v>168.65912762520193</v>
      </c>
      <c r="AH283" s="620">
        <v>1</v>
      </c>
      <c r="AI283" s="232">
        <v>1</v>
      </c>
      <c r="AJ283" s="232">
        <v>1</v>
      </c>
      <c r="AK283" s="232">
        <v>1</v>
      </c>
      <c r="AL283" s="232">
        <v>1</v>
      </c>
      <c r="AM283" s="232">
        <v>1</v>
      </c>
      <c r="AN283" s="232">
        <v>1</v>
      </c>
      <c r="AO283" s="232">
        <v>1</v>
      </c>
      <c r="AP283" s="232">
        <v>1</v>
      </c>
      <c r="AQ283" s="232">
        <v>1</v>
      </c>
      <c r="AR283" s="232">
        <v>1</v>
      </c>
      <c r="AS283" s="232">
        <v>1</v>
      </c>
      <c r="AT283" s="232">
        <v>4</v>
      </c>
      <c r="AU283" s="232">
        <v>6</v>
      </c>
      <c r="AV283" s="234">
        <v>7</v>
      </c>
    </row>
    <row r="284" spans="2:48" ht="14.45">
      <c r="B284" s="621"/>
      <c r="C284" s="1" t="s">
        <v>196</v>
      </c>
      <c r="D284" s="210">
        <v>162</v>
      </c>
      <c r="E284" s="210">
        <v>142</v>
      </c>
      <c r="F284" s="210">
        <v>132</v>
      </c>
      <c r="G284" s="210">
        <v>135</v>
      </c>
      <c r="H284" s="210">
        <v>128</v>
      </c>
      <c r="I284" s="210">
        <v>132</v>
      </c>
      <c r="J284" s="210">
        <v>138</v>
      </c>
      <c r="K284" s="210">
        <v>140</v>
      </c>
      <c r="L284" s="210">
        <v>148</v>
      </c>
      <c r="M284" s="210">
        <v>145</v>
      </c>
      <c r="N284" s="210">
        <v>155</v>
      </c>
      <c r="O284" s="210">
        <v>159</v>
      </c>
      <c r="P284" s="211">
        <v>162</v>
      </c>
      <c r="Q284" s="211">
        <v>169</v>
      </c>
      <c r="R284" s="211">
        <v>177</v>
      </c>
      <c r="S284" s="619">
        <f>100</f>
        <v>100</v>
      </c>
      <c r="T284" s="72">
        <f t="shared" si="107"/>
        <v>87.654320987654316</v>
      </c>
      <c r="U284" s="72">
        <f t="shared" si="108"/>
        <v>81.481481481481481</v>
      </c>
      <c r="V284" s="72">
        <f t="shared" si="109"/>
        <v>83.333333333333329</v>
      </c>
      <c r="W284" s="72">
        <f t="shared" si="110"/>
        <v>79.012345679012341</v>
      </c>
      <c r="X284" s="72">
        <f t="shared" si="111"/>
        <v>81.481481481481481</v>
      </c>
      <c r="Y284" s="72">
        <f t="shared" si="112"/>
        <v>85.18518518518519</v>
      </c>
      <c r="Z284" s="72">
        <f t="shared" si="113"/>
        <v>86.419753086419746</v>
      </c>
      <c r="AA284" s="72">
        <f t="shared" si="114"/>
        <v>91.358024691358025</v>
      </c>
      <c r="AB284" s="72">
        <f t="shared" si="114"/>
        <v>89.506172839506178</v>
      </c>
      <c r="AC284" s="72">
        <f t="shared" si="114"/>
        <v>95.679012345679013</v>
      </c>
      <c r="AD284" s="72">
        <f t="shared" si="114"/>
        <v>98.148148148148152</v>
      </c>
      <c r="AE284" s="72">
        <f t="shared" ref="AE284:AE332" si="130">P284*100/$D284</f>
        <v>100</v>
      </c>
      <c r="AF284" s="72">
        <f t="shared" ref="AF284:AG332" si="131">Q284*100/$D284</f>
        <v>104.32098765432099</v>
      </c>
      <c r="AG284" s="73">
        <f t="shared" si="131"/>
        <v>109.25925925925925</v>
      </c>
      <c r="AH284" s="620">
        <v>1</v>
      </c>
      <c r="AI284" s="232">
        <v>1</v>
      </c>
      <c r="AJ284" s="232">
        <v>1</v>
      </c>
      <c r="AK284" s="232">
        <v>1</v>
      </c>
      <c r="AL284" s="232">
        <v>1</v>
      </c>
      <c r="AM284" s="232">
        <v>1</v>
      </c>
      <c r="AN284" s="232">
        <v>1</v>
      </c>
      <c r="AO284" s="232">
        <v>1</v>
      </c>
      <c r="AP284" s="232">
        <v>1</v>
      </c>
      <c r="AQ284" s="232">
        <v>1</v>
      </c>
      <c r="AR284" s="232">
        <v>1</v>
      </c>
      <c r="AS284" s="232">
        <v>1</v>
      </c>
      <c r="AT284" s="232">
        <v>4</v>
      </c>
      <c r="AU284" s="232">
        <v>6</v>
      </c>
      <c r="AV284" s="234">
        <v>7</v>
      </c>
    </row>
    <row r="285" spans="2:48" ht="14.45">
      <c r="B285" s="621"/>
      <c r="C285" s="1" t="s">
        <v>197</v>
      </c>
      <c r="D285" s="210">
        <v>15</v>
      </c>
      <c r="E285" s="210">
        <v>13</v>
      </c>
      <c r="F285" s="210">
        <v>14</v>
      </c>
      <c r="G285" s="210">
        <v>14</v>
      </c>
      <c r="H285" s="210">
        <v>14</v>
      </c>
      <c r="I285" s="210">
        <v>12</v>
      </c>
      <c r="J285" s="210">
        <v>14</v>
      </c>
      <c r="K285" s="210">
        <v>13</v>
      </c>
      <c r="L285" s="210">
        <v>13</v>
      </c>
      <c r="M285" s="210">
        <v>15</v>
      </c>
      <c r="N285" s="210">
        <v>14</v>
      </c>
      <c r="O285" s="210">
        <v>12</v>
      </c>
      <c r="P285" s="211">
        <v>12</v>
      </c>
      <c r="Q285" s="211">
        <v>13</v>
      </c>
      <c r="R285" s="211">
        <v>14</v>
      </c>
      <c r="S285" s="619">
        <f>100</f>
        <v>100</v>
      </c>
      <c r="T285" s="72">
        <f t="shared" si="107"/>
        <v>86.666666666666671</v>
      </c>
      <c r="U285" s="72">
        <f t="shared" si="108"/>
        <v>93.333333333333329</v>
      </c>
      <c r="V285" s="72">
        <f t="shared" si="109"/>
        <v>93.333333333333329</v>
      </c>
      <c r="W285" s="72">
        <f t="shared" si="110"/>
        <v>93.333333333333329</v>
      </c>
      <c r="X285" s="72">
        <f t="shared" si="111"/>
        <v>80</v>
      </c>
      <c r="Y285" s="72">
        <f t="shared" si="112"/>
        <v>93.333333333333329</v>
      </c>
      <c r="Z285" s="72">
        <f t="shared" si="113"/>
        <v>86.666666666666671</v>
      </c>
      <c r="AA285" s="72">
        <f t="shared" si="114"/>
        <v>86.666666666666671</v>
      </c>
      <c r="AB285" s="72">
        <f t="shared" si="114"/>
        <v>100</v>
      </c>
      <c r="AC285" s="72">
        <f t="shared" si="114"/>
        <v>93.333333333333329</v>
      </c>
      <c r="AD285" s="72">
        <f t="shared" si="114"/>
        <v>80</v>
      </c>
      <c r="AE285" s="72">
        <f t="shared" si="130"/>
        <v>80</v>
      </c>
      <c r="AF285" s="72">
        <f t="shared" si="131"/>
        <v>86.666666666666671</v>
      </c>
      <c r="AG285" s="73">
        <f t="shared" si="131"/>
        <v>93.333333333333329</v>
      </c>
      <c r="AH285" s="620">
        <v>1</v>
      </c>
      <c r="AI285" s="232">
        <v>1</v>
      </c>
      <c r="AJ285" s="232">
        <v>1</v>
      </c>
      <c r="AK285" s="232">
        <v>1</v>
      </c>
      <c r="AL285" s="232">
        <v>1</v>
      </c>
      <c r="AM285" s="232">
        <v>1</v>
      </c>
      <c r="AN285" s="232">
        <v>1</v>
      </c>
      <c r="AO285" s="232">
        <v>1</v>
      </c>
      <c r="AP285" s="232">
        <v>1</v>
      </c>
      <c r="AQ285" s="232">
        <v>1</v>
      </c>
      <c r="AR285" s="232">
        <v>1</v>
      </c>
      <c r="AS285" s="232">
        <v>1</v>
      </c>
      <c r="AT285" s="232">
        <v>4</v>
      </c>
      <c r="AU285" s="232">
        <v>6</v>
      </c>
      <c r="AV285" s="234">
        <v>7</v>
      </c>
    </row>
    <row r="286" spans="2:48" ht="14.45">
      <c r="B286" s="621"/>
      <c r="C286" s="1" t="s">
        <v>198</v>
      </c>
      <c r="D286" s="210">
        <v>4297</v>
      </c>
      <c r="E286" s="210">
        <v>5222</v>
      </c>
      <c r="F286" s="210">
        <v>4918</v>
      </c>
      <c r="G286" s="210">
        <v>4573</v>
      </c>
      <c r="H286" s="210">
        <v>4824</v>
      </c>
      <c r="I286" s="210">
        <v>4955</v>
      </c>
      <c r="J286" s="210">
        <v>5149</v>
      </c>
      <c r="K286" s="210">
        <v>5422</v>
      </c>
      <c r="L286" s="210">
        <v>5774</v>
      </c>
      <c r="M286" s="210">
        <v>6074</v>
      </c>
      <c r="N286" s="210">
        <v>6418</v>
      </c>
      <c r="O286" s="210">
        <v>6761</v>
      </c>
      <c r="P286" s="211">
        <v>6861</v>
      </c>
      <c r="Q286" s="211">
        <v>7095</v>
      </c>
      <c r="R286" s="211">
        <v>7372</v>
      </c>
      <c r="S286" s="619">
        <f>100</f>
        <v>100</v>
      </c>
      <c r="T286" s="72">
        <f t="shared" si="107"/>
        <v>121.52664649755644</v>
      </c>
      <c r="U286" s="72">
        <f t="shared" si="108"/>
        <v>114.45194321619735</v>
      </c>
      <c r="V286" s="72">
        <f t="shared" si="109"/>
        <v>106.42308587386549</v>
      </c>
      <c r="W286" s="72">
        <f t="shared" si="110"/>
        <v>112.26437049104027</v>
      </c>
      <c r="X286" s="72">
        <f t="shared" si="111"/>
        <v>115.3130090760996</v>
      </c>
      <c r="Y286" s="72">
        <f t="shared" si="112"/>
        <v>119.82778682801955</v>
      </c>
      <c r="Z286" s="72">
        <f t="shared" si="113"/>
        <v>126.18105655108215</v>
      </c>
      <c r="AA286" s="72">
        <f t="shared" si="114"/>
        <v>134.37281824528742</v>
      </c>
      <c r="AB286" s="72">
        <f t="shared" si="114"/>
        <v>141.354433325576</v>
      </c>
      <c r="AC286" s="72">
        <f t="shared" si="114"/>
        <v>149.36001861764021</v>
      </c>
      <c r="AD286" s="72">
        <f t="shared" si="114"/>
        <v>157.34233185943683</v>
      </c>
      <c r="AE286" s="72">
        <f t="shared" si="130"/>
        <v>159.66953688619967</v>
      </c>
      <c r="AF286" s="72">
        <f t="shared" si="131"/>
        <v>165.11519664882476</v>
      </c>
      <c r="AG286" s="73">
        <f t="shared" si="131"/>
        <v>171.56155457295787</v>
      </c>
      <c r="AH286" s="620">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45">
      <c r="B287" s="339"/>
      <c r="C287" s="8" t="s">
        <v>199</v>
      </c>
      <c r="D287">
        <v>4282</v>
      </c>
      <c r="E287">
        <v>5209</v>
      </c>
      <c r="F287">
        <v>4904</v>
      </c>
      <c r="G287">
        <v>4559</v>
      </c>
      <c r="H287">
        <v>4810</v>
      </c>
      <c r="I287">
        <v>4943</v>
      </c>
      <c r="J287">
        <v>5135</v>
      </c>
      <c r="K287">
        <v>5409</v>
      </c>
      <c r="L287">
        <v>5761</v>
      </c>
      <c r="M287">
        <v>6059</v>
      </c>
      <c r="N287">
        <v>6404</v>
      </c>
      <c r="O287">
        <v>6749</v>
      </c>
      <c r="P287">
        <v>6849</v>
      </c>
      <c r="Q287">
        <v>7082</v>
      </c>
      <c r="R287">
        <v>7358</v>
      </c>
      <c r="S287" s="619">
        <f>100</f>
        <v>100</v>
      </c>
      <c r="T287" s="72">
        <f t="shared" si="107"/>
        <v>121.64876226062587</v>
      </c>
      <c r="U287" s="72">
        <f t="shared" si="108"/>
        <v>114.52592246613732</v>
      </c>
      <c r="V287" s="72">
        <f t="shared" si="109"/>
        <v>106.46893974778141</v>
      </c>
      <c r="W287" s="72">
        <f t="shared" si="110"/>
        <v>112.33068659504904</v>
      </c>
      <c r="X287" s="72">
        <f t="shared" si="111"/>
        <v>115.43671181690799</v>
      </c>
      <c r="Y287" s="72">
        <f t="shared" si="112"/>
        <v>119.92059785147127</v>
      </c>
      <c r="Z287" s="72">
        <f t="shared" si="113"/>
        <v>126.31947687996264</v>
      </c>
      <c r="AA287" s="72">
        <f t="shared" si="114"/>
        <v>134.53993460999533</v>
      </c>
      <c r="AB287" s="72">
        <f t="shared" si="114"/>
        <v>141.4992993928071</v>
      </c>
      <c r="AC287" s="72">
        <f t="shared" si="114"/>
        <v>149.556282111163</v>
      </c>
      <c r="AD287" s="72">
        <f t="shared" si="114"/>
        <v>157.61326482951893</v>
      </c>
      <c r="AE287" s="72">
        <f t="shared" si="130"/>
        <v>159.94862213918731</v>
      </c>
      <c r="AF287" s="72">
        <f t="shared" si="131"/>
        <v>165.39000467071463</v>
      </c>
      <c r="AG287" s="73">
        <f t="shared" si="131"/>
        <v>171.83559084539934</v>
      </c>
      <c r="AH287" s="235"/>
      <c r="AI287" s="236"/>
      <c r="AJ287" s="236"/>
      <c r="AK287" s="236"/>
      <c r="AL287" s="236"/>
      <c r="AM287" s="236"/>
      <c r="AN287" s="236"/>
      <c r="AO287" s="236"/>
      <c r="AP287" s="236"/>
      <c r="AQ287" s="236"/>
      <c r="AR287" s="236"/>
      <c r="AS287" s="236"/>
      <c r="AT287" s="236"/>
      <c r="AU287" s="236"/>
      <c r="AV287" s="237"/>
    </row>
    <row r="288" spans="2:48" ht="15" customHeight="1">
      <c r="B288" s="621" t="s">
        <v>159</v>
      </c>
      <c r="C288" s="1" t="s">
        <v>194</v>
      </c>
      <c r="D288" s="210">
        <v>17323</v>
      </c>
      <c r="E288" s="210">
        <v>18839</v>
      </c>
      <c r="F288" s="210">
        <v>17388</v>
      </c>
      <c r="G288" s="210">
        <v>15168</v>
      </c>
      <c r="H288" s="210">
        <v>16088</v>
      </c>
      <c r="I288" s="210">
        <v>16714</v>
      </c>
      <c r="J288" s="210">
        <v>17398</v>
      </c>
      <c r="K288" s="210">
        <v>17364</v>
      </c>
      <c r="L288" s="210">
        <v>16888</v>
      </c>
      <c r="M288" s="210">
        <v>17260</v>
      </c>
      <c r="N288" s="210">
        <v>17476</v>
      </c>
      <c r="O288" s="210">
        <v>17822</v>
      </c>
      <c r="P288" s="211">
        <v>18070</v>
      </c>
      <c r="Q288" s="211">
        <v>18654</v>
      </c>
      <c r="R288" s="211">
        <v>19341</v>
      </c>
      <c r="S288" s="619">
        <f>100</f>
        <v>100</v>
      </c>
      <c r="T288" s="72">
        <f t="shared" si="107"/>
        <v>108.75137100964037</v>
      </c>
      <c r="U288" s="72">
        <f t="shared" si="108"/>
        <v>100.37522369104659</v>
      </c>
      <c r="V288" s="72">
        <f t="shared" si="109"/>
        <v>87.559891473763201</v>
      </c>
      <c r="W288" s="72">
        <f t="shared" si="110"/>
        <v>92.870749870114878</v>
      </c>
      <c r="X288" s="72">
        <f t="shared" si="111"/>
        <v>96.484442648501997</v>
      </c>
      <c r="Y288" s="72">
        <f t="shared" si="112"/>
        <v>100.43295041274607</v>
      </c>
      <c r="Z288" s="72">
        <f t="shared" si="113"/>
        <v>100.23667955896785</v>
      </c>
      <c r="AA288" s="72">
        <f t="shared" si="114"/>
        <v>97.488887606072851</v>
      </c>
      <c r="AB288" s="72">
        <f t="shared" si="114"/>
        <v>99.636321653293308</v>
      </c>
      <c r="AC288" s="72">
        <f t="shared" si="114"/>
        <v>100.88321884200197</v>
      </c>
      <c r="AD288" s="72">
        <f t="shared" si="114"/>
        <v>102.88056341280378</v>
      </c>
      <c r="AE288" s="72">
        <f t="shared" si="130"/>
        <v>104.31218611095076</v>
      </c>
      <c r="AF288" s="72">
        <f t="shared" si="131"/>
        <v>107.68342665820008</v>
      </c>
      <c r="AG288" s="73">
        <f t="shared" si="131"/>
        <v>111.64925243895399</v>
      </c>
      <c r="AH288" s="620">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45">
      <c r="B289" s="621"/>
      <c r="C289" s="1" t="s">
        <v>195</v>
      </c>
      <c r="D289" s="210">
        <v>1894</v>
      </c>
      <c r="E289" s="210">
        <v>1983</v>
      </c>
      <c r="F289" s="210">
        <v>1968</v>
      </c>
      <c r="G289" s="210">
        <v>2316</v>
      </c>
      <c r="H289" s="210">
        <v>2428</v>
      </c>
      <c r="I289" s="210">
        <v>2477</v>
      </c>
      <c r="J289" s="210">
        <v>2400</v>
      </c>
      <c r="K289" s="210">
        <v>2519</v>
      </c>
      <c r="L289" s="210">
        <v>2721</v>
      </c>
      <c r="M289" s="210">
        <v>2837</v>
      </c>
      <c r="N289" s="210">
        <v>3028</v>
      </c>
      <c r="O289" s="210">
        <v>3133</v>
      </c>
      <c r="P289" s="211">
        <v>3192</v>
      </c>
      <c r="Q289" s="211">
        <v>3332</v>
      </c>
      <c r="R289" s="211">
        <v>3500</v>
      </c>
      <c r="S289" s="619">
        <f>100</f>
        <v>100</v>
      </c>
      <c r="T289" s="72">
        <f t="shared" si="107"/>
        <v>104.69904963041182</v>
      </c>
      <c r="U289" s="72">
        <f t="shared" si="108"/>
        <v>103.90707497360084</v>
      </c>
      <c r="V289" s="72">
        <f t="shared" si="109"/>
        <v>122.28088701161563</v>
      </c>
      <c r="W289" s="72">
        <f t="shared" si="110"/>
        <v>128.19429778247095</v>
      </c>
      <c r="X289" s="72">
        <f t="shared" si="111"/>
        <v>130.78141499472017</v>
      </c>
      <c r="Y289" s="72">
        <f t="shared" si="112"/>
        <v>126.71594508975713</v>
      </c>
      <c r="Z289" s="72">
        <f t="shared" si="113"/>
        <v>132.99894403379091</v>
      </c>
      <c r="AA289" s="72">
        <f t="shared" si="114"/>
        <v>143.66420274551214</v>
      </c>
      <c r="AB289" s="72">
        <f t="shared" si="114"/>
        <v>149.78880675818374</v>
      </c>
      <c r="AC289" s="72">
        <f t="shared" si="114"/>
        <v>159.87328405491024</v>
      </c>
      <c r="AD289" s="72">
        <f t="shared" si="114"/>
        <v>165.41710665258711</v>
      </c>
      <c r="AE289" s="72">
        <f t="shared" si="130"/>
        <v>168.53220696937697</v>
      </c>
      <c r="AF289" s="72">
        <f t="shared" si="131"/>
        <v>175.92397043294613</v>
      </c>
      <c r="AG289" s="73">
        <f t="shared" si="131"/>
        <v>184.79408658922915</v>
      </c>
      <c r="AH289" s="620">
        <v>1</v>
      </c>
      <c r="AI289" s="232">
        <v>1</v>
      </c>
      <c r="AJ289" s="232">
        <v>1</v>
      </c>
      <c r="AK289" s="232">
        <v>1</v>
      </c>
      <c r="AL289" s="232">
        <v>1</v>
      </c>
      <c r="AM289" s="232">
        <v>1</v>
      </c>
      <c r="AN289" s="232">
        <v>1</v>
      </c>
      <c r="AO289" s="232">
        <v>1</v>
      </c>
      <c r="AP289" s="232">
        <v>1</v>
      </c>
      <c r="AQ289" s="232">
        <v>1</v>
      </c>
      <c r="AR289" s="232">
        <v>1</v>
      </c>
      <c r="AS289" s="232">
        <v>1</v>
      </c>
      <c r="AT289" s="232">
        <v>4</v>
      </c>
      <c r="AU289" s="232">
        <v>6</v>
      </c>
      <c r="AV289" s="234">
        <v>7</v>
      </c>
    </row>
    <row r="290" spans="2:48" ht="14.45">
      <c r="B290" s="621"/>
      <c r="C290" s="1" t="s">
        <v>196</v>
      </c>
      <c r="D290" s="210">
        <v>132</v>
      </c>
      <c r="E290" s="210">
        <v>120</v>
      </c>
      <c r="F290" s="210">
        <v>119</v>
      </c>
      <c r="G290" s="210">
        <v>143</v>
      </c>
      <c r="H290" s="210">
        <v>145</v>
      </c>
      <c r="I290" s="210">
        <v>138</v>
      </c>
      <c r="J290" s="210">
        <v>150</v>
      </c>
      <c r="K290" s="210">
        <v>176</v>
      </c>
      <c r="L290" s="210">
        <v>212</v>
      </c>
      <c r="M290" s="210">
        <v>226</v>
      </c>
      <c r="N290" s="210">
        <v>235</v>
      </c>
      <c r="O290" s="210">
        <v>232</v>
      </c>
      <c r="P290" s="211">
        <v>236</v>
      </c>
      <c r="Q290" s="211">
        <v>246</v>
      </c>
      <c r="R290" s="211">
        <v>258</v>
      </c>
      <c r="S290" s="619">
        <f>100</f>
        <v>100</v>
      </c>
      <c r="T290" s="72">
        <f t="shared" si="107"/>
        <v>90.909090909090907</v>
      </c>
      <c r="U290" s="72">
        <f t="shared" si="108"/>
        <v>90.151515151515156</v>
      </c>
      <c r="V290" s="72">
        <f t="shared" si="109"/>
        <v>108.33333333333333</v>
      </c>
      <c r="W290" s="72">
        <f t="shared" si="110"/>
        <v>109.84848484848484</v>
      </c>
      <c r="X290" s="72">
        <f t="shared" si="111"/>
        <v>104.54545454545455</v>
      </c>
      <c r="Y290" s="72">
        <f t="shared" si="112"/>
        <v>113.63636363636364</v>
      </c>
      <c r="Z290" s="72">
        <f t="shared" si="113"/>
        <v>133.33333333333334</v>
      </c>
      <c r="AA290" s="72">
        <f t="shared" si="114"/>
        <v>160.60606060606059</v>
      </c>
      <c r="AB290" s="72">
        <f t="shared" si="114"/>
        <v>171.21212121212122</v>
      </c>
      <c r="AC290" s="72">
        <f t="shared" si="114"/>
        <v>178.03030303030303</v>
      </c>
      <c r="AD290" s="72">
        <f t="shared" si="114"/>
        <v>175.75757575757575</v>
      </c>
      <c r="AE290" s="72">
        <f t="shared" si="130"/>
        <v>178.78787878787878</v>
      </c>
      <c r="AF290" s="72">
        <f t="shared" si="131"/>
        <v>186.36363636363637</v>
      </c>
      <c r="AG290" s="73">
        <f t="shared" si="131"/>
        <v>195.45454545454547</v>
      </c>
      <c r="AH290" s="620">
        <v>1</v>
      </c>
      <c r="AI290" s="232">
        <v>1</v>
      </c>
      <c r="AJ290" s="232">
        <v>1</v>
      </c>
      <c r="AK290" s="232">
        <v>1</v>
      </c>
      <c r="AL290" s="232">
        <v>1</v>
      </c>
      <c r="AM290" s="232">
        <v>1</v>
      </c>
      <c r="AN290" s="232">
        <v>1</v>
      </c>
      <c r="AO290" s="232">
        <v>1</v>
      </c>
      <c r="AP290" s="232">
        <v>1</v>
      </c>
      <c r="AQ290" s="232">
        <v>1</v>
      </c>
      <c r="AR290" s="232">
        <v>1</v>
      </c>
      <c r="AS290" s="232">
        <v>1</v>
      </c>
      <c r="AT290" s="232">
        <v>4</v>
      </c>
      <c r="AU290" s="232">
        <v>6</v>
      </c>
      <c r="AV290" s="234">
        <v>7</v>
      </c>
    </row>
    <row r="291" spans="2:48" ht="14.45">
      <c r="B291" s="621"/>
      <c r="C291" s="1" t="s">
        <v>197</v>
      </c>
      <c r="D291" s="210">
        <v>7</v>
      </c>
      <c r="E291" s="210">
        <v>6</v>
      </c>
      <c r="F291" s="210">
        <v>9</v>
      </c>
      <c r="G291" s="210">
        <v>10</v>
      </c>
      <c r="H291" s="210">
        <v>14</v>
      </c>
      <c r="I291" s="210">
        <v>13</v>
      </c>
      <c r="J291" s="210">
        <v>14</v>
      </c>
      <c r="K291" s="210">
        <v>16</v>
      </c>
      <c r="L291" s="210">
        <v>17</v>
      </c>
      <c r="M291" s="210">
        <v>16</v>
      </c>
      <c r="N291" s="210">
        <v>18</v>
      </c>
      <c r="O291" s="210">
        <v>20</v>
      </c>
      <c r="P291" s="211">
        <v>21</v>
      </c>
      <c r="Q291" s="211">
        <v>22</v>
      </c>
      <c r="R291" s="211">
        <v>23</v>
      </c>
      <c r="S291" s="619">
        <f>100</f>
        <v>100</v>
      </c>
      <c r="T291" s="72">
        <f t="shared" si="107"/>
        <v>85.714285714285708</v>
      </c>
      <c r="U291" s="72">
        <f t="shared" si="108"/>
        <v>128.57142857142858</v>
      </c>
      <c r="V291" s="72">
        <f t="shared" si="109"/>
        <v>142.85714285714286</v>
      </c>
      <c r="W291" s="72">
        <f t="shared" si="110"/>
        <v>200</v>
      </c>
      <c r="X291" s="72">
        <f t="shared" si="111"/>
        <v>185.71428571428572</v>
      </c>
      <c r="Y291" s="72">
        <f t="shared" si="112"/>
        <v>200</v>
      </c>
      <c r="Z291" s="72">
        <f t="shared" si="113"/>
        <v>228.57142857142858</v>
      </c>
      <c r="AA291" s="72">
        <f t="shared" si="114"/>
        <v>242.85714285714286</v>
      </c>
      <c r="AB291" s="72">
        <f t="shared" si="114"/>
        <v>228.57142857142858</v>
      </c>
      <c r="AC291" s="72">
        <f t="shared" si="114"/>
        <v>257.14285714285717</v>
      </c>
      <c r="AD291" s="72">
        <f t="shared" si="114"/>
        <v>285.71428571428572</v>
      </c>
      <c r="AE291" s="72">
        <f t="shared" si="130"/>
        <v>300</v>
      </c>
      <c r="AF291" s="72">
        <f t="shared" si="131"/>
        <v>314.28571428571428</v>
      </c>
      <c r="AG291" s="73">
        <f t="shared" si="131"/>
        <v>328.57142857142856</v>
      </c>
      <c r="AH291" s="620">
        <v>1</v>
      </c>
      <c r="AI291" s="232">
        <v>1</v>
      </c>
      <c r="AJ291" s="232">
        <v>1</v>
      </c>
      <c r="AK291" s="232">
        <v>1</v>
      </c>
      <c r="AL291" s="232">
        <v>1</v>
      </c>
      <c r="AM291" s="232">
        <v>1</v>
      </c>
      <c r="AN291" s="232">
        <v>1</v>
      </c>
      <c r="AO291" s="232">
        <v>1</v>
      </c>
      <c r="AP291" s="232">
        <v>1</v>
      </c>
      <c r="AQ291" s="232">
        <v>1</v>
      </c>
      <c r="AR291" s="232">
        <v>1</v>
      </c>
      <c r="AS291" s="232">
        <v>1</v>
      </c>
      <c r="AT291" s="232">
        <v>4</v>
      </c>
      <c r="AU291" s="232">
        <v>6</v>
      </c>
      <c r="AV291" s="234">
        <v>7</v>
      </c>
    </row>
    <row r="292" spans="2:48" ht="14.45">
      <c r="B292" s="621"/>
      <c r="C292" s="1" t="s">
        <v>198</v>
      </c>
      <c r="D292" s="210">
        <v>19356</v>
      </c>
      <c r="E292" s="210">
        <v>20948</v>
      </c>
      <c r="F292" s="210">
        <v>19484</v>
      </c>
      <c r="G292" s="210">
        <v>17637</v>
      </c>
      <c r="H292" s="210">
        <v>18675</v>
      </c>
      <c r="I292" s="210">
        <v>19342</v>
      </c>
      <c r="J292" s="210">
        <v>19962</v>
      </c>
      <c r="K292" s="210">
        <v>20075</v>
      </c>
      <c r="L292" s="210">
        <v>19838</v>
      </c>
      <c r="M292" s="210">
        <v>20339</v>
      </c>
      <c r="N292" s="210">
        <v>20757</v>
      </c>
      <c r="O292" s="210">
        <v>21207</v>
      </c>
      <c r="P292" s="211">
        <v>21519</v>
      </c>
      <c r="Q292" s="211">
        <v>22254</v>
      </c>
      <c r="R292" s="211">
        <v>23122</v>
      </c>
      <c r="S292" s="619">
        <f>100</f>
        <v>100</v>
      </c>
      <c r="T292" s="72">
        <f t="shared" si="107"/>
        <v>108.22483984294276</v>
      </c>
      <c r="U292" s="72">
        <f t="shared" si="108"/>
        <v>100.66129365571399</v>
      </c>
      <c r="V292" s="72">
        <f t="shared" si="109"/>
        <v>91.119032858028518</v>
      </c>
      <c r="W292" s="72">
        <f t="shared" si="110"/>
        <v>96.481711097334156</v>
      </c>
      <c r="X292" s="72">
        <f t="shared" si="111"/>
        <v>99.927671006406285</v>
      </c>
      <c r="Y292" s="72">
        <f t="shared" si="112"/>
        <v>103.13081215127093</v>
      </c>
      <c r="Z292" s="72">
        <f t="shared" si="113"/>
        <v>103.71461045670593</v>
      </c>
      <c r="AA292" s="72">
        <f t="shared" si="114"/>
        <v>102.490183922298</v>
      </c>
      <c r="AB292" s="72">
        <f t="shared" si="114"/>
        <v>105.07852862161603</v>
      </c>
      <c r="AC292" s="72">
        <f t="shared" si="114"/>
        <v>107.23806571605704</v>
      </c>
      <c r="AD292" s="72">
        <f t="shared" si="114"/>
        <v>109.56292622442653</v>
      </c>
      <c r="AE292" s="72">
        <f t="shared" si="130"/>
        <v>111.17482951022939</v>
      </c>
      <c r="AF292" s="72">
        <f t="shared" si="131"/>
        <v>114.97210167389957</v>
      </c>
      <c r="AG292" s="73">
        <f t="shared" si="131"/>
        <v>119.45649927671006</v>
      </c>
      <c r="AH292" s="620">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45">
      <c r="B293" s="339"/>
      <c r="C293" s="8" t="s">
        <v>199</v>
      </c>
      <c r="D293">
        <v>19349</v>
      </c>
      <c r="E293">
        <v>20942</v>
      </c>
      <c r="F293">
        <v>19475</v>
      </c>
      <c r="G293">
        <v>17627</v>
      </c>
      <c r="H293">
        <v>18661</v>
      </c>
      <c r="I293">
        <v>19329</v>
      </c>
      <c r="J293">
        <v>19948</v>
      </c>
      <c r="K293">
        <v>20059</v>
      </c>
      <c r="L293">
        <v>19821</v>
      </c>
      <c r="M293">
        <v>20323</v>
      </c>
      <c r="N293">
        <v>20739</v>
      </c>
      <c r="O293">
        <v>21187</v>
      </c>
      <c r="P293">
        <v>21498</v>
      </c>
      <c r="Q293">
        <v>22232</v>
      </c>
      <c r="R293">
        <v>23099</v>
      </c>
      <c r="S293" s="619">
        <f>100</f>
        <v>100</v>
      </c>
      <c r="T293" s="72">
        <f t="shared" si="107"/>
        <v>108.23298361672438</v>
      </c>
      <c r="U293" s="72">
        <f t="shared" si="108"/>
        <v>100.65119644426069</v>
      </c>
      <c r="V293" s="72">
        <f t="shared" si="109"/>
        <v>91.100315261770632</v>
      </c>
      <c r="W293" s="72">
        <f t="shared" si="110"/>
        <v>96.44426068530673</v>
      </c>
      <c r="X293" s="72">
        <f t="shared" si="111"/>
        <v>99.89663548503799</v>
      </c>
      <c r="Y293" s="72">
        <f t="shared" si="112"/>
        <v>103.0957672231123</v>
      </c>
      <c r="Z293" s="72">
        <f t="shared" si="113"/>
        <v>103.66944028115148</v>
      </c>
      <c r="AA293" s="72">
        <f t="shared" si="114"/>
        <v>102.43940255310352</v>
      </c>
      <c r="AB293" s="72">
        <f t="shared" si="114"/>
        <v>105.03385187865005</v>
      </c>
      <c r="AC293" s="72">
        <f t="shared" si="114"/>
        <v>107.18383378985995</v>
      </c>
      <c r="AD293" s="72">
        <f t="shared" si="114"/>
        <v>109.49919892500904</v>
      </c>
      <c r="AE293" s="72">
        <f t="shared" si="130"/>
        <v>111.10651713266836</v>
      </c>
      <c r="AF293" s="72">
        <f t="shared" si="131"/>
        <v>114.89999483177425</v>
      </c>
      <c r="AG293" s="73">
        <f t="shared" si="131"/>
        <v>119.38084655537754</v>
      </c>
      <c r="AH293" s="235"/>
      <c r="AI293" s="236"/>
      <c r="AJ293" s="236"/>
      <c r="AK293" s="236"/>
      <c r="AL293" s="236"/>
      <c r="AM293" s="236"/>
      <c r="AN293" s="236"/>
      <c r="AO293" s="236"/>
      <c r="AP293" s="236"/>
      <c r="AQ293" s="236"/>
      <c r="AR293" s="236"/>
      <c r="AS293" s="236"/>
      <c r="AT293" s="236"/>
      <c r="AU293" s="236"/>
      <c r="AV293" s="237"/>
    </row>
    <row r="294" spans="2:48" ht="15" customHeight="1">
      <c r="B294" s="621" t="s">
        <v>150</v>
      </c>
      <c r="C294" s="1" t="s">
        <v>194</v>
      </c>
      <c r="D294" s="210">
        <v>4094</v>
      </c>
      <c r="E294" s="210">
        <v>3188</v>
      </c>
      <c r="F294" s="210">
        <v>2874</v>
      </c>
      <c r="G294" s="210">
        <v>2438</v>
      </c>
      <c r="H294" s="210">
        <v>2563</v>
      </c>
      <c r="I294" s="210">
        <v>2550</v>
      </c>
      <c r="J294" s="210">
        <v>2653</v>
      </c>
      <c r="K294" s="210">
        <v>2613</v>
      </c>
      <c r="L294" s="210">
        <v>2548</v>
      </c>
      <c r="M294" s="210">
        <v>2589</v>
      </c>
      <c r="N294" s="210">
        <v>2595</v>
      </c>
      <c r="O294" s="210">
        <v>2552</v>
      </c>
      <c r="P294" s="211">
        <v>2740</v>
      </c>
      <c r="Q294" s="211">
        <v>2842</v>
      </c>
      <c r="R294" s="211">
        <v>2968</v>
      </c>
      <c r="S294" s="619">
        <f>100</f>
        <v>100</v>
      </c>
      <c r="T294" s="72">
        <f t="shared" si="107"/>
        <v>77.870053737176349</v>
      </c>
      <c r="U294" s="72">
        <f t="shared" si="108"/>
        <v>70.200293111871034</v>
      </c>
      <c r="V294" s="72">
        <f t="shared" si="109"/>
        <v>59.550561797752806</v>
      </c>
      <c r="W294" s="72">
        <f t="shared" si="110"/>
        <v>62.603810454323401</v>
      </c>
      <c r="X294" s="72">
        <f t="shared" si="111"/>
        <v>62.286272594040057</v>
      </c>
      <c r="Y294" s="72">
        <f t="shared" si="112"/>
        <v>64.802149487054223</v>
      </c>
      <c r="Z294" s="72">
        <f t="shared" si="113"/>
        <v>63.825109916951639</v>
      </c>
      <c r="AA294" s="72">
        <f t="shared" si="114"/>
        <v>62.23742061553493</v>
      </c>
      <c r="AB294" s="72">
        <f t="shared" si="114"/>
        <v>63.238886174890084</v>
      </c>
      <c r="AC294" s="72">
        <f t="shared" si="114"/>
        <v>63.385442110405471</v>
      </c>
      <c r="AD294" s="72">
        <f t="shared" si="114"/>
        <v>62.33512457254519</v>
      </c>
      <c r="AE294" s="72">
        <f t="shared" si="130"/>
        <v>66.927210552027361</v>
      </c>
      <c r="AF294" s="72">
        <f t="shared" si="131"/>
        <v>69.418661455788964</v>
      </c>
      <c r="AG294" s="73">
        <f t="shared" si="131"/>
        <v>72.496336101612115</v>
      </c>
      <c r="AH294" s="620">
        <v>1</v>
      </c>
      <c r="AI294" s="232">
        <v>1</v>
      </c>
      <c r="AJ294" s="232">
        <v>1</v>
      </c>
      <c r="AK294" s="232">
        <v>1</v>
      </c>
      <c r="AL294" s="232">
        <v>1</v>
      </c>
      <c r="AM294" s="232">
        <v>1</v>
      </c>
      <c r="AN294" s="232">
        <v>1</v>
      </c>
      <c r="AO294" s="232">
        <v>1</v>
      </c>
      <c r="AP294" s="232">
        <v>1</v>
      </c>
      <c r="AQ294" s="232">
        <v>1</v>
      </c>
      <c r="AR294" s="232">
        <v>1</v>
      </c>
      <c r="AS294" s="232">
        <v>1</v>
      </c>
      <c r="AT294" s="232">
        <v>4</v>
      </c>
      <c r="AU294" s="232">
        <v>6</v>
      </c>
      <c r="AV294" s="234">
        <v>7</v>
      </c>
    </row>
    <row r="295" spans="2:48" ht="14.45">
      <c r="B295" s="621"/>
      <c r="C295" s="1" t="s">
        <v>195</v>
      </c>
      <c r="D295" s="210">
        <v>395</v>
      </c>
      <c r="E295" s="210">
        <v>335</v>
      </c>
      <c r="F295" s="210">
        <v>295</v>
      </c>
      <c r="G295" s="210">
        <v>293</v>
      </c>
      <c r="H295" s="210">
        <v>283</v>
      </c>
      <c r="I295" s="210">
        <v>294</v>
      </c>
      <c r="J295" s="210">
        <v>269</v>
      </c>
      <c r="K295" s="210">
        <v>247</v>
      </c>
      <c r="L295" s="210">
        <v>259</v>
      </c>
      <c r="M295" s="210">
        <v>258</v>
      </c>
      <c r="N295" s="210">
        <v>253</v>
      </c>
      <c r="O295" s="210">
        <v>259</v>
      </c>
      <c r="P295" s="211">
        <v>285</v>
      </c>
      <c r="Q295" s="211">
        <v>299</v>
      </c>
      <c r="R295" s="211">
        <v>317</v>
      </c>
      <c r="S295" s="619">
        <f>100</f>
        <v>100</v>
      </c>
      <c r="T295" s="72">
        <f t="shared" si="107"/>
        <v>84.810126582278485</v>
      </c>
      <c r="U295" s="72">
        <f t="shared" si="108"/>
        <v>74.683544303797461</v>
      </c>
      <c r="V295" s="72">
        <f t="shared" si="109"/>
        <v>74.177215189873422</v>
      </c>
      <c r="W295" s="72">
        <f t="shared" si="110"/>
        <v>71.64556962025317</v>
      </c>
      <c r="X295" s="72">
        <f t="shared" si="111"/>
        <v>74.430379746835442</v>
      </c>
      <c r="Y295" s="72">
        <f t="shared" si="112"/>
        <v>68.101265822784811</v>
      </c>
      <c r="Z295" s="72">
        <f t="shared" si="113"/>
        <v>62.531645569620252</v>
      </c>
      <c r="AA295" s="72">
        <f t="shared" si="114"/>
        <v>65.569620253164558</v>
      </c>
      <c r="AB295" s="72">
        <f t="shared" si="114"/>
        <v>65.316455696202539</v>
      </c>
      <c r="AC295" s="72">
        <f t="shared" si="114"/>
        <v>64.050632911392398</v>
      </c>
      <c r="AD295" s="72">
        <f t="shared" si="114"/>
        <v>65.569620253164558</v>
      </c>
      <c r="AE295" s="72">
        <f t="shared" si="130"/>
        <v>72.151898734177209</v>
      </c>
      <c r="AF295" s="72">
        <f t="shared" si="131"/>
        <v>75.696202531645568</v>
      </c>
      <c r="AG295" s="73">
        <f t="shared" si="131"/>
        <v>80.25316455696202</v>
      </c>
      <c r="AH295" s="620">
        <v>1</v>
      </c>
      <c r="AI295" s="232">
        <v>1</v>
      </c>
      <c r="AJ295" s="232">
        <v>1</v>
      </c>
      <c r="AK295" s="232">
        <v>1</v>
      </c>
      <c r="AL295" s="232">
        <v>1</v>
      </c>
      <c r="AM295" s="232">
        <v>1</v>
      </c>
      <c r="AN295" s="232">
        <v>1</v>
      </c>
      <c r="AO295" s="232">
        <v>1</v>
      </c>
      <c r="AP295" s="232">
        <v>1</v>
      </c>
      <c r="AQ295" s="232">
        <v>1</v>
      </c>
      <c r="AR295" s="232">
        <v>1</v>
      </c>
      <c r="AS295" s="232">
        <v>1</v>
      </c>
      <c r="AT295" s="232">
        <v>4</v>
      </c>
      <c r="AU295" s="232">
        <v>6</v>
      </c>
      <c r="AV295" s="234">
        <v>7</v>
      </c>
    </row>
    <row r="296" spans="2:48" ht="14.45">
      <c r="B296" s="621"/>
      <c r="C296" s="1" t="s">
        <v>196</v>
      </c>
      <c r="D296" s="210">
        <v>94</v>
      </c>
      <c r="E296" s="210">
        <v>78</v>
      </c>
      <c r="F296" s="210">
        <v>67</v>
      </c>
      <c r="G296" s="210">
        <v>62</v>
      </c>
      <c r="H296" s="210">
        <v>60</v>
      </c>
      <c r="I296" s="210">
        <v>54</v>
      </c>
      <c r="J296" s="210">
        <v>58</v>
      </c>
      <c r="K296" s="210">
        <v>54</v>
      </c>
      <c r="L296" s="210">
        <v>62</v>
      </c>
      <c r="M296" s="210">
        <v>58</v>
      </c>
      <c r="N296" s="210">
        <v>57</v>
      </c>
      <c r="O296" s="210">
        <v>53</v>
      </c>
      <c r="P296" s="211">
        <v>58</v>
      </c>
      <c r="Q296" s="211">
        <v>61</v>
      </c>
      <c r="R296" s="211">
        <v>65</v>
      </c>
      <c r="S296" s="619">
        <f>100</f>
        <v>100</v>
      </c>
      <c r="T296" s="72">
        <f t="shared" si="107"/>
        <v>82.978723404255319</v>
      </c>
      <c r="U296" s="72">
        <f t="shared" si="108"/>
        <v>71.276595744680847</v>
      </c>
      <c r="V296" s="72">
        <f t="shared" si="109"/>
        <v>65.957446808510639</v>
      </c>
      <c r="W296" s="72">
        <f t="shared" si="110"/>
        <v>63.829787234042556</v>
      </c>
      <c r="X296" s="72">
        <f t="shared" si="111"/>
        <v>57.446808510638299</v>
      </c>
      <c r="Y296" s="72">
        <f t="shared" si="112"/>
        <v>61.702127659574465</v>
      </c>
      <c r="Z296" s="72">
        <f t="shared" si="113"/>
        <v>57.446808510638299</v>
      </c>
      <c r="AA296" s="72">
        <f t="shared" si="114"/>
        <v>65.957446808510639</v>
      </c>
      <c r="AB296" s="72">
        <f t="shared" si="114"/>
        <v>61.702127659574465</v>
      </c>
      <c r="AC296" s="72">
        <f t="shared" si="114"/>
        <v>60.638297872340424</v>
      </c>
      <c r="AD296" s="72">
        <f t="shared" si="114"/>
        <v>56.382978723404257</v>
      </c>
      <c r="AE296" s="72">
        <f t="shared" si="130"/>
        <v>61.702127659574465</v>
      </c>
      <c r="AF296" s="72">
        <f t="shared" si="131"/>
        <v>64.893617021276597</v>
      </c>
      <c r="AG296" s="73">
        <f t="shared" si="131"/>
        <v>69.148936170212764</v>
      </c>
      <c r="AH296" s="620">
        <v>1</v>
      </c>
      <c r="AI296" s="232">
        <v>1</v>
      </c>
      <c r="AJ296" s="232">
        <v>1</v>
      </c>
      <c r="AK296" s="232">
        <v>1</v>
      </c>
      <c r="AL296" s="232">
        <v>1</v>
      </c>
      <c r="AM296" s="232">
        <v>1</v>
      </c>
      <c r="AN296" s="232">
        <v>1</v>
      </c>
      <c r="AO296" s="232">
        <v>1</v>
      </c>
      <c r="AP296" s="232">
        <v>1</v>
      </c>
      <c r="AQ296" s="232">
        <v>1</v>
      </c>
      <c r="AR296" s="232">
        <v>1</v>
      </c>
      <c r="AS296" s="232">
        <v>1</v>
      </c>
      <c r="AT296" s="232">
        <v>4</v>
      </c>
      <c r="AU296" s="232">
        <v>6</v>
      </c>
      <c r="AV296" s="234">
        <v>7</v>
      </c>
    </row>
    <row r="297" spans="2:48" ht="14.45">
      <c r="B297" s="621"/>
      <c r="C297" s="1" t="s">
        <v>197</v>
      </c>
      <c r="D297" s="210">
        <v>10</v>
      </c>
      <c r="E297" s="210">
        <v>9</v>
      </c>
      <c r="F297" s="210">
        <v>9</v>
      </c>
      <c r="G297" s="210">
        <v>8</v>
      </c>
      <c r="H297" s="210">
        <v>9</v>
      </c>
      <c r="I297" s="210">
        <v>10</v>
      </c>
      <c r="J297" s="210">
        <v>11</v>
      </c>
      <c r="K297" s="210">
        <v>11</v>
      </c>
      <c r="L297" s="210">
        <v>9</v>
      </c>
      <c r="M297" s="210">
        <v>8</v>
      </c>
      <c r="N297" s="210">
        <v>9</v>
      </c>
      <c r="O297" s="210">
        <v>8</v>
      </c>
      <c r="P297" s="211">
        <v>9</v>
      </c>
      <c r="Q297" s="211">
        <v>9</v>
      </c>
      <c r="R297" s="211">
        <v>10</v>
      </c>
      <c r="S297" s="619">
        <f>100</f>
        <v>100</v>
      </c>
      <c r="T297" s="72">
        <f t="shared" si="107"/>
        <v>90</v>
      </c>
      <c r="U297" s="72">
        <f t="shared" si="108"/>
        <v>90</v>
      </c>
      <c r="V297" s="72">
        <f t="shared" si="109"/>
        <v>80</v>
      </c>
      <c r="W297" s="72">
        <f t="shared" si="110"/>
        <v>90</v>
      </c>
      <c r="X297" s="72">
        <f t="shared" si="111"/>
        <v>100</v>
      </c>
      <c r="Y297" s="72">
        <f t="shared" si="112"/>
        <v>110</v>
      </c>
      <c r="Z297" s="72">
        <f t="shared" si="113"/>
        <v>110</v>
      </c>
      <c r="AA297" s="72">
        <f t="shared" si="114"/>
        <v>90</v>
      </c>
      <c r="AB297" s="72">
        <f t="shared" si="114"/>
        <v>80</v>
      </c>
      <c r="AC297" s="72">
        <f t="shared" si="114"/>
        <v>90</v>
      </c>
      <c r="AD297" s="72">
        <f t="shared" si="114"/>
        <v>80</v>
      </c>
      <c r="AE297" s="72">
        <f t="shared" si="130"/>
        <v>90</v>
      </c>
      <c r="AF297" s="72">
        <f t="shared" si="131"/>
        <v>90</v>
      </c>
      <c r="AG297" s="73">
        <f t="shared" si="131"/>
        <v>100</v>
      </c>
      <c r="AH297" s="620">
        <v>1</v>
      </c>
      <c r="AI297" s="232">
        <v>1</v>
      </c>
      <c r="AJ297" s="232">
        <v>1</v>
      </c>
      <c r="AK297" s="232">
        <v>1</v>
      </c>
      <c r="AL297" s="232">
        <v>1</v>
      </c>
      <c r="AM297" s="232">
        <v>1</v>
      </c>
      <c r="AN297" s="232">
        <v>1</v>
      </c>
      <c r="AO297" s="232">
        <v>1</v>
      </c>
      <c r="AP297" s="232">
        <v>1</v>
      </c>
      <c r="AQ297" s="232">
        <v>1</v>
      </c>
      <c r="AR297" s="232">
        <v>1</v>
      </c>
      <c r="AS297" s="232">
        <v>1</v>
      </c>
      <c r="AT297" s="232">
        <v>4</v>
      </c>
      <c r="AU297" s="232">
        <v>6</v>
      </c>
      <c r="AV297" s="234">
        <v>7</v>
      </c>
    </row>
    <row r="298" spans="2:48" ht="14.45">
      <c r="B298" s="621"/>
      <c r="C298" s="1" t="s">
        <v>198</v>
      </c>
      <c r="D298" s="210">
        <v>4593</v>
      </c>
      <c r="E298" s="210">
        <v>3610</v>
      </c>
      <c r="F298" s="210">
        <v>3245</v>
      </c>
      <c r="G298" s="210">
        <v>2801</v>
      </c>
      <c r="H298" s="210">
        <v>2915</v>
      </c>
      <c r="I298" s="210">
        <v>2908</v>
      </c>
      <c r="J298" s="210">
        <v>2991</v>
      </c>
      <c r="K298" s="210">
        <v>2925</v>
      </c>
      <c r="L298" s="210">
        <v>2878</v>
      </c>
      <c r="M298" s="210">
        <v>2913</v>
      </c>
      <c r="N298" s="210">
        <v>2914</v>
      </c>
      <c r="O298" s="210">
        <v>2872</v>
      </c>
      <c r="P298" s="211">
        <v>3092</v>
      </c>
      <c r="Q298" s="211">
        <v>3211</v>
      </c>
      <c r="R298" s="211">
        <v>3360</v>
      </c>
      <c r="S298" s="619">
        <f>100</f>
        <v>100</v>
      </c>
      <c r="T298" s="72">
        <f t="shared" si="107"/>
        <v>78.597866318310466</v>
      </c>
      <c r="U298" s="72">
        <f t="shared" si="108"/>
        <v>70.650990637927279</v>
      </c>
      <c r="V298" s="72">
        <f t="shared" si="109"/>
        <v>60.984106248639236</v>
      </c>
      <c r="W298" s="72">
        <f t="shared" si="110"/>
        <v>63.466144132375355</v>
      </c>
      <c r="X298" s="72">
        <f t="shared" si="111"/>
        <v>63.313738297409103</v>
      </c>
      <c r="Y298" s="72">
        <f t="shared" si="112"/>
        <v>65.120836054866103</v>
      </c>
      <c r="Z298" s="72">
        <f t="shared" si="113"/>
        <v>63.683866753755716</v>
      </c>
      <c r="AA298" s="72">
        <f t="shared" si="114"/>
        <v>62.660570433268013</v>
      </c>
      <c r="AB298" s="72">
        <f t="shared" si="114"/>
        <v>63.422599608099283</v>
      </c>
      <c r="AC298" s="72">
        <f t="shared" si="114"/>
        <v>63.444371870237319</v>
      </c>
      <c r="AD298" s="72">
        <f t="shared" si="114"/>
        <v>62.529936860439797</v>
      </c>
      <c r="AE298" s="72">
        <f t="shared" si="130"/>
        <v>67.319834530807753</v>
      </c>
      <c r="AF298" s="72">
        <f t="shared" si="131"/>
        <v>69.910733725234053</v>
      </c>
      <c r="AG298" s="73">
        <f t="shared" si="131"/>
        <v>73.154800783801434</v>
      </c>
      <c r="AH298" s="620">
        <v>1</v>
      </c>
      <c r="AI298" s="232">
        <v>1</v>
      </c>
      <c r="AJ298" s="232">
        <v>1</v>
      </c>
      <c r="AK298" s="232">
        <v>1</v>
      </c>
      <c r="AL298" s="232">
        <v>1</v>
      </c>
      <c r="AM298" s="232">
        <v>1</v>
      </c>
      <c r="AN298" s="232">
        <v>1</v>
      </c>
      <c r="AO298" s="232">
        <v>1</v>
      </c>
      <c r="AP298" s="232">
        <v>1</v>
      </c>
      <c r="AQ298" s="232">
        <v>1</v>
      </c>
      <c r="AR298" s="232">
        <v>1</v>
      </c>
      <c r="AS298" s="232">
        <v>1</v>
      </c>
      <c r="AT298" s="232">
        <v>4</v>
      </c>
      <c r="AU298" s="232">
        <v>6</v>
      </c>
      <c r="AV298" s="234">
        <v>7</v>
      </c>
    </row>
    <row r="299" spans="2:48" ht="14.45">
      <c r="B299" s="339"/>
      <c r="C299" s="8" t="s">
        <v>199</v>
      </c>
      <c r="D299">
        <v>4583</v>
      </c>
      <c r="E299">
        <v>3601</v>
      </c>
      <c r="F299">
        <v>3236</v>
      </c>
      <c r="G299">
        <v>2793</v>
      </c>
      <c r="H299">
        <v>2906</v>
      </c>
      <c r="I299">
        <v>2898</v>
      </c>
      <c r="J299">
        <v>2980</v>
      </c>
      <c r="K299">
        <v>2914</v>
      </c>
      <c r="L299">
        <v>2869</v>
      </c>
      <c r="M299">
        <v>2905</v>
      </c>
      <c r="N299">
        <v>2905</v>
      </c>
      <c r="O299">
        <v>2864</v>
      </c>
      <c r="P299">
        <v>3083</v>
      </c>
      <c r="Q299">
        <v>3202</v>
      </c>
      <c r="R299">
        <v>3350</v>
      </c>
      <c r="S299" s="619">
        <f>100</f>
        <v>100</v>
      </c>
      <c r="T299" s="72">
        <f t="shared" si="107"/>
        <v>78.572987126336457</v>
      </c>
      <c r="U299" s="72">
        <f t="shared" si="108"/>
        <v>70.608771547021604</v>
      </c>
      <c r="V299" s="72">
        <f t="shared" si="109"/>
        <v>60.942614008291514</v>
      </c>
      <c r="W299" s="72">
        <f t="shared" si="110"/>
        <v>63.408247872572552</v>
      </c>
      <c r="X299" s="72">
        <f t="shared" si="111"/>
        <v>63.23368972288894</v>
      </c>
      <c r="Y299" s="72">
        <f t="shared" si="112"/>
        <v>65.022910757145979</v>
      </c>
      <c r="Z299" s="72">
        <f t="shared" si="113"/>
        <v>63.582806022256165</v>
      </c>
      <c r="AA299" s="72">
        <f t="shared" si="114"/>
        <v>62.600916430285842</v>
      </c>
      <c r="AB299" s="72">
        <f t="shared" si="114"/>
        <v>63.386428103862102</v>
      </c>
      <c r="AC299" s="72">
        <f t="shared" si="114"/>
        <v>63.386428103862102</v>
      </c>
      <c r="AD299" s="72">
        <f t="shared" si="114"/>
        <v>62.491817586733582</v>
      </c>
      <c r="AE299" s="72">
        <f t="shared" si="130"/>
        <v>67.27034693432249</v>
      </c>
      <c r="AF299" s="72">
        <f t="shared" si="131"/>
        <v>69.866899410866239</v>
      </c>
      <c r="AG299" s="73">
        <f t="shared" si="131"/>
        <v>73.096225180013093</v>
      </c>
      <c r="AH299" s="235"/>
      <c r="AI299" s="236"/>
      <c r="AJ299" s="236"/>
      <c r="AK299" s="236"/>
      <c r="AL299" s="236"/>
      <c r="AM299" s="236"/>
      <c r="AN299" s="236"/>
      <c r="AO299" s="236"/>
      <c r="AP299" s="236"/>
      <c r="AQ299" s="236"/>
      <c r="AR299" s="236"/>
      <c r="AS299" s="236"/>
      <c r="AT299" s="236"/>
      <c r="AU299" s="236"/>
      <c r="AV299" s="237"/>
    </row>
    <row r="300" spans="2:48" ht="15" customHeight="1">
      <c r="B300" s="621" t="s">
        <v>144</v>
      </c>
      <c r="C300" s="1" t="s">
        <v>194</v>
      </c>
      <c r="D300" s="210">
        <v>2103</v>
      </c>
      <c r="E300" s="210">
        <v>1875</v>
      </c>
      <c r="F300" s="210">
        <v>1639</v>
      </c>
      <c r="G300" s="210">
        <v>1445</v>
      </c>
      <c r="H300" s="210">
        <v>1539</v>
      </c>
      <c r="I300" s="210">
        <v>1625</v>
      </c>
      <c r="J300" s="210">
        <v>1690</v>
      </c>
      <c r="K300" s="210">
        <v>1882</v>
      </c>
      <c r="L300" s="210">
        <v>2117</v>
      </c>
      <c r="M300" s="210">
        <v>2374</v>
      </c>
      <c r="N300" s="210">
        <v>2612</v>
      </c>
      <c r="O300" s="210">
        <v>2947</v>
      </c>
      <c r="P300" s="211">
        <v>3164</v>
      </c>
      <c r="Q300" s="211">
        <v>3281</v>
      </c>
      <c r="R300" s="211">
        <v>3426</v>
      </c>
      <c r="S300" s="619">
        <f>100</f>
        <v>100</v>
      </c>
      <c r="T300" s="72">
        <f t="shared" si="107"/>
        <v>89.158345221112697</v>
      </c>
      <c r="U300" s="72">
        <f t="shared" si="108"/>
        <v>77.936281502615316</v>
      </c>
      <c r="V300" s="72">
        <f t="shared" si="109"/>
        <v>68.71136471707085</v>
      </c>
      <c r="W300" s="72">
        <f t="shared" si="110"/>
        <v>73.1811697574893</v>
      </c>
      <c r="X300" s="72">
        <f t="shared" si="111"/>
        <v>77.270565858297672</v>
      </c>
      <c r="Y300" s="72">
        <f t="shared" si="112"/>
        <v>80.361388492629573</v>
      </c>
      <c r="Z300" s="72">
        <f t="shared" si="113"/>
        <v>89.491203043271511</v>
      </c>
      <c r="AA300" s="72">
        <f t="shared" si="114"/>
        <v>100.66571564431764</v>
      </c>
      <c r="AB300" s="72">
        <f t="shared" si="114"/>
        <v>112.88635282929148</v>
      </c>
      <c r="AC300" s="72">
        <f t="shared" si="114"/>
        <v>124.20351878269139</v>
      </c>
      <c r="AD300" s="72">
        <f t="shared" si="114"/>
        <v>140.13314312886354</v>
      </c>
      <c r="AE300" s="72">
        <f t="shared" si="130"/>
        <v>150.45173561578696</v>
      </c>
      <c r="AF300" s="72">
        <f t="shared" si="131"/>
        <v>156.01521635758439</v>
      </c>
      <c r="AG300" s="73">
        <f t="shared" si="131"/>
        <v>162.91012838801711</v>
      </c>
      <c r="AH300" s="620">
        <v>1</v>
      </c>
      <c r="AI300" s="232">
        <v>1</v>
      </c>
      <c r="AJ300" s="232">
        <v>1</v>
      </c>
      <c r="AK300" s="232">
        <v>1</v>
      </c>
      <c r="AL300" s="232">
        <v>1</v>
      </c>
      <c r="AM300" s="232">
        <v>1</v>
      </c>
      <c r="AN300" s="232">
        <v>1</v>
      </c>
      <c r="AO300" s="232">
        <v>1</v>
      </c>
      <c r="AP300" s="232">
        <v>1</v>
      </c>
      <c r="AQ300" s="232">
        <v>1</v>
      </c>
      <c r="AR300" s="232">
        <v>1</v>
      </c>
      <c r="AS300" s="232">
        <v>1</v>
      </c>
      <c r="AT300" s="232">
        <v>4</v>
      </c>
      <c r="AU300" s="232">
        <v>6</v>
      </c>
      <c r="AV300" s="234">
        <v>7</v>
      </c>
    </row>
    <row r="301" spans="2:48" ht="14.45">
      <c r="B301" s="621"/>
      <c r="C301" s="1" t="s">
        <v>195</v>
      </c>
      <c r="D301" s="210">
        <v>94</v>
      </c>
      <c r="E301" s="210">
        <v>68</v>
      </c>
      <c r="F301" s="210">
        <v>69</v>
      </c>
      <c r="G301" s="210">
        <v>67</v>
      </c>
      <c r="H301" s="210">
        <v>62</v>
      </c>
      <c r="I301" s="210">
        <v>71</v>
      </c>
      <c r="J301" s="210">
        <v>68</v>
      </c>
      <c r="K301" s="210">
        <v>62</v>
      </c>
      <c r="L301" s="210">
        <v>64</v>
      </c>
      <c r="M301" s="210">
        <v>59</v>
      </c>
      <c r="N301" s="210">
        <v>63</v>
      </c>
      <c r="O301" s="210">
        <v>64</v>
      </c>
      <c r="P301" s="211">
        <v>70</v>
      </c>
      <c r="Q301" s="211">
        <v>74</v>
      </c>
      <c r="R301" s="211">
        <v>78</v>
      </c>
      <c r="S301" s="619">
        <f>100</f>
        <v>100</v>
      </c>
      <c r="T301" s="72">
        <f t="shared" si="107"/>
        <v>72.340425531914889</v>
      </c>
      <c r="U301" s="72">
        <f t="shared" si="108"/>
        <v>73.40425531914893</v>
      </c>
      <c r="V301" s="72">
        <f t="shared" si="109"/>
        <v>71.276595744680847</v>
      </c>
      <c r="W301" s="72">
        <f t="shared" si="110"/>
        <v>65.957446808510639</v>
      </c>
      <c r="X301" s="72">
        <f t="shared" si="111"/>
        <v>75.531914893617028</v>
      </c>
      <c r="Y301" s="72">
        <f t="shared" si="112"/>
        <v>72.340425531914889</v>
      </c>
      <c r="Z301" s="72">
        <f t="shared" si="113"/>
        <v>65.957446808510639</v>
      </c>
      <c r="AA301" s="72">
        <f t="shared" si="114"/>
        <v>68.085106382978722</v>
      </c>
      <c r="AB301" s="72">
        <f t="shared" si="114"/>
        <v>62.765957446808514</v>
      </c>
      <c r="AC301" s="72">
        <f t="shared" si="114"/>
        <v>67.021276595744681</v>
      </c>
      <c r="AD301" s="72">
        <f t="shared" si="114"/>
        <v>68.085106382978722</v>
      </c>
      <c r="AE301" s="72">
        <f t="shared" si="130"/>
        <v>74.468085106382972</v>
      </c>
      <c r="AF301" s="72">
        <f t="shared" si="131"/>
        <v>78.723404255319153</v>
      </c>
      <c r="AG301" s="73">
        <f t="shared" si="131"/>
        <v>82.978723404255319</v>
      </c>
      <c r="AH301" s="620">
        <v>1</v>
      </c>
      <c r="AI301" s="232">
        <v>1</v>
      </c>
      <c r="AJ301" s="232">
        <v>1</v>
      </c>
      <c r="AK301" s="232">
        <v>1</v>
      </c>
      <c r="AL301" s="232">
        <v>1</v>
      </c>
      <c r="AM301" s="232">
        <v>1</v>
      </c>
      <c r="AN301" s="232">
        <v>1</v>
      </c>
      <c r="AO301" s="232">
        <v>1</v>
      </c>
      <c r="AP301" s="232">
        <v>1</v>
      </c>
      <c r="AQ301" s="232">
        <v>1</v>
      </c>
      <c r="AR301" s="232">
        <v>1</v>
      </c>
      <c r="AS301" s="232">
        <v>1</v>
      </c>
      <c r="AT301" s="232">
        <v>4</v>
      </c>
      <c r="AU301" s="232">
        <v>6</v>
      </c>
      <c r="AV301" s="234">
        <v>7</v>
      </c>
    </row>
    <row r="302" spans="2:48" ht="14.45">
      <c r="B302" s="621"/>
      <c r="C302" s="1" t="s">
        <v>196</v>
      </c>
      <c r="D302" s="210">
        <v>12</v>
      </c>
      <c r="E302" s="210">
        <v>15</v>
      </c>
      <c r="F302" s="210">
        <v>13</v>
      </c>
      <c r="G302" s="210">
        <v>13</v>
      </c>
      <c r="H302" s="210">
        <v>10</v>
      </c>
      <c r="I302" s="210">
        <v>10</v>
      </c>
      <c r="J302" s="210">
        <v>12</v>
      </c>
      <c r="K302" s="210">
        <v>13</v>
      </c>
      <c r="L302" s="210">
        <v>11</v>
      </c>
      <c r="M302" s="210">
        <v>11</v>
      </c>
      <c r="N302" s="210">
        <v>10</v>
      </c>
      <c r="O302" s="210">
        <v>11</v>
      </c>
      <c r="P302" s="211">
        <v>12</v>
      </c>
      <c r="Q302" s="211">
        <v>13</v>
      </c>
      <c r="R302" s="211">
        <v>14</v>
      </c>
      <c r="S302" s="619">
        <f>100</f>
        <v>100</v>
      </c>
      <c r="T302" s="72">
        <f t="shared" si="107"/>
        <v>125</v>
      </c>
      <c r="U302" s="72">
        <f t="shared" si="108"/>
        <v>108.33333333333333</v>
      </c>
      <c r="V302" s="72">
        <f t="shared" si="109"/>
        <v>108.33333333333333</v>
      </c>
      <c r="W302" s="72">
        <f t="shared" si="110"/>
        <v>83.333333333333329</v>
      </c>
      <c r="X302" s="72">
        <f t="shared" si="111"/>
        <v>83.333333333333329</v>
      </c>
      <c r="Y302" s="72">
        <f t="shared" si="112"/>
        <v>100</v>
      </c>
      <c r="Z302" s="72">
        <f t="shared" si="113"/>
        <v>108.33333333333333</v>
      </c>
      <c r="AA302" s="72">
        <f t="shared" si="114"/>
        <v>91.666666666666671</v>
      </c>
      <c r="AB302" s="72">
        <f t="shared" si="114"/>
        <v>91.666666666666671</v>
      </c>
      <c r="AC302" s="72">
        <f t="shared" si="114"/>
        <v>83.333333333333329</v>
      </c>
      <c r="AD302" s="72">
        <f t="shared" si="114"/>
        <v>91.666666666666671</v>
      </c>
      <c r="AE302" s="72">
        <f t="shared" si="130"/>
        <v>100</v>
      </c>
      <c r="AF302" s="72">
        <f t="shared" si="131"/>
        <v>108.33333333333333</v>
      </c>
      <c r="AG302" s="73">
        <f t="shared" si="131"/>
        <v>116.66666666666667</v>
      </c>
      <c r="AH302" s="620">
        <v>1</v>
      </c>
      <c r="AI302" s="232">
        <v>1</v>
      </c>
      <c r="AJ302" s="232">
        <v>1</v>
      </c>
      <c r="AK302" s="232">
        <v>1</v>
      </c>
      <c r="AL302" s="232">
        <v>1</v>
      </c>
      <c r="AM302" s="232">
        <v>1</v>
      </c>
      <c r="AN302" s="232">
        <v>1</v>
      </c>
      <c r="AO302" s="232">
        <v>1</v>
      </c>
      <c r="AP302" s="232">
        <v>1</v>
      </c>
      <c r="AQ302" s="232">
        <v>1</v>
      </c>
      <c r="AR302" s="232">
        <v>1</v>
      </c>
      <c r="AS302" s="232">
        <v>1</v>
      </c>
      <c r="AT302" s="232">
        <v>4</v>
      </c>
      <c r="AU302" s="232">
        <v>6</v>
      </c>
      <c r="AV302" s="234">
        <v>7</v>
      </c>
    </row>
    <row r="303" spans="2:48" ht="14.45">
      <c r="B303" s="621"/>
      <c r="C303" s="1" t="s">
        <v>197</v>
      </c>
      <c r="D303" s="210">
        <v>6</v>
      </c>
      <c r="E303" s="210">
        <v>4</v>
      </c>
      <c r="F303" s="210">
        <v>3</v>
      </c>
      <c r="G303" s="210">
        <v>3</v>
      </c>
      <c r="H303" s="210">
        <v>3</v>
      </c>
      <c r="I303" s="210">
        <v>3</v>
      </c>
      <c r="J303" s="210">
        <v>2</v>
      </c>
      <c r="K303" s="210">
        <v>1</v>
      </c>
      <c r="L303" s="210">
        <v>0</v>
      </c>
      <c r="M303" s="210">
        <v>0</v>
      </c>
      <c r="N303" s="210">
        <v>0</v>
      </c>
      <c r="O303" s="210">
        <v>0</v>
      </c>
      <c r="P303" s="211">
        <v>0</v>
      </c>
      <c r="Q303" s="211">
        <v>0</v>
      </c>
      <c r="R303" s="211">
        <v>0</v>
      </c>
      <c r="S303" s="619">
        <f>100</f>
        <v>100</v>
      </c>
      <c r="T303" s="72">
        <f t="shared" si="107"/>
        <v>66.666666666666671</v>
      </c>
      <c r="U303" s="72">
        <f t="shared" si="108"/>
        <v>50</v>
      </c>
      <c r="V303" s="72">
        <f t="shared" si="109"/>
        <v>50</v>
      </c>
      <c r="W303" s="72">
        <f t="shared" si="110"/>
        <v>50</v>
      </c>
      <c r="X303" s="72">
        <f t="shared" si="111"/>
        <v>50</v>
      </c>
      <c r="Y303" s="72">
        <f t="shared" si="112"/>
        <v>33.333333333333336</v>
      </c>
      <c r="Z303" s="72">
        <f t="shared" si="113"/>
        <v>16.666666666666668</v>
      </c>
      <c r="AA303" s="72">
        <f t="shared" si="114"/>
        <v>0</v>
      </c>
      <c r="AB303" s="72">
        <f t="shared" si="114"/>
        <v>0</v>
      </c>
      <c r="AC303" s="72">
        <f t="shared" si="114"/>
        <v>0</v>
      </c>
      <c r="AD303" s="72">
        <f t="shared" si="114"/>
        <v>0</v>
      </c>
      <c r="AE303" s="72">
        <f t="shared" si="130"/>
        <v>0</v>
      </c>
      <c r="AF303" s="72">
        <f t="shared" si="131"/>
        <v>0</v>
      </c>
      <c r="AG303" s="73">
        <f t="shared" si="131"/>
        <v>0</v>
      </c>
      <c r="AH303" s="620">
        <v>1</v>
      </c>
      <c r="AI303" s="232">
        <v>1</v>
      </c>
      <c r="AJ303" s="232">
        <v>1</v>
      </c>
      <c r="AK303" s="232">
        <v>1</v>
      </c>
      <c r="AL303" s="232">
        <v>1</v>
      </c>
      <c r="AM303" s="232">
        <v>1</v>
      </c>
      <c r="AN303" s="232">
        <v>1</v>
      </c>
      <c r="AO303" s="232">
        <v>1</v>
      </c>
      <c r="AP303" s="232">
        <v>1</v>
      </c>
      <c r="AQ303" s="232">
        <v>1</v>
      </c>
      <c r="AR303" s="232">
        <v>1</v>
      </c>
      <c r="AS303" s="232">
        <v>1</v>
      </c>
      <c r="AT303" s="232">
        <v>4</v>
      </c>
      <c r="AU303" s="232">
        <v>6</v>
      </c>
      <c r="AV303" s="234">
        <v>7</v>
      </c>
    </row>
    <row r="304" spans="2:48" ht="14.45">
      <c r="B304" s="621"/>
      <c r="C304" s="1" t="s">
        <v>198</v>
      </c>
      <c r="D304" s="210">
        <v>2215</v>
      </c>
      <c r="E304" s="210">
        <v>1962</v>
      </c>
      <c r="F304" s="210">
        <v>1724</v>
      </c>
      <c r="G304" s="210">
        <v>1528</v>
      </c>
      <c r="H304" s="210">
        <v>1614</v>
      </c>
      <c r="I304" s="210">
        <v>1709</v>
      </c>
      <c r="J304" s="210">
        <v>1772</v>
      </c>
      <c r="K304" s="210">
        <v>1958</v>
      </c>
      <c r="L304" s="210">
        <v>2192</v>
      </c>
      <c r="M304" s="210">
        <v>2444</v>
      </c>
      <c r="N304" s="210">
        <v>2685</v>
      </c>
      <c r="O304" s="210">
        <v>3022</v>
      </c>
      <c r="P304" s="211">
        <v>3246</v>
      </c>
      <c r="Q304" s="211">
        <v>3368</v>
      </c>
      <c r="R304" s="211">
        <v>3518</v>
      </c>
      <c r="S304" s="619">
        <f>100</f>
        <v>100</v>
      </c>
      <c r="T304" s="72">
        <f t="shared" si="107"/>
        <v>88.577878103837477</v>
      </c>
      <c r="U304" s="72">
        <f t="shared" si="108"/>
        <v>77.832957110609485</v>
      </c>
      <c r="V304" s="72">
        <f t="shared" si="109"/>
        <v>68.984198645598198</v>
      </c>
      <c r="W304" s="72">
        <f t="shared" si="110"/>
        <v>72.866817155756209</v>
      </c>
      <c r="X304" s="72">
        <f t="shared" si="111"/>
        <v>77.155756207674941</v>
      </c>
      <c r="Y304" s="72">
        <f t="shared" si="112"/>
        <v>80</v>
      </c>
      <c r="Z304" s="72">
        <f t="shared" si="113"/>
        <v>88.397291196388267</v>
      </c>
      <c r="AA304" s="72">
        <f t="shared" si="114"/>
        <v>98.961625282167049</v>
      </c>
      <c r="AB304" s="72">
        <f t="shared" si="114"/>
        <v>110.33860045146727</v>
      </c>
      <c r="AC304" s="72">
        <f t="shared" si="114"/>
        <v>121.21896162528216</v>
      </c>
      <c r="AD304" s="72">
        <f t="shared" si="114"/>
        <v>136.43340857787811</v>
      </c>
      <c r="AE304" s="72">
        <f t="shared" si="130"/>
        <v>146.54627539503386</v>
      </c>
      <c r="AF304" s="72">
        <f t="shared" si="131"/>
        <v>152.05417607223475</v>
      </c>
      <c r="AG304" s="73">
        <f t="shared" si="131"/>
        <v>158.82618510158014</v>
      </c>
      <c r="AH304" s="620">
        <v>1</v>
      </c>
      <c r="AI304" s="232">
        <v>1</v>
      </c>
      <c r="AJ304" s="232">
        <v>1</v>
      </c>
      <c r="AK304" s="232">
        <v>1</v>
      </c>
      <c r="AL304" s="232">
        <v>1</v>
      </c>
      <c r="AM304" s="232">
        <v>1</v>
      </c>
      <c r="AN304" s="232">
        <v>1</v>
      </c>
      <c r="AO304" s="232">
        <v>1</v>
      </c>
      <c r="AP304" s="232">
        <v>1</v>
      </c>
      <c r="AQ304" s="232">
        <v>1</v>
      </c>
      <c r="AR304" s="232">
        <v>1</v>
      </c>
      <c r="AS304" s="232">
        <v>1</v>
      </c>
      <c r="AT304" s="232">
        <v>4</v>
      </c>
      <c r="AU304" s="232">
        <v>6</v>
      </c>
      <c r="AV304" s="234">
        <v>7</v>
      </c>
    </row>
    <row r="305" spans="2:48" ht="14.45">
      <c r="B305" s="339"/>
      <c r="C305" s="8" t="s">
        <v>199</v>
      </c>
      <c r="D305">
        <v>2209</v>
      </c>
      <c r="E305">
        <v>1958</v>
      </c>
      <c r="F305">
        <v>1721</v>
      </c>
      <c r="G305">
        <v>1525</v>
      </c>
      <c r="H305">
        <v>1611</v>
      </c>
      <c r="I305">
        <v>1706</v>
      </c>
      <c r="J305">
        <v>1770</v>
      </c>
      <c r="K305">
        <v>1957</v>
      </c>
      <c r="L305">
        <v>2192</v>
      </c>
      <c r="M305">
        <v>2444</v>
      </c>
      <c r="N305">
        <v>2685</v>
      </c>
      <c r="O305">
        <v>3022</v>
      </c>
      <c r="P305">
        <v>3246</v>
      </c>
      <c r="Q305">
        <v>3368</v>
      </c>
      <c r="R305">
        <v>3518</v>
      </c>
      <c r="S305" s="619">
        <f>100</f>
        <v>100</v>
      </c>
      <c r="T305" s="72">
        <f t="shared" si="107"/>
        <v>88.637392485287464</v>
      </c>
      <c r="U305" s="72">
        <f t="shared" si="108"/>
        <v>77.908555907650523</v>
      </c>
      <c r="V305" s="72">
        <f t="shared" si="109"/>
        <v>69.035762788592123</v>
      </c>
      <c r="W305" s="72">
        <f t="shared" si="110"/>
        <v>72.928927116342237</v>
      </c>
      <c r="X305" s="72">
        <f t="shared" si="111"/>
        <v>77.229515617926666</v>
      </c>
      <c r="Y305" s="72">
        <f t="shared" si="112"/>
        <v>80.126754187415116</v>
      </c>
      <c r="Z305" s="72">
        <f t="shared" si="113"/>
        <v>88.592123132639202</v>
      </c>
      <c r="AA305" s="72">
        <f t="shared" si="114"/>
        <v>99.230421004979632</v>
      </c>
      <c r="AB305" s="72">
        <f t="shared" si="114"/>
        <v>110.63829787234043</v>
      </c>
      <c r="AC305" s="72">
        <f t="shared" si="114"/>
        <v>121.54821186057039</v>
      </c>
      <c r="AD305" s="72">
        <f t="shared" si="114"/>
        <v>136.80398370303305</v>
      </c>
      <c r="AE305" s="72">
        <f t="shared" si="130"/>
        <v>146.94431869624265</v>
      </c>
      <c r="AF305" s="72">
        <f t="shared" si="131"/>
        <v>152.46717971933001</v>
      </c>
      <c r="AG305" s="73">
        <f t="shared" si="131"/>
        <v>159.25758261656858</v>
      </c>
      <c r="AH305" s="235"/>
      <c r="AI305" s="236"/>
      <c r="AJ305" s="236"/>
      <c r="AK305" s="236"/>
      <c r="AL305" s="236"/>
      <c r="AM305" s="236"/>
      <c r="AN305" s="236"/>
      <c r="AO305" s="236"/>
      <c r="AP305" s="236"/>
      <c r="AQ305" s="236"/>
      <c r="AR305" s="236"/>
      <c r="AS305" s="236"/>
      <c r="AT305" s="236"/>
      <c r="AU305" s="236"/>
      <c r="AV305" s="237"/>
    </row>
    <row r="306" spans="2:48" ht="15" customHeight="1">
      <c r="B306" s="621" t="s">
        <v>145</v>
      </c>
      <c r="C306" s="1" t="s">
        <v>194</v>
      </c>
      <c r="D306" s="210">
        <v>275</v>
      </c>
      <c r="E306" s="210">
        <v>393</v>
      </c>
      <c r="F306" s="210">
        <v>437</v>
      </c>
      <c r="G306" s="210">
        <v>360</v>
      </c>
      <c r="H306" s="210">
        <v>367</v>
      </c>
      <c r="I306" s="210">
        <v>380</v>
      </c>
      <c r="J306" s="210">
        <v>383</v>
      </c>
      <c r="K306" s="210">
        <v>355</v>
      </c>
      <c r="L306" s="210">
        <v>326</v>
      </c>
      <c r="M306" s="210">
        <v>328</v>
      </c>
      <c r="N306" s="210">
        <v>331</v>
      </c>
      <c r="O306" s="210">
        <v>317</v>
      </c>
      <c r="P306" s="211">
        <v>340</v>
      </c>
      <c r="Q306" s="211">
        <v>352</v>
      </c>
      <c r="R306" s="211">
        <v>368</v>
      </c>
      <c r="S306" s="619">
        <f>100</f>
        <v>100</v>
      </c>
      <c r="T306" s="72">
        <f t="shared" si="107"/>
        <v>142.90909090909091</v>
      </c>
      <c r="U306" s="72">
        <f t="shared" si="108"/>
        <v>158.90909090909091</v>
      </c>
      <c r="V306" s="72">
        <f t="shared" si="109"/>
        <v>130.90909090909091</v>
      </c>
      <c r="W306" s="72">
        <f t="shared" si="110"/>
        <v>133.45454545454547</v>
      </c>
      <c r="X306" s="72">
        <f t="shared" si="111"/>
        <v>138.18181818181819</v>
      </c>
      <c r="Y306" s="72">
        <f t="shared" si="112"/>
        <v>139.27272727272728</v>
      </c>
      <c r="Z306" s="72">
        <f t="shared" si="113"/>
        <v>129.09090909090909</v>
      </c>
      <c r="AA306" s="72">
        <f t="shared" si="114"/>
        <v>118.54545454545455</v>
      </c>
      <c r="AB306" s="72">
        <f t="shared" si="114"/>
        <v>119.27272727272727</v>
      </c>
      <c r="AC306" s="72">
        <f t="shared" si="114"/>
        <v>120.36363636363636</v>
      </c>
      <c r="AD306" s="72">
        <f t="shared" si="114"/>
        <v>115.27272727272727</v>
      </c>
      <c r="AE306" s="72">
        <f t="shared" si="130"/>
        <v>123.63636363636364</v>
      </c>
      <c r="AF306" s="72">
        <f t="shared" si="131"/>
        <v>128</v>
      </c>
      <c r="AG306" s="73">
        <f t="shared" si="131"/>
        <v>133.81818181818181</v>
      </c>
      <c r="AH306" s="620">
        <v>1</v>
      </c>
      <c r="AI306" s="232">
        <v>1</v>
      </c>
      <c r="AJ306" s="232">
        <v>1</v>
      </c>
      <c r="AK306" s="232">
        <v>1</v>
      </c>
      <c r="AL306" s="232">
        <v>1</v>
      </c>
      <c r="AM306" s="232">
        <v>1</v>
      </c>
      <c r="AN306" s="232">
        <v>1</v>
      </c>
      <c r="AO306" s="232">
        <v>1</v>
      </c>
      <c r="AP306" s="232">
        <v>1</v>
      </c>
      <c r="AQ306" s="232">
        <v>1</v>
      </c>
      <c r="AR306" s="232">
        <v>1</v>
      </c>
      <c r="AS306" s="232">
        <v>1</v>
      </c>
      <c r="AT306" s="232">
        <v>4</v>
      </c>
      <c r="AU306" s="232">
        <v>6</v>
      </c>
      <c r="AV306" s="234">
        <v>7</v>
      </c>
    </row>
    <row r="307" spans="2:48" ht="14.45">
      <c r="B307" s="621"/>
      <c r="C307" s="1" t="s">
        <v>195</v>
      </c>
      <c r="D307" s="210">
        <v>79</v>
      </c>
      <c r="E307" s="210">
        <v>77</v>
      </c>
      <c r="F307" s="210">
        <v>73</v>
      </c>
      <c r="G307" s="210">
        <v>74</v>
      </c>
      <c r="H307" s="210">
        <v>72</v>
      </c>
      <c r="I307" s="210">
        <v>65</v>
      </c>
      <c r="J307" s="210">
        <v>65</v>
      </c>
      <c r="K307" s="210">
        <v>56</v>
      </c>
      <c r="L307" s="210">
        <v>54</v>
      </c>
      <c r="M307" s="210">
        <v>48</v>
      </c>
      <c r="N307" s="210">
        <v>43</v>
      </c>
      <c r="O307" s="210">
        <v>37</v>
      </c>
      <c r="P307" s="211">
        <v>41</v>
      </c>
      <c r="Q307" s="211">
        <v>43</v>
      </c>
      <c r="R307" s="211">
        <v>46</v>
      </c>
      <c r="S307" s="619">
        <f>100</f>
        <v>100</v>
      </c>
      <c r="T307" s="72">
        <f t="shared" si="107"/>
        <v>97.468354430379748</v>
      </c>
      <c r="U307" s="72">
        <f t="shared" si="108"/>
        <v>92.405063291139243</v>
      </c>
      <c r="V307" s="72">
        <f t="shared" si="109"/>
        <v>93.670886075949369</v>
      </c>
      <c r="W307" s="72">
        <f t="shared" si="110"/>
        <v>91.139240506329116</v>
      </c>
      <c r="X307" s="72">
        <f t="shared" si="111"/>
        <v>82.278481012658233</v>
      </c>
      <c r="Y307" s="72">
        <f t="shared" si="112"/>
        <v>82.278481012658233</v>
      </c>
      <c r="Z307" s="72">
        <f t="shared" si="113"/>
        <v>70.886075949367083</v>
      </c>
      <c r="AA307" s="72">
        <f t="shared" si="114"/>
        <v>68.35443037974683</v>
      </c>
      <c r="AB307" s="72">
        <f t="shared" si="114"/>
        <v>60.759493670886073</v>
      </c>
      <c r="AC307" s="72">
        <f t="shared" si="114"/>
        <v>54.430379746835442</v>
      </c>
      <c r="AD307" s="72">
        <f t="shared" si="114"/>
        <v>46.835443037974684</v>
      </c>
      <c r="AE307" s="72">
        <f t="shared" si="130"/>
        <v>51.898734177215189</v>
      </c>
      <c r="AF307" s="72">
        <f t="shared" si="131"/>
        <v>54.430379746835442</v>
      </c>
      <c r="AG307" s="73">
        <f t="shared" si="131"/>
        <v>58.22784810126582</v>
      </c>
      <c r="AH307" s="620">
        <v>1</v>
      </c>
      <c r="AI307" s="232">
        <v>1</v>
      </c>
      <c r="AJ307" s="232">
        <v>1</v>
      </c>
      <c r="AK307" s="232">
        <v>1</v>
      </c>
      <c r="AL307" s="232">
        <v>1</v>
      </c>
      <c r="AM307" s="232">
        <v>1</v>
      </c>
      <c r="AN307" s="232">
        <v>1</v>
      </c>
      <c r="AO307" s="232">
        <v>1</v>
      </c>
      <c r="AP307" s="232">
        <v>1</v>
      </c>
      <c r="AQ307" s="232">
        <v>1</v>
      </c>
      <c r="AR307" s="232">
        <v>1</v>
      </c>
      <c r="AS307" s="232">
        <v>1</v>
      </c>
      <c r="AT307" s="232">
        <v>4</v>
      </c>
      <c r="AU307" s="232">
        <v>6</v>
      </c>
      <c r="AV307" s="234">
        <v>7</v>
      </c>
    </row>
    <row r="308" spans="2:48" ht="14.45">
      <c r="B308" s="621"/>
      <c r="C308" s="1" t="s">
        <v>196</v>
      </c>
      <c r="D308" s="210">
        <v>14</v>
      </c>
      <c r="E308" s="210">
        <v>10</v>
      </c>
      <c r="F308" s="210">
        <v>11</v>
      </c>
      <c r="G308" s="210">
        <v>13</v>
      </c>
      <c r="H308" s="210">
        <v>11</v>
      </c>
      <c r="I308" s="210">
        <v>8</v>
      </c>
      <c r="J308" s="210">
        <v>9</v>
      </c>
      <c r="K308" s="210">
        <v>7</v>
      </c>
      <c r="L308" s="210">
        <v>12</v>
      </c>
      <c r="M308" s="210">
        <v>9</v>
      </c>
      <c r="N308" s="210">
        <v>10</v>
      </c>
      <c r="O308" s="210">
        <v>10</v>
      </c>
      <c r="P308" s="211">
        <v>11</v>
      </c>
      <c r="Q308" s="211">
        <v>12</v>
      </c>
      <c r="R308" s="211">
        <v>13</v>
      </c>
      <c r="S308" s="619">
        <f>100</f>
        <v>100</v>
      </c>
      <c r="T308" s="72">
        <f t="shared" si="107"/>
        <v>71.428571428571431</v>
      </c>
      <c r="U308" s="72">
        <f t="shared" si="108"/>
        <v>78.571428571428569</v>
      </c>
      <c r="V308" s="72">
        <f t="shared" si="109"/>
        <v>92.857142857142861</v>
      </c>
      <c r="W308" s="72">
        <f t="shared" si="110"/>
        <v>78.571428571428569</v>
      </c>
      <c r="X308" s="72">
        <f t="shared" si="111"/>
        <v>57.142857142857146</v>
      </c>
      <c r="Y308" s="72">
        <f t="shared" si="112"/>
        <v>64.285714285714292</v>
      </c>
      <c r="Z308" s="72">
        <f t="shared" si="113"/>
        <v>50</v>
      </c>
      <c r="AA308" s="72">
        <f t="shared" si="114"/>
        <v>85.714285714285708</v>
      </c>
      <c r="AB308" s="72">
        <f t="shared" si="114"/>
        <v>64.285714285714292</v>
      </c>
      <c r="AC308" s="72">
        <f t="shared" si="114"/>
        <v>71.428571428571431</v>
      </c>
      <c r="AD308" s="72">
        <f t="shared" si="114"/>
        <v>71.428571428571431</v>
      </c>
      <c r="AE308" s="72">
        <f t="shared" si="130"/>
        <v>78.571428571428569</v>
      </c>
      <c r="AF308" s="72">
        <f t="shared" si="131"/>
        <v>85.714285714285708</v>
      </c>
      <c r="AG308" s="73">
        <f t="shared" si="131"/>
        <v>92.857142857142861</v>
      </c>
      <c r="AH308" s="620">
        <v>1</v>
      </c>
      <c r="AI308" s="232">
        <v>1</v>
      </c>
      <c r="AJ308" s="232">
        <v>1</v>
      </c>
      <c r="AK308" s="232">
        <v>1</v>
      </c>
      <c r="AL308" s="232">
        <v>1</v>
      </c>
      <c r="AM308" s="232">
        <v>1</v>
      </c>
      <c r="AN308" s="232">
        <v>1</v>
      </c>
      <c r="AO308" s="232">
        <v>1</v>
      </c>
      <c r="AP308" s="232">
        <v>1</v>
      </c>
      <c r="AQ308" s="232">
        <v>1</v>
      </c>
      <c r="AR308" s="232">
        <v>1</v>
      </c>
      <c r="AS308" s="232">
        <v>1</v>
      </c>
      <c r="AT308" s="232">
        <v>4</v>
      </c>
      <c r="AU308" s="232">
        <v>6</v>
      </c>
      <c r="AV308" s="234">
        <v>7</v>
      </c>
    </row>
    <row r="309" spans="2:48" ht="14.45">
      <c r="B309" s="621"/>
      <c r="C309" s="1" t="s">
        <v>197</v>
      </c>
      <c r="D309" s="210">
        <v>6</v>
      </c>
      <c r="E309" s="210">
        <v>6</v>
      </c>
      <c r="F309" s="210">
        <v>6</v>
      </c>
      <c r="G309" s="210">
        <v>7</v>
      </c>
      <c r="H309" s="210">
        <v>7</v>
      </c>
      <c r="I309" s="210">
        <v>8</v>
      </c>
      <c r="J309" s="210">
        <v>7</v>
      </c>
      <c r="K309" s="210">
        <v>6</v>
      </c>
      <c r="L309" s="210">
        <v>5</v>
      </c>
      <c r="M309" s="210">
        <v>7</v>
      </c>
      <c r="N309" s="210">
        <v>7</v>
      </c>
      <c r="O309" s="210">
        <v>7</v>
      </c>
      <c r="P309" s="211">
        <v>8</v>
      </c>
      <c r="Q309" s="211">
        <v>8</v>
      </c>
      <c r="R309" s="211">
        <v>9</v>
      </c>
      <c r="S309" s="619">
        <f>100</f>
        <v>100</v>
      </c>
      <c r="T309" s="72">
        <f t="shared" si="107"/>
        <v>100</v>
      </c>
      <c r="U309" s="72">
        <f t="shared" si="108"/>
        <v>100</v>
      </c>
      <c r="V309" s="72">
        <f t="shared" si="109"/>
        <v>116.66666666666667</v>
      </c>
      <c r="W309" s="72">
        <f t="shared" si="110"/>
        <v>116.66666666666667</v>
      </c>
      <c r="X309" s="72">
        <f t="shared" si="111"/>
        <v>133.33333333333334</v>
      </c>
      <c r="Y309" s="72">
        <f t="shared" si="112"/>
        <v>116.66666666666667</v>
      </c>
      <c r="Z309" s="72">
        <f t="shared" si="113"/>
        <v>100</v>
      </c>
      <c r="AA309" s="72">
        <f t="shared" si="114"/>
        <v>83.333333333333329</v>
      </c>
      <c r="AB309" s="72">
        <f t="shared" si="114"/>
        <v>116.66666666666667</v>
      </c>
      <c r="AC309" s="72">
        <f t="shared" si="114"/>
        <v>116.66666666666667</v>
      </c>
      <c r="AD309" s="72">
        <f t="shared" si="114"/>
        <v>116.66666666666667</v>
      </c>
      <c r="AE309" s="72">
        <f t="shared" si="130"/>
        <v>133.33333333333334</v>
      </c>
      <c r="AF309" s="72">
        <f t="shared" si="131"/>
        <v>133.33333333333334</v>
      </c>
      <c r="AG309" s="73">
        <f t="shared" si="131"/>
        <v>150</v>
      </c>
      <c r="AH309" s="620">
        <v>1</v>
      </c>
      <c r="AI309" s="232">
        <v>1</v>
      </c>
      <c r="AJ309" s="232">
        <v>1</v>
      </c>
      <c r="AK309" s="232">
        <v>1</v>
      </c>
      <c r="AL309" s="232">
        <v>1</v>
      </c>
      <c r="AM309" s="232">
        <v>1</v>
      </c>
      <c r="AN309" s="232">
        <v>1</v>
      </c>
      <c r="AO309" s="232">
        <v>1</v>
      </c>
      <c r="AP309" s="232">
        <v>1</v>
      </c>
      <c r="AQ309" s="232">
        <v>1</v>
      </c>
      <c r="AR309" s="232">
        <v>1</v>
      </c>
      <c r="AS309" s="232">
        <v>1</v>
      </c>
      <c r="AT309" s="232">
        <v>4</v>
      </c>
      <c r="AU309" s="232">
        <v>6</v>
      </c>
      <c r="AV309" s="234">
        <v>7</v>
      </c>
    </row>
    <row r="310" spans="2:48" ht="14.45">
      <c r="B310" s="621"/>
      <c r="C310" s="1" t="s">
        <v>198</v>
      </c>
      <c r="D310" s="210">
        <v>374</v>
      </c>
      <c r="E310" s="210">
        <v>486</v>
      </c>
      <c r="F310" s="210">
        <v>527</v>
      </c>
      <c r="G310" s="210">
        <v>454</v>
      </c>
      <c r="H310" s="210">
        <v>457</v>
      </c>
      <c r="I310" s="210">
        <v>461</v>
      </c>
      <c r="J310" s="210">
        <v>464</v>
      </c>
      <c r="K310" s="210">
        <v>424</v>
      </c>
      <c r="L310" s="210">
        <v>397</v>
      </c>
      <c r="M310" s="210">
        <v>392</v>
      </c>
      <c r="N310" s="210">
        <v>391</v>
      </c>
      <c r="O310" s="210">
        <v>371</v>
      </c>
      <c r="P310" s="211">
        <v>400</v>
      </c>
      <c r="Q310" s="211">
        <v>415</v>
      </c>
      <c r="R310" s="211">
        <v>436</v>
      </c>
      <c r="S310" s="619">
        <f>100</f>
        <v>100</v>
      </c>
      <c r="T310" s="72">
        <f t="shared" si="107"/>
        <v>129.94652406417111</v>
      </c>
      <c r="U310" s="72">
        <f t="shared" si="108"/>
        <v>140.90909090909091</v>
      </c>
      <c r="V310" s="72">
        <f t="shared" si="109"/>
        <v>121.3903743315508</v>
      </c>
      <c r="W310" s="72">
        <f t="shared" si="110"/>
        <v>122.19251336898395</v>
      </c>
      <c r="X310" s="72">
        <f t="shared" si="111"/>
        <v>123.2620320855615</v>
      </c>
      <c r="Y310" s="72">
        <f t="shared" si="112"/>
        <v>124.06417112299465</v>
      </c>
      <c r="Z310" s="72">
        <f t="shared" si="113"/>
        <v>113.36898395721926</v>
      </c>
      <c r="AA310" s="72">
        <f t="shared" si="114"/>
        <v>106.14973262032086</v>
      </c>
      <c r="AB310" s="72">
        <f t="shared" si="114"/>
        <v>104.81283422459893</v>
      </c>
      <c r="AC310" s="72">
        <f t="shared" si="114"/>
        <v>104.54545454545455</v>
      </c>
      <c r="AD310" s="72">
        <f t="shared" si="114"/>
        <v>99.19786096256685</v>
      </c>
      <c r="AE310" s="72">
        <f t="shared" si="130"/>
        <v>106.95187165775401</v>
      </c>
      <c r="AF310" s="72">
        <f t="shared" si="131"/>
        <v>110.96256684491979</v>
      </c>
      <c r="AG310" s="73">
        <f t="shared" si="131"/>
        <v>116.57754010695187</v>
      </c>
      <c r="AH310" s="620">
        <v>1</v>
      </c>
      <c r="AI310" s="232">
        <v>1</v>
      </c>
      <c r="AJ310" s="232">
        <v>1</v>
      </c>
      <c r="AK310" s="232">
        <v>1</v>
      </c>
      <c r="AL310" s="232">
        <v>1</v>
      </c>
      <c r="AM310" s="232">
        <v>1</v>
      </c>
      <c r="AN310" s="232">
        <v>1</v>
      </c>
      <c r="AO310" s="232">
        <v>1</v>
      </c>
      <c r="AP310" s="232">
        <v>1</v>
      </c>
      <c r="AQ310" s="232">
        <v>1</v>
      </c>
      <c r="AR310" s="232">
        <v>1</v>
      </c>
      <c r="AS310" s="232">
        <v>1</v>
      </c>
      <c r="AT310" s="232">
        <v>4</v>
      </c>
      <c r="AU310" s="232">
        <v>6</v>
      </c>
      <c r="AV310" s="234">
        <v>7</v>
      </c>
    </row>
    <row r="311" spans="2:48" ht="14.45">
      <c r="B311" s="339"/>
      <c r="C311" s="8" t="s">
        <v>199</v>
      </c>
      <c r="D311">
        <v>368</v>
      </c>
      <c r="E311">
        <v>480</v>
      </c>
      <c r="F311">
        <v>521</v>
      </c>
      <c r="G311">
        <v>447</v>
      </c>
      <c r="H311">
        <v>450</v>
      </c>
      <c r="I311">
        <v>453</v>
      </c>
      <c r="J311">
        <v>457</v>
      </c>
      <c r="K311">
        <v>418</v>
      </c>
      <c r="L311">
        <v>392</v>
      </c>
      <c r="M311">
        <v>385</v>
      </c>
      <c r="N311">
        <v>384</v>
      </c>
      <c r="O311">
        <v>364</v>
      </c>
      <c r="P311">
        <v>392</v>
      </c>
      <c r="Q311">
        <v>407</v>
      </c>
      <c r="R311">
        <v>427</v>
      </c>
      <c r="S311" s="619">
        <f>100</f>
        <v>100</v>
      </c>
      <c r="T311" s="72">
        <f t="shared" si="107"/>
        <v>130.43478260869566</v>
      </c>
      <c r="U311" s="72">
        <f t="shared" si="108"/>
        <v>141.57608695652175</v>
      </c>
      <c r="V311" s="72">
        <f t="shared" si="109"/>
        <v>121.46739130434783</v>
      </c>
      <c r="W311" s="72">
        <f t="shared" si="110"/>
        <v>122.28260869565217</v>
      </c>
      <c r="X311" s="72">
        <f t="shared" si="111"/>
        <v>123.09782608695652</v>
      </c>
      <c r="Y311" s="72">
        <f t="shared" si="112"/>
        <v>124.18478260869566</v>
      </c>
      <c r="Z311" s="72">
        <f t="shared" si="113"/>
        <v>113.58695652173913</v>
      </c>
      <c r="AA311" s="72">
        <f t="shared" si="114"/>
        <v>106.52173913043478</v>
      </c>
      <c r="AB311" s="72">
        <f t="shared" si="114"/>
        <v>104.6195652173913</v>
      </c>
      <c r="AC311" s="72">
        <f t="shared" si="114"/>
        <v>104.34782608695652</v>
      </c>
      <c r="AD311" s="72">
        <f t="shared" si="114"/>
        <v>98.913043478260875</v>
      </c>
      <c r="AE311" s="72">
        <f t="shared" si="130"/>
        <v>106.52173913043478</v>
      </c>
      <c r="AF311" s="72">
        <f t="shared" si="131"/>
        <v>110.59782608695652</v>
      </c>
      <c r="AG311" s="73">
        <f t="shared" si="131"/>
        <v>116.03260869565217</v>
      </c>
      <c r="AH311" s="235"/>
      <c r="AI311" s="236"/>
      <c r="AJ311" s="236"/>
      <c r="AK311" s="236"/>
      <c r="AL311" s="236"/>
      <c r="AM311" s="236"/>
      <c r="AN311" s="236"/>
      <c r="AO311" s="236"/>
      <c r="AP311" s="236"/>
      <c r="AQ311" s="236"/>
      <c r="AR311" s="236"/>
      <c r="AS311" s="236"/>
      <c r="AT311" s="236"/>
      <c r="AU311" s="236"/>
      <c r="AV311" s="237"/>
    </row>
    <row r="312" spans="2:48" ht="15" customHeight="1">
      <c r="B312" s="621" t="s">
        <v>146</v>
      </c>
      <c r="C312" s="1" t="s">
        <v>194</v>
      </c>
      <c r="D312" s="210">
        <v>2829</v>
      </c>
      <c r="E312" s="210">
        <v>2659</v>
      </c>
      <c r="F312" s="210">
        <v>2301</v>
      </c>
      <c r="G312" s="210">
        <v>2045</v>
      </c>
      <c r="H312" s="210">
        <v>2066</v>
      </c>
      <c r="I312" s="210">
        <v>2076</v>
      </c>
      <c r="J312" s="210">
        <v>2137</v>
      </c>
      <c r="K312" s="210">
        <v>2046</v>
      </c>
      <c r="L312" s="210">
        <v>1954</v>
      </c>
      <c r="M312" s="210">
        <v>1938</v>
      </c>
      <c r="N312" s="210">
        <v>1834</v>
      </c>
      <c r="O312" s="210">
        <v>1761</v>
      </c>
      <c r="P312" s="211">
        <v>1890</v>
      </c>
      <c r="Q312" s="211">
        <v>1961</v>
      </c>
      <c r="R312" s="211">
        <v>2048</v>
      </c>
      <c r="S312" s="619">
        <f>100</f>
        <v>100</v>
      </c>
      <c r="T312" s="72">
        <f t="shared" si="107"/>
        <v>93.990809473312126</v>
      </c>
      <c r="U312" s="72">
        <f t="shared" si="108"/>
        <v>81.336161187698835</v>
      </c>
      <c r="V312" s="72">
        <f t="shared" si="109"/>
        <v>72.287027218098274</v>
      </c>
      <c r="W312" s="72">
        <f t="shared" si="110"/>
        <v>73.02933898904206</v>
      </c>
      <c r="X312" s="72">
        <f t="shared" si="111"/>
        <v>73.382820784729589</v>
      </c>
      <c r="Y312" s="72">
        <f t="shared" si="112"/>
        <v>75.539059738423475</v>
      </c>
      <c r="Z312" s="72">
        <f t="shared" si="113"/>
        <v>72.322375397667017</v>
      </c>
      <c r="AA312" s="72">
        <f t="shared" si="114"/>
        <v>69.070342877341815</v>
      </c>
      <c r="AB312" s="72">
        <f t="shared" si="114"/>
        <v>68.504772004241786</v>
      </c>
      <c r="AC312" s="72">
        <f t="shared" si="114"/>
        <v>64.828561329091556</v>
      </c>
      <c r="AD312" s="72">
        <f t="shared" si="114"/>
        <v>62.248144220572641</v>
      </c>
      <c r="AE312" s="72">
        <f t="shared" si="130"/>
        <v>66.808059384941672</v>
      </c>
      <c r="AF312" s="72">
        <f t="shared" si="131"/>
        <v>69.317780134323087</v>
      </c>
      <c r="AG312" s="73">
        <f t="shared" si="131"/>
        <v>72.393071756804531</v>
      </c>
      <c r="AH312" s="620">
        <v>1</v>
      </c>
      <c r="AI312" s="232">
        <v>1</v>
      </c>
      <c r="AJ312" s="232">
        <v>1</v>
      </c>
      <c r="AK312" s="232">
        <v>1</v>
      </c>
      <c r="AL312" s="232">
        <v>1</v>
      </c>
      <c r="AM312" s="232">
        <v>1</v>
      </c>
      <c r="AN312" s="232">
        <v>1</v>
      </c>
      <c r="AO312" s="232">
        <v>1</v>
      </c>
      <c r="AP312" s="232">
        <v>1</v>
      </c>
      <c r="AQ312" s="232">
        <v>1</v>
      </c>
      <c r="AR312" s="232">
        <v>1</v>
      </c>
      <c r="AS312" s="232">
        <v>1</v>
      </c>
      <c r="AT312" s="232">
        <v>4</v>
      </c>
      <c r="AU312" s="232">
        <v>6</v>
      </c>
      <c r="AV312" s="234">
        <v>7</v>
      </c>
    </row>
    <row r="313" spans="2:48" ht="14.45">
      <c r="B313" s="621"/>
      <c r="C313" s="1" t="s">
        <v>195</v>
      </c>
      <c r="D313" s="210">
        <v>251</v>
      </c>
      <c r="E313" s="210">
        <v>246</v>
      </c>
      <c r="F313" s="210">
        <v>237</v>
      </c>
      <c r="G313" s="210">
        <v>252</v>
      </c>
      <c r="H313" s="210">
        <v>249</v>
      </c>
      <c r="I313" s="210">
        <v>252</v>
      </c>
      <c r="J313" s="210">
        <v>231</v>
      </c>
      <c r="K313" s="210">
        <v>220</v>
      </c>
      <c r="L313" s="210">
        <v>214</v>
      </c>
      <c r="M313" s="210">
        <v>206</v>
      </c>
      <c r="N313" s="210">
        <v>192</v>
      </c>
      <c r="O313" s="210">
        <v>177</v>
      </c>
      <c r="P313" s="211">
        <v>195</v>
      </c>
      <c r="Q313" s="211">
        <v>205</v>
      </c>
      <c r="R313" s="211">
        <v>217</v>
      </c>
      <c r="S313" s="619">
        <f>100</f>
        <v>100</v>
      </c>
      <c r="T313" s="72">
        <f t="shared" si="107"/>
        <v>98.007968127490045</v>
      </c>
      <c r="U313" s="72">
        <f t="shared" si="108"/>
        <v>94.422310756972109</v>
      </c>
      <c r="V313" s="72">
        <f t="shared" si="109"/>
        <v>100.39840637450199</v>
      </c>
      <c r="W313" s="72">
        <f t="shared" si="110"/>
        <v>99.20318725099601</v>
      </c>
      <c r="X313" s="72">
        <f t="shared" si="111"/>
        <v>100.39840637450199</v>
      </c>
      <c r="Y313" s="72">
        <f t="shared" si="112"/>
        <v>92.031872509960166</v>
      </c>
      <c r="Z313" s="72">
        <f t="shared" si="113"/>
        <v>87.64940239043824</v>
      </c>
      <c r="AA313" s="72">
        <f t="shared" si="114"/>
        <v>85.258964143426297</v>
      </c>
      <c r="AB313" s="72">
        <f t="shared" si="114"/>
        <v>82.071713147410364</v>
      </c>
      <c r="AC313" s="72">
        <f t="shared" si="114"/>
        <v>76.494023904382473</v>
      </c>
      <c r="AD313" s="72">
        <f t="shared" si="114"/>
        <v>70.517928286852595</v>
      </c>
      <c r="AE313" s="72">
        <f t="shared" si="130"/>
        <v>77.689243027888452</v>
      </c>
      <c r="AF313" s="72">
        <f t="shared" si="131"/>
        <v>81.673306772908361</v>
      </c>
      <c r="AG313" s="73">
        <f t="shared" si="131"/>
        <v>86.454183266932276</v>
      </c>
      <c r="AH313" s="620">
        <v>1</v>
      </c>
      <c r="AI313" s="232">
        <v>1</v>
      </c>
      <c r="AJ313" s="232">
        <v>1</v>
      </c>
      <c r="AK313" s="232">
        <v>1</v>
      </c>
      <c r="AL313" s="232">
        <v>1</v>
      </c>
      <c r="AM313" s="232">
        <v>1</v>
      </c>
      <c r="AN313" s="232">
        <v>1</v>
      </c>
      <c r="AO313" s="232">
        <v>1</v>
      </c>
      <c r="AP313" s="232">
        <v>1</v>
      </c>
      <c r="AQ313" s="232">
        <v>1</v>
      </c>
      <c r="AR313" s="232">
        <v>1</v>
      </c>
      <c r="AS313" s="232">
        <v>1</v>
      </c>
      <c r="AT313" s="232">
        <v>4</v>
      </c>
      <c r="AU313" s="232">
        <v>6</v>
      </c>
      <c r="AV313" s="234">
        <v>7</v>
      </c>
    </row>
    <row r="314" spans="2:48" ht="14.45">
      <c r="B314" s="621"/>
      <c r="C314" s="1" t="s">
        <v>196</v>
      </c>
      <c r="D314" s="210">
        <v>48</v>
      </c>
      <c r="E314" s="210">
        <v>43</v>
      </c>
      <c r="F314" s="210">
        <v>36</v>
      </c>
      <c r="G314" s="210">
        <v>37</v>
      </c>
      <c r="H314" s="210">
        <v>35</v>
      </c>
      <c r="I314" s="210">
        <v>37</v>
      </c>
      <c r="J314" s="210">
        <v>35</v>
      </c>
      <c r="K314" s="210">
        <v>36</v>
      </c>
      <c r="L314" s="210">
        <v>36</v>
      </c>
      <c r="M314" s="210">
        <v>34</v>
      </c>
      <c r="N314" s="210">
        <v>29</v>
      </c>
      <c r="O314" s="210">
        <v>28</v>
      </c>
      <c r="P314" s="211">
        <v>31</v>
      </c>
      <c r="Q314" s="211">
        <v>32</v>
      </c>
      <c r="R314" s="211">
        <v>34</v>
      </c>
      <c r="S314" s="619">
        <f>100</f>
        <v>100</v>
      </c>
      <c r="T314" s="72">
        <f t="shared" si="107"/>
        <v>89.583333333333329</v>
      </c>
      <c r="U314" s="72">
        <f t="shared" si="108"/>
        <v>75</v>
      </c>
      <c r="V314" s="72">
        <f t="shared" si="109"/>
        <v>77.083333333333329</v>
      </c>
      <c r="W314" s="72">
        <f t="shared" si="110"/>
        <v>72.916666666666671</v>
      </c>
      <c r="X314" s="72">
        <f t="shared" si="111"/>
        <v>77.083333333333329</v>
      </c>
      <c r="Y314" s="72">
        <f t="shared" si="112"/>
        <v>72.916666666666671</v>
      </c>
      <c r="Z314" s="72">
        <f t="shared" si="113"/>
        <v>75</v>
      </c>
      <c r="AA314" s="72">
        <f t="shared" si="114"/>
        <v>75</v>
      </c>
      <c r="AB314" s="72">
        <f t="shared" si="114"/>
        <v>70.833333333333329</v>
      </c>
      <c r="AC314" s="72">
        <f t="shared" si="114"/>
        <v>60.416666666666664</v>
      </c>
      <c r="AD314" s="72">
        <f t="shared" si="114"/>
        <v>58.333333333333336</v>
      </c>
      <c r="AE314" s="72">
        <f t="shared" si="130"/>
        <v>64.583333333333329</v>
      </c>
      <c r="AF314" s="72">
        <f t="shared" si="131"/>
        <v>66.666666666666671</v>
      </c>
      <c r="AG314" s="73">
        <f t="shared" si="131"/>
        <v>70.833333333333329</v>
      </c>
      <c r="AH314" s="620">
        <v>1</v>
      </c>
      <c r="AI314" s="232">
        <v>1</v>
      </c>
      <c r="AJ314" s="232">
        <v>1</v>
      </c>
      <c r="AK314" s="232">
        <v>1</v>
      </c>
      <c r="AL314" s="232">
        <v>1</v>
      </c>
      <c r="AM314" s="232">
        <v>1</v>
      </c>
      <c r="AN314" s="232">
        <v>1</v>
      </c>
      <c r="AO314" s="232">
        <v>1</v>
      </c>
      <c r="AP314" s="232">
        <v>1</v>
      </c>
      <c r="AQ314" s="232">
        <v>1</v>
      </c>
      <c r="AR314" s="232">
        <v>1</v>
      </c>
      <c r="AS314" s="232">
        <v>1</v>
      </c>
      <c r="AT314" s="232">
        <v>4</v>
      </c>
      <c r="AU314" s="232">
        <v>6</v>
      </c>
      <c r="AV314" s="234">
        <v>7</v>
      </c>
    </row>
    <row r="315" spans="2:48" ht="14.45">
      <c r="B315" s="621"/>
      <c r="C315" s="1" t="s">
        <v>197</v>
      </c>
      <c r="D315" s="210">
        <v>19</v>
      </c>
      <c r="E315" s="210">
        <v>17</v>
      </c>
      <c r="F315" s="210">
        <v>17</v>
      </c>
      <c r="G315" s="210">
        <v>15</v>
      </c>
      <c r="H315" s="210">
        <v>15</v>
      </c>
      <c r="I315" s="210">
        <v>14</v>
      </c>
      <c r="J315" s="210">
        <v>16</v>
      </c>
      <c r="K315" s="210">
        <v>17</v>
      </c>
      <c r="L315" s="210">
        <v>16</v>
      </c>
      <c r="M315" s="210">
        <v>15</v>
      </c>
      <c r="N315" s="210">
        <v>14</v>
      </c>
      <c r="O315" s="210">
        <v>11</v>
      </c>
      <c r="P315" s="211">
        <v>12</v>
      </c>
      <c r="Q315" s="211">
        <v>13</v>
      </c>
      <c r="R315" s="211">
        <v>14</v>
      </c>
      <c r="S315" s="619">
        <f>100</f>
        <v>100</v>
      </c>
      <c r="T315" s="72">
        <f t="shared" si="107"/>
        <v>89.473684210526315</v>
      </c>
      <c r="U315" s="72">
        <f t="shared" si="108"/>
        <v>89.473684210526315</v>
      </c>
      <c r="V315" s="72">
        <f t="shared" si="109"/>
        <v>78.94736842105263</v>
      </c>
      <c r="W315" s="72">
        <f t="shared" si="110"/>
        <v>78.94736842105263</v>
      </c>
      <c r="X315" s="72">
        <f t="shared" si="111"/>
        <v>73.684210526315795</v>
      </c>
      <c r="Y315" s="72">
        <f t="shared" si="112"/>
        <v>84.21052631578948</v>
      </c>
      <c r="Z315" s="72">
        <f t="shared" si="113"/>
        <v>89.473684210526315</v>
      </c>
      <c r="AA315" s="72">
        <f t="shared" si="114"/>
        <v>84.21052631578948</v>
      </c>
      <c r="AB315" s="72">
        <f t="shared" si="114"/>
        <v>78.94736842105263</v>
      </c>
      <c r="AC315" s="72">
        <f t="shared" si="114"/>
        <v>73.684210526315795</v>
      </c>
      <c r="AD315" s="72">
        <f t="shared" si="114"/>
        <v>57.89473684210526</v>
      </c>
      <c r="AE315" s="72">
        <f t="shared" si="130"/>
        <v>63.157894736842103</v>
      </c>
      <c r="AF315" s="72">
        <f t="shared" si="131"/>
        <v>68.421052631578945</v>
      </c>
      <c r="AG315" s="73">
        <f t="shared" si="131"/>
        <v>73.684210526315795</v>
      </c>
      <c r="AH315" s="620">
        <v>1</v>
      </c>
      <c r="AI315" s="232">
        <v>1</v>
      </c>
      <c r="AJ315" s="232">
        <v>1</v>
      </c>
      <c r="AK315" s="232">
        <v>1</v>
      </c>
      <c r="AL315" s="232">
        <v>1</v>
      </c>
      <c r="AM315" s="232">
        <v>1</v>
      </c>
      <c r="AN315" s="232">
        <v>1</v>
      </c>
      <c r="AO315" s="232">
        <v>1</v>
      </c>
      <c r="AP315" s="232">
        <v>1</v>
      </c>
      <c r="AQ315" s="232">
        <v>1</v>
      </c>
      <c r="AR315" s="232">
        <v>1</v>
      </c>
      <c r="AS315" s="232">
        <v>1</v>
      </c>
      <c r="AT315" s="232">
        <v>4</v>
      </c>
      <c r="AU315" s="232">
        <v>6</v>
      </c>
      <c r="AV315" s="234">
        <v>7</v>
      </c>
    </row>
    <row r="316" spans="2:48" ht="14.45">
      <c r="B316" s="621"/>
      <c r="C316" s="1" t="s">
        <v>198</v>
      </c>
      <c r="D316" s="210">
        <v>3147</v>
      </c>
      <c r="E316" s="210">
        <v>2965</v>
      </c>
      <c r="F316" s="210">
        <v>2591</v>
      </c>
      <c r="G316" s="210">
        <v>2349</v>
      </c>
      <c r="H316" s="210">
        <v>2365</v>
      </c>
      <c r="I316" s="210">
        <v>2379</v>
      </c>
      <c r="J316" s="210">
        <v>2419</v>
      </c>
      <c r="K316" s="210">
        <v>2319</v>
      </c>
      <c r="L316" s="210">
        <v>2220</v>
      </c>
      <c r="M316" s="210">
        <v>2193</v>
      </c>
      <c r="N316" s="210">
        <v>2069</v>
      </c>
      <c r="O316" s="210">
        <v>1977</v>
      </c>
      <c r="P316" s="211">
        <v>2128</v>
      </c>
      <c r="Q316" s="211">
        <v>2211</v>
      </c>
      <c r="R316" s="211">
        <v>2313</v>
      </c>
      <c r="S316" s="619">
        <f>100</f>
        <v>100</v>
      </c>
      <c r="T316" s="72">
        <f t="shared" si="107"/>
        <v>94.216714331108989</v>
      </c>
      <c r="U316" s="72">
        <f t="shared" si="108"/>
        <v>82.332380044486811</v>
      </c>
      <c r="V316" s="72">
        <f t="shared" si="109"/>
        <v>74.642516682554813</v>
      </c>
      <c r="W316" s="72">
        <f t="shared" si="110"/>
        <v>75.150937400699078</v>
      </c>
      <c r="X316" s="72">
        <f t="shared" si="111"/>
        <v>75.595805529075307</v>
      </c>
      <c r="Y316" s="72">
        <f t="shared" si="112"/>
        <v>76.866857324435969</v>
      </c>
      <c r="Z316" s="72">
        <f t="shared" si="113"/>
        <v>73.68922783603432</v>
      </c>
      <c r="AA316" s="72">
        <f t="shared" si="114"/>
        <v>70.543374642516682</v>
      </c>
      <c r="AB316" s="72">
        <f t="shared" si="114"/>
        <v>69.685414680648236</v>
      </c>
      <c r="AC316" s="72">
        <f t="shared" si="114"/>
        <v>65.745154115030189</v>
      </c>
      <c r="AD316" s="72">
        <f t="shared" si="114"/>
        <v>62.821734985700665</v>
      </c>
      <c r="AE316" s="72">
        <f t="shared" si="130"/>
        <v>67.619955513187165</v>
      </c>
      <c r="AF316" s="72">
        <f t="shared" si="131"/>
        <v>70.257387988560538</v>
      </c>
      <c r="AG316" s="73">
        <f t="shared" si="131"/>
        <v>73.498570066730224</v>
      </c>
      <c r="AH316" s="620">
        <v>1</v>
      </c>
      <c r="AI316" s="232">
        <v>1</v>
      </c>
      <c r="AJ316" s="232">
        <v>1</v>
      </c>
      <c r="AK316" s="232">
        <v>1</v>
      </c>
      <c r="AL316" s="232">
        <v>1</v>
      </c>
      <c r="AM316" s="232">
        <v>1</v>
      </c>
      <c r="AN316" s="232">
        <v>1</v>
      </c>
      <c r="AO316" s="232">
        <v>1</v>
      </c>
      <c r="AP316" s="232">
        <v>1</v>
      </c>
      <c r="AQ316" s="232">
        <v>1</v>
      </c>
      <c r="AR316" s="232">
        <v>1</v>
      </c>
      <c r="AS316" s="232">
        <v>1</v>
      </c>
      <c r="AT316" s="232">
        <v>4</v>
      </c>
      <c r="AU316" s="232">
        <v>6</v>
      </c>
      <c r="AV316" s="234">
        <v>7</v>
      </c>
    </row>
    <row r="317" spans="2:48" ht="14.45">
      <c r="B317" s="339"/>
      <c r="C317" s="8" t="s">
        <v>199</v>
      </c>
      <c r="D317">
        <v>3128</v>
      </c>
      <c r="E317">
        <v>2948</v>
      </c>
      <c r="F317">
        <v>2574</v>
      </c>
      <c r="G317">
        <v>2334</v>
      </c>
      <c r="H317">
        <v>2350</v>
      </c>
      <c r="I317">
        <v>2365</v>
      </c>
      <c r="J317">
        <v>2403</v>
      </c>
      <c r="K317">
        <v>2302</v>
      </c>
      <c r="L317">
        <v>2204</v>
      </c>
      <c r="M317">
        <v>2178</v>
      </c>
      <c r="N317">
        <v>2055</v>
      </c>
      <c r="O317">
        <v>1966</v>
      </c>
      <c r="P317">
        <v>2116</v>
      </c>
      <c r="Q317">
        <v>2198</v>
      </c>
      <c r="R317">
        <v>2299</v>
      </c>
      <c r="S317" s="619">
        <f>100</f>
        <v>100</v>
      </c>
      <c r="T317" s="72">
        <f t="shared" si="107"/>
        <v>94.245524296675185</v>
      </c>
      <c r="U317" s="72">
        <f t="shared" si="108"/>
        <v>82.289002557544762</v>
      </c>
      <c r="V317" s="72">
        <f t="shared" si="109"/>
        <v>74.61636828644501</v>
      </c>
      <c r="W317" s="72">
        <f t="shared" si="110"/>
        <v>75.127877237851663</v>
      </c>
      <c r="X317" s="72">
        <f t="shared" si="111"/>
        <v>75.607416879795394</v>
      </c>
      <c r="Y317" s="72">
        <f t="shared" si="112"/>
        <v>76.822250639386183</v>
      </c>
      <c r="Z317" s="72">
        <f t="shared" si="113"/>
        <v>73.593350383631716</v>
      </c>
      <c r="AA317" s="72">
        <f t="shared" si="114"/>
        <v>70.460358056265989</v>
      </c>
      <c r="AB317" s="72">
        <f t="shared" si="114"/>
        <v>69.629156010230176</v>
      </c>
      <c r="AC317" s="72">
        <f t="shared" si="114"/>
        <v>65.696930946291559</v>
      </c>
      <c r="AD317" s="72">
        <f t="shared" si="114"/>
        <v>62.851662404092075</v>
      </c>
      <c r="AE317" s="72">
        <f t="shared" si="130"/>
        <v>67.647058823529406</v>
      </c>
      <c r="AF317" s="72">
        <f t="shared" si="131"/>
        <v>70.268542199488493</v>
      </c>
      <c r="AG317" s="73">
        <f t="shared" si="131"/>
        <v>73.497442455242961</v>
      </c>
      <c r="AH317" s="235"/>
      <c r="AI317" s="236"/>
      <c r="AJ317" s="236"/>
      <c r="AK317" s="236"/>
      <c r="AL317" s="236"/>
      <c r="AM317" s="236"/>
      <c r="AN317" s="236"/>
      <c r="AO317" s="236"/>
      <c r="AP317" s="236"/>
      <c r="AQ317" s="236"/>
      <c r="AR317" s="236"/>
      <c r="AS317" s="236"/>
      <c r="AT317" s="236"/>
      <c r="AU317" s="236"/>
      <c r="AV317" s="237"/>
    </row>
    <row r="318" spans="2:48" ht="15" customHeight="1">
      <c r="B318" s="621" t="s">
        <v>147</v>
      </c>
      <c r="C318" s="1" t="s">
        <v>194</v>
      </c>
      <c r="D318" s="210">
        <v>7113</v>
      </c>
      <c r="E318" s="210">
        <v>7869</v>
      </c>
      <c r="F318" s="210">
        <v>6904</v>
      </c>
      <c r="G318" s="210">
        <v>6514</v>
      </c>
      <c r="H318" s="210">
        <v>7155</v>
      </c>
      <c r="I318" s="210">
        <v>7553</v>
      </c>
      <c r="J318" s="210">
        <v>8278</v>
      </c>
      <c r="K318" s="210">
        <v>8892</v>
      </c>
      <c r="L318" s="210">
        <v>9805</v>
      </c>
      <c r="M318" s="210">
        <v>10948</v>
      </c>
      <c r="N318" s="210">
        <v>12150</v>
      </c>
      <c r="O318" s="210">
        <v>13260</v>
      </c>
      <c r="P318" s="211">
        <v>14237</v>
      </c>
      <c r="Q318" s="211">
        <v>14769</v>
      </c>
      <c r="R318" s="211">
        <v>15422</v>
      </c>
      <c r="S318" s="619">
        <f>100</f>
        <v>100</v>
      </c>
      <c r="T318" s="72">
        <f t="shared" si="107"/>
        <v>110.62842682412484</v>
      </c>
      <c r="U318" s="72">
        <f t="shared" si="108"/>
        <v>97.061717981161252</v>
      </c>
      <c r="V318" s="72">
        <f t="shared" si="109"/>
        <v>91.578799381414314</v>
      </c>
      <c r="W318" s="72">
        <f t="shared" si="110"/>
        <v>100.59046815689582</v>
      </c>
      <c r="X318" s="72">
        <f t="shared" si="111"/>
        <v>106.18585688176579</v>
      </c>
      <c r="Y318" s="72">
        <f t="shared" si="112"/>
        <v>116.37846197103894</v>
      </c>
      <c r="Z318" s="72">
        <f t="shared" si="113"/>
        <v>125.01054407423028</v>
      </c>
      <c r="AA318" s="72">
        <f t="shared" si="114"/>
        <v>137.84619710389427</v>
      </c>
      <c r="AB318" s="72">
        <f t="shared" si="114"/>
        <v>153.91536623084494</v>
      </c>
      <c r="AC318" s="72">
        <f t="shared" si="114"/>
        <v>170.81400253057782</v>
      </c>
      <c r="AD318" s="72">
        <f t="shared" si="114"/>
        <v>186.41923239139604</v>
      </c>
      <c r="AE318" s="72">
        <f t="shared" si="130"/>
        <v>200.15464642204415</v>
      </c>
      <c r="AF318" s="72">
        <f t="shared" si="131"/>
        <v>207.6339097427246</v>
      </c>
      <c r="AG318" s="73">
        <f t="shared" si="131"/>
        <v>216.81428370589063</v>
      </c>
      <c r="AH318" s="620">
        <v>1</v>
      </c>
      <c r="AI318" s="232">
        <v>1</v>
      </c>
      <c r="AJ318" s="232">
        <v>1</v>
      </c>
      <c r="AK318" s="232">
        <v>1</v>
      </c>
      <c r="AL318" s="232">
        <v>1</v>
      </c>
      <c r="AM318" s="232">
        <v>1</v>
      </c>
      <c r="AN318" s="232">
        <v>1</v>
      </c>
      <c r="AO318" s="232">
        <v>1</v>
      </c>
      <c r="AP318" s="232">
        <v>1</v>
      </c>
      <c r="AQ318" s="232">
        <v>1</v>
      </c>
      <c r="AR318" s="232">
        <v>1</v>
      </c>
      <c r="AS318" s="232">
        <v>1</v>
      </c>
      <c r="AT318" s="232">
        <v>4</v>
      </c>
      <c r="AU318" s="232">
        <v>6</v>
      </c>
      <c r="AV318" s="234">
        <v>7</v>
      </c>
    </row>
    <row r="319" spans="2:48" ht="14.45">
      <c r="B319" s="621"/>
      <c r="C319" s="1" t="s">
        <v>195</v>
      </c>
      <c r="D319" s="210">
        <v>429</v>
      </c>
      <c r="E319" s="210">
        <v>480</v>
      </c>
      <c r="F319" s="210">
        <v>492</v>
      </c>
      <c r="G319" s="210">
        <v>519</v>
      </c>
      <c r="H319" s="210">
        <v>557</v>
      </c>
      <c r="I319" s="210">
        <v>607</v>
      </c>
      <c r="J319" s="210">
        <v>653</v>
      </c>
      <c r="K319" s="210">
        <v>714</v>
      </c>
      <c r="L319" s="210">
        <v>753</v>
      </c>
      <c r="M319" s="210">
        <v>814</v>
      </c>
      <c r="N319" s="210">
        <v>839</v>
      </c>
      <c r="O319" s="210">
        <v>864</v>
      </c>
      <c r="P319" s="211">
        <v>950</v>
      </c>
      <c r="Q319" s="211">
        <v>998</v>
      </c>
      <c r="R319" s="211">
        <v>1058</v>
      </c>
      <c r="S319" s="619">
        <f>100</f>
        <v>100</v>
      </c>
      <c r="T319" s="72">
        <f t="shared" si="107"/>
        <v>111.88811188811189</v>
      </c>
      <c r="U319" s="72">
        <f t="shared" si="108"/>
        <v>114.68531468531468</v>
      </c>
      <c r="V319" s="72">
        <f t="shared" si="109"/>
        <v>120.97902097902097</v>
      </c>
      <c r="W319" s="72">
        <f t="shared" si="110"/>
        <v>129.83682983682985</v>
      </c>
      <c r="X319" s="72">
        <f t="shared" si="111"/>
        <v>141.49184149184148</v>
      </c>
      <c r="Y319" s="72">
        <f t="shared" si="112"/>
        <v>152.21445221445222</v>
      </c>
      <c r="Z319" s="72">
        <f t="shared" si="113"/>
        <v>166.43356643356643</v>
      </c>
      <c r="AA319" s="72">
        <f t="shared" si="114"/>
        <v>175.52447552447552</v>
      </c>
      <c r="AB319" s="72">
        <f t="shared" si="114"/>
        <v>189.74358974358975</v>
      </c>
      <c r="AC319" s="72">
        <f t="shared" si="114"/>
        <v>195.57109557109558</v>
      </c>
      <c r="AD319" s="72">
        <f t="shared" si="114"/>
        <v>201.39860139860139</v>
      </c>
      <c r="AE319" s="72">
        <f t="shared" si="130"/>
        <v>221.44522144522145</v>
      </c>
      <c r="AF319" s="72">
        <f t="shared" si="131"/>
        <v>232.63403263403262</v>
      </c>
      <c r="AG319" s="73">
        <f t="shared" si="131"/>
        <v>246.62004662004662</v>
      </c>
      <c r="AH319" s="620">
        <v>1</v>
      </c>
      <c r="AI319" s="232">
        <v>1</v>
      </c>
      <c r="AJ319" s="232">
        <v>1</v>
      </c>
      <c r="AK319" s="232">
        <v>1</v>
      </c>
      <c r="AL319" s="232">
        <v>1</v>
      </c>
      <c r="AM319" s="232">
        <v>1</v>
      </c>
      <c r="AN319" s="232">
        <v>1</v>
      </c>
      <c r="AO319" s="232">
        <v>1</v>
      </c>
      <c r="AP319" s="232">
        <v>1</v>
      </c>
      <c r="AQ319" s="232">
        <v>1</v>
      </c>
      <c r="AR319" s="232">
        <v>1</v>
      </c>
      <c r="AS319" s="232">
        <v>1</v>
      </c>
      <c r="AT319" s="232">
        <v>4</v>
      </c>
      <c r="AU319" s="232">
        <v>6</v>
      </c>
      <c r="AV319" s="234">
        <v>7</v>
      </c>
    </row>
    <row r="320" spans="2:48" ht="14.45">
      <c r="B320" s="621"/>
      <c r="C320" s="1" t="s">
        <v>196</v>
      </c>
      <c r="D320" s="210">
        <v>91</v>
      </c>
      <c r="E320" s="210">
        <v>92</v>
      </c>
      <c r="F320" s="210">
        <v>100</v>
      </c>
      <c r="G320" s="210">
        <v>120</v>
      </c>
      <c r="H320" s="210">
        <v>130</v>
      </c>
      <c r="I320" s="210">
        <v>140</v>
      </c>
      <c r="J320" s="210">
        <v>146</v>
      </c>
      <c r="K320" s="210">
        <v>165</v>
      </c>
      <c r="L320" s="210">
        <v>186</v>
      </c>
      <c r="M320" s="210">
        <v>197</v>
      </c>
      <c r="N320" s="210">
        <v>212</v>
      </c>
      <c r="O320" s="210">
        <v>221</v>
      </c>
      <c r="P320" s="211">
        <v>242</v>
      </c>
      <c r="Q320" s="211">
        <v>253</v>
      </c>
      <c r="R320" s="211">
        <v>268</v>
      </c>
      <c r="S320" s="619">
        <f>100</f>
        <v>100</v>
      </c>
      <c r="T320" s="72">
        <f t="shared" si="107"/>
        <v>101.09890109890109</v>
      </c>
      <c r="U320" s="72">
        <f t="shared" si="108"/>
        <v>109.89010989010988</v>
      </c>
      <c r="V320" s="72">
        <f t="shared" si="109"/>
        <v>131.86813186813185</v>
      </c>
      <c r="W320" s="72">
        <f t="shared" si="110"/>
        <v>142.85714285714286</v>
      </c>
      <c r="X320" s="72">
        <f t="shared" si="111"/>
        <v>153.84615384615384</v>
      </c>
      <c r="Y320" s="72">
        <f t="shared" si="112"/>
        <v>160.43956043956044</v>
      </c>
      <c r="Z320" s="72">
        <f t="shared" si="113"/>
        <v>181.31868131868131</v>
      </c>
      <c r="AA320" s="72">
        <f t="shared" si="114"/>
        <v>204.39560439560441</v>
      </c>
      <c r="AB320" s="72">
        <f t="shared" si="114"/>
        <v>216.4835164835165</v>
      </c>
      <c r="AC320" s="72">
        <f t="shared" si="114"/>
        <v>232.96703296703296</v>
      </c>
      <c r="AD320" s="72">
        <f t="shared" si="114"/>
        <v>242.85714285714286</v>
      </c>
      <c r="AE320" s="72">
        <f t="shared" si="130"/>
        <v>265.93406593406593</v>
      </c>
      <c r="AF320" s="72">
        <f t="shared" si="131"/>
        <v>278.02197802197804</v>
      </c>
      <c r="AG320" s="73">
        <f t="shared" si="131"/>
        <v>294.50549450549448</v>
      </c>
      <c r="AH320" s="620">
        <v>1</v>
      </c>
      <c r="AI320" s="232">
        <v>1</v>
      </c>
      <c r="AJ320" s="232">
        <v>1</v>
      </c>
      <c r="AK320" s="232">
        <v>1</v>
      </c>
      <c r="AL320" s="232">
        <v>1</v>
      </c>
      <c r="AM320" s="232">
        <v>1</v>
      </c>
      <c r="AN320" s="232">
        <v>1</v>
      </c>
      <c r="AO320" s="232">
        <v>1</v>
      </c>
      <c r="AP320" s="232">
        <v>1</v>
      </c>
      <c r="AQ320" s="232">
        <v>1</v>
      </c>
      <c r="AR320" s="232">
        <v>1</v>
      </c>
      <c r="AS320" s="232">
        <v>1</v>
      </c>
      <c r="AT320" s="232">
        <v>4</v>
      </c>
      <c r="AU320" s="232">
        <v>6</v>
      </c>
      <c r="AV320" s="234">
        <v>7</v>
      </c>
    </row>
    <row r="321" spans="2:48" ht="14.45">
      <c r="B321" s="621"/>
      <c r="C321" s="1" t="s">
        <v>197</v>
      </c>
      <c r="D321" s="210">
        <v>17</v>
      </c>
      <c r="E321" s="210">
        <v>12</v>
      </c>
      <c r="F321" s="210">
        <v>16</v>
      </c>
      <c r="G321" s="210">
        <v>20</v>
      </c>
      <c r="H321" s="210">
        <v>23</v>
      </c>
      <c r="I321" s="210">
        <v>27</v>
      </c>
      <c r="J321" s="210">
        <v>31</v>
      </c>
      <c r="K321" s="210">
        <v>40</v>
      </c>
      <c r="L321" s="210">
        <v>44</v>
      </c>
      <c r="M321" s="210">
        <v>53</v>
      </c>
      <c r="N321" s="210">
        <v>61</v>
      </c>
      <c r="O321" s="210">
        <v>64</v>
      </c>
      <c r="P321" s="211">
        <v>71</v>
      </c>
      <c r="Q321" s="211">
        <v>74</v>
      </c>
      <c r="R321" s="211">
        <v>79</v>
      </c>
      <c r="S321" s="619">
        <f>100</f>
        <v>100</v>
      </c>
      <c r="T321" s="72">
        <f t="shared" si="107"/>
        <v>70.588235294117652</v>
      </c>
      <c r="U321" s="72">
        <f t="shared" si="108"/>
        <v>94.117647058823536</v>
      </c>
      <c r="V321" s="72">
        <f t="shared" si="109"/>
        <v>117.64705882352941</v>
      </c>
      <c r="W321" s="72">
        <f t="shared" si="110"/>
        <v>135.29411764705881</v>
      </c>
      <c r="X321" s="72">
        <f t="shared" si="111"/>
        <v>158.8235294117647</v>
      </c>
      <c r="Y321" s="72">
        <f t="shared" si="112"/>
        <v>182.35294117647058</v>
      </c>
      <c r="Z321" s="72">
        <f t="shared" si="113"/>
        <v>235.29411764705881</v>
      </c>
      <c r="AA321" s="72">
        <f t="shared" si="114"/>
        <v>258.8235294117647</v>
      </c>
      <c r="AB321" s="72">
        <f t="shared" si="114"/>
        <v>311.76470588235293</v>
      </c>
      <c r="AC321" s="72">
        <f t="shared" si="114"/>
        <v>358.8235294117647</v>
      </c>
      <c r="AD321" s="72">
        <f t="shared" si="114"/>
        <v>376.47058823529414</v>
      </c>
      <c r="AE321" s="72">
        <f t="shared" si="130"/>
        <v>417.64705882352939</v>
      </c>
      <c r="AF321" s="72">
        <f t="shared" si="131"/>
        <v>435.29411764705884</v>
      </c>
      <c r="AG321" s="73">
        <f t="shared" si="131"/>
        <v>464.70588235294116</v>
      </c>
      <c r="AH321" s="620">
        <v>1</v>
      </c>
      <c r="AI321" s="232">
        <v>1</v>
      </c>
      <c r="AJ321" s="232">
        <v>1</v>
      </c>
      <c r="AK321" s="232">
        <v>1</v>
      </c>
      <c r="AL321" s="232">
        <v>1</v>
      </c>
      <c r="AM321" s="232">
        <v>1</v>
      </c>
      <c r="AN321" s="232">
        <v>1</v>
      </c>
      <c r="AO321" s="232">
        <v>1</v>
      </c>
      <c r="AP321" s="232">
        <v>1</v>
      </c>
      <c r="AQ321" s="232">
        <v>1</v>
      </c>
      <c r="AR321" s="232">
        <v>1</v>
      </c>
      <c r="AS321" s="232">
        <v>1</v>
      </c>
      <c r="AT321" s="232">
        <v>4</v>
      </c>
      <c r="AU321" s="232">
        <v>6</v>
      </c>
      <c r="AV321" s="234">
        <v>7</v>
      </c>
    </row>
    <row r="322" spans="2:48" ht="14.45">
      <c r="B322" s="621"/>
      <c r="C322" s="1" t="s">
        <v>198</v>
      </c>
      <c r="D322" s="210">
        <v>7650</v>
      </c>
      <c r="E322" s="210">
        <v>8453</v>
      </c>
      <c r="F322" s="210">
        <v>7512</v>
      </c>
      <c r="G322" s="210">
        <v>7173</v>
      </c>
      <c r="H322" s="210">
        <v>7865</v>
      </c>
      <c r="I322" s="210">
        <v>8327</v>
      </c>
      <c r="J322" s="210">
        <v>9108</v>
      </c>
      <c r="K322" s="210">
        <v>9811</v>
      </c>
      <c r="L322" s="210">
        <v>10788</v>
      </c>
      <c r="M322" s="210">
        <v>12012</v>
      </c>
      <c r="N322" s="210">
        <v>13262</v>
      </c>
      <c r="O322" s="210">
        <v>14409</v>
      </c>
      <c r="P322" s="211">
        <v>15500</v>
      </c>
      <c r="Q322" s="211">
        <v>16094</v>
      </c>
      <c r="R322" s="211">
        <v>16827</v>
      </c>
      <c r="S322" s="619">
        <f>100</f>
        <v>100</v>
      </c>
      <c r="T322" s="72">
        <f t="shared" si="107"/>
        <v>110.49673202614379</v>
      </c>
      <c r="U322" s="72">
        <f t="shared" si="108"/>
        <v>98.196078431372555</v>
      </c>
      <c r="V322" s="72">
        <f t="shared" si="109"/>
        <v>93.764705882352942</v>
      </c>
      <c r="W322" s="72">
        <f t="shared" si="110"/>
        <v>102.81045751633987</v>
      </c>
      <c r="X322" s="72">
        <f t="shared" si="111"/>
        <v>108.84967320261438</v>
      </c>
      <c r="Y322" s="72">
        <f t="shared" si="112"/>
        <v>119.05882352941177</v>
      </c>
      <c r="Z322" s="72">
        <f t="shared" si="113"/>
        <v>128.24836601307189</v>
      </c>
      <c r="AA322" s="72">
        <f t="shared" si="114"/>
        <v>141.01960784313727</v>
      </c>
      <c r="AB322" s="72">
        <f t="shared" si="114"/>
        <v>157.01960784313727</v>
      </c>
      <c r="AC322" s="72">
        <f t="shared" si="114"/>
        <v>173.359477124183</v>
      </c>
      <c r="AD322" s="72">
        <f t="shared" si="114"/>
        <v>188.35294117647058</v>
      </c>
      <c r="AE322" s="72">
        <f t="shared" si="130"/>
        <v>202.61437908496731</v>
      </c>
      <c r="AF322" s="72">
        <f t="shared" si="131"/>
        <v>210.37908496732027</v>
      </c>
      <c r="AG322" s="73">
        <f t="shared" si="131"/>
        <v>219.9607843137255</v>
      </c>
      <c r="AH322" s="620">
        <v>1</v>
      </c>
      <c r="AI322" s="232">
        <v>1</v>
      </c>
      <c r="AJ322" s="232">
        <v>1</v>
      </c>
      <c r="AK322" s="232">
        <v>1</v>
      </c>
      <c r="AL322" s="232">
        <v>1</v>
      </c>
      <c r="AM322" s="232">
        <v>1</v>
      </c>
      <c r="AN322" s="232">
        <v>1</v>
      </c>
      <c r="AO322" s="232">
        <v>1</v>
      </c>
      <c r="AP322" s="232">
        <v>1</v>
      </c>
      <c r="AQ322" s="232">
        <v>1</v>
      </c>
      <c r="AR322" s="232">
        <v>1</v>
      </c>
      <c r="AS322" s="232">
        <v>1</v>
      </c>
      <c r="AT322" s="232">
        <v>4</v>
      </c>
      <c r="AU322" s="232">
        <v>6</v>
      </c>
      <c r="AV322" s="234">
        <v>7</v>
      </c>
    </row>
    <row r="323" spans="2:48" ht="14.45">
      <c r="B323" s="339"/>
      <c r="C323" s="8" t="s">
        <v>199</v>
      </c>
      <c r="D323">
        <v>7633</v>
      </c>
      <c r="E323">
        <v>8441</v>
      </c>
      <c r="F323">
        <v>7496</v>
      </c>
      <c r="G323">
        <v>7153</v>
      </c>
      <c r="H323">
        <v>7842</v>
      </c>
      <c r="I323">
        <v>8300</v>
      </c>
      <c r="J323">
        <v>9077</v>
      </c>
      <c r="K323">
        <v>9771</v>
      </c>
      <c r="L323">
        <v>10744</v>
      </c>
      <c r="M323">
        <v>11959</v>
      </c>
      <c r="N323">
        <v>13201</v>
      </c>
      <c r="O323">
        <v>14345</v>
      </c>
      <c r="P323">
        <v>15429</v>
      </c>
      <c r="Q323">
        <v>16020</v>
      </c>
      <c r="R323">
        <v>16748</v>
      </c>
      <c r="S323" s="619">
        <f>100</f>
        <v>100</v>
      </c>
      <c r="T323" s="72">
        <f t="shared" si="107"/>
        <v>110.58561509236212</v>
      </c>
      <c r="U323" s="72">
        <f t="shared" si="108"/>
        <v>98.205161797458402</v>
      </c>
      <c r="V323" s="72">
        <f t="shared" si="109"/>
        <v>93.71151578671558</v>
      </c>
      <c r="W323" s="72">
        <f t="shared" si="110"/>
        <v>102.73811083453425</v>
      </c>
      <c r="X323" s="72">
        <f t="shared" si="111"/>
        <v>108.73837285470981</v>
      </c>
      <c r="Y323" s="72">
        <f t="shared" si="112"/>
        <v>118.91785667496397</v>
      </c>
      <c r="Z323" s="72">
        <f t="shared" si="113"/>
        <v>128.00995676667102</v>
      </c>
      <c r="AA323" s="72">
        <f t="shared" si="114"/>
        <v>140.75723830734967</v>
      </c>
      <c r="AB323" s="72">
        <f t="shared" si="114"/>
        <v>156.67496397222587</v>
      </c>
      <c r="AC323" s="72">
        <f t="shared" si="114"/>
        <v>172.9464168740993</v>
      </c>
      <c r="AD323" s="72">
        <f t="shared" si="114"/>
        <v>187.93397091576051</v>
      </c>
      <c r="AE323" s="72">
        <f t="shared" si="130"/>
        <v>202.13546443076117</v>
      </c>
      <c r="AF323" s="72">
        <f t="shared" si="131"/>
        <v>209.87816061836762</v>
      </c>
      <c r="AG323" s="73">
        <f t="shared" si="131"/>
        <v>219.41569500851566</v>
      </c>
      <c r="AH323" s="235"/>
      <c r="AI323" s="236"/>
      <c r="AJ323" s="236"/>
      <c r="AK323" s="236"/>
      <c r="AL323" s="236"/>
      <c r="AM323" s="236"/>
      <c r="AN323" s="236"/>
      <c r="AO323" s="236"/>
      <c r="AP323" s="236"/>
      <c r="AQ323" s="236"/>
      <c r="AR323" s="236"/>
      <c r="AS323" s="236"/>
      <c r="AT323" s="236"/>
      <c r="AU323" s="236"/>
      <c r="AV323" s="237"/>
    </row>
    <row r="324" spans="2:48" ht="15" customHeight="1">
      <c r="B324" s="621" t="s">
        <v>148</v>
      </c>
      <c r="C324" s="1" t="s">
        <v>194</v>
      </c>
      <c r="D324" s="210">
        <v>1985</v>
      </c>
      <c r="E324" s="210">
        <v>2064</v>
      </c>
      <c r="F324" s="210">
        <v>1964</v>
      </c>
      <c r="G324" s="210">
        <v>1892</v>
      </c>
      <c r="H324" s="210">
        <v>2160</v>
      </c>
      <c r="I324" s="210">
        <v>2339</v>
      </c>
      <c r="J324" s="210">
        <v>2608</v>
      </c>
      <c r="K324" s="210">
        <v>3025</v>
      </c>
      <c r="L324" s="210">
        <v>3367</v>
      </c>
      <c r="M324" s="210">
        <v>3689</v>
      </c>
      <c r="N324" s="210">
        <v>3912</v>
      </c>
      <c r="O324" s="210">
        <v>4045</v>
      </c>
      <c r="P324" s="211">
        <v>4343</v>
      </c>
      <c r="Q324" s="211">
        <v>4505</v>
      </c>
      <c r="R324" s="211">
        <v>4704</v>
      </c>
      <c r="S324" s="619">
        <f>100</f>
        <v>100</v>
      </c>
      <c r="T324" s="72">
        <f t="shared" si="107"/>
        <v>103.97984886649874</v>
      </c>
      <c r="U324" s="72">
        <f t="shared" si="108"/>
        <v>98.942065491183882</v>
      </c>
      <c r="V324" s="72">
        <f t="shared" si="109"/>
        <v>95.314861460957175</v>
      </c>
      <c r="W324" s="72">
        <f t="shared" si="110"/>
        <v>108.816120906801</v>
      </c>
      <c r="X324" s="72">
        <f t="shared" si="111"/>
        <v>117.8337531486146</v>
      </c>
      <c r="Y324" s="72">
        <f t="shared" si="112"/>
        <v>131.38539042821159</v>
      </c>
      <c r="Z324" s="72">
        <f t="shared" si="113"/>
        <v>152.39294710327457</v>
      </c>
      <c r="AA324" s="72">
        <f t="shared" si="114"/>
        <v>169.62216624685138</v>
      </c>
      <c r="AB324" s="72">
        <f t="shared" si="114"/>
        <v>185.84382871536525</v>
      </c>
      <c r="AC324" s="72">
        <f t="shared" si="114"/>
        <v>197.07808564231738</v>
      </c>
      <c r="AD324" s="72">
        <f t="shared" si="114"/>
        <v>203.77833753148616</v>
      </c>
      <c r="AE324" s="72">
        <f t="shared" si="130"/>
        <v>218.79093198992445</v>
      </c>
      <c r="AF324" s="72">
        <f t="shared" si="131"/>
        <v>226.95214105793451</v>
      </c>
      <c r="AG324" s="73">
        <f t="shared" si="131"/>
        <v>236.97732997481108</v>
      </c>
      <c r="AH324" s="620">
        <v>1</v>
      </c>
      <c r="AI324" s="232">
        <v>1</v>
      </c>
      <c r="AJ324" s="232">
        <v>1</v>
      </c>
      <c r="AK324" s="232">
        <v>1</v>
      </c>
      <c r="AL324" s="232">
        <v>1</v>
      </c>
      <c r="AM324" s="232">
        <v>1</v>
      </c>
      <c r="AN324" s="232">
        <v>1</v>
      </c>
      <c r="AO324" s="232">
        <v>1</v>
      </c>
      <c r="AP324" s="232">
        <v>1</v>
      </c>
      <c r="AQ324" s="232">
        <v>1</v>
      </c>
      <c r="AR324" s="232">
        <v>1</v>
      </c>
      <c r="AS324" s="232">
        <v>1</v>
      </c>
      <c r="AT324" s="232">
        <v>4</v>
      </c>
      <c r="AU324" s="232">
        <v>6</v>
      </c>
      <c r="AV324" s="234">
        <v>7</v>
      </c>
    </row>
    <row r="325" spans="2:48" ht="14.45">
      <c r="B325" s="621"/>
      <c r="C325" s="1" t="s">
        <v>195</v>
      </c>
      <c r="D325" s="210">
        <v>71</v>
      </c>
      <c r="E325" s="210">
        <v>77</v>
      </c>
      <c r="F325" s="210">
        <v>95</v>
      </c>
      <c r="G325" s="210">
        <v>95</v>
      </c>
      <c r="H325" s="210">
        <v>108</v>
      </c>
      <c r="I325" s="210">
        <v>121</v>
      </c>
      <c r="J325" s="210">
        <v>108</v>
      </c>
      <c r="K325" s="210">
        <v>129</v>
      </c>
      <c r="L325" s="210">
        <v>140</v>
      </c>
      <c r="M325" s="210">
        <v>163</v>
      </c>
      <c r="N325" s="210">
        <v>160</v>
      </c>
      <c r="O325" s="210">
        <v>160</v>
      </c>
      <c r="P325" s="211">
        <v>176</v>
      </c>
      <c r="Q325" s="211">
        <v>185</v>
      </c>
      <c r="R325" s="211">
        <v>196</v>
      </c>
      <c r="S325" s="619">
        <f>100</f>
        <v>100</v>
      </c>
      <c r="T325" s="72">
        <f t="shared" si="107"/>
        <v>108.45070422535211</v>
      </c>
      <c r="U325" s="72">
        <f t="shared" si="108"/>
        <v>133.80281690140845</v>
      </c>
      <c r="V325" s="72">
        <f t="shared" si="109"/>
        <v>133.80281690140845</v>
      </c>
      <c r="W325" s="72">
        <f t="shared" si="110"/>
        <v>152.11267605633802</v>
      </c>
      <c r="X325" s="72">
        <f t="shared" si="111"/>
        <v>170.42253521126761</v>
      </c>
      <c r="Y325" s="72">
        <f t="shared" si="112"/>
        <v>152.11267605633802</v>
      </c>
      <c r="Z325" s="72">
        <f t="shared" si="113"/>
        <v>181.69014084507043</v>
      </c>
      <c r="AA325" s="72">
        <f t="shared" si="114"/>
        <v>197.18309859154928</v>
      </c>
      <c r="AB325" s="72">
        <f t="shared" si="114"/>
        <v>229.57746478873239</v>
      </c>
      <c r="AC325" s="72">
        <f t="shared" si="114"/>
        <v>225.35211267605635</v>
      </c>
      <c r="AD325" s="72">
        <f t="shared" si="114"/>
        <v>225.35211267605635</v>
      </c>
      <c r="AE325" s="72">
        <f t="shared" si="130"/>
        <v>247.88732394366198</v>
      </c>
      <c r="AF325" s="72">
        <f t="shared" si="131"/>
        <v>260.56338028169012</v>
      </c>
      <c r="AG325" s="73">
        <f t="shared" si="131"/>
        <v>276.05633802816902</v>
      </c>
      <c r="AH325" s="620">
        <v>1</v>
      </c>
      <c r="AI325" s="232">
        <v>1</v>
      </c>
      <c r="AJ325" s="232">
        <v>1</v>
      </c>
      <c r="AK325" s="232">
        <v>1</v>
      </c>
      <c r="AL325" s="232">
        <v>1</v>
      </c>
      <c r="AM325" s="232">
        <v>1</v>
      </c>
      <c r="AN325" s="232">
        <v>1</v>
      </c>
      <c r="AO325" s="232">
        <v>1</v>
      </c>
      <c r="AP325" s="232">
        <v>1</v>
      </c>
      <c r="AQ325" s="232">
        <v>1</v>
      </c>
      <c r="AR325" s="232">
        <v>1</v>
      </c>
      <c r="AS325" s="232">
        <v>1</v>
      </c>
      <c r="AT325" s="232">
        <v>4</v>
      </c>
      <c r="AU325" s="232">
        <v>6</v>
      </c>
      <c r="AV325" s="234">
        <v>7</v>
      </c>
    </row>
    <row r="326" spans="2:48" ht="14.45">
      <c r="B326" s="621"/>
      <c r="C326" s="1" t="s">
        <v>196</v>
      </c>
      <c r="D326" s="210">
        <v>13</v>
      </c>
      <c r="E326" s="210">
        <v>19</v>
      </c>
      <c r="F326" s="210">
        <v>18</v>
      </c>
      <c r="G326" s="210">
        <v>21</v>
      </c>
      <c r="H326" s="210">
        <v>21</v>
      </c>
      <c r="I326" s="210">
        <v>22</v>
      </c>
      <c r="J326" s="210">
        <v>23</v>
      </c>
      <c r="K326" s="210">
        <v>22</v>
      </c>
      <c r="L326" s="210">
        <v>24</v>
      </c>
      <c r="M326" s="210">
        <v>25</v>
      </c>
      <c r="N326" s="210">
        <v>27</v>
      </c>
      <c r="O326" s="210">
        <v>26</v>
      </c>
      <c r="P326" s="211">
        <v>28</v>
      </c>
      <c r="Q326" s="211">
        <v>29</v>
      </c>
      <c r="R326" s="211">
        <v>31</v>
      </c>
      <c r="S326" s="619">
        <f>100</f>
        <v>100</v>
      </c>
      <c r="T326" s="72">
        <f t="shared" si="107"/>
        <v>146.15384615384616</v>
      </c>
      <c r="U326" s="72">
        <f t="shared" si="108"/>
        <v>138.46153846153845</v>
      </c>
      <c r="V326" s="72">
        <f t="shared" si="109"/>
        <v>161.53846153846155</v>
      </c>
      <c r="W326" s="72">
        <f t="shared" si="110"/>
        <v>161.53846153846155</v>
      </c>
      <c r="X326" s="72">
        <f t="shared" si="111"/>
        <v>169.23076923076923</v>
      </c>
      <c r="Y326" s="72">
        <f t="shared" si="112"/>
        <v>176.92307692307693</v>
      </c>
      <c r="Z326" s="72">
        <f t="shared" si="113"/>
        <v>169.23076923076923</v>
      </c>
      <c r="AA326" s="72">
        <f t="shared" si="114"/>
        <v>184.61538461538461</v>
      </c>
      <c r="AB326" s="72">
        <f t="shared" si="114"/>
        <v>192.30769230769232</v>
      </c>
      <c r="AC326" s="72">
        <f t="shared" si="114"/>
        <v>207.69230769230768</v>
      </c>
      <c r="AD326" s="72">
        <f t="shared" si="114"/>
        <v>200</v>
      </c>
      <c r="AE326" s="72">
        <f t="shared" si="130"/>
        <v>215.38461538461539</v>
      </c>
      <c r="AF326" s="72">
        <f t="shared" si="131"/>
        <v>223.07692307692307</v>
      </c>
      <c r="AG326" s="73">
        <f t="shared" si="131"/>
        <v>238.46153846153845</v>
      </c>
      <c r="AH326" s="620">
        <v>1</v>
      </c>
      <c r="AI326" s="232">
        <v>1</v>
      </c>
      <c r="AJ326" s="232">
        <v>1</v>
      </c>
      <c r="AK326" s="232">
        <v>1</v>
      </c>
      <c r="AL326" s="232">
        <v>1</v>
      </c>
      <c r="AM326" s="232">
        <v>1</v>
      </c>
      <c r="AN326" s="232">
        <v>1</v>
      </c>
      <c r="AO326" s="232">
        <v>1</v>
      </c>
      <c r="AP326" s="232">
        <v>1</v>
      </c>
      <c r="AQ326" s="232">
        <v>1</v>
      </c>
      <c r="AR326" s="232">
        <v>1</v>
      </c>
      <c r="AS326" s="232">
        <v>1</v>
      </c>
      <c r="AT326" s="232">
        <v>4</v>
      </c>
      <c r="AU326" s="232">
        <v>6</v>
      </c>
      <c r="AV326" s="234">
        <v>7</v>
      </c>
    </row>
    <row r="327" spans="2:48" ht="14.45">
      <c r="B327" s="621"/>
      <c r="C327" s="1" t="s">
        <v>197</v>
      </c>
      <c r="D327" s="210">
        <v>1</v>
      </c>
      <c r="E327" s="210">
        <v>2</v>
      </c>
      <c r="F327" s="210">
        <v>2</v>
      </c>
      <c r="G327" s="210">
        <v>4</v>
      </c>
      <c r="H327" s="210">
        <v>3</v>
      </c>
      <c r="I327" s="210">
        <v>4</v>
      </c>
      <c r="J327" s="210">
        <v>6</v>
      </c>
      <c r="K327" s="210">
        <v>7</v>
      </c>
      <c r="L327" s="210">
        <v>6</v>
      </c>
      <c r="M327" s="210">
        <v>6</v>
      </c>
      <c r="N327" s="210">
        <v>5</v>
      </c>
      <c r="O327" s="210">
        <v>6</v>
      </c>
      <c r="P327" s="211">
        <v>7</v>
      </c>
      <c r="Q327" s="211">
        <v>7</v>
      </c>
      <c r="R327" s="211">
        <v>8</v>
      </c>
      <c r="S327" s="619">
        <f>100</f>
        <v>100</v>
      </c>
      <c r="T327" s="72">
        <f t="shared" si="107"/>
        <v>200</v>
      </c>
      <c r="U327" s="72">
        <f t="shared" si="108"/>
        <v>200</v>
      </c>
      <c r="V327" s="72">
        <f t="shared" si="109"/>
        <v>400</v>
      </c>
      <c r="W327" s="72">
        <f t="shared" si="110"/>
        <v>300</v>
      </c>
      <c r="X327" s="72">
        <f t="shared" si="111"/>
        <v>400</v>
      </c>
      <c r="Y327" s="72">
        <f t="shared" si="112"/>
        <v>600</v>
      </c>
      <c r="Z327" s="72">
        <f t="shared" si="113"/>
        <v>700</v>
      </c>
      <c r="AA327" s="72">
        <f t="shared" si="114"/>
        <v>600</v>
      </c>
      <c r="AB327" s="72">
        <f t="shared" si="114"/>
        <v>600</v>
      </c>
      <c r="AC327" s="72">
        <f t="shared" si="114"/>
        <v>500</v>
      </c>
      <c r="AD327" s="72">
        <f t="shared" si="114"/>
        <v>600</v>
      </c>
      <c r="AE327" s="72">
        <f t="shared" si="130"/>
        <v>700</v>
      </c>
      <c r="AF327" s="72">
        <f t="shared" si="131"/>
        <v>700</v>
      </c>
      <c r="AG327" s="73">
        <f t="shared" si="131"/>
        <v>800</v>
      </c>
      <c r="AH327" s="620">
        <v>1</v>
      </c>
      <c r="AI327" s="232">
        <v>1</v>
      </c>
      <c r="AJ327" s="232">
        <v>1</v>
      </c>
      <c r="AK327" s="232">
        <v>1</v>
      </c>
      <c r="AL327" s="232">
        <v>1</v>
      </c>
      <c r="AM327" s="232">
        <v>1</v>
      </c>
      <c r="AN327" s="232">
        <v>1</v>
      </c>
      <c r="AO327" s="232">
        <v>1</v>
      </c>
      <c r="AP327" s="232">
        <v>1</v>
      </c>
      <c r="AQ327" s="232">
        <v>1</v>
      </c>
      <c r="AR327" s="232">
        <v>1</v>
      </c>
      <c r="AS327" s="232">
        <v>1</v>
      </c>
      <c r="AT327" s="232">
        <v>4</v>
      </c>
      <c r="AU327" s="232">
        <v>6</v>
      </c>
      <c r="AV327" s="234">
        <v>7</v>
      </c>
    </row>
    <row r="328" spans="2:48" ht="14.45">
      <c r="B328" s="621"/>
      <c r="C328" s="1" t="s">
        <v>198</v>
      </c>
      <c r="D328" s="210">
        <v>2070</v>
      </c>
      <c r="E328" s="210">
        <v>2162</v>
      </c>
      <c r="F328" s="210">
        <v>2079</v>
      </c>
      <c r="G328" s="210">
        <v>2012</v>
      </c>
      <c r="H328" s="210">
        <v>2292</v>
      </c>
      <c r="I328" s="210">
        <v>2486</v>
      </c>
      <c r="J328" s="210">
        <v>2745</v>
      </c>
      <c r="K328" s="210">
        <v>3183</v>
      </c>
      <c r="L328" s="210">
        <v>3537</v>
      </c>
      <c r="M328" s="210">
        <v>3883</v>
      </c>
      <c r="N328" s="210">
        <v>4104</v>
      </c>
      <c r="O328" s="210">
        <v>4237</v>
      </c>
      <c r="P328" s="211">
        <v>4554</v>
      </c>
      <c r="Q328" s="211">
        <v>4726</v>
      </c>
      <c r="R328" s="211">
        <v>4939</v>
      </c>
      <c r="S328" s="619">
        <f>100</f>
        <v>100</v>
      </c>
      <c r="T328" s="72">
        <f t="shared" si="107"/>
        <v>104.44444444444444</v>
      </c>
      <c r="U328" s="72">
        <f t="shared" si="108"/>
        <v>100.43478260869566</v>
      </c>
      <c r="V328" s="72">
        <f t="shared" si="109"/>
        <v>97.19806763285024</v>
      </c>
      <c r="W328" s="72">
        <f t="shared" si="110"/>
        <v>110.72463768115942</v>
      </c>
      <c r="X328" s="72">
        <f t="shared" si="111"/>
        <v>120.09661835748793</v>
      </c>
      <c r="Y328" s="72">
        <f t="shared" si="112"/>
        <v>132.60869565217391</v>
      </c>
      <c r="Z328" s="72">
        <f t="shared" si="113"/>
        <v>153.768115942029</v>
      </c>
      <c r="AA328" s="72">
        <f t="shared" si="114"/>
        <v>170.86956521739131</v>
      </c>
      <c r="AB328" s="72">
        <f t="shared" si="114"/>
        <v>187.58454106280195</v>
      </c>
      <c r="AC328" s="72">
        <f t="shared" si="114"/>
        <v>198.2608695652174</v>
      </c>
      <c r="AD328" s="72">
        <f t="shared" si="114"/>
        <v>204.68599033816426</v>
      </c>
      <c r="AE328" s="72">
        <f t="shared" si="130"/>
        <v>220</v>
      </c>
      <c r="AF328" s="72">
        <f t="shared" si="131"/>
        <v>228.30917874396135</v>
      </c>
      <c r="AG328" s="73">
        <f t="shared" si="131"/>
        <v>238.59903381642513</v>
      </c>
      <c r="AH328" s="620">
        <v>1</v>
      </c>
      <c r="AI328" s="232">
        <v>1</v>
      </c>
      <c r="AJ328" s="232">
        <v>1</v>
      </c>
      <c r="AK328" s="232">
        <v>1</v>
      </c>
      <c r="AL328" s="232">
        <v>1</v>
      </c>
      <c r="AM328" s="232">
        <v>1</v>
      </c>
      <c r="AN328" s="232">
        <v>1</v>
      </c>
      <c r="AO328" s="232">
        <v>1</v>
      </c>
      <c r="AP328" s="232">
        <v>1</v>
      </c>
      <c r="AQ328" s="232">
        <v>1</v>
      </c>
      <c r="AR328" s="232">
        <v>1</v>
      </c>
      <c r="AS328" s="232">
        <v>1</v>
      </c>
      <c r="AT328" s="232">
        <v>4</v>
      </c>
      <c r="AU328" s="232">
        <v>6</v>
      </c>
      <c r="AV328" s="234">
        <v>7</v>
      </c>
    </row>
    <row r="329" spans="2:48" ht="15.75" customHeight="1">
      <c r="B329" s="339"/>
      <c r="C329" s="8" t="s">
        <v>199</v>
      </c>
      <c r="D329">
        <v>2069</v>
      </c>
      <c r="E329">
        <v>2160</v>
      </c>
      <c r="F329">
        <v>2077</v>
      </c>
      <c r="G329">
        <v>2008</v>
      </c>
      <c r="H329">
        <v>2289</v>
      </c>
      <c r="I329">
        <v>2482</v>
      </c>
      <c r="J329">
        <v>2739</v>
      </c>
      <c r="K329">
        <v>3176</v>
      </c>
      <c r="L329">
        <v>3531</v>
      </c>
      <c r="M329">
        <v>3877</v>
      </c>
      <c r="N329">
        <v>4099</v>
      </c>
      <c r="O329">
        <v>4231</v>
      </c>
      <c r="P329">
        <v>4547</v>
      </c>
      <c r="Q329">
        <v>4719</v>
      </c>
      <c r="R329">
        <v>4931</v>
      </c>
      <c r="S329" s="619">
        <f>100</f>
        <v>100</v>
      </c>
      <c r="T329" s="72">
        <f t="shared" si="107"/>
        <v>104.39826002899952</v>
      </c>
      <c r="U329" s="72">
        <f t="shared" si="108"/>
        <v>100.38666022232962</v>
      </c>
      <c r="V329" s="72">
        <f t="shared" si="109"/>
        <v>97.051715804736588</v>
      </c>
      <c r="W329" s="72">
        <f t="shared" si="110"/>
        <v>110.63315611406476</v>
      </c>
      <c r="X329" s="72">
        <f t="shared" si="111"/>
        <v>119.96133397776704</v>
      </c>
      <c r="Y329" s="72">
        <f t="shared" si="112"/>
        <v>132.38279362010633</v>
      </c>
      <c r="Z329" s="72">
        <f t="shared" si="113"/>
        <v>153.50410826486225</v>
      </c>
      <c r="AA329" s="72">
        <f t="shared" si="114"/>
        <v>170.66215563073948</v>
      </c>
      <c r="AB329" s="72">
        <f t="shared" si="114"/>
        <v>187.38521024649589</v>
      </c>
      <c r="AC329" s="72">
        <f t="shared" si="114"/>
        <v>198.11503141614307</v>
      </c>
      <c r="AD329" s="72">
        <f t="shared" si="114"/>
        <v>204.49492508458192</v>
      </c>
      <c r="AE329" s="72">
        <f t="shared" si="130"/>
        <v>219.76800386660221</v>
      </c>
      <c r="AF329" s="72">
        <f t="shared" si="131"/>
        <v>228.08119864668922</v>
      </c>
      <c r="AG329" s="73">
        <f t="shared" si="131"/>
        <v>238.32769453842437</v>
      </c>
      <c r="AH329" s="235"/>
      <c r="AI329" s="236"/>
      <c r="AJ329" s="236"/>
      <c r="AK329" s="236"/>
      <c r="AL329" s="236"/>
      <c r="AM329" s="236"/>
      <c r="AN329" s="236"/>
      <c r="AO329" s="236"/>
      <c r="AP329" s="236"/>
      <c r="AQ329" s="236"/>
      <c r="AR329" s="236"/>
      <c r="AS329" s="236"/>
      <c r="AT329" s="236"/>
      <c r="AU329" s="236"/>
      <c r="AV329" s="237"/>
    </row>
    <row r="330" spans="2:48" ht="15" customHeight="1">
      <c r="B330" s="621" t="s">
        <v>160</v>
      </c>
      <c r="C330" s="1" t="s">
        <v>194</v>
      </c>
      <c r="D330" s="210">
        <v>14049</v>
      </c>
      <c r="E330" s="210">
        <v>14452</v>
      </c>
      <c r="F330" s="210">
        <v>12928</v>
      </c>
      <c r="G330" s="210">
        <v>11614</v>
      </c>
      <c r="H330" s="210">
        <v>12048</v>
      </c>
      <c r="I330" s="210">
        <v>12461</v>
      </c>
      <c r="J330" s="210">
        <v>13110</v>
      </c>
      <c r="K330" s="210">
        <v>13751</v>
      </c>
      <c r="L330" s="210">
        <v>14602</v>
      </c>
      <c r="M330" s="210">
        <v>15988</v>
      </c>
      <c r="N330" s="210">
        <v>17028</v>
      </c>
      <c r="O330" s="210">
        <v>17894</v>
      </c>
      <c r="P330" s="211">
        <v>17405</v>
      </c>
      <c r="Q330" s="211">
        <v>19705</v>
      </c>
      <c r="R330" s="211">
        <v>20113</v>
      </c>
      <c r="S330" s="619">
        <f>100</f>
        <v>100</v>
      </c>
      <c r="T330" s="72">
        <f t="shared" si="107"/>
        <v>102.86853156808314</v>
      </c>
      <c r="U330" s="72">
        <f t="shared" si="108"/>
        <v>92.020784397466016</v>
      </c>
      <c r="V330" s="72">
        <f t="shared" si="109"/>
        <v>82.6678055377607</v>
      </c>
      <c r="W330" s="72">
        <f t="shared" si="110"/>
        <v>85.756993380311769</v>
      </c>
      <c r="X330" s="72">
        <f t="shared" si="111"/>
        <v>88.696704391771661</v>
      </c>
      <c r="Y330" s="72">
        <f t="shared" si="112"/>
        <v>93.316250266922907</v>
      </c>
      <c r="Z330" s="72">
        <f t="shared" si="113"/>
        <v>97.878852587372762</v>
      </c>
      <c r="AA330" s="72">
        <f t="shared" si="114"/>
        <v>103.93622321873443</v>
      </c>
      <c r="AB330" s="72">
        <f t="shared" si="114"/>
        <v>113.80169407075236</v>
      </c>
      <c r="AC330" s="72">
        <f t="shared" si="114"/>
        <v>121.20435618193466</v>
      </c>
      <c r="AD330" s="72">
        <f t="shared" si="114"/>
        <v>127.36849597836145</v>
      </c>
      <c r="AE330" s="72">
        <f t="shared" si="130"/>
        <v>123.88782119723824</v>
      </c>
      <c r="AF330" s="72">
        <f t="shared" si="131"/>
        <v>140.25909317389139</v>
      </c>
      <c r="AG330" s="73">
        <f t="shared" si="131"/>
        <v>143.16321446366288</v>
      </c>
      <c r="AH330" s="620">
        <v>1</v>
      </c>
      <c r="AI330" s="232">
        <v>1</v>
      </c>
      <c r="AJ330" s="232">
        <v>1</v>
      </c>
      <c r="AK330" s="232">
        <v>1</v>
      </c>
      <c r="AL330" s="232">
        <v>1</v>
      </c>
      <c r="AM330" s="232">
        <v>1</v>
      </c>
      <c r="AN330" s="232">
        <v>1</v>
      </c>
      <c r="AO330" s="232">
        <v>1</v>
      </c>
      <c r="AP330" s="232">
        <v>1</v>
      </c>
      <c r="AQ330" s="232">
        <v>1</v>
      </c>
      <c r="AR330" s="232">
        <v>1</v>
      </c>
      <c r="AS330" s="232">
        <v>1</v>
      </c>
      <c r="AT330" s="232">
        <v>4</v>
      </c>
      <c r="AU330" s="232">
        <v>6</v>
      </c>
      <c r="AV330" s="234">
        <v>7</v>
      </c>
    </row>
    <row r="331" spans="2:48" ht="14.45">
      <c r="B331" s="621"/>
      <c r="C331" s="1" t="s">
        <v>195</v>
      </c>
      <c r="D331" s="210">
        <v>635</v>
      </c>
      <c r="E331" s="210">
        <v>595</v>
      </c>
      <c r="F331" s="210">
        <v>591</v>
      </c>
      <c r="G331" s="210">
        <v>616</v>
      </c>
      <c r="H331" s="210">
        <v>622</v>
      </c>
      <c r="I331" s="210">
        <v>673</v>
      </c>
      <c r="J331" s="210">
        <v>670</v>
      </c>
      <c r="K331" s="210">
        <v>656</v>
      </c>
      <c r="L331" s="210">
        <v>678</v>
      </c>
      <c r="M331" s="210">
        <v>655</v>
      </c>
      <c r="N331" s="210">
        <v>643</v>
      </c>
      <c r="O331" s="210">
        <v>647</v>
      </c>
      <c r="P331" s="211">
        <v>623</v>
      </c>
      <c r="Q331" s="211">
        <v>735</v>
      </c>
      <c r="R331" s="211">
        <v>756</v>
      </c>
      <c r="S331" s="619">
        <f>100</f>
        <v>100</v>
      </c>
      <c r="T331" s="72">
        <f t="shared" si="107"/>
        <v>93.7007874015748</v>
      </c>
      <c r="U331" s="72">
        <f t="shared" si="108"/>
        <v>93.070866141732282</v>
      </c>
      <c r="V331" s="72">
        <f t="shared" si="109"/>
        <v>97.00787401574803</v>
      </c>
      <c r="W331" s="72">
        <f t="shared" si="110"/>
        <v>97.952755905511808</v>
      </c>
      <c r="X331" s="72">
        <f t="shared" si="111"/>
        <v>105.98425196850394</v>
      </c>
      <c r="Y331" s="72">
        <f t="shared" si="112"/>
        <v>105.51181102362204</v>
      </c>
      <c r="Z331" s="72">
        <f t="shared" si="113"/>
        <v>103.30708661417323</v>
      </c>
      <c r="AA331" s="72">
        <f t="shared" si="114"/>
        <v>106.77165354330708</v>
      </c>
      <c r="AB331" s="72">
        <f t="shared" si="114"/>
        <v>103.14960629921259</v>
      </c>
      <c r="AC331" s="72">
        <f t="shared" si="114"/>
        <v>101.25984251968504</v>
      </c>
      <c r="AD331" s="72">
        <f t="shared" si="114"/>
        <v>101.88976377952756</v>
      </c>
      <c r="AE331" s="72">
        <f t="shared" si="130"/>
        <v>98.110236220472444</v>
      </c>
      <c r="AF331" s="72">
        <f t="shared" si="131"/>
        <v>115.74803149606299</v>
      </c>
      <c r="AG331" s="73">
        <f t="shared" si="131"/>
        <v>119.05511811023622</v>
      </c>
      <c r="AH331" s="620">
        <v>1</v>
      </c>
      <c r="AI331" s="232">
        <v>1</v>
      </c>
      <c r="AJ331" s="232">
        <v>1</v>
      </c>
      <c r="AK331" s="232">
        <v>1</v>
      </c>
      <c r="AL331" s="232">
        <v>1</v>
      </c>
      <c r="AM331" s="232">
        <v>1</v>
      </c>
      <c r="AN331" s="232">
        <v>1</v>
      </c>
      <c r="AO331" s="232">
        <v>1</v>
      </c>
      <c r="AP331" s="232">
        <v>1</v>
      </c>
      <c r="AQ331" s="232">
        <v>1</v>
      </c>
      <c r="AR331" s="232">
        <v>1</v>
      </c>
      <c r="AS331" s="232">
        <v>1</v>
      </c>
      <c r="AT331" s="232">
        <v>4</v>
      </c>
      <c r="AU331" s="232">
        <v>6</v>
      </c>
      <c r="AV331" s="234">
        <v>7</v>
      </c>
    </row>
    <row r="332" spans="2:48" ht="14.45">
      <c r="B332" s="621"/>
      <c r="C332" s="1" t="s">
        <v>196</v>
      </c>
      <c r="D332" s="210">
        <v>76</v>
      </c>
      <c r="E332" s="210">
        <v>54</v>
      </c>
      <c r="F332" s="210">
        <v>60</v>
      </c>
      <c r="G332" s="210">
        <v>65</v>
      </c>
      <c r="H332" s="210">
        <v>60</v>
      </c>
      <c r="I332" s="210">
        <v>62</v>
      </c>
      <c r="J332" s="210">
        <v>56</v>
      </c>
      <c r="K332" s="210">
        <v>60</v>
      </c>
      <c r="L332" s="210">
        <v>64</v>
      </c>
      <c r="M332" s="210">
        <v>58</v>
      </c>
      <c r="N332" s="210">
        <v>56</v>
      </c>
      <c r="O332" s="210">
        <v>56</v>
      </c>
      <c r="P332" s="211">
        <v>54</v>
      </c>
      <c r="Q332" s="211">
        <v>63</v>
      </c>
      <c r="R332" s="211">
        <v>65</v>
      </c>
      <c r="S332" s="619">
        <f>100</f>
        <v>100</v>
      </c>
      <c r="T332" s="72">
        <f t="shared" si="107"/>
        <v>71.05263157894737</v>
      </c>
      <c r="U332" s="72">
        <f t="shared" si="108"/>
        <v>78.94736842105263</v>
      </c>
      <c r="V332" s="72">
        <f t="shared" si="109"/>
        <v>85.526315789473685</v>
      </c>
      <c r="W332" s="72">
        <f t="shared" si="110"/>
        <v>78.94736842105263</v>
      </c>
      <c r="X332" s="72">
        <f t="shared" si="111"/>
        <v>81.578947368421055</v>
      </c>
      <c r="Y332" s="72">
        <f t="shared" si="112"/>
        <v>73.684210526315795</v>
      </c>
      <c r="Z332" s="72">
        <f t="shared" si="113"/>
        <v>78.94736842105263</v>
      </c>
      <c r="AA332" s="72">
        <f t="shared" si="114"/>
        <v>84.21052631578948</v>
      </c>
      <c r="AB332" s="72">
        <f t="shared" si="114"/>
        <v>76.315789473684205</v>
      </c>
      <c r="AC332" s="72">
        <f t="shared" si="114"/>
        <v>73.684210526315795</v>
      </c>
      <c r="AD332" s="72">
        <f t="shared" ref="AD332" si="132">O332*100/$D332</f>
        <v>73.684210526315795</v>
      </c>
      <c r="AE332" s="72">
        <f t="shared" si="130"/>
        <v>71.05263157894737</v>
      </c>
      <c r="AF332" s="72">
        <f t="shared" si="131"/>
        <v>82.89473684210526</v>
      </c>
      <c r="AG332" s="73">
        <f t="shared" si="131"/>
        <v>85.526315789473685</v>
      </c>
      <c r="AH332" s="620">
        <v>1</v>
      </c>
      <c r="AI332" s="232">
        <v>1</v>
      </c>
      <c r="AJ332" s="232">
        <v>1</v>
      </c>
      <c r="AK332" s="232">
        <v>1</v>
      </c>
      <c r="AL332" s="232">
        <v>1</v>
      </c>
      <c r="AM332" s="232">
        <v>1</v>
      </c>
      <c r="AN332" s="232">
        <v>1</v>
      </c>
      <c r="AO332" s="232">
        <v>1</v>
      </c>
      <c r="AP332" s="232">
        <v>1</v>
      </c>
      <c r="AQ332" s="232">
        <v>1</v>
      </c>
      <c r="AR332" s="232">
        <v>1</v>
      </c>
      <c r="AS332" s="232">
        <v>1</v>
      </c>
      <c r="AT332" s="232">
        <v>4</v>
      </c>
      <c r="AU332" s="232">
        <v>6</v>
      </c>
      <c r="AV332" s="234">
        <v>7</v>
      </c>
    </row>
    <row r="333" spans="2:48" ht="14.45">
      <c r="B333" s="621"/>
      <c r="C333" s="1" t="s">
        <v>197</v>
      </c>
      <c r="D333" s="210">
        <v>7</v>
      </c>
      <c r="E333" s="210">
        <v>6</v>
      </c>
      <c r="F333" s="210">
        <v>7</v>
      </c>
      <c r="G333" s="210">
        <v>7</v>
      </c>
      <c r="H333" s="210">
        <v>7</v>
      </c>
      <c r="I333" s="210">
        <v>6</v>
      </c>
      <c r="J333" s="210">
        <v>6</v>
      </c>
      <c r="K333" s="210">
        <v>5</v>
      </c>
      <c r="L333" s="210">
        <v>5</v>
      </c>
      <c r="M333" s="210">
        <v>4</v>
      </c>
      <c r="N333" s="210">
        <v>5</v>
      </c>
      <c r="O333" s="210">
        <v>6</v>
      </c>
      <c r="P333" s="211">
        <v>6</v>
      </c>
      <c r="Q333" s="211">
        <v>7</v>
      </c>
      <c r="R333" s="211">
        <v>7</v>
      </c>
      <c r="S333" s="619">
        <f>100</f>
        <v>100</v>
      </c>
      <c r="T333" s="72">
        <f t="shared" ref="T333:T396" si="133">E333*100/$D333</f>
        <v>85.714285714285708</v>
      </c>
      <c r="U333" s="72">
        <f t="shared" ref="U333:U396" si="134">F333*100/$D333</f>
        <v>100</v>
      </c>
      <c r="V333" s="72">
        <f t="shared" ref="V333:V396" si="135">G333*100/$D333</f>
        <v>100</v>
      </c>
      <c r="W333" s="72">
        <f t="shared" ref="W333:W396" si="136">H333*100/$D333</f>
        <v>100</v>
      </c>
      <c r="X333" s="72">
        <f t="shared" ref="X333:X396" si="137">I333*100/$D333</f>
        <v>85.714285714285708</v>
      </c>
      <c r="Y333" s="72">
        <f t="shared" ref="Y333:Y396" si="138">J333*100/$D333</f>
        <v>85.714285714285708</v>
      </c>
      <c r="Z333" s="72">
        <f t="shared" ref="Z333:Z396" si="139">K333*100/$D333</f>
        <v>71.428571428571431</v>
      </c>
      <c r="AA333" s="72">
        <f t="shared" ref="AA333:AD396" si="140">L333*100/$D333</f>
        <v>71.428571428571431</v>
      </c>
      <c r="AB333" s="72">
        <f t="shared" si="140"/>
        <v>57.142857142857146</v>
      </c>
      <c r="AC333" s="72">
        <f t="shared" si="140"/>
        <v>71.428571428571431</v>
      </c>
      <c r="AD333" s="72">
        <f t="shared" si="140"/>
        <v>85.714285714285708</v>
      </c>
      <c r="AE333" s="72">
        <f t="shared" ref="AE333:AG333" si="141">P333*100/$D333</f>
        <v>85.714285714285708</v>
      </c>
      <c r="AF333" s="72">
        <f t="shared" si="141"/>
        <v>100</v>
      </c>
      <c r="AG333" s="73">
        <f t="shared" si="141"/>
        <v>100</v>
      </c>
      <c r="AH333" s="620">
        <v>1</v>
      </c>
      <c r="AI333" s="232">
        <v>1</v>
      </c>
      <c r="AJ333" s="232">
        <v>1</v>
      </c>
      <c r="AK333" s="232">
        <v>1</v>
      </c>
      <c r="AL333" s="232">
        <v>1</v>
      </c>
      <c r="AM333" s="232">
        <v>1</v>
      </c>
      <c r="AN333" s="232">
        <v>1</v>
      </c>
      <c r="AO333" s="232">
        <v>1</v>
      </c>
      <c r="AP333" s="232">
        <v>1</v>
      </c>
      <c r="AQ333" s="232">
        <v>1</v>
      </c>
      <c r="AR333" s="232">
        <v>1</v>
      </c>
      <c r="AS333" s="232">
        <v>1</v>
      </c>
      <c r="AT333" s="232">
        <v>4</v>
      </c>
      <c r="AU333" s="232">
        <v>6</v>
      </c>
      <c r="AV333" s="234">
        <v>7</v>
      </c>
    </row>
    <row r="334" spans="2:48" ht="14.45">
      <c r="B334" s="621"/>
      <c r="C334" s="1" t="s">
        <v>198</v>
      </c>
      <c r="D334" s="210">
        <v>14767</v>
      </c>
      <c r="E334" s="210">
        <v>15107</v>
      </c>
      <c r="F334" s="210">
        <v>13586</v>
      </c>
      <c r="G334" s="210">
        <v>12302</v>
      </c>
      <c r="H334" s="210">
        <v>12737</v>
      </c>
      <c r="I334" s="210">
        <v>13202</v>
      </c>
      <c r="J334" s="210">
        <v>13842</v>
      </c>
      <c r="K334" s="210">
        <v>14472</v>
      </c>
      <c r="L334" s="210">
        <v>15349</v>
      </c>
      <c r="M334" s="210">
        <v>16705</v>
      </c>
      <c r="N334" s="210">
        <v>17732</v>
      </c>
      <c r="O334" s="210">
        <v>18603</v>
      </c>
      <c r="P334" s="211">
        <v>18088</v>
      </c>
      <c r="Q334" s="211">
        <v>20510</v>
      </c>
      <c r="R334" s="211">
        <v>20941</v>
      </c>
      <c r="S334" s="619">
        <f>100</f>
        <v>100</v>
      </c>
      <c r="T334" s="72">
        <f t="shared" si="133"/>
        <v>102.30243109636352</v>
      </c>
      <c r="U334" s="72">
        <f t="shared" si="134"/>
        <v>92.002437868219673</v>
      </c>
      <c r="V334" s="72">
        <f t="shared" si="135"/>
        <v>83.307374551364532</v>
      </c>
      <c r="W334" s="72">
        <f t="shared" si="136"/>
        <v>86.253131983476678</v>
      </c>
      <c r="X334" s="72">
        <f t="shared" si="137"/>
        <v>89.402045100562063</v>
      </c>
      <c r="Y334" s="72">
        <f t="shared" si="138"/>
        <v>93.736033046658093</v>
      </c>
      <c r="Z334" s="72">
        <f t="shared" si="139"/>
        <v>98.002302431096368</v>
      </c>
      <c r="AA334" s="72">
        <f t="shared" si="140"/>
        <v>103.94122028848108</v>
      </c>
      <c r="AB334" s="72">
        <f t="shared" si="140"/>
        <v>113.12385724927202</v>
      </c>
      <c r="AC334" s="72">
        <f t="shared" si="140"/>
        <v>120.07855353152299</v>
      </c>
      <c r="AD334" s="72">
        <f t="shared" si="140"/>
        <v>125.97684025191305</v>
      </c>
      <c r="AE334" s="72">
        <f t="shared" ref="AE334:AG334" si="142">P334*100/$D334</f>
        <v>122.48933432653891</v>
      </c>
      <c r="AF334" s="72">
        <f t="shared" si="142"/>
        <v>138.89076996004604</v>
      </c>
      <c r="AG334" s="73">
        <f t="shared" si="142"/>
        <v>141.80943996749508</v>
      </c>
      <c r="AH334" s="620">
        <v>1</v>
      </c>
      <c r="AI334" s="232">
        <v>1</v>
      </c>
      <c r="AJ334" s="232">
        <v>1</v>
      </c>
      <c r="AK334" s="232">
        <v>1</v>
      </c>
      <c r="AL334" s="232">
        <v>1</v>
      </c>
      <c r="AM334" s="232">
        <v>1</v>
      </c>
      <c r="AN334" s="232">
        <v>1</v>
      </c>
      <c r="AO334" s="232">
        <v>1</v>
      </c>
      <c r="AP334" s="232">
        <v>1</v>
      </c>
      <c r="AQ334" s="232">
        <v>1</v>
      </c>
      <c r="AR334" s="232">
        <v>1</v>
      </c>
      <c r="AS334" s="232">
        <v>1</v>
      </c>
      <c r="AT334" s="232">
        <v>4</v>
      </c>
      <c r="AU334" s="232">
        <v>6</v>
      </c>
      <c r="AV334" s="234">
        <v>7</v>
      </c>
    </row>
    <row r="335" spans="2:48" ht="14.45">
      <c r="B335" s="339"/>
      <c r="C335" s="8" t="s">
        <v>199</v>
      </c>
      <c r="D335">
        <v>14760</v>
      </c>
      <c r="E335">
        <v>15101</v>
      </c>
      <c r="F335">
        <v>13579</v>
      </c>
      <c r="G335">
        <v>12295</v>
      </c>
      <c r="H335">
        <v>12730</v>
      </c>
      <c r="I335">
        <v>13196</v>
      </c>
      <c r="J335">
        <v>13836</v>
      </c>
      <c r="K335">
        <v>14467</v>
      </c>
      <c r="L335">
        <v>15344</v>
      </c>
      <c r="M335">
        <v>16701</v>
      </c>
      <c r="N335">
        <v>17727</v>
      </c>
      <c r="O335">
        <v>18597</v>
      </c>
      <c r="P335">
        <v>18082</v>
      </c>
      <c r="Q335">
        <v>20503</v>
      </c>
      <c r="R335">
        <v>20934</v>
      </c>
      <c r="S335" s="619">
        <f>100</f>
        <v>100</v>
      </c>
      <c r="T335" s="72">
        <f t="shared" si="133"/>
        <v>102.31029810298104</v>
      </c>
      <c r="U335" s="72">
        <f t="shared" si="134"/>
        <v>91.998644986449861</v>
      </c>
      <c r="V335" s="72">
        <f t="shared" si="135"/>
        <v>83.299457994579939</v>
      </c>
      <c r="W335" s="72">
        <f t="shared" si="136"/>
        <v>86.24661246612466</v>
      </c>
      <c r="X335" s="72">
        <f t="shared" si="137"/>
        <v>89.403794037940386</v>
      </c>
      <c r="Y335" s="72">
        <f t="shared" si="138"/>
        <v>93.739837398373979</v>
      </c>
      <c r="Z335" s="72">
        <f t="shared" si="139"/>
        <v>98.014905149051486</v>
      </c>
      <c r="AA335" s="72">
        <f t="shared" si="140"/>
        <v>103.95663956639567</v>
      </c>
      <c r="AB335" s="72">
        <f t="shared" si="140"/>
        <v>113.15040650406505</v>
      </c>
      <c r="AC335" s="72">
        <f t="shared" si="140"/>
        <v>120.10162601626017</v>
      </c>
      <c r="AD335" s="72">
        <f t="shared" si="140"/>
        <v>125.9959349593496</v>
      </c>
      <c r="AE335" s="72">
        <f t="shared" ref="AE335:AG335" si="143">P335*100/$D335</f>
        <v>122.50677506775068</v>
      </c>
      <c r="AF335" s="72">
        <f t="shared" si="143"/>
        <v>138.90921409214093</v>
      </c>
      <c r="AG335" s="73">
        <f t="shared" si="143"/>
        <v>141.82926829268294</v>
      </c>
      <c r="AH335" s="235"/>
      <c r="AI335" s="236"/>
      <c r="AJ335" s="236"/>
      <c r="AK335" s="236"/>
      <c r="AL335" s="236"/>
      <c r="AM335" s="236"/>
      <c r="AN335" s="236"/>
      <c r="AO335" s="236"/>
      <c r="AP335" s="236"/>
      <c r="AQ335" s="236"/>
      <c r="AR335" s="236"/>
      <c r="AS335" s="236"/>
      <c r="AT335" s="236"/>
      <c r="AU335" s="236"/>
      <c r="AV335" s="237"/>
    </row>
    <row r="336" spans="2:48" ht="15" customHeight="1">
      <c r="B336" s="621" t="s">
        <v>137</v>
      </c>
      <c r="C336" s="1" t="s">
        <v>194</v>
      </c>
      <c r="D336" s="210">
        <v>8782</v>
      </c>
      <c r="E336" s="210">
        <v>8749</v>
      </c>
      <c r="F336" s="210">
        <v>8034</v>
      </c>
      <c r="G336" s="210">
        <v>7395</v>
      </c>
      <c r="H336" s="210">
        <v>7772</v>
      </c>
      <c r="I336" s="210">
        <v>7879</v>
      </c>
      <c r="J336" s="210">
        <v>8053</v>
      </c>
      <c r="K336" s="210">
        <v>8301</v>
      </c>
      <c r="L336" s="210">
        <v>9403</v>
      </c>
      <c r="M336" s="210">
        <v>10217</v>
      </c>
      <c r="N336" s="210">
        <v>10507</v>
      </c>
      <c r="O336" s="210">
        <v>10714</v>
      </c>
      <c r="P336" s="211">
        <v>10529</v>
      </c>
      <c r="Q336" s="211">
        <v>9949</v>
      </c>
      <c r="R336" s="211">
        <v>10070</v>
      </c>
      <c r="S336" s="619">
        <f>100</f>
        <v>100</v>
      </c>
      <c r="T336" s="72">
        <f t="shared" si="133"/>
        <v>99.62423138237304</v>
      </c>
      <c r="U336" s="72">
        <f t="shared" si="134"/>
        <v>91.482578000455476</v>
      </c>
      <c r="V336" s="72">
        <f t="shared" si="135"/>
        <v>84.206331131860622</v>
      </c>
      <c r="W336" s="72">
        <f t="shared" si="136"/>
        <v>88.499202915053516</v>
      </c>
      <c r="X336" s="72">
        <f t="shared" si="137"/>
        <v>89.717604190389437</v>
      </c>
      <c r="Y336" s="72">
        <f t="shared" si="138"/>
        <v>91.698929628786146</v>
      </c>
      <c r="Z336" s="72">
        <f t="shared" si="139"/>
        <v>94.522887724891831</v>
      </c>
      <c r="AA336" s="72">
        <f t="shared" si="140"/>
        <v>107.07128216807105</v>
      </c>
      <c r="AB336" s="72">
        <f t="shared" si="140"/>
        <v>116.34024140286951</v>
      </c>
      <c r="AC336" s="72">
        <f t="shared" si="140"/>
        <v>119.64245046686403</v>
      </c>
      <c r="AD336" s="72">
        <f t="shared" si="140"/>
        <v>121.99954452288773</v>
      </c>
      <c r="AE336" s="72">
        <f t="shared" ref="AE336:AG336" si="144">P336*100/$D336</f>
        <v>119.89296287861535</v>
      </c>
      <c r="AF336" s="72">
        <f t="shared" si="144"/>
        <v>113.28854475062629</v>
      </c>
      <c r="AG336" s="73">
        <f t="shared" si="144"/>
        <v>114.66636301525848</v>
      </c>
      <c r="AH336" s="620">
        <v>1</v>
      </c>
      <c r="AI336" s="232">
        <v>1</v>
      </c>
      <c r="AJ336" s="232">
        <v>1</v>
      </c>
      <c r="AK336" s="232">
        <v>1</v>
      </c>
      <c r="AL336" s="232">
        <v>1</v>
      </c>
      <c r="AM336" s="232">
        <v>1</v>
      </c>
      <c r="AN336" s="232">
        <v>1</v>
      </c>
      <c r="AO336" s="232">
        <v>1</v>
      </c>
      <c r="AP336" s="232">
        <v>1</v>
      </c>
      <c r="AQ336" s="232">
        <v>1</v>
      </c>
      <c r="AR336" s="232">
        <v>1</v>
      </c>
      <c r="AS336" s="232">
        <v>1</v>
      </c>
      <c r="AT336" s="232">
        <v>4</v>
      </c>
      <c r="AU336" s="232">
        <v>6</v>
      </c>
      <c r="AV336" s="234">
        <v>7</v>
      </c>
    </row>
    <row r="337" spans="2:48" ht="14.45">
      <c r="B337" s="621"/>
      <c r="C337" s="1" t="s">
        <v>195</v>
      </c>
      <c r="D337" s="210">
        <v>132</v>
      </c>
      <c r="E337" s="210">
        <v>140</v>
      </c>
      <c r="F337" s="210">
        <v>141</v>
      </c>
      <c r="G337" s="210">
        <v>155</v>
      </c>
      <c r="H337" s="210">
        <v>167</v>
      </c>
      <c r="I337" s="210">
        <v>182</v>
      </c>
      <c r="J337" s="210">
        <v>182</v>
      </c>
      <c r="K337" s="210">
        <v>179</v>
      </c>
      <c r="L337" s="210">
        <v>177</v>
      </c>
      <c r="M337" s="210">
        <v>180</v>
      </c>
      <c r="N337" s="210">
        <v>177</v>
      </c>
      <c r="O337" s="210">
        <v>181</v>
      </c>
      <c r="P337" s="211">
        <v>177</v>
      </c>
      <c r="Q337" s="211">
        <v>164</v>
      </c>
      <c r="R337" s="211">
        <v>167</v>
      </c>
      <c r="S337" s="619">
        <f>100</f>
        <v>100</v>
      </c>
      <c r="T337" s="72">
        <f t="shared" si="133"/>
        <v>106.06060606060606</v>
      </c>
      <c r="U337" s="72">
        <f t="shared" si="134"/>
        <v>106.81818181818181</v>
      </c>
      <c r="V337" s="72">
        <f t="shared" si="135"/>
        <v>117.42424242424242</v>
      </c>
      <c r="W337" s="72">
        <f t="shared" si="136"/>
        <v>126.51515151515152</v>
      </c>
      <c r="X337" s="72">
        <f t="shared" si="137"/>
        <v>137.87878787878788</v>
      </c>
      <c r="Y337" s="72">
        <f t="shared" si="138"/>
        <v>137.87878787878788</v>
      </c>
      <c r="Z337" s="72">
        <f t="shared" si="139"/>
        <v>135.60606060606059</v>
      </c>
      <c r="AA337" s="72">
        <f t="shared" si="140"/>
        <v>134.09090909090909</v>
      </c>
      <c r="AB337" s="72">
        <f t="shared" si="140"/>
        <v>136.36363636363637</v>
      </c>
      <c r="AC337" s="72">
        <f t="shared" si="140"/>
        <v>134.09090909090909</v>
      </c>
      <c r="AD337" s="72">
        <f t="shared" si="140"/>
        <v>137.12121212121212</v>
      </c>
      <c r="AE337" s="72">
        <f t="shared" ref="AE337:AG337" si="145">P337*100/$D337</f>
        <v>134.09090909090909</v>
      </c>
      <c r="AF337" s="72">
        <f t="shared" si="145"/>
        <v>124.24242424242425</v>
      </c>
      <c r="AG337" s="73">
        <f t="shared" si="145"/>
        <v>126.51515151515152</v>
      </c>
      <c r="AH337" s="620">
        <v>1</v>
      </c>
      <c r="AI337" s="232">
        <v>1</v>
      </c>
      <c r="AJ337" s="232">
        <v>1</v>
      </c>
      <c r="AK337" s="232">
        <v>1</v>
      </c>
      <c r="AL337" s="232">
        <v>1</v>
      </c>
      <c r="AM337" s="232">
        <v>1</v>
      </c>
      <c r="AN337" s="232">
        <v>1</v>
      </c>
      <c r="AO337" s="232">
        <v>1</v>
      </c>
      <c r="AP337" s="232">
        <v>1</v>
      </c>
      <c r="AQ337" s="232">
        <v>1</v>
      </c>
      <c r="AR337" s="232">
        <v>1</v>
      </c>
      <c r="AS337" s="232">
        <v>1</v>
      </c>
      <c r="AT337" s="232">
        <v>4</v>
      </c>
      <c r="AU337" s="232">
        <v>6</v>
      </c>
      <c r="AV337" s="234">
        <v>7</v>
      </c>
    </row>
    <row r="338" spans="2:48" ht="14.45">
      <c r="B338" s="621"/>
      <c r="C338" s="1" t="s">
        <v>196</v>
      </c>
      <c r="D338" s="210">
        <v>7</v>
      </c>
      <c r="E338" s="210">
        <v>7</v>
      </c>
      <c r="F338" s="210">
        <v>9</v>
      </c>
      <c r="G338" s="210">
        <v>10</v>
      </c>
      <c r="H338" s="210">
        <v>12</v>
      </c>
      <c r="I338" s="210">
        <v>13</v>
      </c>
      <c r="J338" s="210">
        <v>13</v>
      </c>
      <c r="K338" s="210">
        <v>15</v>
      </c>
      <c r="L338" s="210">
        <v>15</v>
      </c>
      <c r="M338" s="210">
        <v>14</v>
      </c>
      <c r="N338" s="210">
        <v>20</v>
      </c>
      <c r="O338" s="210">
        <v>17</v>
      </c>
      <c r="P338" s="211">
        <v>17</v>
      </c>
      <c r="Q338" s="211">
        <v>16</v>
      </c>
      <c r="R338" s="211">
        <v>16</v>
      </c>
      <c r="S338" s="619">
        <f>100</f>
        <v>100</v>
      </c>
      <c r="T338" s="72">
        <f t="shared" si="133"/>
        <v>100</v>
      </c>
      <c r="U338" s="72">
        <f t="shared" si="134"/>
        <v>128.57142857142858</v>
      </c>
      <c r="V338" s="72">
        <f t="shared" si="135"/>
        <v>142.85714285714286</v>
      </c>
      <c r="W338" s="72">
        <f t="shared" si="136"/>
        <v>171.42857142857142</v>
      </c>
      <c r="X338" s="72">
        <f t="shared" si="137"/>
        <v>185.71428571428572</v>
      </c>
      <c r="Y338" s="72">
        <f t="shared" si="138"/>
        <v>185.71428571428572</v>
      </c>
      <c r="Z338" s="72">
        <f t="shared" si="139"/>
        <v>214.28571428571428</v>
      </c>
      <c r="AA338" s="72">
        <f t="shared" si="140"/>
        <v>214.28571428571428</v>
      </c>
      <c r="AB338" s="72">
        <f t="shared" si="140"/>
        <v>200</v>
      </c>
      <c r="AC338" s="72">
        <f t="shared" si="140"/>
        <v>285.71428571428572</v>
      </c>
      <c r="AD338" s="72">
        <f t="shared" si="140"/>
        <v>242.85714285714286</v>
      </c>
      <c r="AE338" s="72">
        <f t="shared" ref="AE338:AG338" si="146">P338*100/$D338</f>
        <v>242.85714285714286</v>
      </c>
      <c r="AF338" s="72">
        <f t="shared" si="146"/>
        <v>228.57142857142858</v>
      </c>
      <c r="AG338" s="73">
        <f t="shared" si="146"/>
        <v>228.57142857142858</v>
      </c>
      <c r="AH338" s="620">
        <v>1</v>
      </c>
      <c r="AI338" s="232">
        <v>1</v>
      </c>
      <c r="AJ338" s="232">
        <v>1</v>
      </c>
      <c r="AK338" s="232">
        <v>1</v>
      </c>
      <c r="AL338" s="232">
        <v>1</v>
      </c>
      <c r="AM338" s="232">
        <v>1</v>
      </c>
      <c r="AN338" s="232">
        <v>1</v>
      </c>
      <c r="AO338" s="232">
        <v>1</v>
      </c>
      <c r="AP338" s="232">
        <v>1</v>
      </c>
      <c r="AQ338" s="232">
        <v>1</v>
      </c>
      <c r="AR338" s="232">
        <v>1</v>
      </c>
      <c r="AS338" s="232">
        <v>1</v>
      </c>
      <c r="AT338" s="232">
        <v>4</v>
      </c>
      <c r="AU338" s="232">
        <v>6</v>
      </c>
      <c r="AV338" s="234">
        <v>7</v>
      </c>
    </row>
    <row r="339" spans="2:48" ht="14.45">
      <c r="B339" s="621"/>
      <c r="C339" s="1" t="s">
        <v>197</v>
      </c>
      <c r="D339" s="210">
        <v>2</v>
      </c>
      <c r="E339" s="210">
        <v>2</v>
      </c>
      <c r="F339" s="210">
        <v>1</v>
      </c>
      <c r="G339" s="210">
        <v>2</v>
      </c>
      <c r="H339" s="210">
        <v>3</v>
      </c>
      <c r="I339" s="210">
        <v>3</v>
      </c>
      <c r="J339" s="210">
        <v>3</v>
      </c>
      <c r="K339" s="210">
        <v>5</v>
      </c>
      <c r="L339" s="210">
        <v>6</v>
      </c>
      <c r="M339" s="210">
        <v>6</v>
      </c>
      <c r="N339" s="210">
        <v>3</v>
      </c>
      <c r="O339" s="210">
        <v>3</v>
      </c>
      <c r="P339" s="211">
        <v>3</v>
      </c>
      <c r="Q339" s="211">
        <v>3</v>
      </c>
      <c r="R339" s="211">
        <v>3</v>
      </c>
      <c r="S339" s="619">
        <f>100</f>
        <v>100</v>
      </c>
      <c r="T339" s="72">
        <f t="shared" si="133"/>
        <v>100</v>
      </c>
      <c r="U339" s="72">
        <f t="shared" si="134"/>
        <v>50</v>
      </c>
      <c r="V339" s="72">
        <f t="shared" si="135"/>
        <v>100</v>
      </c>
      <c r="W339" s="72">
        <f t="shared" si="136"/>
        <v>150</v>
      </c>
      <c r="X339" s="72">
        <f t="shared" si="137"/>
        <v>150</v>
      </c>
      <c r="Y339" s="72">
        <f t="shared" si="138"/>
        <v>150</v>
      </c>
      <c r="Z339" s="72">
        <f t="shared" si="139"/>
        <v>250</v>
      </c>
      <c r="AA339" s="72">
        <f t="shared" si="140"/>
        <v>300</v>
      </c>
      <c r="AB339" s="72">
        <f t="shared" si="140"/>
        <v>300</v>
      </c>
      <c r="AC339" s="72">
        <f t="shared" si="140"/>
        <v>150</v>
      </c>
      <c r="AD339" s="72">
        <f t="shared" si="140"/>
        <v>150</v>
      </c>
      <c r="AE339" s="72">
        <f t="shared" ref="AE339:AG339" si="147">P339*100/$D339</f>
        <v>150</v>
      </c>
      <c r="AF339" s="72">
        <f t="shared" si="147"/>
        <v>150</v>
      </c>
      <c r="AG339" s="73">
        <f t="shared" si="147"/>
        <v>150</v>
      </c>
      <c r="AH339" s="620">
        <v>1</v>
      </c>
      <c r="AI339" s="232">
        <v>1</v>
      </c>
      <c r="AJ339" s="232">
        <v>1</v>
      </c>
      <c r="AK339" s="232">
        <v>1</v>
      </c>
      <c r="AL339" s="232">
        <v>1</v>
      </c>
      <c r="AM339" s="232">
        <v>1</v>
      </c>
      <c r="AN339" s="232">
        <v>1</v>
      </c>
      <c r="AO339" s="232">
        <v>1</v>
      </c>
      <c r="AP339" s="232">
        <v>1</v>
      </c>
      <c r="AQ339" s="232">
        <v>1</v>
      </c>
      <c r="AR339" s="232">
        <v>1</v>
      </c>
      <c r="AS339" s="232">
        <v>1</v>
      </c>
      <c r="AT339" s="232">
        <v>4</v>
      </c>
      <c r="AU339" s="232">
        <v>6</v>
      </c>
      <c r="AV339" s="234">
        <v>7</v>
      </c>
    </row>
    <row r="340" spans="2:48" ht="14.45">
      <c r="B340" s="621"/>
      <c r="C340" s="1" t="s">
        <v>198</v>
      </c>
      <c r="D340" s="210">
        <v>8923</v>
      </c>
      <c r="E340" s="210">
        <v>8898</v>
      </c>
      <c r="F340" s="210">
        <v>8185</v>
      </c>
      <c r="G340" s="210">
        <v>7562</v>
      </c>
      <c r="H340" s="210">
        <v>7954</v>
      </c>
      <c r="I340" s="210">
        <v>8077</v>
      </c>
      <c r="J340" s="210">
        <v>8251</v>
      </c>
      <c r="K340" s="210">
        <v>8500</v>
      </c>
      <c r="L340" s="210">
        <v>9601</v>
      </c>
      <c r="M340" s="210">
        <v>10417</v>
      </c>
      <c r="N340" s="210">
        <v>10707</v>
      </c>
      <c r="O340" s="210">
        <v>10915</v>
      </c>
      <c r="P340" s="211">
        <v>10726</v>
      </c>
      <c r="Q340" s="211">
        <v>10132</v>
      </c>
      <c r="R340" s="211">
        <v>10256</v>
      </c>
      <c r="S340" s="619">
        <f>100</f>
        <v>100</v>
      </c>
      <c r="T340" s="72">
        <f t="shared" si="133"/>
        <v>99.719825170906645</v>
      </c>
      <c r="U340" s="72">
        <f t="shared" si="134"/>
        <v>91.729239045164178</v>
      </c>
      <c r="V340" s="72">
        <f t="shared" si="135"/>
        <v>84.747282304157793</v>
      </c>
      <c r="W340" s="72">
        <f t="shared" si="136"/>
        <v>89.140423624341594</v>
      </c>
      <c r="X340" s="72">
        <f t="shared" si="137"/>
        <v>90.518883783480888</v>
      </c>
      <c r="Y340" s="72">
        <f t="shared" si="138"/>
        <v>92.468900593970645</v>
      </c>
      <c r="Z340" s="72">
        <f t="shared" si="139"/>
        <v>95.259441891740451</v>
      </c>
      <c r="AA340" s="72">
        <f t="shared" si="140"/>
        <v>107.59834136501176</v>
      </c>
      <c r="AB340" s="72">
        <f t="shared" si="140"/>
        <v>116.74324778661885</v>
      </c>
      <c r="AC340" s="72">
        <f t="shared" si="140"/>
        <v>119.99327580410176</v>
      </c>
      <c r="AD340" s="72">
        <f t="shared" si="140"/>
        <v>122.32433038215846</v>
      </c>
      <c r="AE340" s="72">
        <f t="shared" ref="AE340:AG340" si="148">P340*100/$D340</f>
        <v>120.2062086742127</v>
      </c>
      <c r="AF340" s="72">
        <f t="shared" si="148"/>
        <v>113.54925473495462</v>
      </c>
      <c r="AG340" s="73">
        <f t="shared" si="148"/>
        <v>114.93892188725765</v>
      </c>
      <c r="AH340" s="620">
        <v>1</v>
      </c>
      <c r="AI340" s="232">
        <v>1</v>
      </c>
      <c r="AJ340" s="232">
        <v>1</v>
      </c>
      <c r="AK340" s="232">
        <v>1</v>
      </c>
      <c r="AL340" s="232">
        <v>1</v>
      </c>
      <c r="AM340" s="232">
        <v>1</v>
      </c>
      <c r="AN340" s="232">
        <v>1</v>
      </c>
      <c r="AO340" s="232">
        <v>1</v>
      </c>
      <c r="AP340" s="232">
        <v>1</v>
      </c>
      <c r="AQ340" s="232">
        <v>1</v>
      </c>
      <c r="AR340" s="232">
        <v>1</v>
      </c>
      <c r="AS340" s="232">
        <v>1</v>
      </c>
      <c r="AT340" s="232">
        <v>4</v>
      </c>
      <c r="AU340" s="232">
        <v>6</v>
      </c>
      <c r="AV340" s="234">
        <v>7</v>
      </c>
    </row>
    <row r="341" spans="2:48" ht="14.45">
      <c r="B341" s="339"/>
      <c r="C341" s="8" t="s">
        <v>199</v>
      </c>
      <c r="D341">
        <v>8921</v>
      </c>
      <c r="E341">
        <v>8896</v>
      </c>
      <c r="F341">
        <v>8184</v>
      </c>
      <c r="G341">
        <v>7560</v>
      </c>
      <c r="H341">
        <v>7951</v>
      </c>
      <c r="I341">
        <v>8074</v>
      </c>
      <c r="J341">
        <v>8248</v>
      </c>
      <c r="K341">
        <v>8495</v>
      </c>
      <c r="L341">
        <v>9595</v>
      </c>
      <c r="M341">
        <v>10411</v>
      </c>
      <c r="N341">
        <v>10704</v>
      </c>
      <c r="O341">
        <v>10912</v>
      </c>
      <c r="P341">
        <v>10723</v>
      </c>
      <c r="Q341">
        <v>10129</v>
      </c>
      <c r="R341">
        <v>10253</v>
      </c>
      <c r="S341" s="619">
        <f>100</f>
        <v>100</v>
      </c>
      <c r="T341" s="72">
        <f t="shared" si="133"/>
        <v>99.719762358479997</v>
      </c>
      <c r="U341" s="72">
        <f t="shared" si="134"/>
        <v>91.738594327990143</v>
      </c>
      <c r="V341" s="72">
        <f t="shared" si="135"/>
        <v>84.743862795650713</v>
      </c>
      <c r="W341" s="72">
        <f t="shared" si="136"/>
        <v>89.126779509023649</v>
      </c>
      <c r="X341" s="72">
        <f t="shared" si="137"/>
        <v>90.50554870530209</v>
      </c>
      <c r="Y341" s="72">
        <f t="shared" si="138"/>
        <v>92.456002690281352</v>
      </c>
      <c r="Z341" s="72">
        <f t="shared" si="139"/>
        <v>95.224750588499049</v>
      </c>
      <c r="AA341" s="72">
        <f t="shared" si="140"/>
        <v>107.55520681537944</v>
      </c>
      <c r="AB341" s="72">
        <f t="shared" si="140"/>
        <v>116.70216343459253</v>
      </c>
      <c r="AC341" s="72">
        <f t="shared" si="140"/>
        <v>119.98654859320703</v>
      </c>
      <c r="AD341" s="72">
        <f t="shared" si="140"/>
        <v>122.31812577065351</v>
      </c>
      <c r="AE341" s="72">
        <f t="shared" ref="AE341:AG341" si="149">P341*100/$D341</f>
        <v>120.19952920076224</v>
      </c>
      <c r="AF341" s="72">
        <f t="shared" si="149"/>
        <v>113.54108283824684</v>
      </c>
      <c r="AG341" s="73">
        <f t="shared" si="149"/>
        <v>114.93106154018608</v>
      </c>
      <c r="AH341" s="235"/>
      <c r="AI341" s="236"/>
      <c r="AJ341" s="236"/>
      <c r="AK341" s="236"/>
      <c r="AL341" s="236"/>
      <c r="AM341" s="236"/>
      <c r="AN341" s="236"/>
      <c r="AO341" s="236"/>
      <c r="AP341" s="236"/>
      <c r="AQ341" s="236"/>
      <c r="AR341" s="236"/>
      <c r="AS341" s="236"/>
      <c r="AT341" s="236"/>
      <c r="AU341" s="236"/>
      <c r="AV341" s="237"/>
    </row>
    <row r="342" spans="2:48" ht="15" customHeight="1">
      <c r="B342" s="621" t="s">
        <v>138</v>
      </c>
      <c r="C342" s="1" t="s">
        <v>194</v>
      </c>
      <c r="D342" s="210">
        <v>20639</v>
      </c>
      <c r="E342" s="210">
        <v>19382</v>
      </c>
      <c r="F342" s="210">
        <v>16840</v>
      </c>
      <c r="G342" s="210">
        <v>14621</v>
      </c>
      <c r="H342" s="210">
        <v>15281</v>
      </c>
      <c r="I342" s="210">
        <v>15580</v>
      </c>
      <c r="J342" s="210">
        <v>16438</v>
      </c>
      <c r="K342" s="210">
        <v>15864</v>
      </c>
      <c r="L342" s="210">
        <v>14997</v>
      </c>
      <c r="M342" s="210">
        <v>14498</v>
      </c>
      <c r="N342" s="210">
        <v>15348</v>
      </c>
      <c r="O342" s="210">
        <v>16109</v>
      </c>
      <c r="P342" s="211">
        <v>15831</v>
      </c>
      <c r="Q342" s="211">
        <v>14960</v>
      </c>
      <c r="R342" s="211">
        <v>15142</v>
      </c>
      <c r="S342" s="619">
        <f>100</f>
        <v>100</v>
      </c>
      <c r="T342" s="72">
        <f t="shared" si="133"/>
        <v>93.909588642860598</v>
      </c>
      <c r="U342" s="72">
        <f t="shared" si="134"/>
        <v>81.593100440912835</v>
      </c>
      <c r="V342" s="72">
        <f t="shared" si="135"/>
        <v>70.841610543146473</v>
      </c>
      <c r="W342" s="72">
        <f t="shared" si="136"/>
        <v>74.039439895343762</v>
      </c>
      <c r="X342" s="72">
        <f t="shared" si="137"/>
        <v>75.488153495808902</v>
      </c>
      <c r="Y342" s="72">
        <f t="shared" si="138"/>
        <v>79.645331653665394</v>
      </c>
      <c r="Z342" s="72">
        <f t="shared" si="139"/>
        <v>76.864189156451374</v>
      </c>
      <c r="AA342" s="72">
        <f t="shared" si="140"/>
        <v>72.663404234701289</v>
      </c>
      <c r="AB342" s="72">
        <f t="shared" si="140"/>
        <v>70.24565143660061</v>
      </c>
      <c r="AC342" s="72">
        <f t="shared" si="140"/>
        <v>74.364068026551678</v>
      </c>
      <c r="AD342" s="72">
        <f t="shared" si="140"/>
        <v>78.051262173554917</v>
      </c>
      <c r="AE342" s="72">
        <f t="shared" ref="AE342:AG342" si="150">P342*100/$D342</f>
        <v>76.704297688841507</v>
      </c>
      <c r="AF342" s="72">
        <f t="shared" si="150"/>
        <v>72.484131983138724</v>
      </c>
      <c r="AG342" s="73">
        <f t="shared" si="150"/>
        <v>73.365957652987063</v>
      </c>
      <c r="AH342" s="620">
        <v>1</v>
      </c>
      <c r="AI342" s="232">
        <v>1</v>
      </c>
      <c r="AJ342" s="232">
        <v>1</v>
      </c>
      <c r="AK342" s="232">
        <v>1</v>
      </c>
      <c r="AL342" s="232">
        <v>1</v>
      </c>
      <c r="AM342" s="232">
        <v>1</v>
      </c>
      <c r="AN342" s="232">
        <v>1</v>
      </c>
      <c r="AO342" s="232">
        <v>1</v>
      </c>
      <c r="AP342" s="232">
        <v>1</v>
      </c>
      <c r="AQ342" s="232">
        <v>1</v>
      </c>
      <c r="AR342" s="232">
        <v>1</v>
      </c>
      <c r="AS342" s="232">
        <v>1</v>
      </c>
      <c r="AT342" s="232">
        <v>4</v>
      </c>
      <c r="AU342" s="232">
        <v>6</v>
      </c>
      <c r="AV342" s="234">
        <v>7</v>
      </c>
    </row>
    <row r="343" spans="2:48" ht="14.45">
      <c r="B343" s="621"/>
      <c r="C343" s="1" t="s">
        <v>195</v>
      </c>
      <c r="D343" s="210">
        <v>503</v>
      </c>
      <c r="E343" s="210">
        <v>434</v>
      </c>
      <c r="F343" s="210">
        <v>463</v>
      </c>
      <c r="G343" s="210">
        <v>530</v>
      </c>
      <c r="H343" s="210">
        <v>580</v>
      </c>
      <c r="I343" s="210">
        <v>560</v>
      </c>
      <c r="J343" s="210">
        <v>541</v>
      </c>
      <c r="K343" s="210">
        <v>564</v>
      </c>
      <c r="L343" s="210">
        <v>532</v>
      </c>
      <c r="M343" s="210">
        <v>533</v>
      </c>
      <c r="N343" s="210">
        <v>523</v>
      </c>
      <c r="O343" s="210">
        <v>514</v>
      </c>
      <c r="P343" s="211">
        <v>502</v>
      </c>
      <c r="Q343" s="211">
        <v>465</v>
      </c>
      <c r="R343" s="211">
        <v>473</v>
      </c>
      <c r="S343" s="619">
        <f>100</f>
        <v>100</v>
      </c>
      <c r="T343" s="72">
        <f t="shared" si="133"/>
        <v>86.282306163021872</v>
      </c>
      <c r="U343" s="72">
        <f t="shared" si="134"/>
        <v>92.047713717693838</v>
      </c>
      <c r="V343" s="72">
        <f t="shared" si="135"/>
        <v>105.36779324055667</v>
      </c>
      <c r="W343" s="72">
        <f t="shared" si="136"/>
        <v>115.30815109343936</v>
      </c>
      <c r="X343" s="72">
        <f t="shared" si="137"/>
        <v>111.33200795228628</v>
      </c>
      <c r="Y343" s="72">
        <f t="shared" si="138"/>
        <v>107.55467196819086</v>
      </c>
      <c r="Z343" s="72">
        <f t="shared" si="139"/>
        <v>112.12723658051689</v>
      </c>
      <c r="AA343" s="72">
        <f t="shared" si="140"/>
        <v>105.76540755467197</v>
      </c>
      <c r="AB343" s="72">
        <f t="shared" si="140"/>
        <v>105.96421471172962</v>
      </c>
      <c r="AC343" s="72">
        <f t="shared" si="140"/>
        <v>103.97614314115309</v>
      </c>
      <c r="AD343" s="72">
        <f t="shared" si="140"/>
        <v>102.18687872763419</v>
      </c>
      <c r="AE343" s="72">
        <f t="shared" ref="AE343:AG343" si="151">P343*100/$D343</f>
        <v>99.801192842942342</v>
      </c>
      <c r="AF343" s="72">
        <f t="shared" si="151"/>
        <v>92.44532803180914</v>
      </c>
      <c r="AG343" s="73">
        <f t="shared" si="151"/>
        <v>94.035785288270375</v>
      </c>
      <c r="AH343" s="620">
        <v>1</v>
      </c>
      <c r="AI343" s="232">
        <v>1</v>
      </c>
      <c r="AJ343" s="232">
        <v>1</v>
      </c>
      <c r="AK343" s="232">
        <v>1</v>
      </c>
      <c r="AL343" s="232">
        <v>1</v>
      </c>
      <c r="AM343" s="232">
        <v>1</v>
      </c>
      <c r="AN343" s="232">
        <v>1</v>
      </c>
      <c r="AO343" s="232">
        <v>1</v>
      </c>
      <c r="AP343" s="232">
        <v>1</v>
      </c>
      <c r="AQ343" s="232">
        <v>1</v>
      </c>
      <c r="AR343" s="232">
        <v>1</v>
      </c>
      <c r="AS343" s="232">
        <v>1</v>
      </c>
      <c r="AT343" s="232">
        <v>4</v>
      </c>
      <c r="AU343" s="232">
        <v>6</v>
      </c>
      <c r="AV343" s="234">
        <v>7</v>
      </c>
    </row>
    <row r="344" spans="2:48" ht="14.45">
      <c r="B344" s="621"/>
      <c r="C344" s="1" t="s">
        <v>196</v>
      </c>
      <c r="D344" s="210">
        <v>54</v>
      </c>
      <c r="E344" s="210">
        <v>51</v>
      </c>
      <c r="F344" s="210">
        <v>64</v>
      </c>
      <c r="G344" s="210">
        <v>65</v>
      </c>
      <c r="H344" s="210">
        <v>56</v>
      </c>
      <c r="I344" s="210">
        <v>49</v>
      </c>
      <c r="J344" s="210">
        <v>48</v>
      </c>
      <c r="K344" s="210">
        <v>59</v>
      </c>
      <c r="L344" s="210">
        <v>66</v>
      </c>
      <c r="M344" s="210">
        <v>63</v>
      </c>
      <c r="N344" s="210">
        <v>60</v>
      </c>
      <c r="O344" s="210">
        <v>63</v>
      </c>
      <c r="P344" s="211">
        <v>62</v>
      </c>
      <c r="Q344" s="211">
        <v>57</v>
      </c>
      <c r="R344" s="211">
        <v>58</v>
      </c>
      <c r="S344" s="619">
        <f>100</f>
        <v>100</v>
      </c>
      <c r="T344" s="72">
        <f t="shared" si="133"/>
        <v>94.444444444444443</v>
      </c>
      <c r="U344" s="72">
        <f t="shared" si="134"/>
        <v>118.51851851851852</v>
      </c>
      <c r="V344" s="72">
        <f t="shared" si="135"/>
        <v>120.37037037037037</v>
      </c>
      <c r="W344" s="72">
        <f t="shared" si="136"/>
        <v>103.70370370370371</v>
      </c>
      <c r="X344" s="72">
        <f t="shared" si="137"/>
        <v>90.740740740740748</v>
      </c>
      <c r="Y344" s="72">
        <f t="shared" si="138"/>
        <v>88.888888888888886</v>
      </c>
      <c r="Z344" s="72">
        <f t="shared" si="139"/>
        <v>109.25925925925925</v>
      </c>
      <c r="AA344" s="72">
        <f t="shared" si="140"/>
        <v>122.22222222222223</v>
      </c>
      <c r="AB344" s="72">
        <f t="shared" si="140"/>
        <v>116.66666666666667</v>
      </c>
      <c r="AC344" s="72">
        <f t="shared" si="140"/>
        <v>111.11111111111111</v>
      </c>
      <c r="AD344" s="72">
        <f t="shared" si="140"/>
        <v>116.66666666666667</v>
      </c>
      <c r="AE344" s="72">
        <f t="shared" ref="AE344:AG344" si="152">P344*100/$D344</f>
        <v>114.81481481481481</v>
      </c>
      <c r="AF344" s="72">
        <f t="shared" si="152"/>
        <v>105.55555555555556</v>
      </c>
      <c r="AG344" s="73">
        <f t="shared" si="152"/>
        <v>107.4074074074074</v>
      </c>
      <c r="AH344" s="620">
        <v>1</v>
      </c>
      <c r="AI344" s="232">
        <v>1</v>
      </c>
      <c r="AJ344" s="232">
        <v>1</v>
      </c>
      <c r="AK344" s="232">
        <v>1</v>
      </c>
      <c r="AL344" s="232">
        <v>1</v>
      </c>
      <c r="AM344" s="232">
        <v>1</v>
      </c>
      <c r="AN344" s="232">
        <v>1</v>
      </c>
      <c r="AO344" s="232">
        <v>1</v>
      </c>
      <c r="AP344" s="232">
        <v>1</v>
      </c>
      <c r="AQ344" s="232">
        <v>1</v>
      </c>
      <c r="AR344" s="232">
        <v>1</v>
      </c>
      <c r="AS344" s="232">
        <v>1</v>
      </c>
      <c r="AT344" s="232">
        <v>4</v>
      </c>
      <c r="AU344" s="232">
        <v>6</v>
      </c>
      <c r="AV344" s="234">
        <v>7</v>
      </c>
    </row>
    <row r="345" spans="2:48" ht="14.45">
      <c r="B345" s="621"/>
      <c r="C345" s="1" t="s">
        <v>197</v>
      </c>
      <c r="D345" s="210">
        <v>9</v>
      </c>
      <c r="E345" s="210">
        <v>11</v>
      </c>
      <c r="F345" s="210">
        <v>11</v>
      </c>
      <c r="G345" s="210">
        <v>14</v>
      </c>
      <c r="H345" s="210">
        <v>11</v>
      </c>
      <c r="I345" s="210">
        <v>12</v>
      </c>
      <c r="J345" s="210">
        <v>12</v>
      </c>
      <c r="K345" s="210">
        <v>12</v>
      </c>
      <c r="L345" s="210">
        <v>16</v>
      </c>
      <c r="M345" s="210">
        <v>19</v>
      </c>
      <c r="N345" s="210">
        <v>20</v>
      </c>
      <c r="O345" s="210">
        <v>19</v>
      </c>
      <c r="P345" s="211">
        <v>19</v>
      </c>
      <c r="Q345" s="211">
        <v>17</v>
      </c>
      <c r="R345" s="211">
        <v>17</v>
      </c>
      <c r="S345" s="619">
        <f>100</f>
        <v>100</v>
      </c>
      <c r="T345" s="72">
        <f t="shared" si="133"/>
        <v>122.22222222222223</v>
      </c>
      <c r="U345" s="72">
        <f t="shared" si="134"/>
        <v>122.22222222222223</v>
      </c>
      <c r="V345" s="72">
        <f t="shared" si="135"/>
        <v>155.55555555555554</v>
      </c>
      <c r="W345" s="72">
        <f t="shared" si="136"/>
        <v>122.22222222222223</v>
      </c>
      <c r="X345" s="72">
        <f t="shared" si="137"/>
        <v>133.33333333333334</v>
      </c>
      <c r="Y345" s="72">
        <f t="shared" si="138"/>
        <v>133.33333333333334</v>
      </c>
      <c r="Z345" s="72">
        <f t="shared" si="139"/>
        <v>133.33333333333334</v>
      </c>
      <c r="AA345" s="72">
        <f t="shared" si="140"/>
        <v>177.77777777777777</v>
      </c>
      <c r="AB345" s="72">
        <f t="shared" si="140"/>
        <v>211.11111111111111</v>
      </c>
      <c r="AC345" s="72">
        <f t="shared" si="140"/>
        <v>222.22222222222223</v>
      </c>
      <c r="AD345" s="72">
        <f t="shared" si="140"/>
        <v>211.11111111111111</v>
      </c>
      <c r="AE345" s="72">
        <f t="shared" ref="AE345:AG345" si="153">P345*100/$D345</f>
        <v>211.11111111111111</v>
      </c>
      <c r="AF345" s="72">
        <f t="shared" si="153"/>
        <v>188.88888888888889</v>
      </c>
      <c r="AG345" s="73">
        <f t="shared" si="153"/>
        <v>188.88888888888889</v>
      </c>
      <c r="AH345" s="620">
        <v>1</v>
      </c>
      <c r="AI345" s="232">
        <v>1</v>
      </c>
      <c r="AJ345" s="232">
        <v>1</v>
      </c>
      <c r="AK345" s="232">
        <v>1</v>
      </c>
      <c r="AL345" s="232">
        <v>1</v>
      </c>
      <c r="AM345" s="232">
        <v>1</v>
      </c>
      <c r="AN345" s="232">
        <v>1</v>
      </c>
      <c r="AO345" s="232">
        <v>1</v>
      </c>
      <c r="AP345" s="232">
        <v>1</v>
      </c>
      <c r="AQ345" s="232">
        <v>1</v>
      </c>
      <c r="AR345" s="232">
        <v>1</v>
      </c>
      <c r="AS345" s="232">
        <v>1</v>
      </c>
      <c r="AT345" s="232">
        <v>4</v>
      </c>
      <c r="AU345" s="232">
        <v>6</v>
      </c>
      <c r="AV345" s="234">
        <v>7</v>
      </c>
    </row>
    <row r="346" spans="2:48" ht="14.45">
      <c r="B346" s="621"/>
      <c r="C346" s="1" t="s">
        <v>198</v>
      </c>
      <c r="D346" s="210">
        <v>21205</v>
      </c>
      <c r="E346" s="210">
        <v>19878</v>
      </c>
      <c r="F346" s="210">
        <v>17378</v>
      </c>
      <c r="G346" s="210">
        <v>15230</v>
      </c>
      <c r="H346" s="210">
        <v>15928</v>
      </c>
      <c r="I346" s="210">
        <v>16201</v>
      </c>
      <c r="J346" s="210">
        <v>17039</v>
      </c>
      <c r="K346" s="210">
        <v>16499</v>
      </c>
      <c r="L346" s="210">
        <v>15611</v>
      </c>
      <c r="M346" s="210">
        <v>15113</v>
      </c>
      <c r="N346" s="210">
        <v>15951</v>
      </c>
      <c r="O346" s="210">
        <v>16705</v>
      </c>
      <c r="P346" s="211">
        <v>16414</v>
      </c>
      <c r="Q346" s="211">
        <v>15499</v>
      </c>
      <c r="R346" s="211">
        <v>15690</v>
      </c>
      <c r="S346" s="619">
        <f>100</f>
        <v>100</v>
      </c>
      <c r="T346" s="72">
        <f t="shared" si="133"/>
        <v>93.742041971233206</v>
      </c>
      <c r="U346" s="72">
        <f t="shared" si="134"/>
        <v>81.952369724121667</v>
      </c>
      <c r="V346" s="72">
        <f t="shared" si="135"/>
        <v>71.822683329403446</v>
      </c>
      <c r="W346" s="72">
        <f t="shared" si="136"/>
        <v>75.114359820796977</v>
      </c>
      <c r="X346" s="72">
        <f t="shared" si="137"/>
        <v>76.401792030181568</v>
      </c>
      <c r="Y346" s="72">
        <f t="shared" si="138"/>
        <v>80.353690167413347</v>
      </c>
      <c r="Z346" s="72">
        <f t="shared" si="139"/>
        <v>77.80712096203726</v>
      </c>
      <c r="AA346" s="72">
        <f t="shared" si="140"/>
        <v>73.619429379863234</v>
      </c>
      <c r="AB346" s="72">
        <f t="shared" si="140"/>
        <v>71.27092666823863</v>
      </c>
      <c r="AC346" s="72">
        <f t="shared" si="140"/>
        <v>75.22282480547041</v>
      </c>
      <c r="AD346" s="72">
        <f t="shared" si="140"/>
        <v>78.778589955199251</v>
      </c>
      <c r="AE346" s="72">
        <f t="shared" ref="AE346:AG346" si="154">P346*100/$D346</f>
        <v>77.406272105635466</v>
      </c>
      <c r="AF346" s="72">
        <f t="shared" si="154"/>
        <v>73.091252063192641</v>
      </c>
      <c r="AG346" s="73">
        <f t="shared" si="154"/>
        <v>73.991983022871963</v>
      </c>
      <c r="AH346" s="620">
        <v>1</v>
      </c>
      <c r="AI346" s="232">
        <v>1</v>
      </c>
      <c r="AJ346" s="232">
        <v>1</v>
      </c>
      <c r="AK346" s="232">
        <v>1</v>
      </c>
      <c r="AL346" s="232">
        <v>1</v>
      </c>
      <c r="AM346" s="232">
        <v>1</v>
      </c>
      <c r="AN346" s="232">
        <v>1</v>
      </c>
      <c r="AO346" s="232">
        <v>1</v>
      </c>
      <c r="AP346" s="232">
        <v>1</v>
      </c>
      <c r="AQ346" s="232">
        <v>1</v>
      </c>
      <c r="AR346" s="232">
        <v>1</v>
      </c>
      <c r="AS346" s="232">
        <v>1</v>
      </c>
      <c r="AT346" s="232">
        <v>4</v>
      </c>
      <c r="AU346" s="232">
        <v>6</v>
      </c>
      <c r="AV346" s="234">
        <v>7</v>
      </c>
    </row>
    <row r="347" spans="2:48" ht="14.45">
      <c r="B347" s="339"/>
      <c r="C347" s="8" t="s">
        <v>199</v>
      </c>
      <c r="D347">
        <v>21196</v>
      </c>
      <c r="E347">
        <v>19867</v>
      </c>
      <c r="F347">
        <v>17367</v>
      </c>
      <c r="G347">
        <v>15216</v>
      </c>
      <c r="H347">
        <v>15917</v>
      </c>
      <c r="I347">
        <v>16189</v>
      </c>
      <c r="J347">
        <v>17027</v>
      </c>
      <c r="K347">
        <v>16487</v>
      </c>
      <c r="L347">
        <v>15595</v>
      </c>
      <c r="M347">
        <v>15094</v>
      </c>
      <c r="N347">
        <v>15931</v>
      </c>
      <c r="O347">
        <v>16686</v>
      </c>
      <c r="P347">
        <v>16395</v>
      </c>
      <c r="Q347">
        <v>15482</v>
      </c>
      <c r="R347">
        <v>15673</v>
      </c>
      <c r="S347" s="619">
        <f>100</f>
        <v>100</v>
      </c>
      <c r="T347" s="72">
        <f t="shared" si="133"/>
        <v>93.729949046990001</v>
      </c>
      <c r="U347" s="72">
        <f t="shared" si="134"/>
        <v>81.935270805812422</v>
      </c>
      <c r="V347" s="72">
        <f t="shared" si="135"/>
        <v>71.787129647103228</v>
      </c>
      <c r="W347" s="72">
        <f t="shared" si="136"/>
        <v>75.094357425929417</v>
      </c>
      <c r="X347" s="72">
        <f t="shared" si="137"/>
        <v>76.37761841856954</v>
      </c>
      <c r="Y347" s="72">
        <f t="shared" si="138"/>
        <v>80.331194565012268</v>
      </c>
      <c r="Z347" s="72">
        <f t="shared" si="139"/>
        <v>77.783544064917905</v>
      </c>
      <c r="AA347" s="72">
        <f t="shared" si="140"/>
        <v>73.575202868465752</v>
      </c>
      <c r="AB347" s="72">
        <f t="shared" si="140"/>
        <v>71.211549348933758</v>
      </c>
      <c r="AC347" s="72">
        <f t="shared" si="140"/>
        <v>75.160407624080008</v>
      </c>
      <c r="AD347" s="72">
        <f t="shared" si="140"/>
        <v>78.72240045291565</v>
      </c>
      <c r="AE347" s="72">
        <f t="shared" ref="AE347:AG347" si="155">P347*100/$D347</f>
        <v>77.349499905642574</v>
      </c>
      <c r="AF347" s="72">
        <f t="shared" si="155"/>
        <v>73.042083411964526</v>
      </c>
      <c r="AG347" s="73">
        <f t="shared" si="155"/>
        <v>73.943196829590491</v>
      </c>
      <c r="AH347" s="235"/>
      <c r="AI347" s="236"/>
      <c r="AJ347" s="236"/>
      <c r="AK347" s="236"/>
      <c r="AL347" s="236"/>
      <c r="AM347" s="236"/>
      <c r="AN347" s="236"/>
      <c r="AO347" s="236"/>
      <c r="AP347" s="236"/>
      <c r="AQ347" s="236"/>
      <c r="AR347" s="236"/>
      <c r="AS347" s="236"/>
      <c r="AT347" s="236"/>
      <c r="AU347" s="236"/>
      <c r="AV347" s="237"/>
    </row>
    <row r="348" spans="2:48" ht="15" customHeight="1">
      <c r="B348" s="621" t="s">
        <v>139</v>
      </c>
      <c r="C348" s="1" t="s">
        <v>194</v>
      </c>
      <c r="D348" s="210">
        <v>13997</v>
      </c>
      <c r="E348" s="210">
        <v>14774</v>
      </c>
      <c r="F348" s="210">
        <v>13385</v>
      </c>
      <c r="G348" s="210">
        <v>12337</v>
      </c>
      <c r="H348" s="210">
        <v>12858</v>
      </c>
      <c r="I348" s="210">
        <v>13222</v>
      </c>
      <c r="J348" s="210">
        <v>13951</v>
      </c>
      <c r="K348" s="210">
        <v>14324</v>
      </c>
      <c r="L348" s="210">
        <v>15339</v>
      </c>
      <c r="M348" s="210">
        <v>16389</v>
      </c>
      <c r="N348" s="210">
        <v>17310</v>
      </c>
      <c r="O348" s="210">
        <v>18200</v>
      </c>
      <c r="P348" s="211">
        <v>17887</v>
      </c>
      <c r="Q348" s="211">
        <v>16903</v>
      </c>
      <c r="R348" s="211">
        <v>17108</v>
      </c>
      <c r="S348" s="619">
        <f>100</f>
        <v>100</v>
      </c>
      <c r="T348" s="72">
        <f t="shared" si="133"/>
        <v>105.55118954061585</v>
      </c>
      <c r="U348" s="72">
        <f t="shared" si="134"/>
        <v>95.62763449310566</v>
      </c>
      <c r="V348" s="72">
        <f t="shared" si="135"/>
        <v>88.140315781953277</v>
      </c>
      <c r="W348" s="72">
        <f t="shared" si="136"/>
        <v>91.862541973279988</v>
      </c>
      <c r="X348" s="72">
        <f t="shared" si="137"/>
        <v>94.463099235550473</v>
      </c>
      <c r="Y348" s="72">
        <f t="shared" si="138"/>
        <v>99.671358148174605</v>
      </c>
      <c r="Z348" s="72">
        <f t="shared" si="139"/>
        <v>102.33621490319354</v>
      </c>
      <c r="AA348" s="72">
        <f t="shared" si="140"/>
        <v>109.58776880760163</v>
      </c>
      <c r="AB348" s="72">
        <f t="shared" si="140"/>
        <v>117.08937629492034</v>
      </c>
      <c r="AC348" s="72">
        <f t="shared" si="140"/>
        <v>123.66935771951132</v>
      </c>
      <c r="AD348" s="72">
        <f t="shared" si="140"/>
        <v>130.02786311352432</v>
      </c>
      <c r="AE348" s="72">
        <f t="shared" ref="AE348:AG348" si="156">P348*100/$D348</f>
        <v>127.79166964349504</v>
      </c>
      <c r="AF348" s="72">
        <f t="shared" si="156"/>
        <v>120.76159176966493</v>
      </c>
      <c r="AG348" s="73">
        <f t="shared" si="156"/>
        <v>122.22619132671286</v>
      </c>
      <c r="AH348" s="620">
        <v>1</v>
      </c>
      <c r="AI348" s="232">
        <v>1</v>
      </c>
      <c r="AJ348" s="232">
        <v>1</v>
      </c>
      <c r="AK348" s="232">
        <v>1</v>
      </c>
      <c r="AL348" s="232">
        <v>1</v>
      </c>
      <c r="AM348" s="232">
        <v>1</v>
      </c>
      <c r="AN348" s="232">
        <v>1</v>
      </c>
      <c r="AO348" s="232">
        <v>1</v>
      </c>
      <c r="AP348" s="232">
        <v>1</v>
      </c>
      <c r="AQ348" s="232">
        <v>1</v>
      </c>
      <c r="AR348" s="232">
        <v>1</v>
      </c>
      <c r="AS348" s="232">
        <v>1</v>
      </c>
      <c r="AT348" s="232">
        <v>4</v>
      </c>
      <c r="AU348" s="232">
        <v>6</v>
      </c>
      <c r="AV348" s="234">
        <v>7</v>
      </c>
    </row>
    <row r="349" spans="2:48" ht="14.45">
      <c r="B349" s="621"/>
      <c r="C349" s="1" t="s">
        <v>195</v>
      </c>
      <c r="D349" s="210">
        <v>801</v>
      </c>
      <c r="E349" s="210">
        <v>804</v>
      </c>
      <c r="F349" s="210">
        <v>772</v>
      </c>
      <c r="G349" s="210">
        <v>773</v>
      </c>
      <c r="H349" s="210">
        <v>810</v>
      </c>
      <c r="I349" s="210">
        <v>801</v>
      </c>
      <c r="J349" s="210">
        <v>777</v>
      </c>
      <c r="K349" s="210">
        <v>782</v>
      </c>
      <c r="L349" s="210">
        <v>783</v>
      </c>
      <c r="M349" s="210">
        <v>754</v>
      </c>
      <c r="N349" s="210">
        <v>788</v>
      </c>
      <c r="O349" s="210">
        <v>859</v>
      </c>
      <c r="P349" s="211">
        <v>839</v>
      </c>
      <c r="Q349" s="211">
        <v>778</v>
      </c>
      <c r="R349" s="211">
        <v>791</v>
      </c>
      <c r="S349" s="619">
        <f>100</f>
        <v>100</v>
      </c>
      <c r="T349" s="72">
        <f t="shared" si="133"/>
        <v>100.37453183520599</v>
      </c>
      <c r="U349" s="72">
        <f t="shared" si="134"/>
        <v>96.379525593008736</v>
      </c>
      <c r="V349" s="72">
        <f t="shared" si="135"/>
        <v>96.504369538077398</v>
      </c>
      <c r="W349" s="72">
        <f t="shared" si="136"/>
        <v>101.12359550561797</v>
      </c>
      <c r="X349" s="72">
        <f t="shared" si="137"/>
        <v>100</v>
      </c>
      <c r="Y349" s="72">
        <f t="shared" si="138"/>
        <v>97.00374531835206</v>
      </c>
      <c r="Z349" s="72">
        <f t="shared" si="139"/>
        <v>97.627965043695383</v>
      </c>
      <c r="AA349" s="72">
        <f t="shared" si="140"/>
        <v>97.752808988764045</v>
      </c>
      <c r="AB349" s="72">
        <f t="shared" si="140"/>
        <v>94.132334581772781</v>
      </c>
      <c r="AC349" s="72">
        <f t="shared" si="140"/>
        <v>98.377028714107368</v>
      </c>
      <c r="AD349" s="72">
        <f t="shared" si="140"/>
        <v>107.24094881398253</v>
      </c>
      <c r="AE349" s="72">
        <f t="shared" ref="AE349:AG349" si="157">P349*100/$D349</f>
        <v>104.74406991260923</v>
      </c>
      <c r="AF349" s="72">
        <f t="shared" si="157"/>
        <v>97.128589263420722</v>
      </c>
      <c r="AG349" s="73">
        <f t="shared" si="157"/>
        <v>98.751560549313353</v>
      </c>
      <c r="AH349" s="620">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45">
      <c r="B350" s="621"/>
      <c r="C350" s="1" t="s">
        <v>196</v>
      </c>
      <c r="D350" s="210">
        <v>120</v>
      </c>
      <c r="E350" s="210">
        <v>114</v>
      </c>
      <c r="F350" s="210">
        <v>106</v>
      </c>
      <c r="G350" s="210">
        <v>105</v>
      </c>
      <c r="H350" s="210">
        <v>101</v>
      </c>
      <c r="I350" s="210">
        <v>88</v>
      </c>
      <c r="J350" s="210">
        <v>100</v>
      </c>
      <c r="K350" s="210">
        <v>103</v>
      </c>
      <c r="L350" s="210">
        <v>99</v>
      </c>
      <c r="M350" s="210">
        <v>106</v>
      </c>
      <c r="N350" s="210">
        <v>108</v>
      </c>
      <c r="O350" s="210">
        <v>109</v>
      </c>
      <c r="P350" s="211">
        <v>107</v>
      </c>
      <c r="Q350" s="211">
        <v>99</v>
      </c>
      <c r="R350" s="211">
        <v>100</v>
      </c>
      <c r="S350" s="619">
        <f>100</f>
        <v>100</v>
      </c>
      <c r="T350" s="72">
        <f t="shared" si="133"/>
        <v>95</v>
      </c>
      <c r="U350" s="72">
        <f t="shared" si="134"/>
        <v>88.333333333333329</v>
      </c>
      <c r="V350" s="72">
        <f t="shared" si="135"/>
        <v>87.5</v>
      </c>
      <c r="W350" s="72">
        <f t="shared" si="136"/>
        <v>84.166666666666671</v>
      </c>
      <c r="X350" s="72">
        <f t="shared" si="137"/>
        <v>73.333333333333329</v>
      </c>
      <c r="Y350" s="72">
        <f t="shared" si="138"/>
        <v>83.333333333333329</v>
      </c>
      <c r="Z350" s="72">
        <f t="shared" si="139"/>
        <v>85.833333333333329</v>
      </c>
      <c r="AA350" s="72">
        <f t="shared" si="140"/>
        <v>82.5</v>
      </c>
      <c r="AB350" s="72">
        <f t="shared" si="140"/>
        <v>88.333333333333329</v>
      </c>
      <c r="AC350" s="72">
        <f t="shared" si="140"/>
        <v>90</v>
      </c>
      <c r="AD350" s="72">
        <f t="shared" si="140"/>
        <v>90.833333333333329</v>
      </c>
      <c r="AE350" s="72">
        <f t="shared" ref="AE350:AG350" si="158">P350*100/$D350</f>
        <v>89.166666666666671</v>
      </c>
      <c r="AF350" s="72">
        <f t="shared" si="158"/>
        <v>82.5</v>
      </c>
      <c r="AG350" s="73">
        <f t="shared" si="158"/>
        <v>83.333333333333329</v>
      </c>
      <c r="AH350" s="620">
        <v>1</v>
      </c>
      <c r="AI350" s="232">
        <v>1</v>
      </c>
      <c r="AJ350" s="232">
        <v>1</v>
      </c>
      <c r="AK350" s="232">
        <v>1</v>
      </c>
      <c r="AL350" s="232">
        <v>1</v>
      </c>
      <c r="AM350" s="232">
        <v>1</v>
      </c>
      <c r="AN350" s="232">
        <v>1</v>
      </c>
      <c r="AO350" s="232">
        <v>1</v>
      </c>
      <c r="AP350" s="232">
        <v>1</v>
      </c>
      <c r="AQ350" s="232">
        <v>1</v>
      </c>
      <c r="AR350" s="232">
        <v>1</v>
      </c>
      <c r="AS350" s="232">
        <v>1</v>
      </c>
      <c r="AT350" s="232">
        <v>4</v>
      </c>
      <c r="AU350" s="232">
        <v>6</v>
      </c>
      <c r="AV350" s="234">
        <v>7</v>
      </c>
    </row>
    <row r="351" spans="2:48" ht="14.45">
      <c r="B351" s="621"/>
      <c r="C351" s="1" t="s">
        <v>197</v>
      </c>
      <c r="D351" s="210">
        <v>20</v>
      </c>
      <c r="E351" s="210">
        <v>18</v>
      </c>
      <c r="F351" s="210">
        <v>15</v>
      </c>
      <c r="G351" s="210">
        <v>19</v>
      </c>
      <c r="H351" s="210">
        <v>20</v>
      </c>
      <c r="I351" s="210">
        <v>18</v>
      </c>
      <c r="J351" s="210">
        <v>20</v>
      </c>
      <c r="K351" s="210">
        <v>20</v>
      </c>
      <c r="L351" s="210">
        <v>21</v>
      </c>
      <c r="M351" s="210">
        <v>20</v>
      </c>
      <c r="N351" s="210">
        <v>19</v>
      </c>
      <c r="O351" s="210">
        <v>20</v>
      </c>
      <c r="P351" s="211">
        <v>20</v>
      </c>
      <c r="Q351" s="211">
        <v>18</v>
      </c>
      <c r="R351" s="211">
        <v>18</v>
      </c>
      <c r="S351" s="619">
        <f>100</f>
        <v>100</v>
      </c>
      <c r="T351" s="72">
        <f t="shared" si="133"/>
        <v>90</v>
      </c>
      <c r="U351" s="72">
        <f t="shared" si="134"/>
        <v>75</v>
      </c>
      <c r="V351" s="72">
        <f t="shared" si="135"/>
        <v>95</v>
      </c>
      <c r="W351" s="72">
        <f t="shared" si="136"/>
        <v>100</v>
      </c>
      <c r="X351" s="72">
        <f t="shared" si="137"/>
        <v>90</v>
      </c>
      <c r="Y351" s="72">
        <f t="shared" si="138"/>
        <v>100</v>
      </c>
      <c r="Z351" s="72">
        <f t="shared" si="139"/>
        <v>100</v>
      </c>
      <c r="AA351" s="72">
        <f t="shared" si="140"/>
        <v>105</v>
      </c>
      <c r="AB351" s="72">
        <f t="shared" si="140"/>
        <v>100</v>
      </c>
      <c r="AC351" s="72">
        <f t="shared" si="140"/>
        <v>95</v>
      </c>
      <c r="AD351" s="72">
        <f t="shared" si="140"/>
        <v>100</v>
      </c>
      <c r="AE351" s="72">
        <f t="shared" ref="AE351:AG351" si="159">P351*100/$D351</f>
        <v>100</v>
      </c>
      <c r="AF351" s="72">
        <f t="shared" si="159"/>
        <v>90</v>
      </c>
      <c r="AG351" s="73">
        <f t="shared" si="159"/>
        <v>90</v>
      </c>
      <c r="AH351" s="620">
        <v>1</v>
      </c>
      <c r="AI351" s="232">
        <v>1</v>
      </c>
      <c r="AJ351" s="232">
        <v>1</v>
      </c>
      <c r="AK351" s="232">
        <v>1</v>
      </c>
      <c r="AL351" s="232">
        <v>1</v>
      </c>
      <c r="AM351" s="232">
        <v>1</v>
      </c>
      <c r="AN351" s="232">
        <v>1</v>
      </c>
      <c r="AO351" s="232">
        <v>1</v>
      </c>
      <c r="AP351" s="232">
        <v>1</v>
      </c>
      <c r="AQ351" s="232">
        <v>1</v>
      </c>
      <c r="AR351" s="232">
        <v>1</v>
      </c>
      <c r="AS351" s="232">
        <v>1</v>
      </c>
      <c r="AT351" s="232">
        <v>4</v>
      </c>
      <c r="AU351" s="232">
        <v>6</v>
      </c>
      <c r="AV351" s="234">
        <v>7</v>
      </c>
    </row>
    <row r="352" spans="2:48" ht="14.45">
      <c r="B352" s="621"/>
      <c r="C352" s="1" t="s">
        <v>198</v>
      </c>
      <c r="D352" s="210">
        <v>14938</v>
      </c>
      <c r="E352" s="210">
        <v>15710</v>
      </c>
      <c r="F352" s="210">
        <v>14278</v>
      </c>
      <c r="G352" s="210">
        <v>13234</v>
      </c>
      <c r="H352" s="210">
        <v>13789</v>
      </c>
      <c r="I352" s="210">
        <v>14129</v>
      </c>
      <c r="J352" s="210">
        <v>14848</v>
      </c>
      <c r="K352" s="210">
        <v>15229</v>
      </c>
      <c r="L352" s="210">
        <v>16242</v>
      </c>
      <c r="M352" s="210">
        <v>17269</v>
      </c>
      <c r="N352" s="210">
        <v>18225</v>
      </c>
      <c r="O352" s="210">
        <v>19188</v>
      </c>
      <c r="P352" s="211">
        <v>18853</v>
      </c>
      <c r="Q352" s="211">
        <v>17798</v>
      </c>
      <c r="R352" s="211">
        <v>18017</v>
      </c>
      <c r="S352" s="619">
        <f>100</f>
        <v>100</v>
      </c>
      <c r="T352" s="72">
        <f t="shared" si="133"/>
        <v>105.16802784844022</v>
      </c>
      <c r="U352" s="72">
        <f t="shared" si="134"/>
        <v>95.581737849779088</v>
      </c>
      <c r="V352" s="72">
        <f t="shared" si="135"/>
        <v>88.592850448520551</v>
      </c>
      <c r="W352" s="72">
        <f t="shared" si="136"/>
        <v>92.308207256660864</v>
      </c>
      <c r="X352" s="72">
        <f t="shared" si="137"/>
        <v>94.584281697683764</v>
      </c>
      <c r="Y352" s="72">
        <f t="shared" si="138"/>
        <v>99.397509706788057</v>
      </c>
      <c r="Z352" s="72">
        <f t="shared" si="139"/>
        <v>101.94805194805195</v>
      </c>
      <c r="AA352" s="72">
        <f t="shared" si="140"/>
        <v>108.72941491498193</v>
      </c>
      <c r="AB352" s="72">
        <f t="shared" si="140"/>
        <v>115.60449859418931</v>
      </c>
      <c r="AC352" s="72">
        <f t="shared" si="140"/>
        <v>122.00428437541839</v>
      </c>
      <c r="AD352" s="72">
        <f t="shared" si="140"/>
        <v>128.45093051278619</v>
      </c>
      <c r="AE352" s="72">
        <f t="shared" ref="AE352:AG352" si="160">P352*100/$D352</f>
        <v>126.20832775471951</v>
      </c>
      <c r="AF352" s="72">
        <f t="shared" si="160"/>
        <v>119.14580265095729</v>
      </c>
      <c r="AG352" s="73">
        <f t="shared" si="160"/>
        <v>120.61186236443969</v>
      </c>
      <c r="AH352" s="620">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45">
      <c r="B353" s="339"/>
      <c r="C353" s="8" t="s">
        <v>199</v>
      </c>
      <c r="D353">
        <v>14918</v>
      </c>
      <c r="E353">
        <v>15692</v>
      </c>
      <c r="F353">
        <v>14263</v>
      </c>
      <c r="G353">
        <v>13215</v>
      </c>
      <c r="H353">
        <v>13769</v>
      </c>
      <c r="I353">
        <v>14111</v>
      </c>
      <c r="J353">
        <v>14828</v>
      </c>
      <c r="K353">
        <v>15209</v>
      </c>
      <c r="L353">
        <v>16221</v>
      </c>
      <c r="M353">
        <v>17249</v>
      </c>
      <c r="N353">
        <v>18206</v>
      </c>
      <c r="O353">
        <v>19168</v>
      </c>
      <c r="P353">
        <v>18833</v>
      </c>
      <c r="Q353">
        <v>17780</v>
      </c>
      <c r="R353">
        <v>17999</v>
      </c>
      <c r="S353" s="619">
        <f>100</f>
        <v>100</v>
      </c>
      <c r="T353" s="72">
        <f t="shared" si="133"/>
        <v>105.18836305134737</v>
      </c>
      <c r="U353" s="72">
        <f t="shared" si="134"/>
        <v>95.609331009518698</v>
      </c>
      <c r="V353" s="72">
        <f t="shared" si="135"/>
        <v>88.584260624748623</v>
      </c>
      <c r="W353" s="72">
        <f t="shared" si="136"/>
        <v>92.297895160209137</v>
      </c>
      <c r="X353" s="72">
        <f t="shared" si="137"/>
        <v>94.590427671269609</v>
      </c>
      <c r="Y353" s="72">
        <f t="shared" si="138"/>
        <v>99.396701970773563</v>
      </c>
      <c r="Z353" s="72">
        <f t="shared" si="139"/>
        <v>101.95066362783214</v>
      </c>
      <c r="AA353" s="72">
        <f t="shared" si="140"/>
        <v>108.73441480091165</v>
      </c>
      <c r="AB353" s="72">
        <f t="shared" si="140"/>
        <v>115.62541895696474</v>
      </c>
      <c r="AC353" s="72">
        <f t="shared" si="140"/>
        <v>122.04048800107253</v>
      </c>
      <c r="AD353" s="72">
        <f t="shared" si="140"/>
        <v>128.48907360235955</v>
      </c>
      <c r="AE353" s="72">
        <f t="shared" ref="AE353:AG353" si="161">P353*100/$D353</f>
        <v>126.24346427135005</v>
      </c>
      <c r="AF353" s="72">
        <f t="shared" si="161"/>
        <v>119.18487732940072</v>
      </c>
      <c r="AG353" s="73">
        <f t="shared" si="161"/>
        <v>120.65290253385172</v>
      </c>
      <c r="AH353" s="235"/>
      <c r="AI353" s="236"/>
      <c r="AJ353" s="236"/>
      <c r="AK353" s="236"/>
      <c r="AL353" s="236"/>
      <c r="AM353" s="236"/>
      <c r="AN353" s="236"/>
      <c r="AO353" s="236"/>
      <c r="AP353" s="236"/>
      <c r="AQ353" s="236"/>
      <c r="AR353" s="236"/>
      <c r="AS353" s="236"/>
      <c r="AT353" s="236"/>
      <c r="AU353" s="236"/>
      <c r="AV353" s="237"/>
    </row>
    <row r="354" spans="2:48" ht="15" customHeight="1">
      <c r="B354" s="621" t="s">
        <v>149</v>
      </c>
      <c r="C354" s="1" t="s">
        <v>194</v>
      </c>
      <c r="D354" s="210">
        <v>559</v>
      </c>
      <c r="E354" s="210">
        <v>615</v>
      </c>
      <c r="F354" s="210">
        <v>587</v>
      </c>
      <c r="G354" s="210">
        <v>509</v>
      </c>
      <c r="H354" s="210">
        <v>535</v>
      </c>
      <c r="I354" s="210">
        <v>588</v>
      </c>
      <c r="J354" s="210">
        <v>623</v>
      </c>
      <c r="K354" s="210">
        <v>646</v>
      </c>
      <c r="L354" s="210">
        <v>701</v>
      </c>
      <c r="M354" s="210">
        <v>753</v>
      </c>
      <c r="N354" s="210">
        <v>773</v>
      </c>
      <c r="O354" s="210">
        <v>721</v>
      </c>
      <c r="P354" s="211">
        <v>709</v>
      </c>
      <c r="Q354" s="211">
        <v>672</v>
      </c>
      <c r="R354" s="211">
        <v>680</v>
      </c>
      <c r="S354" s="619">
        <f>100</f>
        <v>100</v>
      </c>
      <c r="T354" s="72">
        <f t="shared" si="133"/>
        <v>110.01788908765653</v>
      </c>
      <c r="U354" s="72">
        <f t="shared" si="134"/>
        <v>105.00894454382826</v>
      </c>
      <c r="V354" s="72">
        <f t="shared" si="135"/>
        <v>91.055456171735244</v>
      </c>
      <c r="W354" s="72">
        <f t="shared" si="136"/>
        <v>95.706618962432913</v>
      </c>
      <c r="X354" s="72">
        <f t="shared" si="137"/>
        <v>105.18783542039355</v>
      </c>
      <c r="Y354" s="72">
        <f t="shared" si="138"/>
        <v>111.44901610017889</v>
      </c>
      <c r="Z354" s="72">
        <f t="shared" si="139"/>
        <v>115.56350626118068</v>
      </c>
      <c r="AA354" s="72">
        <f t="shared" si="140"/>
        <v>125.40250447227191</v>
      </c>
      <c r="AB354" s="72">
        <f t="shared" si="140"/>
        <v>134.70483005366725</v>
      </c>
      <c r="AC354" s="72">
        <f t="shared" si="140"/>
        <v>138.28264758497318</v>
      </c>
      <c r="AD354" s="72">
        <f t="shared" si="140"/>
        <v>128.98032200357781</v>
      </c>
      <c r="AE354" s="72">
        <f t="shared" ref="AE354:AG354" si="162">P354*100/$D354</f>
        <v>126.83363148479428</v>
      </c>
      <c r="AF354" s="72">
        <f t="shared" si="162"/>
        <v>120.21466905187836</v>
      </c>
      <c r="AG354" s="73">
        <f t="shared" si="162"/>
        <v>121.64579606440071</v>
      </c>
      <c r="AH354" s="620">
        <v>1</v>
      </c>
      <c r="AI354" s="232">
        <v>1</v>
      </c>
      <c r="AJ354" s="232">
        <v>1</v>
      </c>
      <c r="AK354" s="232">
        <v>1</v>
      </c>
      <c r="AL354" s="232">
        <v>1</v>
      </c>
      <c r="AM354" s="232">
        <v>1</v>
      </c>
      <c r="AN354" s="232">
        <v>1</v>
      </c>
      <c r="AO354" s="232">
        <v>1</v>
      </c>
      <c r="AP354" s="232">
        <v>1</v>
      </c>
      <c r="AQ354" s="232">
        <v>1</v>
      </c>
      <c r="AR354" s="232">
        <v>1</v>
      </c>
      <c r="AS354" s="232">
        <v>1</v>
      </c>
      <c r="AT354" s="232">
        <v>4</v>
      </c>
      <c r="AU354" s="232">
        <v>6</v>
      </c>
      <c r="AV354" s="234">
        <v>7</v>
      </c>
    </row>
    <row r="355" spans="2:48" ht="14.45">
      <c r="B355" s="621"/>
      <c r="C355" s="1" t="s">
        <v>195</v>
      </c>
      <c r="D355" s="210">
        <v>90</v>
      </c>
      <c r="E355" s="210">
        <v>99</v>
      </c>
      <c r="F355" s="210">
        <v>95</v>
      </c>
      <c r="G355" s="210">
        <v>95</v>
      </c>
      <c r="H355" s="210">
        <v>81</v>
      </c>
      <c r="I355" s="210">
        <v>81</v>
      </c>
      <c r="J355" s="210">
        <v>89</v>
      </c>
      <c r="K355" s="210">
        <v>89</v>
      </c>
      <c r="L355" s="210">
        <v>78</v>
      </c>
      <c r="M355" s="210">
        <v>78</v>
      </c>
      <c r="N355" s="210">
        <v>74</v>
      </c>
      <c r="O355" s="210">
        <v>78</v>
      </c>
      <c r="P355" s="211">
        <v>76</v>
      </c>
      <c r="Q355" s="211">
        <v>70</v>
      </c>
      <c r="R355" s="211">
        <v>71</v>
      </c>
      <c r="S355" s="619">
        <f>100</f>
        <v>100</v>
      </c>
      <c r="T355" s="72">
        <f t="shared" si="133"/>
        <v>110</v>
      </c>
      <c r="U355" s="72">
        <f t="shared" si="134"/>
        <v>105.55555555555556</v>
      </c>
      <c r="V355" s="72">
        <f t="shared" si="135"/>
        <v>105.55555555555556</v>
      </c>
      <c r="W355" s="72">
        <f t="shared" si="136"/>
        <v>90</v>
      </c>
      <c r="X355" s="72">
        <f t="shared" si="137"/>
        <v>90</v>
      </c>
      <c r="Y355" s="72">
        <f t="shared" si="138"/>
        <v>98.888888888888886</v>
      </c>
      <c r="Z355" s="72">
        <f t="shared" si="139"/>
        <v>98.888888888888886</v>
      </c>
      <c r="AA355" s="72">
        <f t="shared" si="140"/>
        <v>86.666666666666671</v>
      </c>
      <c r="AB355" s="72">
        <f t="shared" si="140"/>
        <v>86.666666666666671</v>
      </c>
      <c r="AC355" s="72">
        <f t="shared" si="140"/>
        <v>82.222222222222229</v>
      </c>
      <c r="AD355" s="72">
        <f t="shared" si="140"/>
        <v>86.666666666666671</v>
      </c>
      <c r="AE355" s="72">
        <f t="shared" ref="AE355:AG355" si="163">P355*100/$D355</f>
        <v>84.444444444444443</v>
      </c>
      <c r="AF355" s="72">
        <f t="shared" si="163"/>
        <v>77.777777777777771</v>
      </c>
      <c r="AG355" s="73">
        <f t="shared" si="163"/>
        <v>78.888888888888886</v>
      </c>
      <c r="AH355" s="620">
        <v>1</v>
      </c>
      <c r="AI355" s="232">
        <v>1</v>
      </c>
      <c r="AJ355" s="232">
        <v>1</v>
      </c>
      <c r="AK355" s="232">
        <v>1</v>
      </c>
      <c r="AL355" s="232">
        <v>1</v>
      </c>
      <c r="AM355" s="232">
        <v>1</v>
      </c>
      <c r="AN355" s="232">
        <v>1</v>
      </c>
      <c r="AO355" s="232">
        <v>1</v>
      </c>
      <c r="AP355" s="232">
        <v>1</v>
      </c>
      <c r="AQ355" s="232">
        <v>1</v>
      </c>
      <c r="AR355" s="232">
        <v>1</v>
      </c>
      <c r="AS355" s="232">
        <v>1</v>
      </c>
      <c r="AT355" s="232">
        <v>4</v>
      </c>
      <c r="AU355" s="232">
        <v>6</v>
      </c>
      <c r="AV355" s="234">
        <v>7</v>
      </c>
    </row>
    <row r="356" spans="2:48" ht="14.45">
      <c r="B356" s="621"/>
      <c r="C356" s="1" t="s">
        <v>196</v>
      </c>
      <c r="D356" s="210">
        <v>83</v>
      </c>
      <c r="E356" s="210">
        <v>81</v>
      </c>
      <c r="F356" s="210">
        <v>76</v>
      </c>
      <c r="G356" s="210">
        <v>72</v>
      </c>
      <c r="H356" s="210">
        <v>60</v>
      </c>
      <c r="I356" s="210">
        <v>57</v>
      </c>
      <c r="J356" s="210">
        <v>55</v>
      </c>
      <c r="K356" s="210">
        <v>58</v>
      </c>
      <c r="L356" s="210">
        <v>53</v>
      </c>
      <c r="M356" s="210">
        <v>50</v>
      </c>
      <c r="N356" s="210">
        <v>52</v>
      </c>
      <c r="O356" s="210">
        <v>49</v>
      </c>
      <c r="P356" s="211">
        <v>48</v>
      </c>
      <c r="Q356" s="211">
        <v>44</v>
      </c>
      <c r="R356" s="211">
        <v>45</v>
      </c>
      <c r="S356" s="619">
        <f>100</f>
        <v>100</v>
      </c>
      <c r="T356" s="72">
        <f t="shared" si="133"/>
        <v>97.590361445783131</v>
      </c>
      <c r="U356" s="72">
        <f t="shared" si="134"/>
        <v>91.566265060240966</v>
      </c>
      <c r="V356" s="72">
        <f t="shared" si="135"/>
        <v>86.746987951807228</v>
      </c>
      <c r="W356" s="72">
        <f t="shared" si="136"/>
        <v>72.289156626506028</v>
      </c>
      <c r="X356" s="72">
        <f t="shared" si="137"/>
        <v>68.674698795180717</v>
      </c>
      <c r="Y356" s="72">
        <f t="shared" si="138"/>
        <v>66.265060240963862</v>
      </c>
      <c r="Z356" s="72">
        <f t="shared" si="139"/>
        <v>69.879518072289159</v>
      </c>
      <c r="AA356" s="72">
        <f t="shared" si="140"/>
        <v>63.855421686746986</v>
      </c>
      <c r="AB356" s="72">
        <f t="shared" si="140"/>
        <v>60.24096385542169</v>
      </c>
      <c r="AC356" s="72">
        <f t="shared" si="140"/>
        <v>62.650602409638552</v>
      </c>
      <c r="AD356" s="72">
        <f t="shared" si="140"/>
        <v>59.036144578313255</v>
      </c>
      <c r="AE356" s="72">
        <f t="shared" ref="AE356:AG356" si="164">P356*100/$D356</f>
        <v>57.831325301204821</v>
      </c>
      <c r="AF356" s="72">
        <f t="shared" si="164"/>
        <v>53.012048192771083</v>
      </c>
      <c r="AG356" s="73">
        <f t="shared" si="164"/>
        <v>54.216867469879517</v>
      </c>
      <c r="AH356" s="620">
        <v>1</v>
      </c>
      <c r="AI356" s="232">
        <v>1</v>
      </c>
      <c r="AJ356" s="232">
        <v>1</v>
      </c>
      <c r="AK356" s="232">
        <v>1</v>
      </c>
      <c r="AL356" s="232">
        <v>1</v>
      </c>
      <c r="AM356" s="232">
        <v>1</v>
      </c>
      <c r="AN356" s="232">
        <v>1</v>
      </c>
      <c r="AO356" s="232">
        <v>1</v>
      </c>
      <c r="AP356" s="232">
        <v>1</v>
      </c>
      <c r="AQ356" s="232">
        <v>1</v>
      </c>
      <c r="AR356" s="232">
        <v>1</v>
      </c>
      <c r="AS356" s="232">
        <v>1</v>
      </c>
      <c r="AT356" s="232">
        <v>4</v>
      </c>
      <c r="AU356" s="232">
        <v>6</v>
      </c>
      <c r="AV356" s="234">
        <v>7</v>
      </c>
    </row>
    <row r="357" spans="2:48" ht="14.45">
      <c r="B357" s="621"/>
      <c r="C357" s="1" t="s">
        <v>197</v>
      </c>
      <c r="D357" s="210">
        <v>11</v>
      </c>
      <c r="E357" s="210">
        <v>9</v>
      </c>
      <c r="F357" s="210">
        <v>10</v>
      </c>
      <c r="G357" s="210">
        <v>9</v>
      </c>
      <c r="H357" s="210">
        <v>8</v>
      </c>
      <c r="I357" s="210">
        <v>10</v>
      </c>
      <c r="J357" s="210">
        <v>9</v>
      </c>
      <c r="K357" s="210">
        <v>7</v>
      </c>
      <c r="L357" s="210">
        <v>7</v>
      </c>
      <c r="M357" s="210">
        <v>8</v>
      </c>
      <c r="N357" s="210">
        <v>8</v>
      </c>
      <c r="O357" s="210">
        <v>9</v>
      </c>
      <c r="P357" s="211">
        <v>9</v>
      </c>
      <c r="Q357" s="211">
        <v>8</v>
      </c>
      <c r="R357" s="211">
        <v>8</v>
      </c>
      <c r="S357" s="619">
        <f>100</f>
        <v>100</v>
      </c>
      <c r="T357" s="72">
        <f t="shared" si="133"/>
        <v>81.818181818181813</v>
      </c>
      <c r="U357" s="72">
        <f t="shared" si="134"/>
        <v>90.909090909090907</v>
      </c>
      <c r="V357" s="72">
        <f t="shared" si="135"/>
        <v>81.818181818181813</v>
      </c>
      <c r="W357" s="72">
        <f t="shared" si="136"/>
        <v>72.727272727272734</v>
      </c>
      <c r="X357" s="72">
        <f t="shared" si="137"/>
        <v>90.909090909090907</v>
      </c>
      <c r="Y357" s="72">
        <f t="shared" si="138"/>
        <v>81.818181818181813</v>
      </c>
      <c r="Z357" s="72">
        <f t="shared" si="139"/>
        <v>63.636363636363633</v>
      </c>
      <c r="AA357" s="72">
        <f t="shared" si="140"/>
        <v>63.636363636363633</v>
      </c>
      <c r="AB357" s="72">
        <f t="shared" si="140"/>
        <v>72.727272727272734</v>
      </c>
      <c r="AC357" s="72">
        <f t="shared" si="140"/>
        <v>72.727272727272734</v>
      </c>
      <c r="AD357" s="72">
        <f t="shared" si="140"/>
        <v>81.818181818181813</v>
      </c>
      <c r="AE357" s="72">
        <f t="shared" ref="AE357:AG357" si="165">P357*100/$D357</f>
        <v>81.818181818181813</v>
      </c>
      <c r="AF357" s="72">
        <f t="shared" si="165"/>
        <v>72.727272727272734</v>
      </c>
      <c r="AG357" s="73">
        <f t="shared" si="165"/>
        <v>72.727272727272734</v>
      </c>
      <c r="AH357" s="620">
        <v>1</v>
      </c>
      <c r="AI357" s="232">
        <v>1</v>
      </c>
      <c r="AJ357" s="232">
        <v>1</v>
      </c>
      <c r="AK357" s="232">
        <v>1</v>
      </c>
      <c r="AL357" s="232">
        <v>1</v>
      </c>
      <c r="AM357" s="232">
        <v>1</v>
      </c>
      <c r="AN357" s="232">
        <v>1</v>
      </c>
      <c r="AO357" s="232">
        <v>1</v>
      </c>
      <c r="AP357" s="232">
        <v>1</v>
      </c>
      <c r="AQ357" s="232">
        <v>1</v>
      </c>
      <c r="AR357" s="232">
        <v>1</v>
      </c>
      <c r="AS357" s="232">
        <v>1</v>
      </c>
      <c r="AT357" s="232">
        <v>4</v>
      </c>
      <c r="AU357" s="232">
        <v>6</v>
      </c>
      <c r="AV357" s="234">
        <v>7</v>
      </c>
    </row>
    <row r="358" spans="2:48" ht="14.45">
      <c r="B358" s="621"/>
      <c r="C358" s="1" t="s">
        <v>198</v>
      </c>
      <c r="D358" s="210">
        <v>743</v>
      </c>
      <c r="E358" s="210">
        <v>804</v>
      </c>
      <c r="F358" s="210">
        <v>768</v>
      </c>
      <c r="G358" s="210">
        <v>685</v>
      </c>
      <c r="H358" s="210">
        <v>684</v>
      </c>
      <c r="I358" s="210">
        <v>736</v>
      </c>
      <c r="J358" s="210">
        <v>776</v>
      </c>
      <c r="K358" s="210">
        <v>800</v>
      </c>
      <c r="L358" s="210">
        <v>839</v>
      </c>
      <c r="M358" s="210">
        <v>889</v>
      </c>
      <c r="N358" s="210">
        <v>907</v>
      </c>
      <c r="O358" s="210">
        <v>857</v>
      </c>
      <c r="P358" s="211">
        <v>842</v>
      </c>
      <c r="Q358" s="211">
        <v>794</v>
      </c>
      <c r="R358" s="211">
        <v>804</v>
      </c>
      <c r="S358" s="619">
        <f>100</f>
        <v>100</v>
      </c>
      <c r="T358" s="72">
        <f t="shared" si="133"/>
        <v>108.20995962314939</v>
      </c>
      <c r="U358" s="72">
        <f t="shared" si="134"/>
        <v>103.36473755047106</v>
      </c>
      <c r="V358" s="72">
        <f t="shared" si="135"/>
        <v>92.193808882907135</v>
      </c>
      <c r="W358" s="72">
        <f t="shared" si="136"/>
        <v>92.059219380888294</v>
      </c>
      <c r="X358" s="72">
        <f t="shared" si="137"/>
        <v>99.0578734858681</v>
      </c>
      <c r="Y358" s="72">
        <f t="shared" si="138"/>
        <v>104.4414535666218</v>
      </c>
      <c r="Z358" s="72">
        <f t="shared" si="139"/>
        <v>107.67160161507402</v>
      </c>
      <c r="AA358" s="72">
        <f t="shared" si="140"/>
        <v>112.92059219380889</v>
      </c>
      <c r="AB358" s="72">
        <f t="shared" si="140"/>
        <v>119.65006729475101</v>
      </c>
      <c r="AC358" s="72">
        <f t="shared" si="140"/>
        <v>122.07267833109017</v>
      </c>
      <c r="AD358" s="72">
        <f t="shared" si="140"/>
        <v>115.34320323014805</v>
      </c>
      <c r="AE358" s="72">
        <f t="shared" ref="AE358:AG358" si="166">P358*100/$D358</f>
        <v>113.32436069986541</v>
      </c>
      <c r="AF358" s="72">
        <f t="shared" si="166"/>
        <v>106.86406460296097</v>
      </c>
      <c r="AG358" s="73">
        <f t="shared" si="166"/>
        <v>108.20995962314939</v>
      </c>
      <c r="AH358" s="620">
        <v>1</v>
      </c>
      <c r="AI358" s="232">
        <v>1</v>
      </c>
      <c r="AJ358" s="232">
        <v>1</v>
      </c>
      <c r="AK358" s="232">
        <v>1</v>
      </c>
      <c r="AL358" s="232">
        <v>1</v>
      </c>
      <c r="AM358" s="232">
        <v>1</v>
      </c>
      <c r="AN358" s="232">
        <v>1</v>
      </c>
      <c r="AO358" s="232">
        <v>1</v>
      </c>
      <c r="AP358" s="232">
        <v>1</v>
      </c>
      <c r="AQ358" s="232">
        <v>1</v>
      </c>
      <c r="AR358" s="232">
        <v>1</v>
      </c>
      <c r="AS358" s="232">
        <v>1</v>
      </c>
      <c r="AT358" s="232">
        <v>4</v>
      </c>
      <c r="AU358" s="232">
        <v>6</v>
      </c>
      <c r="AV358" s="234">
        <v>7</v>
      </c>
    </row>
    <row r="359" spans="2:48" ht="14.45">
      <c r="B359" s="339"/>
      <c r="C359" s="8" t="s">
        <v>199</v>
      </c>
      <c r="D359">
        <v>732</v>
      </c>
      <c r="E359">
        <v>795</v>
      </c>
      <c r="F359">
        <v>758</v>
      </c>
      <c r="G359">
        <v>676</v>
      </c>
      <c r="H359">
        <v>676</v>
      </c>
      <c r="I359">
        <v>726</v>
      </c>
      <c r="J359">
        <v>767</v>
      </c>
      <c r="K359">
        <v>793</v>
      </c>
      <c r="L359">
        <v>832</v>
      </c>
      <c r="M359">
        <v>881</v>
      </c>
      <c r="N359">
        <v>899</v>
      </c>
      <c r="O359">
        <v>848</v>
      </c>
      <c r="P359">
        <v>833</v>
      </c>
      <c r="Q359">
        <v>786</v>
      </c>
      <c r="R359">
        <v>796</v>
      </c>
      <c r="S359" s="619">
        <f>100</f>
        <v>100</v>
      </c>
      <c r="T359" s="72">
        <f t="shared" si="133"/>
        <v>108.60655737704919</v>
      </c>
      <c r="U359" s="72">
        <f t="shared" si="134"/>
        <v>103.55191256830601</v>
      </c>
      <c r="V359" s="72">
        <f t="shared" si="135"/>
        <v>92.349726775956285</v>
      </c>
      <c r="W359" s="72">
        <f t="shared" si="136"/>
        <v>92.349726775956285</v>
      </c>
      <c r="X359" s="72">
        <f t="shared" si="137"/>
        <v>99.180327868852459</v>
      </c>
      <c r="Y359" s="72">
        <f t="shared" si="138"/>
        <v>104.78142076502732</v>
      </c>
      <c r="Z359" s="72">
        <f t="shared" si="139"/>
        <v>108.33333333333333</v>
      </c>
      <c r="AA359" s="72">
        <f t="shared" si="140"/>
        <v>113.66120218579235</v>
      </c>
      <c r="AB359" s="72">
        <f t="shared" si="140"/>
        <v>120.35519125683061</v>
      </c>
      <c r="AC359" s="72">
        <f t="shared" si="140"/>
        <v>122.81420765027322</v>
      </c>
      <c r="AD359" s="72">
        <f t="shared" si="140"/>
        <v>115.84699453551913</v>
      </c>
      <c r="AE359" s="72">
        <f t="shared" ref="AE359:AG359" si="167">P359*100/$D359</f>
        <v>113.79781420765028</v>
      </c>
      <c r="AF359" s="72">
        <f t="shared" si="167"/>
        <v>107.37704918032787</v>
      </c>
      <c r="AG359" s="73">
        <f t="shared" si="167"/>
        <v>108.7431693989071</v>
      </c>
      <c r="AH359" s="235"/>
      <c r="AI359" s="236"/>
      <c r="AJ359" s="236"/>
      <c r="AK359" s="236"/>
      <c r="AL359" s="236"/>
      <c r="AM359" s="236"/>
      <c r="AN359" s="236"/>
      <c r="AO359" s="236"/>
      <c r="AP359" s="236"/>
      <c r="AQ359" s="236"/>
      <c r="AR359" s="236"/>
      <c r="AS359" s="236"/>
      <c r="AT359" s="236"/>
      <c r="AU359" s="236"/>
      <c r="AV359" s="237"/>
    </row>
    <row r="360" spans="2:48" ht="15" customHeight="1">
      <c r="B360" s="621" t="s">
        <v>140</v>
      </c>
      <c r="C360" s="1" t="s">
        <v>194</v>
      </c>
      <c r="D360" s="210">
        <v>7632</v>
      </c>
      <c r="E360" s="210">
        <v>7849</v>
      </c>
      <c r="F360" s="210">
        <v>6794</v>
      </c>
      <c r="G360" s="210">
        <v>6083</v>
      </c>
      <c r="H360" s="210">
        <v>6530</v>
      </c>
      <c r="I360" s="210">
        <v>6860</v>
      </c>
      <c r="J360" s="210">
        <v>7316</v>
      </c>
      <c r="K360" s="210">
        <v>7393</v>
      </c>
      <c r="L360" s="210">
        <v>7517</v>
      </c>
      <c r="M360" s="210">
        <v>7822</v>
      </c>
      <c r="N360" s="210">
        <v>7954</v>
      </c>
      <c r="O360" s="210">
        <v>8171</v>
      </c>
      <c r="P360" s="211">
        <v>8030</v>
      </c>
      <c r="Q360" s="211">
        <v>7589</v>
      </c>
      <c r="R360" s="211">
        <v>7681</v>
      </c>
      <c r="S360" s="619">
        <f>100</f>
        <v>100</v>
      </c>
      <c r="T360" s="72">
        <f t="shared" si="133"/>
        <v>102.84329140461216</v>
      </c>
      <c r="U360" s="72">
        <f t="shared" si="134"/>
        <v>89.019916142557648</v>
      </c>
      <c r="V360" s="72">
        <f t="shared" si="135"/>
        <v>79.703878406708597</v>
      </c>
      <c r="W360" s="72">
        <f t="shared" si="136"/>
        <v>85.560796645702311</v>
      </c>
      <c r="X360" s="72">
        <f t="shared" si="137"/>
        <v>89.884696016771485</v>
      </c>
      <c r="Y360" s="72">
        <f t="shared" si="138"/>
        <v>95.859538784067084</v>
      </c>
      <c r="Z360" s="72">
        <f t="shared" si="139"/>
        <v>96.868448637316561</v>
      </c>
      <c r="AA360" s="72">
        <f t="shared" si="140"/>
        <v>98.49318658280923</v>
      </c>
      <c r="AB360" s="72">
        <f t="shared" si="140"/>
        <v>102.48951781970649</v>
      </c>
      <c r="AC360" s="72">
        <f t="shared" si="140"/>
        <v>104.21907756813417</v>
      </c>
      <c r="AD360" s="72">
        <f t="shared" si="140"/>
        <v>107.06236897274633</v>
      </c>
      <c r="AE360" s="72">
        <f t="shared" ref="AE360:AG360" si="168">P360*100/$D360</f>
        <v>105.21488469601677</v>
      </c>
      <c r="AF360" s="72">
        <f t="shared" si="168"/>
        <v>99.436582809224319</v>
      </c>
      <c r="AG360" s="73">
        <f t="shared" si="168"/>
        <v>100.64203354297693</v>
      </c>
      <c r="AH360" s="620">
        <v>1</v>
      </c>
      <c r="AI360" s="232">
        <v>1</v>
      </c>
      <c r="AJ360" s="232">
        <v>1</v>
      </c>
      <c r="AK360" s="232">
        <v>1</v>
      </c>
      <c r="AL360" s="232">
        <v>1</v>
      </c>
      <c r="AM360" s="232">
        <v>1</v>
      </c>
      <c r="AN360" s="232">
        <v>1</v>
      </c>
      <c r="AO360" s="232">
        <v>1</v>
      </c>
      <c r="AP360" s="232">
        <v>1</v>
      </c>
      <c r="AQ360" s="232">
        <v>1</v>
      </c>
      <c r="AR360" s="232">
        <v>1</v>
      </c>
      <c r="AS360" s="232">
        <v>1</v>
      </c>
      <c r="AT360" s="232">
        <v>4</v>
      </c>
      <c r="AU360" s="232">
        <v>6</v>
      </c>
      <c r="AV360" s="234">
        <v>7</v>
      </c>
    </row>
    <row r="361" spans="2:48" ht="14.45">
      <c r="B361" s="621"/>
      <c r="C361" s="1" t="s">
        <v>195</v>
      </c>
      <c r="D361" s="210">
        <v>389</v>
      </c>
      <c r="E361" s="210">
        <v>346</v>
      </c>
      <c r="F361" s="210">
        <v>340</v>
      </c>
      <c r="G361" s="210">
        <v>380</v>
      </c>
      <c r="H361" s="210">
        <v>389</v>
      </c>
      <c r="I361" s="210">
        <v>404</v>
      </c>
      <c r="J361" s="210">
        <v>410</v>
      </c>
      <c r="K361" s="210">
        <v>413</v>
      </c>
      <c r="L361" s="210">
        <v>403</v>
      </c>
      <c r="M361" s="210">
        <v>416</v>
      </c>
      <c r="N361" s="210">
        <v>413</v>
      </c>
      <c r="O361" s="210">
        <v>386</v>
      </c>
      <c r="P361" s="211">
        <v>377</v>
      </c>
      <c r="Q361" s="211">
        <v>349</v>
      </c>
      <c r="R361" s="211">
        <v>355</v>
      </c>
      <c r="S361" s="619">
        <f>100</f>
        <v>100</v>
      </c>
      <c r="T361" s="72">
        <f t="shared" si="133"/>
        <v>88.946015424164528</v>
      </c>
      <c r="U361" s="72">
        <f t="shared" si="134"/>
        <v>87.40359897172236</v>
      </c>
      <c r="V361" s="72">
        <f t="shared" si="135"/>
        <v>97.686375321336754</v>
      </c>
      <c r="W361" s="72">
        <f t="shared" si="136"/>
        <v>100</v>
      </c>
      <c r="X361" s="72">
        <f t="shared" si="137"/>
        <v>103.8560411311054</v>
      </c>
      <c r="Y361" s="72">
        <f t="shared" si="138"/>
        <v>105.39845758354755</v>
      </c>
      <c r="Z361" s="72">
        <f t="shared" si="139"/>
        <v>106.16966580976863</v>
      </c>
      <c r="AA361" s="72">
        <f t="shared" si="140"/>
        <v>103.59897172236504</v>
      </c>
      <c r="AB361" s="72">
        <f t="shared" si="140"/>
        <v>106.94087403598972</v>
      </c>
      <c r="AC361" s="72">
        <f t="shared" si="140"/>
        <v>106.16966580976863</v>
      </c>
      <c r="AD361" s="72">
        <f t="shared" si="140"/>
        <v>99.228791773778923</v>
      </c>
      <c r="AE361" s="72">
        <f t="shared" ref="AE361:AG361" si="169">P361*100/$D361</f>
        <v>96.915167095115677</v>
      </c>
      <c r="AF361" s="72">
        <f t="shared" si="169"/>
        <v>89.717223650385606</v>
      </c>
      <c r="AG361" s="73">
        <f t="shared" si="169"/>
        <v>91.25964010282776</v>
      </c>
      <c r="AH361" s="620">
        <v>1</v>
      </c>
      <c r="AI361" s="232">
        <v>1</v>
      </c>
      <c r="AJ361" s="232">
        <v>1</v>
      </c>
      <c r="AK361" s="232">
        <v>1</v>
      </c>
      <c r="AL361" s="232">
        <v>1</v>
      </c>
      <c r="AM361" s="232">
        <v>1</v>
      </c>
      <c r="AN361" s="232">
        <v>1</v>
      </c>
      <c r="AO361" s="232">
        <v>1</v>
      </c>
      <c r="AP361" s="232">
        <v>1</v>
      </c>
      <c r="AQ361" s="232">
        <v>1</v>
      </c>
      <c r="AR361" s="232">
        <v>1</v>
      </c>
      <c r="AS361" s="232">
        <v>1</v>
      </c>
      <c r="AT361" s="232">
        <v>4</v>
      </c>
      <c r="AU361" s="232">
        <v>6</v>
      </c>
      <c r="AV361" s="234">
        <v>7</v>
      </c>
    </row>
    <row r="362" spans="2:48" ht="14.45">
      <c r="B362" s="621"/>
      <c r="C362" s="1" t="s">
        <v>196</v>
      </c>
      <c r="D362" s="210">
        <v>62</v>
      </c>
      <c r="E362" s="210">
        <v>51</v>
      </c>
      <c r="F362" s="210">
        <v>47</v>
      </c>
      <c r="G362" s="210">
        <v>51</v>
      </c>
      <c r="H362" s="210">
        <v>59</v>
      </c>
      <c r="I362" s="210">
        <v>50</v>
      </c>
      <c r="J362" s="210">
        <v>55</v>
      </c>
      <c r="K362" s="210">
        <v>52</v>
      </c>
      <c r="L362" s="210">
        <v>50</v>
      </c>
      <c r="M362" s="210">
        <v>57</v>
      </c>
      <c r="N362" s="210">
        <v>54</v>
      </c>
      <c r="O362" s="210">
        <v>55</v>
      </c>
      <c r="P362" s="211">
        <v>54</v>
      </c>
      <c r="Q362" s="211">
        <v>50</v>
      </c>
      <c r="R362" s="211">
        <v>51</v>
      </c>
      <c r="S362" s="619">
        <f>100</f>
        <v>100</v>
      </c>
      <c r="T362" s="72">
        <f t="shared" si="133"/>
        <v>82.258064516129039</v>
      </c>
      <c r="U362" s="72">
        <f t="shared" si="134"/>
        <v>75.806451612903231</v>
      </c>
      <c r="V362" s="72">
        <f t="shared" si="135"/>
        <v>82.258064516129039</v>
      </c>
      <c r="W362" s="72">
        <f t="shared" si="136"/>
        <v>95.161290322580641</v>
      </c>
      <c r="X362" s="72">
        <f t="shared" si="137"/>
        <v>80.645161290322577</v>
      </c>
      <c r="Y362" s="72">
        <f t="shared" si="138"/>
        <v>88.709677419354833</v>
      </c>
      <c r="Z362" s="72">
        <f t="shared" si="139"/>
        <v>83.870967741935488</v>
      </c>
      <c r="AA362" s="72">
        <f t="shared" si="140"/>
        <v>80.645161290322577</v>
      </c>
      <c r="AB362" s="72">
        <f t="shared" si="140"/>
        <v>91.935483870967744</v>
      </c>
      <c r="AC362" s="72">
        <f t="shared" si="140"/>
        <v>87.096774193548384</v>
      </c>
      <c r="AD362" s="72">
        <f t="shared" si="140"/>
        <v>88.709677419354833</v>
      </c>
      <c r="AE362" s="72">
        <f t="shared" ref="AE362:AG362" si="170">P362*100/$D362</f>
        <v>87.096774193548384</v>
      </c>
      <c r="AF362" s="72">
        <f t="shared" si="170"/>
        <v>80.645161290322577</v>
      </c>
      <c r="AG362" s="73">
        <f t="shared" si="170"/>
        <v>82.258064516129039</v>
      </c>
      <c r="AH362" s="620">
        <v>1</v>
      </c>
      <c r="AI362" s="232">
        <v>1</v>
      </c>
      <c r="AJ362" s="232">
        <v>1</v>
      </c>
      <c r="AK362" s="232">
        <v>1</v>
      </c>
      <c r="AL362" s="232">
        <v>1</v>
      </c>
      <c r="AM362" s="232">
        <v>1</v>
      </c>
      <c r="AN362" s="232">
        <v>1</v>
      </c>
      <c r="AO362" s="232">
        <v>1</v>
      </c>
      <c r="AP362" s="232">
        <v>1</v>
      </c>
      <c r="AQ362" s="232">
        <v>1</v>
      </c>
      <c r="AR362" s="232">
        <v>1</v>
      </c>
      <c r="AS362" s="232">
        <v>1</v>
      </c>
      <c r="AT362" s="232">
        <v>4</v>
      </c>
      <c r="AU362" s="232">
        <v>6</v>
      </c>
      <c r="AV362" s="234">
        <v>7</v>
      </c>
    </row>
    <row r="363" spans="2:48" ht="14.45">
      <c r="B363" s="621"/>
      <c r="C363" s="1" t="s">
        <v>197</v>
      </c>
      <c r="D363" s="210">
        <v>5</v>
      </c>
      <c r="E363" s="210">
        <v>5</v>
      </c>
      <c r="F363" s="210">
        <v>6</v>
      </c>
      <c r="G363" s="210">
        <v>11</v>
      </c>
      <c r="H363" s="210">
        <v>8</v>
      </c>
      <c r="I363" s="210">
        <v>13</v>
      </c>
      <c r="J363" s="210">
        <v>13</v>
      </c>
      <c r="K363" s="210">
        <v>11</v>
      </c>
      <c r="L363" s="210">
        <v>13</v>
      </c>
      <c r="M363" s="210">
        <v>8</v>
      </c>
      <c r="N363" s="210">
        <v>9</v>
      </c>
      <c r="O363" s="210">
        <v>8</v>
      </c>
      <c r="P363" s="211">
        <v>8</v>
      </c>
      <c r="Q363" s="211">
        <v>7</v>
      </c>
      <c r="R363" s="211">
        <v>7</v>
      </c>
      <c r="S363" s="619">
        <f>100</f>
        <v>100</v>
      </c>
      <c r="T363" s="72">
        <f t="shared" si="133"/>
        <v>100</v>
      </c>
      <c r="U363" s="72">
        <f t="shared" si="134"/>
        <v>120</v>
      </c>
      <c r="V363" s="72">
        <f t="shared" si="135"/>
        <v>220</v>
      </c>
      <c r="W363" s="72">
        <f t="shared" si="136"/>
        <v>160</v>
      </c>
      <c r="X363" s="72">
        <f t="shared" si="137"/>
        <v>260</v>
      </c>
      <c r="Y363" s="72">
        <f t="shared" si="138"/>
        <v>260</v>
      </c>
      <c r="Z363" s="72">
        <f t="shared" si="139"/>
        <v>220</v>
      </c>
      <c r="AA363" s="72">
        <f t="shared" si="140"/>
        <v>260</v>
      </c>
      <c r="AB363" s="72">
        <f t="shared" si="140"/>
        <v>160</v>
      </c>
      <c r="AC363" s="72">
        <f t="shared" si="140"/>
        <v>180</v>
      </c>
      <c r="AD363" s="72">
        <f t="shared" si="140"/>
        <v>160</v>
      </c>
      <c r="AE363" s="72">
        <f t="shared" ref="AE363:AG363" si="171">P363*100/$D363</f>
        <v>160</v>
      </c>
      <c r="AF363" s="72">
        <f t="shared" si="171"/>
        <v>140</v>
      </c>
      <c r="AG363" s="73">
        <f t="shared" si="171"/>
        <v>140</v>
      </c>
      <c r="AH363" s="620">
        <v>1</v>
      </c>
      <c r="AI363" s="232">
        <v>1</v>
      </c>
      <c r="AJ363" s="232">
        <v>1</v>
      </c>
      <c r="AK363" s="232">
        <v>1</v>
      </c>
      <c r="AL363" s="232">
        <v>1</v>
      </c>
      <c r="AM363" s="232">
        <v>1</v>
      </c>
      <c r="AN363" s="232">
        <v>1</v>
      </c>
      <c r="AO363" s="232">
        <v>1</v>
      </c>
      <c r="AP363" s="232">
        <v>1</v>
      </c>
      <c r="AQ363" s="232">
        <v>1</v>
      </c>
      <c r="AR363" s="232">
        <v>1</v>
      </c>
      <c r="AS363" s="232">
        <v>1</v>
      </c>
      <c r="AT363" s="232">
        <v>4</v>
      </c>
      <c r="AU363" s="232">
        <v>6</v>
      </c>
      <c r="AV363" s="234">
        <v>7</v>
      </c>
    </row>
    <row r="364" spans="2:48" ht="14.45">
      <c r="B364" s="621"/>
      <c r="C364" s="1" t="s">
        <v>198</v>
      </c>
      <c r="D364" s="210">
        <v>8088</v>
      </c>
      <c r="E364" s="210">
        <v>8251</v>
      </c>
      <c r="F364" s="210">
        <v>7187</v>
      </c>
      <c r="G364" s="210">
        <v>6525</v>
      </c>
      <c r="H364" s="210">
        <v>6986</v>
      </c>
      <c r="I364" s="210">
        <v>7327</v>
      </c>
      <c r="J364" s="210">
        <v>7794</v>
      </c>
      <c r="K364" s="210">
        <v>7869</v>
      </c>
      <c r="L364" s="210">
        <v>7983</v>
      </c>
      <c r="M364" s="210">
        <v>8303</v>
      </c>
      <c r="N364" s="210">
        <v>8430</v>
      </c>
      <c r="O364" s="210">
        <v>8620</v>
      </c>
      <c r="P364" s="211">
        <v>8469</v>
      </c>
      <c r="Q364" s="211">
        <v>7995</v>
      </c>
      <c r="R364" s="211">
        <v>8094</v>
      </c>
      <c r="S364" s="619">
        <f>100</f>
        <v>100</v>
      </c>
      <c r="T364" s="72">
        <f t="shared" si="133"/>
        <v>102.01533135509396</v>
      </c>
      <c r="U364" s="72">
        <f t="shared" si="134"/>
        <v>88.860039564787343</v>
      </c>
      <c r="V364" s="72">
        <f t="shared" si="135"/>
        <v>80.675074183976264</v>
      </c>
      <c r="W364" s="72">
        <f t="shared" si="136"/>
        <v>86.374876360039565</v>
      </c>
      <c r="X364" s="72">
        <f t="shared" si="137"/>
        <v>90.59099901088031</v>
      </c>
      <c r="Y364" s="72">
        <f t="shared" si="138"/>
        <v>96.36498516320475</v>
      </c>
      <c r="Z364" s="72">
        <f t="shared" si="139"/>
        <v>97.292284866468847</v>
      </c>
      <c r="AA364" s="72">
        <f t="shared" si="140"/>
        <v>98.701780415430264</v>
      </c>
      <c r="AB364" s="72">
        <f t="shared" si="140"/>
        <v>102.65825914935708</v>
      </c>
      <c r="AC364" s="72">
        <f t="shared" si="140"/>
        <v>104.22848664688428</v>
      </c>
      <c r="AD364" s="72">
        <f t="shared" si="140"/>
        <v>106.57764589515331</v>
      </c>
      <c r="AE364" s="72">
        <f t="shared" ref="AE364:AG364" si="172">P364*100/$D364</f>
        <v>104.7106824925816</v>
      </c>
      <c r="AF364" s="72">
        <f t="shared" si="172"/>
        <v>98.850148367952528</v>
      </c>
      <c r="AG364" s="73">
        <f t="shared" si="172"/>
        <v>100.07418397626112</v>
      </c>
      <c r="AH364" s="620">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45">
      <c r="B365" s="339"/>
      <c r="C365" s="8" t="s">
        <v>199</v>
      </c>
      <c r="D365">
        <v>8083</v>
      </c>
      <c r="E365">
        <v>8246</v>
      </c>
      <c r="F365">
        <v>7181</v>
      </c>
      <c r="G365">
        <v>6514</v>
      </c>
      <c r="H365">
        <v>6978</v>
      </c>
      <c r="I365">
        <v>7314</v>
      </c>
      <c r="J365">
        <v>7781</v>
      </c>
      <c r="K365">
        <v>7858</v>
      </c>
      <c r="L365">
        <v>7970</v>
      </c>
      <c r="M365">
        <v>8295</v>
      </c>
      <c r="N365">
        <v>8421</v>
      </c>
      <c r="O365">
        <v>8612</v>
      </c>
      <c r="P365">
        <v>8461</v>
      </c>
      <c r="Q365">
        <v>7988</v>
      </c>
      <c r="R365">
        <v>8087</v>
      </c>
      <c r="S365" s="619">
        <f>100</f>
        <v>100</v>
      </c>
      <c r="T365" s="72">
        <f t="shared" si="133"/>
        <v>102.01657800321662</v>
      </c>
      <c r="U365" s="72">
        <f t="shared" si="134"/>
        <v>88.840776939255221</v>
      </c>
      <c r="V365" s="72">
        <f t="shared" si="135"/>
        <v>80.588890263516021</v>
      </c>
      <c r="W365" s="72">
        <f t="shared" si="136"/>
        <v>86.329333168378071</v>
      </c>
      <c r="X365" s="72">
        <f t="shared" si="137"/>
        <v>90.486205616726465</v>
      </c>
      <c r="Y365" s="72">
        <f t="shared" si="138"/>
        <v>96.263763454163055</v>
      </c>
      <c r="Z365" s="72">
        <f t="shared" si="139"/>
        <v>97.216380056909557</v>
      </c>
      <c r="AA365" s="72">
        <f t="shared" si="140"/>
        <v>98.602004206359027</v>
      </c>
      <c r="AB365" s="72">
        <f t="shared" si="140"/>
        <v>102.62278856860077</v>
      </c>
      <c r="AC365" s="72">
        <f t="shared" si="140"/>
        <v>104.18161573673142</v>
      </c>
      <c r="AD365" s="72">
        <f t="shared" si="140"/>
        <v>106.54459977731041</v>
      </c>
      <c r="AE365" s="72">
        <f t="shared" ref="AE365:AG365" si="173">P365*100/$D365</f>
        <v>104.67648150439193</v>
      </c>
      <c r="AF365" s="72">
        <f t="shared" si="173"/>
        <v>98.824693801806262</v>
      </c>
      <c r="AG365" s="73">
        <f t="shared" si="173"/>
        <v>100.04948657676606</v>
      </c>
      <c r="AH365" s="235"/>
      <c r="AI365" s="236"/>
      <c r="AJ365" s="236"/>
      <c r="AK365" s="236"/>
      <c r="AL365" s="236"/>
      <c r="AM365" s="236"/>
      <c r="AN365" s="236"/>
      <c r="AO365" s="236"/>
      <c r="AP365" s="236"/>
      <c r="AQ365" s="236"/>
      <c r="AR365" s="236"/>
      <c r="AS365" s="236"/>
      <c r="AT365" s="236"/>
      <c r="AU365" s="236"/>
      <c r="AV365" s="237"/>
    </row>
    <row r="366" spans="2:48" ht="15" customHeight="1">
      <c r="B366" s="621" t="s">
        <v>141</v>
      </c>
      <c r="C366" s="1" t="s">
        <v>194</v>
      </c>
      <c r="D366" s="210">
        <v>3798</v>
      </c>
      <c r="E366" s="210">
        <v>5098</v>
      </c>
      <c r="F366" s="210">
        <v>4782</v>
      </c>
      <c r="G366" s="210">
        <v>4473</v>
      </c>
      <c r="H366" s="210">
        <v>4960</v>
      </c>
      <c r="I366" s="210">
        <v>5283</v>
      </c>
      <c r="J366" s="210">
        <v>5798</v>
      </c>
      <c r="K366" s="210">
        <v>6339</v>
      </c>
      <c r="L366" s="210">
        <v>7386</v>
      </c>
      <c r="M366" s="210">
        <v>8624</v>
      </c>
      <c r="N366" s="210">
        <v>9588</v>
      </c>
      <c r="O366" s="210">
        <v>10831</v>
      </c>
      <c r="P366" s="211">
        <v>10644</v>
      </c>
      <c r="Q366" s="211">
        <v>10057</v>
      </c>
      <c r="R366" s="211">
        <v>10179</v>
      </c>
      <c r="S366" s="619">
        <f>100</f>
        <v>100</v>
      </c>
      <c r="T366" s="72">
        <f t="shared" si="133"/>
        <v>134.22854133754609</v>
      </c>
      <c r="U366" s="72">
        <f t="shared" si="134"/>
        <v>125.9083728278041</v>
      </c>
      <c r="V366" s="72">
        <f t="shared" si="135"/>
        <v>117.77251184834124</v>
      </c>
      <c r="W366" s="72">
        <f t="shared" si="136"/>
        <v>130.59505002632966</v>
      </c>
      <c r="X366" s="72">
        <f t="shared" si="137"/>
        <v>139.09952606635071</v>
      </c>
      <c r="Y366" s="72">
        <f t="shared" si="138"/>
        <v>152.65929436545551</v>
      </c>
      <c r="Z366" s="72">
        <f t="shared" si="139"/>
        <v>166.90363349131121</v>
      </c>
      <c r="AA366" s="72">
        <f t="shared" si="140"/>
        <v>194.47077409162716</v>
      </c>
      <c r="AB366" s="72">
        <f t="shared" si="140"/>
        <v>227.06687730384414</v>
      </c>
      <c r="AC366" s="72">
        <f t="shared" si="140"/>
        <v>252.44865718799369</v>
      </c>
      <c r="AD366" s="72">
        <f t="shared" si="140"/>
        <v>285.17640863612428</v>
      </c>
      <c r="AE366" s="72">
        <f t="shared" ref="AE366:AE413" si="174">P366*100/$D366</f>
        <v>280.25276461295419</v>
      </c>
      <c r="AF366" s="72">
        <f t="shared" ref="AF366:AG413" si="175">Q366*100/$D366</f>
        <v>264.79726171669301</v>
      </c>
      <c r="AG366" s="73">
        <f t="shared" si="175"/>
        <v>268.00947867298578</v>
      </c>
      <c r="AH366" s="620">
        <v>1</v>
      </c>
      <c r="AI366" s="232">
        <v>1</v>
      </c>
      <c r="AJ366" s="232">
        <v>1</v>
      </c>
      <c r="AK366" s="232">
        <v>1</v>
      </c>
      <c r="AL366" s="232">
        <v>1</v>
      </c>
      <c r="AM366" s="232">
        <v>1</v>
      </c>
      <c r="AN366" s="232">
        <v>1</v>
      </c>
      <c r="AO366" s="232">
        <v>1</v>
      </c>
      <c r="AP366" s="232">
        <v>1</v>
      </c>
      <c r="AQ366" s="232">
        <v>1</v>
      </c>
      <c r="AR366" s="232">
        <v>1</v>
      </c>
      <c r="AS366" s="232">
        <v>1</v>
      </c>
      <c r="AT366" s="232">
        <v>4</v>
      </c>
      <c r="AU366" s="232">
        <v>6</v>
      </c>
      <c r="AV366" s="234">
        <v>7</v>
      </c>
    </row>
    <row r="367" spans="2:48" ht="14.45">
      <c r="B367" s="621"/>
      <c r="C367" s="1" t="s">
        <v>195</v>
      </c>
      <c r="D367" s="210">
        <v>143</v>
      </c>
      <c r="E367" s="210">
        <v>148</v>
      </c>
      <c r="F367" s="210">
        <v>154</v>
      </c>
      <c r="G367" s="210">
        <v>185</v>
      </c>
      <c r="H367" s="210">
        <v>173</v>
      </c>
      <c r="I367" s="210">
        <v>171</v>
      </c>
      <c r="J367" s="210">
        <v>186</v>
      </c>
      <c r="K367" s="210">
        <v>184</v>
      </c>
      <c r="L367" s="210">
        <v>210</v>
      </c>
      <c r="M367" s="210">
        <v>212</v>
      </c>
      <c r="N367" s="210">
        <v>219</v>
      </c>
      <c r="O367" s="210">
        <v>213</v>
      </c>
      <c r="P367" s="211">
        <v>208</v>
      </c>
      <c r="Q367" s="211">
        <v>193</v>
      </c>
      <c r="R367" s="211">
        <v>196</v>
      </c>
      <c r="S367" s="619">
        <f>100</f>
        <v>100</v>
      </c>
      <c r="T367" s="72">
        <f t="shared" si="133"/>
        <v>103.49650349650349</v>
      </c>
      <c r="U367" s="72">
        <f t="shared" si="134"/>
        <v>107.69230769230769</v>
      </c>
      <c r="V367" s="72">
        <f t="shared" si="135"/>
        <v>129.37062937062936</v>
      </c>
      <c r="W367" s="72">
        <f t="shared" si="136"/>
        <v>120.97902097902097</v>
      </c>
      <c r="X367" s="72">
        <f t="shared" si="137"/>
        <v>119.58041958041959</v>
      </c>
      <c r="Y367" s="72">
        <f t="shared" si="138"/>
        <v>130.06993006993008</v>
      </c>
      <c r="Z367" s="72">
        <f t="shared" si="139"/>
        <v>128.67132867132867</v>
      </c>
      <c r="AA367" s="72">
        <f t="shared" si="140"/>
        <v>146.85314685314685</v>
      </c>
      <c r="AB367" s="72">
        <f t="shared" si="140"/>
        <v>148.25174825174824</v>
      </c>
      <c r="AC367" s="72">
        <f t="shared" si="140"/>
        <v>153.14685314685315</v>
      </c>
      <c r="AD367" s="72">
        <f t="shared" si="140"/>
        <v>148.95104895104896</v>
      </c>
      <c r="AE367" s="72">
        <f t="shared" si="174"/>
        <v>145.45454545454547</v>
      </c>
      <c r="AF367" s="72">
        <f t="shared" si="175"/>
        <v>134.96503496503496</v>
      </c>
      <c r="AG367" s="73">
        <f t="shared" si="175"/>
        <v>137.06293706293707</v>
      </c>
      <c r="AH367" s="620">
        <v>1</v>
      </c>
      <c r="AI367" s="232">
        <v>1</v>
      </c>
      <c r="AJ367" s="232">
        <v>1</v>
      </c>
      <c r="AK367" s="232">
        <v>1</v>
      </c>
      <c r="AL367" s="232">
        <v>1</v>
      </c>
      <c r="AM367" s="232">
        <v>1</v>
      </c>
      <c r="AN367" s="232">
        <v>1</v>
      </c>
      <c r="AO367" s="232">
        <v>1</v>
      </c>
      <c r="AP367" s="232">
        <v>1</v>
      </c>
      <c r="AQ367" s="232">
        <v>1</v>
      </c>
      <c r="AR367" s="232">
        <v>1</v>
      </c>
      <c r="AS367" s="232">
        <v>1</v>
      </c>
      <c r="AT367" s="232">
        <v>4</v>
      </c>
      <c r="AU367" s="232">
        <v>6</v>
      </c>
      <c r="AV367" s="234">
        <v>7</v>
      </c>
    </row>
    <row r="368" spans="2:48" ht="14.45">
      <c r="B368" s="621"/>
      <c r="C368" s="1" t="s">
        <v>196</v>
      </c>
      <c r="D368" s="210">
        <v>17</v>
      </c>
      <c r="E368" s="210">
        <v>9</v>
      </c>
      <c r="F368" s="210">
        <v>9</v>
      </c>
      <c r="G368" s="210">
        <v>6</v>
      </c>
      <c r="H368" s="210">
        <v>14</v>
      </c>
      <c r="I368" s="210">
        <v>11</v>
      </c>
      <c r="J368" s="210">
        <v>8</v>
      </c>
      <c r="K368" s="210">
        <v>14</v>
      </c>
      <c r="L368" s="210">
        <v>19</v>
      </c>
      <c r="M368" s="210">
        <v>15</v>
      </c>
      <c r="N368" s="210">
        <v>13</v>
      </c>
      <c r="O368" s="210">
        <v>13</v>
      </c>
      <c r="P368" s="211">
        <v>13</v>
      </c>
      <c r="Q368" s="211">
        <v>12</v>
      </c>
      <c r="R368" s="211">
        <v>12</v>
      </c>
      <c r="S368" s="619">
        <f>100</f>
        <v>100</v>
      </c>
      <c r="T368" s="72">
        <f t="shared" si="133"/>
        <v>52.941176470588232</v>
      </c>
      <c r="U368" s="72">
        <f t="shared" si="134"/>
        <v>52.941176470588232</v>
      </c>
      <c r="V368" s="72">
        <f t="shared" si="135"/>
        <v>35.294117647058826</v>
      </c>
      <c r="W368" s="72">
        <f t="shared" si="136"/>
        <v>82.352941176470594</v>
      </c>
      <c r="X368" s="72">
        <f t="shared" si="137"/>
        <v>64.705882352941174</v>
      </c>
      <c r="Y368" s="72">
        <f t="shared" si="138"/>
        <v>47.058823529411768</v>
      </c>
      <c r="Z368" s="72">
        <f t="shared" si="139"/>
        <v>82.352941176470594</v>
      </c>
      <c r="AA368" s="72">
        <f t="shared" si="140"/>
        <v>111.76470588235294</v>
      </c>
      <c r="AB368" s="72">
        <f t="shared" si="140"/>
        <v>88.235294117647058</v>
      </c>
      <c r="AC368" s="72">
        <f t="shared" si="140"/>
        <v>76.470588235294116</v>
      </c>
      <c r="AD368" s="72">
        <f t="shared" si="140"/>
        <v>76.470588235294116</v>
      </c>
      <c r="AE368" s="72">
        <f t="shared" si="174"/>
        <v>76.470588235294116</v>
      </c>
      <c r="AF368" s="72">
        <f t="shared" si="175"/>
        <v>70.588235294117652</v>
      </c>
      <c r="AG368" s="73">
        <f t="shared" si="175"/>
        <v>70.588235294117652</v>
      </c>
      <c r="AH368" s="620">
        <v>1</v>
      </c>
      <c r="AI368" s="232">
        <v>1</v>
      </c>
      <c r="AJ368" s="232">
        <v>1</v>
      </c>
      <c r="AK368" s="232">
        <v>1</v>
      </c>
      <c r="AL368" s="232">
        <v>1</v>
      </c>
      <c r="AM368" s="232">
        <v>1</v>
      </c>
      <c r="AN368" s="232">
        <v>1</v>
      </c>
      <c r="AO368" s="232">
        <v>1</v>
      </c>
      <c r="AP368" s="232">
        <v>1</v>
      </c>
      <c r="AQ368" s="232">
        <v>1</v>
      </c>
      <c r="AR368" s="232">
        <v>1</v>
      </c>
      <c r="AS368" s="232">
        <v>1</v>
      </c>
      <c r="AT368" s="232">
        <v>4</v>
      </c>
      <c r="AU368" s="232">
        <v>6</v>
      </c>
      <c r="AV368" s="234">
        <v>7</v>
      </c>
    </row>
    <row r="369" spans="2:48" ht="14.45">
      <c r="B369" s="621"/>
      <c r="C369" s="1" t="s">
        <v>197</v>
      </c>
      <c r="D369" s="210">
        <v>2</v>
      </c>
      <c r="E369" s="210">
        <v>1</v>
      </c>
      <c r="F369" s="210">
        <v>1</v>
      </c>
      <c r="G369" s="210">
        <v>2</v>
      </c>
      <c r="H369" s="210">
        <v>1</v>
      </c>
      <c r="I369" s="210">
        <v>1</v>
      </c>
      <c r="J369" s="210">
        <v>1</v>
      </c>
      <c r="K369" s="210">
        <v>1</v>
      </c>
      <c r="L369" s="210">
        <v>1</v>
      </c>
      <c r="M369" s="210">
        <v>1</v>
      </c>
      <c r="N369" s="210">
        <v>1</v>
      </c>
      <c r="O369" s="210">
        <v>1</v>
      </c>
      <c r="P369" s="211">
        <v>1</v>
      </c>
      <c r="Q369" s="211">
        <v>1</v>
      </c>
      <c r="R369" s="211">
        <v>1</v>
      </c>
      <c r="S369" s="619">
        <f>100</f>
        <v>100</v>
      </c>
      <c r="T369" s="72">
        <f t="shared" si="133"/>
        <v>50</v>
      </c>
      <c r="U369" s="72">
        <f t="shared" si="134"/>
        <v>50</v>
      </c>
      <c r="V369" s="72">
        <f t="shared" si="135"/>
        <v>100</v>
      </c>
      <c r="W369" s="72">
        <f t="shared" si="136"/>
        <v>50</v>
      </c>
      <c r="X369" s="72">
        <f t="shared" si="137"/>
        <v>50</v>
      </c>
      <c r="Y369" s="72">
        <f t="shared" si="138"/>
        <v>50</v>
      </c>
      <c r="Z369" s="72">
        <f t="shared" si="139"/>
        <v>50</v>
      </c>
      <c r="AA369" s="72">
        <f t="shared" si="140"/>
        <v>50</v>
      </c>
      <c r="AB369" s="72">
        <f t="shared" si="140"/>
        <v>50</v>
      </c>
      <c r="AC369" s="72">
        <f t="shared" si="140"/>
        <v>50</v>
      </c>
      <c r="AD369" s="72">
        <f t="shared" si="140"/>
        <v>50</v>
      </c>
      <c r="AE369" s="72">
        <f t="shared" si="174"/>
        <v>50</v>
      </c>
      <c r="AF369" s="72">
        <f t="shared" si="175"/>
        <v>50</v>
      </c>
      <c r="AG369" s="73">
        <f t="shared" si="175"/>
        <v>50</v>
      </c>
      <c r="AH369" s="620">
        <v>1</v>
      </c>
      <c r="AI369" s="232">
        <v>1</v>
      </c>
      <c r="AJ369" s="232">
        <v>1</v>
      </c>
      <c r="AK369" s="232">
        <v>1</v>
      </c>
      <c r="AL369" s="232">
        <v>1</v>
      </c>
      <c r="AM369" s="232">
        <v>1</v>
      </c>
      <c r="AN369" s="232">
        <v>1</v>
      </c>
      <c r="AO369" s="232">
        <v>1</v>
      </c>
      <c r="AP369" s="232">
        <v>1</v>
      </c>
      <c r="AQ369" s="232">
        <v>1</v>
      </c>
      <c r="AR369" s="232">
        <v>1</v>
      </c>
      <c r="AS369" s="232">
        <v>1</v>
      </c>
      <c r="AT369" s="232">
        <v>4</v>
      </c>
      <c r="AU369" s="232">
        <v>6</v>
      </c>
      <c r="AV369" s="234">
        <v>7</v>
      </c>
    </row>
    <row r="370" spans="2:48" ht="14.45">
      <c r="B370" s="621"/>
      <c r="C370" s="1" t="s">
        <v>198</v>
      </c>
      <c r="D370" s="210">
        <v>3960</v>
      </c>
      <c r="E370" s="210">
        <v>5256</v>
      </c>
      <c r="F370" s="210">
        <v>4946</v>
      </c>
      <c r="G370" s="210">
        <v>4666</v>
      </c>
      <c r="H370" s="210">
        <v>5148</v>
      </c>
      <c r="I370" s="210">
        <v>5466</v>
      </c>
      <c r="J370" s="210">
        <v>5993</v>
      </c>
      <c r="K370" s="210">
        <v>6538</v>
      </c>
      <c r="L370" s="210">
        <v>7616</v>
      </c>
      <c r="M370" s="210">
        <v>8852</v>
      </c>
      <c r="N370" s="210">
        <v>9821</v>
      </c>
      <c r="O370" s="210">
        <v>11058</v>
      </c>
      <c r="P370" s="211">
        <v>10866</v>
      </c>
      <c r="Q370" s="211">
        <v>10263</v>
      </c>
      <c r="R370" s="211">
        <v>10388</v>
      </c>
      <c r="S370" s="619">
        <f>100</f>
        <v>100</v>
      </c>
      <c r="T370" s="72">
        <f t="shared" si="133"/>
        <v>132.72727272727272</v>
      </c>
      <c r="U370" s="72">
        <f t="shared" si="134"/>
        <v>124.8989898989899</v>
      </c>
      <c r="V370" s="72">
        <f t="shared" si="135"/>
        <v>117.82828282828282</v>
      </c>
      <c r="W370" s="72">
        <f t="shared" si="136"/>
        <v>130</v>
      </c>
      <c r="X370" s="72">
        <f t="shared" si="137"/>
        <v>138.03030303030303</v>
      </c>
      <c r="Y370" s="72">
        <f t="shared" si="138"/>
        <v>151.33838383838383</v>
      </c>
      <c r="Z370" s="72">
        <f t="shared" si="139"/>
        <v>165.1010101010101</v>
      </c>
      <c r="AA370" s="72">
        <f t="shared" si="140"/>
        <v>192.32323232323233</v>
      </c>
      <c r="AB370" s="72">
        <f t="shared" si="140"/>
        <v>223.53535353535352</v>
      </c>
      <c r="AC370" s="72">
        <f t="shared" si="140"/>
        <v>248.00505050505049</v>
      </c>
      <c r="AD370" s="72">
        <f t="shared" si="140"/>
        <v>279.24242424242425</v>
      </c>
      <c r="AE370" s="72">
        <f t="shared" si="174"/>
        <v>274.39393939393938</v>
      </c>
      <c r="AF370" s="72">
        <f t="shared" si="175"/>
        <v>259.16666666666669</v>
      </c>
      <c r="AG370" s="73">
        <f t="shared" si="175"/>
        <v>262.32323232323233</v>
      </c>
      <c r="AH370" s="620">
        <v>1</v>
      </c>
      <c r="AI370" s="232">
        <v>1</v>
      </c>
      <c r="AJ370" s="232">
        <v>1</v>
      </c>
      <c r="AK370" s="232">
        <v>1</v>
      </c>
      <c r="AL370" s="232">
        <v>1</v>
      </c>
      <c r="AM370" s="232">
        <v>1</v>
      </c>
      <c r="AN370" s="232">
        <v>1</v>
      </c>
      <c r="AO370" s="232">
        <v>1</v>
      </c>
      <c r="AP370" s="232">
        <v>1</v>
      </c>
      <c r="AQ370" s="232">
        <v>1</v>
      </c>
      <c r="AR370" s="232">
        <v>1</v>
      </c>
      <c r="AS370" s="232">
        <v>1</v>
      </c>
      <c r="AT370" s="232">
        <v>4</v>
      </c>
      <c r="AU370" s="232">
        <v>6</v>
      </c>
      <c r="AV370" s="234">
        <v>7</v>
      </c>
    </row>
    <row r="371" spans="2:48" ht="14.45">
      <c r="B371" s="339"/>
      <c r="C371" s="8" t="s">
        <v>199</v>
      </c>
      <c r="D371">
        <v>3958</v>
      </c>
      <c r="E371">
        <v>5255</v>
      </c>
      <c r="F371">
        <v>4945</v>
      </c>
      <c r="G371">
        <v>4664</v>
      </c>
      <c r="H371">
        <v>5147</v>
      </c>
      <c r="I371">
        <v>5465</v>
      </c>
      <c r="J371">
        <v>5992</v>
      </c>
      <c r="K371">
        <v>6537</v>
      </c>
      <c r="L371">
        <v>7615</v>
      </c>
      <c r="M371">
        <v>8851</v>
      </c>
      <c r="N371">
        <v>9820</v>
      </c>
      <c r="O371">
        <v>11057</v>
      </c>
      <c r="P371">
        <v>10865</v>
      </c>
      <c r="Q371">
        <v>10262</v>
      </c>
      <c r="R371">
        <v>10387</v>
      </c>
      <c r="S371" s="619">
        <f>100</f>
        <v>100</v>
      </c>
      <c r="T371" s="72">
        <f t="shared" si="133"/>
        <v>132.76907529055077</v>
      </c>
      <c r="U371" s="72">
        <f t="shared" si="134"/>
        <v>124.93683678625568</v>
      </c>
      <c r="V371" s="72">
        <f t="shared" si="135"/>
        <v>117.83729156139465</v>
      </c>
      <c r="W371" s="72">
        <f t="shared" si="136"/>
        <v>130.04042445679636</v>
      </c>
      <c r="X371" s="72">
        <f t="shared" si="137"/>
        <v>138.07478524507326</v>
      </c>
      <c r="Y371" s="72">
        <f t="shared" si="138"/>
        <v>151.38959070237493</v>
      </c>
      <c r="Z371" s="72">
        <f t="shared" si="139"/>
        <v>165.15917129863567</v>
      </c>
      <c r="AA371" s="72">
        <f t="shared" si="140"/>
        <v>192.39514906518443</v>
      </c>
      <c r="AB371" s="72">
        <f t="shared" si="140"/>
        <v>223.62304194037392</v>
      </c>
      <c r="AC371" s="72">
        <f t="shared" si="140"/>
        <v>248.10510358767053</v>
      </c>
      <c r="AD371" s="72">
        <f t="shared" si="140"/>
        <v>279.35826174835773</v>
      </c>
      <c r="AE371" s="72">
        <f t="shared" si="174"/>
        <v>274.50732693279434</v>
      </c>
      <c r="AF371" s="72">
        <f t="shared" si="175"/>
        <v>259.27235977766549</v>
      </c>
      <c r="AG371" s="73">
        <f t="shared" si="175"/>
        <v>262.43052046488123</v>
      </c>
      <c r="AH371" s="235"/>
      <c r="AI371" s="236"/>
      <c r="AJ371" s="236"/>
      <c r="AK371" s="236"/>
      <c r="AL371" s="236"/>
      <c r="AM371" s="236"/>
      <c r="AN371" s="236"/>
      <c r="AO371" s="236"/>
      <c r="AP371" s="236"/>
      <c r="AQ371" s="236"/>
      <c r="AR371" s="236"/>
      <c r="AS371" s="236"/>
      <c r="AT371" s="236"/>
      <c r="AU371" s="236"/>
      <c r="AV371" s="237"/>
    </row>
    <row r="372" spans="2:48" ht="15" customHeight="1">
      <c r="B372" s="621" t="s">
        <v>151</v>
      </c>
      <c r="C372" s="1" t="s">
        <v>194</v>
      </c>
      <c r="D372" s="210">
        <v>1296</v>
      </c>
      <c r="E372" s="210">
        <v>1578</v>
      </c>
      <c r="F372" s="210">
        <v>1574</v>
      </c>
      <c r="G372" s="210">
        <v>1607</v>
      </c>
      <c r="H372" s="210">
        <v>1802</v>
      </c>
      <c r="I372" s="210">
        <v>1939</v>
      </c>
      <c r="J372" s="210">
        <v>2126</v>
      </c>
      <c r="K372" s="210">
        <v>2309</v>
      </c>
      <c r="L372" s="210">
        <v>2360</v>
      </c>
      <c r="M372" s="210">
        <v>2441</v>
      </c>
      <c r="N372" s="210">
        <v>2548</v>
      </c>
      <c r="O372" s="210">
        <v>2604</v>
      </c>
      <c r="P372" s="211">
        <v>2560</v>
      </c>
      <c r="Q372" s="211">
        <v>2419</v>
      </c>
      <c r="R372" s="211">
        <v>2448</v>
      </c>
      <c r="S372" s="619">
        <f>100</f>
        <v>100</v>
      </c>
      <c r="T372" s="72">
        <f t="shared" si="133"/>
        <v>121.75925925925925</v>
      </c>
      <c r="U372" s="72">
        <f t="shared" si="134"/>
        <v>121.45061728395062</v>
      </c>
      <c r="V372" s="72">
        <f t="shared" si="135"/>
        <v>123.99691358024691</v>
      </c>
      <c r="W372" s="72">
        <f t="shared" si="136"/>
        <v>139.04320987654322</v>
      </c>
      <c r="X372" s="72">
        <f t="shared" si="137"/>
        <v>149.6141975308642</v>
      </c>
      <c r="Y372" s="72">
        <f t="shared" si="138"/>
        <v>164.04320987654322</v>
      </c>
      <c r="Z372" s="72">
        <f t="shared" si="139"/>
        <v>178.16358024691357</v>
      </c>
      <c r="AA372" s="72">
        <f t="shared" si="140"/>
        <v>182.09876543209876</v>
      </c>
      <c r="AB372" s="72">
        <f t="shared" si="140"/>
        <v>188.34876543209876</v>
      </c>
      <c r="AC372" s="72">
        <f t="shared" si="140"/>
        <v>196.60493827160494</v>
      </c>
      <c r="AD372" s="72">
        <f t="shared" si="140"/>
        <v>200.92592592592592</v>
      </c>
      <c r="AE372" s="72">
        <f t="shared" si="174"/>
        <v>197.53086419753086</v>
      </c>
      <c r="AF372" s="72">
        <f t="shared" si="175"/>
        <v>186.65123456790124</v>
      </c>
      <c r="AG372" s="73">
        <f t="shared" si="175"/>
        <v>188.88888888888889</v>
      </c>
      <c r="AH372" s="620">
        <v>1</v>
      </c>
      <c r="AI372" s="232">
        <v>1</v>
      </c>
      <c r="AJ372" s="232">
        <v>1</v>
      </c>
      <c r="AK372" s="232">
        <v>1</v>
      </c>
      <c r="AL372" s="232">
        <v>1</v>
      </c>
      <c r="AM372" s="232">
        <v>1</v>
      </c>
      <c r="AN372" s="232">
        <v>1</v>
      </c>
      <c r="AO372" s="232">
        <v>1</v>
      </c>
      <c r="AP372" s="232">
        <v>1</v>
      </c>
      <c r="AQ372" s="232">
        <v>1</v>
      </c>
      <c r="AR372" s="232">
        <v>1</v>
      </c>
      <c r="AS372" s="232">
        <v>1</v>
      </c>
      <c r="AT372" s="232">
        <v>4</v>
      </c>
      <c r="AU372" s="232">
        <v>6</v>
      </c>
      <c r="AV372" s="234">
        <v>7</v>
      </c>
    </row>
    <row r="373" spans="2:48" ht="14.45">
      <c r="B373" s="621"/>
      <c r="C373" s="1" t="s">
        <v>195</v>
      </c>
      <c r="D373" s="210">
        <v>25</v>
      </c>
      <c r="E373" s="210">
        <v>37</v>
      </c>
      <c r="F373" s="210">
        <v>37</v>
      </c>
      <c r="G373" s="210">
        <v>45</v>
      </c>
      <c r="H373" s="210">
        <v>44</v>
      </c>
      <c r="I373" s="210">
        <v>49</v>
      </c>
      <c r="J373" s="210">
        <v>57</v>
      </c>
      <c r="K373" s="210">
        <v>67</v>
      </c>
      <c r="L373" s="210">
        <v>69</v>
      </c>
      <c r="M373" s="210">
        <v>65</v>
      </c>
      <c r="N373" s="210">
        <v>80</v>
      </c>
      <c r="O373" s="210">
        <v>82</v>
      </c>
      <c r="P373" s="211">
        <v>80</v>
      </c>
      <c r="Q373" s="211">
        <v>74</v>
      </c>
      <c r="R373" s="211">
        <v>75</v>
      </c>
      <c r="S373" s="619">
        <f>100</f>
        <v>100</v>
      </c>
      <c r="T373" s="72">
        <f t="shared" si="133"/>
        <v>148</v>
      </c>
      <c r="U373" s="72">
        <f t="shared" si="134"/>
        <v>148</v>
      </c>
      <c r="V373" s="72">
        <f t="shared" si="135"/>
        <v>180</v>
      </c>
      <c r="W373" s="72">
        <f t="shared" si="136"/>
        <v>176</v>
      </c>
      <c r="X373" s="72">
        <f t="shared" si="137"/>
        <v>196</v>
      </c>
      <c r="Y373" s="72">
        <f t="shared" si="138"/>
        <v>228</v>
      </c>
      <c r="Z373" s="72">
        <f t="shared" si="139"/>
        <v>268</v>
      </c>
      <c r="AA373" s="72">
        <f t="shared" si="140"/>
        <v>276</v>
      </c>
      <c r="AB373" s="72">
        <f t="shared" si="140"/>
        <v>260</v>
      </c>
      <c r="AC373" s="72">
        <f t="shared" si="140"/>
        <v>320</v>
      </c>
      <c r="AD373" s="72">
        <f t="shared" si="140"/>
        <v>328</v>
      </c>
      <c r="AE373" s="72">
        <f t="shared" si="174"/>
        <v>320</v>
      </c>
      <c r="AF373" s="72">
        <f t="shared" si="175"/>
        <v>296</v>
      </c>
      <c r="AG373" s="73">
        <f t="shared" si="175"/>
        <v>300</v>
      </c>
      <c r="AH373" s="620">
        <v>1</v>
      </c>
      <c r="AI373" s="232">
        <v>1</v>
      </c>
      <c r="AJ373" s="232">
        <v>1</v>
      </c>
      <c r="AK373" s="232">
        <v>1</v>
      </c>
      <c r="AL373" s="232">
        <v>1</v>
      </c>
      <c r="AM373" s="232">
        <v>1</v>
      </c>
      <c r="AN373" s="232">
        <v>1</v>
      </c>
      <c r="AO373" s="232">
        <v>1</v>
      </c>
      <c r="AP373" s="232">
        <v>1</v>
      </c>
      <c r="AQ373" s="232">
        <v>1</v>
      </c>
      <c r="AR373" s="232">
        <v>1</v>
      </c>
      <c r="AS373" s="232">
        <v>1</v>
      </c>
      <c r="AT373" s="232">
        <v>4</v>
      </c>
      <c r="AU373" s="232">
        <v>6</v>
      </c>
      <c r="AV373" s="234">
        <v>7</v>
      </c>
    </row>
    <row r="374" spans="2:48" ht="14.45">
      <c r="B374" s="621"/>
      <c r="C374" s="1" t="s">
        <v>196</v>
      </c>
      <c r="D374" s="210">
        <v>3</v>
      </c>
      <c r="E374" s="210">
        <v>3</v>
      </c>
      <c r="F374" s="210">
        <v>2</v>
      </c>
      <c r="G374" s="210">
        <v>2</v>
      </c>
      <c r="H374" s="210">
        <v>2</v>
      </c>
      <c r="I374" s="210">
        <v>1</v>
      </c>
      <c r="J374" s="210">
        <v>2</v>
      </c>
      <c r="K374" s="210">
        <v>2</v>
      </c>
      <c r="L374" s="210">
        <v>3</v>
      </c>
      <c r="M374" s="210">
        <v>2</v>
      </c>
      <c r="N374" s="210">
        <v>2</v>
      </c>
      <c r="O374" s="210">
        <v>2</v>
      </c>
      <c r="P374" s="211">
        <v>2</v>
      </c>
      <c r="Q374" s="211">
        <v>2</v>
      </c>
      <c r="R374" s="211">
        <v>2</v>
      </c>
      <c r="S374" s="619">
        <f>100</f>
        <v>100</v>
      </c>
      <c r="T374" s="72">
        <f t="shared" si="133"/>
        <v>100</v>
      </c>
      <c r="U374" s="72">
        <f t="shared" si="134"/>
        <v>66.666666666666671</v>
      </c>
      <c r="V374" s="72">
        <f t="shared" si="135"/>
        <v>66.666666666666671</v>
      </c>
      <c r="W374" s="72">
        <f t="shared" si="136"/>
        <v>66.666666666666671</v>
      </c>
      <c r="X374" s="72">
        <f t="shared" si="137"/>
        <v>33.333333333333336</v>
      </c>
      <c r="Y374" s="72">
        <f t="shared" si="138"/>
        <v>66.666666666666671</v>
      </c>
      <c r="Z374" s="72">
        <f t="shared" si="139"/>
        <v>66.666666666666671</v>
      </c>
      <c r="AA374" s="72">
        <f t="shared" si="140"/>
        <v>100</v>
      </c>
      <c r="AB374" s="72">
        <f t="shared" si="140"/>
        <v>66.666666666666671</v>
      </c>
      <c r="AC374" s="72">
        <f t="shared" si="140"/>
        <v>66.666666666666671</v>
      </c>
      <c r="AD374" s="72">
        <f t="shared" si="140"/>
        <v>66.666666666666671</v>
      </c>
      <c r="AE374" s="72">
        <f t="shared" si="174"/>
        <v>66.666666666666671</v>
      </c>
      <c r="AF374" s="72">
        <f t="shared" si="175"/>
        <v>66.666666666666671</v>
      </c>
      <c r="AG374" s="73">
        <f t="shared" si="175"/>
        <v>66.666666666666671</v>
      </c>
      <c r="AH374" s="620">
        <v>1</v>
      </c>
      <c r="AI374" s="232">
        <v>1</v>
      </c>
      <c r="AJ374" s="232">
        <v>1</v>
      </c>
      <c r="AK374" s="232">
        <v>1</v>
      </c>
      <c r="AL374" s="232">
        <v>1</v>
      </c>
      <c r="AM374" s="232">
        <v>1</v>
      </c>
      <c r="AN374" s="232">
        <v>1</v>
      </c>
      <c r="AO374" s="232">
        <v>1</v>
      </c>
      <c r="AP374" s="232">
        <v>1</v>
      </c>
      <c r="AQ374" s="232">
        <v>1</v>
      </c>
      <c r="AR374" s="232">
        <v>1</v>
      </c>
      <c r="AS374" s="232">
        <v>1</v>
      </c>
      <c r="AT374" s="232">
        <v>4</v>
      </c>
      <c r="AU374" s="232">
        <v>6</v>
      </c>
      <c r="AV374" s="234">
        <v>7</v>
      </c>
    </row>
    <row r="375" spans="2:48" ht="14.45">
      <c r="B375" s="621"/>
      <c r="C375" s="1" t="s">
        <v>197</v>
      </c>
      <c r="D375" s="210">
        <v>0</v>
      </c>
      <c r="E375" s="210">
        <v>0</v>
      </c>
      <c r="F375" s="210">
        <v>0</v>
      </c>
      <c r="G375" s="210">
        <v>0</v>
      </c>
      <c r="H375" s="210">
        <v>0</v>
      </c>
      <c r="I375" s="210">
        <v>0</v>
      </c>
      <c r="J375" s="210">
        <v>0</v>
      </c>
      <c r="K375" s="210">
        <v>0</v>
      </c>
      <c r="L375" s="210">
        <v>0</v>
      </c>
      <c r="M375" s="210">
        <v>0</v>
      </c>
      <c r="N375" s="210">
        <v>0</v>
      </c>
      <c r="O375" s="210">
        <v>0</v>
      </c>
      <c r="P375" s="211">
        <v>0</v>
      </c>
      <c r="Q375" s="211">
        <v>0</v>
      </c>
      <c r="R375" s="211">
        <v>0</v>
      </c>
      <c r="S375" s="619">
        <f>100</f>
        <v>100</v>
      </c>
      <c r="T375" s="72" t="e">
        <f t="shared" si="133"/>
        <v>#DIV/0!</v>
      </c>
      <c r="U375" s="72" t="e">
        <f t="shared" si="134"/>
        <v>#DIV/0!</v>
      </c>
      <c r="V375" s="72" t="e">
        <f t="shared" si="135"/>
        <v>#DIV/0!</v>
      </c>
      <c r="W375" s="72" t="e">
        <f t="shared" si="136"/>
        <v>#DIV/0!</v>
      </c>
      <c r="X375" s="72" t="e">
        <f t="shared" si="137"/>
        <v>#DIV/0!</v>
      </c>
      <c r="Y375" s="72" t="e">
        <f t="shared" si="138"/>
        <v>#DIV/0!</v>
      </c>
      <c r="Z375" s="72" t="e">
        <f t="shared" si="139"/>
        <v>#DIV/0!</v>
      </c>
      <c r="AA375" s="72" t="e">
        <f t="shared" si="140"/>
        <v>#DIV/0!</v>
      </c>
      <c r="AB375" s="72" t="e">
        <f t="shared" si="140"/>
        <v>#DIV/0!</v>
      </c>
      <c r="AC375" s="72" t="e">
        <f t="shared" si="140"/>
        <v>#DIV/0!</v>
      </c>
      <c r="AD375" s="72" t="e">
        <f t="shared" si="140"/>
        <v>#DIV/0!</v>
      </c>
      <c r="AE375" s="72" t="e">
        <f t="shared" si="174"/>
        <v>#DIV/0!</v>
      </c>
      <c r="AF375" s="72" t="e">
        <f t="shared" si="175"/>
        <v>#DIV/0!</v>
      </c>
      <c r="AG375" s="73" t="e">
        <f t="shared" si="175"/>
        <v>#DIV/0!</v>
      </c>
      <c r="AH375" s="620">
        <v>1</v>
      </c>
      <c r="AI375" s="232">
        <v>1</v>
      </c>
      <c r="AJ375" s="232">
        <v>1</v>
      </c>
      <c r="AK375" s="232">
        <v>1</v>
      </c>
      <c r="AL375" s="232">
        <v>1</v>
      </c>
      <c r="AM375" s="232">
        <v>1</v>
      </c>
      <c r="AN375" s="232">
        <v>1</v>
      </c>
      <c r="AO375" s="232">
        <v>1</v>
      </c>
      <c r="AP375" s="232">
        <v>1</v>
      </c>
      <c r="AQ375" s="232">
        <v>1</v>
      </c>
      <c r="AR375" s="232">
        <v>1</v>
      </c>
      <c r="AS375" s="232">
        <v>1</v>
      </c>
      <c r="AT375" s="232">
        <v>4</v>
      </c>
      <c r="AU375" s="232">
        <v>6</v>
      </c>
      <c r="AV375" s="234">
        <v>7</v>
      </c>
    </row>
    <row r="376" spans="2:48" ht="14.45">
      <c r="B376" s="621"/>
      <c r="C376" s="1" t="s">
        <v>198</v>
      </c>
      <c r="D376" s="210">
        <v>1324</v>
      </c>
      <c r="E376" s="210">
        <v>1618</v>
      </c>
      <c r="F376" s="210">
        <v>1613</v>
      </c>
      <c r="G376" s="210">
        <v>1654</v>
      </c>
      <c r="H376" s="210">
        <v>1848</v>
      </c>
      <c r="I376" s="210">
        <v>1989</v>
      </c>
      <c r="J376" s="210">
        <v>2185</v>
      </c>
      <c r="K376" s="210">
        <v>2378</v>
      </c>
      <c r="L376" s="210">
        <v>2432</v>
      </c>
      <c r="M376" s="210">
        <v>2508</v>
      </c>
      <c r="N376" s="210">
        <v>2630</v>
      </c>
      <c r="O376" s="210">
        <v>2688</v>
      </c>
      <c r="P376" s="211">
        <v>2642</v>
      </c>
      <c r="Q376" s="211">
        <v>2495</v>
      </c>
      <c r="R376" s="211">
        <v>2525</v>
      </c>
      <c r="S376" s="619">
        <f>100</f>
        <v>100</v>
      </c>
      <c r="T376" s="72">
        <f t="shared" si="133"/>
        <v>122.20543806646526</v>
      </c>
      <c r="U376" s="72">
        <f t="shared" si="134"/>
        <v>121.82779456193353</v>
      </c>
      <c r="V376" s="72">
        <f t="shared" si="135"/>
        <v>124.92447129909365</v>
      </c>
      <c r="W376" s="72">
        <f t="shared" si="136"/>
        <v>139.57703927492446</v>
      </c>
      <c r="X376" s="72">
        <f t="shared" si="137"/>
        <v>150.22658610271904</v>
      </c>
      <c r="Y376" s="72">
        <f t="shared" si="138"/>
        <v>165.03021148036254</v>
      </c>
      <c r="Z376" s="72">
        <f t="shared" si="139"/>
        <v>179.607250755287</v>
      </c>
      <c r="AA376" s="72">
        <f t="shared" si="140"/>
        <v>183.6858006042296</v>
      </c>
      <c r="AB376" s="72">
        <f t="shared" si="140"/>
        <v>189.42598187311179</v>
      </c>
      <c r="AC376" s="72">
        <f t="shared" si="140"/>
        <v>198.64048338368579</v>
      </c>
      <c r="AD376" s="72">
        <f t="shared" si="140"/>
        <v>203.02114803625378</v>
      </c>
      <c r="AE376" s="72">
        <f t="shared" si="174"/>
        <v>199.54682779456192</v>
      </c>
      <c r="AF376" s="72">
        <f t="shared" si="175"/>
        <v>188.44410876132932</v>
      </c>
      <c r="AG376" s="73">
        <f t="shared" si="175"/>
        <v>190.70996978851963</v>
      </c>
      <c r="AH376" s="620">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45">
      <c r="B377" s="339"/>
      <c r="C377" s="8" t="s">
        <v>199</v>
      </c>
      <c r="D377">
        <v>1324</v>
      </c>
      <c r="E377">
        <v>1618</v>
      </c>
      <c r="F377">
        <v>1613</v>
      </c>
      <c r="G377">
        <v>1654</v>
      </c>
      <c r="H377">
        <v>1848</v>
      </c>
      <c r="I377">
        <v>1989</v>
      </c>
      <c r="J377">
        <v>2185</v>
      </c>
      <c r="K377">
        <v>2378</v>
      </c>
      <c r="L377">
        <v>2432</v>
      </c>
      <c r="M377">
        <v>2508</v>
      </c>
      <c r="N377">
        <v>2630</v>
      </c>
      <c r="O377">
        <v>2688</v>
      </c>
      <c r="P377">
        <v>2642</v>
      </c>
      <c r="Q377">
        <v>2495</v>
      </c>
      <c r="R377">
        <v>2525</v>
      </c>
      <c r="S377" s="619">
        <f>100</f>
        <v>100</v>
      </c>
      <c r="T377" s="72">
        <f t="shared" si="133"/>
        <v>122.20543806646526</v>
      </c>
      <c r="U377" s="72">
        <f t="shared" si="134"/>
        <v>121.82779456193353</v>
      </c>
      <c r="V377" s="72">
        <f t="shared" si="135"/>
        <v>124.92447129909365</v>
      </c>
      <c r="W377" s="72">
        <f t="shared" si="136"/>
        <v>139.57703927492446</v>
      </c>
      <c r="X377" s="72">
        <f t="shared" si="137"/>
        <v>150.22658610271904</v>
      </c>
      <c r="Y377" s="72">
        <f t="shared" si="138"/>
        <v>165.03021148036254</v>
      </c>
      <c r="Z377" s="72">
        <f t="shared" si="139"/>
        <v>179.607250755287</v>
      </c>
      <c r="AA377" s="72">
        <f t="shared" si="140"/>
        <v>183.6858006042296</v>
      </c>
      <c r="AB377" s="72">
        <f t="shared" si="140"/>
        <v>189.42598187311179</v>
      </c>
      <c r="AC377" s="72">
        <f t="shared" si="140"/>
        <v>198.64048338368579</v>
      </c>
      <c r="AD377" s="72">
        <f t="shared" si="140"/>
        <v>203.02114803625378</v>
      </c>
      <c r="AE377" s="72">
        <f t="shared" si="174"/>
        <v>199.54682779456192</v>
      </c>
      <c r="AF377" s="72">
        <f t="shared" si="175"/>
        <v>188.44410876132932</v>
      </c>
      <c r="AG377" s="73">
        <f t="shared" si="175"/>
        <v>190.70996978851963</v>
      </c>
      <c r="AH377" s="235"/>
      <c r="AI377" s="236"/>
      <c r="AJ377" s="236"/>
      <c r="AK377" s="236"/>
      <c r="AL377" s="236"/>
      <c r="AM377" s="236"/>
      <c r="AN377" s="236"/>
      <c r="AO377" s="236"/>
      <c r="AP377" s="236"/>
      <c r="AQ377" s="236"/>
      <c r="AR377" s="236"/>
      <c r="AS377" s="236"/>
      <c r="AT377" s="236"/>
      <c r="AU377" s="236"/>
      <c r="AV377" s="237"/>
    </row>
    <row r="378" spans="2:48" ht="15" customHeight="1">
      <c r="B378" s="621" t="s">
        <v>161</v>
      </c>
      <c r="C378" s="1" t="s">
        <v>194</v>
      </c>
      <c r="D378" s="210">
        <v>1987</v>
      </c>
      <c r="E378" s="210">
        <v>1950</v>
      </c>
      <c r="F378" s="210">
        <v>1713</v>
      </c>
      <c r="G378" s="210">
        <v>1567</v>
      </c>
      <c r="H378" s="210">
        <v>1698</v>
      </c>
      <c r="I378" s="210">
        <v>1786</v>
      </c>
      <c r="J378" s="210">
        <v>1919</v>
      </c>
      <c r="K378" s="210">
        <v>1992</v>
      </c>
      <c r="L378" s="210">
        <v>2104</v>
      </c>
      <c r="M378" s="210">
        <v>2314</v>
      </c>
      <c r="N378" s="210">
        <v>2457</v>
      </c>
      <c r="O378" s="210">
        <v>2963</v>
      </c>
      <c r="P378" s="211">
        <v>2913</v>
      </c>
      <c r="Q378" s="211">
        <v>2684</v>
      </c>
      <c r="R378" s="211">
        <v>2755</v>
      </c>
      <c r="S378" s="619">
        <f>100</f>
        <v>100</v>
      </c>
      <c r="T378" s="72">
        <f t="shared" si="133"/>
        <v>98.137896326119773</v>
      </c>
      <c r="U378" s="72">
        <f t="shared" si="134"/>
        <v>86.210367388022149</v>
      </c>
      <c r="V378" s="72">
        <f t="shared" si="135"/>
        <v>78.862606945143426</v>
      </c>
      <c r="W378" s="72">
        <f t="shared" si="136"/>
        <v>85.455460493205834</v>
      </c>
      <c r="X378" s="72">
        <f t="shared" si="137"/>
        <v>89.884247609461497</v>
      </c>
      <c r="Y378" s="72">
        <f t="shared" si="138"/>
        <v>96.577755410166077</v>
      </c>
      <c r="Z378" s="72">
        <f t="shared" si="139"/>
        <v>100.25163563160544</v>
      </c>
      <c r="AA378" s="72">
        <f t="shared" si="140"/>
        <v>105.88827377956719</v>
      </c>
      <c r="AB378" s="72">
        <f t="shared" si="140"/>
        <v>116.45697030699547</v>
      </c>
      <c r="AC378" s="72">
        <f t="shared" si="140"/>
        <v>123.65374937091092</v>
      </c>
      <c r="AD378" s="72">
        <f t="shared" si="140"/>
        <v>149.11927528938097</v>
      </c>
      <c r="AE378" s="72">
        <f t="shared" si="174"/>
        <v>146.60291897332661</v>
      </c>
      <c r="AF378" s="72">
        <f t="shared" si="175"/>
        <v>135.07800704579768</v>
      </c>
      <c r="AG378" s="73">
        <f t="shared" si="175"/>
        <v>138.65123301459488</v>
      </c>
      <c r="AH378" s="620">
        <v>1</v>
      </c>
      <c r="AI378" s="232">
        <v>1</v>
      </c>
      <c r="AJ378" s="232">
        <v>1</v>
      </c>
      <c r="AK378" s="232">
        <v>1</v>
      </c>
      <c r="AL378" s="232">
        <v>1</v>
      </c>
      <c r="AM378" s="232">
        <v>1</v>
      </c>
      <c r="AN378" s="232">
        <v>1</v>
      </c>
      <c r="AO378" s="232">
        <v>1</v>
      </c>
      <c r="AP378" s="232">
        <v>1</v>
      </c>
      <c r="AQ378" s="232">
        <v>1</v>
      </c>
      <c r="AR378" s="232">
        <v>1</v>
      </c>
      <c r="AS378" s="232">
        <v>1</v>
      </c>
      <c r="AT378" s="232">
        <v>4</v>
      </c>
      <c r="AU378" s="232">
        <v>6</v>
      </c>
      <c r="AV378" s="234">
        <v>7</v>
      </c>
    </row>
    <row r="379" spans="2:48" ht="14.45">
      <c r="B379" s="621"/>
      <c r="C379" s="1" t="s">
        <v>195</v>
      </c>
      <c r="D379" s="210">
        <v>102</v>
      </c>
      <c r="E379" s="210">
        <v>92</v>
      </c>
      <c r="F379" s="210">
        <v>97</v>
      </c>
      <c r="G379" s="210">
        <v>107</v>
      </c>
      <c r="H379" s="210">
        <v>110</v>
      </c>
      <c r="I379" s="210">
        <v>133</v>
      </c>
      <c r="J379" s="210">
        <v>134</v>
      </c>
      <c r="K379" s="210">
        <v>136</v>
      </c>
      <c r="L379" s="210">
        <v>130</v>
      </c>
      <c r="M379" s="210">
        <v>133</v>
      </c>
      <c r="N379" s="210">
        <v>134</v>
      </c>
      <c r="O379" s="210">
        <v>150</v>
      </c>
      <c r="P379" s="211">
        <v>147</v>
      </c>
      <c r="Q379" s="211">
        <v>131</v>
      </c>
      <c r="R379" s="211">
        <v>136</v>
      </c>
      <c r="S379" s="619">
        <f>100</f>
        <v>100</v>
      </c>
      <c r="T379" s="72">
        <f t="shared" si="133"/>
        <v>90.196078431372555</v>
      </c>
      <c r="U379" s="72">
        <f t="shared" si="134"/>
        <v>95.098039215686271</v>
      </c>
      <c r="V379" s="72">
        <f t="shared" si="135"/>
        <v>104.90196078431373</v>
      </c>
      <c r="W379" s="72">
        <f t="shared" si="136"/>
        <v>107.84313725490196</v>
      </c>
      <c r="X379" s="72">
        <f t="shared" si="137"/>
        <v>130.39215686274511</v>
      </c>
      <c r="Y379" s="72">
        <f t="shared" si="138"/>
        <v>131.37254901960785</v>
      </c>
      <c r="Z379" s="72">
        <f t="shared" si="139"/>
        <v>133.33333333333334</v>
      </c>
      <c r="AA379" s="72">
        <f t="shared" si="140"/>
        <v>127.45098039215686</v>
      </c>
      <c r="AB379" s="72">
        <f t="shared" si="140"/>
        <v>130.39215686274511</v>
      </c>
      <c r="AC379" s="72">
        <f t="shared" si="140"/>
        <v>131.37254901960785</v>
      </c>
      <c r="AD379" s="72">
        <f t="shared" si="140"/>
        <v>147.05882352941177</v>
      </c>
      <c r="AE379" s="72">
        <f t="shared" si="174"/>
        <v>144.11764705882354</v>
      </c>
      <c r="AF379" s="72">
        <f t="shared" si="175"/>
        <v>128.43137254901961</v>
      </c>
      <c r="AG379" s="73">
        <f t="shared" si="175"/>
        <v>133.33333333333334</v>
      </c>
      <c r="AH379" s="620">
        <v>1</v>
      </c>
      <c r="AI379" s="232">
        <v>1</v>
      </c>
      <c r="AJ379" s="232">
        <v>1</v>
      </c>
      <c r="AK379" s="232">
        <v>1</v>
      </c>
      <c r="AL379" s="232">
        <v>1</v>
      </c>
      <c r="AM379" s="232">
        <v>1</v>
      </c>
      <c r="AN379" s="232">
        <v>1</v>
      </c>
      <c r="AO379" s="232">
        <v>1</v>
      </c>
      <c r="AP379" s="232">
        <v>1</v>
      </c>
      <c r="AQ379" s="232">
        <v>1</v>
      </c>
      <c r="AR379" s="232">
        <v>1</v>
      </c>
      <c r="AS379" s="232">
        <v>1</v>
      </c>
      <c r="AT379" s="232">
        <v>4</v>
      </c>
      <c r="AU379" s="232">
        <v>6</v>
      </c>
      <c r="AV379" s="234">
        <v>7</v>
      </c>
    </row>
    <row r="380" spans="2:48" ht="14.45">
      <c r="B380" s="621"/>
      <c r="C380" s="1" t="s">
        <v>196</v>
      </c>
      <c r="D380" s="210">
        <v>7</v>
      </c>
      <c r="E380" s="210">
        <v>13</v>
      </c>
      <c r="F380" s="210">
        <v>14</v>
      </c>
      <c r="G380" s="210">
        <v>14</v>
      </c>
      <c r="H380" s="210">
        <v>15</v>
      </c>
      <c r="I380" s="210">
        <v>13</v>
      </c>
      <c r="J380" s="210">
        <v>13</v>
      </c>
      <c r="K380" s="210">
        <v>12</v>
      </c>
      <c r="L380" s="210">
        <v>19</v>
      </c>
      <c r="M380" s="210">
        <v>17</v>
      </c>
      <c r="N380" s="210">
        <v>18</v>
      </c>
      <c r="O380" s="210">
        <v>19</v>
      </c>
      <c r="P380" s="211">
        <v>19</v>
      </c>
      <c r="Q380" s="211">
        <v>17</v>
      </c>
      <c r="R380" s="211">
        <v>18</v>
      </c>
      <c r="S380" s="619">
        <f>100</f>
        <v>100</v>
      </c>
      <c r="T380" s="72">
        <f t="shared" si="133"/>
        <v>185.71428571428572</v>
      </c>
      <c r="U380" s="72">
        <f t="shared" si="134"/>
        <v>200</v>
      </c>
      <c r="V380" s="72">
        <f t="shared" si="135"/>
        <v>200</v>
      </c>
      <c r="W380" s="72">
        <f t="shared" si="136"/>
        <v>214.28571428571428</v>
      </c>
      <c r="X380" s="72">
        <f t="shared" si="137"/>
        <v>185.71428571428572</v>
      </c>
      <c r="Y380" s="72">
        <f t="shared" si="138"/>
        <v>185.71428571428572</v>
      </c>
      <c r="Z380" s="72">
        <f t="shared" si="139"/>
        <v>171.42857142857142</v>
      </c>
      <c r="AA380" s="72">
        <f t="shared" si="140"/>
        <v>271.42857142857144</v>
      </c>
      <c r="AB380" s="72">
        <f t="shared" si="140"/>
        <v>242.85714285714286</v>
      </c>
      <c r="AC380" s="72">
        <f t="shared" si="140"/>
        <v>257.14285714285717</v>
      </c>
      <c r="AD380" s="72">
        <f t="shared" si="140"/>
        <v>271.42857142857144</v>
      </c>
      <c r="AE380" s="72">
        <f t="shared" si="174"/>
        <v>271.42857142857144</v>
      </c>
      <c r="AF380" s="72">
        <f t="shared" si="175"/>
        <v>242.85714285714286</v>
      </c>
      <c r="AG380" s="73">
        <f t="shared" si="175"/>
        <v>257.14285714285717</v>
      </c>
      <c r="AH380" s="620">
        <v>1</v>
      </c>
      <c r="AI380" s="232">
        <v>1</v>
      </c>
      <c r="AJ380" s="232">
        <v>1</v>
      </c>
      <c r="AK380" s="232">
        <v>1</v>
      </c>
      <c r="AL380" s="232">
        <v>1</v>
      </c>
      <c r="AM380" s="232">
        <v>1</v>
      </c>
      <c r="AN380" s="232">
        <v>1</v>
      </c>
      <c r="AO380" s="232">
        <v>1</v>
      </c>
      <c r="AP380" s="232">
        <v>1</v>
      </c>
      <c r="AQ380" s="232">
        <v>1</v>
      </c>
      <c r="AR380" s="232">
        <v>1</v>
      </c>
      <c r="AS380" s="232">
        <v>1</v>
      </c>
      <c r="AT380" s="232">
        <v>4</v>
      </c>
      <c r="AU380" s="232">
        <v>6</v>
      </c>
      <c r="AV380" s="234">
        <v>7</v>
      </c>
    </row>
    <row r="381" spans="2:48" ht="14.45">
      <c r="B381" s="621"/>
      <c r="C381" s="1" t="s">
        <v>197</v>
      </c>
      <c r="D381" s="210">
        <v>0</v>
      </c>
      <c r="E381" s="210">
        <v>0</v>
      </c>
      <c r="F381" s="210">
        <v>0</v>
      </c>
      <c r="G381" s="210">
        <v>0</v>
      </c>
      <c r="H381" s="210">
        <v>0</v>
      </c>
      <c r="I381" s="210">
        <v>0</v>
      </c>
      <c r="J381" s="210">
        <v>0</v>
      </c>
      <c r="K381" s="210">
        <v>0</v>
      </c>
      <c r="L381" s="210">
        <v>0</v>
      </c>
      <c r="M381" s="210">
        <v>1</v>
      </c>
      <c r="N381" s="210">
        <v>2</v>
      </c>
      <c r="O381" s="210">
        <v>2</v>
      </c>
      <c r="P381" s="211">
        <v>2</v>
      </c>
      <c r="Q381" s="211">
        <v>2</v>
      </c>
      <c r="R381" s="211">
        <v>2</v>
      </c>
      <c r="S381" s="619">
        <f>100</f>
        <v>100</v>
      </c>
      <c r="T381" s="72" t="e">
        <f t="shared" si="133"/>
        <v>#DIV/0!</v>
      </c>
      <c r="U381" s="72" t="e">
        <f t="shared" si="134"/>
        <v>#DIV/0!</v>
      </c>
      <c r="V381" s="72" t="e">
        <f t="shared" si="135"/>
        <v>#DIV/0!</v>
      </c>
      <c r="W381" s="72" t="e">
        <f t="shared" si="136"/>
        <v>#DIV/0!</v>
      </c>
      <c r="X381" s="72" t="e">
        <f t="shared" si="137"/>
        <v>#DIV/0!</v>
      </c>
      <c r="Y381" s="72" t="e">
        <f t="shared" si="138"/>
        <v>#DIV/0!</v>
      </c>
      <c r="Z381" s="72" t="e">
        <f t="shared" si="139"/>
        <v>#DIV/0!</v>
      </c>
      <c r="AA381" s="72" t="e">
        <f t="shared" si="140"/>
        <v>#DIV/0!</v>
      </c>
      <c r="AB381" s="72" t="e">
        <f t="shared" si="140"/>
        <v>#DIV/0!</v>
      </c>
      <c r="AC381" s="72" t="e">
        <f t="shared" si="140"/>
        <v>#DIV/0!</v>
      </c>
      <c r="AD381" s="72" t="e">
        <f t="shared" si="140"/>
        <v>#DIV/0!</v>
      </c>
      <c r="AE381" s="72" t="e">
        <f t="shared" si="174"/>
        <v>#DIV/0!</v>
      </c>
      <c r="AF381" s="72" t="e">
        <f t="shared" si="175"/>
        <v>#DIV/0!</v>
      </c>
      <c r="AG381" s="73" t="e">
        <f t="shared" si="175"/>
        <v>#DIV/0!</v>
      </c>
      <c r="AH381" s="620">
        <v>1</v>
      </c>
      <c r="AI381" s="232">
        <v>1</v>
      </c>
      <c r="AJ381" s="232">
        <v>1</v>
      </c>
      <c r="AK381" s="232">
        <v>1</v>
      </c>
      <c r="AL381" s="232">
        <v>1</v>
      </c>
      <c r="AM381" s="232">
        <v>1</v>
      </c>
      <c r="AN381" s="232">
        <v>1</v>
      </c>
      <c r="AO381" s="232">
        <v>1</v>
      </c>
      <c r="AP381" s="232">
        <v>1</v>
      </c>
      <c r="AQ381" s="232">
        <v>1</v>
      </c>
      <c r="AR381" s="232">
        <v>1</v>
      </c>
      <c r="AS381" s="232">
        <v>1</v>
      </c>
      <c r="AT381" s="232">
        <v>4</v>
      </c>
      <c r="AU381" s="232">
        <v>6</v>
      </c>
      <c r="AV381" s="234">
        <v>7</v>
      </c>
    </row>
    <row r="382" spans="2:48" ht="14.45">
      <c r="B382" s="621"/>
      <c r="C382" s="1" t="s">
        <v>198</v>
      </c>
      <c r="D382" s="210">
        <v>2096</v>
      </c>
      <c r="E382" s="210">
        <v>2055</v>
      </c>
      <c r="F382" s="210">
        <v>1824</v>
      </c>
      <c r="G382" s="210">
        <v>1688</v>
      </c>
      <c r="H382" s="210">
        <v>1823</v>
      </c>
      <c r="I382" s="210">
        <v>1932</v>
      </c>
      <c r="J382" s="210">
        <v>2066</v>
      </c>
      <c r="K382" s="210">
        <v>2140</v>
      </c>
      <c r="L382" s="210">
        <v>2253</v>
      </c>
      <c r="M382" s="210">
        <v>2465</v>
      </c>
      <c r="N382" s="210">
        <v>2611</v>
      </c>
      <c r="O382" s="210">
        <v>3134</v>
      </c>
      <c r="P382" s="211">
        <v>3081</v>
      </c>
      <c r="Q382" s="211">
        <v>2834</v>
      </c>
      <c r="R382" s="211">
        <v>2911</v>
      </c>
      <c r="S382" s="619">
        <f>100</f>
        <v>100</v>
      </c>
      <c r="T382" s="72">
        <f t="shared" si="133"/>
        <v>98.043893129770993</v>
      </c>
      <c r="U382" s="72">
        <f t="shared" si="134"/>
        <v>87.022900763358777</v>
      </c>
      <c r="V382" s="72">
        <f t="shared" si="135"/>
        <v>80.534351145038173</v>
      </c>
      <c r="W382" s="72">
        <f t="shared" si="136"/>
        <v>86.975190839694662</v>
      </c>
      <c r="X382" s="72">
        <f t="shared" si="137"/>
        <v>92.175572519083971</v>
      </c>
      <c r="Y382" s="72">
        <f t="shared" si="138"/>
        <v>98.568702290076331</v>
      </c>
      <c r="Z382" s="72">
        <f t="shared" si="139"/>
        <v>102.09923664122137</v>
      </c>
      <c r="AA382" s="72">
        <f t="shared" si="140"/>
        <v>107.49045801526718</v>
      </c>
      <c r="AB382" s="72">
        <f t="shared" si="140"/>
        <v>117.60496183206106</v>
      </c>
      <c r="AC382" s="72">
        <f t="shared" si="140"/>
        <v>124.57061068702291</v>
      </c>
      <c r="AD382" s="72">
        <f t="shared" si="140"/>
        <v>149.52290076335879</v>
      </c>
      <c r="AE382" s="72">
        <f t="shared" si="174"/>
        <v>146.99427480916032</v>
      </c>
      <c r="AF382" s="72">
        <f t="shared" si="175"/>
        <v>135.20992366412213</v>
      </c>
      <c r="AG382" s="73">
        <f t="shared" si="175"/>
        <v>138.88358778625954</v>
      </c>
      <c r="AH382" s="620">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45">
      <c r="B383" s="339"/>
      <c r="C383" s="8" t="s">
        <v>199</v>
      </c>
      <c r="D383">
        <v>2096</v>
      </c>
      <c r="E383">
        <v>2055</v>
      </c>
      <c r="F383">
        <v>1824</v>
      </c>
      <c r="G383">
        <v>1688</v>
      </c>
      <c r="H383">
        <v>1823</v>
      </c>
      <c r="I383">
        <v>1932</v>
      </c>
      <c r="J383">
        <v>2066</v>
      </c>
      <c r="K383">
        <v>2140</v>
      </c>
      <c r="L383">
        <v>2253</v>
      </c>
      <c r="M383">
        <v>2464</v>
      </c>
      <c r="N383">
        <v>2609</v>
      </c>
      <c r="O383">
        <v>3132</v>
      </c>
      <c r="P383">
        <v>3079</v>
      </c>
      <c r="Q383">
        <v>2832</v>
      </c>
      <c r="R383">
        <v>2909</v>
      </c>
      <c r="S383" s="619">
        <f>100</f>
        <v>100</v>
      </c>
      <c r="T383" s="72">
        <f t="shared" si="133"/>
        <v>98.043893129770993</v>
      </c>
      <c r="U383" s="72">
        <f t="shared" si="134"/>
        <v>87.022900763358777</v>
      </c>
      <c r="V383" s="72">
        <f t="shared" si="135"/>
        <v>80.534351145038173</v>
      </c>
      <c r="W383" s="72">
        <f t="shared" si="136"/>
        <v>86.975190839694662</v>
      </c>
      <c r="X383" s="72">
        <f t="shared" si="137"/>
        <v>92.175572519083971</v>
      </c>
      <c r="Y383" s="72">
        <f t="shared" si="138"/>
        <v>98.568702290076331</v>
      </c>
      <c r="Z383" s="72">
        <f t="shared" si="139"/>
        <v>102.09923664122137</v>
      </c>
      <c r="AA383" s="72">
        <f t="shared" si="140"/>
        <v>107.49045801526718</v>
      </c>
      <c r="AB383" s="72">
        <f t="shared" si="140"/>
        <v>117.55725190839695</v>
      </c>
      <c r="AC383" s="72">
        <f t="shared" si="140"/>
        <v>124.47519083969466</v>
      </c>
      <c r="AD383" s="72">
        <f t="shared" si="140"/>
        <v>149.42748091603053</v>
      </c>
      <c r="AE383" s="72">
        <f t="shared" si="174"/>
        <v>146.89885496183206</v>
      </c>
      <c r="AF383" s="72">
        <f t="shared" si="175"/>
        <v>135.1145038167939</v>
      </c>
      <c r="AG383" s="73">
        <f t="shared" si="175"/>
        <v>138.78816793893131</v>
      </c>
      <c r="AH383" s="235"/>
      <c r="AI383" s="236"/>
      <c r="AJ383" s="236"/>
      <c r="AK383" s="236"/>
      <c r="AL383" s="236"/>
      <c r="AM383" s="236"/>
      <c r="AN383" s="236"/>
      <c r="AO383" s="236"/>
      <c r="AP383" s="236"/>
      <c r="AQ383" s="236"/>
      <c r="AR383" s="236"/>
      <c r="AS383" s="236"/>
      <c r="AT383" s="236"/>
      <c r="AU383" s="236"/>
      <c r="AV383" s="237"/>
    </row>
    <row r="384" spans="2:48" ht="15" customHeight="1">
      <c r="B384" s="621" t="s">
        <v>142</v>
      </c>
      <c r="C384" s="1" t="s">
        <v>194</v>
      </c>
      <c r="D384" s="210">
        <v>1781</v>
      </c>
      <c r="E384" s="210">
        <v>1658</v>
      </c>
      <c r="F384" s="210">
        <v>1392</v>
      </c>
      <c r="G384" s="210">
        <v>1318</v>
      </c>
      <c r="H384" s="210">
        <v>1520</v>
      </c>
      <c r="I384" s="210">
        <v>1671</v>
      </c>
      <c r="J384" s="210">
        <v>1898</v>
      </c>
      <c r="K384" s="210">
        <v>1964</v>
      </c>
      <c r="L384" s="210">
        <v>2023</v>
      </c>
      <c r="M384" s="210">
        <v>2211</v>
      </c>
      <c r="N384" s="210">
        <v>2134</v>
      </c>
      <c r="O384" s="210">
        <v>2084</v>
      </c>
      <c r="P384" s="211">
        <v>2050</v>
      </c>
      <c r="Q384" s="211">
        <v>1890</v>
      </c>
      <c r="R384" s="211">
        <v>1939</v>
      </c>
      <c r="S384" s="619">
        <f>100</f>
        <v>100</v>
      </c>
      <c r="T384" s="72">
        <f t="shared" si="133"/>
        <v>93.093767546322297</v>
      </c>
      <c r="U384" s="72">
        <f t="shared" si="134"/>
        <v>78.158338012352615</v>
      </c>
      <c r="V384" s="72">
        <f t="shared" si="135"/>
        <v>74.003368893879838</v>
      </c>
      <c r="W384" s="72">
        <f t="shared" si="136"/>
        <v>85.34531162268388</v>
      </c>
      <c r="X384" s="72">
        <f t="shared" si="137"/>
        <v>93.823694553621564</v>
      </c>
      <c r="Y384" s="72">
        <f t="shared" si="138"/>
        <v>106.56934306569343</v>
      </c>
      <c r="Z384" s="72">
        <f t="shared" si="139"/>
        <v>110.27512633352049</v>
      </c>
      <c r="AA384" s="72">
        <f t="shared" si="140"/>
        <v>113.58787198203257</v>
      </c>
      <c r="AB384" s="72">
        <f t="shared" si="140"/>
        <v>124.14373947220662</v>
      </c>
      <c r="AC384" s="72">
        <f t="shared" si="140"/>
        <v>119.82032565974171</v>
      </c>
      <c r="AD384" s="72">
        <f t="shared" si="140"/>
        <v>117.01291409320606</v>
      </c>
      <c r="AE384" s="72">
        <f t="shared" si="174"/>
        <v>115.10387422796182</v>
      </c>
      <c r="AF384" s="72">
        <f t="shared" si="175"/>
        <v>106.12015721504773</v>
      </c>
      <c r="AG384" s="73">
        <f t="shared" si="175"/>
        <v>108.87142055025267</v>
      </c>
      <c r="AH384" s="620">
        <v>1</v>
      </c>
      <c r="AI384" s="232">
        <v>1</v>
      </c>
      <c r="AJ384" s="232">
        <v>1</v>
      </c>
      <c r="AK384" s="232">
        <v>1</v>
      </c>
      <c r="AL384" s="232">
        <v>1</v>
      </c>
      <c r="AM384" s="232">
        <v>1</v>
      </c>
      <c r="AN384" s="232">
        <v>1</v>
      </c>
      <c r="AO384" s="232">
        <v>1</v>
      </c>
      <c r="AP384" s="232">
        <v>1</v>
      </c>
      <c r="AQ384" s="232">
        <v>1</v>
      </c>
      <c r="AR384" s="232">
        <v>1</v>
      </c>
      <c r="AS384" s="232">
        <v>1</v>
      </c>
      <c r="AT384" s="232">
        <v>4</v>
      </c>
      <c r="AU384" s="232">
        <v>6</v>
      </c>
      <c r="AV384" s="234">
        <v>7</v>
      </c>
    </row>
    <row r="385" spans="2:48" ht="14.45">
      <c r="B385" s="621"/>
      <c r="C385" s="1" t="s">
        <v>195</v>
      </c>
      <c r="D385" s="210">
        <v>141</v>
      </c>
      <c r="E385" s="210">
        <v>142</v>
      </c>
      <c r="F385" s="210">
        <v>153</v>
      </c>
      <c r="G385" s="210">
        <v>198</v>
      </c>
      <c r="H385" s="210">
        <v>219</v>
      </c>
      <c r="I385" s="210">
        <v>251</v>
      </c>
      <c r="J385" s="210">
        <v>304</v>
      </c>
      <c r="K385" s="210">
        <v>312</v>
      </c>
      <c r="L385" s="210">
        <v>265</v>
      </c>
      <c r="M385" s="210">
        <v>259</v>
      </c>
      <c r="N385" s="210">
        <v>253</v>
      </c>
      <c r="O385" s="210">
        <v>269</v>
      </c>
      <c r="P385" s="211">
        <v>263</v>
      </c>
      <c r="Q385" s="211">
        <v>235</v>
      </c>
      <c r="R385" s="211">
        <v>243</v>
      </c>
      <c r="S385" s="619">
        <f>100</f>
        <v>100</v>
      </c>
      <c r="T385" s="72">
        <f t="shared" si="133"/>
        <v>100.70921985815603</v>
      </c>
      <c r="U385" s="72">
        <f t="shared" si="134"/>
        <v>108.51063829787235</v>
      </c>
      <c r="V385" s="72">
        <f t="shared" si="135"/>
        <v>140.42553191489361</v>
      </c>
      <c r="W385" s="72">
        <f t="shared" si="136"/>
        <v>155.31914893617022</v>
      </c>
      <c r="X385" s="72">
        <f t="shared" si="137"/>
        <v>178.01418439716312</v>
      </c>
      <c r="Y385" s="72">
        <f t="shared" si="138"/>
        <v>215.60283687943263</v>
      </c>
      <c r="Z385" s="72">
        <f t="shared" si="139"/>
        <v>221.27659574468086</v>
      </c>
      <c r="AA385" s="72">
        <f t="shared" si="140"/>
        <v>187.94326241134752</v>
      </c>
      <c r="AB385" s="72">
        <f t="shared" si="140"/>
        <v>183.68794326241135</v>
      </c>
      <c r="AC385" s="72">
        <f t="shared" si="140"/>
        <v>179.43262411347519</v>
      </c>
      <c r="AD385" s="72">
        <f t="shared" si="140"/>
        <v>190.78014184397162</v>
      </c>
      <c r="AE385" s="72">
        <f t="shared" si="174"/>
        <v>186.52482269503545</v>
      </c>
      <c r="AF385" s="72">
        <f t="shared" si="175"/>
        <v>166.66666666666666</v>
      </c>
      <c r="AG385" s="73">
        <f t="shared" si="175"/>
        <v>172.34042553191489</v>
      </c>
      <c r="AH385" s="620">
        <v>1</v>
      </c>
      <c r="AI385" s="232">
        <v>1</v>
      </c>
      <c r="AJ385" s="232">
        <v>1</v>
      </c>
      <c r="AK385" s="232">
        <v>1</v>
      </c>
      <c r="AL385" s="232">
        <v>1</v>
      </c>
      <c r="AM385" s="232">
        <v>1</v>
      </c>
      <c r="AN385" s="232">
        <v>1</v>
      </c>
      <c r="AO385" s="232">
        <v>1</v>
      </c>
      <c r="AP385" s="232">
        <v>1</v>
      </c>
      <c r="AQ385" s="232">
        <v>1</v>
      </c>
      <c r="AR385" s="232">
        <v>1</v>
      </c>
      <c r="AS385" s="232">
        <v>1</v>
      </c>
      <c r="AT385" s="232">
        <v>4</v>
      </c>
      <c r="AU385" s="232">
        <v>6</v>
      </c>
      <c r="AV385" s="234">
        <v>7</v>
      </c>
    </row>
    <row r="386" spans="2:48" ht="14.45">
      <c r="B386" s="621"/>
      <c r="C386" s="1" t="s">
        <v>196</v>
      </c>
      <c r="D386" s="210">
        <v>53</v>
      </c>
      <c r="E386" s="210">
        <v>44</v>
      </c>
      <c r="F386" s="210">
        <v>48</v>
      </c>
      <c r="G386" s="210">
        <v>69</v>
      </c>
      <c r="H386" s="210">
        <v>82</v>
      </c>
      <c r="I386" s="210">
        <v>102</v>
      </c>
      <c r="J386" s="210">
        <v>104</v>
      </c>
      <c r="K386" s="210">
        <v>103</v>
      </c>
      <c r="L386" s="210">
        <v>101</v>
      </c>
      <c r="M386" s="210">
        <v>95</v>
      </c>
      <c r="N386" s="210">
        <v>105</v>
      </c>
      <c r="O386" s="210">
        <v>85</v>
      </c>
      <c r="P386" s="211">
        <v>83</v>
      </c>
      <c r="Q386" s="211">
        <v>74</v>
      </c>
      <c r="R386" s="211">
        <v>77</v>
      </c>
      <c r="S386" s="619">
        <f>100</f>
        <v>100</v>
      </c>
      <c r="T386" s="72">
        <f t="shared" si="133"/>
        <v>83.018867924528308</v>
      </c>
      <c r="U386" s="72">
        <f t="shared" si="134"/>
        <v>90.566037735849051</v>
      </c>
      <c r="V386" s="72">
        <f t="shared" si="135"/>
        <v>130.18867924528303</v>
      </c>
      <c r="W386" s="72">
        <f t="shared" si="136"/>
        <v>154.71698113207546</v>
      </c>
      <c r="X386" s="72">
        <f t="shared" si="137"/>
        <v>192.45283018867926</v>
      </c>
      <c r="Y386" s="72">
        <f t="shared" si="138"/>
        <v>196.22641509433961</v>
      </c>
      <c r="Z386" s="72">
        <f t="shared" si="139"/>
        <v>194.33962264150944</v>
      </c>
      <c r="AA386" s="72">
        <f t="shared" si="140"/>
        <v>190.56603773584905</v>
      </c>
      <c r="AB386" s="72">
        <f t="shared" si="140"/>
        <v>179.24528301886792</v>
      </c>
      <c r="AC386" s="72">
        <f t="shared" si="140"/>
        <v>198.11320754716982</v>
      </c>
      <c r="AD386" s="72">
        <f t="shared" si="140"/>
        <v>160.37735849056602</v>
      </c>
      <c r="AE386" s="72">
        <f t="shared" si="174"/>
        <v>156.60377358490567</v>
      </c>
      <c r="AF386" s="72">
        <f t="shared" si="175"/>
        <v>139.62264150943398</v>
      </c>
      <c r="AG386" s="73">
        <f t="shared" si="175"/>
        <v>145.28301886792454</v>
      </c>
      <c r="AH386" s="620">
        <v>1</v>
      </c>
      <c r="AI386" s="232">
        <v>1</v>
      </c>
      <c r="AJ386" s="232">
        <v>1</v>
      </c>
      <c r="AK386" s="232">
        <v>1</v>
      </c>
      <c r="AL386" s="232">
        <v>1</v>
      </c>
      <c r="AM386" s="232">
        <v>1</v>
      </c>
      <c r="AN386" s="232">
        <v>1</v>
      </c>
      <c r="AO386" s="232">
        <v>1</v>
      </c>
      <c r="AP386" s="232">
        <v>1</v>
      </c>
      <c r="AQ386" s="232">
        <v>1</v>
      </c>
      <c r="AR386" s="232">
        <v>1</v>
      </c>
      <c r="AS386" s="232">
        <v>1</v>
      </c>
      <c r="AT386" s="232">
        <v>4</v>
      </c>
      <c r="AU386" s="232">
        <v>6</v>
      </c>
      <c r="AV386" s="234">
        <v>7</v>
      </c>
    </row>
    <row r="387" spans="2:48" ht="14.45">
      <c r="B387" s="621"/>
      <c r="C387" s="1" t="s">
        <v>197</v>
      </c>
      <c r="D387" s="210">
        <v>16</v>
      </c>
      <c r="E387" s="210">
        <v>17</v>
      </c>
      <c r="F387" s="210">
        <v>21</v>
      </c>
      <c r="G387" s="210">
        <v>23</v>
      </c>
      <c r="H387" s="210">
        <v>25</v>
      </c>
      <c r="I387" s="210">
        <v>28</v>
      </c>
      <c r="J387" s="210">
        <v>31</v>
      </c>
      <c r="K387" s="210">
        <v>32</v>
      </c>
      <c r="L387" s="210">
        <v>33</v>
      </c>
      <c r="M387" s="210">
        <v>34</v>
      </c>
      <c r="N387" s="210">
        <v>28</v>
      </c>
      <c r="O387" s="210">
        <v>25</v>
      </c>
      <c r="P387" s="211">
        <v>24</v>
      </c>
      <c r="Q387" s="211">
        <v>21</v>
      </c>
      <c r="R387" s="211">
        <v>22</v>
      </c>
      <c r="S387" s="619">
        <f>100</f>
        <v>100</v>
      </c>
      <c r="T387" s="72">
        <f t="shared" si="133"/>
        <v>106.25</v>
      </c>
      <c r="U387" s="72">
        <f t="shared" si="134"/>
        <v>131.25</v>
      </c>
      <c r="V387" s="72">
        <f t="shared" si="135"/>
        <v>143.75</v>
      </c>
      <c r="W387" s="72">
        <f t="shared" si="136"/>
        <v>156.25</v>
      </c>
      <c r="X387" s="72">
        <f t="shared" si="137"/>
        <v>175</v>
      </c>
      <c r="Y387" s="72">
        <f t="shared" si="138"/>
        <v>193.75</v>
      </c>
      <c r="Z387" s="72">
        <f t="shared" si="139"/>
        <v>200</v>
      </c>
      <c r="AA387" s="72">
        <f t="shared" si="140"/>
        <v>206.25</v>
      </c>
      <c r="AB387" s="72">
        <f t="shared" si="140"/>
        <v>212.5</v>
      </c>
      <c r="AC387" s="72">
        <f t="shared" si="140"/>
        <v>175</v>
      </c>
      <c r="AD387" s="72">
        <f t="shared" si="140"/>
        <v>156.25</v>
      </c>
      <c r="AE387" s="72">
        <f t="shared" si="174"/>
        <v>150</v>
      </c>
      <c r="AF387" s="72">
        <f t="shared" si="175"/>
        <v>131.25</v>
      </c>
      <c r="AG387" s="73">
        <f t="shared" si="175"/>
        <v>137.5</v>
      </c>
      <c r="AH387" s="620">
        <v>1</v>
      </c>
      <c r="AI387" s="232">
        <v>1</v>
      </c>
      <c r="AJ387" s="232">
        <v>1</v>
      </c>
      <c r="AK387" s="232">
        <v>1</v>
      </c>
      <c r="AL387" s="232">
        <v>1</v>
      </c>
      <c r="AM387" s="232">
        <v>1</v>
      </c>
      <c r="AN387" s="232">
        <v>1</v>
      </c>
      <c r="AO387" s="232">
        <v>1</v>
      </c>
      <c r="AP387" s="232">
        <v>1</v>
      </c>
      <c r="AQ387" s="232">
        <v>1</v>
      </c>
      <c r="AR387" s="232">
        <v>1</v>
      </c>
      <c r="AS387" s="232">
        <v>1</v>
      </c>
      <c r="AT387" s="232">
        <v>4</v>
      </c>
      <c r="AU387" s="232">
        <v>6</v>
      </c>
      <c r="AV387" s="234">
        <v>7</v>
      </c>
    </row>
    <row r="388" spans="2:48" ht="14.45">
      <c r="B388" s="621"/>
      <c r="C388" s="1" t="s">
        <v>198</v>
      </c>
      <c r="D388" s="210">
        <v>1991</v>
      </c>
      <c r="E388" s="210">
        <v>1861</v>
      </c>
      <c r="F388" s="210">
        <v>1614</v>
      </c>
      <c r="G388" s="210">
        <v>1608</v>
      </c>
      <c r="H388" s="210">
        <v>1846</v>
      </c>
      <c r="I388" s="210">
        <v>2052</v>
      </c>
      <c r="J388" s="210">
        <v>2337</v>
      </c>
      <c r="K388" s="210">
        <v>2411</v>
      </c>
      <c r="L388" s="210">
        <v>2422</v>
      </c>
      <c r="M388" s="210">
        <v>2599</v>
      </c>
      <c r="N388" s="210">
        <v>2520</v>
      </c>
      <c r="O388" s="210">
        <v>2463</v>
      </c>
      <c r="P388" s="211">
        <v>2420</v>
      </c>
      <c r="Q388" s="211">
        <v>2220</v>
      </c>
      <c r="R388" s="211">
        <v>2281</v>
      </c>
      <c r="S388" s="619">
        <f>100</f>
        <v>100</v>
      </c>
      <c r="T388" s="72">
        <f t="shared" si="133"/>
        <v>93.470617780010045</v>
      </c>
      <c r="U388" s="72">
        <f t="shared" si="134"/>
        <v>81.064791562029129</v>
      </c>
      <c r="V388" s="72">
        <f t="shared" si="135"/>
        <v>80.763435459568058</v>
      </c>
      <c r="W388" s="72">
        <f t="shared" si="136"/>
        <v>92.71722752385736</v>
      </c>
      <c r="X388" s="72">
        <f t="shared" si="137"/>
        <v>103.06378704168759</v>
      </c>
      <c r="Y388" s="72">
        <f t="shared" si="138"/>
        <v>117.37820190858865</v>
      </c>
      <c r="Z388" s="72">
        <f t="shared" si="139"/>
        <v>121.09492717227523</v>
      </c>
      <c r="AA388" s="72">
        <f t="shared" si="140"/>
        <v>121.64741336012054</v>
      </c>
      <c r="AB388" s="72">
        <f t="shared" si="140"/>
        <v>130.53741838272225</v>
      </c>
      <c r="AC388" s="72">
        <f t="shared" si="140"/>
        <v>126.56956303365143</v>
      </c>
      <c r="AD388" s="72">
        <f t="shared" si="140"/>
        <v>123.70668006027122</v>
      </c>
      <c r="AE388" s="72">
        <f t="shared" si="174"/>
        <v>121.54696132596685</v>
      </c>
      <c r="AF388" s="72">
        <f t="shared" si="175"/>
        <v>111.50175791059769</v>
      </c>
      <c r="AG388" s="73">
        <f t="shared" si="175"/>
        <v>114.56554495228528</v>
      </c>
      <c r="AH388" s="620">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45">
      <c r="B389" s="339"/>
      <c r="C389" s="8" t="s">
        <v>199</v>
      </c>
      <c r="D389">
        <v>1975</v>
      </c>
      <c r="E389">
        <v>1844</v>
      </c>
      <c r="F389">
        <v>1593</v>
      </c>
      <c r="G389">
        <v>1585</v>
      </c>
      <c r="H389">
        <v>1821</v>
      </c>
      <c r="I389">
        <v>2024</v>
      </c>
      <c r="J389">
        <v>2306</v>
      </c>
      <c r="K389">
        <v>2379</v>
      </c>
      <c r="L389">
        <v>2389</v>
      </c>
      <c r="M389">
        <v>2565</v>
      </c>
      <c r="N389">
        <v>2492</v>
      </c>
      <c r="O389">
        <v>2438</v>
      </c>
      <c r="P389">
        <v>2396</v>
      </c>
      <c r="Q389">
        <v>2199</v>
      </c>
      <c r="R389">
        <v>2259</v>
      </c>
      <c r="S389" s="619">
        <f>100</f>
        <v>100</v>
      </c>
      <c r="T389" s="72">
        <f t="shared" si="133"/>
        <v>93.367088607594937</v>
      </c>
      <c r="U389" s="72">
        <f t="shared" si="134"/>
        <v>80.658227848101262</v>
      </c>
      <c r="V389" s="72">
        <f t="shared" si="135"/>
        <v>80.25316455696202</v>
      </c>
      <c r="W389" s="72">
        <f t="shared" si="136"/>
        <v>92.202531645569621</v>
      </c>
      <c r="X389" s="72">
        <f t="shared" si="137"/>
        <v>102.48101265822785</v>
      </c>
      <c r="Y389" s="72">
        <f t="shared" si="138"/>
        <v>116.75949367088607</v>
      </c>
      <c r="Z389" s="72">
        <f t="shared" si="139"/>
        <v>120.45569620253164</v>
      </c>
      <c r="AA389" s="72">
        <f t="shared" si="140"/>
        <v>120.96202531645569</v>
      </c>
      <c r="AB389" s="72">
        <f t="shared" si="140"/>
        <v>129.87341772151899</v>
      </c>
      <c r="AC389" s="72">
        <f t="shared" si="140"/>
        <v>126.17721518987342</v>
      </c>
      <c r="AD389" s="72">
        <f t="shared" si="140"/>
        <v>123.44303797468355</v>
      </c>
      <c r="AE389" s="72">
        <f t="shared" si="174"/>
        <v>121.31645569620254</v>
      </c>
      <c r="AF389" s="72">
        <f t="shared" si="175"/>
        <v>111.34177215189874</v>
      </c>
      <c r="AG389" s="73">
        <f t="shared" si="175"/>
        <v>114.37974683544304</v>
      </c>
      <c r="AH389" s="235"/>
      <c r="AI389" s="236"/>
      <c r="AJ389" s="236"/>
      <c r="AK389" s="236"/>
      <c r="AL389" s="236"/>
      <c r="AM389" s="236"/>
      <c r="AN389" s="236"/>
      <c r="AO389" s="236"/>
      <c r="AP389" s="236"/>
      <c r="AQ389" s="236"/>
      <c r="AR389" s="236"/>
      <c r="AS389" s="236"/>
      <c r="AT389" s="236"/>
      <c r="AU389" s="236"/>
      <c r="AV389" s="237"/>
    </row>
    <row r="390" spans="2:48" ht="15" customHeight="1">
      <c r="B390" s="621" t="s">
        <v>162</v>
      </c>
      <c r="C390" s="1" t="s">
        <v>194</v>
      </c>
      <c r="D390" s="210">
        <v>2584</v>
      </c>
      <c r="E390" s="210">
        <v>2639</v>
      </c>
      <c r="F390" s="210">
        <v>2411</v>
      </c>
      <c r="G390" s="210">
        <v>2238</v>
      </c>
      <c r="H390" s="210">
        <v>2397</v>
      </c>
      <c r="I390" s="210">
        <v>2511</v>
      </c>
      <c r="J390" s="210">
        <v>2606</v>
      </c>
      <c r="K390" s="210">
        <v>2647</v>
      </c>
      <c r="L390" s="210">
        <v>2665</v>
      </c>
      <c r="M390" s="210">
        <v>2641</v>
      </c>
      <c r="N390" s="210">
        <v>2611</v>
      </c>
      <c r="O390" s="210">
        <v>2637</v>
      </c>
      <c r="P390" s="211">
        <v>2593</v>
      </c>
      <c r="Q390" s="211">
        <v>2389</v>
      </c>
      <c r="R390" s="211">
        <v>2452</v>
      </c>
      <c r="S390" s="619">
        <f>100</f>
        <v>100</v>
      </c>
      <c r="T390" s="72">
        <f t="shared" si="133"/>
        <v>102.12848297213623</v>
      </c>
      <c r="U390" s="72">
        <f t="shared" si="134"/>
        <v>93.304953560371516</v>
      </c>
      <c r="V390" s="72">
        <f t="shared" si="135"/>
        <v>86.609907120743031</v>
      </c>
      <c r="W390" s="72">
        <f t="shared" si="136"/>
        <v>92.763157894736835</v>
      </c>
      <c r="X390" s="72">
        <f t="shared" si="137"/>
        <v>97.174922600619198</v>
      </c>
      <c r="Y390" s="72">
        <f t="shared" si="138"/>
        <v>100.85139318885449</v>
      </c>
      <c r="Z390" s="72">
        <f t="shared" si="139"/>
        <v>102.43808049535603</v>
      </c>
      <c r="AA390" s="72">
        <f t="shared" si="140"/>
        <v>103.13467492260062</v>
      </c>
      <c r="AB390" s="72">
        <f t="shared" si="140"/>
        <v>102.20588235294117</v>
      </c>
      <c r="AC390" s="72">
        <f t="shared" si="140"/>
        <v>101.04489164086688</v>
      </c>
      <c r="AD390" s="72">
        <f t="shared" si="140"/>
        <v>102.05108359133126</v>
      </c>
      <c r="AE390" s="72">
        <f t="shared" si="174"/>
        <v>100.34829721362229</v>
      </c>
      <c r="AF390" s="72">
        <f t="shared" si="175"/>
        <v>92.453560371517028</v>
      </c>
      <c r="AG390" s="73">
        <f t="shared" si="175"/>
        <v>94.891640866873061</v>
      </c>
      <c r="AH390" s="620">
        <v>1</v>
      </c>
      <c r="AI390" s="232">
        <v>1</v>
      </c>
      <c r="AJ390" s="232">
        <v>1</v>
      </c>
      <c r="AK390" s="232">
        <v>1</v>
      </c>
      <c r="AL390" s="232">
        <v>1</v>
      </c>
      <c r="AM390" s="232">
        <v>1</v>
      </c>
      <c r="AN390" s="232">
        <v>1</v>
      </c>
      <c r="AO390" s="232">
        <v>1</v>
      </c>
      <c r="AP390" s="232">
        <v>1</v>
      </c>
      <c r="AQ390" s="232">
        <v>1</v>
      </c>
      <c r="AR390" s="232">
        <v>1</v>
      </c>
      <c r="AS390" s="232">
        <v>1</v>
      </c>
      <c r="AT390" s="232">
        <v>4</v>
      </c>
      <c r="AU390" s="232">
        <v>6</v>
      </c>
      <c r="AV390" s="234">
        <v>7</v>
      </c>
    </row>
    <row r="391" spans="2:48" ht="14.45">
      <c r="B391" s="621"/>
      <c r="C391" s="1" t="s">
        <v>195</v>
      </c>
      <c r="D391" s="210">
        <v>170</v>
      </c>
      <c r="E391" s="210">
        <v>155</v>
      </c>
      <c r="F391" s="210">
        <v>147</v>
      </c>
      <c r="G391" s="210">
        <v>159</v>
      </c>
      <c r="H391" s="210">
        <v>166</v>
      </c>
      <c r="I391" s="210">
        <v>151</v>
      </c>
      <c r="J391" s="210">
        <v>142</v>
      </c>
      <c r="K391" s="210">
        <v>149</v>
      </c>
      <c r="L391" s="210">
        <v>157</v>
      </c>
      <c r="M391" s="210">
        <v>146</v>
      </c>
      <c r="N391" s="210">
        <v>158</v>
      </c>
      <c r="O391" s="210">
        <v>168</v>
      </c>
      <c r="P391" s="211">
        <v>164</v>
      </c>
      <c r="Q391" s="211">
        <v>147</v>
      </c>
      <c r="R391" s="211">
        <v>152</v>
      </c>
      <c r="S391" s="619">
        <f>100</f>
        <v>100</v>
      </c>
      <c r="T391" s="72">
        <f t="shared" si="133"/>
        <v>91.17647058823529</v>
      </c>
      <c r="U391" s="72">
        <f t="shared" si="134"/>
        <v>86.470588235294116</v>
      </c>
      <c r="V391" s="72">
        <f t="shared" si="135"/>
        <v>93.529411764705884</v>
      </c>
      <c r="W391" s="72">
        <f t="shared" si="136"/>
        <v>97.647058823529406</v>
      </c>
      <c r="X391" s="72">
        <f t="shared" si="137"/>
        <v>88.82352941176471</v>
      </c>
      <c r="Y391" s="72">
        <f t="shared" si="138"/>
        <v>83.529411764705884</v>
      </c>
      <c r="Z391" s="72">
        <f t="shared" si="139"/>
        <v>87.647058823529406</v>
      </c>
      <c r="AA391" s="72">
        <f t="shared" si="140"/>
        <v>92.352941176470594</v>
      </c>
      <c r="AB391" s="72">
        <f t="shared" si="140"/>
        <v>85.882352941176464</v>
      </c>
      <c r="AC391" s="72">
        <f t="shared" si="140"/>
        <v>92.941176470588232</v>
      </c>
      <c r="AD391" s="72">
        <f t="shared" si="140"/>
        <v>98.82352941176471</v>
      </c>
      <c r="AE391" s="72">
        <f t="shared" si="174"/>
        <v>96.470588235294116</v>
      </c>
      <c r="AF391" s="72">
        <f t="shared" si="175"/>
        <v>86.470588235294116</v>
      </c>
      <c r="AG391" s="73">
        <f t="shared" si="175"/>
        <v>89.411764705882348</v>
      </c>
      <c r="AH391" s="620">
        <v>1</v>
      </c>
      <c r="AI391" s="232">
        <v>1</v>
      </c>
      <c r="AJ391" s="232">
        <v>1</v>
      </c>
      <c r="AK391" s="232">
        <v>1</v>
      </c>
      <c r="AL391" s="232">
        <v>1</v>
      </c>
      <c r="AM391" s="232">
        <v>1</v>
      </c>
      <c r="AN391" s="232">
        <v>1</v>
      </c>
      <c r="AO391" s="232">
        <v>1</v>
      </c>
      <c r="AP391" s="232">
        <v>1</v>
      </c>
      <c r="AQ391" s="232">
        <v>1</v>
      </c>
      <c r="AR391" s="232">
        <v>1</v>
      </c>
      <c r="AS391" s="232">
        <v>1</v>
      </c>
      <c r="AT391" s="232">
        <v>4</v>
      </c>
      <c r="AU391" s="232">
        <v>6</v>
      </c>
      <c r="AV391" s="234">
        <v>7</v>
      </c>
    </row>
    <row r="392" spans="2:48" ht="14.45">
      <c r="B392" s="621"/>
      <c r="C392" s="1" t="s">
        <v>196</v>
      </c>
      <c r="D392" s="210">
        <v>17</v>
      </c>
      <c r="E392" s="210">
        <v>14</v>
      </c>
      <c r="F392" s="210">
        <v>11</v>
      </c>
      <c r="G392" s="210">
        <v>13</v>
      </c>
      <c r="H392" s="210">
        <v>12</v>
      </c>
      <c r="I392" s="210">
        <v>12</v>
      </c>
      <c r="J392" s="210">
        <v>16</v>
      </c>
      <c r="K392" s="210">
        <v>16</v>
      </c>
      <c r="L392" s="210">
        <v>18</v>
      </c>
      <c r="M392" s="210">
        <v>18</v>
      </c>
      <c r="N392" s="210">
        <v>18</v>
      </c>
      <c r="O392" s="210">
        <v>20</v>
      </c>
      <c r="P392" s="211">
        <v>20</v>
      </c>
      <c r="Q392" s="211">
        <v>18</v>
      </c>
      <c r="R392" s="211">
        <v>19</v>
      </c>
      <c r="S392" s="619">
        <f>100</f>
        <v>100</v>
      </c>
      <c r="T392" s="72">
        <f t="shared" si="133"/>
        <v>82.352941176470594</v>
      </c>
      <c r="U392" s="72">
        <f t="shared" si="134"/>
        <v>64.705882352941174</v>
      </c>
      <c r="V392" s="72">
        <f t="shared" si="135"/>
        <v>76.470588235294116</v>
      </c>
      <c r="W392" s="72">
        <f t="shared" si="136"/>
        <v>70.588235294117652</v>
      </c>
      <c r="X392" s="72">
        <f t="shared" si="137"/>
        <v>70.588235294117652</v>
      </c>
      <c r="Y392" s="72">
        <f t="shared" si="138"/>
        <v>94.117647058823536</v>
      </c>
      <c r="Z392" s="72">
        <f t="shared" si="139"/>
        <v>94.117647058823536</v>
      </c>
      <c r="AA392" s="72">
        <f t="shared" si="140"/>
        <v>105.88235294117646</v>
      </c>
      <c r="AB392" s="72">
        <f t="shared" si="140"/>
        <v>105.88235294117646</v>
      </c>
      <c r="AC392" s="72">
        <f t="shared" si="140"/>
        <v>105.88235294117646</v>
      </c>
      <c r="AD392" s="72">
        <f t="shared" si="140"/>
        <v>117.64705882352941</v>
      </c>
      <c r="AE392" s="72">
        <f t="shared" si="174"/>
        <v>117.64705882352941</v>
      </c>
      <c r="AF392" s="72">
        <f t="shared" si="175"/>
        <v>105.88235294117646</v>
      </c>
      <c r="AG392" s="73">
        <f t="shared" si="175"/>
        <v>111.76470588235294</v>
      </c>
      <c r="AH392" s="620">
        <v>1</v>
      </c>
      <c r="AI392" s="232">
        <v>1</v>
      </c>
      <c r="AJ392" s="232">
        <v>1</v>
      </c>
      <c r="AK392" s="232">
        <v>1</v>
      </c>
      <c r="AL392" s="232">
        <v>1</v>
      </c>
      <c r="AM392" s="232">
        <v>1</v>
      </c>
      <c r="AN392" s="232">
        <v>1</v>
      </c>
      <c r="AO392" s="232">
        <v>1</v>
      </c>
      <c r="AP392" s="232">
        <v>1</v>
      </c>
      <c r="AQ392" s="232">
        <v>1</v>
      </c>
      <c r="AR392" s="232">
        <v>1</v>
      </c>
      <c r="AS392" s="232">
        <v>1</v>
      </c>
      <c r="AT392" s="232">
        <v>4</v>
      </c>
      <c r="AU392" s="232">
        <v>6</v>
      </c>
      <c r="AV392" s="234">
        <v>7</v>
      </c>
    </row>
    <row r="393" spans="2:48" ht="14.45">
      <c r="B393" s="621"/>
      <c r="C393" s="1" t="s">
        <v>197</v>
      </c>
      <c r="D393" s="210">
        <v>0</v>
      </c>
      <c r="E393" s="210">
        <v>0</v>
      </c>
      <c r="F393" s="210">
        <v>0</v>
      </c>
      <c r="G393" s="210">
        <v>0</v>
      </c>
      <c r="H393" s="210">
        <v>1</v>
      </c>
      <c r="I393" s="210">
        <v>0</v>
      </c>
      <c r="J393" s="210">
        <v>0</v>
      </c>
      <c r="K393" s="210">
        <v>1</v>
      </c>
      <c r="L393" s="210">
        <v>2</v>
      </c>
      <c r="M393" s="210">
        <v>3</v>
      </c>
      <c r="N393" s="210">
        <v>2</v>
      </c>
      <c r="O393" s="210">
        <v>2</v>
      </c>
      <c r="P393" s="211">
        <v>2</v>
      </c>
      <c r="Q393" s="211">
        <v>2</v>
      </c>
      <c r="R393" s="211">
        <v>2</v>
      </c>
      <c r="S393" s="619">
        <f>100</f>
        <v>100</v>
      </c>
      <c r="T393" s="72" t="e">
        <f t="shared" si="133"/>
        <v>#DIV/0!</v>
      </c>
      <c r="U393" s="72" t="e">
        <f t="shared" si="134"/>
        <v>#DIV/0!</v>
      </c>
      <c r="V393" s="72" t="e">
        <f t="shared" si="135"/>
        <v>#DIV/0!</v>
      </c>
      <c r="W393" s="72" t="e">
        <f t="shared" si="136"/>
        <v>#DIV/0!</v>
      </c>
      <c r="X393" s="72" t="e">
        <f t="shared" si="137"/>
        <v>#DIV/0!</v>
      </c>
      <c r="Y393" s="72" t="e">
        <f t="shared" si="138"/>
        <v>#DIV/0!</v>
      </c>
      <c r="Z393" s="72" t="e">
        <f t="shared" si="139"/>
        <v>#DIV/0!</v>
      </c>
      <c r="AA393" s="72" t="e">
        <f t="shared" si="140"/>
        <v>#DIV/0!</v>
      </c>
      <c r="AB393" s="72" t="e">
        <f t="shared" si="140"/>
        <v>#DIV/0!</v>
      </c>
      <c r="AC393" s="72" t="e">
        <f t="shared" si="140"/>
        <v>#DIV/0!</v>
      </c>
      <c r="AD393" s="72" t="e">
        <f t="shared" si="140"/>
        <v>#DIV/0!</v>
      </c>
      <c r="AE393" s="72" t="e">
        <f t="shared" si="174"/>
        <v>#DIV/0!</v>
      </c>
      <c r="AF393" s="72" t="e">
        <f t="shared" si="175"/>
        <v>#DIV/0!</v>
      </c>
      <c r="AG393" s="73" t="e">
        <f t="shared" si="175"/>
        <v>#DIV/0!</v>
      </c>
      <c r="AH393" s="620">
        <v>1</v>
      </c>
      <c r="AI393" s="232">
        <v>1</v>
      </c>
      <c r="AJ393" s="232">
        <v>1</v>
      </c>
      <c r="AK393" s="232">
        <v>1</v>
      </c>
      <c r="AL393" s="232">
        <v>1</v>
      </c>
      <c r="AM393" s="232">
        <v>1</v>
      </c>
      <c r="AN393" s="232">
        <v>1</v>
      </c>
      <c r="AO393" s="232">
        <v>1</v>
      </c>
      <c r="AP393" s="232">
        <v>1</v>
      </c>
      <c r="AQ393" s="232">
        <v>1</v>
      </c>
      <c r="AR393" s="232">
        <v>1</v>
      </c>
      <c r="AS393" s="232">
        <v>1</v>
      </c>
      <c r="AT393" s="232">
        <v>4</v>
      </c>
      <c r="AU393" s="232">
        <v>6</v>
      </c>
      <c r="AV393" s="234">
        <v>7</v>
      </c>
    </row>
    <row r="394" spans="2:48" ht="14.45">
      <c r="B394" s="621"/>
      <c r="C394" s="1" t="s">
        <v>198</v>
      </c>
      <c r="D394" s="210">
        <v>2771</v>
      </c>
      <c r="E394" s="210">
        <v>2808</v>
      </c>
      <c r="F394" s="210">
        <v>2569</v>
      </c>
      <c r="G394" s="210">
        <v>2410</v>
      </c>
      <c r="H394" s="210">
        <v>2576</v>
      </c>
      <c r="I394" s="210">
        <v>2674</v>
      </c>
      <c r="J394" s="210">
        <v>2764</v>
      </c>
      <c r="K394" s="210">
        <v>2813</v>
      </c>
      <c r="L394" s="210">
        <v>2842</v>
      </c>
      <c r="M394" s="210">
        <v>2808</v>
      </c>
      <c r="N394" s="210">
        <v>2789</v>
      </c>
      <c r="O394" s="210">
        <v>2827</v>
      </c>
      <c r="P394" s="211">
        <v>2779</v>
      </c>
      <c r="Q394" s="211">
        <v>2556</v>
      </c>
      <c r="R394" s="211">
        <v>2625</v>
      </c>
      <c r="S394" s="619">
        <f>100</f>
        <v>100</v>
      </c>
      <c r="T394" s="72">
        <f t="shared" si="133"/>
        <v>101.33525802959221</v>
      </c>
      <c r="U394" s="72">
        <f t="shared" si="134"/>
        <v>92.710212919523642</v>
      </c>
      <c r="V394" s="72">
        <f t="shared" si="135"/>
        <v>86.972212197762545</v>
      </c>
      <c r="W394" s="72">
        <f t="shared" si="136"/>
        <v>92.962829303500541</v>
      </c>
      <c r="X394" s="72">
        <f t="shared" si="137"/>
        <v>96.499458679177195</v>
      </c>
      <c r="Y394" s="72">
        <f t="shared" si="138"/>
        <v>99.7473836160231</v>
      </c>
      <c r="Z394" s="72">
        <f t="shared" si="139"/>
        <v>101.51569830386143</v>
      </c>
      <c r="AA394" s="72">
        <f t="shared" si="140"/>
        <v>102.56225189462288</v>
      </c>
      <c r="AB394" s="72">
        <f t="shared" si="140"/>
        <v>101.33525802959221</v>
      </c>
      <c r="AC394" s="72">
        <f t="shared" si="140"/>
        <v>100.64958498736918</v>
      </c>
      <c r="AD394" s="72">
        <f t="shared" si="140"/>
        <v>102.02093107181523</v>
      </c>
      <c r="AE394" s="72">
        <f t="shared" si="174"/>
        <v>100.28870443883075</v>
      </c>
      <c r="AF394" s="72">
        <f t="shared" si="175"/>
        <v>92.241068206423677</v>
      </c>
      <c r="AG394" s="73">
        <f t="shared" si="175"/>
        <v>94.731143991338868</v>
      </c>
      <c r="AH394" s="620">
        <v>1</v>
      </c>
      <c r="AI394" s="232">
        <v>1</v>
      </c>
      <c r="AJ394" s="232">
        <v>1</v>
      </c>
      <c r="AK394" s="232">
        <v>1</v>
      </c>
      <c r="AL394" s="232">
        <v>1</v>
      </c>
      <c r="AM394" s="232">
        <v>1</v>
      </c>
      <c r="AN394" s="232">
        <v>1</v>
      </c>
      <c r="AO394" s="232">
        <v>1</v>
      </c>
      <c r="AP394" s="232">
        <v>1</v>
      </c>
      <c r="AQ394" s="232">
        <v>1</v>
      </c>
      <c r="AR394" s="232">
        <v>1</v>
      </c>
      <c r="AS394" s="232">
        <v>1</v>
      </c>
      <c r="AT394" s="232">
        <v>4</v>
      </c>
      <c r="AU394" s="232">
        <v>6</v>
      </c>
      <c r="AV394" s="234">
        <v>7</v>
      </c>
    </row>
    <row r="395" spans="2:48" ht="14.45">
      <c r="B395" s="339"/>
      <c r="C395" s="8" t="s">
        <v>199</v>
      </c>
      <c r="D395">
        <v>2771</v>
      </c>
      <c r="E395">
        <v>2808</v>
      </c>
      <c r="F395">
        <v>2569</v>
      </c>
      <c r="G395">
        <v>2410</v>
      </c>
      <c r="H395">
        <v>2575</v>
      </c>
      <c r="I395">
        <v>2674</v>
      </c>
      <c r="J395">
        <v>2764</v>
      </c>
      <c r="K395">
        <v>2812</v>
      </c>
      <c r="L395">
        <v>2840</v>
      </c>
      <c r="M395">
        <v>2805</v>
      </c>
      <c r="N395">
        <v>2787</v>
      </c>
      <c r="O395">
        <v>2825</v>
      </c>
      <c r="P395">
        <v>2777</v>
      </c>
      <c r="Q395">
        <v>2554</v>
      </c>
      <c r="R395">
        <v>2623</v>
      </c>
      <c r="S395" s="619">
        <f>100</f>
        <v>100</v>
      </c>
      <c r="T395" s="72">
        <f t="shared" si="133"/>
        <v>101.33525802959221</v>
      </c>
      <c r="U395" s="72">
        <f t="shared" si="134"/>
        <v>92.710212919523642</v>
      </c>
      <c r="V395" s="72">
        <f t="shared" si="135"/>
        <v>86.972212197762545</v>
      </c>
      <c r="W395" s="72">
        <f t="shared" si="136"/>
        <v>92.926741248646692</v>
      </c>
      <c r="X395" s="72">
        <f t="shared" si="137"/>
        <v>96.499458679177195</v>
      </c>
      <c r="Y395" s="72">
        <f t="shared" si="138"/>
        <v>99.7473836160231</v>
      </c>
      <c r="Z395" s="72">
        <f t="shared" si="139"/>
        <v>101.47961024900758</v>
      </c>
      <c r="AA395" s="72">
        <f t="shared" si="140"/>
        <v>102.49007578491519</v>
      </c>
      <c r="AB395" s="72">
        <f t="shared" si="140"/>
        <v>101.22699386503068</v>
      </c>
      <c r="AC395" s="72">
        <f t="shared" si="140"/>
        <v>100.5774088776615</v>
      </c>
      <c r="AD395" s="72">
        <f t="shared" si="140"/>
        <v>101.94875496210754</v>
      </c>
      <c r="AE395" s="72">
        <f t="shared" si="174"/>
        <v>100.21652832912307</v>
      </c>
      <c r="AF395" s="72">
        <f t="shared" si="175"/>
        <v>92.168892096715993</v>
      </c>
      <c r="AG395" s="73">
        <f t="shared" si="175"/>
        <v>94.658967881631185</v>
      </c>
      <c r="AH395" s="235"/>
      <c r="AI395" s="236"/>
      <c r="AJ395" s="236"/>
      <c r="AK395" s="236"/>
      <c r="AL395" s="236"/>
      <c r="AM395" s="236"/>
      <c r="AN395" s="236"/>
      <c r="AO395" s="236"/>
      <c r="AP395" s="236"/>
      <c r="AQ395" s="236"/>
      <c r="AR395" s="236"/>
      <c r="AS395" s="236"/>
      <c r="AT395" s="236"/>
      <c r="AU395" s="236"/>
      <c r="AV395" s="237"/>
    </row>
    <row r="396" spans="2:48" ht="15" customHeight="1">
      <c r="B396" s="621" t="s">
        <v>143</v>
      </c>
      <c r="C396" s="1" t="s">
        <v>194</v>
      </c>
      <c r="D396" s="210">
        <v>708</v>
      </c>
      <c r="E396" s="210">
        <v>913</v>
      </c>
      <c r="F396" s="210">
        <v>860</v>
      </c>
      <c r="G396" s="210">
        <v>794</v>
      </c>
      <c r="H396" s="210">
        <v>925</v>
      </c>
      <c r="I396" s="210">
        <v>1041</v>
      </c>
      <c r="J396" s="210">
        <v>1143</v>
      </c>
      <c r="K396" s="210">
        <v>1201</v>
      </c>
      <c r="L396" s="210">
        <v>1156</v>
      </c>
      <c r="M396" s="210">
        <v>1284</v>
      </c>
      <c r="N396" s="210">
        <v>1341</v>
      </c>
      <c r="O396" s="210">
        <v>1371</v>
      </c>
      <c r="P396" s="211">
        <v>1348</v>
      </c>
      <c r="Q396" s="211">
        <v>1243</v>
      </c>
      <c r="R396" s="211">
        <v>1276</v>
      </c>
      <c r="S396" s="619">
        <f>100</f>
        <v>100</v>
      </c>
      <c r="T396" s="72">
        <f t="shared" si="133"/>
        <v>128.954802259887</v>
      </c>
      <c r="U396" s="72">
        <f t="shared" si="134"/>
        <v>121.46892655367232</v>
      </c>
      <c r="V396" s="72">
        <f t="shared" si="135"/>
        <v>112.14689265536722</v>
      </c>
      <c r="W396" s="72">
        <f t="shared" si="136"/>
        <v>130.64971751412429</v>
      </c>
      <c r="X396" s="72">
        <f t="shared" si="137"/>
        <v>147.03389830508473</v>
      </c>
      <c r="Y396" s="72">
        <f t="shared" si="138"/>
        <v>161.4406779661017</v>
      </c>
      <c r="Z396" s="72">
        <f t="shared" si="139"/>
        <v>169.63276836158192</v>
      </c>
      <c r="AA396" s="72">
        <f t="shared" si="140"/>
        <v>163.27683615819208</v>
      </c>
      <c r="AB396" s="72">
        <f t="shared" si="140"/>
        <v>181.35593220338984</v>
      </c>
      <c r="AC396" s="72">
        <f t="shared" si="140"/>
        <v>189.40677966101694</v>
      </c>
      <c r="AD396" s="72">
        <f t="shared" ref="AD396" si="176">O396*100/$D396</f>
        <v>193.64406779661016</v>
      </c>
      <c r="AE396" s="72">
        <f t="shared" si="174"/>
        <v>190.39548022598871</v>
      </c>
      <c r="AF396" s="72">
        <f t="shared" si="175"/>
        <v>175.56497175141243</v>
      </c>
      <c r="AG396" s="73">
        <f t="shared" si="175"/>
        <v>180.22598870056498</v>
      </c>
      <c r="AH396" s="620">
        <v>1</v>
      </c>
      <c r="AI396" s="232">
        <v>1</v>
      </c>
      <c r="AJ396" s="232">
        <v>1</v>
      </c>
      <c r="AK396" s="232">
        <v>1</v>
      </c>
      <c r="AL396" s="232">
        <v>1</v>
      </c>
      <c r="AM396" s="232">
        <v>1</v>
      </c>
      <c r="AN396" s="232">
        <v>1</v>
      </c>
      <c r="AO396" s="232">
        <v>1</v>
      </c>
      <c r="AP396" s="232">
        <v>1</v>
      </c>
      <c r="AQ396" s="232">
        <v>1</v>
      </c>
      <c r="AR396" s="232">
        <v>1</v>
      </c>
      <c r="AS396" s="232">
        <v>1</v>
      </c>
      <c r="AT396" s="232">
        <v>4</v>
      </c>
      <c r="AU396" s="232">
        <v>6</v>
      </c>
      <c r="AV396" s="234">
        <v>7</v>
      </c>
    </row>
    <row r="397" spans="2:48" ht="14.45">
      <c r="B397" s="621"/>
      <c r="C397" s="1" t="s">
        <v>195</v>
      </c>
      <c r="D397" s="210">
        <v>348</v>
      </c>
      <c r="E397" s="210">
        <v>380</v>
      </c>
      <c r="F397" s="210">
        <v>422</v>
      </c>
      <c r="G397" s="210">
        <v>472</v>
      </c>
      <c r="H397" s="210">
        <v>494</v>
      </c>
      <c r="I397" s="210">
        <v>537</v>
      </c>
      <c r="J397" s="210">
        <v>556</v>
      </c>
      <c r="K397" s="210">
        <v>517</v>
      </c>
      <c r="L397" s="210">
        <v>525</v>
      </c>
      <c r="M397" s="210">
        <v>529</v>
      </c>
      <c r="N397" s="210">
        <v>520</v>
      </c>
      <c r="O397" s="210">
        <v>506</v>
      </c>
      <c r="P397" s="211">
        <v>495</v>
      </c>
      <c r="Q397" s="211">
        <v>442</v>
      </c>
      <c r="R397" s="211">
        <v>458</v>
      </c>
      <c r="S397" s="619">
        <f>100</f>
        <v>100</v>
      </c>
      <c r="T397" s="72">
        <f t="shared" ref="T397:T413" si="177">E397*100/$D397</f>
        <v>109.19540229885058</v>
      </c>
      <c r="U397" s="72">
        <f t="shared" ref="U397:U413" si="178">F397*100/$D397</f>
        <v>121.26436781609195</v>
      </c>
      <c r="V397" s="72">
        <f t="shared" ref="V397:V413" si="179">G397*100/$D397</f>
        <v>135.63218390804599</v>
      </c>
      <c r="W397" s="72">
        <f t="shared" ref="W397:W413" si="180">H397*100/$D397</f>
        <v>141.95402298850576</v>
      </c>
      <c r="X397" s="72">
        <f t="shared" ref="X397:X413" si="181">I397*100/$D397</f>
        <v>154.31034482758622</v>
      </c>
      <c r="Y397" s="72">
        <f t="shared" ref="Y397:Y413" si="182">J397*100/$D397</f>
        <v>159.77011494252875</v>
      </c>
      <c r="Z397" s="72">
        <f t="shared" ref="Z397:Z413" si="183">K397*100/$D397</f>
        <v>148.56321839080459</v>
      </c>
      <c r="AA397" s="72">
        <f t="shared" ref="AA397:AD413" si="184">L397*100/$D397</f>
        <v>150.86206896551724</v>
      </c>
      <c r="AB397" s="72">
        <f t="shared" si="184"/>
        <v>152.01149425287358</v>
      </c>
      <c r="AC397" s="72">
        <f t="shared" si="184"/>
        <v>149.42528735632183</v>
      </c>
      <c r="AD397" s="72">
        <f t="shared" si="184"/>
        <v>145.40229885057471</v>
      </c>
      <c r="AE397" s="72">
        <f t="shared" si="174"/>
        <v>142.24137931034483</v>
      </c>
      <c r="AF397" s="72">
        <f t="shared" si="175"/>
        <v>127.01149425287356</v>
      </c>
      <c r="AG397" s="73">
        <f t="shared" si="175"/>
        <v>131.60919540229884</v>
      </c>
      <c r="AH397" s="620">
        <v>1</v>
      </c>
      <c r="AI397" s="232">
        <v>1</v>
      </c>
      <c r="AJ397" s="232">
        <v>1</v>
      </c>
      <c r="AK397" s="232">
        <v>1</v>
      </c>
      <c r="AL397" s="232">
        <v>1</v>
      </c>
      <c r="AM397" s="232">
        <v>1</v>
      </c>
      <c r="AN397" s="232">
        <v>1</v>
      </c>
      <c r="AO397" s="232">
        <v>1</v>
      </c>
      <c r="AP397" s="232">
        <v>1</v>
      </c>
      <c r="AQ397" s="232">
        <v>1</v>
      </c>
      <c r="AR397" s="232">
        <v>1</v>
      </c>
      <c r="AS397" s="232">
        <v>1</v>
      </c>
      <c r="AT397" s="232">
        <v>4</v>
      </c>
      <c r="AU397" s="232">
        <v>6</v>
      </c>
      <c r="AV397" s="234">
        <v>7</v>
      </c>
    </row>
    <row r="398" spans="2:48" ht="14.45">
      <c r="B398" s="621"/>
      <c r="C398" s="1" t="s">
        <v>196</v>
      </c>
      <c r="D398" s="210">
        <v>300</v>
      </c>
      <c r="E398" s="210">
        <v>321</v>
      </c>
      <c r="F398" s="210">
        <v>349</v>
      </c>
      <c r="G398" s="210">
        <v>368</v>
      </c>
      <c r="H398" s="210">
        <v>378</v>
      </c>
      <c r="I398" s="210">
        <v>404</v>
      </c>
      <c r="J398" s="210">
        <v>383</v>
      </c>
      <c r="K398" s="210">
        <v>371</v>
      </c>
      <c r="L398" s="210">
        <v>387</v>
      </c>
      <c r="M398" s="210">
        <v>390</v>
      </c>
      <c r="N398" s="210">
        <v>357</v>
      </c>
      <c r="O398" s="210">
        <v>341</v>
      </c>
      <c r="P398" s="211">
        <v>334</v>
      </c>
      <c r="Q398" s="211">
        <v>300</v>
      </c>
      <c r="R398" s="211">
        <v>310</v>
      </c>
      <c r="S398" s="619">
        <f>100</f>
        <v>100</v>
      </c>
      <c r="T398" s="72">
        <f t="shared" si="177"/>
        <v>107</v>
      </c>
      <c r="U398" s="72">
        <f t="shared" si="178"/>
        <v>116.33333333333333</v>
      </c>
      <c r="V398" s="72">
        <f t="shared" si="179"/>
        <v>122.66666666666667</v>
      </c>
      <c r="W398" s="72">
        <f t="shared" si="180"/>
        <v>126</v>
      </c>
      <c r="X398" s="72">
        <f t="shared" si="181"/>
        <v>134.66666666666666</v>
      </c>
      <c r="Y398" s="72">
        <f t="shared" si="182"/>
        <v>127.66666666666667</v>
      </c>
      <c r="Z398" s="72">
        <f t="shared" si="183"/>
        <v>123.66666666666667</v>
      </c>
      <c r="AA398" s="72">
        <f t="shared" si="184"/>
        <v>129</v>
      </c>
      <c r="AB398" s="72">
        <f t="shared" si="184"/>
        <v>130</v>
      </c>
      <c r="AC398" s="72">
        <f t="shared" si="184"/>
        <v>119</v>
      </c>
      <c r="AD398" s="72">
        <f t="shared" si="184"/>
        <v>113.66666666666667</v>
      </c>
      <c r="AE398" s="72">
        <f t="shared" si="174"/>
        <v>111.33333333333333</v>
      </c>
      <c r="AF398" s="72">
        <f t="shared" si="175"/>
        <v>100</v>
      </c>
      <c r="AG398" s="73">
        <f t="shared" si="175"/>
        <v>103.33333333333333</v>
      </c>
      <c r="AH398" s="620">
        <v>1</v>
      </c>
      <c r="AI398" s="232">
        <v>1</v>
      </c>
      <c r="AJ398" s="232">
        <v>1</v>
      </c>
      <c r="AK398" s="232">
        <v>1</v>
      </c>
      <c r="AL398" s="232">
        <v>1</v>
      </c>
      <c r="AM398" s="232">
        <v>1</v>
      </c>
      <c r="AN398" s="232">
        <v>1</v>
      </c>
      <c r="AO398" s="232">
        <v>1</v>
      </c>
      <c r="AP398" s="232">
        <v>1</v>
      </c>
      <c r="AQ398" s="232">
        <v>1</v>
      </c>
      <c r="AR398" s="232">
        <v>1</v>
      </c>
      <c r="AS398" s="232">
        <v>1</v>
      </c>
      <c r="AT398" s="232">
        <v>4</v>
      </c>
      <c r="AU398" s="232">
        <v>6</v>
      </c>
      <c r="AV398" s="234">
        <v>7</v>
      </c>
    </row>
    <row r="399" spans="2:48" ht="14.45">
      <c r="B399" s="621"/>
      <c r="C399" s="1" t="s">
        <v>197</v>
      </c>
      <c r="D399" s="210">
        <v>99</v>
      </c>
      <c r="E399" s="210">
        <v>89</v>
      </c>
      <c r="F399" s="210">
        <v>79</v>
      </c>
      <c r="G399" s="210">
        <v>92</v>
      </c>
      <c r="H399" s="210">
        <v>90</v>
      </c>
      <c r="I399" s="210">
        <v>87</v>
      </c>
      <c r="J399" s="210">
        <v>98</v>
      </c>
      <c r="K399" s="210">
        <v>104</v>
      </c>
      <c r="L399" s="210">
        <v>100</v>
      </c>
      <c r="M399" s="210">
        <v>91</v>
      </c>
      <c r="N399" s="210">
        <v>102</v>
      </c>
      <c r="O399" s="210">
        <v>97</v>
      </c>
      <c r="P399" s="211">
        <v>95</v>
      </c>
      <c r="Q399" s="211">
        <v>84</v>
      </c>
      <c r="R399" s="211">
        <v>87</v>
      </c>
      <c r="S399" s="619">
        <f>100</f>
        <v>100</v>
      </c>
      <c r="T399" s="72">
        <f t="shared" si="177"/>
        <v>89.898989898989896</v>
      </c>
      <c r="U399" s="72">
        <f t="shared" si="178"/>
        <v>79.797979797979792</v>
      </c>
      <c r="V399" s="72">
        <f t="shared" si="179"/>
        <v>92.929292929292927</v>
      </c>
      <c r="W399" s="72">
        <f t="shared" si="180"/>
        <v>90.909090909090907</v>
      </c>
      <c r="X399" s="72">
        <f t="shared" si="181"/>
        <v>87.878787878787875</v>
      </c>
      <c r="Y399" s="72">
        <f t="shared" si="182"/>
        <v>98.98989898989899</v>
      </c>
      <c r="Z399" s="72">
        <f t="shared" si="183"/>
        <v>105.05050505050505</v>
      </c>
      <c r="AA399" s="72">
        <f t="shared" si="184"/>
        <v>101.01010101010101</v>
      </c>
      <c r="AB399" s="72">
        <f t="shared" si="184"/>
        <v>91.919191919191917</v>
      </c>
      <c r="AC399" s="72">
        <f t="shared" si="184"/>
        <v>103.03030303030303</v>
      </c>
      <c r="AD399" s="72">
        <f t="shared" si="184"/>
        <v>97.979797979797979</v>
      </c>
      <c r="AE399" s="72">
        <f t="shared" si="174"/>
        <v>95.959595959595958</v>
      </c>
      <c r="AF399" s="72">
        <f t="shared" si="175"/>
        <v>84.848484848484844</v>
      </c>
      <c r="AG399" s="73">
        <f t="shared" si="175"/>
        <v>87.878787878787875</v>
      </c>
      <c r="AH399" s="620">
        <v>1</v>
      </c>
      <c r="AI399" s="232">
        <v>1</v>
      </c>
      <c r="AJ399" s="232">
        <v>1</v>
      </c>
      <c r="AK399" s="232">
        <v>1</v>
      </c>
      <c r="AL399" s="232">
        <v>1</v>
      </c>
      <c r="AM399" s="232">
        <v>1</v>
      </c>
      <c r="AN399" s="232">
        <v>1</v>
      </c>
      <c r="AO399" s="232">
        <v>1</v>
      </c>
      <c r="AP399" s="232">
        <v>1</v>
      </c>
      <c r="AQ399" s="232">
        <v>1</v>
      </c>
      <c r="AR399" s="232">
        <v>1</v>
      </c>
      <c r="AS399" s="232">
        <v>1</v>
      </c>
      <c r="AT399" s="232">
        <v>4</v>
      </c>
      <c r="AU399" s="232">
        <v>6</v>
      </c>
      <c r="AV399" s="234">
        <v>7</v>
      </c>
    </row>
    <row r="400" spans="2:48" ht="14.45">
      <c r="B400" s="621"/>
      <c r="C400" s="1" t="s">
        <v>198</v>
      </c>
      <c r="D400" s="210">
        <v>1455</v>
      </c>
      <c r="E400" s="210">
        <v>1703</v>
      </c>
      <c r="F400" s="210">
        <v>1710</v>
      </c>
      <c r="G400" s="210">
        <v>1726</v>
      </c>
      <c r="H400" s="210">
        <v>1887</v>
      </c>
      <c r="I400" s="210">
        <v>2069</v>
      </c>
      <c r="J400" s="210">
        <v>2180</v>
      </c>
      <c r="K400" s="210">
        <v>2193</v>
      </c>
      <c r="L400" s="210">
        <v>2168</v>
      </c>
      <c r="M400" s="210">
        <v>2294</v>
      </c>
      <c r="N400" s="210">
        <v>2320</v>
      </c>
      <c r="O400" s="210">
        <v>2315</v>
      </c>
      <c r="P400" s="211">
        <v>2272</v>
      </c>
      <c r="Q400" s="211">
        <v>2069</v>
      </c>
      <c r="R400" s="211">
        <v>2131</v>
      </c>
      <c r="S400" s="619">
        <f>100</f>
        <v>100</v>
      </c>
      <c r="T400" s="72">
        <f t="shared" si="177"/>
        <v>117.0446735395189</v>
      </c>
      <c r="U400" s="72">
        <f t="shared" si="178"/>
        <v>117.52577319587628</v>
      </c>
      <c r="V400" s="72">
        <f t="shared" si="179"/>
        <v>118.62542955326461</v>
      </c>
      <c r="W400" s="72">
        <f t="shared" si="180"/>
        <v>129.69072164948454</v>
      </c>
      <c r="X400" s="72">
        <f t="shared" si="181"/>
        <v>142.19931271477662</v>
      </c>
      <c r="Y400" s="72">
        <f t="shared" si="182"/>
        <v>149.82817869415808</v>
      </c>
      <c r="Z400" s="72">
        <f t="shared" si="183"/>
        <v>150.72164948453607</v>
      </c>
      <c r="AA400" s="72">
        <f t="shared" si="184"/>
        <v>149.00343642611685</v>
      </c>
      <c r="AB400" s="72">
        <f t="shared" si="184"/>
        <v>157.66323024054984</v>
      </c>
      <c r="AC400" s="72">
        <f t="shared" si="184"/>
        <v>159.45017182130584</v>
      </c>
      <c r="AD400" s="72">
        <f t="shared" si="184"/>
        <v>159.10652920962198</v>
      </c>
      <c r="AE400" s="72">
        <f t="shared" si="174"/>
        <v>156.15120274914091</v>
      </c>
      <c r="AF400" s="72">
        <f t="shared" si="175"/>
        <v>142.19931271477662</v>
      </c>
      <c r="AG400" s="73">
        <f t="shared" si="175"/>
        <v>146.46048109965636</v>
      </c>
      <c r="AH400" s="620">
        <v>1</v>
      </c>
      <c r="AI400" s="232">
        <v>1</v>
      </c>
      <c r="AJ400" s="232">
        <v>1</v>
      </c>
      <c r="AK400" s="232">
        <v>1</v>
      </c>
      <c r="AL400" s="232">
        <v>1</v>
      </c>
      <c r="AM400" s="232">
        <v>1</v>
      </c>
      <c r="AN400" s="232">
        <v>1</v>
      </c>
      <c r="AO400" s="232">
        <v>1</v>
      </c>
      <c r="AP400" s="232">
        <v>1</v>
      </c>
      <c r="AQ400" s="232">
        <v>1</v>
      </c>
      <c r="AR400" s="232">
        <v>1</v>
      </c>
      <c r="AS400" s="232">
        <v>1</v>
      </c>
      <c r="AT400" s="232">
        <v>4</v>
      </c>
      <c r="AU400" s="232">
        <v>6</v>
      </c>
      <c r="AV400" s="234">
        <v>7</v>
      </c>
    </row>
    <row r="401" spans="2:48" ht="14.45">
      <c r="B401" s="339"/>
      <c r="C401" s="8" t="s">
        <v>199</v>
      </c>
      <c r="D401">
        <v>1356</v>
      </c>
      <c r="E401">
        <v>1614</v>
      </c>
      <c r="F401">
        <v>1631</v>
      </c>
      <c r="G401">
        <v>1634</v>
      </c>
      <c r="H401">
        <v>1797</v>
      </c>
      <c r="I401">
        <v>1982</v>
      </c>
      <c r="J401">
        <v>2082</v>
      </c>
      <c r="K401">
        <v>2089</v>
      </c>
      <c r="L401">
        <v>2068</v>
      </c>
      <c r="M401">
        <v>2203</v>
      </c>
      <c r="N401">
        <v>2218</v>
      </c>
      <c r="O401">
        <v>2218</v>
      </c>
      <c r="P401">
        <v>2177</v>
      </c>
      <c r="Q401">
        <v>1985</v>
      </c>
      <c r="R401">
        <v>2044</v>
      </c>
      <c r="S401" s="619">
        <f>100</f>
        <v>100</v>
      </c>
      <c r="T401" s="72">
        <f t="shared" si="177"/>
        <v>119.02654867256638</v>
      </c>
      <c r="U401" s="72">
        <f t="shared" si="178"/>
        <v>120.28023598820059</v>
      </c>
      <c r="V401" s="72">
        <f t="shared" si="179"/>
        <v>120.50147492625369</v>
      </c>
      <c r="W401" s="72">
        <f t="shared" si="180"/>
        <v>132.52212389380531</v>
      </c>
      <c r="X401" s="72">
        <f t="shared" si="181"/>
        <v>146.16519174041298</v>
      </c>
      <c r="Y401" s="72">
        <f t="shared" si="182"/>
        <v>153.53982300884957</v>
      </c>
      <c r="Z401" s="72">
        <f t="shared" si="183"/>
        <v>154.05604719764011</v>
      </c>
      <c r="AA401" s="72">
        <f t="shared" si="184"/>
        <v>152.50737463126845</v>
      </c>
      <c r="AB401" s="72">
        <f t="shared" si="184"/>
        <v>162.46312684365782</v>
      </c>
      <c r="AC401" s="72">
        <f t="shared" si="184"/>
        <v>163.5693215339233</v>
      </c>
      <c r="AD401" s="72">
        <f t="shared" si="184"/>
        <v>163.5693215339233</v>
      </c>
      <c r="AE401" s="72">
        <f t="shared" si="174"/>
        <v>160.54572271386431</v>
      </c>
      <c r="AF401" s="72">
        <f t="shared" si="175"/>
        <v>146.38643067846607</v>
      </c>
      <c r="AG401" s="73">
        <f t="shared" si="175"/>
        <v>150.73746312684366</v>
      </c>
      <c r="AH401" s="235"/>
      <c r="AI401" s="236"/>
      <c r="AJ401" s="236"/>
      <c r="AK401" s="236"/>
      <c r="AL401" s="236"/>
      <c r="AM401" s="236"/>
      <c r="AN401" s="236"/>
      <c r="AO401" s="236"/>
      <c r="AP401" s="236"/>
      <c r="AQ401" s="236"/>
      <c r="AR401" s="236"/>
      <c r="AS401" s="236"/>
      <c r="AT401" s="236"/>
      <c r="AU401" s="236"/>
      <c r="AV401" s="237"/>
    </row>
    <row r="402" spans="2:48" ht="15" customHeight="1">
      <c r="B402" s="621" t="s">
        <v>163</v>
      </c>
      <c r="C402" s="1" t="s">
        <v>194</v>
      </c>
      <c r="D402" s="210">
        <v>2899</v>
      </c>
      <c r="E402" s="210">
        <v>2990</v>
      </c>
      <c r="F402" s="210">
        <v>2616</v>
      </c>
      <c r="G402" s="210">
        <v>2405</v>
      </c>
      <c r="H402" s="210">
        <v>2676</v>
      </c>
      <c r="I402" s="210">
        <v>2838</v>
      </c>
      <c r="J402" s="210">
        <v>3080</v>
      </c>
      <c r="K402" s="210">
        <v>3233</v>
      </c>
      <c r="L402" s="210">
        <v>3444</v>
      </c>
      <c r="M402" s="210">
        <v>3812</v>
      </c>
      <c r="N402" s="210">
        <v>3947</v>
      </c>
      <c r="O402" s="210">
        <v>4441</v>
      </c>
      <c r="P402" s="211">
        <v>4367</v>
      </c>
      <c r="Q402" s="211">
        <v>4023</v>
      </c>
      <c r="R402" s="211">
        <v>4129</v>
      </c>
      <c r="S402" s="619">
        <f>100</f>
        <v>100</v>
      </c>
      <c r="T402" s="72">
        <f t="shared" si="177"/>
        <v>103.1390134529148</v>
      </c>
      <c r="U402" s="72">
        <f t="shared" si="178"/>
        <v>90.238013107968271</v>
      </c>
      <c r="V402" s="72">
        <f t="shared" si="179"/>
        <v>82.959641255605376</v>
      </c>
      <c r="W402" s="72">
        <f t="shared" si="180"/>
        <v>92.307692307692307</v>
      </c>
      <c r="X402" s="72">
        <f t="shared" si="181"/>
        <v>97.895826146947229</v>
      </c>
      <c r="Y402" s="72">
        <f t="shared" si="182"/>
        <v>106.24353225250086</v>
      </c>
      <c r="Z402" s="72">
        <f t="shared" si="183"/>
        <v>111.52121421179717</v>
      </c>
      <c r="AA402" s="72">
        <f t="shared" si="184"/>
        <v>118.79958606416005</v>
      </c>
      <c r="AB402" s="72">
        <f t="shared" si="184"/>
        <v>131.49361848913418</v>
      </c>
      <c r="AC402" s="72">
        <f t="shared" si="184"/>
        <v>136.15039668851327</v>
      </c>
      <c r="AD402" s="72">
        <f t="shared" si="184"/>
        <v>153.19075543290791</v>
      </c>
      <c r="AE402" s="72">
        <f t="shared" si="174"/>
        <v>150.63815108658159</v>
      </c>
      <c r="AF402" s="72">
        <f t="shared" si="175"/>
        <v>138.77199034149706</v>
      </c>
      <c r="AG402" s="73">
        <f t="shared" si="175"/>
        <v>142.42842359434289</v>
      </c>
      <c r="AH402" s="620">
        <v>1</v>
      </c>
      <c r="AI402" s="232">
        <v>1</v>
      </c>
      <c r="AJ402" s="232">
        <v>1</v>
      </c>
      <c r="AK402" s="232">
        <v>1</v>
      </c>
      <c r="AL402" s="232">
        <v>1</v>
      </c>
      <c r="AM402" s="232">
        <v>1</v>
      </c>
      <c r="AN402" s="232">
        <v>1</v>
      </c>
      <c r="AO402" s="232">
        <v>1</v>
      </c>
      <c r="AP402" s="232">
        <v>1</v>
      </c>
      <c r="AQ402" s="232">
        <v>1</v>
      </c>
      <c r="AR402" s="232">
        <v>1</v>
      </c>
      <c r="AS402" s="232">
        <v>1</v>
      </c>
      <c r="AT402" s="232">
        <v>4</v>
      </c>
      <c r="AU402" s="232">
        <v>6</v>
      </c>
      <c r="AV402" s="234">
        <v>7</v>
      </c>
    </row>
    <row r="403" spans="2:48" ht="14.45">
      <c r="B403" s="621"/>
      <c r="C403" s="1" t="s">
        <v>195</v>
      </c>
      <c r="D403" s="210">
        <v>282</v>
      </c>
      <c r="E403" s="210">
        <v>307</v>
      </c>
      <c r="F403" s="210">
        <v>339</v>
      </c>
      <c r="G403" s="210">
        <v>353</v>
      </c>
      <c r="H403" s="210">
        <v>385</v>
      </c>
      <c r="I403" s="210">
        <v>421</v>
      </c>
      <c r="J403" s="210">
        <v>426</v>
      </c>
      <c r="K403" s="210">
        <v>420</v>
      </c>
      <c r="L403" s="210">
        <v>408</v>
      </c>
      <c r="M403" s="210">
        <v>415</v>
      </c>
      <c r="N403" s="210">
        <v>464</v>
      </c>
      <c r="O403" s="210">
        <v>505</v>
      </c>
      <c r="P403" s="211">
        <v>494</v>
      </c>
      <c r="Q403" s="211">
        <v>442</v>
      </c>
      <c r="R403" s="211">
        <v>458</v>
      </c>
      <c r="S403" s="619">
        <f>100</f>
        <v>100</v>
      </c>
      <c r="T403" s="72">
        <f t="shared" si="177"/>
        <v>108.86524822695036</v>
      </c>
      <c r="U403" s="72">
        <f t="shared" si="178"/>
        <v>120.21276595744681</v>
      </c>
      <c r="V403" s="72">
        <f t="shared" si="179"/>
        <v>125.177304964539</v>
      </c>
      <c r="W403" s="72">
        <f t="shared" si="180"/>
        <v>136.52482269503545</v>
      </c>
      <c r="X403" s="72">
        <f t="shared" si="181"/>
        <v>149.29078014184398</v>
      </c>
      <c r="Y403" s="72">
        <f t="shared" si="182"/>
        <v>151.06382978723406</v>
      </c>
      <c r="Z403" s="72">
        <f t="shared" si="183"/>
        <v>148.93617021276594</v>
      </c>
      <c r="AA403" s="72">
        <f t="shared" si="184"/>
        <v>144.68085106382978</v>
      </c>
      <c r="AB403" s="72">
        <f t="shared" si="184"/>
        <v>147.1631205673759</v>
      </c>
      <c r="AC403" s="72">
        <f t="shared" si="184"/>
        <v>164.53900709219857</v>
      </c>
      <c r="AD403" s="72">
        <f t="shared" si="184"/>
        <v>179.07801418439718</v>
      </c>
      <c r="AE403" s="72">
        <f t="shared" si="174"/>
        <v>175.17730496453902</v>
      </c>
      <c r="AF403" s="72">
        <f t="shared" si="175"/>
        <v>156.73758865248226</v>
      </c>
      <c r="AG403" s="73">
        <f t="shared" si="175"/>
        <v>162.41134751773049</v>
      </c>
      <c r="AH403" s="620">
        <v>1</v>
      </c>
      <c r="AI403" s="232">
        <v>1</v>
      </c>
      <c r="AJ403" s="232">
        <v>1</v>
      </c>
      <c r="AK403" s="232">
        <v>1</v>
      </c>
      <c r="AL403" s="232">
        <v>1</v>
      </c>
      <c r="AM403" s="232">
        <v>1</v>
      </c>
      <c r="AN403" s="232">
        <v>1</v>
      </c>
      <c r="AO403" s="232">
        <v>1</v>
      </c>
      <c r="AP403" s="232">
        <v>1</v>
      </c>
      <c r="AQ403" s="232">
        <v>1</v>
      </c>
      <c r="AR403" s="232">
        <v>1</v>
      </c>
      <c r="AS403" s="232">
        <v>1</v>
      </c>
      <c r="AT403" s="232">
        <v>4</v>
      </c>
      <c r="AU403" s="232">
        <v>6</v>
      </c>
      <c r="AV403" s="234">
        <v>7</v>
      </c>
    </row>
    <row r="404" spans="2:48" ht="14.45">
      <c r="B404" s="621"/>
      <c r="C404" s="1" t="s">
        <v>196</v>
      </c>
      <c r="D404" s="210">
        <v>103</v>
      </c>
      <c r="E404" s="210">
        <v>98</v>
      </c>
      <c r="F404" s="210">
        <v>85</v>
      </c>
      <c r="G404" s="210">
        <v>101</v>
      </c>
      <c r="H404" s="210">
        <v>107</v>
      </c>
      <c r="I404" s="210">
        <v>108</v>
      </c>
      <c r="J404" s="210">
        <v>104</v>
      </c>
      <c r="K404" s="210">
        <v>106</v>
      </c>
      <c r="L404" s="210">
        <v>115</v>
      </c>
      <c r="M404" s="210">
        <v>117</v>
      </c>
      <c r="N404" s="210">
        <v>119</v>
      </c>
      <c r="O404" s="210">
        <v>118</v>
      </c>
      <c r="P404" s="211">
        <v>115</v>
      </c>
      <c r="Q404" s="211">
        <v>103</v>
      </c>
      <c r="R404" s="211">
        <v>107</v>
      </c>
      <c r="S404" s="619">
        <f>100</f>
        <v>100</v>
      </c>
      <c r="T404" s="72">
        <f t="shared" si="177"/>
        <v>95.145631067961162</v>
      </c>
      <c r="U404" s="72">
        <f t="shared" si="178"/>
        <v>82.524271844660191</v>
      </c>
      <c r="V404" s="72">
        <f t="shared" si="179"/>
        <v>98.05825242718447</v>
      </c>
      <c r="W404" s="72">
        <f t="shared" si="180"/>
        <v>103.88349514563107</v>
      </c>
      <c r="X404" s="72">
        <f t="shared" si="181"/>
        <v>104.85436893203884</v>
      </c>
      <c r="Y404" s="72">
        <f t="shared" si="182"/>
        <v>100.97087378640776</v>
      </c>
      <c r="Z404" s="72">
        <f t="shared" si="183"/>
        <v>102.91262135922329</v>
      </c>
      <c r="AA404" s="72">
        <f t="shared" si="184"/>
        <v>111.65048543689321</v>
      </c>
      <c r="AB404" s="72">
        <f t="shared" si="184"/>
        <v>113.59223300970874</v>
      </c>
      <c r="AC404" s="72">
        <f t="shared" si="184"/>
        <v>115.53398058252426</v>
      </c>
      <c r="AD404" s="72">
        <f t="shared" si="184"/>
        <v>114.5631067961165</v>
      </c>
      <c r="AE404" s="72">
        <f t="shared" si="174"/>
        <v>111.65048543689321</v>
      </c>
      <c r="AF404" s="72">
        <f t="shared" si="175"/>
        <v>100</v>
      </c>
      <c r="AG404" s="73">
        <f t="shared" si="175"/>
        <v>103.88349514563107</v>
      </c>
      <c r="AH404" s="620">
        <v>1</v>
      </c>
      <c r="AI404" s="232">
        <v>1</v>
      </c>
      <c r="AJ404" s="232">
        <v>1</v>
      </c>
      <c r="AK404" s="232">
        <v>1</v>
      </c>
      <c r="AL404" s="232">
        <v>1</v>
      </c>
      <c r="AM404" s="232">
        <v>1</v>
      </c>
      <c r="AN404" s="232">
        <v>1</v>
      </c>
      <c r="AO404" s="232">
        <v>1</v>
      </c>
      <c r="AP404" s="232">
        <v>1</v>
      </c>
      <c r="AQ404" s="232">
        <v>1</v>
      </c>
      <c r="AR404" s="232">
        <v>1</v>
      </c>
      <c r="AS404" s="232">
        <v>1</v>
      </c>
      <c r="AT404" s="232">
        <v>4</v>
      </c>
      <c r="AU404" s="232">
        <v>6</v>
      </c>
      <c r="AV404" s="234">
        <v>7</v>
      </c>
    </row>
    <row r="405" spans="2:48" ht="14.45">
      <c r="B405" s="621"/>
      <c r="C405" s="1" t="s">
        <v>197</v>
      </c>
      <c r="D405" s="210">
        <v>15</v>
      </c>
      <c r="E405" s="210">
        <v>13</v>
      </c>
      <c r="F405" s="210">
        <v>20</v>
      </c>
      <c r="G405" s="210">
        <v>18</v>
      </c>
      <c r="H405" s="210">
        <v>16</v>
      </c>
      <c r="I405" s="210">
        <v>18</v>
      </c>
      <c r="J405" s="210">
        <v>18</v>
      </c>
      <c r="K405" s="210">
        <v>25</v>
      </c>
      <c r="L405" s="210">
        <v>20</v>
      </c>
      <c r="M405" s="210">
        <v>26</v>
      </c>
      <c r="N405" s="210">
        <v>28</v>
      </c>
      <c r="O405" s="210">
        <v>29</v>
      </c>
      <c r="P405" s="211">
        <v>28</v>
      </c>
      <c r="Q405" s="211">
        <v>25</v>
      </c>
      <c r="R405" s="211">
        <v>26</v>
      </c>
      <c r="S405" s="619">
        <f>100</f>
        <v>100</v>
      </c>
      <c r="T405" s="72">
        <f t="shared" si="177"/>
        <v>86.666666666666671</v>
      </c>
      <c r="U405" s="72">
        <f t="shared" si="178"/>
        <v>133.33333333333334</v>
      </c>
      <c r="V405" s="72">
        <f t="shared" si="179"/>
        <v>120</v>
      </c>
      <c r="W405" s="72">
        <f t="shared" si="180"/>
        <v>106.66666666666667</v>
      </c>
      <c r="X405" s="72">
        <f t="shared" si="181"/>
        <v>120</v>
      </c>
      <c r="Y405" s="72">
        <f t="shared" si="182"/>
        <v>120</v>
      </c>
      <c r="Z405" s="72">
        <f t="shared" si="183"/>
        <v>166.66666666666666</v>
      </c>
      <c r="AA405" s="72">
        <f t="shared" si="184"/>
        <v>133.33333333333334</v>
      </c>
      <c r="AB405" s="72">
        <f t="shared" si="184"/>
        <v>173.33333333333334</v>
      </c>
      <c r="AC405" s="72">
        <f t="shared" si="184"/>
        <v>186.66666666666666</v>
      </c>
      <c r="AD405" s="72">
        <f t="shared" si="184"/>
        <v>193.33333333333334</v>
      </c>
      <c r="AE405" s="72">
        <f t="shared" si="174"/>
        <v>186.66666666666666</v>
      </c>
      <c r="AF405" s="72">
        <f t="shared" si="175"/>
        <v>166.66666666666666</v>
      </c>
      <c r="AG405" s="73">
        <f t="shared" si="175"/>
        <v>173.33333333333334</v>
      </c>
      <c r="AH405" s="620">
        <v>1</v>
      </c>
      <c r="AI405" s="232">
        <v>1</v>
      </c>
      <c r="AJ405" s="232">
        <v>1</v>
      </c>
      <c r="AK405" s="232">
        <v>1</v>
      </c>
      <c r="AL405" s="232">
        <v>1</v>
      </c>
      <c r="AM405" s="232">
        <v>1</v>
      </c>
      <c r="AN405" s="232">
        <v>1</v>
      </c>
      <c r="AO405" s="232">
        <v>1</v>
      </c>
      <c r="AP405" s="232">
        <v>1</v>
      </c>
      <c r="AQ405" s="232">
        <v>1</v>
      </c>
      <c r="AR405" s="232">
        <v>1</v>
      </c>
      <c r="AS405" s="232">
        <v>1</v>
      </c>
      <c r="AT405" s="232">
        <v>4</v>
      </c>
      <c r="AU405" s="232">
        <v>6</v>
      </c>
      <c r="AV405" s="234">
        <v>7</v>
      </c>
    </row>
    <row r="406" spans="2:48" ht="14.45">
      <c r="B406" s="621"/>
      <c r="C406" s="1" t="s">
        <v>198</v>
      </c>
      <c r="D406" s="210">
        <v>3299</v>
      </c>
      <c r="E406" s="210">
        <v>3408</v>
      </c>
      <c r="F406" s="210">
        <v>3060</v>
      </c>
      <c r="G406" s="210">
        <v>2877</v>
      </c>
      <c r="H406" s="210">
        <v>3184</v>
      </c>
      <c r="I406" s="210">
        <v>3385</v>
      </c>
      <c r="J406" s="210">
        <v>3628</v>
      </c>
      <c r="K406" s="210">
        <v>3784</v>
      </c>
      <c r="L406" s="210">
        <v>3987</v>
      </c>
      <c r="M406" s="210">
        <v>4370</v>
      </c>
      <c r="N406" s="210">
        <v>4558</v>
      </c>
      <c r="O406" s="210">
        <v>5093</v>
      </c>
      <c r="P406" s="211">
        <v>5004</v>
      </c>
      <c r="Q406" s="211">
        <v>4593</v>
      </c>
      <c r="R406" s="211">
        <v>4720</v>
      </c>
      <c r="S406" s="619">
        <f>100</f>
        <v>100</v>
      </c>
      <c r="T406" s="72">
        <f t="shared" si="177"/>
        <v>103.30403152470446</v>
      </c>
      <c r="U406" s="72">
        <f t="shared" si="178"/>
        <v>92.755380418308576</v>
      </c>
      <c r="V406" s="72">
        <f t="shared" si="179"/>
        <v>87.208244922703855</v>
      </c>
      <c r="W406" s="72">
        <f t="shared" si="180"/>
        <v>96.514095180357685</v>
      </c>
      <c r="X406" s="72">
        <f t="shared" si="181"/>
        <v>102.606850560776</v>
      </c>
      <c r="Y406" s="72">
        <f t="shared" si="182"/>
        <v>109.97271900575932</v>
      </c>
      <c r="Z406" s="72">
        <f t="shared" si="183"/>
        <v>114.70142467414368</v>
      </c>
      <c r="AA406" s="72">
        <f t="shared" si="184"/>
        <v>120.85480448620794</v>
      </c>
      <c r="AB406" s="72">
        <f t="shared" si="184"/>
        <v>132.46438314640801</v>
      </c>
      <c r="AC406" s="72">
        <f t="shared" si="184"/>
        <v>138.16307972112762</v>
      </c>
      <c r="AD406" s="72">
        <f t="shared" si="184"/>
        <v>154.38011518642014</v>
      </c>
      <c r="AE406" s="72">
        <f t="shared" si="174"/>
        <v>151.68232797817521</v>
      </c>
      <c r="AF406" s="72">
        <f t="shared" si="175"/>
        <v>139.22400727493181</v>
      </c>
      <c r="AG406" s="73">
        <f t="shared" si="175"/>
        <v>143.07365868444984</v>
      </c>
      <c r="AH406" s="620">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45">
      <c r="B407" s="339"/>
      <c r="C407" s="8" t="s">
        <v>199</v>
      </c>
      <c r="D407">
        <v>3284</v>
      </c>
      <c r="E407">
        <v>3395</v>
      </c>
      <c r="F407">
        <v>3040</v>
      </c>
      <c r="G407">
        <v>2859</v>
      </c>
      <c r="H407">
        <v>3168</v>
      </c>
      <c r="I407">
        <v>3367</v>
      </c>
      <c r="J407">
        <v>3610</v>
      </c>
      <c r="K407">
        <v>3759</v>
      </c>
      <c r="L407">
        <v>3967</v>
      </c>
      <c r="M407">
        <v>4344</v>
      </c>
      <c r="N407">
        <v>4530</v>
      </c>
      <c r="O407">
        <v>5064</v>
      </c>
      <c r="P407">
        <v>4976</v>
      </c>
      <c r="Q407">
        <v>4568</v>
      </c>
      <c r="R407">
        <v>4694</v>
      </c>
      <c r="S407" s="619">
        <f>100</f>
        <v>100</v>
      </c>
      <c r="T407" s="72">
        <f t="shared" si="177"/>
        <v>103.38002436053593</v>
      </c>
      <c r="U407" s="72">
        <f t="shared" si="178"/>
        <v>92.570036540803898</v>
      </c>
      <c r="V407" s="72">
        <f t="shared" si="179"/>
        <v>87.058465286236299</v>
      </c>
      <c r="W407" s="72">
        <f t="shared" si="180"/>
        <v>96.467722289890375</v>
      </c>
      <c r="X407" s="72">
        <f t="shared" si="181"/>
        <v>102.52740560292327</v>
      </c>
      <c r="Y407" s="72">
        <f t="shared" si="182"/>
        <v>109.92691839220463</v>
      </c>
      <c r="Z407" s="72">
        <f t="shared" si="183"/>
        <v>114.46406820950061</v>
      </c>
      <c r="AA407" s="72">
        <f t="shared" si="184"/>
        <v>120.79780755176614</v>
      </c>
      <c r="AB407" s="72">
        <f t="shared" si="184"/>
        <v>132.2777101096224</v>
      </c>
      <c r="AC407" s="72">
        <f t="shared" si="184"/>
        <v>137.9415347137637</v>
      </c>
      <c r="AD407" s="72">
        <f t="shared" si="184"/>
        <v>154.20219244823386</v>
      </c>
      <c r="AE407" s="72">
        <f t="shared" si="174"/>
        <v>151.52253349573689</v>
      </c>
      <c r="AF407" s="72">
        <f t="shared" si="175"/>
        <v>139.09866017052374</v>
      </c>
      <c r="AG407" s="73">
        <f t="shared" si="175"/>
        <v>142.93544457978075</v>
      </c>
      <c r="AH407" s="235"/>
      <c r="AI407" s="236"/>
      <c r="AJ407" s="236"/>
      <c r="AK407" s="236"/>
      <c r="AL407" s="236"/>
      <c r="AM407" s="236"/>
      <c r="AN407" s="236"/>
      <c r="AO407" s="236"/>
      <c r="AP407" s="236"/>
      <c r="AQ407" s="236"/>
      <c r="AR407" s="236"/>
      <c r="AS407" s="236"/>
      <c r="AT407" s="236"/>
      <c r="AU407" s="236"/>
      <c r="AV407" s="237"/>
    </row>
    <row r="408" spans="2:48" ht="15" customHeight="1">
      <c r="B408" s="621" t="s">
        <v>164</v>
      </c>
      <c r="C408" s="1" t="s">
        <v>194</v>
      </c>
      <c r="D408" s="210">
        <v>7437</v>
      </c>
      <c r="E408" s="210">
        <v>5850</v>
      </c>
      <c r="F408" s="210">
        <v>4883</v>
      </c>
      <c r="G408" s="210">
        <v>4517</v>
      </c>
      <c r="H408" s="210">
        <v>4914</v>
      </c>
      <c r="I408" s="210">
        <v>5245</v>
      </c>
      <c r="J408" s="210">
        <v>5706</v>
      </c>
      <c r="K408" s="210">
        <v>5877</v>
      </c>
      <c r="L408" s="210">
        <v>6336</v>
      </c>
      <c r="M408" s="210">
        <v>6921</v>
      </c>
      <c r="N408" s="210">
        <v>7155</v>
      </c>
      <c r="O408" s="210">
        <v>7416</v>
      </c>
      <c r="P408" s="211">
        <v>7292</v>
      </c>
      <c r="Q408" s="211">
        <v>6718</v>
      </c>
      <c r="R408" s="211">
        <v>6895</v>
      </c>
      <c r="S408" s="619">
        <f>100</f>
        <v>100</v>
      </c>
      <c r="T408" s="72">
        <f t="shared" si="177"/>
        <v>78.660750302541345</v>
      </c>
      <c r="U408" s="72">
        <f t="shared" si="178"/>
        <v>65.658195508941773</v>
      </c>
      <c r="V408" s="72">
        <f t="shared" si="179"/>
        <v>60.73685625924432</v>
      </c>
      <c r="W408" s="72">
        <f t="shared" si="180"/>
        <v>66.075030254134731</v>
      </c>
      <c r="X408" s="72">
        <f t="shared" si="181"/>
        <v>70.525749630227239</v>
      </c>
      <c r="Y408" s="72">
        <f t="shared" si="182"/>
        <v>76.724485679709559</v>
      </c>
      <c r="Z408" s="72">
        <f t="shared" si="183"/>
        <v>79.0237999193223</v>
      </c>
      <c r="AA408" s="72">
        <f t="shared" si="184"/>
        <v>85.195643404598627</v>
      </c>
      <c r="AB408" s="72">
        <f t="shared" si="184"/>
        <v>93.061718434852764</v>
      </c>
      <c r="AC408" s="72">
        <f t="shared" si="184"/>
        <v>96.208148446954411</v>
      </c>
      <c r="AD408" s="72">
        <f t="shared" si="184"/>
        <v>99.717628075837027</v>
      </c>
      <c r="AE408" s="72">
        <f t="shared" si="174"/>
        <v>98.05028909506521</v>
      </c>
      <c r="AF408" s="72">
        <f t="shared" si="175"/>
        <v>90.332123167944061</v>
      </c>
      <c r="AG408" s="73">
        <f t="shared" si="175"/>
        <v>92.712115100174799</v>
      </c>
      <c r="AH408" s="620">
        <v>1</v>
      </c>
      <c r="AI408" s="232">
        <v>1</v>
      </c>
      <c r="AJ408" s="232">
        <v>1</v>
      </c>
      <c r="AK408" s="232">
        <v>1</v>
      </c>
      <c r="AL408" s="232">
        <v>1</v>
      </c>
      <c r="AM408" s="232">
        <v>1</v>
      </c>
      <c r="AN408" s="232">
        <v>1</v>
      </c>
      <c r="AO408" s="232">
        <v>1</v>
      </c>
      <c r="AP408" s="232">
        <v>1</v>
      </c>
      <c r="AQ408" s="232">
        <v>1</v>
      </c>
      <c r="AR408" s="232">
        <v>1</v>
      </c>
      <c r="AS408" s="232">
        <v>1</v>
      </c>
      <c r="AT408" s="232">
        <v>4</v>
      </c>
      <c r="AU408" s="232">
        <v>6</v>
      </c>
      <c r="AV408" s="234">
        <v>7</v>
      </c>
    </row>
    <row r="409" spans="2:48" ht="14.45">
      <c r="B409" s="621"/>
      <c r="C409" s="1" t="s">
        <v>195</v>
      </c>
      <c r="D409" s="210">
        <v>354</v>
      </c>
      <c r="E409" s="210">
        <v>442</v>
      </c>
      <c r="F409" s="210">
        <v>498</v>
      </c>
      <c r="G409" s="210">
        <v>546</v>
      </c>
      <c r="H409" s="210">
        <v>580</v>
      </c>
      <c r="I409" s="210">
        <v>595</v>
      </c>
      <c r="J409" s="210">
        <v>621</v>
      </c>
      <c r="K409" s="210">
        <v>630</v>
      </c>
      <c r="L409" s="210">
        <v>660</v>
      </c>
      <c r="M409" s="210">
        <v>688</v>
      </c>
      <c r="N409" s="210">
        <v>717</v>
      </c>
      <c r="O409" s="210">
        <v>754</v>
      </c>
      <c r="P409" s="211">
        <v>737</v>
      </c>
      <c r="Q409" s="211">
        <v>659</v>
      </c>
      <c r="R409" s="211">
        <v>683</v>
      </c>
      <c r="S409" s="619">
        <f>100</f>
        <v>100</v>
      </c>
      <c r="T409" s="72">
        <f t="shared" si="177"/>
        <v>124.85875706214689</v>
      </c>
      <c r="U409" s="72">
        <f t="shared" si="178"/>
        <v>140.67796610169492</v>
      </c>
      <c r="V409" s="72">
        <f t="shared" si="179"/>
        <v>154.23728813559322</v>
      </c>
      <c r="W409" s="72">
        <f t="shared" si="180"/>
        <v>163.84180790960451</v>
      </c>
      <c r="X409" s="72">
        <f t="shared" si="181"/>
        <v>168.07909604519773</v>
      </c>
      <c r="Y409" s="72">
        <f t="shared" si="182"/>
        <v>175.42372881355934</v>
      </c>
      <c r="Z409" s="72">
        <f t="shared" si="183"/>
        <v>177.96610169491527</v>
      </c>
      <c r="AA409" s="72">
        <f t="shared" si="184"/>
        <v>186.4406779661017</v>
      </c>
      <c r="AB409" s="72">
        <f t="shared" si="184"/>
        <v>194.35028248587571</v>
      </c>
      <c r="AC409" s="72">
        <f t="shared" si="184"/>
        <v>202.54237288135593</v>
      </c>
      <c r="AD409" s="72">
        <f t="shared" si="184"/>
        <v>212.99435028248587</v>
      </c>
      <c r="AE409" s="72">
        <f t="shared" si="174"/>
        <v>208.19209039548022</v>
      </c>
      <c r="AF409" s="72">
        <f t="shared" si="175"/>
        <v>186.15819209039549</v>
      </c>
      <c r="AG409" s="73">
        <f t="shared" si="175"/>
        <v>192.93785310734464</v>
      </c>
      <c r="AH409" s="620">
        <v>1</v>
      </c>
      <c r="AI409" s="232">
        <v>1</v>
      </c>
      <c r="AJ409" s="232">
        <v>1</v>
      </c>
      <c r="AK409" s="232">
        <v>1</v>
      </c>
      <c r="AL409" s="232">
        <v>1</v>
      </c>
      <c r="AM409" s="232">
        <v>1</v>
      </c>
      <c r="AN409" s="232">
        <v>1</v>
      </c>
      <c r="AO409" s="232">
        <v>1</v>
      </c>
      <c r="AP409" s="232">
        <v>1</v>
      </c>
      <c r="AQ409" s="232">
        <v>1</v>
      </c>
      <c r="AR409" s="232">
        <v>1</v>
      </c>
      <c r="AS409" s="232">
        <v>1</v>
      </c>
      <c r="AT409" s="232">
        <v>4</v>
      </c>
      <c r="AU409" s="232">
        <v>6</v>
      </c>
      <c r="AV409" s="234">
        <v>7</v>
      </c>
    </row>
    <row r="410" spans="2:48" ht="14.45">
      <c r="B410" s="621"/>
      <c r="C410" s="1" t="s">
        <v>196</v>
      </c>
      <c r="D410" s="210">
        <v>66</v>
      </c>
      <c r="E410" s="210">
        <v>65</v>
      </c>
      <c r="F410" s="210">
        <v>69</v>
      </c>
      <c r="G410" s="210">
        <v>69</v>
      </c>
      <c r="H410" s="210">
        <v>71</v>
      </c>
      <c r="I410" s="210">
        <v>74</v>
      </c>
      <c r="J410" s="210">
        <v>75</v>
      </c>
      <c r="K410" s="210">
        <v>88</v>
      </c>
      <c r="L410" s="210">
        <v>101</v>
      </c>
      <c r="M410" s="210">
        <v>103</v>
      </c>
      <c r="N410" s="210">
        <v>119</v>
      </c>
      <c r="O410" s="210">
        <v>103</v>
      </c>
      <c r="P410" s="211">
        <v>101</v>
      </c>
      <c r="Q410" s="211">
        <v>91</v>
      </c>
      <c r="R410" s="211">
        <v>94</v>
      </c>
      <c r="S410" s="619">
        <f>100</f>
        <v>100</v>
      </c>
      <c r="T410" s="72">
        <f t="shared" si="177"/>
        <v>98.484848484848484</v>
      </c>
      <c r="U410" s="72">
        <f t="shared" si="178"/>
        <v>104.54545454545455</v>
      </c>
      <c r="V410" s="72">
        <f t="shared" si="179"/>
        <v>104.54545454545455</v>
      </c>
      <c r="W410" s="72">
        <f t="shared" si="180"/>
        <v>107.57575757575758</v>
      </c>
      <c r="X410" s="72">
        <f t="shared" si="181"/>
        <v>112.12121212121212</v>
      </c>
      <c r="Y410" s="72">
        <f t="shared" si="182"/>
        <v>113.63636363636364</v>
      </c>
      <c r="Z410" s="72">
        <f t="shared" si="183"/>
        <v>133.33333333333334</v>
      </c>
      <c r="AA410" s="72">
        <f t="shared" si="184"/>
        <v>153.03030303030303</v>
      </c>
      <c r="AB410" s="72">
        <f t="shared" si="184"/>
        <v>156.06060606060606</v>
      </c>
      <c r="AC410" s="72">
        <f t="shared" si="184"/>
        <v>180.30303030303031</v>
      </c>
      <c r="AD410" s="72">
        <f t="shared" si="184"/>
        <v>156.06060606060606</v>
      </c>
      <c r="AE410" s="72">
        <f t="shared" si="174"/>
        <v>153.03030303030303</v>
      </c>
      <c r="AF410" s="72">
        <f t="shared" si="175"/>
        <v>137.87878787878788</v>
      </c>
      <c r="AG410" s="73">
        <f t="shared" si="175"/>
        <v>142.42424242424244</v>
      </c>
      <c r="AH410" s="620">
        <v>1</v>
      </c>
      <c r="AI410" s="232">
        <v>1</v>
      </c>
      <c r="AJ410" s="232">
        <v>1</v>
      </c>
      <c r="AK410" s="232">
        <v>1</v>
      </c>
      <c r="AL410" s="232">
        <v>1</v>
      </c>
      <c r="AM410" s="232">
        <v>1</v>
      </c>
      <c r="AN410" s="232">
        <v>1</v>
      </c>
      <c r="AO410" s="232">
        <v>1</v>
      </c>
      <c r="AP410" s="232">
        <v>1</v>
      </c>
      <c r="AQ410" s="232">
        <v>1</v>
      </c>
      <c r="AR410" s="232">
        <v>1</v>
      </c>
      <c r="AS410" s="232">
        <v>1</v>
      </c>
      <c r="AT410" s="232">
        <v>4</v>
      </c>
      <c r="AU410" s="232">
        <v>6</v>
      </c>
      <c r="AV410" s="234">
        <v>7</v>
      </c>
    </row>
    <row r="411" spans="2:48" ht="14.45">
      <c r="B411" s="621"/>
      <c r="C411" s="1" t="s">
        <v>197</v>
      </c>
      <c r="D411" s="210">
        <v>11</v>
      </c>
      <c r="E411" s="210">
        <v>13</v>
      </c>
      <c r="F411" s="210">
        <v>15</v>
      </c>
      <c r="G411" s="210">
        <v>21</v>
      </c>
      <c r="H411" s="210">
        <v>23</v>
      </c>
      <c r="I411" s="210">
        <v>25</v>
      </c>
      <c r="J411" s="210">
        <v>26</v>
      </c>
      <c r="K411" s="210">
        <v>30</v>
      </c>
      <c r="L411" s="210">
        <v>33</v>
      </c>
      <c r="M411" s="210">
        <v>36</v>
      </c>
      <c r="N411" s="210">
        <v>36</v>
      </c>
      <c r="O411" s="210">
        <v>39</v>
      </c>
      <c r="P411" s="211">
        <v>38</v>
      </c>
      <c r="Q411" s="211">
        <v>34</v>
      </c>
      <c r="R411" s="211">
        <v>35</v>
      </c>
      <c r="S411" s="619">
        <f>100</f>
        <v>100</v>
      </c>
      <c r="T411" s="72">
        <f t="shared" si="177"/>
        <v>118.18181818181819</v>
      </c>
      <c r="U411" s="72">
        <f t="shared" si="178"/>
        <v>136.36363636363637</v>
      </c>
      <c r="V411" s="72">
        <f t="shared" si="179"/>
        <v>190.90909090909091</v>
      </c>
      <c r="W411" s="72">
        <f t="shared" si="180"/>
        <v>209.09090909090909</v>
      </c>
      <c r="X411" s="72">
        <f t="shared" si="181"/>
        <v>227.27272727272728</v>
      </c>
      <c r="Y411" s="72">
        <f t="shared" si="182"/>
        <v>236.36363636363637</v>
      </c>
      <c r="Z411" s="72">
        <f t="shared" si="183"/>
        <v>272.72727272727275</v>
      </c>
      <c r="AA411" s="72">
        <f t="shared" si="184"/>
        <v>300</v>
      </c>
      <c r="AB411" s="72">
        <f t="shared" si="184"/>
        <v>327.27272727272725</v>
      </c>
      <c r="AC411" s="72">
        <f t="shared" si="184"/>
        <v>327.27272727272725</v>
      </c>
      <c r="AD411" s="72">
        <f t="shared" si="184"/>
        <v>354.54545454545456</v>
      </c>
      <c r="AE411" s="72">
        <f t="shared" si="174"/>
        <v>345.45454545454544</v>
      </c>
      <c r="AF411" s="72">
        <f t="shared" si="175"/>
        <v>309.09090909090907</v>
      </c>
      <c r="AG411" s="73">
        <f t="shared" si="175"/>
        <v>318.18181818181819</v>
      </c>
      <c r="AH411" s="620">
        <v>1</v>
      </c>
      <c r="AI411" s="232">
        <v>1</v>
      </c>
      <c r="AJ411" s="232">
        <v>1</v>
      </c>
      <c r="AK411" s="232">
        <v>1</v>
      </c>
      <c r="AL411" s="232">
        <v>1</v>
      </c>
      <c r="AM411" s="232">
        <v>1</v>
      </c>
      <c r="AN411" s="232">
        <v>1</v>
      </c>
      <c r="AO411" s="232">
        <v>1</v>
      </c>
      <c r="AP411" s="232">
        <v>1</v>
      </c>
      <c r="AQ411" s="232">
        <v>1</v>
      </c>
      <c r="AR411" s="232">
        <v>1</v>
      </c>
      <c r="AS411" s="232">
        <v>1</v>
      </c>
      <c r="AT411" s="232">
        <v>4</v>
      </c>
      <c r="AU411" s="232">
        <v>6</v>
      </c>
      <c r="AV411" s="234">
        <v>7</v>
      </c>
    </row>
    <row r="412" spans="2:48" ht="14.45">
      <c r="B412" s="621"/>
      <c r="C412" s="1" t="s">
        <v>198</v>
      </c>
      <c r="D412" s="210">
        <v>7868</v>
      </c>
      <c r="E412" s="210">
        <v>6370</v>
      </c>
      <c r="F412" s="210">
        <v>5465</v>
      </c>
      <c r="G412" s="210">
        <v>5153</v>
      </c>
      <c r="H412" s="210">
        <v>5588</v>
      </c>
      <c r="I412" s="210">
        <v>5939</v>
      </c>
      <c r="J412" s="210">
        <v>6428</v>
      </c>
      <c r="K412" s="210">
        <v>6625</v>
      </c>
      <c r="L412" s="210">
        <v>7130</v>
      </c>
      <c r="M412" s="210">
        <v>7748</v>
      </c>
      <c r="N412" s="210">
        <v>8027</v>
      </c>
      <c r="O412" s="210">
        <v>8312</v>
      </c>
      <c r="P412" s="211">
        <v>8168</v>
      </c>
      <c r="Q412" s="211">
        <v>7502</v>
      </c>
      <c r="R412" s="211">
        <v>7707</v>
      </c>
      <c r="S412" s="619">
        <f>100</f>
        <v>100</v>
      </c>
      <c r="T412" s="72">
        <f t="shared" si="177"/>
        <v>80.960854092526688</v>
      </c>
      <c r="U412" s="72">
        <f t="shared" si="178"/>
        <v>69.458566344687341</v>
      </c>
      <c r="V412" s="72">
        <f t="shared" si="179"/>
        <v>65.493136756481945</v>
      </c>
      <c r="W412" s="72">
        <f t="shared" si="180"/>
        <v>71.021860701576003</v>
      </c>
      <c r="X412" s="72">
        <f t="shared" si="181"/>
        <v>75.482968988307064</v>
      </c>
      <c r="Y412" s="72">
        <f t="shared" si="182"/>
        <v>81.698017285205893</v>
      </c>
      <c r="Z412" s="72">
        <f t="shared" si="183"/>
        <v>84.20183019827148</v>
      </c>
      <c r="AA412" s="72">
        <f t="shared" si="184"/>
        <v>90.620233858668016</v>
      </c>
      <c r="AB412" s="72">
        <f t="shared" si="184"/>
        <v>98.474834773767157</v>
      </c>
      <c r="AC412" s="72">
        <f t="shared" si="184"/>
        <v>102.02084392475851</v>
      </c>
      <c r="AD412" s="72">
        <f t="shared" si="184"/>
        <v>105.64311133706151</v>
      </c>
      <c r="AE412" s="72">
        <f t="shared" si="174"/>
        <v>103.81291306558211</v>
      </c>
      <c r="AF412" s="72">
        <f t="shared" si="175"/>
        <v>95.348246059989833</v>
      </c>
      <c r="AG412" s="73">
        <f t="shared" si="175"/>
        <v>97.953736654804274</v>
      </c>
      <c r="AH412" s="620">
        <v>1</v>
      </c>
      <c r="AI412" s="232">
        <v>1</v>
      </c>
      <c r="AJ412" s="232">
        <v>1</v>
      </c>
      <c r="AK412" s="232">
        <v>1</v>
      </c>
      <c r="AL412" s="232">
        <v>1</v>
      </c>
      <c r="AM412" s="232">
        <v>1</v>
      </c>
      <c r="AN412" s="232">
        <v>1</v>
      </c>
      <c r="AO412" s="232">
        <v>1</v>
      </c>
      <c r="AP412" s="232">
        <v>1</v>
      </c>
      <c r="AQ412" s="232">
        <v>1</v>
      </c>
      <c r="AR412" s="232">
        <v>1</v>
      </c>
      <c r="AS412" s="232">
        <v>1</v>
      </c>
      <c r="AT412" s="232">
        <v>4</v>
      </c>
      <c r="AU412" s="232">
        <v>6</v>
      </c>
      <c r="AV412" s="234">
        <v>7</v>
      </c>
    </row>
    <row r="413" spans="2:48" ht="15" thickBot="1">
      <c r="B413" s="341"/>
      <c r="C413" s="9" t="s">
        <v>199</v>
      </c>
      <c r="D413">
        <v>7857</v>
      </c>
      <c r="E413">
        <v>6357</v>
      </c>
      <c r="F413">
        <v>5450</v>
      </c>
      <c r="G413">
        <v>5132</v>
      </c>
      <c r="H413">
        <v>5565</v>
      </c>
      <c r="I413">
        <v>5914</v>
      </c>
      <c r="J413">
        <v>6402</v>
      </c>
      <c r="K413">
        <v>6595</v>
      </c>
      <c r="L413">
        <v>7097</v>
      </c>
      <c r="M413">
        <v>7712</v>
      </c>
      <c r="N413">
        <v>7991</v>
      </c>
      <c r="O413">
        <v>8273</v>
      </c>
      <c r="P413">
        <v>8130</v>
      </c>
      <c r="Q413">
        <v>7468</v>
      </c>
      <c r="R413">
        <v>7672</v>
      </c>
      <c r="S413" s="59">
        <f>100</f>
        <v>100</v>
      </c>
      <c r="T413" s="74">
        <f t="shared" si="177"/>
        <v>80.908743795341735</v>
      </c>
      <c r="U413" s="74">
        <f t="shared" si="178"/>
        <v>69.364897543591695</v>
      </c>
      <c r="V413" s="74">
        <f t="shared" si="179"/>
        <v>65.317551228204152</v>
      </c>
      <c r="W413" s="74">
        <f t="shared" si="180"/>
        <v>70.828560519282163</v>
      </c>
      <c r="X413" s="74">
        <f t="shared" si="181"/>
        <v>75.270459462899325</v>
      </c>
      <c r="Y413" s="74">
        <f t="shared" si="182"/>
        <v>81.481481481481481</v>
      </c>
      <c r="Z413" s="74">
        <f t="shared" si="183"/>
        <v>83.937889779814185</v>
      </c>
      <c r="AA413" s="74">
        <f t="shared" si="184"/>
        <v>90.327096856306483</v>
      </c>
      <c r="AB413" s="74">
        <f t="shared" si="184"/>
        <v>98.154511900216363</v>
      </c>
      <c r="AC413" s="74">
        <f t="shared" si="184"/>
        <v>101.7054855542828</v>
      </c>
      <c r="AD413" s="74">
        <f t="shared" si="184"/>
        <v>105.29464172075856</v>
      </c>
      <c r="AE413" s="74">
        <f t="shared" si="174"/>
        <v>103.47460862924781</v>
      </c>
      <c r="AF413" s="74">
        <f t="shared" si="175"/>
        <v>95.049000890925285</v>
      </c>
      <c r="AG413" s="75">
        <f t="shared" si="175"/>
        <v>97.64541173475881</v>
      </c>
      <c r="AH413" s="235"/>
      <c r="AI413" s="236"/>
      <c r="AJ413" s="236"/>
      <c r="AK413" s="236"/>
      <c r="AL413" s="236"/>
      <c r="AM413" s="236"/>
      <c r="AN413" s="236"/>
      <c r="AO413" s="236"/>
      <c r="AP413" s="236"/>
      <c r="AQ413" s="236"/>
      <c r="AR413" s="236"/>
      <c r="AS413" s="236"/>
      <c r="AT413" s="236"/>
      <c r="AU413" s="236"/>
      <c r="AV413" s="237"/>
    </row>
  </sheetData>
  <mergeCells count="72">
    <mergeCell ref="AM6:AP6"/>
    <mergeCell ref="U5:W5"/>
    <mergeCell ref="Z5:AB5"/>
    <mergeCell ref="B36:B41"/>
    <mergeCell ref="B12:B17"/>
    <mergeCell ref="AH6:AL6"/>
    <mergeCell ref="AH5:AK5"/>
    <mergeCell ref="B30:B35"/>
    <mergeCell ref="B24:B29"/>
    <mergeCell ref="B18:B23"/>
    <mergeCell ref="B66:B71"/>
    <mergeCell ref="B60:B65"/>
    <mergeCell ref="B54:B59"/>
    <mergeCell ref="B48:B53"/>
    <mergeCell ref="B42:B47"/>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210:B215"/>
    <mergeCell ref="B204:B209"/>
    <mergeCell ref="B216:B221"/>
    <mergeCell ref="B240:B245"/>
    <mergeCell ref="B234:B23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408:B413"/>
    <mergeCell ref="B402:B407"/>
    <mergeCell ref="B396:B401"/>
    <mergeCell ref="B390:B395"/>
    <mergeCell ref="B384:B389"/>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88"/>
  <sheetViews>
    <sheetView topLeftCell="A44" zoomScale="40" zoomScaleNormal="40"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11.42578125" style="11" customWidth="1"/>
    <col min="34" max="46" width="5.7109375" style="11" customWidth="1"/>
    <col min="47" max="47" width="5.42578125" style="11" customWidth="1"/>
    <col min="48" max="48" width="5.5703125" style="11" customWidth="1"/>
    <col min="49" max="16384" width="11.42578125" style="11"/>
  </cols>
  <sheetData>
    <row r="1" spans="1:48" ht="36.75" customHeight="1">
      <c r="A1" s="162" t="s">
        <v>228</v>
      </c>
    </row>
    <row r="2" spans="1:48">
      <c r="B2" s="11"/>
      <c r="AH2" s="101"/>
    </row>
    <row r="3" spans="1:48" ht="21">
      <c r="A3" s="165"/>
      <c r="B3" s="12" t="s">
        <v>105</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42" t="s">
        <v>178</v>
      </c>
      <c r="V5" s="342"/>
      <c r="W5" s="342"/>
      <c r="X5" s="159"/>
      <c r="Y5" s="160"/>
      <c r="Z5" s="342" t="s">
        <v>179</v>
      </c>
      <c r="AA5" s="342"/>
      <c r="AB5" s="342"/>
      <c r="AH5" s="343" t="s">
        <v>180</v>
      </c>
      <c r="AI5" s="343"/>
      <c r="AJ5" s="343"/>
      <c r="AK5" s="343"/>
      <c r="AQ5" s="150"/>
      <c r="AR5" s="150"/>
      <c r="AS5" s="150"/>
      <c r="AT5" s="150"/>
    </row>
    <row r="6" spans="1:48">
      <c r="B6" s="11"/>
      <c r="E6" s="14"/>
      <c r="F6" s="154" t="s">
        <v>181</v>
      </c>
      <c r="S6" s="157"/>
      <c r="T6" s="156"/>
      <c r="U6" s="159" t="s">
        <v>182</v>
      </c>
      <c r="V6" s="159"/>
      <c r="W6" s="159"/>
      <c r="X6" s="159"/>
      <c r="Y6" s="161"/>
      <c r="Z6" s="159" t="s">
        <v>183</v>
      </c>
      <c r="AA6" s="159"/>
      <c r="AB6" s="159"/>
      <c r="AH6" s="623" t="s">
        <v>184</v>
      </c>
      <c r="AI6" s="624"/>
      <c r="AJ6" s="624"/>
      <c r="AK6" s="624"/>
      <c r="AL6" s="609"/>
      <c r="AM6" s="609" t="s">
        <v>185</v>
      </c>
      <c r="AN6" s="609"/>
      <c r="AO6" s="609"/>
      <c r="AP6" s="610"/>
      <c r="AQ6" s="150"/>
      <c r="AR6" s="150"/>
      <c r="AS6" s="150"/>
      <c r="AT6" s="150"/>
    </row>
    <row r="7" spans="1:48">
      <c r="E7" s="15"/>
      <c r="F7" s="154" t="s">
        <v>186</v>
      </c>
      <c r="AH7" s="611" t="s">
        <v>187</v>
      </c>
      <c r="AI7" s="612"/>
      <c r="AJ7" s="612"/>
      <c r="AK7" s="612"/>
      <c r="AL7" s="612"/>
      <c r="AM7" s="612" t="s">
        <v>188</v>
      </c>
      <c r="AN7" s="612"/>
      <c r="AO7" s="612"/>
      <c r="AP7" s="613"/>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4" t="s">
        <v>189</v>
      </c>
      <c r="AI8" s="615"/>
      <c r="AJ8" s="615"/>
      <c r="AK8" s="615"/>
      <c r="AL8" s="615"/>
      <c r="AM8" s="616"/>
      <c r="AN8" s="616"/>
      <c r="AO8" s="616"/>
      <c r="AP8" s="617"/>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8"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c r="B11" s="338" t="s">
        <v>193</v>
      </c>
      <c r="C11" s="34" t="s">
        <v>194</v>
      </c>
      <c r="D11" s="40">
        <f>SUM(D17,D23,D29,D35,D41,D47,D53,D59,D65,D71,D77,D83)</f>
        <v>1027442</v>
      </c>
      <c r="E11" s="41">
        <f t="shared" ref="E11:Q11" si="0">SUM(E17,E23,E29,E35,E41,E47,E53,E59,E65,E71,E77,E83)</f>
        <v>966217</v>
      </c>
      <c r="F11" s="41">
        <f t="shared" si="0"/>
        <v>879419</v>
      </c>
      <c r="G11" s="41">
        <f t="shared" si="0"/>
        <v>850618</v>
      </c>
      <c r="H11" s="41">
        <f t="shared" si="0"/>
        <v>856873</v>
      </c>
      <c r="I11" s="41">
        <f t="shared" si="0"/>
        <v>885653</v>
      </c>
      <c r="J11" s="41">
        <f t="shared" si="0"/>
        <v>877379</v>
      </c>
      <c r="K11" s="41">
        <f t="shared" si="0"/>
        <v>870032</v>
      </c>
      <c r="L11" s="41">
        <f t="shared" si="0"/>
        <v>894007</v>
      </c>
      <c r="M11" s="41">
        <f t="shared" si="0"/>
        <v>914521</v>
      </c>
      <c r="N11" s="41">
        <f t="shared" si="0"/>
        <v>936900</v>
      </c>
      <c r="O11" s="41">
        <f t="shared" si="0"/>
        <v>967566</v>
      </c>
      <c r="P11" s="41">
        <f t="shared" si="0"/>
        <v>978464</v>
      </c>
      <c r="Q11" s="41">
        <f t="shared" si="0"/>
        <v>1009587</v>
      </c>
      <c r="R11" s="42">
        <f t="shared" ref="R11" si="1">SUM(R17,R23,R29,R35,R41,R47,R53,R59,R65,R71,R77,R83)</f>
        <v>1025177</v>
      </c>
      <c r="S11" s="619">
        <f>100</f>
        <v>100</v>
      </c>
      <c r="T11" s="72">
        <f>E11*100/$D11</f>
        <v>94.041026160114143</v>
      </c>
      <c r="U11" s="72">
        <f t="shared" ref="U11:AD26" si="2">F11*100/$D11</f>
        <v>85.5930553744153</v>
      </c>
      <c r="V11" s="72">
        <f t="shared" si="2"/>
        <v>82.789880110020803</v>
      </c>
      <c r="W11" s="72">
        <f t="shared" si="2"/>
        <v>83.398673599093669</v>
      </c>
      <c r="X11" s="72">
        <f t="shared" si="2"/>
        <v>86.199804952493665</v>
      </c>
      <c r="Y11" s="72">
        <f t="shared" si="2"/>
        <v>85.394504020664911</v>
      </c>
      <c r="Z11" s="72">
        <f t="shared" si="2"/>
        <v>84.679427159878614</v>
      </c>
      <c r="AA11" s="72">
        <f t="shared" si="2"/>
        <v>87.012892211920473</v>
      </c>
      <c r="AB11" s="72">
        <f t="shared" si="2"/>
        <v>89.009501266251519</v>
      </c>
      <c r="AC11" s="72">
        <f t="shared" si="2"/>
        <v>91.187629082712206</v>
      </c>
      <c r="AD11" s="72">
        <f t="shared" si="2"/>
        <v>94.172323109236331</v>
      </c>
      <c r="AE11" s="72">
        <f t="shared" ref="AE11:AE23" si="3">P11*100/$D11</f>
        <v>95.233015586281269</v>
      </c>
      <c r="AF11" s="72">
        <f t="shared" ref="AF11:AG23" si="4">Q11*100/$D11</f>
        <v>98.26218900920928</v>
      </c>
      <c r="AG11" s="73">
        <f t="shared" si="4"/>
        <v>99.779549599880085</v>
      </c>
      <c r="AH11" s="627"/>
      <c r="AI11" s="212"/>
      <c r="AJ11" s="213"/>
      <c r="AK11" s="212"/>
      <c r="AL11" s="212"/>
      <c r="AM11" s="212"/>
      <c r="AN11" s="212"/>
      <c r="AO11" s="212"/>
      <c r="AP11" s="212"/>
      <c r="AQ11" s="212"/>
      <c r="AR11" s="212"/>
      <c r="AS11" s="212"/>
      <c r="AT11" s="212"/>
      <c r="AU11" s="212"/>
      <c r="AV11" s="214"/>
    </row>
    <row r="12" spans="1:48">
      <c r="B12" s="621"/>
      <c r="C12" s="1" t="s">
        <v>195</v>
      </c>
      <c r="D12" s="622">
        <f t="shared" ref="D12:Q16" si="5">SUM(D18,D24,D30,D36,D42,D48,D54,D60,D66,D72,D78,D84)</f>
        <v>907298</v>
      </c>
      <c r="E12" s="35">
        <f t="shared" si="5"/>
        <v>826836</v>
      </c>
      <c r="F12" s="35">
        <f t="shared" si="5"/>
        <v>788098</v>
      </c>
      <c r="G12" s="35">
        <f t="shared" si="5"/>
        <v>850058</v>
      </c>
      <c r="H12" s="35">
        <f t="shared" si="5"/>
        <v>858865</v>
      </c>
      <c r="I12" s="35">
        <f t="shared" si="5"/>
        <v>848562</v>
      </c>
      <c r="J12" s="35">
        <f t="shared" si="5"/>
        <v>843640</v>
      </c>
      <c r="K12" s="35">
        <f t="shared" si="5"/>
        <v>852119</v>
      </c>
      <c r="L12" s="35">
        <f t="shared" si="5"/>
        <v>864657</v>
      </c>
      <c r="M12" s="35">
        <f t="shared" si="5"/>
        <v>861302</v>
      </c>
      <c r="N12" s="35">
        <f t="shared" si="5"/>
        <v>863259</v>
      </c>
      <c r="O12" s="35">
        <f t="shared" si="5"/>
        <v>879776</v>
      </c>
      <c r="P12" s="35">
        <f t="shared" si="5"/>
        <v>890079</v>
      </c>
      <c r="Q12" s="35">
        <f t="shared" si="5"/>
        <v>919754</v>
      </c>
      <c r="R12" s="36">
        <f t="shared" ref="R12" si="6">SUM(R18,R24,R30,R36,R42,R48,R54,R60,R66,R72,R78,R84)</f>
        <v>932624</v>
      </c>
      <c r="S12" s="619">
        <f>100</f>
        <v>100</v>
      </c>
      <c r="T12" s="72">
        <f t="shared" ref="T12:AA56" si="7">E12*100/$D12</f>
        <v>91.131689918857973</v>
      </c>
      <c r="U12" s="72">
        <f t="shared" si="2"/>
        <v>86.862089412739806</v>
      </c>
      <c r="V12" s="72">
        <f t="shared" si="2"/>
        <v>93.691157701218344</v>
      </c>
      <c r="W12" s="72">
        <f t="shared" si="2"/>
        <v>94.661842084959957</v>
      </c>
      <c r="X12" s="72">
        <f t="shared" si="2"/>
        <v>93.5262725146534</v>
      </c>
      <c r="Y12" s="72">
        <f t="shared" si="2"/>
        <v>92.98378261607543</v>
      </c>
      <c r="Z12" s="72">
        <f t="shared" si="2"/>
        <v>93.918315702227929</v>
      </c>
      <c r="AA12" s="72">
        <f t="shared" si="2"/>
        <v>95.300221096045618</v>
      </c>
      <c r="AB12" s="72">
        <f t="shared" si="2"/>
        <v>94.930441817352175</v>
      </c>
      <c r="AC12" s="72">
        <f t="shared" si="2"/>
        <v>95.146137211809133</v>
      </c>
      <c r="AD12" s="72">
        <f t="shared" si="2"/>
        <v>96.966597523636111</v>
      </c>
      <c r="AE12" s="72">
        <f t="shared" si="3"/>
        <v>98.102167093942668</v>
      </c>
      <c r="AF12" s="72">
        <f t="shared" si="4"/>
        <v>101.37286756942041</v>
      </c>
      <c r="AG12" s="73">
        <f t="shared" si="4"/>
        <v>102.79136513031</v>
      </c>
      <c r="AH12" s="627"/>
      <c r="AI12" s="212"/>
      <c r="AJ12" s="212"/>
      <c r="AK12" s="212"/>
      <c r="AL12" s="212"/>
      <c r="AM12" s="212"/>
      <c r="AN12" s="212"/>
      <c r="AO12" s="212"/>
      <c r="AP12" s="212"/>
      <c r="AQ12" s="212"/>
      <c r="AR12" s="212"/>
      <c r="AS12" s="212"/>
      <c r="AT12" s="212"/>
      <c r="AU12" s="212"/>
      <c r="AV12" s="214"/>
    </row>
    <row r="13" spans="1:48">
      <c r="B13" s="621"/>
      <c r="C13" s="1" t="s">
        <v>196</v>
      </c>
      <c r="D13" s="622">
        <f t="shared" si="5"/>
        <v>970225</v>
      </c>
      <c r="E13" s="35">
        <f t="shared" si="5"/>
        <v>833068</v>
      </c>
      <c r="F13" s="35">
        <f t="shared" si="5"/>
        <v>776301</v>
      </c>
      <c r="G13" s="35">
        <f t="shared" si="5"/>
        <v>829318</v>
      </c>
      <c r="H13" s="35">
        <f t="shared" si="5"/>
        <v>820615</v>
      </c>
      <c r="I13" s="35">
        <f t="shared" si="5"/>
        <v>807866</v>
      </c>
      <c r="J13" s="35">
        <f t="shared" si="5"/>
        <v>793666</v>
      </c>
      <c r="K13" s="35">
        <f t="shared" si="5"/>
        <v>819585</v>
      </c>
      <c r="L13" s="35">
        <f t="shared" si="5"/>
        <v>830950</v>
      </c>
      <c r="M13" s="35">
        <f t="shared" si="5"/>
        <v>823117</v>
      </c>
      <c r="N13" s="35">
        <f t="shared" si="5"/>
        <v>807433</v>
      </c>
      <c r="O13" s="35">
        <f t="shared" si="5"/>
        <v>790620</v>
      </c>
      <c r="P13" s="35">
        <f t="shared" si="5"/>
        <v>779883</v>
      </c>
      <c r="Q13" s="35">
        <f t="shared" si="5"/>
        <v>789231</v>
      </c>
      <c r="R13" s="36">
        <f t="shared" ref="R13" si="8">SUM(R19,R25,R31,R37,R43,R49,R55,R61,R67,R73,R79,R85)</f>
        <v>793807</v>
      </c>
      <c r="S13" s="619">
        <f>100</f>
        <v>100</v>
      </c>
      <c r="T13" s="72">
        <f t="shared" si="7"/>
        <v>85.863382205158601</v>
      </c>
      <c r="U13" s="72">
        <f t="shared" si="2"/>
        <v>80.012471333968918</v>
      </c>
      <c r="V13" s="72">
        <f t="shared" si="2"/>
        <v>85.476873920997704</v>
      </c>
      <c r="W13" s="72">
        <f t="shared" si="2"/>
        <v>84.579865495117119</v>
      </c>
      <c r="X13" s="72">
        <f t="shared" si="2"/>
        <v>83.265840397845864</v>
      </c>
      <c r="Y13" s="72">
        <f t="shared" si="2"/>
        <v>81.802262361823281</v>
      </c>
      <c r="Z13" s="72">
        <f t="shared" si="2"/>
        <v>84.473704553067591</v>
      </c>
      <c r="AA13" s="72">
        <f t="shared" si="2"/>
        <v>85.645082326264529</v>
      </c>
      <c r="AB13" s="72">
        <f t="shared" si="2"/>
        <v>84.837743822309264</v>
      </c>
      <c r="AC13" s="72">
        <f t="shared" si="2"/>
        <v>83.221211574634751</v>
      </c>
      <c r="AD13" s="72">
        <f t="shared" si="2"/>
        <v>81.488314566208871</v>
      </c>
      <c r="AE13" s="72">
        <f t="shared" si="3"/>
        <v>80.381664046999404</v>
      </c>
      <c r="AF13" s="72">
        <f t="shared" si="4"/>
        <v>81.34515189775567</v>
      </c>
      <c r="AG13" s="73">
        <f t="shared" si="4"/>
        <v>81.816795073307745</v>
      </c>
      <c r="AH13" s="627"/>
      <c r="AI13" s="212"/>
      <c r="AJ13" s="212"/>
      <c r="AK13" s="212"/>
      <c r="AL13" s="212"/>
      <c r="AM13" s="212"/>
      <c r="AN13" s="212"/>
      <c r="AO13" s="212"/>
      <c r="AP13" s="212"/>
      <c r="AQ13" s="212"/>
      <c r="AR13" s="212"/>
      <c r="AS13" s="212"/>
      <c r="AT13" s="212"/>
      <c r="AU13" s="212"/>
      <c r="AV13" s="214"/>
    </row>
    <row r="14" spans="1:48">
      <c r="B14" s="621"/>
      <c r="C14" s="1" t="s">
        <v>197</v>
      </c>
      <c r="D14" s="622">
        <f t="shared" si="5"/>
        <v>1508798</v>
      </c>
      <c r="E14" s="35">
        <f t="shared" si="5"/>
        <v>1326260</v>
      </c>
      <c r="F14" s="35">
        <f t="shared" si="5"/>
        <v>1259481</v>
      </c>
      <c r="G14" s="35">
        <f t="shared" si="5"/>
        <v>1281509</v>
      </c>
      <c r="H14" s="35">
        <f t="shared" si="5"/>
        <v>1291015</v>
      </c>
      <c r="I14" s="35">
        <f t="shared" si="5"/>
        <v>1282760</v>
      </c>
      <c r="J14" s="35">
        <f t="shared" si="5"/>
        <v>1308907</v>
      </c>
      <c r="K14" s="35">
        <f t="shared" si="5"/>
        <v>1345302</v>
      </c>
      <c r="L14" s="35">
        <f t="shared" si="5"/>
        <v>1376841</v>
      </c>
      <c r="M14" s="35">
        <f t="shared" si="5"/>
        <v>1410025</v>
      </c>
      <c r="N14" s="35">
        <f t="shared" si="5"/>
        <v>1442952</v>
      </c>
      <c r="O14" s="35">
        <f t="shared" si="5"/>
        <v>1440247</v>
      </c>
      <c r="P14" s="35">
        <f t="shared" si="5"/>
        <v>1402409</v>
      </c>
      <c r="Q14" s="35">
        <f t="shared" si="5"/>
        <v>1415542</v>
      </c>
      <c r="R14" s="36">
        <f t="shared" ref="R14" si="9">SUM(R20,R26,R32,R38,R44,R50,R56,R62,R68,R74,R80,R86)</f>
        <v>1421078</v>
      </c>
      <c r="S14" s="619">
        <f>100</f>
        <v>100</v>
      </c>
      <c r="T14" s="72">
        <f t="shared" si="7"/>
        <v>87.901760209120113</v>
      </c>
      <c r="U14" s="72">
        <f t="shared" si="2"/>
        <v>83.475786685825412</v>
      </c>
      <c r="V14" s="72">
        <f t="shared" si="2"/>
        <v>84.935756807737022</v>
      </c>
      <c r="W14" s="72">
        <f t="shared" si="2"/>
        <v>85.565794758476613</v>
      </c>
      <c r="X14" s="72">
        <f t="shared" si="2"/>
        <v>85.018670491344764</v>
      </c>
      <c r="Y14" s="72">
        <f t="shared" si="2"/>
        <v>86.751639384463658</v>
      </c>
      <c r="Z14" s="72">
        <f t="shared" si="2"/>
        <v>89.163824448335689</v>
      </c>
      <c r="AA14" s="72">
        <f t="shared" si="2"/>
        <v>91.254163910609634</v>
      </c>
      <c r="AB14" s="72">
        <f t="shared" si="2"/>
        <v>93.453530558762665</v>
      </c>
      <c r="AC14" s="72">
        <f t="shared" si="2"/>
        <v>95.635863780307233</v>
      </c>
      <c r="AD14" s="72">
        <f t="shared" si="2"/>
        <v>95.456581994408793</v>
      </c>
      <c r="AE14" s="72">
        <f t="shared" si="3"/>
        <v>92.948757885416072</v>
      </c>
      <c r="AF14" s="72">
        <f t="shared" si="4"/>
        <v>93.819185868486045</v>
      </c>
      <c r="AG14" s="73">
        <f t="shared" si="4"/>
        <v>94.186100458775798</v>
      </c>
      <c r="AH14" s="627"/>
      <c r="AI14" s="212"/>
      <c r="AJ14" s="212"/>
      <c r="AK14" s="212"/>
      <c r="AL14" s="212"/>
      <c r="AM14" s="212"/>
      <c r="AN14" s="212"/>
      <c r="AO14" s="212"/>
      <c r="AP14" s="212"/>
      <c r="AQ14" s="212"/>
      <c r="AR14" s="212"/>
      <c r="AS14" s="212"/>
      <c r="AT14" s="212"/>
      <c r="AU14" s="212"/>
      <c r="AV14" s="214"/>
    </row>
    <row r="15" spans="1:48">
      <c r="B15" s="621"/>
      <c r="C15" s="1" t="s">
        <v>198</v>
      </c>
      <c r="D15" s="622">
        <f t="shared" si="5"/>
        <v>4413763</v>
      </c>
      <c r="E15" s="35">
        <f t="shared" si="5"/>
        <v>3952381</v>
      </c>
      <c r="F15" s="35">
        <f t="shared" si="5"/>
        <v>3703299</v>
      </c>
      <c r="G15" s="35">
        <f t="shared" si="5"/>
        <v>3811503</v>
      </c>
      <c r="H15" s="35">
        <f t="shared" si="5"/>
        <v>3827368</v>
      </c>
      <c r="I15" s="35">
        <f t="shared" si="5"/>
        <v>3824841</v>
      </c>
      <c r="J15" s="35">
        <f t="shared" si="5"/>
        <v>3823592</v>
      </c>
      <c r="K15" s="35">
        <f t="shared" si="5"/>
        <v>3887038</v>
      </c>
      <c r="L15" s="35">
        <f t="shared" si="5"/>
        <v>3966455</v>
      </c>
      <c r="M15" s="35">
        <f t="shared" si="5"/>
        <v>4008965</v>
      </c>
      <c r="N15" s="35">
        <f t="shared" si="5"/>
        <v>4050544</v>
      </c>
      <c r="O15" s="35">
        <f t="shared" si="5"/>
        <v>4078209</v>
      </c>
      <c r="P15" s="35">
        <f t="shared" si="5"/>
        <v>4050835</v>
      </c>
      <c r="Q15" s="35">
        <f t="shared" si="5"/>
        <v>4134114</v>
      </c>
      <c r="R15" s="36">
        <f t="shared" ref="R15" si="10">SUM(R21,R27,R33,R39,R45,R51,R57,R63,R69,R75,R81,R87)</f>
        <v>4172686</v>
      </c>
      <c r="S15" s="619">
        <f>100</f>
        <v>100</v>
      </c>
      <c r="T15" s="72">
        <f t="shared" si="7"/>
        <v>89.54674276801903</v>
      </c>
      <c r="U15" s="72">
        <f t="shared" si="2"/>
        <v>83.903440216432102</v>
      </c>
      <c r="V15" s="72">
        <f t="shared" si="2"/>
        <v>86.354953811520915</v>
      </c>
      <c r="W15" s="72">
        <f t="shared" si="2"/>
        <v>86.714397669290349</v>
      </c>
      <c r="X15" s="72">
        <f t="shared" si="2"/>
        <v>86.65714493505881</v>
      </c>
      <c r="Y15" s="72">
        <f t="shared" si="2"/>
        <v>86.628847085808644</v>
      </c>
      <c r="Z15" s="72">
        <f t="shared" si="2"/>
        <v>88.066305327223048</v>
      </c>
      <c r="AA15" s="72">
        <f t="shared" si="2"/>
        <v>89.865609005286416</v>
      </c>
      <c r="AB15" s="72">
        <f t="shared" si="2"/>
        <v>90.828732761591411</v>
      </c>
      <c r="AC15" s="72">
        <f t="shared" si="2"/>
        <v>91.770763405284782</v>
      </c>
      <c r="AD15" s="72">
        <f t="shared" si="2"/>
        <v>92.397552836434585</v>
      </c>
      <c r="AE15" s="72">
        <f t="shared" si="3"/>
        <v>91.777356419001208</v>
      </c>
      <c r="AF15" s="72">
        <f t="shared" si="4"/>
        <v>93.664159131335325</v>
      </c>
      <c r="AG15" s="73">
        <f t="shared" si="4"/>
        <v>94.538061966625762</v>
      </c>
      <c r="AH15" s="627"/>
      <c r="AI15" s="212"/>
      <c r="AJ15" s="212"/>
      <c r="AK15" s="212"/>
      <c r="AL15" s="212"/>
      <c r="AM15" s="212"/>
      <c r="AN15" s="212"/>
      <c r="AO15" s="212"/>
      <c r="AP15" s="212"/>
      <c r="AQ15" s="212"/>
      <c r="AR15" s="212"/>
      <c r="AS15" s="212"/>
      <c r="AT15" s="212"/>
      <c r="AU15" s="212"/>
      <c r="AV15" s="214"/>
    </row>
    <row r="16" spans="1:48">
      <c r="B16" s="621"/>
      <c r="C16" s="8" t="s">
        <v>199</v>
      </c>
      <c r="D16" s="37">
        <f t="shared" si="5"/>
        <v>2904965</v>
      </c>
      <c r="E16" s="38">
        <f t="shared" si="5"/>
        <v>2626121</v>
      </c>
      <c r="F16" s="38">
        <f t="shared" si="5"/>
        <v>2443818</v>
      </c>
      <c r="G16" s="38">
        <f t="shared" si="5"/>
        <v>2529994</v>
      </c>
      <c r="H16" s="38">
        <f t="shared" si="5"/>
        <v>2536353</v>
      </c>
      <c r="I16" s="38">
        <f t="shared" si="5"/>
        <v>2542081</v>
      </c>
      <c r="J16" s="38">
        <f t="shared" si="5"/>
        <v>2514685</v>
      </c>
      <c r="K16" s="38">
        <f t="shared" si="5"/>
        <v>2541736</v>
      </c>
      <c r="L16" s="38">
        <f t="shared" si="5"/>
        <v>2589614</v>
      </c>
      <c r="M16" s="38">
        <f t="shared" si="5"/>
        <v>2598940</v>
      </c>
      <c r="N16" s="38">
        <f t="shared" si="5"/>
        <v>2607592</v>
      </c>
      <c r="O16" s="38">
        <f t="shared" si="5"/>
        <v>2637962</v>
      </c>
      <c r="P16" s="38">
        <f t="shared" si="5"/>
        <v>2648426</v>
      </c>
      <c r="Q16" s="38">
        <f t="shared" si="5"/>
        <v>2718572</v>
      </c>
      <c r="R16" s="39">
        <f t="shared" ref="R16" si="11">SUM(R22,R28,R34,R40,R46,R52,R58,R64,R70,R76,R82,R88)</f>
        <v>2751608</v>
      </c>
      <c r="S16" s="619">
        <f>100</f>
        <v>100</v>
      </c>
      <c r="T16" s="72">
        <f t="shared" si="7"/>
        <v>90.401123593571697</v>
      </c>
      <c r="U16" s="72">
        <f t="shared" si="2"/>
        <v>84.125557450778231</v>
      </c>
      <c r="V16" s="72">
        <f t="shared" si="2"/>
        <v>87.092064792519011</v>
      </c>
      <c r="W16" s="72">
        <f t="shared" si="2"/>
        <v>87.310965880828164</v>
      </c>
      <c r="X16" s="72">
        <f t="shared" si="2"/>
        <v>87.50814553703745</v>
      </c>
      <c r="Y16" s="72">
        <f t="shared" si="2"/>
        <v>86.565070491382855</v>
      </c>
      <c r="Z16" s="72">
        <f t="shared" si="2"/>
        <v>87.496269318218978</v>
      </c>
      <c r="AA16" s="72">
        <f t="shared" si="2"/>
        <v>89.144413099641483</v>
      </c>
      <c r="AB16" s="72">
        <f t="shared" si="2"/>
        <v>89.465449669789479</v>
      </c>
      <c r="AC16" s="72">
        <f t="shared" si="2"/>
        <v>89.763284583463147</v>
      </c>
      <c r="AD16" s="72">
        <f t="shared" si="2"/>
        <v>90.808736077715224</v>
      </c>
      <c r="AE16" s="72">
        <f t="shared" si="3"/>
        <v>91.168946958052857</v>
      </c>
      <c r="AF16" s="72">
        <f t="shared" si="4"/>
        <v>93.583640422518002</v>
      </c>
      <c r="AG16" s="73">
        <f t="shared" si="4"/>
        <v>94.720865827987595</v>
      </c>
      <c r="AH16" s="215"/>
      <c r="AI16" s="216"/>
      <c r="AJ16" s="216"/>
      <c r="AK16" s="216"/>
      <c r="AL16" s="216"/>
      <c r="AM16" s="216"/>
      <c r="AN16" s="216"/>
      <c r="AO16" s="216"/>
      <c r="AP16" s="216"/>
      <c r="AQ16" s="216"/>
      <c r="AR16" s="216"/>
      <c r="AS16" s="216"/>
      <c r="AT16" s="216"/>
      <c r="AU16" s="216"/>
      <c r="AV16" s="217"/>
    </row>
    <row r="17" spans="2:48" ht="15" customHeight="1">
      <c r="B17" s="340" t="s">
        <v>200</v>
      </c>
      <c r="C17" s="1" t="s">
        <v>194</v>
      </c>
      <c r="D17" s="210">
        <v>2103</v>
      </c>
      <c r="E17" s="210">
        <v>2574</v>
      </c>
      <c r="F17" s="210">
        <v>2395</v>
      </c>
      <c r="G17" s="210">
        <v>2373</v>
      </c>
      <c r="H17" s="210">
        <v>2263</v>
      </c>
      <c r="I17" s="210">
        <v>2274</v>
      </c>
      <c r="J17" s="210">
        <v>2198</v>
      </c>
      <c r="K17" s="210">
        <v>2165</v>
      </c>
      <c r="L17" s="210">
        <v>2052</v>
      </c>
      <c r="M17" s="210">
        <v>1982</v>
      </c>
      <c r="N17" s="210">
        <v>2005</v>
      </c>
      <c r="O17" s="210">
        <v>1891</v>
      </c>
      <c r="P17" s="211">
        <v>1912</v>
      </c>
      <c r="Q17" s="211">
        <v>2004</v>
      </c>
      <c r="R17" s="211">
        <v>1981</v>
      </c>
      <c r="S17" s="619">
        <f>100</f>
        <v>100</v>
      </c>
      <c r="T17" s="72">
        <f t="shared" si="7"/>
        <v>122.39657631954351</v>
      </c>
      <c r="U17" s="72">
        <f t="shared" si="2"/>
        <v>113.88492629576795</v>
      </c>
      <c r="V17" s="72">
        <f t="shared" si="2"/>
        <v>112.83880171184023</v>
      </c>
      <c r="W17" s="72">
        <f t="shared" si="2"/>
        <v>107.60817879220161</v>
      </c>
      <c r="X17" s="72">
        <f t="shared" si="2"/>
        <v>108.13124108416548</v>
      </c>
      <c r="Y17" s="72">
        <f t="shared" si="2"/>
        <v>104.51735615786971</v>
      </c>
      <c r="Z17" s="72">
        <f t="shared" si="2"/>
        <v>102.94816928197812</v>
      </c>
      <c r="AA17" s="72">
        <f t="shared" si="2"/>
        <v>97.574893009985729</v>
      </c>
      <c r="AB17" s="72">
        <f t="shared" si="2"/>
        <v>94.246314788397527</v>
      </c>
      <c r="AC17" s="72">
        <f t="shared" si="2"/>
        <v>95.339990489776511</v>
      </c>
      <c r="AD17" s="72">
        <f t="shared" si="2"/>
        <v>89.919163100332852</v>
      </c>
      <c r="AE17" s="72">
        <f t="shared" si="3"/>
        <v>90.917736566809324</v>
      </c>
      <c r="AF17" s="72">
        <f t="shared" si="4"/>
        <v>95.292439372325248</v>
      </c>
      <c r="AG17" s="73">
        <f t="shared" si="4"/>
        <v>94.198763670946263</v>
      </c>
      <c r="AH17" s="620">
        <v>1</v>
      </c>
      <c r="AI17" s="232">
        <v>1</v>
      </c>
      <c r="AJ17" s="232">
        <v>1</v>
      </c>
      <c r="AK17" s="232">
        <v>1</v>
      </c>
      <c r="AL17" s="232">
        <v>1</v>
      </c>
      <c r="AM17" s="232">
        <v>1</v>
      </c>
      <c r="AN17" s="232">
        <v>1</v>
      </c>
      <c r="AO17" s="232">
        <v>1</v>
      </c>
      <c r="AP17" s="232">
        <v>1</v>
      </c>
      <c r="AQ17" s="232">
        <v>1</v>
      </c>
      <c r="AR17" s="232">
        <v>1</v>
      </c>
      <c r="AS17" s="232">
        <v>1</v>
      </c>
      <c r="AT17" s="232">
        <v>4</v>
      </c>
      <c r="AU17" s="232">
        <v>6</v>
      </c>
      <c r="AV17" s="234">
        <v>7</v>
      </c>
    </row>
    <row r="18" spans="2:48" ht="14.45">
      <c r="B18" s="621"/>
      <c r="C18" s="1" t="s">
        <v>195</v>
      </c>
      <c r="D18" s="210">
        <v>5231</v>
      </c>
      <c r="E18" s="210">
        <v>4931</v>
      </c>
      <c r="F18" s="210">
        <v>4129</v>
      </c>
      <c r="G18" s="210">
        <v>4656</v>
      </c>
      <c r="H18" s="210">
        <v>5082</v>
      </c>
      <c r="I18" s="210">
        <v>4739</v>
      </c>
      <c r="J18" s="210">
        <v>4700</v>
      </c>
      <c r="K18" s="210">
        <v>5004</v>
      </c>
      <c r="L18" s="210">
        <v>5171</v>
      </c>
      <c r="M18" s="210">
        <v>5122</v>
      </c>
      <c r="N18" s="210">
        <v>5091</v>
      </c>
      <c r="O18" s="210">
        <v>5521</v>
      </c>
      <c r="P18" s="211">
        <v>5756</v>
      </c>
      <c r="Q18" s="211">
        <v>6170</v>
      </c>
      <c r="R18" s="211">
        <v>5920</v>
      </c>
      <c r="S18" s="619">
        <f>100</f>
        <v>100</v>
      </c>
      <c r="T18" s="72">
        <f t="shared" si="7"/>
        <v>94.264958898872109</v>
      </c>
      <c r="U18" s="72">
        <f t="shared" si="2"/>
        <v>78.933282355190215</v>
      </c>
      <c r="V18" s="72">
        <f t="shared" si="2"/>
        <v>89.00783788950487</v>
      </c>
      <c r="W18" s="72">
        <f t="shared" si="2"/>
        <v>97.151596253106476</v>
      </c>
      <c r="X18" s="72">
        <f t="shared" si="2"/>
        <v>90.594532594150252</v>
      </c>
      <c r="Y18" s="72">
        <f t="shared" si="2"/>
        <v>89.848977251003632</v>
      </c>
      <c r="Z18" s="72">
        <f t="shared" si="2"/>
        <v>95.660485566813236</v>
      </c>
      <c r="AA18" s="72">
        <f t="shared" si="2"/>
        <v>98.852991779774428</v>
      </c>
      <c r="AB18" s="72">
        <f t="shared" si="2"/>
        <v>97.916268399923538</v>
      </c>
      <c r="AC18" s="72">
        <f t="shared" si="2"/>
        <v>97.323647486140317</v>
      </c>
      <c r="AD18" s="72">
        <f t="shared" si="2"/>
        <v>105.54387306442362</v>
      </c>
      <c r="AE18" s="72">
        <f t="shared" si="3"/>
        <v>110.03632192697381</v>
      </c>
      <c r="AF18" s="72">
        <f t="shared" si="4"/>
        <v>117.95067864653031</v>
      </c>
      <c r="AG18" s="73">
        <f t="shared" si="4"/>
        <v>113.17147772892372</v>
      </c>
      <c r="AH18" s="620">
        <v>1</v>
      </c>
      <c r="AI18" s="232">
        <v>1</v>
      </c>
      <c r="AJ18" s="232">
        <v>1</v>
      </c>
      <c r="AK18" s="232">
        <v>1</v>
      </c>
      <c r="AL18" s="232">
        <v>1</v>
      </c>
      <c r="AM18" s="232">
        <v>1</v>
      </c>
      <c r="AN18" s="232">
        <v>1</v>
      </c>
      <c r="AO18" s="232">
        <v>1</v>
      </c>
      <c r="AP18" s="232">
        <v>1</v>
      </c>
      <c r="AQ18" s="232">
        <v>1</v>
      </c>
      <c r="AR18" s="232">
        <v>1</v>
      </c>
      <c r="AS18" s="232">
        <v>1</v>
      </c>
      <c r="AT18" s="232">
        <v>4</v>
      </c>
      <c r="AU18" s="232">
        <v>6</v>
      </c>
      <c r="AV18" s="234">
        <v>7</v>
      </c>
    </row>
    <row r="19" spans="2:48" ht="14.45">
      <c r="B19" s="621"/>
      <c r="C19" s="1" t="s">
        <v>196</v>
      </c>
      <c r="D19" s="210">
        <v>6643</v>
      </c>
      <c r="E19" s="210">
        <v>5802</v>
      </c>
      <c r="F19" s="210">
        <v>6009</v>
      </c>
      <c r="G19" s="210">
        <v>5656</v>
      </c>
      <c r="H19" s="210">
        <v>5687</v>
      </c>
      <c r="I19" s="210">
        <v>4983</v>
      </c>
      <c r="J19" s="210">
        <v>4744</v>
      </c>
      <c r="K19" s="210">
        <v>4770</v>
      </c>
      <c r="L19" s="210">
        <v>4966</v>
      </c>
      <c r="M19" s="210">
        <v>4630</v>
      </c>
      <c r="N19" s="210">
        <v>4973</v>
      </c>
      <c r="O19" s="210">
        <v>4677</v>
      </c>
      <c r="P19" s="211">
        <v>4701</v>
      </c>
      <c r="Q19" s="211">
        <v>4855</v>
      </c>
      <c r="R19" s="211">
        <v>4506</v>
      </c>
      <c r="S19" s="619">
        <f>100</f>
        <v>100</v>
      </c>
      <c r="T19" s="72">
        <f t="shared" si="7"/>
        <v>87.340057203070899</v>
      </c>
      <c r="U19" s="72">
        <f t="shared" si="2"/>
        <v>90.45611922324251</v>
      </c>
      <c r="V19" s="72">
        <f t="shared" si="2"/>
        <v>85.142255005268709</v>
      </c>
      <c r="W19" s="72">
        <f t="shared" si="2"/>
        <v>85.608911636308903</v>
      </c>
      <c r="X19" s="72">
        <f t="shared" si="2"/>
        <v>75.011290079783237</v>
      </c>
      <c r="Y19" s="72">
        <f t="shared" si="2"/>
        <v>71.413517988860448</v>
      </c>
      <c r="Z19" s="72">
        <f t="shared" si="2"/>
        <v>71.804907421345774</v>
      </c>
      <c r="AA19" s="72">
        <f t="shared" si="2"/>
        <v>74.75538160469668</v>
      </c>
      <c r="AB19" s="72">
        <f t="shared" si="2"/>
        <v>69.697425861809421</v>
      </c>
      <c r="AC19" s="72">
        <f t="shared" si="2"/>
        <v>74.860755682673485</v>
      </c>
      <c r="AD19" s="72">
        <f t="shared" si="2"/>
        <v>70.404937528225204</v>
      </c>
      <c r="AE19" s="72">
        <f t="shared" si="3"/>
        <v>70.76622008128858</v>
      </c>
      <c r="AF19" s="72">
        <f t="shared" si="4"/>
        <v>73.084449796778557</v>
      </c>
      <c r="AG19" s="73">
        <f t="shared" si="4"/>
        <v>67.830799337648656</v>
      </c>
      <c r="AH19" s="620">
        <v>1</v>
      </c>
      <c r="AI19" s="232">
        <v>1</v>
      </c>
      <c r="AJ19" s="232">
        <v>1</v>
      </c>
      <c r="AK19" s="232">
        <v>1</v>
      </c>
      <c r="AL19" s="232">
        <v>1</v>
      </c>
      <c r="AM19" s="232">
        <v>1</v>
      </c>
      <c r="AN19" s="232">
        <v>1</v>
      </c>
      <c r="AO19" s="232">
        <v>1</v>
      </c>
      <c r="AP19" s="232">
        <v>1</v>
      </c>
      <c r="AQ19" s="232">
        <v>1</v>
      </c>
      <c r="AR19" s="232">
        <v>1</v>
      </c>
      <c r="AS19" s="232">
        <v>1</v>
      </c>
      <c r="AT19" s="232">
        <v>4</v>
      </c>
      <c r="AU19" s="232">
        <v>6</v>
      </c>
      <c r="AV19" s="234">
        <v>7</v>
      </c>
    </row>
    <row r="20" spans="2:48" ht="14.45">
      <c r="B20" s="621"/>
      <c r="C20" s="1" t="s">
        <v>197</v>
      </c>
      <c r="D20" s="210">
        <v>72708</v>
      </c>
      <c r="E20" s="210">
        <v>64870</v>
      </c>
      <c r="F20" s="210">
        <v>55455</v>
      </c>
      <c r="G20" s="210">
        <v>52485</v>
      </c>
      <c r="H20" s="210">
        <v>45184</v>
      </c>
      <c r="I20" s="210">
        <v>39830</v>
      </c>
      <c r="J20" s="210">
        <v>35581</v>
      </c>
      <c r="K20" s="210">
        <v>33441</v>
      </c>
      <c r="L20" s="210">
        <v>28067</v>
      </c>
      <c r="M20" s="210">
        <v>25692</v>
      </c>
      <c r="N20" s="210">
        <v>12244</v>
      </c>
      <c r="O20" s="210">
        <v>12600</v>
      </c>
      <c r="P20" s="211">
        <v>12513</v>
      </c>
      <c r="Q20" s="211">
        <v>12839</v>
      </c>
      <c r="R20" s="211">
        <v>11584</v>
      </c>
      <c r="S20" s="619">
        <f>100</f>
        <v>100</v>
      </c>
      <c r="T20" s="72">
        <f t="shared" si="7"/>
        <v>89.219893271716998</v>
      </c>
      <c r="U20" s="72">
        <f t="shared" si="2"/>
        <v>76.270836771744513</v>
      </c>
      <c r="V20" s="72">
        <f t="shared" si="2"/>
        <v>72.186004291137152</v>
      </c>
      <c r="W20" s="72">
        <f t="shared" si="2"/>
        <v>62.144468284095282</v>
      </c>
      <c r="X20" s="72">
        <f t="shared" si="2"/>
        <v>54.780766903229356</v>
      </c>
      <c r="Y20" s="72">
        <f t="shared" si="2"/>
        <v>48.936843263464816</v>
      </c>
      <c r="Z20" s="72">
        <f t="shared" si="2"/>
        <v>45.993563294272981</v>
      </c>
      <c r="AA20" s="72">
        <f t="shared" si="2"/>
        <v>38.602354623975351</v>
      </c>
      <c r="AB20" s="72">
        <f t="shared" si="2"/>
        <v>35.335864003961049</v>
      </c>
      <c r="AC20" s="72">
        <f t="shared" si="2"/>
        <v>16.839962590086373</v>
      </c>
      <c r="AD20" s="72">
        <f t="shared" si="2"/>
        <v>17.329592341970621</v>
      </c>
      <c r="AE20" s="72">
        <f t="shared" si="3"/>
        <v>17.209935632942731</v>
      </c>
      <c r="AF20" s="72">
        <f t="shared" si="4"/>
        <v>17.658304450679431</v>
      </c>
      <c r="AG20" s="73">
        <f t="shared" si="4"/>
        <v>15.932222038840292</v>
      </c>
      <c r="AH20" s="620">
        <v>1</v>
      </c>
      <c r="AI20" s="232">
        <v>1</v>
      </c>
      <c r="AJ20" s="232">
        <v>1</v>
      </c>
      <c r="AK20" s="232">
        <v>1</v>
      </c>
      <c r="AL20" s="232">
        <v>1</v>
      </c>
      <c r="AM20" s="232">
        <v>1</v>
      </c>
      <c r="AN20" s="232">
        <v>1</v>
      </c>
      <c r="AO20" s="232">
        <v>1</v>
      </c>
      <c r="AP20" s="232">
        <v>1</v>
      </c>
      <c r="AQ20" s="232">
        <v>1</v>
      </c>
      <c r="AR20" s="232">
        <v>1</v>
      </c>
      <c r="AS20" s="232">
        <v>1</v>
      </c>
      <c r="AT20" s="232">
        <v>4</v>
      </c>
      <c r="AU20" s="232">
        <v>6</v>
      </c>
      <c r="AV20" s="234">
        <v>7</v>
      </c>
    </row>
    <row r="21" spans="2:48" ht="14.45">
      <c r="B21" s="621"/>
      <c r="C21" s="1" t="s">
        <v>198</v>
      </c>
      <c r="D21" s="210">
        <v>86685</v>
      </c>
      <c r="E21" s="210">
        <v>78177</v>
      </c>
      <c r="F21" s="210">
        <v>67988</v>
      </c>
      <c r="G21" s="210">
        <v>65170</v>
      </c>
      <c r="H21" s="210">
        <v>58216</v>
      </c>
      <c r="I21" s="210">
        <v>51826</v>
      </c>
      <c r="J21" s="210">
        <v>47223</v>
      </c>
      <c r="K21" s="210">
        <v>45380</v>
      </c>
      <c r="L21" s="210">
        <v>40256</v>
      </c>
      <c r="M21" s="210">
        <v>37426</v>
      </c>
      <c r="N21" s="210">
        <v>24313</v>
      </c>
      <c r="O21" s="210">
        <v>24689</v>
      </c>
      <c r="P21" s="211">
        <v>24882</v>
      </c>
      <c r="Q21" s="211">
        <v>25868</v>
      </c>
      <c r="R21" s="211">
        <v>23991</v>
      </c>
      <c r="S21" s="619">
        <f>100</f>
        <v>100</v>
      </c>
      <c r="T21" s="72">
        <f t="shared" si="7"/>
        <v>90.185153140681777</v>
      </c>
      <c r="U21" s="72">
        <f t="shared" si="2"/>
        <v>78.431101113226049</v>
      </c>
      <c r="V21" s="72">
        <f t="shared" si="2"/>
        <v>75.180250331660616</v>
      </c>
      <c r="W21" s="72">
        <f t="shared" si="2"/>
        <v>67.15810117090615</v>
      </c>
      <c r="X21" s="72">
        <f t="shared" si="2"/>
        <v>59.786583607313837</v>
      </c>
      <c r="Y21" s="72">
        <f t="shared" si="2"/>
        <v>54.476553036857588</v>
      </c>
      <c r="Z21" s="72">
        <f t="shared" si="2"/>
        <v>52.350464324854357</v>
      </c>
      <c r="AA21" s="72">
        <f t="shared" si="2"/>
        <v>46.439407048508969</v>
      </c>
      <c r="AB21" s="72">
        <f t="shared" si="2"/>
        <v>43.174713041471996</v>
      </c>
      <c r="AC21" s="72">
        <f t="shared" si="2"/>
        <v>28.047528407452269</v>
      </c>
      <c r="AD21" s="72">
        <f t="shared" si="2"/>
        <v>28.481282805560362</v>
      </c>
      <c r="AE21" s="72">
        <f t="shared" si="3"/>
        <v>28.703928015227547</v>
      </c>
      <c r="AF21" s="72">
        <f t="shared" si="4"/>
        <v>29.841379708138664</v>
      </c>
      <c r="AG21" s="73">
        <f t="shared" si="4"/>
        <v>27.676068523966084</v>
      </c>
      <c r="AH21" s="620">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45">
      <c r="B22" s="339"/>
      <c r="C22" s="8" t="s">
        <v>199</v>
      </c>
      <c r="D22">
        <v>13977</v>
      </c>
      <c r="E22">
        <v>13307</v>
      </c>
      <c r="F22">
        <v>12533</v>
      </c>
      <c r="G22">
        <v>12685</v>
      </c>
      <c r="H22">
        <v>13032</v>
      </c>
      <c r="I22">
        <v>11996</v>
      </c>
      <c r="J22">
        <v>11642</v>
      </c>
      <c r="K22">
        <v>11939</v>
      </c>
      <c r="L22">
        <v>12189</v>
      </c>
      <c r="M22">
        <v>11734</v>
      </c>
      <c r="N22">
        <v>12069</v>
      </c>
      <c r="O22">
        <v>12089</v>
      </c>
      <c r="P22">
        <v>12369</v>
      </c>
      <c r="Q22">
        <v>13029</v>
      </c>
      <c r="R22">
        <v>12407</v>
      </c>
      <c r="S22" s="619">
        <f>100</f>
        <v>100</v>
      </c>
      <c r="T22" s="72">
        <f t="shared" si="7"/>
        <v>95.206410531587608</v>
      </c>
      <c r="U22" s="72">
        <f t="shared" si="2"/>
        <v>89.66874150389927</v>
      </c>
      <c r="V22" s="72">
        <f t="shared" si="2"/>
        <v>90.756242398225652</v>
      </c>
      <c r="W22" s="72">
        <f t="shared" si="2"/>
        <v>93.238892466194457</v>
      </c>
      <c r="X22" s="72">
        <f t="shared" si="2"/>
        <v>85.826715318022465</v>
      </c>
      <c r="Y22" s="72">
        <f t="shared" si="2"/>
        <v>83.293982972025475</v>
      </c>
      <c r="Z22" s="72">
        <f t="shared" si="2"/>
        <v>85.418902482650068</v>
      </c>
      <c r="AA22" s="72">
        <f t="shared" si="2"/>
        <v>87.207555269371113</v>
      </c>
      <c r="AB22" s="72">
        <f t="shared" si="2"/>
        <v>83.952207197538812</v>
      </c>
      <c r="AC22" s="72">
        <f t="shared" si="2"/>
        <v>86.349001931745008</v>
      </c>
      <c r="AD22" s="72">
        <f t="shared" si="2"/>
        <v>86.49209415468269</v>
      </c>
      <c r="AE22" s="72">
        <f t="shared" si="3"/>
        <v>88.495385275810264</v>
      </c>
      <c r="AF22" s="72">
        <f t="shared" si="4"/>
        <v>93.217428632753808</v>
      </c>
      <c r="AG22" s="73">
        <f t="shared" si="4"/>
        <v>88.767260499391853</v>
      </c>
      <c r="AH22" s="235"/>
      <c r="AI22" s="236"/>
      <c r="AJ22" s="236"/>
      <c r="AK22" s="236"/>
      <c r="AL22" s="236"/>
      <c r="AM22" s="236"/>
      <c r="AN22" s="236"/>
      <c r="AO22" s="236"/>
      <c r="AP22" s="236"/>
      <c r="AQ22" s="236"/>
      <c r="AR22" s="236"/>
      <c r="AS22" s="236"/>
      <c r="AT22" s="236"/>
      <c r="AU22" s="236"/>
      <c r="AV22" s="237"/>
    </row>
    <row r="23" spans="2:48" ht="14.45">
      <c r="B23" s="621" t="s">
        <v>201</v>
      </c>
      <c r="C23" s="1" t="s">
        <v>194</v>
      </c>
      <c r="D23" s="210">
        <v>114326</v>
      </c>
      <c r="E23" s="210">
        <v>107727</v>
      </c>
      <c r="F23" s="210">
        <v>96969</v>
      </c>
      <c r="G23" s="210">
        <v>91083</v>
      </c>
      <c r="H23" s="210">
        <v>90136</v>
      </c>
      <c r="I23" s="210">
        <v>93739</v>
      </c>
      <c r="J23" s="210">
        <v>93041</v>
      </c>
      <c r="K23" s="210">
        <v>92249</v>
      </c>
      <c r="L23" s="210">
        <v>94384</v>
      </c>
      <c r="M23" s="210">
        <v>95346</v>
      </c>
      <c r="N23" s="210">
        <v>100182</v>
      </c>
      <c r="O23" s="210">
        <v>105982</v>
      </c>
      <c r="P23" s="211">
        <v>105420</v>
      </c>
      <c r="Q23" s="211">
        <v>109236</v>
      </c>
      <c r="R23" s="211">
        <v>113522</v>
      </c>
      <c r="S23" s="619">
        <f>100</f>
        <v>100</v>
      </c>
      <c r="T23" s="72">
        <f t="shared" si="7"/>
        <v>94.227909661844194</v>
      </c>
      <c r="U23" s="72">
        <f t="shared" si="2"/>
        <v>84.817976663226219</v>
      </c>
      <c r="V23" s="72">
        <f t="shared" si="2"/>
        <v>79.66954148662596</v>
      </c>
      <c r="W23" s="72">
        <f t="shared" si="2"/>
        <v>78.841208474012916</v>
      </c>
      <c r="X23" s="72">
        <f t="shared" si="2"/>
        <v>81.992722565295736</v>
      </c>
      <c r="Y23" s="72">
        <f t="shared" si="2"/>
        <v>81.382187778807975</v>
      </c>
      <c r="Z23" s="72">
        <f t="shared" si="2"/>
        <v>80.689431975228729</v>
      </c>
      <c r="AA23" s="72">
        <f t="shared" si="2"/>
        <v>82.556898693210641</v>
      </c>
      <c r="AB23" s="72">
        <f t="shared" si="2"/>
        <v>83.398352080891485</v>
      </c>
      <c r="AC23" s="72">
        <f t="shared" si="2"/>
        <v>87.62836100274653</v>
      </c>
      <c r="AD23" s="72">
        <f t="shared" si="2"/>
        <v>92.70157269562479</v>
      </c>
      <c r="AE23" s="72">
        <f t="shared" si="3"/>
        <v>92.209995976418313</v>
      </c>
      <c r="AF23" s="72">
        <f t="shared" si="4"/>
        <v>95.54781939366373</v>
      </c>
      <c r="AG23" s="73">
        <f t="shared" si="4"/>
        <v>99.296747896366526</v>
      </c>
      <c r="AH23" s="620">
        <v>1</v>
      </c>
      <c r="AI23" s="232">
        <v>1</v>
      </c>
      <c r="AJ23" s="232">
        <v>1</v>
      </c>
      <c r="AK23" s="232">
        <v>1</v>
      </c>
      <c r="AL23" s="232">
        <v>1</v>
      </c>
      <c r="AM23" s="232">
        <v>1</v>
      </c>
      <c r="AN23" s="232">
        <v>1</v>
      </c>
      <c r="AO23" s="232">
        <v>1</v>
      </c>
      <c r="AP23" s="232">
        <v>1</v>
      </c>
      <c r="AQ23" s="232">
        <v>1</v>
      </c>
      <c r="AR23" s="232">
        <v>1</v>
      </c>
      <c r="AS23" s="232">
        <v>1</v>
      </c>
      <c r="AT23" s="232">
        <v>4</v>
      </c>
      <c r="AU23" s="232">
        <v>6</v>
      </c>
      <c r="AV23" s="234">
        <v>7</v>
      </c>
    </row>
    <row r="24" spans="2:48" ht="14.45">
      <c r="B24" s="621"/>
      <c r="C24" s="1" t="s">
        <v>195</v>
      </c>
      <c r="D24" s="210">
        <v>251418</v>
      </c>
      <c r="E24" s="210">
        <v>227727</v>
      </c>
      <c r="F24" s="210">
        <v>214456</v>
      </c>
      <c r="G24" s="210">
        <v>221929</v>
      </c>
      <c r="H24" s="210">
        <v>219657</v>
      </c>
      <c r="I24" s="210">
        <v>214150</v>
      </c>
      <c r="J24" s="210">
        <v>209252</v>
      </c>
      <c r="K24" s="210">
        <v>208599</v>
      </c>
      <c r="L24" s="210">
        <v>206405</v>
      </c>
      <c r="M24" s="210">
        <v>203239</v>
      </c>
      <c r="N24" s="210">
        <v>200757</v>
      </c>
      <c r="O24" s="210">
        <v>196339</v>
      </c>
      <c r="P24" s="211">
        <v>191434</v>
      </c>
      <c r="Q24" s="211">
        <v>190482</v>
      </c>
      <c r="R24" s="211">
        <v>190569</v>
      </c>
      <c r="S24" s="619">
        <f>100</f>
        <v>100</v>
      </c>
      <c r="T24" s="72">
        <f t="shared" si="7"/>
        <v>90.57704698947569</v>
      </c>
      <c r="U24" s="72">
        <f t="shared" si="2"/>
        <v>85.298586417838024</v>
      </c>
      <c r="V24" s="72">
        <f t="shared" si="2"/>
        <v>88.270927300352398</v>
      </c>
      <c r="W24" s="72">
        <f t="shared" si="2"/>
        <v>87.367252941316849</v>
      </c>
      <c r="X24" s="72">
        <f t="shared" si="2"/>
        <v>85.176876755045384</v>
      </c>
      <c r="Y24" s="72">
        <f t="shared" si="2"/>
        <v>83.228726662371031</v>
      </c>
      <c r="Z24" s="72">
        <f t="shared" si="2"/>
        <v>82.968999832947517</v>
      </c>
      <c r="AA24" s="72">
        <f t="shared" si="2"/>
        <v>82.096349505604209</v>
      </c>
      <c r="AB24" s="72">
        <f t="shared" si="2"/>
        <v>80.837092014096044</v>
      </c>
      <c r="AC24" s="72">
        <f t="shared" si="2"/>
        <v>79.849891415889076</v>
      </c>
      <c r="AD24" s="72">
        <f t="shared" si="2"/>
        <v>78.092658441320822</v>
      </c>
      <c r="AE24" s="72">
        <f t="shared" ref="AE24:AE27" si="12">P24*100/$D24</f>
        <v>76.1417241406741</v>
      </c>
      <c r="AF24" s="72">
        <f t="shared" ref="AF24:AG27" si="13">Q24*100/$D24</f>
        <v>75.763071856430329</v>
      </c>
      <c r="AG24" s="73">
        <f t="shared" si="13"/>
        <v>75.79767558408706</v>
      </c>
      <c r="AH24" s="620">
        <v>1</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45">
      <c r="B25" s="621"/>
      <c r="C25" s="1" t="s">
        <v>196</v>
      </c>
      <c r="D25" s="210">
        <v>404589</v>
      </c>
      <c r="E25" s="210">
        <v>342055</v>
      </c>
      <c r="F25" s="210">
        <v>319818</v>
      </c>
      <c r="G25" s="210">
        <v>342377</v>
      </c>
      <c r="H25" s="210">
        <v>334417</v>
      </c>
      <c r="I25" s="210">
        <v>333176</v>
      </c>
      <c r="J25" s="210">
        <v>328710</v>
      </c>
      <c r="K25" s="210">
        <v>334662</v>
      </c>
      <c r="L25" s="210">
        <v>333024</v>
      </c>
      <c r="M25" s="210">
        <v>321981</v>
      </c>
      <c r="N25" s="210">
        <v>309199</v>
      </c>
      <c r="O25" s="210">
        <v>288529</v>
      </c>
      <c r="P25" s="211">
        <v>271821</v>
      </c>
      <c r="Q25" s="211">
        <v>269693</v>
      </c>
      <c r="R25" s="211">
        <v>268896</v>
      </c>
      <c r="S25" s="619">
        <f>100</f>
        <v>100</v>
      </c>
      <c r="T25" s="72">
        <f t="shared" si="7"/>
        <v>84.543821013423496</v>
      </c>
      <c r="U25" s="72">
        <f t="shared" si="2"/>
        <v>79.04762610945923</v>
      </c>
      <c r="V25" s="72">
        <f t="shared" si="2"/>
        <v>84.623407952267613</v>
      </c>
      <c r="W25" s="72">
        <f t="shared" si="2"/>
        <v>82.655979277736165</v>
      </c>
      <c r="X25" s="72">
        <f t="shared" si="2"/>
        <v>82.349248249458086</v>
      </c>
      <c r="Y25" s="72">
        <f t="shared" si="2"/>
        <v>81.245412010707156</v>
      </c>
      <c r="Z25" s="72">
        <f t="shared" si="2"/>
        <v>82.716534557291467</v>
      </c>
      <c r="AA25" s="72">
        <f t="shared" si="2"/>
        <v>82.311679259693165</v>
      </c>
      <c r="AB25" s="72">
        <f t="shared" si="2"/>
        <v>79.582242720390326</v>
      </c>
      <c r="AC25" s="72">
        <f t="shared" si="2"/>
        <v>76.422987278448005</v>
      </c>
      <c r="AD25" s="72">
        <f t="shared" si="2"/>
        <v>71.314098999231319</v>
      </c>
      <c r="AE25" s="72">
        <f t="shared" si="12"/>
        <v>67.184476097966083</v>
      </c>
      <c r="AF25" s="72">
        <f t="shared" si="13"/>
        <v>66.658510241257176</v>
      </c>
      <c r="AG25" s="73">
        <f t="shared" si="13"/>
        <v>66.46152020939769</v>
      </c>
      <c r="AH25" s="620">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45">
      <c r="B26" s="621"/>
      <c r="C26" s="1" t="s">
        <v>197</v>
      </c>
      <c r="D26" s="210">
        <v>632681</v>
      </c>
      <c r="E26" s="210">
        <v>518490</v>
      </c>
      <c r="F26" s="210">
        <v>496995</v>
      </c>
      <c r="G26" s="210">
        <v>511040</v>
      </c>
      <c r="H26" s="210">
        <v>523242</v>
      </c>
      <c r="I26" s="210">
        <v>525248</v>
      </c>
      <c r="J26" s="210">
        <v>549095</v>
      </c>
      <c r="K26" s="210">
        <v>567702</v>
      </c>
      <c r="L26" s="210">
        <v>575940</v>
      </c>
      <c r="M26" s="210">
        <v>595343</v>
      </c>
      <c r="N26" s="210">
        <v>627056</v>
      </c>
      <c r="O26" s="210">
        <v>611028</v>
      </c>
      <c r="P26" s="211">
        <v>561210</v>
      </c>
      <c r="Q26" s="211">
        <v>548213</v>
      </c>
      <c r="R26" s="211">
        <v>538713</v>
      </c>
      <c r="S26" s="619">
        <f>100</f>
        <v>100</v>
      </c>
      <c r="T26" s="72">
        <f t="shared" si="7"/>
        <v>81.951251894714716</v>
      </c>
      <c r="U26" s="72">
        <f t="shared" si="2"/>
        <v>78.553805156152947</v>
      </c>
      <c r="V26" s="72">
        <f t="shared" si="2"/>
        <v>80.773723250737731</v>
      </c>
      <c r="W26" s="72">
        <f t="shared" si="2"/>
        <v>82.702341306282307</v>
      </c>
      <c r="X26" s="72">
        <f t="shared" si="2"/>
        <v>83.019404723707524</v>
      </c>
      <c r="Y26" s="72">
        <f t="shared" si="2"/>
        <v>86.788602787186591</v>
      </c>
      <c r="Z26" s="72">
        <f t="shared" si="2"/>
        <v>89.729579361479168</v>
      </c>
      <c r="AA26" s="72">
        <f t="shared" si="2"/>
        <v>91.031657343906332</v>
      </c>
      <c r="AB26" s="72">
        <f t="shared" si="2"/>
        <v>94.098447716937926</v>
      </c>
      <c r="AC26" s="72">
        <f t="shared" si="2"/>
        <v>99.110926359413355</v>
      </c>
      <c r="AD26" s="72">
        <f t="shared" si="2"/>
        <v>96.577580170733754</v>
      </c>
      <c r="AE26" s="72">
        <f t="shared" si="12"/>
        <v>88.703469837090097</v>
      </c>
      <c r="AF26" s="72">
        <f t="shared" si="13"/>
        <v>86.649196040342602</v>
      </c>
      <c r="AG26" s="73">
        <f t="shared" si="13"/>
        <v>85.147649447351824</v>
      </c>
      <c r="AH26" s="620">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621"/>
      <c r="C27" s="1" t="s">
        <v>198</v>
      </c>
      <c r="D27" s="210">
        <v>1403014</v>
      </c>
      <c r="E27" s="210">
        <v>1195999</v>
      </c>
      <c r="F27" s="210">
        <v>1128238</v>
      </c>
      <c r="G27" s="210">
        <v>1166429</v>
      </c>
      <c r="H27" s="210">
        <v>1167452</v>
      </c>
      <c r="I27" s="210">
        <v>1166313</v>
      </c>
      <c r="J27" s="210">
        <v>1180098</v>
      </c>
      <c r="K27" s="210">
        <v>1203212</v>
      </c>
      <c r="L27" s="210">
        <v>1209753</v>
      </c>
      <c r="M27" s="210">
        <v>1215909</v>
      </c>
      <c r="N27" s="210">
        <v>1237194</v>
      </c>
      <c r="O27" s="210">
        <v>1201878</v>
      </c>
      <c r="P27" s="211">
        <v>1129885</v>
      </c>
      <c r="Q27" s="211">
        <v>1117624</v>
      </c>
      <c r="R27" s="211">
        <v>1111700</v>
      </c>
      <c r="S27" s="619">
        <f>100</f>
        <v>100</v>
      </c>
      <c r="T27" s="72">
        <f t="shared" si="7"/>
        <v>85.244979736481596</v>
      </c>
      <c r="U27" s="72">
        <f t="shared" si="7"/>
        <v>80.415305905714419</v>
      </c>
      <c r="V27" s="72">
        <f t="shared" si="7"/>
        <v>83.137374252858493</v>
      </c>
      <c r="W27" s="72">
        <f t="shared" si="7"/>
        <v>83.21028870702645</v>
      </c>
      <c r="X27" s="72">
        <f t="shared" si="7"/>
        <v>83.129106338211884</v>
      </c>
      <c r="Y27" s="72">
        <f t="shared" si="7"/>
        <v>84.111633953759551</v>
      </c>
      <c r="Z27" s="72">
        <f t="shared" si="7"/>
        <v>85.759087222223016</v>
      </c>
      <c r="AA27" s="72">
        <f t="shared" si="7"/>
        <v>86.225297823115099</v>
      </c>
      <c r="AB27" s="72">
        <f t="shared" ref="AB27:AD87" si="14">M27*100/$D27</f>
        <v>86.664067500395575</v>
      </c>
      <c r="AC27" s="72">
        <f t="shared" si="14"/>
        <v>88.181158562922391</v>
      </c>
      <c r="AD27" s="72">
        <f t="shared" si="14"/>
        <v>85.664006203786997</v>
      </c>
      <c r="AE27" s="72">
        <f t="shared" si="12"/>
        <v>80.532696038671034</v>
      </c>
      <c r="AF27" s="72">
        <f t="shared" si="13"/>
        <v>79.658791715549526</v>
      </c>
      <c r="AG27" s="73">
        <f t="shared" si="13"/>
        <v>79.236557867562269</v>
      </c>
      <c r="AH27" s="620">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621"/>
      <c r="C28" s="1" t="s">
        <v>199</v>
      </c>
      <c r="D28">
        <v>770333</v>
      </c>
      <c r="E28">
        <v>677509</v>
      </c>
      <c r="F28">
        <v>631243</v>
      </c>
      <c r="G28">
        <v>655389</v>
      </c>
      <c r="H28">
        <v>644210</v>
      </c>
      <c r="I28">
        <v>641065</v>
      </c>
      <c r="J28">
        <v>631003</v>
      </c>
      <c r="K28">
        <v>635510</v>
      </c>
      <c r="L28">
        <v>633813</v>
      </c>
      <c r="M28">
        <v>620566</v>
      </c>
      <c r="N28">
        <v>610138</v>
      </c>
      <c r="O28">
        <v>590850</v>
      </c>
      <c r="P28">
        <v>568675</v>
      </c>
      <c r="Q28">
        <v>569411</v>
      </c>
      <c r="R28">
        <v>572987</v>
      </c>
      <c r="S28" s="619">
        <f>100</f>
        <v>100</v>
      </c>
      <c r="T28" s="72">
        <f t="shared" si="7"/>
        <v>87.950146235459215</v>
      </c>
      <c r="U28" s="72">
        <f t="shared" si="7"/>
        <v>81.94417219566084</v>
      </c>
      <c r="V28" s="72">
        <f t="shared" si="7"/>
        <v>85.078660786958366</v>
      </c>
      <c r="W28" s="72">
        <f t="shared" si="7"/>
        <v>83.627470197953357</v>
      </c>
      <c r="X28" s="72">
        <f t="shared" si="7"/>
        <v>83.219205200867677</v>
      </c>
      <c r="Y28" s="72">
        <f t="shared" si="7"/>
        <v>81.913016838172581</v>
      </c>
      <c r="Z28" s="72">
        <f t="shared" si="7"/>
        <v>82.498088489004104</v>
      </c>
      <c r="AA28" s="72">
        <f t="shared" si="7"/>
        <v>82.277794148764229</v>
      </c>
      <c r="AB28" s="72">
        <f t="shared" si="14"/>
        <v>80.558148229402093</v>
      </c>
      <c r="AC28" s="72">
        <f t="shared" si="14"/>
        <v>79.2044479465374</v>
      </c>
      <c r="AD28" s="72">
        <f t="shared" si="14"/>
        <v>76.70059571639797</v>
      </c>
      <c r="AE28" s="72">
        <f t="shared" ref="AE28:AE31" si="15">P28*100/$D28</f>
        <v>73.821970498472737</v>
      </c>
      <c r="AF28" s="72">
        <f t="shared" ref="AF28:AG31" si="16">Q28*100/$D28</f>
        <v>73.917513594770057</v>
      </c>
      <c r="AG28" s="73">
        <f t="shared" si="16"/>
        <v>74.381728421345059</v>
      </c>
      <c r="AH28" s="235"/>
      <c r="AI28" s="236"/>
      <c r="AJ28" s="236"/>
      <c r="AK28" s="236"/>
      <c r="AL28" s="236"/>
      <c r="AM28" s="236"/>
      <c r="AN28" s="236"/>
      <c r="AO28" s="236"/>
      <c r="AP28" s="236"/>
      <c r="AQ28" s="236"/>
      <c r="AR28" s="236"/>
      <c r="AS28" s="236"/>
      <c r="AT28" s="236"/>
      <c r="AU28" s="236"/>
      <c r="AV28" s="237"/>
    </row>
    <row r="29" spans="2:48" ht="15" customHeight="1">
      <c r="B29" s="340" t="s">
        <v>202</v>
      </c>
      <c r="C29" s="7" t="s">
        <v>194</v>
      </c>
      <c r="D29" s="210">
        <v>740</v>
      </c>
      <c r="E29" s="210">
        <v>921</v>
      </c>
      <c r="F29" s="210">
        <v>1327</v>
      </c>
      <c r="G29" s="210">
        <v>1460</v>
      </c>
      <c r="H29" s="210">
        <v>1693</v>
      </c>
      <c r="I29" s="210">
        <v>2126</v>
      </c>
      <c r="J29" s="210">
        <v>2336</v>
      </c>
      <c r="K29" s="210">
        <v>2276</v>
      </c>
      <c r="L29" s="210">
        <v>2175</v>
      </c>
      <c r="M29" s="210">
        <v>1958</v>
      </c>
      <c r="N29" s="210">
        <v>1845</v>
      </c>
      <c r="O29" s="210">
        <v>1767</v>
      </c>
      <c r="P29" s="211">
        <v>1866</v>
      </c>
      <c r="Q29" s="211">
        <v>2003</v>
      </c>
      <c r="R29" s="211">
        <v>2093</v>
      </c>
      <c r="S29" s="619">
        <f>100</f>
        <v>100</v>
      </c>
      <c r="T29" s="72">
        <f t="shared" si="7"/>
        <v>124.45945945945945</v>
      </c>
      <c r="U29" s="72">
        <f t="shared" si="7"/>
        <v>179.32432432432432</v>
      </c>
      <c r="V29" s="72">
        <f t="shared" si="7"/>
        <v>197.29729729729729</v>
      </c>
      <c r="W29" s="72">
        <f t="shared" si="7"/>
        <v>228.78378378378378</v>
      </c>
      <c r="X29" s="72">
        <f t="shared" si="7"/>
        <v>287.29729729729729</v>
      </c>
      <c r="Y29" s="72">
        <f t="shared" si="7"/>
        <v>315.67567567567568</v>
      </c>
      <c r="Z29" s="72">
        <f t="shared" si="7"/>
        <v>307.56756756756755</v>
      </c>
      <c r="AA29" s="72">
        <f t="shared" si="7"/>
        <v>293.91891891891891</v>
      </c>
      <c r="AB29" s="72">
        <f t="shared" si="14"/>
        <v>264.59459459459458</v>
      </c>
      <c r="AC29" s="72">
        <f t="shared" si="14"/>
        <v>249.32432432432432</v>
      </c>
      <c r="AD29" s="72">
        <f t="shared" si="14"/>
        <v>238.78378378378378</v>
      </c>
      <c r="AE29" s="72">
        <f t="shared" si="15"/>
        <v>252.16216216216216</v>
      </c>
      <c r="AF29" s="72">
        <f t="shared" si="16"/>
        <v>270.67567567567568</v>
      </c>
      <c r="AG29" s="73">
        <f t="shared" si="16"/>
        <v>282.83783783783781</v>
      </c>
      <c r="AH29" s="620">
        <v>1</v>
      </c>
      <c r="AI29" s="232">
        <v>1</v>
      </c>
      <c r="AJ29" s="232">
        <v>1</v>
      </c>
      <c r="AK29" s="232">
        <v>1</v>
      </c>
      <c r="AL29" s="232">
        <v>1</v>
      </c>
      <c r="AM29" s="232">
        <v>1</v>
      </c>
      <c r="AN29" s="232">
        <v>1</v>
      </c>
      <c r="AO29" s="232">
        <v>1</v>
      </c>
      <c r="AP29" s="232">
        <v>1</v>
      </c>
      <c r="AQ29" s="232">
        <v>1</v>
      </c>
      <c r="AR29" s="232">
        <v>1</v>
      </c>
      <c r="AS29" s="232">
        <v>1</v>
      </c>
      <c r="AT29" s="232">
        <v>4</v>
      </c>
      <c r="AU29" s="232">
        <v>6</v>
      </c>
      <c r="AV29" s="234">
        <v>7</v>
      </c>
    </row>
    <row r="30" spans="2:48" ht="14.45">
      <c r="B30" s="621"/>
      <c r="C30" s="1" t="s">
        <v>195</v>
      </c>
      <c r="D30" s="210">
        <v>1746</v>
      </c>
      <c r="E30" s="210">
        <v>1592</v>
      </c>
      <c r="F30" s="210">
        <v>1897</v>
      </c>
      <c r="G30" s="210">
        <v>2367</v>
      </c>
      <c r="H30" s="210">
        <v>2185</v>
      </c>
      <c r="I30" s="210">
        <v>2552</v>
      </c>
      <c r="J30" s="210">
        <v>2531</v>
      </c>
      <c r="K30" s="210">
        <v>2783</v>
      </c>
      <c r="L30" s="210">
        <v>2729</v>
      </c>
      <c r="M30" s="210">
        <v>2326</v>
      </c>
      <c r="N30" s="210">
        <v>2276</v>
      </c>
      <c r="O30" s="210">
        <v>2184</v>
      </c>
      <c r="P30" s="211">
        <v>2301</v>
      </c>
      <c r="Q30" s="211">
        <v>2492</v>
      </c>
      <c r="R30" s="211">
        <v>2585</v>
      </c>
      <c r="S30" s="619">
        <f>100</f>
        <v>100</v>
      </c>
      <c r="T30" s="72">
        <f t="shared" si="7"/>
        <v>91.179839633447884</v>
      </c>
      <c r="U30" s="72">
        <f t="shared" si="7"/>
        <v>108.6483390607102</v>
      </c>
      <c r="V30" s="72">
        <f t="shared" si="7"/>
        <v>135.56701030927834</v>
      </c>
      <c r="W30" s="72">
        <f t="shared" si="7"/>
        <v>125.14318442153494</v>
      </c>
      <c r="X30" s="72">
        <f t="shared" si="7"/>
        <v>146.16265750286368</v>
      </c>
      <c r="Y30" s="72">
        <f t="shared" si="7"/>
        <v>144.95990836197021</v>
      </c>
      <c r="Z30" s="72">
        <f t="shared" si="7"/>
        <v>159.39289805269186</v>
      </c>
      <c r="AA30" s="72">
        <f t="shared" si="7"/>
        <v>156.30011454753722</v>
      </c>
      <c r="AB30" s="72">
        <f t="shared" si="14"/>
        <v>133.21878579610538</v>
      </c>
      <c r="AC30" s="72">
        <f t="shared" si="14"/>
        <v>130.35509736540664</v>
      </c>
      <c r="AD30" s="72">
        <f t="shared" si="14"/>
        <v>125.08591065292096</v>
      </c>
      <c r="AE30" s="72">
        <f t="shared" si="15"/>
        <v>131.78694158075601</v>
      </c>
      <c r="AF30" s="72">
        <f t="shared" si="16"/>
        <v>142.7262313860252</v>
      </c>
      <c r="AG30" s="73">
        <f t="shared" si="16"/>
        <v>148.05269186712485</v>
      </c>
      <c r="AH30" s="620">
        <v>1</v>
      </c>
      <c r="AI30" s="232">
        <v>1</v>
      </c>
      <c r="AJ30" s="232">
        <v>1</v>
      </c>
      <c r="AK30" s="232">
        <v>1</v>
      </c>
      <c r="AL30" s="232">
        <v>1</v>
      </c>
      <c r="AM30" s="232">
        <v>1</v>
      </c>
      <c r="AN30" s="232">
        <v>1</v>
      </c>
      <c r="AO30" s="232">
        <v>1</v>
      </c>
      <c r="AP30" s="232">
        <v>1</v>
      </c>
      <c r="AQ30" s="232">
        <v>1</v>
      </c>
      <c r="AR30" s="232">
        <v>1</v>
      </c>
      <c r="AS30" s="232">
        <v>1</v>
      </c>
      <c r="AT30" s="232">
        <v>4</v>
      </c>
      <c r="AU30" s="232">
        <v>6</v>
      </c>
      <c r="AV30" s="234">
        <v>7</v>
      </c>
    </row>
    <row r="31" spans="2:48" ht="14.45">
      <c r="B31" s="621"/>
      <c r="C31" s="1" t="s">
        <v>196</v>
      </c>
      <c r="D31" s="210">
        <v>6613</v>
      </c>
      <c r="E31" s="210">
        <v>6152</v>
      </c>
      <c r="F31" s="210">
        <v>6226</v>
      </c>
      <c r="G31" s="210">
        <v>6089</v>
      </c>
      <c r="H31" s="210">
        <v>5775</v>
      </c>
      <c r="I31" s="210">
        <v>5629</v>
      </c>
      <c r="J31" s="210">
        <v>5557</v>
      </c>
      <c r="K31" s="210">
        <v>5417</v>
      </c>
      <c r="L31" s="210">
        <v>5079</v>
      </c>
      <c r="M31" s="210">
        <v>4697</v>
      </c>
      <c r="N31" s="210">
        <v>4544</v>
      </c>
      <c r="O31" s="210">
        <v>5361</v>
      </c>
      <c r="P31" s="211">
        <v>5447</v>
      </c>
      <c r="Q31" s="211">
        <v>5682</v>
      </c>
      <c r="R31" s="211">
        <v>5688</v>
      </c>
      <c r="S31" s="619">
        <f>100</f>
        <v>100</v>
      </c>
      <c r="T31" s="72">
        <f t="shared" si="7"/>
        <v>93.028882504158474</v>
      </c>
      <c r="U31" s="72">
        <f t="shared" si="7"/>
        <v>94.147890518675339</v>
      </c>
      <c r="V31" s="72">
        <f t="shared" si="7"/>
        <v>92.076213518826549</v>
      </c>
      <c r="W31" s="72">
        <f t="shared" si="7"/>
        <v>87.327990322092845</v>
      </c>
      <c r="X31" s="72">
        <f t="shared" si="7"/>
        <v>85.120217752910932</v>
      </c>
      <c r="Y31" s="72">
        <f t="shared" si="7"/>
        <v>84.031453198245885</v>
      </c>
      <c r="Z31" s="72">
        <f t="shared" si="7"/>
        <v>81.914411008619382</v>
      </c>
      <c r="AA31" s="72">
        <f t="shared" si="7"/>
        <v>76.803266293663995</v>
      </c>
      <c r="AB31" s="72">
        <f t="shared" si="14"/>
        <v>71.02676546196885</v>
      </c>
      <c r="AC31" s="72">
        <f t="shared" si="14"/>
        <v>68.713140783305604</v>
      </c>
      <c r="AD31" s="72">
        <f t="shared" si="14"/>
        <v>81.067594132768789</v>
      </c>
      <c r="AE31" s="72">
        <f t="shared" si="15"/>
        <v>82.368062906396489</v>
      </c>
      <c r="AF31" s="72">
        <f t="shared" si="16"/>
        <v>85.921669438983827</v>
      </c>
      <c r="AG31" s="73">
        <f t="shared" si="16"/>
        <v>86.012399818539237</v>
      </c>
      <c r="AH31" s="620">
        <v>1</v>
      </c>
      <c r="AI31" s="232">
        <v>1</v>
      </c>
      <c r="AJ31" s="232">
        <v>1</v>
      </c>
      <c r="AK31" s="232">
        <v>1</v>
      </c>
      <c r="AL31" s="232">
        <v>1</v>
      </c>
      <c r="AM31" s="232">
        <v>1</v>
      </c>
      <c r="AN31" s="232">
        <v>1</v>
      </c>
      <c r="AO31" s="232">
        <v>1</v>
      </c>
      <c r="AP31" s="232">
        <v>1</v>
      </c>
      <c r="AQ31" s="232">
        <v>1</v>
      </c>
      <c r="AR31" s="232">
        <v>1</v>
      </c>
      <c r="AS31" s="232">
        <v>1</v>
      </c>
      <c r="AT31" s="232">
        <v>4</v>
      </c>
      <c r="AU31" s="232">
        <v>6</v>
      </c>
      <c r="AV31" s="234">
        <v>7</v>
      </c>
    </row>
    <row r="32" spans="2:48" ht="14.45">
      <c r="B32" s="621"/>
      <c r="C32" s="1" t="s">
        <v>197</v>
      </c>
      <c r="D32" s="210">
        <v>80412</v>
      </c>
      <c r="E32" s="210">
        <v>77382</v>
      </c>
      <c r="F32" s="210">
        <v>71661</v>
      </c>
      <c r="G32" s="210">
        <v>69712</v>
      </c>
      <c r="H32" s="210">
        <v>70010</v>
      </c>
      <c r="I32" s="210">
        <v>67086</v>
      </c>
      <c r="J32" s="210">
        <v>65592</v>
      </c>
      <c r="K32" s="210">
        <v>61857</v>
      </c>
      <c r="L32" s="210">
        <v>60576</v>
      </c>
      <c r="M32" s="210">
        <v>57404</v>
      </c>
      <c r="N32" s="210">
        <v>57263</v>
      </c>
      <c r="O32" s="210">
        <v>56030</v>
      </c>
      <c r="P32" s="211">
        <v>56240</v>
      </c>
      <c r="Q32" s="211">
        <v>58287</v>
      </c>
      <c r="R32" s="211">
        <v>57469</v>
      </c>
      <c r="S32" s="619">
        <f>100</f>
        <v>100</v>
      </c>
      <c r="T32" s="72">
        <f t="shared" si="7"/>
        <v>96.231905685718544</v>
      </c>
      <c r="U32" s="72">
        <f t="shared" si="7"/>
        <v>89.117295925981196</v>
      </c>
      <c r="V32" s="72">
        <f t="shared" si="7"/>
        <v>86.693528329105106</v>
      </c>
      <c r="W32" s="72">
        <f t="shared" si="7"/>
        <v>87.064119783116951</v>
      </c>
      <c r="X32" s="72">
        <f t="shared" si="7"/>
        <v>83.427846590061179</v>
      </c>
      <c r="Y32" s="72">
        <f t="shared" si="7"/>
        <v>81.569914938068948</v>
      </c>
      <c r="Z32" s="72">
        <f t="shared" si="7"/>
        <v>76.92508580808834</v>
      </c>
      <c r="AA32" s="72">
        <f t="shared" si="7"/>
        <v>75.332039994030737</v>
      </c>
      <c r="AB32" s="72">
        <f t="shared" si="14"/>
        <v>71.387355121126205</v>
      </c>
      <c r="AC32" s="72">
        <f t="shared" si="14"/>
        <v>71.212008157986375</v>
      </c>
      <c r="AD32" s="72">
        <f t="shared" si="14"/>
        <v>69.678654927125308</v>
      </c>
      <c r="AE32" s="72">
        <f t="shared" ref="AE32:AE35" si="17">P32*100/$D32</f>
        <v>69.939809978610157</v>
      </c>
      <c r="AF32" s="72">
        <f t="shared" ref="AF32:AG35" si="18">Q32*100/$D32</f>
        <v>72.485449932845839</v>
      </c>
      <c r="AG32" s="73">
        <f t="shared" si="18"/>
        <v>71.468188827538185</v>
      </c>
      <c r="AH32" s="620">
        <v>1</v>
      </c>
      <c r="AI32" s="232">
        <v>1</v>
      </c>
      <c r="AJ32" s="232">
        <v>1</v>
      </c>
      <c r="AK32" s="232">
        <v>1</v>
      </c>
      <c r="AL32" s="232">
        <v>1</v>
      </c>
      <c r="AM32" s="232">
        <v>1</v>
      </c>
      <c r="AN32" s="232">
        <v>1</v>
      </c>
      <c r="AO32" s="232">
        <v>1</v>
      </c>
      <c r="AP32" s="232">
        <v>1</v>
      </c>
      <c r="AQ32" s="232">
        <v>1</v>
      </c>
      <c r="AR32" s="232">
        <v>1</v>
      </c>
      <c r="AS32" s="232">
        <v>1</v>
      </c>
      <c r="AT32" s="232">
        <v>4</v>
      </c>
      <c r="AU32" s="232">
        <v>6</v>
      </c>
      <c r="AV32" s="234">
        <v>7</v>
      </c>
    </row>
    <row r="33" spans="2:48" ht="14.45">
      <c r="B33" s="621"/>
      <c r="C33" s="1" t="s">
        <v>198</v>
      </c>
      <c r="D33" s="210">
        <v>89511</v>
      </c>
      <c r="E33" s="210">
        <v>86047</v>
      </c>
      <c r="F33" s="210">
        <v>81111</v>
      </c>
      <c r="G33" s="210">
        <v>79628</v>
      </c>
      <c r="H33" s="210">
        <v>79663</v>
      </c>
      <c r="I33" s="210">
        <v>77393</v>
      </c>
      <c r="J33" s="210">
        <v>76016</v>
      </c>
      <c r="K33" s="210">
        <v>72333</v>
      </c>
      <c r="L33" s="210">
        <v>70559</v>
      </c>
      <c r="M33" s="210">
        <v>66385</v>
      </c>
      <c r="N33" s="210">
        <v>65928</v>
      </c>
      <c r="O33" s="210">
        <v>65342</v>
      </c>
      <c r="P33" s="211">
        <v>65854</v>
      </c>
      <c r="Q33" s="211">
        <v>68464</v>
      </c>
      <c r="R33" s="211">
        <v>67835</v>
      </c>
      <c r="S33" s="619">
        <f>100</f>
        <v>100</v>
      </c>
      <c r="T33" s="72">
        <f t="shared" si="7"/>
        <v>96.13008457061143</v>
      </c>
      <c r="U33" s="72">
        <f t="shared" si="7"/>
        <v>90.615678519958436</v>
      </c>
      <c r="V33" s="72">
        <f t="shared" si="7"/>
        <v>88.958898906279671</v>
      </c>
      <c r="W33" s="72">
        <f t="shared" si="7"/>
        <v>88.998000245779849</v>
      </c>
      <c r="X33" s="72">
        <f t="shared" si="7"/>
        <v>86.461999083911479</v>
      </c>
      <c r="Y33" s="72">
        <f t="shared" si="7"/>
        <v>84.923640669861811</v>
      </c>
      <c r="Z33" s="72">
        <f t="shared" si="7"/>
        <v>80.809062573315018</v>
      </c>
      <c r="AA33" s="72">
        <f t="shared" si="7"/>
        <v>78.827183251220518</v>
      </c>
      <c r="AB33" s="72">
        <f t="shared" si="14"/>
        <v>74.164069220542729</v>
      </c>
      <c r="AC33" s="72">
        <f t="shared" si="14"/>
        <v>73.653517444783319</v>
      </c>
      <c r="AD33" s="72">
        <f t="shared" si="14"/>
        <v>72.998849303437567</v>
      </c>
      <c r="AE33" s="72">
        <f t="shared" si="17"/>
        <v>73.570846041268666</v>
      </c>
      <c r="AF33" s="72">
        <f t="shared" si="18"/>
        <v>76.486688786853009</v>
      </c>
      <c r="AG33" s="73">
        <f t="shared" si="18"/>
        <v>75.783981856978471</v>
      </c>
      <c r="AH33" s="620">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45">
      <c r="B34" s="339"/>
      <c r="C34" s="8" t="s">
        <v>199</v>
      </c>
      <c r="D34">
        <v>9099</v>
      </c>
      <c r="E34">
        <v>8665</v>
      </c>
      <c r="F34">
        <v>9450</v>
      </c>
      <c r="G34">
        <v>9916</v>
      </c>
      <c r="H34">
        <v>9653</v>
      </c>
      <c r="I34">
        <v>10307</v>
      </c>
      <c r="J34">
        <v>10424</v>
      </c>
      <c r="K34">
        <v>10476</v>
      </c>
      <c r="L34">
        <v>9983</v>
      </c>
      <c r="M34">
        <v>8981</v>
      </c>
      <c r="N34">
        <v>8665</v>
      </c>
      <c r="O34">
        <v>9312</v>
      </c>
      <c r="P34">
        <v>9614</v>
      </c>
      <c r="Q34">
        <v>10177</v>
      </c>
      <c r="R34">
        <v>10366</v>
      </c>
      <c r="S34" s="619">
        <f>100</f>
        <v>100</v>
      </c>
      <c r="T34" s="72">
        <f t="shared" si="7"/>
        <v>95.230245081877129</v>
      </c>
      <c r="U34" s="72">
        <f t="shared" si="7"/>
        <v>103.85756676557864</v>
      </c>
      <c r="V34" s="72">
        <f t="shared" si="7"/>
        <v>108.97900868227278</v>
      </c>
      <c r="W34" s="72">
        <f t="shared" si="7"/>
        <v>106.08858116276514</v>
      </c>
      <c r="X34" s="72">
        <f t="shared" si="7"/>
        <v>113.2761841960655</v>
      </c>
      <c r="Y34" s="72">
        <f t="shared" si="7"/>
        <v>114.56203978459172</v>
      </c>
      <c r="Z34" s="72">
        <f t="shared" si="7"/>
        <v>115.13353115727003</v>
      </c>
      <c r="AA34" s="72">
        <f t="shared" si="7"/>
        <v>109.71535333553138</v>
      </c>
      <c r="AB34" s="72">
        <f t="shared" si="14"/>
        <v>98.703154192768437</v>
      </c>
      <c r="AC34" s="72">
        <f t="shared" si="14"/>
        <v>95.230245081877129</v>
      </c>
      <c r="AD34" s="72">
        <f t="shared" si="14"/>
        <v>102.34091658424002</v>
      </c>
      <c r="AE34" s="72">
        <f t="shared" si="17"/>
        <v>105.6599626332564</v>
      </c>
      <c r="AF34" s="72">
        <f t="shared" si="18"/>
        <v>111.84745576436971</v>
      </c>
      <c r="AG34" s="73">
        <f t="shared" si="18"/>
        <v>113.92460709968128</v>
      </c>
      <c r="AH34" s="235"/>
      <c r="AI34" s="236"/>
      <c r="AJ34" s="236"/>
      <c r="AK34" s="236"/>
      <c r="AL34" s="236"/>
      <c r="AM34" s="236"/>
      <c r="AN34" s="236"/>
      <c r="AO34" s="236"/>
      <c r="AP34" s="236"/>
      <c r="AQ34" s="236"/>
      <c r="AR34" s="236"/>
      <c r="AS34" s="236"/>
      <c r="AT34" s="236"/>
      <c r="AU34" s="236"/>
      <c r="AV34" s="237"/>
    </row>
    <row r="35" spans="2:48" ht="15" customHeight="1">
      <c r="B35" s="621" t="s">
        <v>203</v>
      </c>
      <c r="C35" s="1" t="s">
        <v>194</v>
      </c>
      <c r="D35" s="210">
        <v>4172</v>
      </c>
      <c r="E35" s="210">
        <v>4160</v>
      </c>
      <c r="F35" s="210">
        <v>4505</v>
      </c>
      <c r="G35" s="210">
        <v>5184</v>
      </c>
      <c r="H35" s="210">
        <v>5572</v>
      </c>
      <c r="I35" s="210">
        <v>5958</v>
      </c>
      <c r="J35" s="210">
        <v>5944</v>
      </c>
      <c r="K35" s="210">
        <v>5850</v>
      </c>
      <c r="L35" s="210">
        <v>5803</v>
      </c>
      <c r="M35" s="210">
        <v>6070</v>
      </c>
      <c r="N35" s="210">
        <v>6209</v>
      </c>
      <c r="O35" s="210">
        <v>6302</v>
      </c>
      <c r="P35" s="211">
        <v>6601</v>
      </c>
      <c r="Q35" s="211">
        <v>7038</v>
      </c>
      <c r="R35" s="211">
        <v>7428</v>
      </c>
      <c r="S35" s="619">
        <f>100</f>
        <v>100</v>
      </c>
      <c r="T35" s="72">
        <f t="shared" si="7"/>
        <v>99.712368168744007</v>
      </c>
      <c r="U35" s="72">
        <f t="shared" si="7"/>
        <v>107.98178331735379</v>
      </c>
      <c r="V35" s="72">
        <f t="shared" si="7"/>
        <v>124.25695110258869</v>
      </c>
      <c r="W35" s="72">
        <f t="shared" si="7"/>
        <v>133.55704697986576</v>
      </c>
      <c r="X35" s="72">
        <f t="shared" si="7"/>
        <v>142.8092042186002</v>
      </c>
      <c r="Y35" s="72">
        <f t="shared" si="7"/>
        <v>142.47363374880155</v>
      </c>
      <c r="Z35" s="72">
        <f t="shared" si="7"/>
        <v>140.22051773729626</v>
      </c>
      <c r="AA35" s="72">
        <f t="shared" si="7"/>
        <v>139.09395973154363</v>
      </c>
      <c r="AB35" s="72">
        <f t="shared" si="14"/>
        <v>145.49376797698946</v>
      </c>
      <c r="AC35" s="72">
        <f t="shared" si="14"/>
        <v>148.82550335570471</v>
      </c>
      <c r="AD35" s="72">
        <f t="shared" si="14"/>
        <v>151.05465004793865</v>
      </c>
      <c r="AE35" s="72">
        <f t="shared" si="17"/>
        <v>158.22147651006711</v>
      </c>
      <c r="AF35" s="72">
        <f t="shared" si="18"/>
        <v>168.6960690316395</v>
      </c>
      <c r="AG35" s="73">
        <f t="shared" si="18"/>
        <v>178.04410354745926</v>
      </c>
      <c r="AH35" s="620">
        <v>1</v>
      </c>
      <c r="AI35" s="232">
        <v>1</v>
      </c>
      <c r="AJ35" s="232">
        <v>1</v>
      </c>
      <c r="AK35" s="232">
        <v>1</v>
      </c>
      <c r="AL35" s="232">
        <v>1</v>
      </c>
      <c r="AM35" s="232">
        <v>1</v>
      </c>
      <c r="AN35" s="232">
        <v>1</v>
      </c>
      <c r="AO35" s="232">
        <v>1</v>
      </c>
      <c r="AP35" s="232">
        <v>1</v>
      </c>
      <c r="AQ35" s="232">
        <v>1</v>
      </c>
      <c r="AR35" s="232">
        <v>1</v>
      </c>
      <c r="AS35" s="232">
        <v>1</v>
      </c>
      <c r="AT35" s="232">
        <v>4</v>
      </c>
      <c r="AU35" s="232">
        <v>6</v>
      </c>
      <c r="AV35" s="234">
        <v>7</v>
      </c>
    </row>
    <row r="36" spans="2:48" ht="14.45">
      <c r="B36" s="621"/>
      <c r="C36" s="1" t="s">
        <v>195</v>
      </c>
      <c r="D36" s="210">
        <v>7287</v>
      </c>
      <c r="E36" s="210">
        <v>7446</v>
      </c>
      <c r="F36" s="210">
        <v>9532</v>
      </c>
      <c r="G36" s="210">
        <v>11042</v>
      </c>
      <c r="H36" s="210">
        <v>11620</v>
      </c>
      <c r="I36" s="210">
        <v>11544</v>
      </c>
      <c r="J36" s="210">
        <v>11186</v>
      </c>
      <c r="K36" s="210">
        <v>11094</v>
      </c>
      <c r="L36" s="210">
        <v>11233</v>
      </c>
      <c r="M36" s="210">
        <v>11147</v>
      </c>
      <c r="N36" s="210">
        <v>10952</v>
      </c>
      <c r="O36" s="210">
        <v>11071</v>
      </c>
      <c r="P36" s="211">
        <v>11572</v>
      </c>
      <c r="Q36" s="211">
        <v>12448</v>
      </c>
      <c r="R36" s="211">
        <v>13182</v>
      </c>
      <c r="S36" s="619">
        <f>100</f>
        <v>100</v>
      </c>
      <c r="T36" s="72">
        <f t="shared" si="7"/>
        <v>102.18196788801976</v>
      </c>
      <c r="U36" s="72">
        <f t="shared" si="7"/>
        <v>130.80828873336077</v>
      </c>
      <c r="V36" s="72">
        <f t="shared" si="7"/>
        <v>151.53012213530945</v>
      </c>
      <c r="W36" s="72">
        <f t="shared" si="7"/>
        <v>159.46205571565801</v>
      </c>
      <c r="X36" s="72">
        <f t="shared" si="7"/>
        <v>158.41910251132154</v>
      </c>
      <c r="Y36" s="72">
        <f t="shared" si="7"/>
        <v>153.50624399615754</v>
      </c>
      <c r="Z36" s="72">
        <f t="shared" si="7"/>
        <v>152.24372169617126</v>
      </c>
      <c r="AA36" s="72">
        <f t="shared" si="7"/>
        <v>154.15122821462879</v>
      </c>
      <c r="AB36" s="72">
        <f t="shared" si="14"/>
        <v>152.97104432551117</v>
      </c>
      <c r="AC36" s="72">
        <f t="shared" si="14"/>
        <v>150.29504597227941</v>
      </c>
      <c r="AD36" s="72">
        <f t="shared" si="14"/>
        <v>151.9280911211747</v>
      </c>
      <c r="AE36" s="72">
        <f t="shared" ref="AE36:AE39" si="19">P36*100/$D36</f>
        <v>158.80334842870866</v>
      </c>
      <c r="AF36" s="72">
        <f t="shared" ref="AF36:AG39" si="20">Q36*100/$D36</f>
        <v>170.82475641553452</v>
      </c>
      <c r="AG36" s="73">
        <f t="shared" si="20"/>
        <v>180.89748867846851</v>
      </c>
      <c r="AH36" s="620">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45">
      <c r="B37" s="621"/>
      <c r="C37" s="1" t="s">
        <v>196</v>
      </c>
      <c r="D37" s="210">
        <v>19277</v>
      </c>
      <c r="E37" s="210">
        <v>16360</v>
      </c>
      <c r="F37" s="210">
        <v>17332</v>
      </c>
      <c r="G37" s="210">
        <v>20007</v>
      </c>
      <c r="H37" s="210">
        <v>20420</v>
      </c>
      <c r="I37" s="210">
        <v>20298</v>
      </c>
      <c r="J37" s="210">
        <v>19078</v>
      </c>
      <c r="K37" s="210">
        <v>17958</v>
      </c>
      <c r="L37" s="210">
        <v>16998</v>
      </c>
      <c r="M37" s="210">
        <v>16178</v>
      </c>
      <c r="N37" s="210">
        <v>15999</v>
      </c>
      <c r="O37" s="210">
        <v>14854</v>
      </c>
      <c r="P37" s="211">
        <v>14970</v>
      </c>
      <c r="Q37" s="211">
        <v>15513</v>
      </c>
      <c r="R37" s="211">
        <v>15842</v>
      </c>
      <c r="S37" s="619">
        <f>100</f>
        <v>100</v>
      </c>
      <c r="T37" s="72">
        <f t="shared" si="7"/>
        <v>84.867977382372771</v>
      </c>
      <c r="U37" s="72">
        <f t="shared" si="7"/>
        <v>89.910255745188564</v>
      </c>
      <c r="V37" s="72">
        <f t="shared" si="7"/>
        <v>103.78689630129169</v>
      </c>
      <c r="W37" s="72">
        <f t="shared" si="7"/>
        <v>105.92934585257042</v>
      </c>
      <c r="X37" s="72">
        <f t="shared" si="7"/>
        <v>105.29646729262852</v>
      </c>
      <c r="Y37" s="72">
        <f t="shared" si="7"/>
        <v>98.967681693209528</v>
      </c>
      <c r="Z37" s="72">
        <f t="shared" si="7"/>
        <v>93.157649011775689</v>
      </c>
      <c r="AA37" s="72">
        <f t="shared" si="7"/>
        <v>88.177620999118119</v>
      </c>
      <c r="AB37" s="72">
        <f t="shared" si="14"/>
        <v>83.923847071639784</v>
      </c>
      <c r="AC37" s="72">
        <f t="shared" si="14"/>
        <v>82.995279348446331</v>
      </c>
      <c r="AD37" s="72">
        <f t="shared" si="14"/>
        <v>77.055558437516211</v>
      </c>
      <c r="AE37" s="72">
        <f t="shared" si="19"/>
        <v>77.657311822379</v>
      </c>
      <c r="AF37" s="72">
        <f t="shared" si="20"/>
        <v>80.474140167038442</v>
      </c>
      <c r="AG37" s="73">
        <f t="shared" si="20"/>
        <v>82.180837267209625</v>
      </c>
      <c r="AH37" s="620">
        <v>1</v>
      </c>
      <c r="AI37" s="232">
        <v>1</v>
      </c>
      <c r="AJ37" s="232">
        <v>1</v>
      </c>
      <c r="AK37" s="232">
        <v>1</v>
      </c>
      <c r="AL37" s="232">
        <v>1</v>
      </c>
      <c r="AM37" s="232">
        <v>1</v>
      </c>
      <c r="AN37" s="232">
        <v>1</v>
      </c>
      <c r="AO37" s="232">
        <v>1</v>
      </c>
      <c r="AP37" s="232">
        <v>1</v>
      </c>
      <c r="AQ37" s="232">
        <v>1</v>
      </c>
      <c r="AR37" s="232">
        <v>1</v>
      </c>
      <c r="AS37" s="232">
        <v>1</v>
      </c>
      <c r="AT37" s="232">
        <v>4</v>
      </c>
      <c r="AU37" s="232">
        <v>6</v>
      </c>
      <c r="AV37" s="234">
        <v>7</v>
      </c>
    </row>
    <row r="38" spans="2:48" ht="14.45">
      <c r="B38" s="621"/>
      <c r="C38" s="1" t="s">
        <v>197</v>
      </c>
      <c r="D38" s="210">
        <v>47277</v>
      </c>
      <c r="E38" s="210">
        <v>48035</v>
      </c>
      <c r="F38" s="210">
        <v>48197</v>
      </c>
      <c r="G38" s="210">
        <v>48956</v>
      </c>
      <c r="H38" s="210">
        <v>50219</v>
      </c>
      <c r="I38" s="210">
        <v>50023</v>
      </c>
      <c r="J38" s="210">
        <v>49258</v>
      </c>
      <c r="K38" s="210">
        <v>49354</v>
      </c>
      <c r="L38" s="210">
        <v>50662</v>
      </c>
      <c r="M38" s="210">
        <v>52379</v>
      </c>
      <c r="N38" s="210">
        <v>53258</v>
      </c>
      <c r="O38" s="210">
        <v>54678</v>
      </c>
      <c r="P38" s="211">
        <v>54443</v>
      </c>
      <c r="Q38" s="211">
        <v>56056</v>
      </c>
      <c r="R38" s="211">
        <v>56717</v>
      </c>
      <c r="S38" s="619">
        <f>100</f>
        <v>100</v>
      </c>
      <c r="T38" s="72">
        <f t="shared" si="7"/>
        <v>101.6033166233052</v>
      </c>
      <c r="U38" s="72">
        <f t="shared" si="7"/>
        <v>101.94597795968441</v>
      </c>
      <c r="V38" s="72">
        <f t="shared" si="7"/>
        <v>103.55140977642405</v>
      </c>
      <c r="W38" s="72">
        <f t="shared" si="7"/>
        <v>106.22289908412124</v>
      </c>
      <c r="X38" s="72">
        <f t="shared" si="7"/>
        <v>105.80832117097108</v>
      </c>
      <c r="Y38" s="72">
        <f t="shared" si="7"/>
        <v>104.19019819362481</v>
      </c>
      <c r="Z38" s="72">
        <f t="shared" si="7"/>
        <v>104.39325676333101</v>
      </c>
      <c r="AA38" s="72">
        <f t="shared" si="7"/>
        <v>107.15992977557798</v>
      </c>
      <c r="AB38" s="72">
        <f t="shared" si="14"/>
        <v>110.79171690251073</v>
      </c>
      <c r="AC38" s="72">
        <f t="shared" si="14"/>
        <v>112.65097193138313</v>
      </c>
      <c r="AD38" s="72">
        <f t="shared" si="14"/>
        <v>115.65454660828733</v>
      </c>
      <c r="AE38" s="72">
        <f t="shared" si="19"/>
        <v>115.15747615119403</v>
      </c>
      <c r="AF38" s="72">
        <f t="shared" si="20"/>
        <v>118.56928316094506</v>
      </c>
      <c r="AG38" s="73">
        <f t="shared" si="20"/>
        <v>119.96742602110963</v>
      </c>
      <c r="AH38" s="620">
        <v>1</v>
      </c>
      <c r="AI38" s="232">
        <v>1</v>
      </c>
      <c r="AJ38" s="232">
        <v>1</v>
      </c>
      <c r="AK38" s="232">
        <v>1</v>
      </c>
      <c r="AL38" s="232">
        <v>1</v>
      </c>
      <c r="AM38" s="232">
        <v>1</v>
      </c>
      <c r="AN38" s="232">
        <v>1</v>
      </c>
      <c r="AO38" s="232">
        <v>1</v>
      </c>
      <c r="AP38" s="232">
        <v>1</v>
      </c>
      <c r="AQ38" s="232">
        <v>1</v>
      </c>
      <c r="AR38" s="232">
        <v>1</v>
      </c>
      <c r="AS38" s="232">
        <v>1</v>
      </c>
      <c r="AT38" s="232">
        <v>4</v>
      </c>
      <c r="AU38" s="232">
        <v>6</v>
      </c>
      <c r="AV38" s="234">
        <v>7</v>
      </c>
    </row>
    <row r="39" spans="2:48" ht="14.45">
      <c r="B39" s="621"/>
      <c r="C39" s="1" t="s">
        <v>198</v>
      </c>
      <c r="D39" s="210">
        <v>78013</v>
      </c>
      <c r="E39" s="210">
        <v>76001</v>
      </c>
      <c r="F39" s="210">
        <v>79566</v>
      </c>
      <c r="G39" s="210">
        <v>85189</v>
      </c>
      <c r="H39" s="210">
        <v>87831</v>
      </c>
      <c r="I39" s="210">
        <v>87823</v>
      </c>
      <c r="J39" s="210">
        <v>85466</v>
      </c>
      <c r="K39" s="210">
        <v>84256</v>
      </c>
      <c r="L39" s="210">
        <v>84696</v>
      </c>
      <c r="M39" s="210">
        <v>85774</v>
      </c>
      <c r="N39" s="210">
        <v>86418</v>
      </c>
      <c r="O39" s="210">
        <v>86905</v>
      </c>
      <c r="P39" s="211">
        <v>87586</v>
      </c>
      <c r="Q39" s="211">
        <v>91055</v>
      </c>
      <c r="R39" s="211">
        <v>93169</v>
      </c>
      <c r="S39" s="619">
        <f>100</f>
        <v>100</v>
      </c>
      <c r="T39" s="72">
        <f t="shared" si="7"/>
        <v>97.420942663402258</v>
      </c>
      <c r="U39" s="72">
        <f t="shared" si="7"/>
        <v>101.99069385871586</v>
      </c>
      <c r="V39" s="72">
        <f t="shared" si="7"/>
        <v>109.19846692217963</v>
      </c>
      <c r="W39" s="72">
        <f t="shared" si="7"/>
        <v>112.58508197351723</v>
      </c>
      <c r="X39" s="72">
        <f t="shared" si="7"/>
        <v>112.57482727237768</v>
      </c>
      <c r="Y39" s="72">
        <f t="shared" si="7"/>
        <v>109.55353594913669</v>
      </c>
      <c r="Z39" s="72">
        <f t="shared" si="7"/>
        <v>108.00251240177919</v>
      </c>
      <c r="AA39" s="72">
        <f t="shared" si="7"/>
        <v>108.56652096445464</v>
      </c>
      <c r="AB39" s="72">
        <f t="shared" si="14"/>
        <v>109.9483419430095</v>
      </c>
      <c r="AC39" s="72">
        <f t="shared" si="14"/>
        <v>110.77384538474357</v>
      </c>
      <c r="AD39" s="72">
        <f t="shared" si="14"/>
        <v>111.39810031661389</v>
      </c>
      <c r="AE39" s="72">
        <f t="shared" si="19"/>
        <v>112.2710317511184</v>
      </c>
      <c r="AF39" s="72">
        <f t="shared" si="20"/>
        <v>116.71772653275737</v>
      </c>
      <c r="AG39" s="73">
        <f t="shared" si="20"/>
        <v>119.42753130888441</v>
      </c>
      <c r="AH39" s="620">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45">
      <c r="B40" s="621"/>
      <c r="C40" s="1" t="s">
        <v>199</v>
      </c>
      <c r="D40">
        <v>30736</v>
      </c>
      <c r="E40">
        <v>27966</v>
      </c>
      <c r="F40">
        <v>31369</v>
      </c>
      <c r="G40">
        <v>36233</v>
      </c>
      <c r="H40">
        <v>37612</v>
      </c>
      <c r="I40">
        <v>37800</v>
      </c>
      <c r="J40">
        <v>36208</v>
      </c>
      <c r="K40">
        <v>34902</v>
      </c>
      <c r="L40">
        <v>34034</v>
      </c>
      <c r="M40">
        <v>33395</v>
      </c>
      <c r="N40">
        <v>33160</v>
      </c>
      <c r="O40">
        <v>32227</v>
      </c>
      <c r="P40">
        <v>33143</v>
      </c>
      <c r="Q40">
        <v>34999</v>
      </c>
      <c r="R40">
        <v>36452</v>
      </c>
      <c r="S40" s="619">
        <f>100</f>
        <v>100</v>
      </c>
      <c r="T40" s="72">
        <f t="shared" si="7"/>
        <v>90.987766788131182</v>
      </c>
      <c r="U40" s="72">
        <f t="shared" si="7"/>
        <v>102.05947423217074</v>
      </c>
      <c r="V40" s="72">
        <f t="shared" si="7"/>
        <v>117.884565330557</v>
      </c>
      <c r="W40" s="72">
        <f t="shared" si="7"/>
        <v>122.37116085372202</v>
      </c>
      <c r="X40" s="72">
        <f t="shared" si="7"/>
        <v>122.98282144716293</v>
      </c>
      <c r="Y40" s="72">
        <f t="shared" si="7"/>
        <v>117.80322748568454</v>
      </c>
      <c r="Z40" s="72">
        <f t="shared" si="7"/>
        <v>113.55413846954711</v>
      </c>
      <c r="AA40" s="72">
        <f t="shared" si="7"/>
        <v>110.73008849557522</v>
      </c>
      <c r="AB40" s="72">
        <f t="shared" si="14"/>
        <v>108.65109318063509</v>
      </c>
      <c r="AC40" s="72">
        <f t="shared" si="14"/>
        <v>107.88651743883393</v>
      </c>
      <c r="AD40" s="72">
        <f t="shared" si="14"/>
        <v>104.85098906819366</v>
      </c>
      <c r="AE40" s="72">
        <f t="shared" ref="AE40:AE43" si="21">P40*100/$D40</f>
        <v>107.83120770432066</v>
      </c>
      <c r="AF40" s="72">
        <f t="shared" ref="AF40:AG43" si="22">Q40*100/$D40</f>
        <v>113.86972930765226</v>
      </c>
      <c r="AG40" s="73">
        <f t="shared" si="22"/>
        <v>118.59708485163978</v>
      </c>
      <c r="AH40" s="235"/>
      <c r="AI40" s="236"/>
      <c r="AJ40" s="236"/>
      <c r="AK40" s="236"/>
      <c r="AL40" s="236"/>
      <c r="AM40" s="236"/>
      <c r="AN40" s="236"/>
      <c r="AO40" s="236"/>
      <c r="AP40" s="236"/>
      <c r="AQ40" s="236"/>
      <c r="AR40" s="236"/>
      <c r="AS40" s="236"/>
      <c r="AT40" s="236"/>
      <c r="AU40" s="236"/>
      <c r="AV40" s="237"/>
    </row>
    <row r="41" spans="2:48" ht="14.45">
      <c r="B41" s="340" t="s">
        <v>204</v>
      </c>
      <c r="C41" s="7" t="s">
        <v>194</v>
      </c>
      <c r="D41" s="210">
        <v>130110</v>
      </c>
      <c r="E41" s="210">
        <v>124784</v>
      </c>
      <c r="F41" s="210">
        <v>101130</v>
      </c>
      <c r="G41" s="210">
        <v>96461</v>
      </c>
      <c r="H41" s="210">
        <v>94920</v>
      </c>
      <c r="I41" s="210">
        <v>97938</v>
      </c>
      <c r="J41" s="210">
        <v>98877</v>
      </c>
      <c r="K41" s="210">
        <v>99080</v>
      </c>
      <c r="L41" s="210">
        <v>103451</v>
      </c>
      <c r="M41" s="210">
        <v>109928</v>
      </c>
      <c r="N41" s="210">
        <v>116197</v>
      </c>
      <c r="O41" s="210">
        <v>129632</v>
      </c>
      <c r="P41" s="211">
        <v>135754</v>
      </c>
      <c r="Q41" s="211">
        <v>140312</v>
      </c>
      <c r="R41" s="211">
        <v>141775</v>
      </c>
      <c r="S41" s="619">
        <f>100</f>
        <v>100</v>
      </c>
      <c r="T41" s="72">
        <f t="shared" si="7"/>
        <v>95.906540619475834</v>
      </c>
      <c r="U41" s="72">
        <f t="shared" si="7"/>
        <v>77.726539082314957</v>
      </c>
      <c r="V41" s="72">
        <f t="shared" si="7"/>
        <v>74.138037045576823</v>
      </c>
      <c r="W41" s="72">
        <f t="shared" si="7"/>
        <v>72.953654599953879</v>
      </c>
      <c r="X41" s="72">
        <f t="shared" si="7"/>
        <v>75.273230343555454</v>
      </c>
      <c r="Y41" s="72">
        <f t="shared" si="7"/>
        <v>75.994927369149181</v>
      </c>
      <c r="Z41" s="72">
        <f t="shared" si="7"/>
        <v>76.150949196833452</v>
      </c>
      <c r="AA41" s="72">
        <f t="shared" si="7"/>
        <v>79.510414264852812</v>
      </c>
      <c r="AB41" s="72">
        <f t="shared" si="14"/>
        <v>84.48850972254246</v>
      </c>
      <c r="AC41" s="72">
        <f t="shared" si="14"/>
        <v>89.306740450388133</v>
      </c>
      <c r="AD41" s="72">
        <f t="shared" si="14"/>
        <v>99.632618553531628</v>
      </c>
      <c r="AE41" s="72">
        <f t="shared" si="21"/>
        <v>104.3378679578818</v>
      </c>
      <c r="AF41" s="72">
        <f t="shared" si="22"/>
        <v>107.84105756667435</v>
      </c>
      <c r="AG41" s="73">
        <f t="shared" si="22"/>
        <v>108.96549073860579</v>
      </c>
      <c r="AH41" s="620">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45">
      <c r="B42" s="621"/>
      <c r="C42" s="1" t="s">
        <v>195</v>
      </c>
      <c r="D42" s="210">
        <v>146731</v>
      </c>
      <c r="E42" s="210">
        <v>131744</v>
      </c>
      <c r="F42" s="210">
        <v>116096</v>
      </c>
      <c r="G42" s="210">
        <v>131566</v>
      </c>
      <c r="H42" s="210">
        <v>129214</v>
      </c>
      <c r="I42" s="210">
        <v>120981</v>
      </c>
      <c r="J42" s="210">
        <v>120269</v>
      </c>
      <c r="K42" s="210">
        <v>124204</v>
      </c>
      <c r="L42" s="210">
        <v>125653</v>
      </c>
      <c r="M42" s="210">
        <v>120938</v>
      </c>
      <c r="N42" s="210">
        <v>122127</v>
      </c>
      <c r="O42" s="210">
        <v>140682</v>
      </c>
      <c r="P42" s="211">
        <v>148489</v>
      </c>
      <c r="Q42" s="211">
        <v>154019</v>
      </c>
      <c r="R42" s="211">
        <v>154639</v>
      </c>
      <c r="S42" s="619">
        <f>100</f>
        <v>100</v>
      </c>
      <c r="T42" s="72">
        <f t="shared" si="7"/>
        <v>89.786071109717781</v>
      </c>
      <c r="U42" s="72">
        <f t="shared" si="7"/>
        <v>79.121658000013625</v>
      </c>
      <c r="V42" s="72">
        <f t="shared" si="7"/>
        <v>89.66476068451793</v>
      </c>
      <c r="W42" s="72">
        <f t="shared" si="7"/>
        <v>88.061827425697359</v>
      </c>
      <c r="X42" s="72">
        <f t="shared" si="7"/>
        <v>82.450879500582701</v>
      </c>
      <c r="Y42" s="72">
        <f t="shared" si="7"/>
        <v>81.965637799783281</v>
      </c>
      <c r="Z42" s="72">
        <f t="shared" si="7"/>
        <v>84.647416019791322</v>
      </c>
      <c r="AA42" s="72">
        <f t="shared" si="7"/>
        <v>85.634937402457552</v>
      </c>
      <c r="AB42" s="72">
        <f t="shared" si="14"/>
        <v>82.42157417314678</v>
      </c>
      <c r="AC42" s="72">
        <f t="shared" si="14"/>
        <v>83.231900552712105</v>
      </c>
      <c r="AD42" s="72">
        <f t="shared" si="14"/>
        <v>95.877490100933002</v>
      </c>
      <c r="AE42" s="72">
        <f t="shared" si="21"/>
        <v>101.19811082865925</v>
      </c>
      <c r="AF42" s="72">
        <f t="shared" si="22"/>
        <v>104.96691224076712</v>
      </c>
      <c r="AG42" s="73">
        <f t="shared" si="22"/>
        <v>105.38945417123853</v>
      </c>
      <c r="AH42" s="620">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621"/>
      <c r="C43" s="1" t="s">
        <v>196</v>
      </c>
      <c r="D43" s="210">
        <v>161340</v>
      </c>
      <c r="E43" s="210">
        <v>124547</v>
      </c>
      <c r="F43" s="210">
        <v>99308</v>
      </c>
      <c r="G43" s="210">
        <v>112546</v>
      </c>
      <c r="H43" s="210">
        <v>109664</v>
      </c>
      <c r="I43" s="210">
        <v>101007</v>
      </c>
      <c r="J43" s="210">
        <v>93716</v>
      </c>
      <c r="K43" s="210">
        <v>98257</v>
      </c>
      <c r="L43" s="210">
        <v>93701</v>
      </c>
      <c r="M43" s="210">
        <v>88576</v>
      </c>
      <c r="N43" s="210">
        <v>86488</v>
      </c>
      <c r="O43" s="210">
        <v>93915</v>
      </c>
      <c r="P43" s="211">
        <v>95491</v>
      </c>
      <c r="Q43" s="211">
        <v>95459</v>
      </c>
      <c r="R43" s="211">
        <v>92505</v>
      </c>
      <c r="S43" s="619">
        <f>100</f>
        <v>100</v>
      </c>
      <c r="T43" s="72">
        <f t="shared" si="7"/>
        <v>77.195363827940994</v>
      </c>
      <c r="U43" s="72">
        <f t="shared" si="7"/>
        <v>61.552001983389118</v>
      </c>
      <c r="V43" s="72">
        <f t="shared" si="7"/>
        <v>69.757034833271348</v>
      </c>
      <c r="W43" s="72">
        <f t="shared" si="7"/>
        <v>67.97074501053676</v>
      </c>
      <c r="X43" s="72">
        <f t="shared" si="7"/>
        <v>62.605057642246187</v>
      </c>
      <c r="Y43" s="72">
        <f t="shared" si="7"/>
        <v>58.0860295029131</v>
      </c>
      <c r="Z43" s="72">
        <f t="shared" si="7"/>
        <v>60.900582620552868</v>
      </c>
      <c r="AA43" s="72">
        <f t="shared" si="7"/>
        <v>58.076732366431138</v>
      </c>
      <c r="AB43" s="72">
        <f t="shared" si="14"/>
        <v>54.900210735093594</v>
      </c>
      <c r="AC43" s="72">
        <f t="shared" si="14"/>
        <v>53.606049336804261</v>
      </c>
      <c r="AD43" s="72">
        <f t="shared" si="14"/>
        <v>58.209371513573821</v>
      </c>
      <c r="AE43" s="72">
        <f t="shared" si="21"/>
        <v>59.186190653278793</v>
      </c>
      <c r="AF43" s="72">
        <f t="shared" si="22"/>
        <v>59.166356762117267</v>
      </c>
      <c r="AG43" s="73">
        <f t="shared" si="22"/>
        <v>57.335440684269244</v>
      </c>
      <c r="AH43" s="620">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621"/>
      <c r="C44" s="1" t="s">
        <v>197</v>
      </c>
      <c r="D44" s="210">
        <v>126595</v>
      </c>
      <c r="E44" s="210">
        <v>98180</v>
      </c>
      <c r="F44" s="210">
        <v>86334</v>
      </c>
      <c r="G44" s="210">
        <v>85183</v>
      </c>
      <c r="H44" s="210">
        <v>76542</v>
      </c>
      <c r="I44" s="210">
        <v>58405</v>
      </c>
      <c r="J44" s="210">
        <v>52458</v>
      </c>
      <c r="K44" s="210">
        <v>53376</v>
      </c>
      <c r="L44" s="210">
        <v>50974</v>
      </c>
      <c r="M44" s="210">
        <v>43299</v>
      </c>
      <c r="N44" s="210">
        <v>40334</v>
      </c>
      <c r="O44" s="210">
        <v>42779</v>
      </c>
      <c r="P44" s="211">
        <v>43215</v>
      </c>
      <c r="Q44" s="211">
        <v>42797</v>
      </c>
      <c r="R44" s="211">
        <v>40866</v>
      </c>
      <c r="S44" s="619">
        <f>100</f>
        <v>100</v>
      </c>
      <c r="T44" s="72">
        <f t="shared" si="7"/>
        <v>77.554405782218893</v>
      </c>
      <c r="U44" s="72">
        <f t="shared" si="7"/>
        <v>68.197006200876814</v>
      </c>
      <c r="V44" s="72">
        <f t="shared" si="7"/>
        <v>67.287807575338675</v>
      </c>
      <c r="W44" s="72">
        <f t="shared" si="7"/>
        <v>60.462103558592361</v>
      </c>
      <c r="X44" s="72">
        <f t="shared" si="7"/>
        <v>46.135313401003202</v>
      </c>
      <c r="Y44" s="72">
        <f t="shared" si="7"/>
        <v>41.437655515620683</v>
      </c>
      <c r="Z44" s="72">
        <f t="shared" si="7"/>
        <v>42.162802638334846</v>
      </c>
      <c r="AA44" s="72">
        <f t="shared" si="7"/>
        <v>40.265413325960743</v>
      </c>
      <c r="AB44" s="72">
        <f t="shared" si="14"/>
        <v>34.202772621351556</v>
      </c>
      <c r="AC44" s="72">
        <f t="shared" si="14"/>
        <v>31.860658003870611</v>
      </c>
      <c r="AD44" s="72">
        <f t="shared" si="14"/>
        <v>33.79201390260279</v>
      </c>
      <c r="AE44" s="72">
        <f t="shared" ref="AE44:AE47" si="23">P44*100/$D44</f>
        <v>34.136419289861372</v>
      </c>
      <c r="AF44" s="72">
        <f t="shared" ref="AF44:AG47" si="24">Q44*100/$D44</f>
        <v>33.806232473636399</v>
      </c>
      <c r="AG44" s="73">
        <f t="shared" si="24"/>
        <v>32.280895769975118</v>
      </c>
      <c r="AH44" s="620">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621"/>
      <c r="C45" s="1" t="s">
        <v>198</v>
      </c>
      <c r="D45" s="210">
        <v>564776</v>
      </c>
      <c r="E45" s="210">
        <v>479255</v>
      </c>
      <c r="F45" s="210">
        <v>402868</v>
      </c>
      <c r="G45" s="210">
        <v>425756</v>
      </c>
      <c r="H45" s="210">
        <v>410340</v>
      </c>
      <c r="I45" s="210">
        <v>378331</v>
      </c>
      <c r="J45" s="210">
        <v>365320</v>
      </c>
      <c r="K45" s="210">
        <v>374917</v>
      </c>
      <c r="L45" s="210">
        <v>373779</v>
      </c>
      <c r="M45" s="210">
        <v>362741</v>
      </c>
      <c r="N45" s="210">
        <v>365146</v>
      </c>
      <c r="O45" s="210">
        <v>407008</v>
      </c>
      <c r="P45" s="211">
        <v>422949</v>
      </c>
      <c r="Q45" s="211">
        <v>432587</v>
      </c>
      <c r="R45" s="211">
        <v>429785</v>
      </c>
      <c r="S45" s="619">
        <f>100</f>
        <v>100</v>
      </c>
      <c r="T45" s="72">
        <f t="shared" si="7"/>
        <v>84.85753643922547</v>
      </c>
      <c r="U45" s="72">
        <f t="shared" si="7"/>
        <v>71.332351233055235</v>
      </c>
      <c r="V45" s="72">
        <f t="shared" si="7"/>
        <v>75.384931371021437</v>
      </c>
      <c r="W45" s="72">
        <f t="shared" si="7"/>
        <v>72.655353626924651</v>
      </c>
      <c r="X45" s="72">
        <f t="shared" si="7"/>
        <v>66.987796931880965</v>
      </c>
      <c r="Y45" s="72">
        <f t="shared" si="7"/>
        <v>64.684051730243496</v>
      </c>
      <c r="Z45" s="72">
        <f t="shared" si="7"/>
        <v>66.383309489071777</v>
      </c>
      <c r="AA45" s="72">
        <f t="shared" si="7"/>
        <v>66.181813674802044</v>
      </c>
      <c r="AB45" s="72">
        <f t="shared" si="14"/>
        <v>64.227410513194613</v>
      </c>
      <c r="AC45" s="72">
        <f t="shared" si="14"/>
        <v>64.653243055653917</v>
      </c>
      <c r="AD45" s="72">
        <f t="shared" si="14"/>
        <v>72.065385214669178</v>
      </c>
      <c r="AE45" s="72">
        <f t="shared" si="23"/>
        <v>74.88792016657932</v>
      </c>
      <c r="AF45" s="72">
        <f t="shared" si="24"/>
        <v>76.594437440684445</v>
      </c>
      <c r="AG45" s="73">
        <f t="shared" si="24"/>
        <v>76.09831154298341</v>
      </c>
      <c r="AH45" s="620">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339"/>
      <c r="C46" s="8" t="s">
        <v>199</v>
      </c>
      <c r="D46">
        <v>438181</v>
      </c>
      <c r="E46">
        <v>381075</v>
      </c>
      <c r="F46">
        <v>316534</v>
      </c>
      <c r="G46">
        <v>340573</v>
      </c>
      <c r="H46">
        <v>333798</v>
      </c>
      <c r="I46">
        <v>319926</v>
      </c>
      <c r="J46">
        <v>312862</v>
      </c>
      <c r="K46">
        <v>321541</v>
      </c>
      <c r="L46">
        <v>322805</v>
      </c>
      <c r="M46">
        <v>319442</v>
      </c>
      <c r="N46">
        <v>324812</v>
      </c>
      <c r="O46">
        <v>364229</v>
      </c>
      <c r="P46">
        <v>379734</v>
      </c>
      <c r="Q46">
        <v>389790</v>
      </c>
      <c r="R46">
        <v>388919</v>
      </c>
      <c r="S46" s="619">
        <f>100</f>
        <v>100</v>
      </c>
      <c r="T46" s="72">
        <f t="shared" si="7"/>
        <v>86.967486038874341</v>
      </c>
      <c r="U46" s="72">
        <f t="shared" si="7"/>
        <v>72.238184677108322</v>
      </c>
      <c r="V46" s="72">
        <f t="shared" si="7"/>
        <v>77.724273759017393</v>
      </c>
      <c r="W46" s="72">
        <f t="shared" si="7"/>
        <v>76.17810904626171</v>
      </c>
      <c r="X46" s="72">
        <f t="shared" si="7"/>
        <v>73.012294006358104</v>
      </c>
      <c r="Y46" s="72">
        <f t="shared" si="7"/>
        <v>71.400174813604423</v>
      </c>
      <c r="Z46" s="72">
        <f t="shared" si="7"/>
        <v>73.380863159288054</v>
      </c>
      <c r="AA46" s="72">
        <f t="shared" si="7"/>
        <v>73.669328428206612</v>
      </c>
      <c r="AB46" s="72">
        <f t="shared" si="14"/>
        <v>72.901837368575997</v>
      </c>
      <c r="AC46" s="72">
        <f t="shared" si="14"/>
        <v>74.127358329092317</v>
      </c>
      <c r="AD46" s="72">
        <f t="shared" si="14"/>
        <v>83.122956038714591</v>
      </c>
      <c r="AE46" s="72">
        <f t="shared" si="23"/>
        <v>86.66144812303591</v>
      </c>
      <c r="AF46" s="72">
        <f t="shared" si="24"/>
        <v>88.956390167533513</v>
      </c>
      <c r="AG46" s="73">
        <f t="shared" si="24"/>
        <v>88.757613862764472</v>
      </c>
      <c r="AH46" s="235"/>
      <c r="AI46" s="236"/>
      <c r="AJ46" s="236"/>
      <c r="AK46" s="236"/>
      <c r="AL46" s="236"/>
      <c r="AM46" s="236"/>
      <c r="AN46" s="236"/>
      <c r="AO46" s="236"/>
      <c r="AP46" s="236"/>
      <c r="AQ46" s="236"/>
      <c r="AR46" s="236"/>
      <c r="AS46" s="236"/>
      <c r="AT46" s="236"/>
      <c r="AU46" s="236"/>
      <c r="AV46" s="237"/>
    </row>
    <row r="47" spans="2:48" ht="15" customHeight="1">
      <c r="B47" s="621" t="s">
        <v>205</v>
      </c>
      <c r="C47" s="1" t="s">
        <v>194</v>
      </c>
      <c r="D47" s="210">
        <v>449732</v>
      </c>
      <c r="E47" s="210">
        <v>401496</v>
      </c>
      <c r="F47" s="210">
        <v>373124</v>
      </c>
      <c r="G47" s="210">
        <v>361016</v>
      </c>
      <c r="H47" s="210">
        <v>358764</v>
      </c>
      <c r="I47" s="210">
        <v>364835</v>
      </c>
      <c r="J47" s="210">
        <v>354138</v>
      </c>
      <c r="K47" s="210">
        <v>340849</v>
      </c>
      <c r="L47" s="210">
        <v>342187</v>
      </c>
      <c r="M47" s="210">
        <v>341290</v>
      </c>
      <c r="N47" s="210">
        <v>339498</v>
      </c>
      <c r="O47" s="210">
        <v>333941</v>
      </c>
      <c r="P47" s="211">
        <v>337729</v>
      </c>
      <c r="Q47" s="211">
        <v>356478</v>
      </c>
      <c r="R47" s="211">
        <v>358200</v>
      </c>
      <c r="S47" s="619">
        <f>100</f>
        <v>100</v>
      </c>
      <c r="T47" s="72">
        <f t="shared" si="7"/>
        <v>89.274501258527295</v>
      </c>
      <c r="U47" s="72">
        <f t="shared" si="7"/>
        <v>82.965855220442393</v>
      </c>
      <c r="V47" s="72">
        <f t="shared" si="7"/>
        <v>80.273585157382612</v>
      </c>
      <c r="W47" s="72">
        <f t="shared" si="7"/>
        <v>79.772842492862409</v>
      </c>
      <c r="X47" s="72">
        <f t="shared" si="7"/>
        <v>81.122757553387345</v>
      </c>
      <c r="Y47" s="72">
        <f t="shared" si="7"/>
        <v>78.74422989691638</v>
      </c>
      <c r="Z47" s="72">
        <f t="shared" si="7"/>
        <v>75.789358996024305</v>
      </c>
      <c r="AA47" s="72">
        <f t="shared" si="7"/>
        <v>76.086869513399094</v>
      </c>
      <c r="AB47" s="72">
        <f t="shared" si="14"/>
        <v>75.887417395248733</v>
      </c>
      <c r="AC47" s="72">
        <f t="shared" si="14"/>
        <v>75.488957868241528</v>
      </c>
      <c r="AD47" s="72">
        <f t="shared" si="14"/>
        <v>74.253333096155046</v>
      </c>
      <c r="AE47" s="72">
        <f t="shared" si="23"/>
        <v>75.095612498109986</v>
      </c>
      <c r="AF47" s="72">
        <f t="shared" si="24"/>
        <v>79.264539770352116</v>
      </c>
      <c r="AG47" s="73">
        <f t="shared" si="24"/>
        <v>79.647434472085592</v>
      </c>
      <c r="AH47" s="620">
        <v>1</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45">
      <c r="B48" s="621"/>
      <c r="C48" s="1" t="s">
        <v>195</v>
      </c>
      <c r="D48" s="210">
        <v>287384</v>
      </c>
      <c r="E48" s="210">
        <v>248967</v>
      </c>
      <c r="F48" s="210">
        <v>235741</v>
      </c>
      <c r="G48" s="210">
        <v>249390</v>
      </c>
      <c r="H48" s="210">
        <v>249999</v>
      </c>
      <c r="I48" s="210">
        <v>245092</v>
      </c>
      <c r="J48" s="210">
        <v>243264</v>
      </c>
      <c r="K48" s="210">
        <v>239949</v>
      </c>
      <c r="L48" s="210">
        <v>243574</v>
      </c>
      <c r="M48" s="210">
        <v>239775</v>
      </c>
      <c r="N48" s="210">
        <v>237170</v>
      </c>
      <c r="O48" s="210">
        <v>230226</v>
      </c>
      <c r="P48" s="211">
        <v>233987</v>
      </c>
      <c r="Q48" s="211">
        <v>252811</v>
      </c>
      <c r="R48" s="211">
        <v>254582</v>
      </c>
      <c r="S48" s="619">
        <f>100</f>
        <v>100</v>
      </c>
      <c r="T48" s="72">
        <f t="shared" si="7"/>
        <v>86.632171589232527</v>
      </c>
      <c r="U48" s="72">
        <f t="shared" si="7"/>
        <v>82.029966873590737</v>
      </c>
      <c r="V48" s="72">
        <f t="shared" si="7"/>
        <v>86.779361411908809</v>
      </c>
      <c r="W48" s="72">
        <f t="shared" si="7"/>
        <v>86.991273000584584</v>
      </c>
      <c r="X48" s="72">
        <f t="shared" si="7"/>
        <v>85.28380146424297</v>
      </c>
      <c r="Y48" s="72">
        <f t="shared" si="7"/>
        <v>84.647718731731757</v>
      </c>
      <c r="Z48" s="72">
        <f t="shared" si="7"/>
        <v>83.494209837708425</v>
      </c>
      <c r="AA48" s="72">
        <f t="shared" si="7"/>
        <v>84.755588341730927</v>
      </c>
      <c r="AB48" s="72">
        <f t="shared" si="14"/>
        <v>83.433663669515354</v>
      </c>
      <c r="AC48" s="72">
        <f t="shared" si="14"/>
        <v>82.5272109790385</v>
      </c>
      <c r="AD48" s="72">
        <f t="shared" si="14"/>
        <v>80.110931715057205</v>
      </c>
      <c r="AE48" s="72">
        <f t="shared" ref="AE48:AE51" si="25">P48*100/$D48</f>
        <v>81.419633660885779</v>
      </c>
      <c r="AF48" s="72">
        <f t="shared" ref="AF48:AG51" si="26">Q48*100/$D48</f>
        <v>87.969754753222176</v>
      </c>
      <c r="AG48" s="73">
        <f t="shared" si="26"/>
        <v>88.586003396152876</v>
      </c>
      <c r="AH48" s="620">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621"/>
      <c r="C49" s="1" t="s">
        <v>196</v>
      </c>
      <c r="D49" s="210">
        <v>169509</v>
      </c>
      <c r="E49" s="210">
        <v>148368</v>
      </c>
      <c r="F49" s="210">
        <v>138589</v>
      </c>
      <c r="G49" s="210">
        <v>138599</v>
      </c>
      <c r="H49" s="210">
        <v>134621</v>
      </c>
      <c r="I49" s="210">
        <v>128529</v>
      </c>
      <c r="J49" s="210">
        <v>124791</v>
      </c>
      <c r="K49" s="210">
        <v>130509</v>
      </c>
      <c r="L49" s="210">
        <v>134250</v>
      </c>
      <c r="M49" s="210">
        <v>141790</v>
      </c>
      <c r="N49" s="210">
        <v>138748</v>
      </c>
      <c r="O49" s="210">
        <v>139243</v>
      </c>
      <c r="P49" s="211">
        <v>141385</v>
      </c>
      <c r="Q49" s="211">
        <v>152095</v>
      </c>
      <c r="R49" s="211">
        <v>153099</v>
      </c>
      <c r="S49" s="619">
        <f>100</f>
        <v>100</v>
      </c>
      <c r="T49" s="72">
        <f t="shared" si="7"/>
        <v>87.528095853317524</v>
      </c>
      <c r="U49" s="72">
        <f t="shared" si="7"/>
        <v>81.759080638786145</v>
      </c>
      <c r="V49" s="72">
        <f t="shared" si="7"/>
        <v>81.764980030558846</v>
      </c>
      <c r="W49" s="72">
        <f t="shared" si="7"/>
        <v>79.418201983375511</v>
      </c>
      <c r="X49" s="72">
        <f t="shared" si="7"/>
        <v>75.824292515441655</v>
      </c>
      <c r="Y49" s="72">
        <f t="shared" si="7"/>
        <v>73.619099870803325</v>
      </c>
      <c r="Z49" s="72">
        <f t="shared" si="7"/>
        <v>76.992372086437882</v>
      </c>
      <c r="AA49" s="72">
        <f t="shared" si="7"/>
        <v>79.199334548608036</v>
      </c>
      <c r="AB49" s="72">
        <f t="shared" si="14"/>
        <v>83.647475945230042</v>
      </c>
      <c r="AC49" s="72">
        <f t="shared" si="14"/>
        <v>81.852880967972197</v>
      </c>
      <c r="AD49" s="72">
        <f t="shared" si="14"/>
        <v>82.144900860721265</v>
      </c>
      <c r="AE49" s="72">
        <f t="shared" si="25"/>
        <v>83.408550578435367</v>
      </c>
      <c r="AF49" s="72">
        <f t="shared" si="26"/>
        <v>89.726799167005879</v>
      </c>
      <c r="AG49" s="73">
        <f t="shared" si="26"/>
        <v>90.319098100985784</v>
      </c>
      <c r="AH49" s="620">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621"/>
      <c r="C50" s="1" t="s">
        <v>197</v>
      </c>
      <c r="D50" s="210">
        <v>162693</v>
      </c>
      <c r="E50" s="210">
        <v>149517</v>
      </c>
      <c r="F50" s="210">
        <v>140317</v>
      </c>
      <c r="G50" s="210">
        <v>143634</v>
      </c>
      <c r="H50" s="210">
        <v>156787</v>
      </c>
      <c r="I50" s="210">
        <v>161179</v>
      </c>
      <c r="J50" s="210">
        <v>165896</v>
      </c>
      <c r="K50" s="210">
        <v>171314</v>
      </c>
      <c r="L50" s="210">
        <v>187004</v>
      </c>
      <c r="M50" s="210">
        <v>200139</v>
      </c>
      <c r="N50" s="210">
        <v>205550</v>
      </c>
      <c r="O50" s="210">
        <v>211331</v>
      </c>
      <c r="P50" s="211">
        <v>215118</v>
      </c>
      <c r="Q50" s="211">
        <v>234113</v>
      </c>
      <c r="R50" s="211">
        <v>235913</v>
      </c>
      <c r="S50" s="619">
        <f>100</f>
        <v>100</v>
      </c>
      <c r="T50" s="72">
        <f t="shared" si="7"/>
        <v>91.901311058250812</v>
      </c>
      <c r="U50" s="72">
        <f t="shared" si="7"/>
        <v>86.246488785626923</v>
      </c>
      <c r="V50" s="72">
        <f t="shared" si="7"/>
        <v>88.285298076745775</v>
      </c>
      <c r="W50" s="72">
        <f t="shared" si="7"/>
        <v>96.36984996281339</v>
      </c>
      <c r="X50" s="72">
        <f t="shared" si="7"/>
        <v>99.069412943396458</v>
      </c>
      <c r="Y50" s="72">
        <f t="shared" si="7"/>
        <v>101.96873866730591</v>
      </c>
      <c r="Z50" s="72">
        <f t="shared" si="7"/>
        <v>105.2989372622055</v>
      </c>
      <c r="AA50" s="72">
        <f t="shared" si="7"/>
        <v>114.94286785540865</v>
      </c>
      <c r="AB50" s="72">
        <f t="shared" si="14"/>
        <v>123.01635595876897</v>
      </c>
      <c r="AC50" s="72">
        <f t="shared" si="14"/>
        <v>126.34225197150461</v>
      </c>
      <c r="AD50" s="72">
        <f t="shared" si="14"/>
        <v>129.8955701843349</v>
      </c>
      <c r="AE50" s="72">
        <f t="shared" si="25"/>
        <v>132.22326713503347</v>
      </c>
      <c r="AF50" s="72">
        <f t="shared" si="26"/>
        <v>143.89863116421728</v>
      </c>
      <c r="AG50" s="73">
        <f t="shared" si="26"/>
        <v>145.00500943494802</v>
      </c>
      <c r="AH50" s="620">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621"/>
      <c r="C51" s="1" t="s">
        <v>198</v>
      </c>
      <c r="D51" s="210">
        <v>1069318</v>
      </c>
      <c r="E51" s="210">
        <v>948348</v>
      </c>
      <c r="F51" s="210">
        <v>887771</v>
      </c>
      <c r="G51" s="210">
        <v>892639</v>
      </c>
      <c r="H51" s="210">
        <v>900171</v>
      </c>
      <c r="I51" s="210">
        <v>899635</v>
      </c>
      <c r="J51" s="210">
        <v>888089</v>
      </c>
      <c r="K51" s="210">
        <v>882621</v>
      </c>
      <c r="L51" s="210">
        <v>907015</v>
      </c>
      <c r="M51" s="210">
        <v>922994</v>
      </c>
      <c r="N51" s="210">
        <v>920966</v>
      </c>
      <c r="O51" s="210">
        <v>914741</v>
      </c>
      <c r="P51" s="211">
        <v>928219</v>
      </c>
      <c r="Q51" s="211">
        <v>995497</v>
      </c>
      <c r="R51" s="211">
        <v>1001794</v>
      </c>
      <c r="S51" s="619">
        <f>100</f>
        <v>100</v>
      </c>
      <c r="T51" s="72">
        <f t="shared" si="7"/>
        <v>88.687181923431567</v>
      </c>
      <c r="U51" s="72">
        <f t="shared" si="7"/>
        <v>83.022169270506993</v>
      </c>
      <c r="V51" s="72">
        <f t="shared" si="7"/>
        <v>83.477412706042543</v>
      </c>
      <c r="W51" s="72">
        <f t="shared" si="7"/>
        <v>84.181786895946757</v>
      </c>
      <c r="X51" s="72">
        <f t="shared" si="7"/>
        <v>84.131661488911618</v>
      </c>
      <c r="Y51" s="72">
        <f t="shared" si="7"/>
        <v>83.051907851546503</v>
      </c>
      <c r="Z51" s="72">
        <f t="shared" si="7"/>
        <v>82.540553885747741</v>
      </c>
      <c r="AA51" s="72">
        <f t="shared" si="7"/>
        <v>84.821821011149169</v>
      </c>
      <c r="AB51" s="72">
        <f t="shared" si="14"/>
        <v>86.316137949609001</v>
      </c>
      <c r="AC51" s="72">
        <f t="shared" si="14"/>
        <v>86.126484357319342</v>
      </c>
      <c r="AD51" s="72">
        <f t="shared" si="14"/>
        <v>85.544337605838493</v>
      </c>
      <c r="AE51" s="72">
        <f t="shared" si="25"/>
        <v>86.804767150651159</v>
      </c>
      <c r="AF51" s="72">
        <f t="shared" si="26"/>
        <v>93.096440909065407</v>
      </c>
      <c r="AG51" s="73">
        <f t="shared" si="26"/>
        <v>93.685320924177844</v>
      </c>
      <c r="AH51" s="620">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621"/>
      <c r="C52" s="1" t="s">
        <v>199</v>
      </c>
      <c r="D52">
        <v>906625</v>
      </c>
      <c r="E52">
        <v>798831</v>
      </c>
      <c r="F52">
        <v>747454</v>
      </c>
      <c r="G52">
        <v>749005</v>
      </c>
      <c r="H52">
        <v>743384</v>
      </c>
      <c r="I52">
        <v>738456</v>
      </c>
      <c r="J52">
        <v>722193</v>
      </c>
      <c r="K52">
        <v>711307</v>
      </c>
      <c r="L52">
        <v>720011</v>
      </c>
      <c r="M52">
        <v>722855</v>
      </c>
      <c r="N52">
        <v>715416</v>
      </c>
      <c r="O52">
        <v>703410</v>
      </c>
      <c r="P52">
        <v>713101</v>
      </c>
      <c r="Q52">
        <v>761384</v>
      </c>
      <c r="R52">
        <v>765881</v>
      </c>
      <c r="S52" s="619">
        <f>100</f>
        <v>100</v>
      </c>
      <c r="T52" s="72">
        <f t="shared" si="7"/>
        <v>88.110409485730045</v>
      </c>
      <c r="U52" s="72">
        <f t="shared" si="7"/>
        <v>82.443568178684686</v>
      </c>
      <c r="V52" s="72">
        <f t="shared" si="7"/>
        <v>82.614642217013653</v>
      </c>
      <c r="W52" s="72">
        <f t="shared" si="7"/>
        <v>81.994650489452638</v>
      </c>
      <c r="X52" s="72">
        <f t="shared" si="7"/>
        <v>81.451096098166275</v>
      </c>
      <c r="Y52" s="72">
        <f t="shared" si="7"/>
        <v>79.657300427409353</v>
      </c>
      <c r="Z52" s="72">
        <f t="shared" si="7"/>
        <v>78.456583482696814</v>
      </c>
      <c r="AA52" s="72">
        <f t="shared" si="7"/>
        <v>79.416627602371435</v>
      </c>
      <c r="AB52" s="72">
        <f t="shared" si="14"/>
        <v>79.730318488901148</v>
      </c>
      <c r="AC52" s="72">
        <f t="shared" si="14"/>
        <v>78.909802840204051</v>
      </c>
      <c r="AD52" s="72">
        <f t="shared" si="14"/>
        <v>77.585550806562807</v>
      </c>
      <c r="AE52" s="72">
        <f t="shared" ref="AE52:AE55" si="27">P52*100/$D52</f>
        <v>78.654460223355855</v>
      </c>
      <c r="AF52" s="72">
        <f t="shared" ref="AF52:AG55" si="28">Q52*100/$D52</f>
        <v>83.980035847235627</v>
      </c>
      <c r="AG52" s="73">
        <f t="shared" si="28"/>
        <v>84.476051289121742</v>
      </c>
      <c r="AH52" s="235"/>
      <c r="AI52" s="236"/>
      <c r="AJ52" s="236"/>
      <c r="AK52" s="236"/>
      <c r="AL52" s="236"/>
      <c r="AM52" s="236"/>
      <c r="AN52" s="236"/>
      <c r="AO52" s="236"/>
      <c r="AP52" s="236"/>
      <c r="AQ52" s="236"/>
      <c r="AR52" s="236"/>
      <c r="AS52" s="236"/>
      <c r="AT52" s="236"/>
      <c r="AU52" s="236"/>
      <c r="AV52" s="237"/>
    </row>
    <row r="53" spans="2:48" ht="15" customHeight="1">
      <c r="B53" s="340" t="s">
        <v>206</v>
      </c>
      <c r="C53" s="7" t="s">
        <v>194</v>
      </c>
      <c r="D53" s="210">
        <v>72550</v>
      </c>
      <c r="E53" s="210">
        <v>71215</v>
      </c>
      <c r="F53" s="210">
        <v>66947</v>
      </c>
      <c r="G53" s="210">
        <v>68239</v>
      </c>
      <c r="H53" s="210">
        <v>71717</v>
      </c>
      <c r="I53" s="210">
        <v>76227</v>
      </c>
      <c r="J53" s="210">
        <v>78440</v>
      </c>
      <c r="K53" s="210">
        <v>82410</v>
      </c>
      <c r="L53" s="210">
        <v>88669</v>
      </c>
      <c r="M53" s="210">
        <v>94749</v>
      </c>
      <c r="N53" s="210">
        <v>99928</v>
      </c>
      <c r="O53" s="210">
        <v>103602</v>
      </c>
      <c r="P53" s="211">
        <v>104697</v>
      </c>
      <c r="Q53" s="211">
        <v>109654</v>
      </c>
      <c r="R53" s="211">
        <v>111758</v>
      </c>
      <c r="S53" s="619">
        <f>100</f>
        <v>100</v>
      </c>
      <c r="T53" s="72">
        <f t="shared" si="7"/>
        <v>98.159889731219849</v>
      </c>
      <c r="U53" s="72">
        <f t="shared" si="7"/>
        <v>92.277050310130946</v>
      </c>
      <c r="V53" s="72">
        <f t="shared" si="7"/>
        <v>94.0578911095796</v>
      </c>
      <c r="W53" s="72">
        <f t="shared" si="7"/>
        <v>98.851826326671258</v>
      </c>
      <c r="X53" s="72">
        <f t="shared" si="7"/>
        <v>105.06822880771881</v>
      </c>
      <c r="Y53" s="72">
        <f t="shared" si="7"/>
        <v>108.11853893866299</v>
      </c>
      <c r="Z53" s="72">
        <f t="shared" si="7"/>
        <v>113.59062715368711</v>
      </c>
      <c r="AA53" s="72">
        <f t="shared" si="7"/>
        <v>122.21778084079945</v>
      </c>
      <c r="AB53" s="72">
        <f t="shared" si="14"/>
        <v>130.59820813232253</v>
      </c>
      <c r="AC53" s="72">
        <f t="shared" si="14"/>
        <v>137.73673328738801</v>
      </c>
      <c r="AD53" s="72">
        <f t="shared" si="14"/>
        <v>142.80082701585113</v>
      </c>
      <c r="AE53" s="72">
        <f t="shared" si="27"/>
        <v>144.31013094417642</v>
      </c>
      <c r="AF53" s="72">
        <f t="shared" si="28"/>
        <v>151.14266023432117</v>
      </c>
      <c r="AG53" s="73">
        <f t="shared" si="28"/>
        <v>154.04272915230877</v>
      </c>
      <c r="AH53" s="620">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45">
      <c r="B54" s="621"/>
      <c r="C54" s="1" t="s">
        <v>195</v>
      </c>
      <c r="D54" s="210">
        <v>49765</v>
      </c>
      <c r="E54" s="210">
        <v>47589</v>
      </c>
      <c r="F54" s="210">
        <v>47668</v>
      </c>
      <c r="G54" s="210">
        <v>54410</v>
      </c>
      <c r="H54" s="210">
        <v>58246</v>
      </c>
      <c r="I54" s="210">
        <v>61040</v>
      </c>
      <c r="J54" s="210">
        <v>62851</v>
      </c>
      <c r="K54" s="210">
        <v>65109</v>
      </c>
      <c r="L54" s="210">
        <v>70392</v>
      </c>
      <c r="M54" s="210">
        <v>73701</v>
      </c>
      <c r="N54" s="210">
        <v>74674</v>
      </c>
      <c r="O54" s="210">
        <v>76621</v>
      </c>
      <c r="P54" s="211">
        <v>77814</v>
      </c>
      <c r="Q54" s="211">
        <v>83265</v>
      </c>
      <c r="R54" s="211">
        <v>85637</v>
      </c>
      <c r="S54" s="619">
        <f>100</f>
        <v>100</v>
      </c>
      <c r="T54" s="72">
        <f t="shared" si="7"/>
        <v>95.627449010348641</v>
      </c>
      <c r="U54" s="72">
        <f t="shared" si="7"/>
        <v>95.786195117050141</v>
      </c>
      <c r="V54" s="72">
        <f t="shared" si="7"/>
        <v>109.3338691851703</v>
      </c>
      <c r="W54" s="72">
        <f t="shared" si="7"/>
        <v>117.04209785994172</v>
      </c>
      <c r="X54" s="72">
        <f t="shared" si="7"/>
        <v>122.65648548176429</v>
      </c>
      <c r="Y54" s="72">
        <f t="shared" si="7"/>
        <v>126.29558926956696</v>
      </c>
      <c r="Z54" s="72">
        <f t="shared" si="7"/>
        <v>130.83291469908571</v>
      </c>
      <c r="AA54" s="72">
        <f t="shared" si="7"/>
        <v>141.44880940419975</v>
      </c>
      <c r="AB54" s="72">
        <f t="shared" si="14"/>
        <v>148.09806088616497</v>
      </c>
      <c r="AC54" s="72">
        <f t="shared" si="14"/>
        <v>150.0532502762986</v>
      </c>
      <c r="AD54" s="72">
        <f t="shared" si="14"/>
        <v>153.9656385009545</v>
      </c>
      <c r="AE54" s="72">
        <f t="shared" si="27"/>
        <v>156.36290565658595</v>
      </c>
      <c r="AF54" s="72">
        <f t="shared" si="28"/>
        <v>167.31638701898925</v>
      </c>
      <c r="AG54" s="73">
        <f t="shared" si="28"/>
        <v>172.08278910881143</v>
      </c>
      <c r="AH54" s="620">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45">
      <c r="B55" s="621"/>
      <c r="C55" s="1" t="s">
        <v>196</v>
      </c>
      <c r="D55" s="210">
        <v>46105</v>
      </c>
      <c r="E55" s="210">
        <v>41764</v>
      </c>
      <c r="F55" s="210">
        <v>41000</v>
      </c>
      <c r="G55" s="210">
        <v>46615</v>
      </c>
      <c r="H55" s="210">
        <v>48376</v>
      </c>
      <c r="I55" s="210">
        <v>51756</v>
      </c>
      <c r="J55" s="210">
        <v>54627</v>
      </c>
      <c r="K55" s="210">
        <v>57382</v>
      </c>
      <c r="L55" s="210">
        <v>59656</v>
      </c>
      <c r="M55" s="210">
        <v>60663</v>
      </c>
      <c r="N55" s="210">
        <v>60754</v>
      </c>
      <c r="O55" s="210">
        <v>58899</v>
      </c>
      <c r="P55" s="211">
        <v>59760</v>
      </c>
      <c r="Q55" s="211">
        <v>63691</v>
      </c>
      <c r="R55" s="211">
        <v>65395</v>
      </c>
      <c r="S55" s="619">
        <f>100</f>
        <v>100</v>
      </c>
      <c r="T55" s="72">
        <f t="shared" si="7"/>
        <v>90.584535299859013</v>
      </c>
      <c r="U55" s="72">
        <f t="shared" si="7"/>
        <v>88.927448216028637</v>
      </c>
      <c r="V55" s="72">
        <f t="shared" si="7"/>
        <v>101.10617069732133</v>
      </c>
      <c r="W55" s="72">
        <f t="shared" si="7"/>
        <v>104.92571304630734</v>
      </c>
      <c r="X55" s="72">
        <f t="shared" si="7"/>
        <v>112.25680511875068</v>
      </c>
      <c r="Y55" s="72">
        <f t="shared" si="7"/>
        <v>118.48389545602429</v>
      </c>
      <c r="Z55" s="72">
        <f t="shared" si="7"/>
        <v>124.45938618371109</v>
      </c>
      <c r="AA55" s="72">
        <f t="shared" si="7"/>
        <v>129.39160611647327</v>
      </c>
      <c r="AB55" s="72">
        <f t="shared" si="14"/>
        <v>131.575751003145</v>
      </c>
      <c r="AC55" s="72">
        <f t="shared" si="14"/>
        <v>131.77312655894156</v>
      </c>
      <c r="AD55" s="72">
        <f t="shared" si="14"/>
        <v>127.74970176770415</v>
      </c>
      <c r="AE55" s="72">
        <f t="shared" si="27"/>
        <v>129.61717818024076</v>
      </c>
      <c r="AF55" s="72">
        <f t="shared" si="28"/>
        <v>138.14336839822144</v>
      </c>
      <c r="AG55" s="73">
        <f t="shared" si="28"/>
        <v>141.83927990456567</v>
      </c>
      <c r="AH55" s="620">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45">
      <c r="B56" s="621"/>
      <c r="C56" s="1" t="s">
        <v>197</v>
      </c>
      <c r="D56" s="210">
        <v>180200</v>
      </c>
      <c r="E56" s="210">
        <v>174632</v>
      </c>
      <c r="F56" s="210">
        <v>162886</v>
      </c>
      <c r="G56" s="210">
        <v>155004</v>
      </c>
      <c r="H56" s="210">
        <v>152304</v>
      </c>
      <c r="I56" s="210">
        <v>148452</v>
      </c>
      <c r="J56" s="210">
        <v>142857</v>
      </c>
      <c r="K56" s="210">
        <v>144078</v>
      </c>
      <c r="L56" s="210">
        <v>147097</v>
      </c>
      <c r="M56" s="210">
        <v>150526</v>
      </c>
      <c r="N56" s="210">
        <v>154713</v>
      </c>
      <c r="O56" s="210">
        <v>155260</v>
      </c>
      <c r="P56" s="211">
        <v>157922</v>
      </c>
      <c r="Q56" s="211">
        <v>170115</v>
      </c>
      <c r="R56" s="211">
        <v>175458</v>
      </c>
      <c r="S56" s="619">
        <f>100</f>
        <v>100</v>
      </c>
      <c r="T56" s="72">
        <f t="shared" si="7"/>
        <v>96.910099889012216</v>
      </c>
      <c r="U56" s="72">
        <f t="shared" si="7"/>
        <v>90.391786903440618</v>
      </c>
      <c r="V56" s="72">
        <f t="shared" si="7"/>
        <v>86.017758046614873</v>
      </c>
      <c r="W56" s="72">
        <f t="shared" si="7"/>
        <v>84.519422863485019</v>
      </c>
      <c r="X56" s="72">
        <f t="shared" si="7"/>
        <v>82.381798002219753</v>
      </c>
      <c r="Y56" s="72">
        <f t="shared" si="7"/>
        <v>79.276914539400664</v>
      </c>
      <c r="Z56" s="72">
        <f t="shared" si="7"/>
        <v>79.95449500554939</v>
      </c>
      <c r="AA56" s="72">
        <f t="shared" si="7"/>
        <v>81.629855715871258</v>
      </c>
      <c r="AB56" s="72">
        <f t="shared" si="14"/>
        <v>83.532741398446177</v>
      </c>
      <c r="AC56" s="72">
        <f t="shared" si="14"/>
        <v>85.856270810210873</v>
      </c>
      <c r="AD56" s="72">
        <f t="shared" si="14"/>
        <v>86.159822419533853</v>
      </c>
      <c r="AE56" s="72">
        <f t="shared" ref="AE56:AE59" si="29">P56*100/$D56</f>
        <v>87.637069922308541</v>
      </c>
      <c r="AF56" s="72">
        <f t="shared" ref="AF56:AG59" si="30">Q56*100/$D56</f>
        <v>94.40344062153163</v>
      </c>
      <c r="AG56" s="73">
        <f t="shared" si="30"/>
        <v>97.368479467258595</v>
      </c>
      <c r="AH56" s="620">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45">
      <c r="B57" s="621"/>
      <c r="C57" s="1" t="s">
        <v>198</v>
      </c>
      <c r="D57" s="210">
        <v>348620</v>
      </c>
      <c r="E57" s="210">
        <v>335200</v>
      </c>
      <c r="F57" s="210">
        <v>318501</v>
      </c>
      <c r="G57" s="210">
        <v>324268</v>
      </c>
      <c r="H57" s="210">
        <v>330643</v>
      </c>
      <c r="I57" s="210">
        <v>337475</v>
      </c>
      <c r="J57" s="210">
        <v>338775</v>
      </c>
      <c r="K57" s="210">
        <v>348979</v>
      </c>
      <c r="L57" s="210">
        <v>365814</v>
      </c>
      <c r="M57" s="210">
        <v>379639</v>
      </c>
      <c r="N57" s="210">
        <v>390069</v>
      </c>
      <c r="O57" s="210">
        <v>394382</v>
      </c>
      <c r="P57" s="211">
        <v>400193</v>
      </c>
      <c r="Q57" s="211">
        <v>426725</v>
      </c>
      <c r="R57" s="211">
        <v>438248</v>
      </c>
      <c r="S57" s="619">
        <f>100</f>
        <v>100</v>
      </c>
      <c r="T57" s="72">
        <f t="shared" ref="T57:AA88" si="31">E57*100/$D57</f>
        <v>96.150536400665487</v>
      </c>
      <c r="U57" s="72">
        <f t="shared" si="31"/>
        <v>91.360507142447361</v>
      </c>
      <c r="V57" s="72">
        <f t="shared" si="31"/>
        <v>93.01474384716883</v>
      </c>
      <c r="W57" s="72">
        <f t="shared" si="31"/>
        <v>94.843382479490558</v>
      </c>
      <c r="X57" s="72">
        <f t="shared" si="31"/>
        <v>96.803109402788138</v>
      </c>
      <c r="Y57" s="72">
        <f t="shared" si="31"/>
        <v>97.176008261143934</v>
      </c>
      <c r="Z57" s="72">
        <f t="shared" si="31"/>
        <v>100.10297745396133</v>
      </c>
      <c r="AA57" s="72">
        <f t="shared" si="31"/>
        <v>104.93201766966898</v>
      </c>
      <c r="AB57" s="72">
        <f t="shared" si="14"/>
        <v>108.89765360564512</v>
      </c>
      <c r="AC57" s="72">
        <f t="shared" si="14"/>
        <v>111.88944983076129</v>
      </c>
      <c r="AD57" s="72">
        <f t="shared" si="14"/>
        <v>113.12661350467557</v>
      </c>
      <c r="AE57" s="72">
        <f t="shared" si="29"/>
        <v>114.79347140152602</v>
      </c>
      <c r="AF57" s="72">
        <f t="shared" si="30"/>
        <v>122.40405025529229</v>
      </c>
      <c r="AG57" s="73">
        <f t="shared" si="30"/>
        <v>125.709368366703</v>
      </c>
      <c r="AH57" s="620">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45">
      <c r="B58" s="339"/>
      <c r="C58" s="8" t="s">
        <v>199</v>
      </c>
      <c r="D58">
        <v>168420</v>
      </c>
      <c r="E58">
        <v>160568</v>
      </c>
      <c r="F58">
        <v>155615</v>
      </c>
      <c r="G58">
        <v>169264</v>
      </c>
      <c r="H58">
        <v>178339</v>
      </c>
      <c r="I58">
        <v>189023</v>
      </c>
      <c r="J58">
        <v>195918</v>
      </c>
      <c r="K58">
        <v>204901</v>
      </c>
      <c r="L58">
        <v>218717</v>
      </c>
      <c r="M58">
        <v>229113</v>
      </c>
      <c r="N58">
        <v>235356</v>
      </c>
      <c r="O58">
        <v>239122</v>
      </c>
      <c r="P58">
        <v>242271</v>
      </c>
      <c r="Q58">
        <v>256610</v>
      </c>
      <c r="R58">
        <v>262790</v>
      </c>
      <c r="S58" s="619">
        <f>100</f>
        <v>100</v>
      </c>
      <c r="T58" s="72">
        <f t="shared" si="31"/>
        <v>95.337845861536636</v>
      </c>
      <c r="U58" s="72">
        <f t="shared" si="31"/>
        <v>92.396983731148325</v>
      </c>
      <c r="V58" s="72">
        <f t="shared" si="31"/>
        <v>100.50112813205082</v>
      </c>
      <c r="W58" s="72">
        <f t="shared" si="31"/>
        <v>105.88944305901911</v>
      </c>
      <c r="X58" s="72">
        <f t="shared" si="31"/>
        <v>112.23310770692316</v>
      </c>
      <c r="Y58" s="72">
        <f t="shared" si="31"/>
        <v>116.32703954399715</v>
      </c>
      <c r="Z58" s="72">
        <f t="shared" si="31"/>
        <v>121.66072912955705</v>
      </c>
      <c r="AA58" s="72">
        <f t="shared" si="31"/>
        <v>129.86403040018999</v>
      </c>
      <c r="AB58" s="72">
        <f t="shared" si="14"/>
        <v>136.03669397933737</v>
      </c>
      <c r="AC58" s="72">
        <f t="shared" si="14"/>
        <v>139.74349839686499</v>
      </c>
      <c r="AD58" s="72">
        <f t="shared" si="14"/>
        <v>141.97957487234297</v>
      </c>
      <c r="AE58" s="72">
        <f t="shared" si="29"/>
        <v>143.84930530815816</v>
      </c>
      <c r="AF58" s="72">
        <f t="shared" si="30"/>
        <v>152.36313976962356</v>
      </c>
      <c r="AG58" s="73">
        <f t="shared" si="30"/>
        <v>156.03253770336065</v>
      </c>
      <c r="AH58" s="235"/>
      <c r="AI58" s="236"/>
      <c r="AJ58" s="236"/>
      <c r="AK58" s="236"/>
      <c r="AL58" s="236"/>
      <c r="AM58" s="236"/>
      <c r="AN58" s="236"/>
      <c r="AO58" s="236"/>
      <c r="AP58" s="236"/>
      <c r="AQ58" s="236"/>
      <c r="AR58" s="236"/>
      <c r="AS58" s="236"/>
      <c r="AT58" s="236"/>
      <c r="AU58" s="236"/>
      <c r="AV58" s="237"/>
    </row>
    <row r="59" spans="2:48" ht="15" customHeight="1">
      <c r="B59" s="621" t="s">
        <v>207</v>
      </c>
      <c r="C59" s="1" t="s">
        <v>194</v>
      </c>
      <c r="D59" s="210">
        <v>52037</v>
      </c>
      <c r="E59" s="210">
        <v>56388</v>
      </c>
      <c r="F59" s="210">
        <v>54242</v>
      </c>
      <c r="G59" s="210">
        <v>52916</v>
      </c>
      <c r="H59" s="210">
        <v>53496</v>
      </c>
      <c r="I59" s="210">
        <v>56804</v>
      </c>
      <c r="J59" s="210">
        <v>55383</v>
      </c>
      <c r="K59" s="210">
        <v>55427</v>
      </c>
      <c r="L59" s="210">
        <v>55740</v>
      </c>
      <c r="M59" s="210">
        <v>57012</v>
      </c>
      <c r="N59" s="210">
        <v>57375</v>
      </c>
      <c r="O59" s="210">
        <v>59463</v>
      </c>
      <c r="P59" s="211">
        <v>60132</v>
      </c>
      <c r="Q59" s="211">
        <v>61695</v>
      </c>
      <c r="R59" s="211">
        <v>63520</v>
      </c>
      <c r="S59" s="619">
        <f>100</f>
        <v>100</v>
      </c>
      <c r="T59" s="72">
        <f t="shared" si="31"/>
        <v>108.36135826431193</v>
      </c>
      <c r="U59" s="72">
        <f t="shared" si="31"/>
        <v>104.23736956396411</v>
      </c>
      <c r="V59" s="72">
        <f t="shared" si="31"/>
        <v>101.68918269692719</v>
      </c>
      <c r="W59" s="72">
        <f t="shared" si="31"/>
        <v>102.80377423756174</v>
      </c>
      <c r="X59" s="72">
        <f t="shared" si="31"/>
        <v>109.1607894382843</v>
      </c>
      <c r="Y59" s="72">
        <f t="shared" si="31"/>
        <v>106.43004016372966</v>
      </c>
      <c r="Z59" s="72">
        <f t="shared" si="31"/>
        <v>106.51459538405365</v>
      </c>
      <c r="AA59" s="72">
        <f t="shared" si="31"/>
        <v>107.11609047408575</v>
      </c>
      <c r="AB59" s="72">
        <f t="shared" si="14"/>
        <v>109.56050502527049</v>
      </c>
      <c r="AC59" s="72">
        <f t="shared" si="14"/>
        <v>110.25808559294349</v>
      </c>
      <c r="AD59" s="72">
        <f t="shared" si="14"/>
        <v>114.27061513922786</v>
      </c>
      <c r="AE59" s="72">
        <f t="shared" si="29"/>
        <v>115.55623883006322</v>
      </c>
      <c r="AF59" s="72">
        <f t="shared" si="30"/>
        <v>118.55987086111806</v>
      </c>
      <c r="AG59" s="73">
        <f t="shared" si="30"/>
        <v>122.06699079501124</v>
      </c>
      <c r="AH59" s="620">
        <v>1</v>
      </c>
      <c r="AI59" s="232">
        <v>1</v>
      </c>
      <c r="AJ59" s="232">
        <v>1</v>
      </c>
      <c r="AK59" s="232">
        <v>1</v>
      </c>
      <c r="AL59" s="232">
        <v>1</v>
      </c>
      <c r="AM59" s="232">
        <v>1</v>
      </c>
      <c r="AN59" s="232">
        <v>1</v>
      </c>
      <c r="AO59" s="232">
        <v>1</v>
      </c>
      <c r="AP59" s="232">
        <v>1</v>
      </c>
      <c r="AQ59" s="232">
        <v>1</v>
      </c>
      <c r="AR59" s="232">
        <v>1</v>
      </c>
      <c r="AS59" s="232">
        <v>1</v>
      </c>
      <c r="AT59" s="232">
        <v>4</v>
      </c>
      <c r="AU59" s="232">
        <v>6</v>
      </c>
      <c r="AV59" s="234">
        <v>7</v>
      </c>
    </row>
    <row r="60" spans="2:48" ht="14.45">
      <c r="B60" s="621"/>
      <c r="C60" s="1" t="s">
        <v>195</v>
      </c>
      <c r="D60" s="210">
        <v>49222</v>
      </c>
      <c r="E60" s="210">
        <v>49831</v>
      </c>
      <c r="F60" s="210">
        <v>49104</v>
      </c>
      <c r="G60" s="210">
        <v>57308</v>
      </c>
      <c r="H60" s="210">
        <v>60392</v>
      </c>
      <c r="I60" s="210">
        <v>61370</v>
      </c>
      <c r="J60" s="210">
        <v>60214</v>
      </c>
      <c r="K60" s="210">
        <v>64627</v>
      </c>
      <c r="L60" s="210">
        <v>69876</v>
      </c>
      <c r="M60" s="210">
        <v>72738</v>
      </c>
      <c r="N60" s="210">
        <v>76447</v>
      </c>
      <c r="O60" s="210">
        <v>78889</v>
      </c>
      <c r="P60" s="211">
        <v>80171</v>
      </c>
      <c r="Q60" s="211">
        <v>83192</v>
      </c>
      <c r="R60" s="211">
        <v>86774</v>
      </c>
      <c r="S60" s="619">
        <f>100</f>
        <v>100</v>
      </c>
      <c r="T60" s="72">
        <f t="shared" si="31"/>
        <v>101.23725163544756</v>
      </c>
      <c r="U60" s="72">
        <f t="shared" si="31"/>
        <v>99.760269798057777</v>
      </c>
      <c r="V60" s="72">
        <f t="shared" si="31"/>
        <v>116.42761366868473</v>
      </c>
      <c r="W60" s="72">
        <f t="shared" si="31"/>
        <v>122.69310470927634</v>
      </c>
      <c r="X60" s="72">
        <f t="shared" si="31"/>
        <v>124.68002112876356</v>
      </c>
      <c r="Y60" s="72">
        <f t="shared" si="31"/>
        <v>122.33147779448214</v>
      </c>
      <c r="Z60" s="72">
        <f t="shared" si="31"/>
        <v>131.29698102474504</v>
      </c>
      <c r="AA60" s="72">
        <f t="shared" si="31"/>
        <v>141.96091178741213</v>
      </c>
      <c r="AB60" s="72">
        <f t="shared" si="14"/>
        <v>147.77538499045141</v>
      </c>
      <c r="AC60" s="72">
        <f t="shared" si="14"/>
        <v>155.31063345658444</v>
      </c>
      <c r="AD60" s="72">
        <f t="shared" si="14"/>
        <v>160.27182966965989</v>
      </c>
      <c r="AE60" s="72">
        <f t="shared" ref="AE60:AE63" si="32">P60*100/$D60</f>
        <v>162.87635610093048</v>
      </c>
      <c r="AF60" s="72">
        <f t="shared" ref="AF60:AG63" si="33">Q60*100/$D60</f>
        <v>169.0138555930275</v>
      </c>
      <c r="AG60" s="73">
        <f t="shared" si="33"/>
        <v>176.29108935029052</v>
      </c>
      <c r="AH60" s="620">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621"/>
      <c r="C61" s="1" t="s">
        <v>196</v>
      </c>
      <c r="D61" s="210">
        <v>26463</v>
      </c>
      <c r="E61" s="210">
        <v>23694</v>
      </c>
      <c r="F61" s="210">
        <v>22153</v>
      </c>
      <c r="G61" s="210">
        <v>24308</v>
      </c>
      <c r="H61" s="210">
        <v>24553</v>
      </c>
      <c r="I61" s="210">
        <v>24150</v>
      </c>
      <c r="J61" s="210">
        <v>25082</v>
      </c>
      <c r="K61" s="210">
        <v>27935</v>
      </c>
      <c r="L61" s="210">
        <v>32035</v>
      </c>
      <c r="M61" s="210">
        <v>33187</v>
      </c>
      <c r="N61" s="210">
        <v>35176</v>
      </c>
      <c r="O61" s="210">
        <v>36165</v>
      </c>
      <c r="P61" s="211">
        <v>36718</v>
      </c>
      <c r="Q61" s="211">
        <v>38021</v>
      </c>
      <c r="R61" s="211">
        <v>39563</v>
      </c>
      <c r="S61" s="619">
        <f>100</f>
        <v>100</v>
      </c>
      <c r="T61" s="72">
        <f t="shared" si="31"/>
        <v>89.536333749008051</v>
      </c>
      <c r="U61" s="72">
        <f t="shared" si="31"/>
        <v>83.713108868986893</v>
      </c>
      <c r="V61" s="72">
        <f t="shared" si="31"/>
        <v>91.856554434493447</v>
      </c>
      <c r="W61" s="72">
        <f t="shared" si="31"/>
        <v>92.782375392056835</v>
      </c>
      <c r="X61" s="72">
        <f t="shared" si="31"/>
        <v>91.259494388391346</v>
      </c>
      <c r="Y61" s="72">
        <f t="shared" si="31"/>
        <v>94.781392888183504</v>
      </c>
      <c r="Z61" s="72">
        <f t="shared" si="31"/>
        <v>105.56248346748291</v>
      </c>
      <c r="AA61" s="72">
        <f t="shared" si="31"/>
        <v>121.05581377772739</v>
      </c>
      <c r="AB61" s="72">
        <f t="shared" si="14"/>
        <v>125.40906170880096</v>
      </c>
      <c r="AC61" s="72">
        <f t="shared" si="14"/>
        <v>132.92521633979518</v>
      </c>
      <c r="AD61" s="72">
        <f t="shared" si="14"/>
        <v>136.66250991951026</v>
      </c>
      <c r="AE61" s="72">
        <f t="shared" si="32"/>
        <v>138.75222008086763</v>
      </c>
      <c r="AF61" s="72">
        <f t="shared" si="33"/>
        <v>143.67607603068436</v>
      </c>
      <c r="AG61" s="73">
        <f t="shared" si="33"/>
        <v>149.5030797717568</v>
      </c>
      <c r="AH61" s="620">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45">
      <c r="B62" s="621"/>
      <c r="C62" s="1" t="s">
        <v>197</v>
      </c>
      <c r="D62" s="210">
        <v>16186</v>
      </c>
      <c r="E62" s="210">
        <v>14726</v>
      </c>
      <c r="F62" s="210">
        <v>15065</v>
      </c>
      <c r="G62" s="210">
        <v>14290</v>
      </c>
      <c r="H62" s="210">
        <v>15705</v>
      </c>
      <c r="I62" s="210">
        <v>15373</v>
      </c>
      <c r="J62" s="210">
        <v>17195</v>
      </c>
      <c r="K62" s="210">
        <v>17360</v>
      </c>
      <c r="L62" s="210">
        <v>18526</v>
      </c>
      <c r="M62" s="210">
        <v>19418</v>
      </c>
      <c r="N62" s="210">
        <v>20992</v>
      </c>
      <c r="O62" s="210">
        <v>21492</v>
      </c>
      <c r="P62" s="211">
        <v>21875</v>
      </c>
      <c r="Q62" s="211">
        <v>22780</v>
      </c>
      <c r="R62" s="211">
        <v>23857</v>
      </c>
      <c r="S62" s="619">
        <f>100</f>
        <v>100</v>
      </c>
      <c r="T62" s="72">
        <f t="shared" si="31"/>
        <v>90.979859137526262</v>
      </c>
      <c r="U62" s="72">
        <f t="shared" si="31"/>
        <v>93.074261707648589</v>
      </c>
      <c r="V62" s="72">
        <f t="shared" si="31"/>
        <v>88.286173236129983</v>
      </c>
      <c r="W62" s="72">
        <f t="shared" si="31"/>
        <v>97.028296058322013</v>
      </c>
      <c r="X62" s="72">
        <f t="shared" si="31"/>
        <v>94.977140738910165</v>
      </c>
      <c r="Y62" s="72">
        <f t="shared" si="31"/>
        <v>106.23378228098356</v>
      </c>
      <c r="Z62" s="72">
        <f t="shared" si="31"/>
        <v>107.25318176201655</v>
      </c>
      <c r="AA62" s="72">
        <f t="shared" si="31"/>
        <v>114.4569380946497</v>
      </c>
      <c r="AB62" s="72">
        <f t="shared" si="14"/>
        <v>119.96787347090078</v>
      </c>
      <c r="AC62" s="72">
        <f t="shared" si="14"/>
        <v>129.69232670208822</v>
      </c>
      <c r="AD62" s="72">
        <f t="shared" si="14"/>
        <v>132.78141603855184</v>
      </c>
      <c r="AE62" s="72">
        <f t="shared" si="32"/>
        <v>135.14765847028295</v>
      </c>
      <c r="AF62" s="72">
        <f t="shared" si="33"/>
        <v>140.73891016928209</v>
      </c>
      <c r="AG62" s="73">
        <f t="shared" si="33"/>
        <v>147.39280860002472</v>
      </c>
      <c r="AH62" s="620">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45">
      <c r="B63" s="621"/>
      <c r="C63" s="1" t="s">
        <v>198</v>
      </c>
      <c r="D63" s="210">
        <v>143908</v>
      </c>
      <c r="E63" s="210">
        <v>144639</v>
      </c>
      <c r="F63" s="210">
        <v>140564</v>
      </c>
      <c r="G63" s="210">
        <v>148822</v>
      </c>
      <c r="H63" s="210">
        <v>154146</v>
      </c>
      <c r="I63" s="210">
        <v>157697</v>
      </c>
      <c r="J63" s="210">
        <v>157874</v>
      </c>
      <c r="K63" s="210">
        <v>165349</v>
      </c>
      <c r="L63" s="210">
        <v>176177</v>
      </c>
      <c r="M63" s="210">
        <v>182355</v>
      </c>
      <c r="N63" s="210">
        <v>189990</v>
      </c>
      <c r="O63" s="210">
        <v>196009</v>
      </c>
      <c r="P63" s="211">
        <v>198896</v>
      </c>
      <c r="Q63" s="211">
        <v>205688</v>
      </c>
      <c r="R63" s="211">
        <v>213714</v>
      </c>
      <c r="S63" s="619">
        <f>100</f>
        <v>100</v>
      </c>
      <c r="T63" s="72">
        <f t="shared" si="31"/>
        <v>100.50796342107458</v>
      </c>
      <c r="U63" s="72">
        <f t="shared" si="31"/>
        <v>97.676293187314116</v>
      </c>
      <c r="V63" s="72">
        <f t="shared" si="31"/>
        <v>103.41468160213469</v>
      </c>
      <c r="W63" s="72">
        <f t="shared" si="31"/>
        <v>107.11426744864775</v>
      </c>
      <c r="X63" s="72">
        <f t="shared" si="31"/>
        <v>109.58181616032465</v>
      </c>
      <c r="Y63" s="72">
        <f t="shared" si="31"/>
        <v>109.70481140728799</v>
      </c>
      <c r="Z63" s="72">
        <f t="shared" si="31"/>
        <v>114.89910220418601</v>
      </c>
      <c r="AA63" s="72">
        <f t="shared" si="31"/>
        <v>122.42335380937821</v>
      </c>
      <c r="AB63" s="72">
        <f t="shared" si="14"/>
        <v>126.71637435027934</v>
      </c>
      <c r="AC63" s="72">
        <f t="shared" si="14"/>
        <v>132.021847291325</v>
      </c>
      <c r="AD63" s="72">
        <f t="shared" si="14"/>
        <v>136.20438057647942</v>
      </c>
      <c r="AE63" s="72">
        <f t="shared" si="32"/>
        <v>138.21052338994357</v>
      </c>
      <c r="AF63" s="72">
        <f t="shared" si="33"/>
        <v>142.93020540901131</v>
      </c>
      <c r="AG63" s="73">
        <f t="shared" si="33"/>
        <v>148.5073797148178</v>
      </c>
      <c r="AH63" s="620">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621"/>
      <c r="C64" s="1" t="s">
        <v>199</v>
      </c>
      <c r="D64">
        <v>127722</v>
      </c>
      <c r="E64">
        <v>129913</v>
      </c>
      <c r="F64">
        <v>125499</v>
      </c>
      <c r="G64">
        <v>134532</v>
      </c>
      <c r="H64">
        <v>138441</v>
      </c>
      <c r="I64">
        <v>142324</v>
      </c>
      <c r="J64">
        <v>140679</v>
      </c>
      <c r="K64">
        <v>147989</v>
      </c>
      <c r="L64">
        <v>157651</v>
      </c>
      <c r="M64">
        <v>162937</v>
      </c>
      <c r="N64">
        <v>168998</v>
      </c>
      <c r="O64">
        <v>174517</v>
      </c>
      <c r="P64">
        <v>177021</v>
      </c>
      <c r="Q64">
        <v>182908</v>
      </c>
      <c r="R64">
        <v>189857</v>
      </c>
      <c r="S64" s="619">
        <f>100</f>
        <v>100</v>
      </c>
      <c r="T64" s="72">
        <f t="shared" si="31"/>
        <v>101.71544448098213</v>
      </c>
      <c r="U64" s="72">
        <f t="shared" si="31"/>
        <v>98.259501103960162</v>
      </c>
      <c r="V64" s="72">
        <f t="shared" si="31"/>
        <v>105.33189270446752</v>
      </c>
      <c r="W64" s="72">
        <f t="shared" si="31"/>
        <v>108.3924460938601</v>
      </c>
      <c r="X64" s="72">
        <f t="shared" si="31"/>
        <v>111.43264277101831</v>
      </c>
      <c r="Y64" s="72">
        <f t="shared" si="31"/>
        <v>110.14468924695824</v>
      </c>
      <c r="Z64" s="72">
        <f t="shared" si="31"/>
        <v>115.86805718670237</v>
      </c>
      <c r="AA64" s="72">
        <f t="shared" si="31"/>
        <v>123.43292463318771</v>
      </c>
      <c r="AB64" s="72">
        <f t="shared" si="14"/>
        <v>127.5716008205321</v>
      </c>
      <c r="AC64" s="72">
        <f t="shared" si="14"/>
        <v>132.31706362255522</v>
      </c>
      <c r="AD64" s="72">
        <f t="shared" si="14"/>
        <v>136.63816726953854</v>
      </c>
      <c r="AE64" s="72">
        <f t="shared" ref="AE64:AE67" si="34">P64*100/$D64</f>
        <v>138.59867524780381</v>
      </c>
      <c r="AF64" s="72">
        <f t="shared" ref="AF64:AG67" si="35">Q64*100/$D64</f>
        <v>143.20790466795071</v>
      </c>
      <c r="AG64" s="73">
        <f t="shared" si="35"/>
        <v>148.64862748782511</v>
      </c>
      <c r="AH64" s="235"/>
      <c r="AI64" s="236"/>
      <c r="AJ64" s="236"/>
      <c r="AK64" s="236"/>
      <c r="AL64" s="236"/>
      <c r="AM64" s="236"/>
      <c r="AN64" s="236"/>
      <c r="AO64" s="236"/>
      <c r="AP64" s="236"/>
      <c r="AQ64" s="236"/>
      <c r="AR64" s="236"/>
      <c r="AS64" s="236"/>
      <c r="AT64" s="236"/>
      <c r="AU64" s="236"/>
      <c r="AV64" s="237"/>
    </row>
    <row r="65" spans="2:48" ht="15" customHeight="1">
      <c r="B65" s="340" t="s">
        <v>208</v>
      </c>
      <c r="C65" s="7" t="s">
        <v>194</v>
      </c>
      <c r="D65" s="210">
        <v>34939</v>
      </c>
      <c r="E65" s="210">
        <v>33609</v>
      </c>
      <c r="F65" s="210">
        <v>30712</v>
      </c>
      <c r="G65" s="210">
        <v>29566</v>
      </c>
      <c r="H65" s="210">
        <v>30889</v>
      </c>
      <c r="I65" s="210">
        <v>31917</v>
      </c>
      <c r="J65" s="210">
        <v>32490</v>
      </c>
      <c r="K65" s="210">
        <v>33654</v>
      </c>
      <c r="L65" s="210">
        <v>35574</v>
      </c>
      <c r="M65" s="210">
        <v>36856</v>
      </c>
      <c r="N65" s="210">
        <v>39306</v>
      </c>
      <c r="O65" s="210">
        <v>41468</v>
      </c>
      <c r="P65" s="211">
        <v>43627</v>
      </c>
      <c r="Q65" s="211">
        <v>44768</v>
      </c>
      <c r="R65" s="211">
        <v>46155</v>
      </c>
      <c r="S65" s="619">
        <f>100</f>
        <v>100</v>
      </c>
      <c r="T65" s="72">
        <f t="shared" si="31"/>
        <v>96.193365580010877</v>
      </c>
      <c r="U65" s="72">
        <f t="shared" si="31"/>
        <v>87.901771659177427</v>
      </c>
      <c r="V65" s="72">
        <f t="shared" si="31"/>
        <v>84.621769369472503</v>
      </c>
      <c r="W65" s="72">
        <f t="shared" si="31"/>
        <v>88.40836887146169</v>
      </c>
      <c r="X65" s="72">
        <f t="shared" si="31"/>
        <v>91.35063968631043</v>
      </c>
      <c r="Y65" s="72">
        <f t="shared" si="31"/>
        <v>92.990640831162878</v>
      </c>
      <c r="Z65" s="72">
        <f t="shared" si="31"/>
        <v>96.322161481439082</v>
      </c>
      <c r="AA65" s="72">
        <f t="shared" si="31"/>
        <v>101.8174532757091</v>
      </c>
      <c r="AB65" s="72">
        <f t="shared" si="14"/>
        <v>105.48670540084147</v>
      </c>
      <c r="AC65" s="72">
        <f t="shared" si="14"/>
        <v>112.49892670082143</v>
      </c>
      <c r="AD65" s="72">
        <f t="shared" si="14"/>
        <v>118.68685423166089</v>
      </c>
      <c r="AE65" s="72">
        <f t="shared" si="34"/>
        <v>124.86619536907182</v>
      </c>
      <c r="AF65" s="72">
        <f t="shared" si="35"/>
        <v>128.13188700306247</v>
      </c>
      <c r="AG65" s="73">
        <f t="shared" si="35"/>
        <v>132.10166289819401</v>
      </c>
      <c r="AH65" s="620">
        <v>1</v>
      </c>
      <c r="AI65" s="232">
        <v>1</v>
      </c>
      <c r="AJ65" s="232">
        <v>1</v>
      </c>
      <c r="AK65" s="232">
        <v>1</v>
      </c>
      <c r="AL65" s="232">
        <v>1</v>
      </c>
      <c r="AM65" s="232">
        <v>1</v>
      </c>
      <c r="AN65" s="232">
        <v>1</v>
      </c>
      <c r="AO65" s="232">
        <v>1</v>
      </c>
      <c r="AP65" s="232">
        <v>1</v>
      </c>
      <c r="AQ65" s="232">
        <v>1</v>
      </c>
      <c r="AR65" s="232">
        <v>1</v>
      </c>
      <c r="AS65" s="232">
        <v>1</v>
      </c>
      <c r="AT65" s="232">
        <v>4</v>
      </c>
      <c r="AU65" s="232">
        <v>6</v>
      </c>
      <c r="AV65" s="234">
        <v>7</v>
      </c>
    </row>
    <row r="66" spans="2:48" ht="14.45">
      <c r="B66" s="621"/>
      <c r="C66" s="1" t="s">
        <v>195</v>
      </c>
      <c r="D66" s="210">
        <v>27020</v>
      </c>
      <c r="E66" s="210">
        <v>25380</v>
      </c>
      <c r="F66" s="210">
        <v>25120</v>
      </c>
      <c r="G66" s="210">
        <v>26281</v>
      </c>
      <c r="H66" s="210">
        <v>26964</v>
      </c>
      <c r="I66" s="210">
        <v>28226</v>
      </c>
      <c r="J66" s="210">
        <v>28354</v>
      </c>
      <c r="K66" s="210">
        <v>29118</v>
      </c>
      <c r="L66" s="210">
        <v>29814</v>
      </c>
      <c r="M66" s="210">
        <v>31148</v>
      </c>
      <c r="N66" s="210">
        <v>31293</v>
      </c>
      <c r="O66" s="210">
        <v>31985</v>
      </c>
      <c r="P66" s="211">
        <v>34471</v>
      </c>
      <c r="Q66" s="211">
        <v>35822</v>
      </c>
      <c r="R66" s="211">
        <v>37493</v>
      </c>
      <c r="S66" s="619">
        <f>100</f>
        <v>100</v>
      </c>
      <c r="T66" s="72">
        <f t="shared" si="31"/>
        <v>93.93042190969652</v>
      </c>
      <c r="U66" s="72">
        <f t="shared" si="31"/>
        <v>92.968171724648414</v>
      </c>
      <c r="V66" s="72">
        <f t="shared" si="31"/>
        <v>97.264988897113255</v>
      </c>
      <c r="W66" s="72">
        <f t="shared" si="31"/>
        <v>99.792746113989637</v>
      </c>
      <c r="X66" s="72">
        <f t="shared" si="31"/>
        <v>104.46336047372317</v>
      </c>
      <c r="Y66" s="72">
        <f t="shared" si="31"/>
        <v>104.93708364174685</v>
      </c>
      <c r="Z66" s="72">
        <f t="shared" si="31"/>
        <v>107.76461880088823</v>
      </c>
      <c r="AA66" s="72">
        <f t="shared" si="31"/>
        <v>110.34048852701703</v>
      </c>
      <c r="AB66" s="72">
        <f t="shared" si="14"/>
        <v>115.27757216876388</v>
      </c>
      <c r="AC66" s="72">
        <f t="shared" si="14"/>
        <v>115.81421169504071</v>
      </c>
      <c r="AD66" s="72">
        <f t="shared" si="14"/>
        <v>118.37527757216877</v>
      </c>
      <c r="AE66" s="72">
        <f t="shared" si="34"/>
        <v>127.57586972612879</v>
      </c>
      <c r="AF66" s="72">
        <f t="shared" si="35"/>
        <v>132.57586972612879</v>
      </c>
      <c r="AG66" s="73">
        <f t="shared" si="35"/>
        <v>138.760177646188</v>
      </c>
      <c r="AH66" s="620">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621"/>
      <c r="C67" s="1" t="s">
        <v>196</v>
      </c>
      <c r="D67" s="210">
        <v>27090</v>
      </c>
      <c r="E67" s="210">
        <v>26149</v>
      </c>
      <c r="F67" s="210">
        <v>25379</v>
      </c>
      <c r="G67" s="210">
        <v>27188</v>
      </c>
      <c r="H67" s="210">
        <v>27880</v>
      </c>
      <c r="I67" s="210">
        <v>28056</v>
      </c>
      <c r="J67" s="210">
        <v>29120</v>
      </c>
      <c r="K67" s="210">
        <v>30233</v>
      </c>
      <c r="L67" s="210">
        <v>33439</v>
      </c>
      <c r="M67" s="210">
        <v>33464</v>
      </c>
      <c r="N67" s="210">
        <v>34690</v>
      </c>
      <c r="O67" s="210">
        <v>36329</v>
      </c>
      <c r="P67" s="211">
        <v>38975</v>
      </c>
      <c r="Q67" s="211">
        <v>40407</v>
      </c>
      <c r="R67" s="211">
        <v>42174</v>
      </c>
      <c r="S67" s="619">
        <f>100</f>
        <v>100</v>
      </c>
      <c r="T67" s="72">
        <f t="shared" si="31"/>
        <v>96.526393503137683</v>
      </c>
      <c r="U67" s="72">
        <f t="shared" si="31"/>
        <v>93.684016242155778</v>
      </c>
      <c r="V67" s="72">
        <f t="shared" si="31"/>
        <v>100.36175710594316</v>
      </c>
      <c r="W67" s="72">
        <f t="shared" si="31"/>
        <v>102.91620524178664</v>
      </c>
      <c r="X67" s="72">
        <f t="shared" si="31"/>
        <v>103.56589147286822</v>
      </c>
      <c r="Y67" s="72">
        <f t="shared" si="31"/>
        <v>107.49354005167959</v>
      </c>
      <c r="Z67" s="72">
        <f t="shared" si="31"/>
        <v>111.60206718346254</v>
      </c>
      <c r="AA67" s="72">
        <f t="shared" si="31"/>
        <v>123.43669250645995</v>
      </c>
      <c r="AB67" s="72">
        <f t="shared" si="14"/>
        <v>123.52897748246585</v>
      </c>
      <c r="AC67" s="72">
        <f t="shared" si="14"/>
        <v>128.05463270579548</v>
      </c>
      <c r="AD67" s="72">
        <f t="shared" si="14"/>
        <v>134.10483573274271</v>
      </c>
      <c r="AE67" s="72">
        <f t="shared" si="34"/>
        <v>143.87227759320783</v>
      </c>
      <c r="AF67" s="72">
        <f t="shared" si="35"/>
        <v>149.15836101882613</v>
      </c>
      <c r="AG67" s="73">
        <f t="shared" si="35"/>
        <v>155.68106312292358</v>
      </c>
      <c r="AH67" s="620">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621"/>
      <c r="C68" s="1" t="s">
        <v>197</v>
      </c>
      <c r="D68" s="210">
        <v>61916</v>
      </c>
      <c r="E68" s="210">
        <v>55114</v>
      </c>
      <c r="F68" s="210">
        <v>53083</v>
      </c>
      <c r="G68" s="210">
        <v>55969</v>
      </c>
      <c r="H68" s="210">
        <v>56835</v>
      </c>
      <c r="I68" s="210">
        <v>61675</v>
      </c>
      <c r="J68" s="210">
        <v>67398</v>
      </c>
      <c r="K68" s="210">
        <v>75598</v>
      </c>
      <c r="L68" s="210">
        <v>80052</v>
      </c>
      <c r="M68" s="210">
        <v>87413</v>
      </c>
      <c r="N68" s="210">
        <v>96213</v>
      </c>
      <c r="O68" s="210">
        <v>98207</v>
      </c>
      <c r="P68" s="211">
        <v>106640</v>
      </c>
      <c r="Q68" s="211">
        <v>111258</v>
      </c>
      <c r="R68" s="211">
        <v>116993</v>
      </c>
      <c r="S68" s="619">
        <f>100</f>
        <v>100</v>
      </c>
      <c r="T68" s="72">
        <f t="shared" si="31"/>
        <v>89.014148200788171</v>
      </c>
      <c r="U68" s="72">
        <f t="shared" si="31"/>
        <v>85.733897538600687</v>
      </c>
      <c r="V68" s="72">
        <f t="shared" si="31"/>
        <v>90.395051359906972</v>
      </c>
      <c r="W68" s="72">
        <f t="shared" si="31"/>
        <v>91.793720524581687</v>
      </c>
      <c r="X68" s="72">
        <f t="shared" si="31"/>
        <v>99.610762969184051</v>
      </c>
      <c r="Y68" s="72">
        <f t="shared" si="31"/>
        <v>108.8539311325021</v>
      </c>
      <c r="Z68" s="72">
        <f t="shared" si="31"/>
        <v>122.09768072872924</v>
      </c>
      <c r="AA68" s="72">
        <f t="shared" si="31"/>
        <v>129.29129788746042</v>
      </c>
      <c r="AB68" s="72">
        <f t="shared" si="14"/>
        <v>141.17998578719556</v>
      </c>
      <c r="AC68" s="72">
        <f t="shared" si="14"/>
        <v>155.39279023192714</v>
      </c>
      <c r="AD68" s="72">
        <f t="shared" si="14"/>
        <v>158.61328251179017</v>
      </c>
      <c r="AE68" s="72">
        <f t="shared" ref="AE68:AE71" si="36">P68*100/$D68</f>
        <v>172.23334840751986</v>
      </c>
      <c r="AF68" s="72">
        <f t="shared" ref="AF68:AG71" si="37">Q68*100/$D68</f>
        <v>179.69184055817558</v>
      </c>
      <c r="AG68" s="73">
        <f t="shared" si="37"/>
        <v>188.95438981846374</v>
      </c>
      <c r="AH68" s="620">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621"/>
      <c r="C69" s="1" t="s">
        <v>198</v>
      </c>
      <c r="D69" s="210">
        <v>150965</v>
      </c>
      <c r="E69" s="210">
        <v>140252</v>
      </c>
      <c r="F69" s="210">
        <v>134294</v>
      </c>
      <c r="G69" s="210">
        <v>139004</v>
      </c>
      <c r="H69" s="210">
        <v>142568</v>
      </c>
      <c r="I69" s="210">
        <v>149874</v>
      </c>
      <c r="J69" s="210">
        <v>157362</v>
      </c>
      <c r="K69" s="210">
        <v>168603</v>
      </c>
      <c r="L69" s="210">
        <v>178879</v>
      </c>
      <c r="M69" s="210">
        <v>188881</v>
      </c>
      <c r="N69" s="210">
        <v>201502</v>
      </c>
      <c r="O69" s="210">
        <v>207989</v>
      </c>
      <c r="P69" s="211">
        <v>223713</v>
      </c>
      <c r="Q69" s="211">
        <v>232255</v>
      </c>
      <c r="R69" s="211">
        <v>242815</v>
      </c>
      <c r="S69" s="619">
        <f>100</f>
        <v>100</v>
      </c>
      <c r="T69" s="72">
        <f t="shared" si="31"/>
        <v>92.903653164640815</v>
      </c>
      <c r="U69" s="72">
        <f t="shared" si="31"/>
        <v>88.957043023217295</v>
      </c>
      <c r="V69" s="72">
        <f t="shared" si="31"/>
        <v>92.076971483456433</v>
      </c>
      <c r="W69" s="72">
        <f t="shared" si="31"/>
        <v>94.437783592223369</v>
      </c>
      <c r="X69" s="72">
        <f t="shared" si="31"/>
        <v>99.277315934156917</v>
      </c>
      <c r="Y69" s="72">
        <f t="shared" si="31"/>
        <v>104.23740602126321</v>
      </c>
      <c r="Z69" s="72">
        <f t="shared" si="31"/>
        <v>111.68350279866195</v>
      </c>
      <c r="AA69" s="72">
        <f t="shared" si="31"/>
        <v>118.49037856456795</v>
      </c>
      <c r="AB69" s="72">
        <f t="shared" si="14"/>
        <v>125.11575530752161</v>
      </c>
      <c r="AC69" s="72">
        <f t="shared" si="14"/>
        <v>133.47597125161462</v>
      </c>
      <c r="AD69" s="72">
        <f t="shared" si="14"/>
        <v>137.77299374027092</v>
      </c>
      <c r="AE69" s="72">
        <f t="shared" si="36"/>
        <v>148.1886529990395</v>
      </c>
      <c r="AF69" s="72">
        <f t="shared" si="37"/>
        <v>153.84691815983837</v>
      </c>
      <c r="AG69" s="73">
        <f t="shared" si="37"/>
        <v>160.84191700062928</v>
      </c>
      <c r="AH69" s="620">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339"/>
      <c r="C70" s="8" t="s">
        <v>199</v>
      </c>
      <c r="D70">
        <v>89049</v>
      </c>
      <c r="E70">
        <v>85138</v>
      </c>
      <c r="F70">
        <v>81211</v>
      </c>
      <c r="G70">
        <v>83035</v>
      </c>
      <c r="H70">
        <v>85733</v>
      </c>
      <c r="I70">
        <v>88199</v>
      </c>
      <c r="J70">
        <v>89964</v>
      </c>
      <c r="K70">
        <v>93005</v>
      </c>
      <c r="L70">
        <v>98827</v>
      </c>
      <c r="M70">
        <v>101468</v>
      </c>
      <c r="N70">
        <v>105289</v>
      </c>
      <c r="O70">
        <v>109782</v>
      </c>
      <c r="P70">
        <v>117073</v>
      </c>
      <c r="Q70">
        <v>120997</v>
      </c>
      <c r="R70">
        <v>125822</v>
      </c>
      <c r="S70" s="619">
        <f>100</f>
        <v>100</v>
      </c>
      <c r="T70" s="72">
        <f t="shared" si="31"/>
        <v>95.608036025109769</v>
      </c>
      <c r="U70" s="72">
        <f t="shared" si="31"/>
        <v>91.198104414423526</v>
      </c>
      <c r="V70" s="72">
        <f t="shared" si="31"/>
        <v>93.246414895170076</v>
      </c>
      <c r="W70" s="72">
        <f t="shared" si="31"/>
        <v>96.276207481274355</v>
      </c>
      <c r="X70" s="72">
        <f t="shared" si="31"/>
        <v>99.045469348336312</v>
      </c>
      <c r="Y70" s="72">
        <f t="shared" si="31"/>
        <v>101.02752417208504</v>
      </c>
      <c r="Z70" s="72">
        <f t="shared" si="31"/>
        <v>104.44249795056655</v>
      </c>
      <c r="AA70" s="72">
        <f t="shared" si="31"/>
        <v>110.9804714258442</v>
      </c>
      <c r="AB70" s="72">
        <f t="shared" si="14"/>
        <v>113.94625430942514</v>
      </c>
      <c r="AC70" s="72">
        <f t="shared" si="14"/>
        <v>118.23715033296276</v>
      </c>
      <c r="AD70" s="72">
        <f t="shared" si="14"/>
        <v>123.28268705993329</v>
      </c>
      <c r="AE70" s="72">
        <f t="shared" si="36"/>
        <v>131.47031409673326</v>
      </c>
      <c r="AF70" s="72">
        <f t="shared" si="37"/>
        <v>135.87687677570776</v>
      </c>
      <c r="AG70" s="73">
        <f t="shared" si="37"/>
        <v>141.29524194544575</v>
      </c>
      <c r="AH70" s="235"/>
      <c r="AI70" s="236"/>
      <c r="AJ70" s="236"/>
      <c r="AK70" s="236"/>
      <c r="AL70" s="236"/>
      <c r="AM70" s="236"/>
      <c r="AN70" s="236"/>
      <c r="AO70" s="236"/>
      <c r="AP70" s="236"/>
      <c r="AQ70" s="236"/>
      <c r="AR70" s="236"/>
      <c r="AS70" s="236"/>
      <c r="AT70" s="236"/>
      <c r="AU70" s="236"/>
      <c r="AV70" s="237"/>
    </row>
    <row r="71" spans="2:48" ht="15" customHeight="1">
      <c r="B71" s="621" t="s">
        <v>209</v>
      </c>
      <c r="C71" s="1" t="s">
        <v>194</v>
      </c>
      <c r="D71" s="210">
        <v>25522</v>
      </c>
      <c r="E71" s="210">
        <v>25218</v>
      </c>
      <c r="F71" s="210">
        <v>22808</v>
      </c>
      <c r="G71" s="210">
        <v>21672</v>
      </c>
      <c r="H71" s="210">
        <v>22012</v>
      </c>
      <c r="I71" s="210">
        <v>22727</v>
      </c>
      <c r="J71" s="210">
        <v>22608</v>
      </c>
      <c r="K71" s="210">
        <v>23159</v>
      </c>
      <c r="L71" s="210">
        <v>24682</v>
      </c>
      <c r="M71" s="210">
        <v>26306</v>
      </c>
      <c r="N71" s="210">
        <v>27289</v>
      </c>
      <c r="O71" s="210">
        <v>28259</v>
      </c>
      <c r="P71" s="211">
        <v>27594</v>
      </c>
      <c r="Q71" s="211">
        <v>30716</v>
      </c>
      <c r="R71" s="211">
        <v>31259</v>
      </c>
      <c r="S71" s="619">
        <f>100</f>
        <v>100</v>
      </c>
      <c r="T71" s="72">
        <f t="shared" si="31"/>
        <v>98.808870778152183</v>
      </c>
      <c r="U71" s="72">
        <f t="shared" si="31"/>
        <v>89.366037144424425</v>
      </c>
      <c r="V71" s="72">
        <f t="shared" si="31"/>
        <v>84.914975315414154</v>
      </c>
      <c r="W71" s="72">
        <f t="shared" si="31"/>
        <v>86.247159313533416</v>
      </c>
      <c r="X71" s="72">
        <f t="shared" si="31"/>
        <v>89.048663897813654</v>
      </c>
      <c r="Y71" s="72">
        <f t="shared" si="31"/>
        <v>88.582399498471901</v>
      </c>
      <c r="Z71" s="72">
        <f t="shared" si="31"/>
        <v>90.741321213071075</v>
      </c>
      <c r="AA71" s="72">
        <f t="shared" si="31"/>
        <v>96.708721886999456</v>
      </c>
      <c r="AB71" s="72">
        <f t="shared" si="14"/>
        <v>103.07185957213385</v>
      </c>
      <c r="AC71" s="72">
        <f t="shared" si="14"/>
        <v>106.92343860199044</v>
      </c>
      <c r="AD71" s="72">
        <f t="shared" si="14"/>
        <v>110.72408118486013</v>
      </c>
      <c r="AE71" s="72">
        <f t="shared" si="36"/>
        <v>108.11848601206802</v>
      </c>
      <c r="AF71" s="72">
        <f t="shared" si="37"/>
        <v>120.35106966538673</v>
      </c>
      <c r="AG71" s="73">
        <f t="shared" si="37"/>
        <v>122.47864587414779</v>
      </c>
      <c r="AH71" s="620">
        <v>1</v>
      </c>
      <c r="AI71" s="232">
        <v>1</v>
      </c>
      <c r="AJ71" s="232">
        <v>1</v>
      </c>
      <c r="AK71" s="232">
        <v>1</v>
      </c>
      <c r="AL71" s="232">
        <v>1</v>
      </c>
      <c r="AM71" s="232">
        <v>1</v>
      </c>
      <c r="AN71" s="232">
        <v>1</v>
      </c>
      <c r="AO71" s="232">
        <v>1</v>
      </c>
      <c r="AP71" s="232">
        <v>1</v>
      </c>
      <c r="AQ71" s="232">
        <v>1</v>
      </c>
      <c r="AR71" s="232">
        <v>1</v>
      </c>
      <c r="AS71" s="232">
        <v>1</v>
      </c>
      <c r="AT71" s="232">
        <v>4</v>
      </c>
      <c r="AU71" s="232">
        <v>6</v>
      </c>
      <c r="AV71" s="234">
        <v>7</v>
      </c>
    </row>
    <row r="72" spans="2:48" ht="14.45">
      <c r="B72" s="621"/>
      <c r="C72" s="1" t="s">
        <v>195</v>
      </c>
      <c r="D72" s="210">
        <v>12044</v>
      </c>
      <c r="E72" s="210">
        <v>11379</v>
      </c>
      <c r="F72" s="210">
        <v>11208</v>
      </c>
      <c r="G72" s="210">
        <v>11717</v>
      </c>
      <c r="H72" s="210">
        <v>11913</v>
      </c>
      <c r="I72" s="210">
        <v>12772</v>
      </c>
      <c r="J72" s="210">
        <v>12540</v>
      </c>
      <c r="K72" s="210">
        <v>12640</v>
      </c>
      <c r="L72" s="210">
        <v>12752</v>
      </c>
      <c r="M72" s="210">
        <v>12567</v>
      </c>
      <c r="N72" s="210">
        <v>12397</v>
      </c>
      <c r="O72" s="210">
        <v>12177</v>
      </c>
      <c r="P72" s="211">
        <v>11777</v>
      </c>
      <c r="Q72" s="211">
        <v>13661</v>
      </c>
      <c r="R72" s="211">
        <v>14001</v>
      </c>
      <c r="S72" s="619">
        <f>100</f>
        <v>100</v>
      </c>
      <c r="T72" s="72">
        <f t="shared" si="31"/>
        <v>94.478578545333775</v>
      </c>
      <c r="U72" s="72">
        <f t="shared" si="31"/>
        <v>93.058784456991035</v>
      </c>
      <c r="V72" s="72">
        <f t="shared" si="31"/>
        <v>97.284955164397203</v>
      </c>
      <c r="W72" s="72">
        <f t="shared" si="31"/>
        <v>98.912321487877776</v>
      </c>
      <c r="X72" s="72">
        <f t="shared" si="31"/>
        <v>106.04450348721355</v>
      </c>
      <c r="Y72" s="72">
        <f t="shared" si="31"/>
        <v>104.11823314513451</v>
      </c>
      <c r="Z72" s="72">
        <f t="shared" si="31"/>
        <v>104.94852208568582</v>
      </c>
      <c r="AA72" s="72">
        <f t="shared" si="31"/>
        <v>105.87844569910328</v>
      </c>
      <c r="AB72" s="72">
        <f t="shared" si="14"/>
        <v>104.34241115908335</v>
      </c>
      <c r="AC72" s="72">
        <f t="shared" si="14"/>
        <v>102.93091996014613</v>
      </c>
      <c r="AD72" s="72">
        <f t="shared" si="14"/>
        <v>101.10428429093325</v>
      </c>
      <c r="AE72" s="72">
        <f t="shared" ref="AE72:AE75" si="38">P72*100/$D72</f>
        <v>97.783128528728</v>
      </c>
      <c r="AF72" s="72">
        <f t="shared" ref="AF72:AG75" si="39">Q72*100/$D72</f>
        <v>113.42577216871472</v>
      </c>
      <c r="AG72" s="73">
        <f t="shared" si="39"/>
        <v>116.24875456658917</v>
      </c>
      <c r="AH72" s="620">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45">
      <c r="B73" s="621"/>
      <c r="C73" s="1" t="s">
        <v>196</v>
      </c>
      <c r="D73" s="210">
        <v>7115</v>
      </c>
      <c r="E73" s="210">
        <v>5041</v>
      </c>
      <c r="F73" s="210">
        <v>5610</v>
      </c>
      <c r="G73" s="210">
        <v>6147</v>
      </c>
      <c r="H73" s="210">
        <v>5408</v>
      </c>
      <c r="I73" s="210">
        <v>5578</v>
      </c>
      <c r="J73" s="210">
        <v>5259</v>
      </c>
      <c r="K73" s="210">
        <v>5755</v>
      </c>
      <c r="L73" s="210">
        <v>6362</v>
      </c>
      <c r="M73" s="210">
        <v>6181</v>
      </c>
      <c r="N73" s="210">
        <v>5832</v>
      </c>
      <c r="O73" s="210">
        <v>5887</v>
      </c>
      <c r="P73" s="211">
        <v>5704</v>
      </c>
      <c r="Q73" s="211">
        <v>6566</v>
      </c>
      <c r="R73" s="211">
        <v>6721</v>
      </c>
      <c r="S73" s="619">
        <f>100</f>
        <v>100</v>
      </c>
      <c r="T73" s="72">
        <f t="shared" si="31"/>
        <v>70.850316233309911</v>
      </c>
      <c r="U73" s="72">
        <f t="shared" si="31"/>
        <v>78.84750527055516</v>
      </c>
      <c r="V73" s="72">
        <f t="shared" si="31"/>
        <v>86.394940267041463</v>
      </c>
      <c r="W73" s="72">
        <f t="shared" si="31"/>
        <v>76.008432888264224</v>
      </c>
      <c r="X73" s="72">
        <f t="shared" si="31"/>
        <v>78.397751229796199</v>
      </c>
      <c r="Y73" s="72">
        <f t="shared" si="31"/>
        <v>73.914265635980328</v>
      </c>
      <c r="Z73" s="72">
        <f t="shared" si="31"/>
        <v>80.885453267744197</v>
      </c>
      <c r="AA73" s="72">
        <f t="shared" si="31"/>
        <v>89.416725228390717</v>
      </c>
      <c r="AB73" s="72">
        <f t="shared" si="14"/>
        <v>86.872803935347861</v>
      </c>
      <c r="AC73" s="72">
        <f t="shared" si="14"/>
        <v>81.967673928320451</v>
      </c>
      <c r="AD73" s="72">
        <f t="shared" si="14"/>
        <v>82.740688685874915</v>
      </c>
      <c r="AE73" s="72">
        <f t="shared" si="38"/>
        <v>80.168657765284607</v>
      </c>
      <c r="AF73" s="72">
        <f t="shared" si="39"/>
        <v>92.283907238229091</v>
      </c>
      <c r="AG73" s="73">
        <f t="shared" si="39"/>
        <v>94.462403373155311</v>
      </c>
      <c r="AH73" s="620">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45">
      <c r="B74" s="621"/>
      <c r="C74" s="1" t="s">
        <v>197</v>
      </c>
      <c r="D74" s="210">
        <v>4983</v>
      </c>
      <c r="E74" s="210">
        <v>4585</v>
      </c>
      <c r="F74" s="210">
        <v>4757</v>
      </c>
      <c r="G74" s="210">
        <v>5017</v>
      </c>
      <c r="H74" s="210">
        <v>4708</v>
      </c>
      <c r="I74" s="210">
        <v>4101</v>
      </c>
      <c r="J74" s="210">
        <v>3792</v>
      </c>
      <c r="K74" s="210">
        <v>3422</v>
      </c>
      <c r="L74" s="210">
        <v>3433</v>
      </c>
      <c r="M74" s="210">
        <v>3175</v>
      </c>
      <c r="N74" s="210">
        <v>3754</v>
      </c>
      <c r="O74" s="210">
        <v>4286</v>
      </c>
      <c r="P74" s="211">
        <v>4133</v>
      </c>
      <c r="Q74" s="211">
        <v>4855</v>
      </c>
      <c r="R74" s="211">
        <v>4987</v>
      </c>
      <c r="S74" s="619">
        <f>100</f>
        <v>100</v>
      </c>
      <c r="T74" s="72">
        <f t="shared" si="31"/>
        <v>92.012843668472811</v>
      </c>
      <c r="U74" s="72">
        <f t="shared" si="31"/>
        <v>95.46457957053984</v>
      </c>
      <c r="V74" s="72">
        <f t="shared" si="31"/>
        <v>100.68231988761791</v>
      </c>
      <c r="W74" s="72">
        <f t="shared" si="31"/>
        <v>94.481236203090504</v>
      </c>
      <c r="X74" s="72">
        <f t="shared" si="31"/>
        <v>82.299819385912102</v>
      </c>
      <c r="Y74" s="72">
        <f t="shared" si="31"/>
        <v>76.098735701384712</v>
      </c>
      <c r="Z74" s="72">
        <f t="shared" si="31"/>
        <v>68.673489865542848</v>
      </c>
      <c r="AA74" s="72">
        <f t="shared" si="31"/>
        <v>68.894240417419226</v>
      </c>
      <c r="AB74" s="72">
        <f t="shared" si="14"/>
        <v>63.716636564318684</v>
      </c>
      <c r="AC74" s="72">
        <f t="shared" si="14"/>
        <v>75.336142885811753</v>
      </c>
      <c r="AD74" s="72">
        <f t="shared" si="14"/>
        <v>86.012442303833026</v>
      </c>
      <c r="AE74" s="72">
        <f t="shared" si="38"/>
        <v>82.942002809552477</v>
      </c>
      <c r="AF74" s="72">
        <f t="shared" si="39"/>
        <v>97.431266305438484</v>
      </c>
      <c r="AG74" s="73">
        <f t="shared" si="39"/>
        <v>100.08027292795505</v>
      </c>
      <c r="AH74" s="620">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45">
      <c r="B75" s="621"/>
      <c r="C75" s="1" t="s">
        <v>198</v>
      </c>
      <c r="D75" s="210">
        <v>49664</v>
      </c>
      <c r="E75" s="210">
        <v>46223</v>
      </c>
      <c r="F75" s="210">
        <v>44383</v>
      </c>
      <c r="G75" s="210">
        <v>44553</v>
      </c>
      <c r="H75" s="210">
        <v>44041</v>
      </c>
      <c r="I75" s="210">
        <v>45178</v>
      </c>
      <c r="J75" s="210">
        <v>44199</v>
      </c>
      <c r="K75" s="210">
        <v>44976</v>
      </c>
      <c r="L75" s="210">
        <v>47229</v>
      </c>
      <c r="M75" s="210">
        <v>48229</v>
      </c>
      <c r="N75" s="210">
        <v>49272</v>
      </c>
      <c r="O75" s="210">
        <v>50609</v>
      </c>
      <c r="P75" s="211">
        <v>49208</v>
      </c>
      <c r="Q75" s="211">
        <v>55798</v>
      </c>
      <c r="R75" s="211">
        <v>56968</v>
      </c>
      <c r="S75" s="619">
        <f>100</f>
        <v>100</v>
      </c>
      <c r="T75" s="72">
        <f t="shared" si="31"/>
        <v>93.071440077319593</v>
      </c>
      <c r="U75" s="72">
        <f t="shared" si="31"/>
        <v>89.3665431701031</v>
      </c>
      <c r="V75" s="72">
        <f t="shared" si="31"/>
        <v>89.708843427835049</v>
      </c>
      <c r="W75" s="72">
        <f t="shared" si="31"/>
        <v>88.677915592783506</v>
      </c>
      <c r="X75" s="72">
        <f t="shared" si="31"/>
        <v>90.967300257731964</v>
      </c>
      <c r="Y75" s="72">
        <f t="shared" si="31"/>
        <v>88.996053479381445</v>
      </c>
      <c r="Z75" s="72">
        <f t="shared" si="31"/>
        <v>90.560567010309285</v>
      </c>
      <c r="AA75" s="72">
        <f t="shared" si="31"/>
        <v>95.097052190721655</v>
      </c>
      <c r="AB75" s="72">
        <f t="shared" si="14"/>
        <v>97.110583118556704</v>
      </c>
      <c r="AC75" s="72">
        <f t="shared" si="14"/>
        <v>99.210695876288653</v>
      </c>
      <c r="AD75" s="72">
        <f t="shared" si="14"/>
        <v>101.90278672680412</v>
      </c>
      <c r="AE75" s="72">
        <f t="shared" si="38"/>
        <v>99.081829896907223</v>
      </c>
      <c r="AF75" s="72">
        <f t="shared" si="39"/>
        <v>112.35099871134021</v>
      </c>
      <c r="AG75" s="73">
        <f t="shared" si="39"/>
        <v>114.70682989690722</v>
      </c>
      <c r="AH75" s="620">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621"/>
      <c r="C76" s="1" t="s">
        <v>199</v>
      </c>
      <c r="D76">
        <v>44681</v>
      </c>
      <c r="E76">
        <v>41638</v>
      </c>
      <c r="F76">
        <v>39626</v>
      </c>
      <c r="G76">
        <v>39536</v>
      </c>
      <c r="H76">
        <v>39333</v>
      </c>
      <c r="I76">
        <v>41077</v>
      </c>
      <c r="J76">
        <v>40407</v>
      </c>
      <c r="K76">
        <v>41554</v>
      </c>
      <c r="L76">
        <v>43796</v>
      </c>
      <c r="M76">
        <v>45054</v>
      </c>
      <c r="N76">
        <v>45518</v>
      </c>
      <c r="O76">
        <v>46323</v>
      </c>
      <c r="P76">
        <v>45075</v>
      </c>
      <c r="Q76">
        <v>50943</v>
      </c>
      <c r="R76">
        <v>51981</v>
      </c>
      <c r="S76" s="619">
        <f>100</f>
        <v>100</v>
      </c>
      <c r="T76" s="72">
        <f t="shared" si="31"/>
        <v>93.189498892146545</v>
      </c>
      <c r="U76" s="72">
        <f t="shared" si="31"/>
        <v>88.686466283207622</v>
      </c>
      <c r="V76" s="72">
        <f t="shared" si="31"/>
        <v>88.485038383205392</v>
      </c>
      <c r="W76" s="72">
        <f t="shared" si="31"/>
        <v>88.030706564311458</v>
      </c>
      <c r="X76" s="72">
        <f t="shared" si="31"/>
        <v>91.933931648799259</v>
      </c>
      <c r="Y76" s="72">
        <f t="shared" si="31"/>
        <v>90.434412837671488</v>
      </c>
      <c r="Z76" s="72">
        <f t="shared" si="31"/>
        <v>93.00149951881113</v>
      </c>
      <c r="AA76" s="72">
        <f t="shared" si="31"/>
        <v>98.019292316644652</v>
      </c>
      <c r="AB76" s="72">
        <f t="shared" si="14"/>
        <v>100.83480674112039</v>
      </c>
      <c r="AC76" s="72">
        <f t="shared" si="14"/>
        <v>101.87327947002082</v>
      </c>
      <c r="AD76" s="72">
        <f t="shared" si="14"/>
        <v>103.67494013115194</v>
      </c>
      <c r="AE76" s="72">
        <f t="shared" ref="AE76:AE79" si="40">P76*100/$D76</f>
        <v>100.88180658445424</v>
      </c>
      <c r="AF76" s="72">
        <f t="shared" ref="AF76:AG79" si="41">Q76*100/$D76</f>
        <v>114.01490566460016</v>
      </c>
      <c r="AG76" s="73">
        <f t="shared" si="41"/>
        <v>116.33804077795931</v>
      </c>
      <c r="AH76" s="235"/>
      <c r="AI76" s="236"/>
      <c r="AJ76" s="236"/>
      <c r="AK76" s="236"/>
      <c r="AL76" s="236"/>
      <c r="AM76" s="236"/>
      <c r="AN76" s="236"/>
      <c r="AO76" s="236"/>
      <c r="AP76" s="236"/>
      <c r="AQ76" s="236"/>
      <c r="AR76" s="236"/>
      <c r="AS76" s="236"/>
      <c r="AT76" s="236"/>
      <c r="AU76" s="236"/>
      <c r="AV76" s="237"/>
    </row>
    <row r="77" spans="2:48" ht="15" customHeight="1">
      <c r="B77" s="340" t="s">
        <v>210</v>
      </c>
      <c r="C77" s="7" t="s">
        <v>194</v>
      </c>
      <c r="D77" s="210">
        <v>105539</v>
      </c>
      <c r="E77" s="210">
        <v>106133</v>
      </c>
      <c r="F77" s="210">
        <v>96263</v>
      </c>
      <c r="G77" s="210">
        <v>91534</v>
      </c>
      <c r="H77" s="210">
        <v>94885</v>
      </c>
      <c r="I77" s="210">
        <v>97985</v>
      </c>
      <c r="J77" s="210">
        <v>97866</v>
      </c>
      <c r="K77" s="210">
        <v>98532</v>
      </c>
      <c r="L77" s="210">
        <v>103149</v>
      </c>
      <c r="M77" s="210">
        <v>104884</v>
      </c>
      <c r="N77" s="210">
        <v>108359</v>
      </c>
      <c r="O77" s="210">
        <v>113822</v>
      </c>
      <c r="P77" s="211">
        <v>112182</v>
      </c>
      <c r="Q77" s="211">
        <v>107003</v>
      </c>
      <c r="R77" s="211">
        <v>108092</v>
      </c>
      <c r="S77" s="619">
        <f>100</f>
        <v>100</v>
      </c>
      <c r="T77" s="72">
        <f t="shared" si="31"/>
        <v>100.56282511678147</v>
      </c>
      <c r="U77" s="72">
        <f t="shared" si="31"/>
        <v>91.21083201470546</v>
      </c>
      <c r="V77" s="72">
        <f t="shared" si="31"/>
        <v>86.730023972180902</v>
      </c>
      <c r="W77" s="72">
        <f t="shared" si="31"/>
        <v>89.905153545134979</v>
      </c>
      <c r="X77" s="72">
        <f t="shared" si="31"/>
        <v>92.842456343152762</v>
      </c>
      <c r="Y77" s="72">
        <f t="shared" si="31"/>
        <v>92.729701816390147</v>
      </c>
      <c r="Z77" s="72">
        <f t="shared" si="31"/>
        <v>93.360748159448164</v>
      </c>
      <c r="AA77" s="72">
        <f t="shared" si="31"/>
        <v>97.735434294431442</v>
      </c>
      <c r="AB77" s="72">
        <f t="shared" si="14"/>
        <v>99.379376344289795</v>
      </c>
      <c r="AC77" s="72">
        <f t="shared" si="14"/>
        <v>102.67199802916457</v>
      </c>
      <c r="AD77" s="72">
        <f t="shared" si="14"/>
        <v>107.84828357289722</v>
      </c>
      <c r="AE77" s="72">
        <f t="shared" si="40"/>
        <v>106.29435564104264</v>
      </c>
      <c r="AF77" s="72">
        <f t="shared" si="41"/>
        <v>101.3871649342897</v>
      </c>
      <c r="AG77" s="73">
        <f t="shared" si="41"/>
        <v>102.41901098172239</v>
      </c>
      <c r="AH77" s="620">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45">
      <c r="B78" s="621"/>
      <c r="C78" s="1" t="s">
        <v>195</v>
      </c>
      <c r="D78" s="210">
        <v>39339</v>
      </c>
      <c r="E78" s="210">
        <v>37594</v>
      </c>
      <c r="F78" s="210">
        <v>37040</v>
      </c>
      <c r="G78" s="210">
        <v>39575</v>
      </c>
      <c r="H78" s="210">
        <v>40929</v>
      </c>
      <c r="I78" s="210">
        <v>40786</v>
      </c>
      <c r="J78" s="210">
        <v>40617</v>
      </c>
      <c r="K78" s="210">
        <v>41240</v>
      </c>
      <c r="L78" s="210">
        <v>40887</v>
      </c>
      <c r="M78" s="210">
        <v>41357</v>
      </c>
      <c r="N78" s="210">
        <v>41825</v>
      </c>
      <c r="O78" s="210">
        <v>43178</v>
      </c>
      <c r="P78" s="211">
        <v>42302</v>
      </c>
      <c r="Q78" s="211">
        <v>39555</v>
      </c>
      <c r="R78" s="211">
        <v>40126</v>
      </c>
      <c r="S78" s="619">
        <f>100</f>
        <v>100</v>
      </c>
      <c r="T78" s="72">
        <f t="shared" si="31"/>
        <v>95.564198378199748</v>
      </c>
      <c r="U78" s="72">
        <f t="shared" si="31"/>
        <v>94.155926688527927</v>
      </c>
      <c r="V78" s="72">
        <f t="shared" si="31"/>
        <v>100.59991357177356</v>
      </c>
      <c r="W78" s="72">
        <f t="shared" si="31"/>
        <v>104.04179058949134</v>
      </c>
      <c r="X78" s="72">
        <f t="shared" si="31"/>
        <v>103.67828363710314</v>
      </c>
      <c r="Y78" s="72">
        <f t="shared" si="31"/>
        <v>103.24868451155342</v>
      </c>
      <c r="Z78" s="72">
        <f t="shared" si="31"/>
        <v>104.83235466076921</v>
      </c>
      <c r="AA78" s="72">
        <f t="shared" si="31"/>
        <v>103.93502630976893</v>
      </c>
      <c r="AB78" s="72">
        <f t="shared" si="14"/>
        <v>105.12976943999594</v>
      </c>
      <c r="AC78" s="72">
        <f t="shared" si="14"/>
        <v>106.31942855690282</v>
      </c>
      <c r="AD78" s="72">
        <f t="shared" si="14"/>
        <v>109.75876356796054</v>
      </c>
      <c r="AE78" s="72">
        <f t="shared" si="40"/>
        <v>107.53196573375023</v>
      </c>
      <c r="AF78" s="72">
        <f t="shared" si="41"/>
        <v>100.54907343857241</v>
      </c>
      <c r="AG78" s="73">
        <f t="shared" si="41"/>
        <v>102.00055924146521</v>
      </c>
      <c r="AH78" s="620">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621"/>
      <c r="C79" s="1" t="s">
        <v>196</v>
      </c>
      <c r="D79" s="210">
        <v>34887</v>
      </c>
      <c r="E79" s="210">
        <v>32253</v>
      </c>
      <c r="F79" s="210">
        <v>32399</v>
      </c>
      <c r="G79" s="210">
        <v>31748</v>
      </c>
      <c r="H79" s="210">
        <v>31770</v>
      </c>
      <c r="I79" s="210">
        <v>27593</v>
      </c>
      <c r="J79" s="210">
        <v>28097</v>
      </c>
      <c r="K79" s="210">
        <v>31290</v>
      </c>
      <c r="L79" s="210">
        <v>31523</v>
      </c>
      <c r="M79" s="210">
        <v>31227</v>
      </c>
      <c r="N79" s="210">
        <v>31499</v>
      </c>
      <c r="O79" s="210">
        <v>32434</v>
      </c>
      <c r="P79" s="211">
        <v>31812</v>
      </c>
      <c r="Q79" s="211">
        <v>29859</v>
      </c>
      <c r="R79" s="211">
        <v>30266</v>
      </c>
      <c r="S79" s="619">
        <f>100</f>
        <v>100</v>
      </c>
      <c r="T79" s="72">
        <f t="shared" si="31"/>
        <v>92.449909708487397</v>
      </c>
      <c r="U79" s="72">
        <f t="shared" si="31"/>
        <v>92.868403703385212</v>
      </c>
      <c r="V79" s="72">
        <f t="shared" si="31"/>
        <v>91.002379109697017</v>
      </c>
      <c r="W79" s="72">
        <f t="shared" si="31"/>
        <v>91.065439848654222</v>
      </c>
      <c r="X79" s="72">
        <f t="shared" si="31"/>
        <v>79.092498638461322</v>
      </c>
      <c r="Y79" s="72">
        <f t="shared" si="31"/>
        <v>80.537162840026369</v>
      </c>
      <c r="Z79" s="72">
        <f t="shared" si="31"/>
        <v>89.689569180497031</v>
      </c>
      <c r="AA79" s="72">
        <f t="shared" si="31"/>
        <v>90.357439733998334</v>
      </c>
      <c r="AB79" s="72">
        <f t="shared" si="14"/>
        <v>89.5089861553014</v>
      </c>
      <c r="AC79" s="72">
        <f t="shared" si="14"/>
        <v>90.288646200590478</v>
      </c>
      <c r="AD79" s="72">
        <f t="shared" si="14"/>
        <v>92.968727606271671</v>
      </c>
      <c r="AE79" s="72">
        <f t="shared" si="40"/>
        <v>91.185828532117981</v>
      </c>
      <c r="AF79" s="72">
        <f t="shared" si="41"/>
        <v>85.587754751053396</v>
      </c>
      <c r="AG79" s="73">
        <f t="shared" si="41"/>
        <v>86.754378421761686</v>
      </c>
      <c r="AH79" s="620">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621"/>
      <c r="C80" s="1" t="s">
        <v>197</v>
      </c>
      <c r="D80" s="210">
        <v>25086</v>
      </c>
      <c r="E80" s="210">
        <v>26090</v>
      </c>
      <c r="F80" s="210">
        <v>24114</v>
      </c>
      <c r="G80" s="210">
        <v>31124</v>
      </c>
      <c r="H80" s="210">
        <v>27713</v>
      </c>
      <c r="I80" s="210">
        <v>30672</v>
      </c>
      <c r="J80" s="210">
        <v>31796</v>
      </c>
      <c r="K80" s="210">
        <v>32790</v>
      </c>
      <c r="L80" s="210">
        <v>36615</v>
      </c>
      <c r="M80" s="210">
        <v>35878</v>
      </c>
      <c r="N80" s="210">
        <v>33582</v>
      </c>
      <c r="O80" s="210">
        <v>34191</v>
      </c>
      <c r="P80" s="211">
        <v>33434</v>
      </c>
      <c r="Q80" s="211">
        <v>31065</v>
      </c>
      <c r="R80" s="211">
        <v>31554</v>
      </c>
      <c r="S80" s="619">
        <f>100</f>
        <v>100</v>
      </c>
      <c r="T80" s="72">
        <f t="shared" si="31"/>
        <v>104.00223232081639</v>
      </c>
      <c r="U80" s="72">
        <f t="shared" si="31"/>
        <v>96.125328868691696</v>
      </c>
      <c r="V80" s="72">
        <f t="shared" si="31"/>
        <v>124.06920194530814</v>
      </c>
      <c r="W80" s="72">
        <f t="shared" si="31"/>
        <v>110.47197640117994</v>
      </c>
      <c r="X80" s="72">
        <f t="shared" si="31"/>
        <v>122.26740014350634</v>
      </c>
      <c r="Y80" s="72">
        <f t="shared" si="31"/>
        <v>126.74798692497808</v>
      </c>
      <c r="Z80" s="72">
        <f t="shared" si="31"/>
        <v>130.7103563740732</v>
      </c>
      <c r="AA80" s="72">
        <f t="shared" si="31"/>
        <v>145.95790480746234</v>
      </c>
      <c r="AB80" s="72">
        <f t="shared" si="14"/>
        <v>143.02001116160409</v>
      </c>
      <c r="AC80" s="72">
        <f t="shared" si="14"/>
        <v>133.86749581439847</v>
      </c>
      <c r="AD80" s="72">
        <f t="shared" si="14"/>
        <v>136.29514470222435</v>
      </c>
      <c r="AE80" s="72">
        <f t="shared" ref="AE80:AE83" si="42">P80*100/$D80</f>
        <v>133.27752531292353</v>
      </c>
      <c r="AF80" s="72">
        <f t="shared" ref="AF80:AG83" si="43">Q80*100/$D80</f>
        <v>123.83401100215259</v>
      </c>
      <c r="AG80" s="73">
        <f t="shared" si="43"/>
        <v>125.78330542932312</v>
      </c>
      <c r="AH80" s="620">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45">
      <c r="B81" s="621"/>
      <c r="C81" s="1" t="s">
        <v>198</v>
      </c>
      <c r="D81" s="210">
        <v>204851</v>
      </c>
      <c r="E81" s="210">
        <v>202070</v>
      </c>
      <c r="F81" s="210">
        <v>189816</v>
      </c>
      <c r="G81" s="210">
        <v>193981</v>
      </c>
      <c r="H81" s="210">
        <v>195297</v>
      </c>
      <c r="I81" s="210">
        <v>197036</v>
      </c>
      <c r="J81" s="210">
        <v>198376</v>
      </c>
      <c r="K81" s="210">
        <v>203852</v>
      </c>
      <c r="L81" s="210">
        <v>212174</v>
      </c>
      <c r="M81" s="210">
        <v>213346</v>
      </c>
      <c r="N81" s="210">
        <v>215265</v>
      </c>
      <c r="O81" s="210">
        <v>223625</v>
      </c>
      <c r="P81" s="211">
        <v>219730</v>
      </c>
      <c r="Q81" s="211">
        <v>207482</v>
      </c>
      <c r="R81" s="211">
        <v>210038</v>
      </c>
      <c r="S81" s="619">
        <f>100</f>
        <v>100</v>
      </c>
      <c r="T81" s="72">
        <f t="shared" si="31"/>
        <v>98.642427911018245</v>
      </c>
      <c r="U81" s="72">
        <f t="shared" si="31"/>
        <v>92.660519109010934</v>
      </c>
      <c r="V81" s="72">
        <f t="shared" si="31"/>
        <v>94.693704204519378</v>
      </c>
      <c r="W81" s="72">
        <f t="shared" si="31"/>
        <v>95.336122352343892</v>
      </c>
      <c r="X81" s="72">
        <f t="shared" si="31"/>
        <v>96.185032047683436</v>
      </c>
      <c r="Y81" s="72">
        <f t="shared" si="31"/>
        <v>96.83916602799107</v>
      </c>
      <c r="Z81" s="72">
        <f t="shared" si="31"/>
        <v>99.512328472890047</v>
      </c>
      <c r="AA81" s="72">
        <f t="shared" si="31"/>
        <v>103.57479338641257</v>
      </c>
      <c r="AB81" s="72">
        <f t="shared" si="14"/>
        <v>104.14691653933835</v>
      </c>
      <c r="AC81" s="72">
        <f t="shared" si="14"/>
        <v>105.0836949783013</v>
      </c>
      <c r="AD81" s="72">
        <f t="shared" si="14"/>
        <v>109.16470995992209</v>
      </c>
      <c r="AE81" s="72">
        <f t="shared" si="42"/>
        <v>107.26332797984877</v>
      </c>
      <c r="AF81" s="72">
        <f t="shared" si="43"/>
        <v>101.28434813596223</v>
      </c>
      <c r="AG81" s="73">
        <f t="shared" si="43"/>
        <v>102.53208429541472</v>
      </c>
      <c r="AH81" s="620">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45">
      <c r="B82" s="339"/>
      <c r="C82" s="8" t="s">
        <v>199</v>
      </c>
      <c r="D82">
        <v>179765</v>
      </c>
      <c r="E82">
        <v>175980</v>
      </c>
      <c r="F82">
        <v>165702</v>
      </c>
      <c r="G82">
        <v>162857</v>
      </c>
      <c r="H82">
        <v>167584</v>
      </c>
      <c r="I82">
        <v>166364</v>
      </c>
      <c r="J82">
        <v>166580</v>
      </c>
      <c r="K82">
        <v>171062</v>
      </c>
      <c r="L82">
        <v>175559</v>
      </c>
      <c r="M82">
        <v>177468</v>
      </c>
      <c r="N82">
        <v>181683</v>
      </c>
      <c r="O82">
        <v>189434</v>
      </c>
      <c r="P82">
        <v>186296</v>
      </c>
      <c r="Q82">
        <v>176417</v>
      </c>
      <c r="R82">
        <v>178484</v>
      </c>
      <c r="S82" s="619">
        <f>100</f>
        <v>100</v>
      </c>
      <c r="T82" s="72">
        <f t="shared" si="31"/>
        <v>97.894473340194139</v>
      </c>
      <c r="U82" s="72">
        <f t="shared" si="31"/>
        <v>92.177008872694913</v>
      </c>
      <c r="V82" s="72">
        <f t="shared" si="31"/>
        <v>90.594387116513232</v>
      </c>
      <c r="W82" s="72">
        <f t="shared" si="31"/>
        <v>93.223931243567989</v>
      </c>
      <c r="X82" s="72">
        <f t="shared" si="31"/>
        <v>92.545267432481296</v>
      </c>
      <c r="Y82" s="72">
        <f t="shared" si="31"/>
        <v>92.665424303952378</v>
      </c>
      <c r="Z82" s="72">
        <f t="shared" si="31"/>
        <v>95.15867938697744</v>
      </c>
      <c r="AA82" s="72">
        <f t="shared" si="31"/>
        <v>97.660278697187991</v>
      </c>
      <c r="AB82" s="72">
        <f t="shared" si="14"/>
        <v>98.722220676994965</v>
      </c>
      <c r="AC82" s="72">
        <f t="shared" si="14"/>
        <v>101.06694851611826</v>
      </c>
      <c r="AD82" s="72">
        <f t="shared" si="14"/>
        <v>105.37868884376826</v>
      </c>
      <c r="AE82" s="72">
        <f t="shared" si="42"/>
        <v>103.63307651656329</v>
      </c>
      <c r="AF82" s="72">
        <f t="shared" si="43"/>
        <v>98.137568492198142</v>
      </c>
      <c r="AG82" s="73">
        <f t="shared" si="43"/>
        <v>99.287402998358971</v>
      </c>
      <c r="AH82" s="235"/>
      <c r="AI82" s="236"/>
      <c r="AJ82" s="236"/>
      <c r="AK82" s="236"/>
      <c r="AL82" s="236"/>
      <c r="AM82" s="236"/>
      <c r="AN82" s="236"/>
      <c r="AO82" s="236"/>
      <c r="AP82" s="236"/>
      <c r="AQ82" s="236"/>
      <c r="AR82" s="236"/>
      <c r="AS82" s="236"/>
      <c r="AT82" s="236"/>
      <c r="AU82" s="236"/>
      <c r="AV82" s="237"/>
    </row>
    <row r="83" spans="2:48" ht="15" customHeight="1">
      <c r="B83" s="621" t="s">
        <v>211</v>
      </c>
      <c r="C83" s="1" t="s">
        <v>194</v>
      </c>
      <c r="D83" s="210">
        <v>35672</v>
      </c>
      <c r="E83" s="210">
        <v>31992</v>
      </c>
      <c r="F83" s="210">
        <v>28997</v>
      </c>
      <c r="G83" s="210">
        <v>29114</v>
      </c>
      <c r="H83" s="210">
        <v>30526</v>
      </c>
      <c r="I83" s="210">
        <v>33123</v>
      </c>
      <c r="J83" s="210">
        <v>34058</v>
      </c>
      <c r="K83" s="210">
        <v>34381</v>
      </c>
      <c r="L83" s="210">
        <v>36141</v>
      </c>
      <c r="M83" s="210">
        <v>38140</v>
      </c>
      <c r="N83" s="210">
        <v>38707</v>
      </c>
      <c r="O83" s="210">
        <v>41437</v>
      </c>
      <c r="P83" s="211">
        <v>40950</v>
      </c>
      <c r="Q83" s="211">
        <v>38680</v>
      </c>
      <c r="R83" s="211">
        <v>39394</v>
      </c>
      <c r="S83" s="619">
        <f>100</f>
        <v>100</v>
      </c>
      <c r="T83" s="72">
        <f t="shared" si="31"/>
        <v>89.683785602152952</v>
      </c>
      <c r="U83" s="72">
        <f t="shared" si="31"/>
        <v>81.28784480825297</v>
      </c>
      <c r="V83" s="72">
        <f t="shared" si="31"/>
        <v>81.615833146445397</v>
      </c>
      <c r="W83" s="72">
        <f t="shared" si="31"/>
        <v>85.574119757793227</v>
      </c>
      <c r="X83" s="72">
        <f t="shared" si="31"/>
        <v>92.854339538013008</v>
      </c>
      <c r="Y83" s="72">
        <f t="shared" si="31"/>
        <v>95.475442924422509</v>
      </c>
      <c r="Z83" s="72">
        <f t="shared" si="31"/>
        <v>96.380915003363981</v>
      </c>
      <c r="AA83" s="72">
        <f t="shared" si="31"/>
        <v>101.31475667189953</v>
      </c>
      <c r="AB83" s="72">
        <f t="shared" si="14"/>
        <v>106.91859161246916</v>
      </c>
      <c r="AC83" s="72">
        <f t="shared" si="14"/>
        <v>108.50807355909397</v>
      </c>
      <c r="AD83" s="72">
        <f t="shared" si="14"/>
        <v>116.16113478358376</v>
      </c>
      <c r="AE83" s="72">
        <f t="shared" si="42"/>
        <v>114.79591836734694</v>
      </c>
      <c r="AF83" s="72">
        <f t="shared" si="43"/>
        <v>108.43238394258802</v>
      </c>
      <c r="AG83" s="73">
        <f t="shared" si="43"/>
        <v>110.43395380130075</v>
      </c>
      <c r="AH83" s="620">
        <v>1</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45">
      <c r="B84" s="621"/>
      <c r="C84" s="1" t="s">
        <v>195</v>
      </c>
      <c r="D84" s="210">
        <v>30111</v>
      </c>
      <c r="E84" s="210">
        <v>32656</v>
      </c>
      <c r="F84" s="210">
        <v>36107</v>
      </c>
      <c r="G84" s="210">
        <v>39817</v>
      </c>
      <c r="H84" s="210">
        <v>42664</v>
      </c>
      <c r="I84" s="210">
        <v>45310</v>
      </c>
      <c r="J84" s="210">
        <v>47862</v>
      </c>
      <c r="K84" s="210">
        <v>47752</v>
      </c>
      <c r="L84" s="210">
        <v>46171</v>
      </c>
      <c r="M84" s="210">
        <v>47244</v>
      </c>
      <c r="N84" s="210">
        <v>48250</v>
      </c>
      <c r="O84" s="210">
        <v>50903</v>
      </c>
      <c r="P84" s="211">
        <v>50005</v>
      </c>
      <c r="Q84" s="211">
        <v>45837</v>
      </c>
      <c r="R84" s="211">
        <v>47116</v>
      </c>
      <c r="S84" s="619">
        <f>100</f>
        <v>100</v>
      </c>
      <c r="T84" s="72">
        <f t="shared" si="31"/>
        <v>108.4520607087111</v>
      </c>
      <c r="U84" s="72">
        <f t="shared" si="31"/>
        <v>119.91298860881406</v>
      </c>
      <c r="V84" s="72">
        <f t="shared" si="31"/>
        <v>132.23406728438113</v>
      </c>
      <c r="W84" s="72">
        <f t="shared" si="31"/>
        <v>141.68908372355617</v>
      </c>
      <c r="X84" s="72">
        <f t="shared" si="31"/>
        <v>150.47657002424364</v>
      </c>
      <c r="Y84" s="72">
        <f t="shared" si="31"/>
        <v>158.95187805121051</v>
      </c>
      <c r="Z84" s="72">
        <f t="shared" si="31"/>
        <v>158.58656305004814</v>
      </c>
      <c r="AA84" s="72">
        <f t="shared" si="31"/>
        <v>153.33599016970541</v>
      </c>
      <c r="AB84" s="72">
        <f t="shared" si="14"/>
        <v>156.89947195377104</v>
      </c>
      <c r="AC84" s="72">
        <f t="shared" si="14"/>
        <v>160.24044369167413</v>
      </c>
      <c r="AD84" s="72">
        <f t="shared" si="14"/>
        <v>169.05117731061739</v>
      </c>
      <c r="AE84" s="72">
        <f t="shared" ref="AE84:AE87" si="44">P84*100/$D84</f>
        <v>166.06887848294645</v>
      </c>
      <c r="AF84" s="72">
        <f t="shared" ref="AF84:AG87" si="45">Q84*100/$D84</f>
        <v>152.22676098435787</v>
      </c>
      <c r="AG84" s="73">
        <f t="shared" si="45"/>
        <v>156.47437813423664</v>
      </c>
      <c r="AH84" s="620">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621"/>
      <c r="C85" s="1" t="s">
        <v>196</v>
      </c>
      <c r="D85" s="210">
        <v>60594</v>
      </c>
      <c r="E85" s="210">
        <v>60883</v>
      </c>
      <c r="F85" s="210">
        <v>62478</v>
      </c>
      <c r="G85" s="210">
        <v>68038</v>
      </c>
      <c r="H85" s="210">
        <v>72044</v>
      </c>
      <c r="I85" s="210">
        <v>77111</v>
      </c>
      <c r="J85" s="210">
        <v>74885</v>
      </c>
      <c r="K85" s="210">
        <v>75417</v>
      </c>
      <c r="L85" s="210">
        <v>79917</v>
      </c>
      <c r="M85" s="210">
        <v>80543</v>
      </c>
      <c r="N85" s="210">
        <v>79531</v>
      </c>
      <c r="O85" s="210">
        <v>74327</v>
      </c>
      <c r="P85" s="211">
        <v>73099</v>
      </c>
      <c r="Q85" s="211">
        <v>67390</v>
      </c>
      <c r="R85" s="211">
        <v>69152</v>
      </c>
      <c r="S85" s="619">
        <f>100</f>
        <v>100</v>
      </c>
      <c r="T85" s="72">
        <f t="shared" si="31"/>
        <v>100.4769449120375</v>
      </c>
      <c r="U85" s="72">
        <f t="shared" si="31"/>
        <v>103.10921873452817</v>
      </c>
      <c r="V85" s="72">
        <f t="shared" si="31"/>
        <v>112.28504472390006</v>
      </c>
      <c r="W85" s="72">
        <f t="shared" si="31"/>
        <v>118.89626035581081</v>
      </c>
      <c r="X85" s="72">
        <f t="shared" si="31"/>
        <v>127.25847443641284</v>
      </c>
      <c r="Y85" s="72">
        <f t="shared" si="31"/>
        <v>123.58484338383339</v>
      </c>
      <c r="Z85" s="72">
        <f t="shared" si="31"/>
        <v>124.46281810080205</v>
      </c>
      <c r="AA85" s="72">
        <f t="shared" si="31"/>
        <v>131.889295969898</v>
      </c>
      <c r="AB85" s="72">
        <f t="shared" si="14"/>
        <v>132.92240155791004</v>
      </c>
      <c r="AC85" s="72">
        <f t="shared" si="14"/>
        <v>131.25226920157112</v>
      </c>
      <c r="AD85" s="72">
        <f t="shared" si="14"/>
        <v>122.66396012806548</v>
      </c>
      <c r="AE85" s="72">
        <f t="shared" si="44"/>
        <v>120.63735683400996</v>
      </c>
      <c r="AF85" s="72">
        <f t="shared" si="45"/>
        <v>111.21563191075023</v>
      </c>
      <c r="AG85" s="73">
        <f t="shared" si="45"/>
        <v>114.12351057860515</v>
      </c>
      <c r="AH85" s="620">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621"/>
      <c r="C86" s="1" t="s">
        <v>197</v>
      </c>
      <c r="D86" s="210">
        <v>98061</v>
      </c>
      <c r="E86" s="210">
        <v>94639</v>
      </c>
      <c r="F86" s="210">
        <v>100617</v>
      </c>
      <c r="G86" s="210">
        <v>109095</v>
      </c>
      <c r="H86" s="210">
        <v>111766</v>
      </c>
      <c r="I86" s="210">
        <v>120716</v>
      </c>
      <c r="J86" s="210">
        <v>127989</v>
      </c>
      <c r="K86" s="210">
        <v>135010</v>
      </c>
      <c r="L86" s="210">
        <v>137895</v>
      </c>
      <c r="M86" s="210">
        <v>139359</v>
      </c>
      <c r="N86" s="210">
        <v>137993</v>
      </c>
      <c r="O86" s="210">
        <v>138365</v>
      </c>
      <c r="P86" s="211">
        <v>135666</v>
      </c>
      <c r="Q86" s="211">
        <v>123164</v>
      </c>
      <c r="R86" s="211">
        <v>126967</v>
      </c>
      <c r="S86" s="619">
        <f>100</f>
        <v>100</v>
      </c>
      <c r="T86" s="72">
        <f t="shared" si="31"/>
        <v>96.510335403473348</v>
      </c>
      <c r="U86" s="72">
        <f t="shared" si="31"/>
        <v>102.60654082662832</v>
      </c>
      <c r="V86" s="72">
        <f t="shared" si="31"/>
        <v>111.25217976565607</v>
      </c>
      <c r="W86" s="72">
        <f t="shared" si="31"/>
        <v>113.97599453401455</v>
      </c>
      <c r="X86" s="72">
        <f t="shared" si="31"/>
        <v>123.10296652083908</v>
      </c>
      <c r="Y86" s="72">
        <f t="shared" si="31"/>
        <v>130.51977850521615</v>
      </c>
      <c r="Z86" s="72">
        <f t="shared" si="31"/>
        <v>137.67960759119325</v>
      </c>
      <c r="AA86" s="72">
        <f t="shared" si="31"/>
        <v>140.62165386851041</v>
      </c>
      <c r="AB86" s="72">
        <f t="shared" si="14"/>
        <v>142.11460213540551</v>
      </c>
      <c r="AC86" s="72">
        <f t="shared" si="14"/>
        <v>140.72159166233263</v>
      </c>
      <c r="AD86" s="72">
        <f t="shared" si="14"/>
        <v>141.10094736949449</v>
      </c>
      <c r="AE86" s="72">
        <f t="shared" si="44"/>
        <v>138.34857894575825</v>
      </c>
      <c r="AF86" s="72">
        <f t="shared" si="45"/>
        <v>125.59937181958169</v>
      </c>
      <c r="AG86" s="73">
        <f t="shared" si="45"/>
        <v>129.47757008392736</v>
      </c>
      <c r="AH86" s="620">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621"/>
      <c r="C87" s="1" t="s">
        <v>198</v>
      </c>
      <c r="D87" s="210">
        <v>224438</v>
      </c>
      <c r="E87" s="210">
        <v>220170</v>
      </c>
      <c r="F87" s="210">
        <v>228199</v>
      </c>
      <c r="G87" s="210">
        <v>246064</v>
      </c>
      <c r="H87" s="210">
        <v>257000</v>
      </c>
      <c r="I87" s="210">
        <v>276260</v>
      </c>
      <c r="J87" s="210">
        <v>284794</v>
      </c>
      <c r="K87" s="210">
        <v>292560</v>
      </c>
      <c r="L87" s="210">
        <v>300124</v>
      </c>
      <c r="M87" s="210">
        <v>305286</v>
      </c>
      <c r="N87" s="210">
        <v>304481</v>
      </c>
      <c r="O87" s="210">
        <v>305032</v>
      </c>
      <c r="P87" s="211">
        <v>299720</v>
      </c>
      <c r="Q87" s="211">
        <v>275071</v>
      </c>
      <c r="R87" s="211">
        <v>282629</v>
      </c>
      <c r="S87" s="619">
        <f>100</f>
        <v>100</v>
      </c>
      <c r="T87" s="72">
        <f t="shared" si="31"/>
        <v>98.098361240075207</v>
      </c>
      <c r="U87" s="72">
        <f t="shared" si="31"/>
        <v>101.67574118464788</v>
      </c>
      <c r="V87" s="72">
        <f t="shared" si="31"/>
        <v>109.6356232010622</v>
      </c>
      <c r="W87" s="72">
        <f t="shared" si="31"/>
        <v>114.50823835535871</v>
      </c>
      <c r="X87" s="72">
        <f t="shared" si="31"/>
        <v>123.08967287179533</v>
      </c>
      <c r="Y87" s="72">
        <f t="shared" si="31"/>
        <v>126.89205927694954</v>
      </c>
      <c r="Z87" s="72">
        <f t="shared" si="31"/>
        <v>130.35225763908073</v>
      </c>
      <c r="AA87" s="72">
        <f t="shared" si="31"/>
        <v>133.72245341697931</v>
      </c>
      <c r="AB87" s="72">
        <f t="shared" si="14"/>
        <v>136.02242044573558</v>
      </c>
      <c r="AC87" s="72">
        <f t="shared" si="14"/>
        <v>135.66374678084816</v>
      </c>
      <c r="AD87" s="72">
        <f t="shared" si="14"/>
        <v>135.90924887942327</v>
      </c>
      <c r="AE87" s="72">
        <f t="shared" si="44"/>
        <v>133.54244824851406</v>
      </c>
      <c r="AF87" s="72">
        <f t="shared" si="45"/>
        <v>122.55990518539642</v>
      </c>
      <c r="AG87" s="73">
        <f t="shared" si="45"/>
        <v>125.92742761920887</v>
      </c>
      <c r="AH87" s="620">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c r="B88" s="341"/>
      <c r="C88" s="9" t="s">
        <v>199</v>
      </c>
      <c r="D88">
        <v>126377</v>
      </c>
      <c r="E88">
        <v>125531</v>
      </c>
      <c r="F88">
        <v>127582</v>
      </c>
      <c r="G88">
        <v>136969</v>
      </c>
      <c r="H88">
        <v>145234</v>
      </c>
      <c r="I88">
        <v>155544</v>
      </c>
      <c r="J88">
        <v>156805</v>
      </c>
      <c r="K88">
        <v>157550</v>
      </c>
      <c r="L88">
        <v>162229</v>
      </c>
      <c r="M88">
        <v>165927</v>
      </c>
      <c r="N88">
        <v>166488</v>
      </c>
      <c r="O88">
        <v>166667</v>
      </c>
      <c r="P88">
        <v>164054</v>
      </c>
      <c r="Q88">
        <v>151907</v>
      </c>
      <c r="R88">
        <v>155662</v>
      </c>
      <c r="S88" s="59">
        <f>100</f>
        <v>100</v>
      </c>
      <c r="T88" s="74">
        <f t="shared" si="31"/>
        <v>99.330574392492309</v>
      </c>
      <c r="U88" s="74">
        <f t="shared" si="31"/>
        <v>100.95349628492527</v>
      </c>
      <c r="V88" s="74">
        <f t="shared" si="31"/>
        <v>108.38127190865427</v>
      </c>
      <c r="W88" s="74">
        <f t="shared" si="31"/>
        <v>114.92122775505037</v>
      </c>
      <c r="X88" s="74">
        <f t="shared" si="31"/>
        <v>123.0793577945354</v>
      </c>
      <c r="Y88" s="74">
        <f t="shared" si="31"/>
        <v>124.0771659400049</v>
      </c>
      <c r="Z88" s="74">
        <f t="shared" si="31"/>
        <v>124.66667194188815</v>
      </c>
      <c r="AA88" s="74">
        <f t="shared" ref="AA88:AG88" si="46">L88*100/$D88</f>
        <v>128.36908614700459</v>
      </c>
      <c r="AB88" s="74">
        <f t="shared" si="46"/>
        <v>131.29525150937275</v>
      </c>
      <c r="AC88" s="74">
        <f t="shared" si="46"/>
        <v>131.73916139803919</v>
      </c>
      <c r="AD88" s="74">
        <f t="shared" si="46"/>
        <v>131.88080109513598</v>
      </c>
      <c r="AE88" s="74">
        <f t="shared" si="46"/>
        <v>129.81317803081257</v>
      </c>
      <c r="AF88" s="74">
        <f t="shared" si="46"/>
        <v>120.20146070883152</v>
      </c>
      <c r="AG88" s="75">
        <f t="shared" si="46"/>
        <v>123.17272921496792</v>
      </c>
      <c r="AH88" s="218"/>
      <c r="AI88" s="219"/>
      <c r="AJ88" s="219"/>
      <c r="AK88" s="219"/>
      <c r="AL88" s="219"/>
      <c r="AM88" s="219"/>
      <c r="AN88" s="219"/>
      <c r="AO88" s="219"/>
      <c r="AP88" s="219"/>
      <c r="AQ88" s="219"/>
      <c r="AR88" s="219"/>
      <c r="AS88" s="219"/>
      <c r="AT88" s="219"/>
      <c r="AU88" s="219"/>
      <c r="AV88" s="220"/>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413"/>
  <sheetViews>
    <sheetView topLeftCell="A357"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3" width="7.28515625" style="11" customWidth="1"/>
    <col min="34" max="46" width="5.7109375" style="11" customWidth="1"/>
    <col min="47" max="47" width="6.28515625" style="11" customWidth="1"/>
    <col min="48" max="48" width="5.5703125" style="11" customWidth="1"/>
    <col min="49" max="16384" width="11.42578125" style="11"/>
  </cols>
  <sheetData>
    <row r="1" spans="1:48" ht="36.75" customHeight="1">
      <c r="A1" s="162" t="s">
        <v>229</v>
      </c>
    </row>
    <row r="2" spans="1:48">
      <c r="B2" s="11"/>
      <c r="AH2" s="101"/>
    </row>
    <row r="3" spans="1:48" ht="21">
      <c r="A3" s="165"/>
      <c r="B3" s="12" t="s">
        <v>105</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42" t="s">
        <v>178</v>
      </c>
      <c r="V5" s="342"/>
      <c r="W5" s="342"/>
      <c r="X5" s="159"/>
      <c r="Y5" s="160"/>
      <c r="Z5" s="342" t="s">
        <v>179</v>
      </c>
      <c r="AA5" s="342"/>
      <c r="AB5" s="342"/>
      <c r="AH5" s="343" t="s">
        <v>180</v>
      </c>
      <c r="AI5" s="343"/>
      <c r="AJ5" s="343"/>
      <c r="AK5" s="343"/>
      <c r="AQ5" s="150"/>
      <c r="AR5" s="150"/>
      <c r="AS5" s="150"/>
      <c r="AT5" s="150"/>
    </row>
    <row r="6" spans="1:48">
      <c r="B6" s="11"/>
      <c r="E6" s="14"/>
      <c r="F6" s="154" t="s">
        <v>181</v>
      </c>
      <c r="S6" s="157"/>
      <c r="T6" s="156"/>
      <c r="U6" s="159" t="s">
        <v>182</v>
      </c>
      <c r="V6" s="159"/>
      <c r="W6" s="159"/>
      <c r="X6" s="159"/>
      <c r="Y6" s="161"/>
      <c r="Z6" s="159" t="s">
        <v>183</v>
      </c>
      <c r="AA6" s="159"/>
      <c r="AB6" s="159"/>
      <c r="AH6" s="623" t="s">
        <v>184</v>
      </c>
      <c r="AI6" s="624"/>
      <c r="AJ6" s="624"/>
      <c r="AK6" s="624"/>
      <c r="AL6" s="609"/>
      <c r="AM6" s="609" t="s">
        <v>185</v>
      </c>
      <c r="AN6" s="609"/>
      <c r="AO6" s="609"/>
      <c r="AP6" s="610"/>
      <c r="AQ6" s="150"/>
      <c r="AR6" s="150"/>
      <c r="AS6" s="150"/>
      <c r="AT6" s="150"/>
    </row>
    <row r="7" spans="1:48">
      <c r="E7" s="15"/>
      <c r="F7" s="154" t="s">
        <v>186</v>
      </c>
      <c r="AH7" s="611" t="s">
        <v>187</v>
      </c>
      <c r="AI7" s="612"/>
      <c r="AJ7" s="612"/>
      <c r="AK7" s="612"/>
      <c r="AL7" s="612"/>
      <c r="AM7" s="612" t="s">
        <v>188</v>
      </c>
      <c r="AN7" s="612"/>
      <c r="AO7" s="612"/>
      <c r="AP7" s="613"/>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4" t="s">
        <v>189</v>
      </c>
      <c r="AI8" s="615"/>
      <c r="AJ8" s="615"/>
      <c r="AK8" s="615"/>
      <c r="AL8" s="615"/>
      <c r="AM8" s="616"/>
      <c r="AN8" s="616"/>
      <c r="AO8" s="616"/>
      <c r="AP8" s="617"/>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2"/>
      <c r="AI9" s="612"/>
      <c r="AJ9" s="612"/>
      <c r="AK9" s="612"/>
      <c r="AL9" s="612"/>
      <c r="AM9" s="625"/>
      <c r="AN9" s="625"/>
      <c r="AO9" s="625"/>
      <c r="AP9" s="625"/>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8"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45" thickTop="1">
      <c r="B11" s="25"/>
      <c r="C11" s="26"/>
      <c r="D11" s="27"/>
      <c r="E11" s="26"/>
      <c r="F11" s="26"/>
      <c r="G11" s="26"/>
      <c r="H11" s="26"/>
      <c r="I11" s="26"/>
      <c r="J11" s="26"/>
      <c r="K11" s="26"/>
      <c r="L11" s="26"/>
      <c r="M11" s="26"/>
      <c r="N11" s="26"/>
      <c r="O11" s="26"/>
      <c r="P11" s="26"/>
      <c r="Q11" s="26"/>
      <c r="S11" s="619"/>
      <c r="T11" s="71"/>
      <c r="U11" s="71"/>
      <c r="V11" s="71"/>
      <c r="W11" s="71"/>
      <c r="X11" s="71"/>
      <c r="Y11" s="71"/>
      <c r="Z11" s="71"/>
      <c r="AA11" s="71"/>
      <c r="AB11" s="71"/>
      <c r="AC11" s="71"/>
      <c r="AD11" s="71"/>
      <c r="AE11" s="71"/>
      <c r="AF11" s="71"/>
      <c r="AG11" s="76"/>
      <c r="AH11" s="626"/>
      <c r="AI11" s="221"/>
      <c r="AJ11" s="221"/>
      <c r="AK11" s="221"/>
      <c r="AL11" s="221"/>
      <c r="AM11" s="221"/>
      <c r="AN11" s="221"/>
      <c r="AO11" s="221"/>
      <c r="AP11" s="221"/>
      <c r="AQ11" s="221"/>
      <c r="AR11" s="221"/>
      <c r="AS11" s="221"/>
      <c r="AT11" s="221"/>
      <c r="AU11" s="221"/>
      <c r="AV11" s="222"/>
    </row>
    <row r="12" spans="1:48" ht="15" customHeight="1">
      <c r="B12" s="621" t="s">
        <v>215</v>
      </c>
      <c r="C12" s="1" t="s">
        <v>194</v>
      </c>
      <c r="D12" s="210">
        <v>68</v>
      </c>
      <c r="E12" s="210">
        <v>50</v>
      </c>
      <c r="F12" s="210">
        <v>45</v>
      </c>
      <c r="G12" s="210">
        <v>60</v>
      </c>
      <c r="H12" s="210">
        <v>87</v>
      </c>
      <c r="I12" s="210">
        <v>82</v>
      </c>
      <c r="J12" s="210">
        <v>74</v>
      </c>
      <c r="K12" s="210">
        <v>61</v>
      </c>
      <c r="L12" s="210">
        <v>52</v>
      </c>
      <c r="M12" s="210">
        <v>23</v>
      </c>
      <c r="N12" s="210">
        <v>33</v>
      </c>
      <c r="O12" s="210">
        <v>24</v>
      </c>
      <c r="P12" s="211">
        <v>24</v>
      </c>
      <c r="Q12" s="211">
        <v>25</v>
      </c>
      <c r="R12" s="211">
        <v>25</v>
      </c>
      <c r="S12" s="619">
        <f>100</f>
        <v>100</v>
      </c>
      <c r="T12" s="72">
        <f>E12*100/$D12</f>
        <v>73.529411764705884</v>
      </c>
      <c r="U12" s="72">
        <f t="shared" ref="U12:AD27" si="0">F12*100/$D12</f>
        <v>66.17647058823529</v>
      </c>
      <c r="V12" s="72">
        <f t="shared" si="0"/>
        <v>88.235294117647058</v>
      </c>
      <c r="W12" s="72">
        <f t="shared" si="0"/>
        <v>127.94117647058823</v>
      </c>
      <c r="X12" s="72">
        <f t="shared" si="0"/>
        <v>120.58823529411765</v>
      </c>
      <c r="Y12" s="72">
        <f t="shared" si="0"/>
        <v>108.82352941176471</v>
      </c>
      <c r="Z12" s="72">
        <f t="shared" si="0"/>
        <v>89.705882352941174</v>
      </c>
      <c r="AA12" s="72">
        <f t="shared" si="0"/>
        <v>76.470588235294116</v>
      </c>
      <c r="AB12" s="72">
        <f t="shared" si="0"/>
        <v>33.823529411764703</v>
      </c>
      <c r="AC12" s="72">
        <f t="shared" si="0"/>
        <v>48.529411764705884</v>
      </c>
      <c r="AD12" s="72">
        <f t="shared" si="0"/>
        <v>35.294117647058826</v>
      </c>
      <c r="AE12" s="72">
        <f t="shared" ref="AE12:AE24" si="1">P12*100/$D12</f>
        <v>35.294117647058826</v>
      </c>
      <c r="AF12" s="72">
        <f t="shared" ref="AF12:AG24" si="2">Q12*100/$D12</f>
        <v>36.764705882352942</v>
      </c>
      <c r="AG12" s="73">
        <f t="shared" si="2"/>
        <v>36.764705882352942</v>
      </c>
      <c r="AH12" s="620">
        <v>1</v>
      </c>
      <c r="AI12" s="232">
        <v>1</v>
      </c>
      <c r="AJ12" s="232">
        <v>1</v>
      </c>
      <c r="AK12" s="232">
        <v>1</v>
      </c>
      <c r="AL12" s="232">
        <v>1</v>
      </c>
      <c r="AM12" s="232">
        <v>1</v>
      </c>
      <c r="AN12" s="232">
        <v>1</v>
      </c>
      <c r="AO12" s="232">
        <v>1</v>
      </c>
      <c r="AP12" s="232">
        <v>1</v>
      </c>
      <c r="AQ12" s="232">
        <v>1</v>
      </c>
      <c r="AR12" s="232">
        <v>1</v>
      </c>
      <c r="AS12" s="232">
        <v>1</v>
      </c>
      <c r="AT12" s="232">
        <v>4</v>
      </c>
      <c r="AU12" s="232">
        <v>6</v>
      </c>
      <c r="AV12" s="234">
        <v>7</v>
      </c>
    </row>
    <row r="13" spans="1:48" ht="14.45">
      <c r="B13" s="621"/>
      <c r="C13" s="1" t="s">
        <v>195</v>
      </c>
      <c r="D13" s="210">
        <v>284</v>
      </c>
      <c r="E13" s="210">
        <v>253</v>
      </c>
      <c r="F13" s="210">
        <v>199</v>
      </c>
      <c r="G13" s="210">
        <v>214</v>
      </c>
      <c r="H13" s="210">
        <v>225</v>
      </c>
      <c r="I13" s="210">
        <v>200</v>
      </c>
      <c r="J13" s="210">
        <v>126</v>
      </c>
      <c r="K13" s="210">
        <v>138</v>
      </c>
      <c r="L13" s="210">
        <v>125</v>
      </c>
      <c r="M13" s="210">
        <v>104</v>
      </c>
      <c r="N13" s="210">
        <v>99</v>
      </c>
      <c r="O13" s="210">
        <v>97</v>
      </c>
      <c r="P13" s="211">
        <v>101</v>
      </c>
      <c r="Q13" s="211">
        <v>108</v>
      </c>
      <c r="R13" s="211">
        <v>104</v>
      </c>
      <c r="S13" s="619">
        <f>100</f>
        <v>100</v>
      </c>
      <c r="T13" s="72">
        <f t="shared" ref="T13:AA57" si="3">E13*100/$D13</f>
        <v>89.08450704225352</v>
      </c>
      <c r="U13" s="72">
        <f t="shared" si="0"/>
        <v>70.070422535211264</v>
      </c>
      <c r="V13" s="72">
        <f t="shared" si="0"/>
        <v>75.352112676056336</v>
      </c>
      <c r="W13" s="72">
        <f t="shared" si="0"/>
        <v>79.225352112676063</v>
      </c>
      <c r="X13" s="72">
        <f t="shared" si="0"/>
        <v>70.422535211267601</v>
      </c>
      <c r="Y13" s="72">
        <f t="shared" si="0"/>
        <v>44.366197183098592</v>
      </c>
      <c r="Z13" s="72">
        <f t="shared" si="0"/>
        <v>48.591549295774648</v>
      </c>
      <c r="AA13" s="72">
        <f t="shared" si="0"/>
        <v>44.014084507042256</v>
      </c>
      <c r="AB13" s="72">
        <f t="shared" si="0"/>
        <v>36.619718309859152</v>
      </c>
      <c r="AC13" s="72">
        <f t="shared" si="0"/>
        <v>34.859154929577464</v>
      </c>
      <c r="AD13" s="72">
        <f t="shared" si="0"/>
        <v>34.154929577464792</v>
      </c>
      <c r="AE13" s="72">
        <f t="shared" si="1"/>
        <v>35.563380281690144</v>
      </c>
      <c r="AF13" s="72">
        <f t="shared" si="2"/>
        <v>38.028169014084504</v>
      </c>
      <c r="AG13" s="73">
        <f t="shared" si="2"/>
        <v>36.619718309859152</v>
      </c>
      <c r="AH13" s="620">
        <v>1</v>
      </c>
      <c r="AI13" s="232">
        <v>1</v>
      </c>
      <c r="AJ13" s="232">
        <v>1</v>
      </c>
      <c r="AK13" s="232">
        <v>1</v>
      </c>
      <c r="AL13" s="232">
        <v>1</v>
      </c>
      <c r="AM13" s="232">
        <v>1</v>
      </c>
      <c r="AN13" s="232">
        <v>1</v>
      </c>
      <c r="AO13" s="232">
        <v>1</v>
      </c>
      <c r="AP13" s="232">
        <v>1</v>
      </c>
      <c r="AQ13" s="232">
        <v>1</v>
      </c>
      <c r="AR13" s="232">
        <v>1</v>
      </c>
      <c r="AS13" s="232">
        <v>1</v>
      </c>
      <c r="AT13" s="232">
        <v>4</v>
      </c>
      <c r="AU13" s="232">
        <v>6</v>
      </c>
      <c r="AV13" s="234">
        <v>7</v>
      </c>
    </row>
    <row r="14" spans="1:48" ht="14.45">
      <c r="B14" s="621"/>
      <c r="C14" s="1" t="s">
        <v>196</v>
      </c>
      <c r="D14" s="210">
        <v>205</v>
      </c>
      <c r="E14" s="210">
        <v>342</v>
      </c>
      <c r="F14" s="210">
        <v>286</v>
      </c>
      <c r="G14" s="210">
        <v>263</v>
      </c>
      <c r="H14" s="210">
        <v>534</v>
      </c>
      <c r="I14" s="210">
        <v>164</v>
      </c>
      <c r="J14" s="210">
        <v>161</v>
      </c>
      <c r="K14" s="210">
        <v>91</v>
      </c>
      <c r="L14" s="210">
        <v>0</v>
      </c>
      <c r="M14" s="210">
        <v>0</v>
      </c>
      <c r="N14" s="210">
        <v>0</v>
      </c>
      <c r="O14" s="210">
        <v>57</v>
      </c>
      <c r="P14" s="211">
        <v>57</v>
      </c>
      <c r="Q14" s="211">
        <v>59</v>
      </c>
      <c r="R14" s="211">
        <v>55</v>
      </c>
      <c r="S14" s="619">
        <f>100</f>
        <v>100</v>
      </c>
      <c r="T14" s="72">
        <f t="shared" si="3"/>
        <v>166.82926829268294</v>
      </c>
      <c r="U14" s="72">
        <f t="shared" si="0"/>
        <v>139.51219512195121</v>
      </c>
      <c r="V14" s="72">
        <f t="shared" si="0"/>
        <v>128.29268292682926</v>
      </c>
      <c r="W14" s="72">
        <f t="shared" si="0"/>
        <v>260.48780487804879</v>
      </c>
      <c r="X14" s="72">
        <f t="shared" si="0"/>
        <v>80</v>
      </c>
      <c r="Y14" s="72">
        <f t="shared" si="0"/>
        <v>78.536585365853654</v>
      </c>
      <c r="Z14" s="72">
        <f t="shared" si="0"/>
        <v>44.390243902439025</v>
      </c>
      <c r="AA14" s="72">
        <f t="shared" si="0"/>
        <v>0</v>
      </c>
      <c r="AB14" s="72">
        <f t="shared" si="0"/>
        <v>0</v>
      </c>
      <c r="AC14" s="72">
        <f t="shared" si="0"/>
        <v>0</v>
      </c>
      <c r="AD14" s="72">
        <f t="shared" si="0"/>
        <v>27.804878048780488</v>
      </c>
      <c r="AE14" s="72">
        <f t="shared" si="1"/>
        <v>27.804878048780488</v>
      </c>
      <c r="AF14" s="72">
        <f t="shared" si="2"/>
        <v>28.780487804878049</v>
      </c>
      <c r="AG14" s="73">
        <f t="shared" si="2"/>
        <v>26.829268292682926</v>
      </c>
      <c r="AH14" s="620">
        <v>1</v>
      </c>
      <c r="AI14" s="232">
        <v>1</v>
      </c>
      <c r="AJ14" s="232">
        <v>1</v>
      </c>
      <c r="AK14" s="232">
        <v>1</v>
      </c>
      <c r="AL14" s="232">
        <v>1</v>
      </c>
      <c r="AM14" s="232">
        <v>1</v>
      </c>
      <c r="AN14" s="232">
        <v>1</v>
      </c>
      <c r="AO14" s="232">
        <v>1</v>
      </c>
      <c r="AP14" s="232">
        <v>1</v>
      </c>
      <c r="AQ14" s="232">
        <v>1</v>
      </c>
      <c r="AR14" s="232">
        <v>1</v>
      </c>
      <c r="AS14" s="232">
        <v>1</v>
      </c>
      <c r="AT14" s="232">
        <v>4</v>
      </c>
      <c r="AU14" s="232">
        <v>6</v>
      </c>
      <c r="AV14" s="234">
        <v>7</v>
      </c>
    </row>
    <row r="15" spans="1:48" ht="14.45">
      <c r="B15" s="621"/>
      <c r="C15" s="1" t="s">
        <v>197</v>
      </c>
      <c r="D15" s="210">
        <v>20247</v>
      </c>
      <c r="E15" s="210">
        <v>19357</v>
      </c>
      <c r="F15" s="210">
        <v>17481</v>
      </c>
      <c r="G15" s="210">
        <v>16534</v>
      </c>
      <c r="H15" s="210">
        <v>10642</v>
      </c>
      <c r="I15" s="210">
        <v>5312</v>
      </c>
      <c r="J15" s="210">
        <v>1852</v>
      </c>
      <c r="K15" s="210">
        <v>1553</v>
      </c>
      <c r="L15" s="210">
        <v>1069</v>
      </c>
      <c r="M15" s="210">
        <v>826</v>
      </c>
      <c r="N15" s="210">
        <v>457</v>
      </c>
      <c r="O15" s="210">
        <v>370</v>
      </c>
      <c r="P15" s="211">
        <v>367</v>
      </c>
      <c r="Q15" s="211">
        <v>377</v>
      </c>
      <c r="R15" s="211">
        <v>340</v>
      </c>
      <c r="S15" s="619">
        <f>100</f>
        <v>100</v>
      </c>
      <c r="T15" s="72">
        <f t="shared" si="3"/>
        <v>95.60428705487233</v>
      </c>
      <c r="U15" s="72">
        <f t="shared" si="0"/>
        <v>86.338716846940287</v>
      </c>
      <c r="V15" s="72">
        <f t="shared" si="0"/>
        <v>81.661480713192077</v>
      </c>
      <c r="W15" s="72">
        <f t="shared" si="0"/>
        <v>52.560873215785051</v>
      </c>
      <c r="X15" s="72">
        <f t="shared" si="0"/>
        <v>26.235985578110338</v>
      </c>
      <c r="Y15" s="72">
        <f t="shared" si="0"/>
        <v>9.1470341285128658</v>
      </c>
      <c r="Z15" s="72">
        <f t="shared" si="0"/>
        <v>7.670272139082333</v>
      </c>
      <c r="AA15" s="72">
        <f t="shared" si="0"/>
        <v>5.2797945374623403</v>
      </c>
      <c r="AB15" s="72">
        <f t="shared" si="0"/>
        <v>4.0796167333432116</v>
      </c>
      <c r="AC15" s="72">
        <f t="shared" si="0"/>
        <v>2.2571245122734234</v>
      </c>
      <c r="AD15" s="72">
        <f t="shared" si="0"/>
        <v>1.8274312243789204</v>
      </c>
      <c r="AE15" s="72">
        <f t="shared" si="1"/>
        <v>1.8126142144515236</v>
      </c>
      <c r="AF15" s="72">
        <f t="shared" si="2"/>
        <v>1.8620042475428458</v>
      </c>
      <c r="AG15" s="73">
        <f t="shared" si="2"/>
        <v>1.6792611251049538</v>
      </c>
      <c r="AH15" s="620">
        <v>1</v>
      </c>
      <c r="AI15" s="232">
        <v>1</v>
      </c>
      <c r="AJ15" s="232">
        <v>1</v>
      </c>
      <c r="AK15" s="232">
        <v>1</v>
      </c>
      <c r="AL15" s="232">
        <v>1</v>
      </c>
      <c r="AM15" s="232">
        <v>1</v>
      </c>
      <c r="AN15" s="232">
        <v>1</v>
      </c>
      <c r="AO15" s="232">
        <v>1</v>
      </c>
      <c r="AP15" s="232">
        <v>1</v>
      </c>
      <c r="AQ15" s="232">
        <v>1</v>
      </c>
      <c r="AR15" s="232">
        <v>1</v>
      </c>
      <c r="AS15" s="232">
        <v>1</v>
      </c>
      <c r="AT15" s="232">
        <v>4</v>
      </c>
      <c r="AU15" s="232">
        <v>6</v>
      </c>
      <c r="AV15" s="234">
        <v>7</v>
      </c>
    </row>
    <row r="16" spans="1:48" ht="14.45">
      <c r="B16" s="621"/>
      <c r="C16" s="1" t="s">
        <v>198</v>
      </c>
      <c r="D16" s="210">
        <v>20804</v>
      </c>
      <c r="E16" s="210">
        <v>20002</v>
      </c>
      <c r="F16" s="210">
        <v>18011</v>
      </c>
      <c r="G16" s="210">
        <v>17071</v>
      </c>
      <c r="H16" s="210">
        <v>11488</v>
      </c>
      <c r="I16" s="210">
        <v>5758</v>
      </c>
      <c r="J16" s="210">
        <v>2213</v>
      </c>
      <c r="K16" s="210">
        <v>1843</v>
      </c>
      <c r="L16" s="210">
        <v>1246</v>
      </c>
      <c r="M16" s="210">
        <v>953</v>
      </c>
      <c r="N16" s="210">
        <v>589</v>
      </c>
      <c r="O16" s="210">
        <v>548</v>
      </c>
      <c r="P16" s="211">
        <v>549</v>
      </c>
      <c r="Q16" s="211">
        <v>569</v>
      </c>
      <c r="R16" s="211">
        <v>524</v>
      </c>
      <c r="S16" s="619">
        <f>100</f>
        <v>100</v>
      </c>
      <c r="T16" s="72">
        <f t="shared" si="3"/>
        <v>96.144972120746004</v>
      </c>
      <c r="U16" s="72">
        <f t="shared" si="0"/>
        <v>86.574697173620464</v>
      </c>
      <c r="V16" s="72">
        <f t="shared" si="0"/>
        <v>82.056335320130742</v>
      </c>
      <c r="W16" s="72">
        <f t="shared" si="0"/>
        <v>55.220149971159394</v>
      </c>
      <c r="X16" s="72">
        <f t="shared" si="0"/>
        <v>27.677369736589117</v>
      </c>
      <c r="Y16" s="72">
        <f t="shared" si="0"/>
        <v>10.637377427417805</v>
      </c>
      <c r="Z16" s="72">
        <f t="shared" si="0"/>
        <v>8.8588732935973855</v>
      </c>
      <c r="AA16" s="72">
        <f t="shared" si="0"/>
        <v>5.9892328398384924</v>
      </c>
      <c r="AB16" s="72">
        <f t="shared" si="0"/>
        <v>4.5808498365698904</v>
      </c>
      <c r="AC16" s="72">
        <f t="shared" si="0"/>
        <v>2.8311863103249375</v>
      </c>
      <c r="AD16" s="72">
        <f t="shared" si="0"/>
        <v>2.6341088252259182</v>
      </c>
      <c r="AE16" s="72">
        <f t="shared" si="1"/>
        <v>2.6389155931551627</v>
      </c>
      <c r="AF16" s="72">
        <f t="shared" si="2"/>
        <v>2.7350509517400501</v>
      </c>
      <c r="AG16" s="73">
        <f t="shared" si="2"/>
        <v>2.5187463949240532</v>
      </c>
      <c r="AH16" s="620">
        <v>1</v>
      </c>
      <c r="AI16" s="232">
        <v>1</v>
      </c>
      <c r="AJ16" s="232">
        <v>1</v>
      </c>
      <c r="AK16" s="232">
        <v>1</v>
      </c>
      <c r="AL16" s="232">
        <v>1</v>
      </c>
      <c r="AM16" s="232">
        <v>1</v>
      </c>
      <c r="AN16" s="232">
        <v>1</v>
      </c>
      <c r="AO16" s="232">
        <v>1</v>
      </c>
      <c r="AP16" s="232">
        <v>1</v>
      </c>
      <c r="AQ16" s="232">
        <v>1</v>
      </c>
      <c r="AR16" s="232">
        <v>1</v>
      </c>
      <c r="AS16" s="232">
        <v>1</v>
      </c>
      <c r="AT16" s="232">
        <v>4</v>
      </c>
      <c r="AU16" s="232">
        <v>6</v>
      </c>
      <c r="AV16" s="234">
        <v>7</v>
      </c>
    </row>
    <row r="17" spans="2:48" ht="14.45">
      <c r="B17" s="339"/>
      <c r="C17" s="8" t="s">
        <v>199</v>
      </c>
      <c r="D17">
        <v>557</v>
      </c>
      <c r="E17">
        <v>645</v>
      </c>
      <c r="F17">
        <v>530</v>
      </c>
      <c r="G17">
        <v>537</v>
      </c>
      <c r="H17">
        <v>846</v>
      </c>
      <c r="I17">
        <v>446</v>
      </c>
      <c r="J17">
        <v>361</v>
      </c>
      <c r="K17">
        <v>290</v>
      </c>
      <c r="L17">
        <v>177</v>
      </c>
      <c r="M17">
        <v>127</v>
      </c>
      <c r="N17">
        <v>132</v>
      </c>
      <c r="O17">
        <v>178</v>
      </c>
      <c r="P17">
        <v>182</v>
      </c>
      <c r="Q17">
        <v>192</v>
      </c>
      <c r="R17">
        <v>184</v>
      </c>
      <c r="S17" s="619">
        <f>100</f>
        <v>100</v>
      </c>
      <c r="T17" s="72">
        <f t="shared" si="3"/>
        <v>115.79892280071813</v>
      </c>
      <c r="U17" s="72">
        <f t="shared" si="0"/>
        <v>95.152603231597851</v>
      </c>
      <c r="V17" s="72">
        <f t="shared" si="0"/>
        <v>96.409335727109521</v>
      </c>
      <c r="W17" s="72">
        <f t="shared" si="0"/>
        <v>151.88509874326749</v>
      </c>
      <c r="X17" s="72">
        <f t="shared" si="0"/>
        <v>80.071813285457807</v>
      </c>
      <c r="Y17" s="72">
        <f t="shared" si="0"/>
        <v>64.811490125673245</v>
      </c>
      <c r="Z17" s="72">
        <f t="shared" si="0"/>
        <v>52.064631956912031</v>
      </c>
      <c r="AA17" s="72">
        <f t="shared" si="0"/>
        <v>31.777378815080791</v>
      </c>
      <c r="AB17" s="72">
        <f t="shared" si="0"/>
        <v>22.800718132854577</v>
      </c>
      <c r="AC17" s="72">
        <f t="shared" si="0"/>
        <v>23.6983842010772</v>
      </c>
      <c r="AD17" s="72">
        <f t="shared" si="0"/>
        <v>31.956912028725313</v>
      </c>
      <c r="AE17" s="72">
        <f t="shared" si="1"/>
        <v>32.675044883303414</v>
      </c>
      <c r="AF17" s="72">
        <f t="shared" si="2"/>
        <v>34.470377019748653</v>
      </c>
      <c r="AG17" s="73">
        <f t="shared" si="2"/>
        <v>33.034111310592458</v>
      </c>
      <c r="AH17" s="235"/>
      <c r="AI17" s="236"/>
      <c r="AJ17" s="236"/>
      <c r="AK17" s="236"/>
      <c r="AL17" s="236"/>
      <c r="AM17" s="236"/>
      <c r="AN17" s="236"/>
      <c r="AO17" s="236"/>
      <c r="AP17" s="236"/>
      <c r="AQ17" s="236"/>
      <c r="AR17" s="236"/>
      <c r="AS17" s="236"/>
      <c r="AT17" s="236"/>
      <c r="AU17" s="236"/>
      <c r="AV17" s="237"/>
    </row>
    <row r="18" spans="2:48" ht="15" customHeight="1">
      <c r="B18" s="621" t="s">
        <v>216</v>
      </c>
      <c r="C18" s="1" t="s">
        <v>194</v>
      </c>
      <c r="D18" s="210">
        <v>3</v>
      </c>
      <c r="E18" s="210">
        <v>12</v>
      </c>
      <c r="F18" s="210">
        <v>37</v>
      </c>
      <c r="G18" s="210">
        <v>52</v>
      </c>
      <c r="H18" s="210">
        <v>58</v>
      </c>
      <c r="I18" s="210">
        <v>58</v>
      </c>
      <c r="J18" s="210">
        <v>65</v>
      </c>
      <c r="K18" s="210">
        <v>50</v>
      </c>
      <c r="L18" s="210">
        <v>52</v>
      </c>
      <c r="M18" s="210">
        <v>42</v>
      </c>
      <c r="N18" s="210">
        <v>48</v>
      </c>
      <c r="O18" s="210">
        <v>26</v>
      </c>
      <c r="P18" s="211">
        <v>26</v>
      </c>
      <c r="Q18" s="211">
        <v>27</v>
      </c>
      <c r="R18" s="211">
        <v>27</v>
      </c>
      <c r="S18" s="619">
        <f>100</f>
        <v>100</v>
      </c>
      <c r="T18" s="72">
        <f t="shared" si="3"/>
        <v>400</v>
      </c>
      <c r="U18" s="72">
        <f t="shared" si="0"/>
        <v>1233.3333333333333</v>
      </c>
      <c r="V18" s="72">
        <f t="shared" si="0"/>
        <v>1733.3333333333333</v>
      </c>
      <c r="W18" s="72">
        <f t="shared" si="0"/>
        <v>1933.3333333333333</v>
      </c>
      <c r="X18" s="72">
        <f t="shared" si="0"/>
        <v>1933.3333333333333</v>
      </c>
      <c r="Y18" s="72">
        <f t="shared" si="0"/>
        <v>2166.6666666666665</v>
      </c>
      <c r="Z18" s="72">
        <f t="shared" si="0"/>
        <v>1666.6666666666667</v>
      </c>
      <c r="AA18" s="72">
        <f t="shared" si="0"/>
        <v>1733.3333333333333</v>
      </c>
      <c r="AB18" s="72">
        <f t="shared" si="0"/>
        <v>1400</v>
      </c>
      <c r="AC18" s="72">
        <f t="shared" si="0"/>
        <v>1600</v>
      </c>
      <c r="AD18" s="72">
        <f t="shared" si="0"/>
        <v>866.66666666666663</v>
      </c>
      <c r="AE18" s="72">
        <f t="shared" si="1"/>
        <v>866.66666666666663</v>
      </c>
      <c r="AF18" s="72">
        <f t="shared" si="2"/>
        <v>900</v>
      </c>
      <c r="AG18" s="73">
        <f t="shared" si="2"/>
        <v>900</v>
      </c>
      <c r="AH18" s="620">
        <v>1</v>
      </c>
      <c r="AI18" s="232">
        <v>1</v>
      </c>
      <c r="AJ18" s="232">
        <v>1</v>
      </c>
      <c r="AK18" s="232">
        <v>1</v>
      </c>
      <c r="AL18" s="232">
        <v>1</v>
      </c>
      <c r="AM18" s="232">
        <v>1</v>
      </c>
      <c r="AN18" s="232">
        <v>1</v>
      </c>
      <c r="AO18" s="232">
        <v>1</v>
      </c>
      <c r="AP18" s="232">
        <v>1</v>
      </c>
      <c r="AQ18" s="232">
        <v>1</v>
      </c>
      <c r="AR18" s="232">
        <v>1</v>
      </c>
      <c r="AS18" s="232">
        <v>1</v>
      </c>
      <c r="AT18" s="232">
        <v>4</v>
      </c>
      <c r="AU18" s="232">
        <v>6</v>
      </c>
      <c r="AV18" s="234">
        <v>7</v>
      </c>
    </row>
    <row r="19" spans="2:48" ht="14.45">
      <c r="B19" s="621"/>
      <c r="C19" s="1" t="s">
        <v>195</v>
      </c>
      <c r="D19" s="210">
        <v>63</v>
      </c>
      <c r="E19" s="210">
        <v>61</v>
      </c>
      <c r="F19" s="210">
        <v>63</v>
      </c>
      <c r="G19" s="210">
        <v>71</v>
      </c>
      <c r="H19" s="210">
        <v>86</v>
      </c>
      <c r="I19" s="210">
        <v>137</v>
      </c>
      <c r="J19" s="210">
        <v>188</v>
      </c>
      <c r="K19" s="210">
        <v>122</v>
      </c>
      <c r="L19" s="210">
        <v>171</v>
      </c>
      <c r="M19" s="210">
        <v>147</v>
      </c>
      <c r="N19" s="210">
        <v>114</v>
      </c>
      <c r="O19" s="210">
        <v>164</v>
      </c>
      <c r="P19" s="211">
        <v>171</v>
      </c>
      <c r="Q19" s="211">
        <v>183</v>
      </c>
      <c r="R19" s="211">
        <v>176</v>
      </c>
      <c r="S19" s="619">
        <f>100</f>
        <v>100</v>
      </c>
      <c r="T19" s="72">
        <f t="shared" si="3"/>
        <v>96.825396825396822</v>
      </c>
      <c r="U19" s="72">
        <f t="shared" si="0"/>
        <v>100</v>
      </c>
      <c r="V19" s="72">
        <f t="shared" si="0"/>
        <v>112.6984126984127</v>
      </c>
      <c r="W19" s="72">
        <f t="shared" si="0"/>
        <v>136.50793650793651</v>
      </c>
      <c r="X19" s="72">
        <f t="shared" si="0"/>
        <v>217.46031746031747</v>
      </c>
      <c r="Y19" s="72">
        <f t="shared" si="0"/>
        <v>298.41269841269843</v>
      </c>
      <c r="Z19" s="72">
        <f t="shared" si="0"/>
        <v>193.65079365079364</v>
      </c>
      <c r="AA19" s="72">
        <f t="shared" si="0"/>
        <v>271.42857142857144</v>
      </c>
      <c r="AB19" s="72">
        <f t="shared" si="0"/>
        <v>233.33333333333334</v>
      </c>
      <c r="AC19" s="72">
        <f t="shared" si="0"/>
        <v>180.95238095238096</v>
      </c>
      <c r="AD19" s="72">
        <f t="shared" si="0"/>
        <v>260.3174603174603</v>
      </c>
      <c r="AE19" s="72">
        <f t="shared" si="1"/>
        <v>271.42857142857144</v>
      </c>
      <c r="AF19" s="72">
        <f t="shared" si="2"/>
        <v>290.47619047619048</v>
      </c>
      <c r="AG19" s="73">
        <f t="shared" si="2"/>
        <v>279.36507936507934</v>
      </c>
      <c r="AH19" s="620">
        <v>1</v>
      </c>
      <c r="AI19" s="232">
        <v>1</v>
      </c>
      <c r="AJ19" s="232">
        <v>1</v>
      </c>
      <c r="AK19" s="232">
        <v>1</v>
      </c>
      <c r="AL19" s="232">
        <v>1</v>
      </c>
      <c r="AM19" s="232">
        <v>1</v>
      </c>
      <c r="AN19" s="232">
        <v>1</v>
      </c>
      <c r="AO19" s="232">
        <v>1</v>
      </c>
      <c r="AP19" s="232">
        <v>1</v>
      </c>
      <c r="AQ19" s="232">
        <v>1</v>
      </c>
      <c r="AR19" s="232">
        <v>1</v>
      </c>
      <c r="AS19" s="232">
        <v>1</v>
      </c>
      <c r="AT19" s="232">
        <v>4</v>
      </c>
      <c r="AU19" s="232">
        <v>6</v>
      </c>
      <c r="AV19" s="234">
        <v>7</v>
      </c>
    </row>
    <row r="20" spans="2:48" ht="14.45">
      <c r="B20" s="621"/>
      <c r="C20" s="1" t="s">
        <v>196</v>
      </c>
      <c r="D20" s="210">
        <v>134</v>
      </c>
      <c r="E20" s="210">
        <v>162</v>
      </c>
      <c r="F20" s="210">
        <v>142</v>
      </c>
      <c r="G20" s="210">
        <v>132</v>
      </c>
      <c r="H20" s="210">
        <v>0</v>
      </c>
      <c r="I20" s="210">
        <v>0</v>
      </c>
      <c r="J20" s="210">
        <v>0</v>
      </c>
      <c r="K20" s="210">
        <v>123</v>
      </c>
      <c r="L20" s="210">
        <v>63</v>
      </c>
      <c r="M20" s="210">
        <v>372</v>
      </c>
      <c r="N20" s="210">
        <v>516</v>
      </c>
      <c r="O20" s="210">
        <v>296</v>
      </c>
      <c r="P20" s="211">
        <v>298</v>
      </c>
      <c r="Q20" s="211">
        <v>308</v>
      </c>
      <c r="R20" s="211">
        <v>286</v>
      </c>
      <c r="S20" s="619">
        <f>100</f>
        <v>100</v>
      </c>
      <c r="T20" s="72">
        <f t="shared" si="3"/>
        <v>120.8955223880597</v>
      </c>
      <c r="U20" s="72">
        <f t="shared" si="0"/>
        <v>105.97014925373135</v>
      </c>
      <c r="V20" s="72">
        <f t="shared" si="0"/>
        <v>98.507462686567166</v>
      </c>
      <c r="W20" s="72">
        <f t="shared" si="0"/>
        <v>0</v>
      </c>
      <c r="X20" s="72">
        <f t="shared" si="0"/>
        <v>0</v>
      </c>
      <c r="Y20" s="72">
        <f t="shared" si="0"/>
        <v>0</v>
      </c>
      <c r="Z20" s="72">
        <f t="shared" si="0"/>
        <v>91.791044776119406</v>
      </c>
      <c r="AA20" s="72">
        <f t="shared" si="0"/>
        <v>47.014925373134325</v>
      </c>
      <c r="AB20" s="72">
        <f t="shared" si="0"/>
        <v>277.61194029850748</v>
      </c>
      <c r="AC20" s="72">
        <f t="shared" si="0"/>
        <v>385.07462686567163</v>
      </c>
      <c r="AD20" s="72">
        <f t="shared" si="0"/>
        <v>220.8955223880597</v>
      </c>
      <c r="AE20" s="72">
        <f t="shared" si="1"/>
        <v>222.38805970149255</v>
      </c>
      <c r="AF20" s="72">
        <f t="shared" si="2"/>
        <v>229.85074626865671</v>
      </c>
      <c r="AG20" s="73">
        <f t="shared" si="2"/>
        <v>213.43283582089552</v>
      </c>
      <c r="AH20" s="620">
        <v>1</v>
      </c>
      <c r="AI20" s="232">
        <v>1</v>
      </c>
      <c r="AJ20" s="232">
        <v>1</v>
      </c>
      <c r="AK20" s="232">
        <v>1</v>
      </c>
      <c r="AL20" s="232">
        <v>1</v>
      </c>
      <c r="AM20" s="232">
        <v>1</v>
      </c>
      <c r="AN20" s="232">
        <v>1</v>
      </c>
      <c r="AO20" s="232">
        <v>1</v>
      </c>
      <c r="AP20" s="232">
        <v>1</v>
      </c>
      <c r="AQ20" s="232">
        <v>1</v>
      </c>
      <c r="AR20" s="232">
        <v>1</v>
      </c>
      <c r="AS20" s="232">
        <v>1</v>
      </c>
      <c r="AT20" s="232">
        <v>4</v>
      </c>
      <c r="AU20" s="232">
        <v>6</v>
      </c>
      <c r="AV20" s="234">
        <v>7</v>
      </c>
    </row>
    <row r="21" spans="2:48" ht="14.45">
      <c r="B21" s="621"/>
      <c r="C21" s="1" t="s">
        <v>197</v>
      </c>
      <c r="D21" s="210">
        <v>38338</v>
      </c>
      <c r="E21" s="210">
        <v>35240</v>
      </c>
      <c r="F21" s="210">
        <v>30304</v>
      </c>
      <c r="G21" s="210">
        <v>27801</v>
      </c>
      <c r="H21" s="210">
        <v>26405</v>
      </c>
      <c r="I21" s="210">
        <v>25485</v>
      </c>
      <c r="J21" s="210">
        <v>24993</v>
      </c>
      <c r="K21" s="210">
        <v>23191</v>
      </c>
      <c r="L21" s="210">
        <v>20537</v>
      </c>
      <c r="M21" s="210">
        <v>19191</v>
      </c>
      <c r="N21" s="210">
        <v>5868</v>
      </c>
      <c r="O21" s="210">
        <v>6080</v>
      </c>
      <c r="P21" s="211">
        <v>6038</v>
      </c>
      <c r="Q21" s="211">
        <v>6195</v>
      </c>
      <c r="R21" s="211">
        <v>5589</v>
      </c>
      <c r="S21" s="619">
        <f>100</f>
        <v>100</v>
      </c>
      <c r="T21" s="72">
        <f t="shared" si="3"/>
        <v>91.919244613699206</v>
      </c>
      <c r="U21" s="72">
        <f t="shared" si="0"/>
        <v>79.044290260316131</v>
      </c>
      <c r="V21" s="72">
        <f t="shared" si="0"/>
        <v>72.515519849757425</v>
      </c>
      <c r="W21" s="72">
        <f t="shared" si="0"/>
        <v>68.874224007512126</v>
      </c>
      <c r="X21" s="72">
        <f t="shared" si="0"/>
        <v>66.474516145860505</v>
      </c>
      <c r="Y21" s="72">
        <f t="shared" si="0"/>
        <v>65.191194115498988</v>
      </c>
      <c r="Z21" s="72">
        <f t="shared" si="0"/>
        <v>60.490896760394385</v>
      </c>
      <c r="AA21" s="72">
        <f t="shared" si="0"/>
        <v>53.568261255151548</v>
      </c>
      <c r="AB21" s="72">
        <f t="shared" si="0"/>
        <v>50.057384318430799</v>
      </c>
      <c r="AC21" s="72">
        <f t="shared" si="0"/>
        <v>15.305962752360582</v>
      </c>
      <c r="AD21" s="72">
        <f t="shared" si="0"/>
        <v>15.858938911784652</v>
      </c>
      <c r="AE21" s="72">
        <f t="shared" si="1"/>
        <v>15.749387031144035</v>
      </c>
      <c r="AF21" s="72">
        <f t="shared" si="2"/>
        <v>16.158902394491104</v>
      </c>
      <c r="AG21" s="73">
        <f t="shared" si="2"/>
        <v>14.578225259533623</v>
      </c>
      <c r="AH21" s="620">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45">
      <c r="B22" s="621"/>
      <c r="C22" s="1" t="s">
        <v>198</v>
      </c>
      <c r="D22" s="210">
        <v>38538</v>
      </c>
      <c r="E22" s="210">
        <v>35475</v>
      </c>
      <c r="F22" s="210">
        <v>30546</v>
      </c>
      <c r="G22" s="210">
        <v>28056</v>
      </c>
      <c r="H22" s="210">
        <v>26549</v>
      </c>
      <c r="I22" s="210">
        <v>25680</v>
      </c>
      <c r="J22" s="210">
        <v>25246</v>
      </c>
      <c r="K22" s="210">
        <v>23486</v>
      </c>
      <c r="L22" s="210">
        <v>20823</v>
      </c>
      <c r="M22" s="210">
        <v>19752</v>
      </c>
      <c r="N22" s="210">
        <v>6546</v>
      </c>
      <c r="O22" s="210">
        <v>6566</v>
      </c>
      <c r="P22" s="211">
        <v>6533</v>
      </c>
      <c r="Q22" s="211">
        <v>6713</v>
      </c>
      <c r="R22" s="211">
        <v>6078</v>
      </c>
      <c r="S22" s="619">
        <f>100</f>
        <v>100</v>
      </c>
      <c r="T22" s="72">
        <f t="shared" si="3"/>
        <v>92.052000622761952</v>
      </c>
      <c r="U22" s="72">
        <f t="shared" si="0"/>
        <v>79.262027090144798</v>
      </c>
      <c r="V22" s="72">
        <f t="shared" si="0"/>
        <v>72.80087186672894</v>
      </c>
      <c r="W22" s="72">
        <f t="shared" si="0"/>
        <v>68.890445793761998</v>
      </c>
      <c r="X22" s="72">
        <f t="shared" si="0"/>
        <v>66.635528569204425</v>
      </c>
      <c r="Y22" s="72">
        <f t="shared" si="0"/>
        <v>65.50936737765322</v>
      </c>
      <c r="Z22" s="72">
        <f t="shared" si="0"/>
        <v>60.94244641652395</v>
      </c>
      <c r="AA22" s="72">
        <f t="shared" si="0"/>
        <v>54.032383621360736</v>
      </c>
      <c r="AB22" s="72">
        <f t="shared" si="0"/>
        <v>51.253308422855362</v>
      </c>
      <c r="AC22" s="72">
        <f t="shared" si="0"/>
        <v>16.985832165654678</v>
      </c>
      <c r="AD22" s="72">
        <f t="shared" si="0"/>
        <v>17.037728994758421</v>
      </c>
      <c r="AE22" s="72">
        <f t="shared" si="1"/>
        <v>16.952099226737246</v>
      </c>
      <c r="AF22" s="72">
        <f t="shared" si="2"/>
        <v>17.419170688670921</v>
      </c>
      <c r="AG22" s="73">
        <f t="shared" si="2"/>
        <v>15.771446364627121</v>
      </c>
      <c r="AH22" s="620">
        <v>1</v>
      </c>
      <c r="AI22" s="232">
        <v>1</v>
      </c>
      <c r="AJ22" s="232">
        <v>1</v>
      </c>
      <c r="AK22" s="232">
        <v>1</v>
      </c>
      <c r="AL22" s="232">
        <v>1</v>
      </c>
      <c r="AM22" s="232">
        <v>1</v>
      </c>
      <c r="AN22" s="232">
        <v>1</v>
      </c>
      <c r="AO22" s="232">
        <v>1</v>
      </c>
      <c r="AP22" s="232">
        <v>1</v>
      </c>
      <c r="AQ22" s="232">
        <v>1</v>
      </c>
      <c r="AR22" s="232">
        <v>1</v>
      </c>
      <c r="AS22" s="232">
        <v>1</v>
      </c>
      <c r="AT22" s="232">
        <v>4</v>
      </c>
      <c r="AU22" s="232">
        <v>6</v>
      </c>
      <c r="AV22" s="234">
        <v>7</v>
      </c>
    </row>
    <row r="23" spans="2:48" ht="14.45">
      <c r="B23" s="621"/>
      <c r="C23" s="1" t="s">
        <v>199</v>
      </c>
      <c r="D23">
        <v>200</v>
      </c>
      <c r="E23">
        <v>235</v>
      </c>
      <c r="F23">
        <v>242</v>
      </c>
      <c r="G23">
        <v>255</v>
      </c>
      <c r="H23">
        <v>144</v>
      </c>
      <c r="I23">
        <v>195</v>
      </c>
      <c r="J23">
        <v>253</v>
      </c>
      <c r="K23">
        <v>295</v>
      </c>
      <c r="L23">
        <v>286</v>
      </c>
      <c r="M23">
        <v>561</v>
      </c>
      <c r="N23">
        <v>678</v>
      </c>
      <c r="O23">
        <v>486</v>
      </c>
      <c r="P23">
        <v>495</v>
      </c>
      <c r="Q23">
        <v>518</v>
      </c>
      <c r="R23">
        <v>489</v>
      </c>
      <c r="S23" s="619">
        <f>100</f>
        <v>100</v>
      </c>
      <c r="T23" s="72">
        <f t="shared" si="3"/>
        <v>117.5</v>
      </c>
      <c r="U23" s="72">
        <f t="shared" si="0"/>
        <v>121</v>
      </c>
      <c r="V23" s="72">
        <f t="shared" si="0"/>
        <v>127.5</v>
      </c>
      <c r="W23" s="72">
        <f t="shared" si="0"/>
        <v>72</v>
      </c>
      <c r="X23" s="72">
        <f t="shared" si="0"/>
        <v>97.5</v>
      </c>
      <c r="Y23" s="72">
        <f t="shared" si="0"/>
        <v>126.5</v>
      </c>
      <c r="Z23" s="72">
        <f t="shared" si="0"/>
        <v>147.5</v>
      </c>
      <c r="AA23" s="72">
        <f t="shared" si="0"/>
        <v>143</v>
      </c>
      <c r="AB23" s="72">
        <f t="shared" si="0"/>
        <v>280.5</v>
      </c>
      <c r="AC23" s="72">
        <f t="shared" si="0"/>
        <v>339</v>
      </c>
      <c r="AD23" s="72">
        <f t="shared" si="0"/>
        <v>243</v>
      </c>
      <c r="AE23" s="72">
        <f t="shared" si="1"/>
        <v>247.5</v>
      </c>
      <c r="AF23" s="72">
        <f t="shared" si="2"/>
        <v>259</v>
      </c>
      <c r="AG23" s="73">
        <f t="shared" si="2"/>
        <v>244.5</v>
      </c>
      <c r="AH23" s="235"/>
      <c r="AI23" s="236"/>
      <c r="AJ23" s="236"/>
      <c r="AK23" s="236"/>
      <c r="AL23" s="236"/>
      <c r="AM23" s="236"/>
      <c r="AN23" s="236"/>
      <c r="AO23" s="236"/>
      <c r="AP23" s="236"/>
      <c r="AQ23" s="236"/>
      <c r="AR23" s="236"/>
      <c r="AS23" s="236"/>
      <c r="AT23" s="236"/>
      <c r="AU23" s="236"/>
      <c r="AV23" s="237"/>
    </row>
    <row r="24" spans="2:48" ht="15" customHeight="1">
      <c r="B24" s="340" t="s">
        <v>217</v>
      </c>
      <c r="C24" s="7" t="s">
        <v>194</v>
      </c>
      <c r="D24" s="210">
        <v>31</v>
      </c>
      <c r="E24" s="210">
        <v>45</v>
      </c>
      <c r="F24" s="210">
        <v>46</v>
      </c>
      <c r="G24" s="210">
        <v>17</v>
      </c>
      <c r="H24" s="210">
        <v>46</v>
      </c>
      <c r="I24" s="210">
        <v>51</v>
      </c>
      <c r="J24" s="210">
        <v>59</v>
      </c>
      <c r="K24" s="210">
        <v>62</v>
      </c>
      <c r="L24" s="210">
        <v>56</v>
      </c>
      <c r="M24" s="210">
        <v>69</v>
      </c>
      <c r="N24" s="210">
        <v>70</v>
      </c>
      <c r="O24" s="210">
        <v>72</v>
      </c>
      <c r="P24" s="211">
        <v>73</v>
      </c>
      <c r="Q24" s="211">
        <v>77</v>
      </c>
      <c r="R24" s="211">
        <v>76</v>
      </c>
      <c r="S24" s="619">
        <f>100</f>
        <v>100</v>
      </c>
      <c r="T24" s="72">
        <f t="shared" si="3"/>
        <v>145.16129032258064</v>
      </c>
      <c r="U24" s="72">
        <f t="shared" si="0"/>
        <v>148.38709677419354</v>
      </c>
      <c r="V24" s="72">
        <f t="shared" si="0"/>
        <v>54.838709677419352</v>
      </c>
      <c r="W24" s="72">
        <f t="shared" si="0"/>
        <v>148.38709677419354</v>
      </c>
      <c r="X24" s="72">
        <f t="shared" si="0"/>
        <v>164.51612903225808</v>
      </c>
      <c r="Y24" s="72">
        <f t="shared" si="0"/>
        <v>190.32258064516128</v>
      </c>
      <c r="Z24" s="72">
        <f t="shared" si="0"/>
        <v>200</v>
      </c>
      <c r="AA24" s="72">
        <f t="shared" si="0"/>
        <v>180.64516129032259</v>
      </c>
      <c r="AB24" s="72">
        <f t="shared" si="0"/>
        <v>222.58064516129033</v>
      </c>
      <c r="AC24" s="72">
        <f t="shared" si="0"/>
        <v>225.80645161290323</v>
      </c>
      <c r="AD24" s="72">
        <f t="shared" si="0"/>
        <v>232.25806451612902</v>
      </c>
      <c r="AE24" s="72">
        <f t="shared" si="1"/>
        <v>235.48387096774192</v>
      </c>
      <c r="AF24" s="72">
        <f t="shared" si="2"/>
        <v>248.38709677419354</v>
      </c>
      <c r="AG24" s="73">
        <f t="shared" si="2"/>
        <v>245.16129032258064</v>
      </c>
      <c r="AH24" s="620">
        <v>1</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45">
      <c r="B25" s="621"/>
      <c r="C25" s="1" t="s">
        <v>195</v>
      </c>
      <c r="D25" s="210">
        <v>61</v>
      </c>
      <c r="E25" s="210">
        <v>123</v>
      </c>
      <c r="F25" s="210">
        <v>129</v>
      </c>
      <c r="G25" s="210">
        <v>186</v>
      </c>
      <c r="H25" s="210">
        <v>145</v>
      </c>
      <c r="I25" s="210">
        <v>132</v>
      </c>
      <c r="J25" s="210">
        <v>136</v>
      </c>
      <c r="K25" s="210">
        <v>190</v>
      </c>
      <c r="L25" s="210">
        <v>169</v>
      </c>
      <c r="M25" s="210">
        <v>147</v>
      </c>
      <c r="N25" s="210">
        <v>158</v>
      </c>
      <c r="O25" s="210">
        <v>125</v>
      </c>
      <c r="P25" s="211">
        <v>130</v>
      </c>
      <c r="Q25" s="211">
        <v>139</v>
      </c>
      <c r="R25" s="211">
        <v>133</v>
      </c>
      <c r="S25" s="619">
        <f>100</f>
        <v>100</v>
      </c>
      <c r="T25" s="72">
        <f t="shared" si="3"/>
        <v>201.63934426229508</v>
      </c>
      <c r="U25" s="72">
        <f t="shared" si="0"/>
        <v>211.47540983606558</v>
      </c>
      <c r="V25" s="72">
        <f t="shared" si="0"/>
        <v>304.91803278688525</v>
      </c>
      <c r="W25" s="72">
        <f t="shared" si="0"/>
        <v>237.70491803278688</v>
      </c>
      <c r="X25" s="72">
        <f t="shared" si="0"/>
        <v>216.39344262295083</v>
      </c>
      <c r="Y25" s="72">
        <f t="shared" si="0"/>
        <v>222.95081967213116</v>
      </c>
      <c r="Z25" s="72">
        <f t="shared" si="0"/>
        <v>311.47540983606558</v>
      </c>
      <c r="AA25" s="72">
        <f t="shared" si="0"/>
        <v>277.04918032786884</v>
      </c>
      <c r="AB25" s="72">
        <f t="shared" si="0"/>
        <v>240.98360655737704</v>
      </c>
      <c r="AC25" s="72">
        <f t="shared" si="0"/>
        <v>259.01639344262293</v>
      </c>
      <c r="AD25" s="72">
        <f t="shared" si="0"/>
        <v>204.91803278688525</v>
      </c>
      <c r="AE25" s="72">
        <f t="shared" ref="AE25:AE28" si="4">P25*100/$D25</f>
        <v>213.11475409836066</v>
      </c>
      <c r="AF25" s="72">
        <f t="shared" ref="AF25:AG28" si="5">Q25*100/$D25</f>
        <v>227.86885245901638</v>
      </c>
      <c r="AG25" s="73">
        <f t="shared" si="5"/>
        <v>218.03278688524591</v>
      </c>
      <c r="AH25" s="620">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45">
      <c r="B26" s="621"/>
      <c r="C26" s="1" t="s">
        <v>196</v>
      </c>
      <c r="D26" s="210">
        <v>990</v>
      </c>
      <c r="E26" s="210">
        <v>680</v>
      </c>
      <c r="F26" s="210">
        <v>496</v>
      </c>
      <c r="G26" s="210">
        <v>466</v>
      </c>
      <c r="H26" s="210">
        <v>607</v>
      </c>
      <c r="I26" s="210">
        <v>540</v>
      </c>
      <c r="J26" s="210">
        <v>412</v>
      </c>
      <c r="K26" s="210">
        <v>383</v>
      </c>
      <c r="L26" s="210">
        <v>415</v>
      </c>
      <c r="M26" s="210">
        <v>451</v>
      </c>
      <c r="N26" s="210">
        <v>456</v>
      </c>
      <c r="O26" s="210">
        <v>420</v>
      </c>
      <c r="P26" s="211">
        <v>422</v>
      </c>
      <c r="Q26" s="211">
        <v>436</v>
      </c>
      <c r="R26" s="211">
        <v>405</v>
      </c>
      <c r="S26" s="619">
        <f>100</f>
        <v>100</v>
      </c>
      <c r="T26" s="72">
        <f t="shared" si="3"/>
        <v>68.686868686868692</v>
      </c>
      <c r="U26" s="72">
        <f t="shared" si="0"/>
        <v>50.101010101010104</v>
      </c>
      <c r="V26" s="72">
        <f t="shared" si="0"/>
        <v>47.070707070707073</v>
      </c>
      <c r="W26" s="72">
        <f t="shared" si="0"/>
        <v>61.313131313131315</v>
      </c>
      <c r="X26" s="72">
        <f t="shared" si="0"/>
        <v>54.545454545454547</v>
      </c>
      <c r="Y26" s="72">
        <f t="shared" si="0"/>
        <v>41.616161616161619</v>
      </c>
      <c r="Z26" s="72">
        <f t="shared" si="0"/>
        <v>38.686868686868685</v>
      </c>
      <c r="AA26" s="72">
        <f t="shared" si="0"/>
        <v>41.919191919191917</v>
      </c>
      <c r="AB26" s="72">
        <f t="shared" si="0"/>
        <v>45.555555555555557</v>
      </c>
      <c r="AC26" s="72">
        <f t="shared" si="0"/>
        <v>46.060606060606062</v>
      </c>
      <c r="AD26" s="72">
        <f t="shared" si="0"/>
        <v>42.424242424242422</v>
      </c>
      <c r="AE26" s="72">
        <f t="shared" si="4"/>
        <v>42.626262626262623</v>
      </c>
      <c r="AF26" s="72">
        <f t="shared" si="5"/>
        <v>44.040404040404042</v>
      </c>
      <c r="AG26" s="73">
        <f t="shared" si="5"/>
        <v>40.909090909090907</v>
      </c>
      <c r="AH26" s="620">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621"/>
      <c r="C27" s="1" t="s">
        <v>197</v>
      </c>
      <c r="D27" s="210">
        <v>3070</v>
      </c>
      <c r="E27" s="210">
        <v>2265</v>
      </c>
      <c r="F27" s="210">
        <v>1831</v>
      </c>
      <c r="G27" s="210">
        <v>1894</v>
      </c>
      <c r="H27" s="210">
        <v>1876</v>
      </c>
      <c r="I27" s="210">
        <v>1864</v>
      </c>
      <c r="J27" s="210">
        <v>1863</v>
      </c>
      <c r="K27" s="210">
        <v>1857</v>
      </c>
      <c r="L27" s="210">
        <v>1624</v>
      </c>
      <c r="M27" s="210">
        <v>1235</v>
      </c>
      <c r="N27" s="210">
        <v>1334</v>
      </c>
      <c r="O27" s="210">
        <v>1344</v>
      </c>
      <c r="P27" s="211">
        <v>1335</v>
      </c>
      <c r="Q27" s="211">
        <v>1370</v>
      </c>
      <c r="R27" s="211">
        <v>1236</v>
      </c>
      <c r="S27" s="619">
        <f>100</f>
        <v>100</v>
      </c>
      <c r="T27" s="72">
        <f t="shared" si="3"/>
        <v>73.7785016286645</v>
      </c>
      <c r="U27" s="72">
        <f t="shared" si="0"/>
        <v>59.641693811074916</v>
      </c>
      <c r="V27" s="72">
        <f t="shared" si="0"/>
        <v>61.693811074918564</v>
      </c>
      <c r="W27" s="72">
        <f t="shared" si="0"/>
        <v>61.107491856677527</v>
      </c>
      <c r="X27" s="72">
        <f t="shared" si="0"/>
        <v>60.716612377850161</v>
      </c>
      <c r="Y27" s="72">
        <f t="shared" si="0"/>
        <v>60.68403908794788</v>
      </c>
      <c r="Z27" s="72">
        <f t="shared" si="0"/>
        <v>60.488599348534201</v>
      </c>
      <c r="AA27" s="72">
        <f t="shared" si="0"/>
        <v>52.899022801302934</v>
      </c>
      <c r="AB27" s="72">
        <f t="shared" si="0"/>
        <v>40.22801302931596</v>
      </c>
      <c r="AC27" s="72">
        <f t="shared" si="0"/>
        <v>43.452768729641697</v>
      </c>
      <c r="AD27" s="72">
        <f t="shared" si="0"/>
        <v>43.778501628664493</v>
      </c>
      <c r="AE27" s="72">
        <f t="shared" si="4"/>
        <v>43.485342019543971</v>
      </c>
      <c r="AF27" s="72">
        <f t="shared" si="5"/>
        <v>44.625407166123779</v>
      </c>
      <c r="AG27" s="73">
        <f t="shared" si="5"/>
        <v>40.260586319218241</v>
      </c>
      <c r="AH27" s="620">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621"/>
      <c r="C28" s="1" t="s">
        <v>198</v>
      </c>
      <c r="D28" s="210">
        <v>4152</v>
      </c>
      <c r="E28" s="210">
        <v>3113</v>
      </c>
      <c r="F28" s="210">
        <v>2502</v>
      </c>
      <c r="G28" s="210">
        <v>2563</v>
      </c>
      <c r="H28" s="210">
        <v>2674</v>
      </c>
      <c r="I28" s="210">
        <v>2587</v>
      </c>
      <c r="J28" s="210">
        <v>2470</v>
      </c>
      <c r="K28" s="210">
        <v>2492</v>
      </c>
      <c r="L28" s="210">
        <v>2264</v>
      </c>
      <c r="M28" s="210">
        <v>1902</v>
      </c>
      <c r="N28" s="210">
        <v>2018</v>
      </c>
      <c r="O28" s="210">
        <v>1961</v>
      </c>
      <c r="P28" s="211">
        <v>1960</v>
      </c>
      <c r="Q28" s="211">
        <v>2022</v>
      </c>
      <c r="R28" s="211">
        <v>1850</v>
      </c>
      <c r="S28" s="619">
        <f>100</f>
        <v>100</v>
      </c>
      <c r="T28" s="72">
        <f t="shared" si="3"/>
        <v>74.975915221579967</v>
      </c>
      <c r="U28" s="72">
        <f t="shared" si="3"/>
        <v>60.260115606936417</v>
      </c>
      <c r="V28" s="72">
        <f t="shared" si="3"/>
        <v>61.729287090558763</v>
      </c>
      <c r="W28" s="72">
        <f t="shared" si="3"/>
        <v>64.402697495183048</v>
      </c>
      <c r="X28" s="72">
        <f t="shared" si="3"/>
        <v>62.307321772639689</v>
      </c>
      <c r="Y28" s="72">
        <f t="shared" si="3"/>
        <v>59.48940269749518</v>
      </c>
      <c r="Z28" s="72">
        <f t="shared" si="3"/>
        <v>60.019267822736033</v>
      </c>
      <c r="AA28" s="72">
        <f t="shared" si="3"/>
        <v>54.527938342967246</v>
      </c>
      <c r="AB28" s="72">
        <f t="shared" ref="AB28:AD88" si="6">M28*100/$D28</f>
        <v>45.809248554913296</v>
      </c>
      <c r="AC28" s="72">
        <f t="shared" si="6"/>
        <v>48.603082851637765</v>
      </c>
      <c r="AD28" s="72">
        <f t="shared" si="6"/>
        <v>47.23025048169557</v>
      </c>
      <c r="AE28" s="72">
        <f t="shared" si="4"/>
        <v>47.206165703275531</v>
      </c>
      <c r="AF28" s="72">
        <f t="shared" si="5"/>
        <v>48.699421965317917</v>
      </c>
      <c r="AG28" s="73">
        <f t="shared" si="5"/>
        <v>44.556840077071293</v>
      </c>
      <c r="AH28" s="620">
        <v>1</v>
      </c>
      <c r="AI28" s="232">
        <v>1</v>
      </c>
      <c r="AJ28" s="232">
        <v>1</v>
      </c>
      <c r="AK28" s="232">
        <v>1</v>
      </c>
      <c r="AL28" s="232">
        <v>1</v>
      </c>
      <c r="AM28" s="232">
        <v>1</v>
      </c>
      <c r="AN28" s="232">
        <v>1</v>
      </c>
      <c r="AO28" s="232">
        <v>1</v>
      </c>
      <c r="AP28" s="232">
        <v>1</v>
      </c>
      <c r="AQ28" s="232">
        <v>1</v>
      </c>
      <c r="AR28" s="232">
        <v>1</v>
      </c>
      <c r="AS28" s="232">
        <v>1</v>
      </c>
      <c r="AT28" s="232">
        <v>4</v>
      </c>
      <c r="AU28" s="232">
        <v>6</v>
      </c>
      <c r="AV28" s="234">
        <v>7</v>
      </c>
    </row>
    <row r="29" spans="2:48" ht="14.45">
      <c r="B29" s="339"/>
      <c r="C29" s="8" t="s">
        <v>199</v>
      </c>
      <c r="D29">
        <v>1082</v>
      </c>
      <c r="E29">
        <v>848</v>
      </c>
      <c r="F29">
        <v>671</v>
      </c>
      <c r="G29">
        <v>669</v>
      </c>
      <c r="H29">
        <v>798</v>
      </c>
      <c r="I29">
        <v>723</v>
      </c>
      <c r="J29">
        <v>607</v>
      </c>
      <c r="K29">
        <v>635</v>
      </c>
      <c r="L29">
        <v>640</v>
      </c>
      <c r="M29">
        <v>667</v>
      </c>
      <c r="N29">
        <v>684</v>
      </c>
      <c r="O29">
        <v>617</v>
      </c>
      <c r="P29">
        <v>625</v>
      </c>
      <c r="Q29">
        <v>652</v>
      </c>
      <c r="R29">
        <v>614</v>
      </c>
      <c r="S29" s="619">
        <f>100</f>
        <v>100</v>
      </c>
      <c r="T29" s="72">
        <f t="shared" si="3"/>
        <v>78.373382624768951</v>
      </c>
      <c r="U29" s="72">
        <f t="shared" si="3"/>
        <v>62.014787430683917</v>
      </c>
      <c r="V29" s="72">
        <f t="shared" si="3"/>
        <v>61.829944547134936</v>
      </c>
      <c r="W29" s="72">
        <f t="shared" si="3"/>
        <v>73.752310536044362</v>
      </c>
      <c r="X29" s="72">
        <f t="shared" si="3"/>
        <v>66.82070240295748</v>
      </c>
      <c r="Y29" s="72">
        <f t="shared" si="3"/>
        <v>56.099815157116453</v>
      </c>
      <c r="Z29" s="72">
        <f t="shared" si="3"/>
        <v>58.687615526802219</v>
      </c>
      <c r="AA29" s="72">
        <f t="shared" si="3"/>
        <v>59.149722735674679</v>
      </c>
      <c r="AB29" s="72">
        <f t="shared" si="6"/>
        <v>61.645101663585955</v>
      </c>
      <c r="AC29" s="72">
        <f t="shared" si="6"/>
        <v>63.216266173752309</v>
      </c>
      <c r="AD29" s="72">
        <f t="shared" si="6"/>
        <v>57.024029574861366</v>
      </c>
      <c r="AE29" s="72">
        <f t="shared" ref="AE29:AE32" si="7">P29*100/$D29</f>
        <v>57.763401109057298</v>
      </c>
      <c r="AF29" s="72">
        <f t="shared" ref="AF29:AG32" si="8">Q29*100/$D29</f>
        <v>60.258780036968574</v>
      </c>
      <c r="AG29" s="73">
        <f t="shared" si="8"/>
        <v>56.746765249537894</v>
      </c>
      <c r="AH29" s="235"/>
      <c r="AI29" s="236"/>
      <c r="AJ29" s="236"/>
      <c r="AK29" s="236"/>
      <c r="AL29" s="236"/>
      <c r="AM29" s="236"/>
      <c r="AN29" s="236"/>
      <c r="AO29" s="236"/>
      <c r="AP29" s="236"/>
      <c r="AQ29" s="236"/>
      <c r="AR29" s="236"/>
      <c r="AS29" s="236"/>
      <c r="AT29" s="236"/>
      <c r="AU29" s="236"/>
      <c r="AV29" s="237"/>
    </row>
    <row r="30" spans="2:48" ht="15" customHeight="1">
      <c r="B30" s="621" t="s">
        <v>218</v>
      </c>
      <c r="C30" s="1" t="s">
        <v>194</v>
      </c>
      <c r="D30" s="210">
        <v>1850</v>
      </c>
      <c r="E30" s="210">
        <v>2284</v>
      </c>
      <c r="F30" s="210">
        <v>2086</v>
      </c>
      <c r="G30" s="210">
        <v>2063</v>
      </c>
      <c r="H30" s="210">
        <v>1933</v>
      </c>
      <c r="I30" s="210">
        <v>1960</v>
      </c>
      <c r="J30" s="210">
        <v>1842</v>
      </c>
      <c r="K30" s="210">
        <v>1802</v>
      </c>
      <c r="L30" s="210">
        <v>1705</v>
      </c>
      <c r="M30" s="210">
        <v>1682</v>
      </c>
      <c r="N30" s="210">
        <v>1679</v>
      </c>
      <c r="O30" s="210">
        <v>1615</v>
      </c>
      <c r="P30" s="211">
        <v>1633</v>
      </c>
      <c r="Q30" s="211">
        <v>1712</v>
      </c>
      <c r="R30" s="211">
        <v>1692</v>
      </c>
      <c r="S30" s="619">
        <f>100</f>
        <v>100</v>
      </c>
      <c r="T30" s="72">
        <f t="shared" si="3"/>
        <v>123.45945945945945</v>
      </c>
      <c r="U30" s="72">
        <f t="shared" si="3"/>
        <v>112.75675675675676</v>
      </c>
      <c r="V30" s="72">
        <f t="shared" si="3"/>
        <v>111.51351351351352</v>
      </c>
      <c r="W30" s="72">
        <f t="shared" si="3"/>
        <v>104.48648648648648</v>
      </c>
      <c r="X30" s="72">
        <f t="shared" si="3"/>
        <v>105.94594594594595</v>
      </c>
      <c r="Y30" s="72">
        <f t="shared" si="3"/>
        <v>99.567567567567565</v>
      </c>
      <c r="Z30" s="72">
        <f t="shared" si="3"/>
        <v>97.405405405405403</v>
      </c>
      <c r="AA30" s="72">
        <f t="shared" si="3"/>
        <v>92.162162162162161</v>
      </c>
      <c r="AB30" s="72">
        <f t="shared" si="6"/>
        <v>90.918918918918919</v>
      </c>
      <c r="AC30" s="72">
        <f t="shared" si="6"/>
        <v>90.756756756756758</v>
      </c>
      <c r="AD30" s="72">
        <f t="shared" si="6"/>
        <v>87.297297297297291</v>
      </c>
      <c r="AE30" s="72">
        <f t="shared" si="7"/>
        <v>88.270270270270274</v>
      </c>
      <c r="AF30" s="72">
        <f t="shared" si="8"/>
        <v>92.540540540540547</v>
      </c>
      <c r="AG30" s="73">
        <f t="shared" si="8"/>
        <v>91.459459459459453</v>
      </c>
      <c r="AH30" s="620">
        <v>1</v>
      </c>
      <c r="AI30" s="232">
        <v>1</v>
      </c>
      <c r="AJ30" s="232">
        <v>1</v>
      </c>
      <c r="AK30" s="232">
        <v>1</v>
      </c>
      <c r="AL30" s="232">
        <v>1</v>
      </c>
      <c r="AM30" s="232">
        <v>1</v>
      </c>
      <c r="AN30" s="232">
        <v>1</v>
      </c>
      <c r="AO30" s="232">
        <v>1</v>
      </c>
      <c r="AP30" s="232">
        <v>1</v>
      </c>
      <c r="AQ30" s="232">
        <v>1</v>
      </c>
      <c r="AR30" s="232">
        <v>1</v>
      </c>
      <c r="AS30" s="232">
        <v>1</v>
      </c>
      <c r="AT30" s="232">
        <v>4</v>
      </c>
      <c r="AU30" s="232">
        <v>6</v>
      </c>
      <c r="AV30" s="234">
        <v>7</v>
      </c>
    </row>
    <row r="31" spans="2:48" ht="14.45">
      <c r="B31" s="621"/>
      <c r="C31" s="1" t="s">
        <v>195</v>
      </c>
      <c r="D31" s="210">
        <v>4181</v>
      </c>
      <c r="E31" s="210">
        <v>3897</v>
      </c>
      <c r="F31" s="210">
        <v>3310</v>
      </c>
      <c r="G31" s="210">
        <v>3599</v>
      </c>
      <c r="H31" s="210">
        <v>3881</v>
      </c>
      <c r="I31" s="210">
        <v>3639</v>
      </c>
      <c r="J31" s="210">
        <v>3651</v>
      </c>
      <c r="K31" s="210">
        <v>3917</v>
      </c>
      <c r="L31" s="210">
        <v>4174</v>
      </c>
      <c r="M31" s="210">
        <v>4267</v>
      </c>
      <c r="N31" s="210">
        <v>4124</v>
      </c>
      <c r="O31" s="210">
        <v>4446</v>
      </c>
      <c r="P31" s="211">
        <v>4635</v>
      </c>
      <c r="Q31" s="211">
        <v>4969</v>
      </c>
      <c r="R31" s="211">
        <v>4768</v>
      </c>
      <c r="S31" s="619">
        <f>100</f>
        <v>100</v>
      </c>
      <c r="T31" s="72">
        <f t="shared" si="3"/>
        <v>93.207366658694099</v>
      </c>
      <c r="U31" s="72">
        <f t="shared" si="3"/>
        <v>79.167663238459696</v>
      </c>
      <c r="V31" s="72">
        <f t="shared" si="3"/>
        <v>86.079885194929446</v>
      </c>
      <c r="W31" s="72">
        <f t="shared" si="3"/>
        <v>92.824683090169813</v>
      </c>
      <c r="X31" s="72">
        <f t="shared" si="3"/>
        <v>87.036594116240138</v>
      </c>
      <c r="Y31" s="72">
        <f t="shared" si="3"/>
        <v>87.323606792633342</v>
      </c>
      <c r="Z31" s="72">
        <f t="shared" si="3"/>
        <v>93.685721119349438</v>
      </c>
      <c r="AA31" s="72">
        <f t="shared" si="3"/>
        <v>99.832575938770631</v>
      </c>
      <c r="AB31" s="72">
        <f t="shared" si="6"/>
        <v>102.05692418081799</v>
      </c>
      <c r="AC31" s="72">
        <f t="shared" si="6"/>
        <v>98.636689787132269</v>
      </c>
      <c r="AD31" s="72">
        <f t="shared" si="6"/>
        <v>106.33819660368333</v>
      </c>
      <c r="AE31" s="72">
        <f t="shared" si="7"/>
        <v>110.85864625687634</v>
      </c>
      <c r="AF31" s="72">
        <f t="shared" si="8"/>
        <v>118.84716574982062</v>
      </c>
      <c r="AG31" s="73">
        <f t="shared" si="8"/>
        <v>114.03970342023439</v>
      </c>
      <c r="AH31" s="620">
        <v>1</v>
      </c>
      <c r="AI31" s="232">
        <v>1</v>
      </c>
      <c r="AJ31" s="232">
        <v>1</v>
      </c>
      <c r="AK31" s="232">
        <v>1</v>
      </c>
      <c r="AL31" s="232">
        <v>1</v>
      </c>
      <c r="AM31" s="232">
        <v>1</v>
      </c>
      <c r="AN31" s="232">
        <v>1</v>
      </c>
      <c r="AO31" s="232">
        <v>1</v>
      </c>
      <c r="AP31" s="232">
        <v>1</v>
      </c>
      <c r="AQ31" s="232">
        <v>1</v>
      </c>
      <c r="AR31" s="232">
        <v>1</v>
      </c>
      <c r="AS31" s="232">
        <v>1</v>
      </c>
      <c r="AT31" s="232">
        <v>4</v>
      </c>
      <c r="AU31" s="232">
        <v>6</v>
      </c>
      <c r="AV31" s="234">
        <v>7</v>
      </c>
    </row>
    <row r="32" spans="2:48" ht="14.45">
      <c r="B32" s="621"/>
      <c r="C32" s="1" t="s">
        <v>196</v>
      </c>
      <c r="D32" s="210">
        <v>3424</v>
      </c>
      <c r="E32" s="210">
        <v>2692</v>
      </c>
      <c r="F32" s="210">
        <v>2744</v>
      </c>
      <c r="G32" s="210">
        <v>2277</v>
      </c>
      <c r="H32" s="210">
        <v>2526</v>
      </c>
      <c r="I32" s="210">
        <v>1958</v>
      </c>
      <c r="J32" s="210">
        <v>1892</v>
      </c>
      <c r="K32" s="210">
        <v>2254</v>
      </c>
      <c r="L32" s="210">
        <v>2340</v>
      </c>
      <c r="M32" s="210">
        <v>1978</v>
      </c>
      <c r="N32" s="210">
        <v>2460</v>
      </c>
      <c r="O32" s="210">
        <v>2125</v>
      </c>
      <c r="P32" s="211">
        <v>2136</v>
      </c>
      <c r="Q32" s="211">
        <v>2206</v>
      </c>
      <c r="R32" s="211">
        <v>2047</v>
      </c>
      <c r="S32" s="619">
        <f>100</f>
        <v>100</v>
      </c>
      <c r="T32" s="72">
        <f t="shared" si="3"/>
        <v>78.621495327102807</v>
      </c>
      <c r="U32" s="72">
        <f t="shared" si="3"/>
        <v>80.140186915887853</v>
      </c>
      <c r="V32" s="72">
        <f t="shared" si="3"/>
        <v>66.501168224299064</v>
      </c>
      <c r="W32" s="72">
        <f t="shared" si="3"/>
        <v>73.773364485981304</v>
      </c>
      <c r="X32" s="72">
        <f t="shared" si="3"/>
        <v>57.184579439252339</v>
      </c>
      <c r="Y32" s="72">
        <f t="shared" si="3"/>
        <v>55.257009345794394</v>
      </c>
      <c r="Z32" s="72">
        <f t="shared" si="3"/>
        <v>65.829439252336442</v>
      </c>
      <c r="AA32" s="72">
        <f t="shared" si="3"/>
        <v>68.341121495327101</v>
      </c>
      <c r="AB32" s="72">
        <f t="shared" si="6"/>
        <v>57.768691588785046</v>
      </c>
      <c r="AC32" s="72">
        <f t="shared" si="6"/>
        <v>71.845794392523359</v>
      </c>
      <c r="AD32" s="72">
        <f t="shared" si="6"/>
        <v>62.061915887850468</v>
      </c>
      <c r="AE32" s="72">
        <f t="shared" si="7"/>
        <v>62.383177570093459</v>
      </c>
      <c r="AF32" s="72">
        <f t="shared" si="8"/>
        <v>64.427570093457945</v>
      </c>
      <c r="AG32" s="73">
        <f t="shared" si="8"/>
        <v>59.783878504672899</v>
      </c>
      <c r="AH32" s="620">
        <v>1</v>
      </c>
      <c r="AI32" s="232">
        <v>1</v>
      </c>
      <c r="AJ32" s="232">
        <v>1</v>
      </c>
      <c r="AK32" s="232">
        <v>1</v>
      </c>
      <c r="AL32" s="232">
        <v>1</v>
      </c>
      <c r="AM32" s="232">
        <v>1</v>
      </c>
      <c r="AN32" s="232">
        <v>1</v>
      </c>
      <c r="AO32" s="232">
        <v>1</v>
      </c>
      <c r="AP32" s="232">
        <v>1</v>
      </c>
      <c r="AQ32" s="232">
        <v>1</v>
      </c>
      <c r="AR32" s="232">
        <v>1</v>
      </c>
      <c r="AS32" s="232">
        <v>1</v>
      </c>
      <c r="AT32" s="232">
        <v>4</v>
      </c>
      <c r="AU32" s="232">
        <v>6</v>
      </c>
      <c r="AV32" s="234">
        <v>7</v>
      </c>
    </row>
    <row r="33" spans="2:48" ht="14.45">
      <c r="B33" s="621"/>
      <c r="C33" s="1" t="s">
        <v>197</v>
      </c>
      <c r="D33" s="210">
        <v>3708</v>
      </c>
      <c r="E33" s="210">
        <v>3182</v>
      </c>
      <c r="F33" s="210">
        <v>2308</v>
      </c>
      <c r="G33" s="210">
        <v>2307</v>
      </c>
      <c r="H33" s="210">
        <v>2240</v>
      </c>
      <c r="I33" s="210">
        <v>2423</v>
      </c>
      <c r="J33" s="210">
        <v>2304</v>
      </c>
      <c r="K33" s="210">
        <v>2580</v>
      </c>
      <c r="L33" s="210">
        <v>2313</v>
      </c>
      <c r="M33" s="210">
        <v>1951</v>
      </c>
      <c r="N33" s="210">
        <v>1611</v>
      </c>
      <c r="O33" s="210">
        <v>1873</v>
      </c>
      <c r="P33" s="211">
        <v>1860</v>
      </c>
      <c r="Q33" s="211">
        <v>1908</v>
      </c>
      <c r="R33" s="211">
        <v>1721</v>
      </c>
      <c r="S33" s="619">
        <f>100</f>
        <v>100</v>
      </c>
      <c r="T33" s="72">
        <f t="shared" si="3"/>
        <v>85.814455231930964</v>
      </c>
      <c r="U33" s="72">
        <f t="shared" si="3"/>
        <v>62.243797195253507</v>
      </c>
      <c r="V33" s="72">
        <f t="shared" si="3"/>
        <v>62.216828478964402</v>
      </c>
      <c r="W33" s="72">
        <f t="shared" si="3"/>
        <v>60.409924487594388</v>
      </c>
      <c r="X33" s="72">
        <f t="shared" si="3"/>
        <v>65.345199568500533</v>
      </c>
      <c r="Y33" s="72">
        <f t="shared" si="3"/>
        <v>62.135922330097088</v>
      </c>
      <c r="Z33" s="72">
        <f t="shared" si="3"/>
        <v>69.579288025889966</v>
      </c>
      <c r="AA33" s="72">
        <f t="shared" si="3"/>
        <v>62.378640776699029</v>
      </c>
      <c r="AB33" s="72">
        <f t="shared" si="6"/>
        <v>52.615965480043151</v>
      </c>
      <c r="AC33" s="72">
        <f t="shared" si="6"/>
        <v>43.446601941747574</v>
      </c>
      <c r="AD33" s="72">
        <f t="shared" si="6"/>
        <v>50.512405609492987</v>
      </c>
      <c r="AE33" s="72">
        <f t="shared" ref="AE33:AE36" si="9">P33*100/$D33</f>
        <v>50.161812297734627</v>
      </c>
      <c r="AF33" s="72">
        <f t="shared" ref="AF33:AG36" si="10">Q33*100/$D33</f>
        <v>51.456310679611647</v>
      </c>
      <c r="AG33" s="73">
        <f t="shared" si="10"/>
        <v>46.413160733549084</v>
      </c>
      <c r="AH33" s="620">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45">
      <c r="B34" s="621"/>
      <c r="C34" s="1" t="s">
        <v>198</v>
      </c>
      <c r="D34" s="210">
        <v>13163</v>
      </c>
      <c r="E34" s="210">
        <v>12055</v>
      </c>
      <c r="F34" s="210">
        <v>10448</v>
      </c>
      <c r="G34" s="210">
        <v>10246</v>
      </c>
      <c r="H34" s="210">
        <v>10580</v>
      </c>
      <c r="I34" s="210">
        <v>9980</v>
      </c>
      <c r="J34" s="210">
        <v>9689</v>
      </c>
      <c r="K34" s="210">
        <v>10553</v>
      </c>
      <c r="L34" s="210">
        <v>10532</v>
      </c>
      <c r="M34" s="210">
        <v>9878</v>
      </c>
      <c r="N34" s="210">
        <v>9874</v>
      </c>
      <c r="O34" s="210">
        <v>10059</v>
      </c>
      <c r="P34" s="211">
        <v>10264</v>
      </c>
      <c r="Q34" s="211">
        <v>10795</v>
      </c>
      <c r="R34" s="211">
        <v>10228</v>
      </c>
      <c r="S34" s="619">
        <f>100</f>
        <v>100</v>
      </c>
      <c r="T34" s="72">
        <f t="shared" si="3"/>
        <v>91.58246600319076</v>
      </c>
      <c r="U34" s="72">
        <f t="shared" si="3"/>
        <v>79.374002886879893</v>
      </c>
      <c r="V34" s="72">
        <f t="shared" si="3"/>
        <v>77.839398313454382</v>
      </c>
      <c r="W34" s="72">
        <f t="shared" si="3"/>
        <v>80.376813796247063</v>
      </c>
      <c r="X34" s="72">
        <f t="shared" si="3"/>
        <v>75.818582390032674</v>
      </c>
      <c r="Y34" s="72">
        <f t="shared" si="3"/>
        <v>73.607840158018689</v>
      </c>
      <c r="Z34" s="72">
        <f t="shared" si="3"/>
        <v>80.171693382967405</v>
      </c>
      <c r="AA34" s="72">
        <f t="shared" si="3"/>
        <v>80.012155283749905</v>
      </c>
      <c r="AB34" s="72">
        <f t="shared" si="6"/>
        <v>75.043683050976227</v>
      </c>
      <c r="AC34" s="72">
        <f t="shared" si="6"/>
        <v>75.013294841601464</v>
      </c>
      <c r="AD34" s="72">
        <f t="shared" si="6"/>
        <v>76.418749525184225</v>
      </c>
      <c r="AE34" s="72">
        <f t="shared" si="9"/>
        <v>77.976145255640816</v>
      </c>
      <c r="AF34" s="72">
        <f t="shared" si="10"/>
        <v>82.010180050140548</v>
      </c>
      <c r="AG34" s="73">
        <f t="shared" si="10"/>
        <v>77.702651371267947</v>
      </c>
      <c r="AH34" s="620">
        <v>1</v>
      </c>
      <c r="AI34" s="232">
        <v>1</v>
      </c>
      <c r="AJ34" s="232">
        <v>1</v>
      </c>
      <c r="AK34" s="232">
        <v>1</v>
      </c>
      <c r="AL34" s="232">
        <v>1</v>
      </c>
      <c r="AM34" s="232">
        <v>1</v>
      </c>
      <c r="AN34" s="232">
        <v>1</v>
      </c>
      <c r="AO34" s="232">
        <v>1</v>
      </c>
      <c r="AP34" s="232">
        <v>1</v>
      </c>
      <c r="AQ34" s="232">
        <v>1</v>
      </c>
      <c r="AR34" s="232">
        <v>1</v>
      </c>
      <c r="AS34" s="232">
        <v>1</v>
      </c>
      <c r="AT34" s="232">
        <v>4</v>
      </c>
      <c r="AU34" s="232">
        <v>6</v>
      </c>
      <c r="AV34" s="234">
        <v>7</v>
      </c>
    </row>
    <row r="35" spans="2:48" ht="14.45">
      <c r="B35" s="621"/>
      <c r="C35" s="1" t="s">
        <v>199</v>
      </c>
      <c r="D35">
        <v>9455</v>
      </c>
      <c r="E35">
        <v>8873</v>
      </c>
      <c r="F35">
        <v>8140</v>
      </c>
      <c r="G35">
        <v>7939</v>
      </c>
      <c r="H35">
        <v>8340</v>
      </c>
      <c r="I35">
        <v>7557</v>
      </c>
      <c r="J35">
        <v>7385</v>
      </c>
      <c r="K35">
        <v>7973</v>
      </c>
      <c r="L35">
        <v>8219</v>
      </c>
      <c r="M35">
        <v>7927</v>
      </c>
      <c r="N35">
        <v>8263</v>
      </c>
      <c r="O35">
        <v>8186</v>
      </c>
      <c r="P35">
        <v>8404</v>
      </c>
      <c r="Q35">
        <v>8887</v>
      </c>
      <c r="R35">
        <v>8507</v>
      </c>
      <c r="S35" s="619">
        <f>100</f>
        <v>100</v>
      </c>
      <c r="T35" s="72">
        <f t="shared" si="3"/>
        <v>93.844526705446853</v>
      </c>
      <c r="U35" s="72">
        <f t="shared" si="3"/>
        <v>86.09201480698043</v>
      </c>
      <c r="V35" s="72">
        <f t="shared" si="3"/>
        <v>83.966155473294549</v>
      </c>
      <c r="W35" s="72">
        <f t="shared" si="3"/>
        <v>88.207297726070863</v>
      </c>
      <c r="X35" s="72">
        <f t="shared" si="3"/>
        <v>79.925965097831835</v>
      </c>
      <c r="Y35" s="72">
        <f t="shared" si="3"/>
        <v>78.106821787414063</v>
      </c>
      <c r="Z35" s="72">
        <f t="shared" si="3"/>
        <v>84.325753569539927</v>
      </c>
      <c r="AA35" s="72">
        <f t="shared" si="3"/>
        <v>86.927551560021158</v>
      </c>
      <c r="AB35" s="72">
        <f t="shared" si="6"/>
        <v>83.839238498149129</v>
      </c>
      <c r="AC35" s="72">
        <f t="shared" si="6"/>
        <v>87.392913802221045</v>
      </c>
      <c r="AD35" s="72">
        <f t="shared" si="6"/>
        <v>86.578529878371228</v>
      </c>
      <c r="AE35" s="72">
        <f t="shared" si="9"/>
        <v>88.884188260179798</v>
      </c>
      <c r="AF35" s="72">
        <f t="shared" si="10"/>
        <v>93.992596509783183</v>
      </c>
      <c r="AG35" s="73">
        <f t="shared" si="10"/>
        <v>89.973558963511366</v>
      </c>
      <c r="AH35" s="235"/>
      <c r="AI35" s="236"/>
      <c r="AJ35" s="236"/>
      <c r="AK35" s="236"/>
      <c r="AL35" s="236"/>
      <c r="AM35" s="236"/>
      <c r="AN35" s="236"/>
      <c r="AO35" s="236"/>
      <c r="AP35" s="236"/>
      <c r="AQ35" s="236"/>
      <c r="AR35" s="236"/>
      <c r="AS35" s="236"/>
      <c r="AT35" s="236"/>
      <c r="AU35" s="236"/>
      <c r="AV35" s="237"/>
    </row>
    <row r="36" spans="2:48" ht="15" customHeight="1">
      <c r="B36" s="340" t="s">
        <v>219</v>
      </c>
      <c r="C36" s="7" t="s">
        <v>194</v>
      </c>
      <c r="D36" s="210">
        <v>151</v>
      </c>
      <c r="E36" s="210">
        <v>183</v>
      </c>
      <c r="F36" s="210">
        <v>181</v>
      </c>
      <c r="G36" s="210">
        <v>181</v>
      </c>
      <c r="H36" s="210">
        <v>139</v>
      </c>
      <c r="I36" s="210">
        <v>123</v>
      </c>
      <c r="J36" s="210">
        <v>158</v>
      </c>
      <c r="K36" s="210">
        <v>190</v>
      </c>
      <c r="L36" s="210">
        <v>187</v>
      </c>
      <c r="M36" s="210">
        <v>166</v>
      </c>
      <c r="N36" s="210">
        <v>175</v>
      </c>
      <c r="O36" s="210">
        <v>154</v>
      </c>
      <c r="P36" s="211">
        <v>156</v>
      </c>
      <c r="Q36" s="211">
        <v>164</v>
      </c>
      <c r="R36" s="211">
        <v>162</v>
      </c>
      <c r="S36" s="619">
        <f>100</f>
        <v>100</v>
      </c>
      <c r="T36" s="72">
        <f t="shared" si="3"/>
        <v>121.19205298013244</v>
      </c>
      <c r="U36" s="72">
        <f t="shared" si="3"/>
        <v>119.86754966887418</v>
      </c>
      <c r="V36" s="72">
        <f t="shared" si="3"/>
        <v>119.86754966887418</v>
      </c>
      <c r="W36" s="72">
        <f t="shared" si="3"/>
        <v>92.05298013245033</v>
      </c>
      <c r="X36" s="72">
        <f t="shared" si="3"/>
        <v>81.456953642384107</v>
      </c>
      <c r="Y36" s="72">
        <f t="shared" si="3"/>
        <v>104.63576158940397</v>
      </c>
      <c r="Z36" s="72">
        <f t="shared" si="3"/>
        <v>125.82781456953643</v>
      </c>
      <c r="AA36" s="72">
        <f t="shared" si="3"/>
        <v>123.84105960264901</v>
      </c>
      <c r="AB36" s="72">
        <f t="shared" si="6"/>
        <v>109.93377483443709</v>
      </c>
      <c r="AC36" s="72">
        <f t="shared" si="6"/>
        <v>115.89403973509934</v>
      </c>
      <c r="AD36" s="72">
        <f t="shared" si="6"/>
        <v>101.98675496688742</v>
      </c>
      <c r="AE36" s="72">
        <f t="shared" si="9"/>
        <v>103.3112582781457</v>
      </c>
      <c r="AF36" s="72">
        <f t="shared" si="10"/>
        <v>108.6092715231788</v>
      </c>
      <c r="AG36" s="73">
        <f t="shared" si="10"/>
        <v>107.28476821192054</v>
      </c>
      <c r="AH36" s="620">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45">
      <c r="B37" s="621"/>
      <c r="C37" s="1" t="s">
        <v>195</v>
      </c>
      <c r="D37" s="210">
        <v>642</v>
      </c>
      <c r="E37" s="210">
        <v>597</v>
      </c>
      <c r="F37" s="210">
        <v>428</v>
      </c>
      <c r="G37" s="210">
        <v>586</v>
      </c>
      <c r="H37" s="210">
        <v>745</v>
      </c>
      <c r="I37" s="210">
        <v>631</v>
      </c>
      <c r="J37" s="210">
        <v>599</v>
      </c>
      <c r="K37" s="210">
        <v>637</v>
      </c>
      <c r="L37" s="210">
        <v>532</v>
      </c>
      <c r="M37" s="210">
        <v>457</v>
      </c>
      <c r="N37" s="210">
        <v>596</v>
      </c>
      <c r="O37" s="210">
        <v>689</v>
      </c>
      <c r="P37" s="211">
        <v>718</v>
      </c>
      <c r="Q37" s="211">
        <v>770</v>
      </c>
      <c r="R37" s="211">
        <v>739</v>
      </c>
      <c r="S37" s="619">
        <f>100</f>
        <v>100</v>
      </c>
      <c r="T37" s="72">
        <f t="shared" si="3"/>
        <v>92.99065420560747</v>
      </c>
      <c r="U37" s="72">
        <f t="shared" si="3"/>
        <v>66.666666666666671</v>
      </c>
      <c r="V37" s="72">
        <f t="shared" si="3"/>
        <v>91.27725856697819</v>
      </c>
      <c r="W37" s="72">
        <f t="shared" si="3"/>
        <v>116.04361370716511</v>
      </c>
      <c r="X37" s="72">
        <f t="shared" si="3"/>
        <v>98.286604361370721</v>
      </c>
      <c r="Y37" s="72">
        <f t="shared" si="3"/>
        <v>93.302180685358252</v>
      </c>
      <c r="Z37" s="72">
        <f t="shared" si="3"/>
        <v>99.221183800623052</v>
      </c>
      <c r="AA37" s="72">
        <f t="shared" si="3"/>
        <v>82.866043613707163</v>
      </c>
      <c r="AB37" s="72">
        <f t="shared" si="6"/>
        <v>71.18380062305296</v>
      </c>
      <c r="AC37" s="72">
        <f t="shared" si="6"/>
        <v>92.834890965732086</v>
      </c>
      <c r="AD37" s="72">
        <f t="shared" si="6"/>
        <v>107.3208722741433</v>
      </c>
      <c r="AE37" s="72">
        <f t="shared" ref="AE37:AE40" si="11">P37*100/$D37</f>
        <v>111.8380062305296</v>
      </c>
      <c r="AF37" s="72">
        <f t="shared" ref="AF37:AG40" si="12">Q37*100/$D37</f>
        <v>119.93769470404985</v>
      </c>
      <c r="AG37" s="73">
        <f t="shared" si="12"/>
        <v>115.10903426791278</v>
      </c>
      <c r="AH37" s="620">
        <v>1</v>
      </c>
      <c r="AI37" s="232">
        <v>1</v>
      </c>
      <c r="AJ37" s="232">
        <v>1</v>
      </c>
      <c r="AK37" s="232">
        <v>1</v>
      </c>
      <c r="AL37" s="232">
        <v>1</v>
      </c>
      <c r="AM37" s="232">
        <v>1</v>
      </c>
      <c r="AN37" s="232">
        <v>1</v>
      </c>
      <c r="AO37" s="232">
        <v>1</v>
      </c>
      <c r="AP37" s="232">
        <v>1</v>
      </c>
      <c r="AQ37" s="232">
        <v>1</v>
      </c>
      <c r="AR37" s="232">
        <v>1</v>
      </c>
      <c r="AS37" s="232">
        <v>1</v>
      </c>
      <c r="AT37" s="232">
        <v>4</v>
      </c>
      <c r="AU37" s="232">
        <v>6</v>
      </c>
      <c r="AV37" s="234">
        <v>7</v>
      </c>
    </row>
    <row r="38" spans="2:48" ht="14.45">
      <c r="B38" s="621"/>
      <c r="C38" s="1" t="s">
        <v>196</v>
      </c>
      <c r="D38" s="210">
        <v>1890</v>
      </c>
      <c r="E38" s="210">
        <v>1926</v>
      </c>
      <c r="F38" s="210">
        <v>2341</v>
      </c>
      <c r="G38" s="210">
        <v>2518</v>
      </c>
      <c r="H38" s="210">
        <v>2020</v>
      </c>
      <c r="I38" s="210">
        <v>2321</v>
      </c>
      <c r="J38" s="210">
        <v>2279</v>
      </c>
      <c r="K38" s="210">
        <v>1919</v>
      </c>
      <c r="L38" s="210">
        <v>2148</v>
      </c>
      <c r="M38" s="210">
        <v>1829</v>
      </c>
      <c r="N38" s="210">
        <v>1541</v>
      </c>
      <c r="O38" s="210">
        <v>1779</v>
      </c>
      <c r="P38" s="211">
        <v>1788</v>
      </c>
      <c r="Q38" s="211">
        <v>1846</v>
      </c>
      <c r="R38" s="211">
        <v>1713</v>
      </c>
      <c r="S38" s="619">
        <f>100</f>
        <v>100</v>
      </c>
      <c r="T38" s="72">
        <f t="shared" si="3"/>
        <v>101.9047619047619</v>
      </c>
      <c r="U38" s="72">
        <f t="shared" si="3"/>
        <v>123.86243386243386</v>
      </c>
      <c r="V38" s="72">
        <f t="shared" si="3"/>
        <v>133.22751322751321</v>
      </c>
      <c r="W38" s="72">
        <f t="shared" si="3"/>
        <v>106.87830687830687</v>
      </c>
      <c r="X38" s="72">
        <f t="shared" si="3"/>
        <v>122.80423280423281</v>
      </c>
      <c r="Y38" s="72">
        <f t="shared" si="3"/>
        <v>120.58201058201058</v>
      </c>
      <c r="Z38" s="72">
        <f t="shared" si="3"/>
        <v>101.53439153439153</v>
      </c>
      <c r="AA38" s="72">
        <f t="shared" si="3"/>
        <v>113.65079365079364</v>
      </c>
      <c r="AB38" s="72">
        <f t="shared" si="6"/>
        <v>96.772486772486772</v>
      </c>
      <c r="AC38" s="72">
        <f t="shared" si="6"/>
        <v>81.534391534391531</v>
      </c>
      <c r="AD38" s="72">
        <f t="shared" si="6"/>
        <v>94.126984126984127</v>
      </c>
      <c r="AE38" s="72">
        <f t="shared" si="11"/>
        <v>94.603174603174608</v>
      </c>
      <c r="AF38" s="72">
        <f t="shared" si="12"/>
        <v>97.671957671957671</v>
      </c>
      <c r="AG38" s="73">
        <f t="shared" si="12"/>
        <v>90.634920634920633</v>
      </c>
      <c r="AH38" s="620">
        <v>1</v>
      </c>
      <c r="AI38" s="232">
        <v>1</v>
      </c>
      <c r="AJ38" s="232">
        <v>1</v>
      </c>
      <c r="AK38" s="232">
        <v>1</v>
      </c>
      <c r="AL38" s="232">
        <v>1</v>
      </c>
      <c r="AM38" s="232">
        <v>1</v>
      </c>
      <c r="AN38" s="232">
        <v>1</v>
      </c>
      <c r="AO38" s="232">
        <v>1</v>
      </c>
      <c r="AP38" s="232">
        <v>1</v>
      </c>
      <c r="AQ38" s="232">
        <v>1</v>
      </c>
      <c r="AR38" s="232">
        <v>1</v>
      </c>
      <c r="AS38" s="232">
        <v>1</v>
      </c>
      <c r="AT38" s="232">
        <v>4</v>
      </c>
      <c r="AU38" s="232">
        <v>6</v>
      </c>
      <c r="AV38" s="234">
        <v>7</v>
      </c>
    </row>
    <row r="39" spans="2:48" ht="14.45">
      <c r="B39" s="621"/>
      <c r="C39" s="1" t="s">
        <v>197</v>
      </c>
      <c r="D39" s="210">
        <v>7345</v>
      </c>
      <c r="E39" s="210">
        <v>4826</v>
      </c>
      <c r="F39" s="210">
        <v>3531</v>
      </c>
      <c r="G39" s="210">
        <v>3949</v>
      </c>
      <c r="H39" s="210">
        <v>4021</v>
      </c>
      <c r="I39" s="210">
        <v>4746</v>
      </c>
      <c r="J39" s="210">
        <v>4569</v>
      </c>
      <c r="K39" s="210">
        <v>4260</v>
      </c>
      <c r="L39" s="210">
        <v>2524</v>
      </c>
      <c r="M39" s="210">
        <v>2489</v>
      </c>
      <c r="N39" s="210">
        <v>2974</v>
      </c>
      <c r="O39" s="210">
        <v>2933</v>
      </c>
      <c r="P39" s="211">
        <v>2913</v>
      </c>
      <c r="Q39" s="211">
        <v>2989</v>
      </c>
      <c r="R39" s="211">
        <v>2697</v>
      </c>
      <c r="S39" s="619">
        <f>100</f>
        <v>100</v>
      </c>
      <c r="T39" s="72">
        <f t="shared" si="3"/>
        <v>65.704560925799868</v>
      </c>
      <c r="U39" s="72">
        <f t="shared" si="3"/>
        <v>48.073519400953032</v>
      </c>
      <c r="V39" s="72">
        <f t="shared" si="3"/>
        <v>53.764465622872706</v>
      </c>
      <c r="W39" s="72">
        <f t="shared" si="3"/>
        <v>54.744724302246425</v>
      </c>
      <c r="X39" s="72">
        <f t="shared" si="3"/>
        <v>64.615384615384613</v>
      </c>
      <c r="Y39" s="72">
        <f t="shared" si="3"/>
        <v>62.205582028590875</v>
      </c>
      <c r="Z39" s="72">
        <f t="shared" si="3"/>
        <v>57.998638529611981</v>
      </c>
      <c r="AA39" s="72">
        <f t="shared" si="3"/>
        <v>34.363512593601087</v>
      </c>
      <c r="AB39" s="72">
        <f t="shared" si="6"/>
        <v>33.886997957794421</v>
      </c>
      <c r="AC39" s="72">
        <f t="shared" si="6"/>
        <v>40.49012933968686</v>
      </c>
      <c r="AD39" s="72">
        <f t="shared" si="6"/>
        <v>39.931926480599046</v>
      </c>
      <c r="AE39" s="72">
        <f t="shared" si="11"/>
        <v>39.659632402995236</v>
      </c>
      <c r="AF39" s="72">
        <f t="shared" si="12"/>
        <v>40.694349897889722</v>
      </c>
      <c r="AG39" s="73">
        <f t="shared" si="12"/>
        <v>36.718856364874064</v>
      </c>
      <c r="AH39" s="620">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45">
      <c r="B40" s="621"/>
      <c r="C40" s="1" t="s">
        <v>198</v>
      </c>
      <c r="D40" s="210">
        <v>10028</v>
      </c>
      <c r="E40" s="210">
        <v>7532</v>
      </c>
      <c r="F40" s="210">
        <v>6481</v>
      </c>
      <c r="G40" s="210">
        <v>7234</v>
      </c>
      <c r="H40" s="210">
        <v>6925</v>
      </c>
      <c r="I40" s="210">
        <v>7821</v>
      </c>
      <c r="J40" s="210">
        <v>7605</v>
      </c>
      <c r="K40" s="210">
        <v>7006</v>
      </c>
      <c r="L40" s="210">
        <v>5391</v>
      </c>
      <c r="M40" s="210">
        <v>4941</v>
      </c>
      <c r="N40" s="210">
        <v>5286</v>
      </c>
      <c r="O40" s="210">
        <v>5555</v>
      </c>
      <c r="P40" s="211">
        <v>5575</v>
      </c>
      <c r="Q40" s="211">
        <v>5769</v>
      </c>
      <c r="R40" s="211">
        <v>5311</v>
      </c>
      <c r="S40" s="619">
        <f>100</f>
        <v>100</v>
      </c>
      <c r="T40" s="72">
        <f t="shared" si="3"/>
        <v>75.109692859992023</v>
      </c>
      <c r="U40" s="72">
        <f t="shared" si="3"/>
        <v>64.629038691663339</v>
      </c>
      <c r="V40" s="72">
        <f t="shared" si="3"/>
        <v>72.13801356202633</v>
      </c>
      <c r="W40" s="72">
        <f t="shared" si="3"/>
        <v>69.056641404068614</v>
      </c>
      <c r="X40" s="72">
        <f t="shared" si="3"/>
        <v>77.991623454327879</v>
      </c>
      <c r="Y40" s="72">
        <f t="shared" si="3"/>
        <v>75.8376545672118</v>
      </c>
      <c r="Z40" s="72">
        <f t="shared" si="3"/>
        <v>69.864379736737135</v>
      </c>
      <c r="AA40" s="72">
        <f t="shared" si="3"/>
        <v>53.759473474272035</v>
      </c>
      <c r="AB40" s="72">
        <f t="shared" si="6"/>
        <v>49.272038292780216</v>
      </c>
      <c r="AC40" s="72">
        <f t="shared" si="6"/>
        <v>52.712405265257281</v>
      </c>
      <c r="AD40" s="72">
        <f t="shared" si="6"/>
        <v>55.394894295971284</v>
      </c>
      <c r="AE40" s="72">
        <f t="shared" si="11"/>
        <v>55.594335859593137</v>
      </c>
      <c r="AF40" s="72">
        <f t="shared" si="12"/>
        <v>57.52891902672517</v>
      </c>
      <c r="AG40" s="73">
        <f t="shared" si="12"/>
        <v>52.9617072197846</v>
      </c>
      <c r="AH40" s="620">
        <v>1</v>
      </c>
      <c r="AI40" s="232">
        <v>1</v>
      </c>
      <c r="AJ40" s="232">
        <v>1</v>
      </c>
      <c r="AK40" s="232">
        <v>1</v>
      </c>
      <c r="AL40" s="232">
        <v>1</v>
      </c>
      <c r="AM40" s="232">
        <v>1</v>
      </c>
      <c r="AN40" s="232">
        <v>1</v>
      </c>
      <c r="AO40" s="232">
        <v>1</v>
      </c>
      <c r="AP40" s="232">
        <v>1</v>
      </c>
      <c r="AQ40" s="232">
        <v>1</v>
      </c>
      <c r="AR40" s="232">
        <v>1</v>
      </c>
      <c r="AS40" s="232">
        <v>1</v>
      </c>
      <c r="AT40" s="232">
        <v>4</v>
      </c>
      <c r="AU40" s="232">
        <v>6</v>
      </c>
      <c r="AV40" s="234">
        <v>7</v>
      </c>
    </row>
    <row r="41" spans="2:48" ht="14.45">
      <c r="B41" s="339"/>
      <c r="C41" s="8" t="s">
        <v>199</v>
      </c>
      <c r="D41">
        <v>2683</v>
      </c>
      <c r="E41">
        <v>2706</v>
      </c>
      <c r="F41">
        <v>2950</v>
      </c>
      <c r="G41">
        <v>3285</v>
      </c>
      <c r="H41">
        <v>2904</v>
      </c>
      <c r="I41">
        <v>3075</v>
      </c>
      <c r="J41">
        <v>3036</v>
      </c>
      <c r="K41">
        <v>2746</v>
      </c>
      <c r="L41">
        <v>2867</v>
      </c>
      <c r="M41">
        <v>2452</v>
      </c>
      <c r="N41">
        <v>2312</v>
      </c>
      <c r="O41">
        <v>2622</v>
      </c>
      <c r="P41">
        <v>2662</v>
      </c>
      <c r="Q41">
        <v>2780</v>
      </c>
      <c r="R41">
        <v>2614</v>
      </c>
      <c r="S41" s="619">
        <f>100</f>
        <v>100</v>
      </c>
      <c r="T41" s="72">
        <f t="shared" si="3"/>
        <v>100.85724934774507</v>
      </c>
      <c r="U41" s="72">
        <f t="shared" si="3"/>
        <v>109.95154677599702</v>
      </c>
      <c r="V41" s="72">
        <f t="shared" si="3"/>
        <v>122.4375698844577</v>
      </c>
      <c r="W41" s="72">
        <f t="shared" si="3"/>
        <v>108.2370480805069</v>
      </c>
      <c r="X41" s="72">
        <f t="shared" si="3"/>
        <v>114.61051062243757</v>
      </c>
      <c r="Y41" s="72">
        <f t="shared" si="3"/>
        <v>113.15691390234812</v>
      </c>
      <c r="Z41" s="72">
        <f t="shared" si="3"/>
        <v>102.34811777860604</v>
      </c>
      <c r="AA41" s="72">
        <f t="shared" si="3"/>
        <v>106.85799478196049</v>
      </c>
      <c r="AB41" s="72">
        <f t="shared" si="6"/>
        <v>91.390234811777859</v>
      </c>
      <c r="AC41" s="72">
        <f t="shared" si="6"/>
        <v>86.17219530376444</v>
      </c>
      <c r="AD41" s="72">
        <f t="shared" si="6"/>
        <v>97.726425642937016</v>
      </c>
      <c r="AE41" s="72">
        <f t="shared" ref="AE41:AE44" si="13">P41*100/$D41</f>
        <v>99.217294073797987</v>
      </c>
      <c r="AF41" s="72">
        <f t="shared" ref="AF41:AG44" si="14">Q41*100/$D41</f>
        <v>103.61535594483787</v>
      </c>
      <c r="AG41" s="73">
        <f t="shared" si="14"/>
        <v>97.428251956764811</v>
      </c>
      <c r="AH41" s="235"/>
      <c r="AI41" s="236"/>
      <c r="AJ41" s="236"/>
      <c r="AK41" s="236"/>
      <c r="AL41" s="236"/>
      <c r="AM41" s="236"/>
      <c r="AN41" s="236"/>
      <c r="AO41" s="236"/>
      <c r="AP41" s="236"/>
      <c r="AQ41" s="236"/>
      <c r="AR41" s="236"/>
      <c r="AS41" s="236"/>
      <c r="AT41" s="236"/>
      <c r="AU41" s="236"/>
      <c r="AV41" s="237"/>
    </row>
    <row r="42" spans="2:48" ht="15" customHeight="1">
      <c r="B42" s="621" t="s">
        <v>122</v>
      </c>
      <c r="C42" s="1" t="s">
        <v>194</v>
      </c>
      <c r="D42" s="210">
        <v>17693</v>
      </c>
      <c r="E42" s="210">
        <v>16493</v>
      </c>
      <c r="F42" s="210">
        <v>15924</v>
      </c>
      <c r="G42" s="210">
        <v>15469</v>
      </c>
      <c r="H42" s="210">
        <v>15507</v>
      </c>
      <c r="I42" s="210">
        <v>16538</v>
      </c>
      <c r="J42" s="210">
        <v>16305</v>
      </c>
      <c r="K42" s="210">
        <v>16016</v>
      </c>
      <c r="L42" s="210">
        <v>16216</v>
      </c>
      <c r="M42" s="210">
        <v>16720</v>
      </c>
      <c r="N42" s="210">
        <v>18767</v>
      </c>
      <c r="O42" s="210">
        <v>20668</v>
      </c>
      <c r="P42" s="211">
        <v>20558</v>
      </c>
      <c r="Q42" s="211">
        <v>21302</v>
      </c>
      <c r="R42" s="211">
        <v>22138</v>
      </c>
      <c r="S42" s="619">
        <f>100</f>
        <v>100</v>
      </c>
      <c r="T42" s="72">
        <f t="shared" si="3"/>
        <v>93.217656700389981</v>
      </c>
      <c r="U42" s="72">
        <f t="shared" si="3"/>
        <v>90.001695585824905</v>
      </c>
      <c r="V42" s="72">
        <f t="shared" si="3"/>
        <v>87.430057084722776</v>
      </c>
      <c r="W42" s="72">
        <f t="shared" si="3"/>
        <v>87.644831289210416</v>
      </c>
      <c r="X42" s="72">
        <f t="shared" si="3"/>
        <v>93.471994574125361</v>
      </c>
      <c r="Y42" s="72">
        <f t="shared" si="3"/>
        <v>92.155089583451087</v>
      </c>
      <c r="Z42" s="72">
        <f t="shared" si="3"/>
        <v>90.521675238794998</v>
      </c>
      <c r="AA42" s="72">
        <f t="shared" si="3"/>
        <v>91.652065788730013</v>
      </c>
      <c r="AB42" s="72">
        <f t="shared" si="6"/>
        <v>94.500649974566215</v>
      </c>
      <c r="AC42" s="72">
        <f t="shared" si="6"/>
        <v>106.07019725315097</v>
      </c>
      <c r="AD42" s="72">
        <f t="shared" si="6"/>
        <v>116.81455943028317</v>
      </c>
      <c r="AE42" s="72">
        <f t="shared" si="13"/>
        <v>116.19284462781891</v>
      </c>
      <c r="AF42" s="72">
        <f t="shared" si="14"/>
        <v>120.39789747357712</v>
      </c>
      <c r="AG42" s="73">
        <f t="shared" si="14"/>
        <v>125.12292997230543</v>
      </c>
      <c r="AH42" s="620">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621"/>
      <c r="C43" s="1" t="s">
        <v>195</v>
      </c>
      <c r="D43" s="210">
        <v>46619</v>
      </c>
      <c r="E43" s="210">
        <v>47107</v>
      </c>
      <c r="F43" s="210">
        <v>45427</v>
      </c>
      <c r="G43" s="210">
        <v>46142</v>
      </c>
      <c r="H43" s="210">
        <v>44622</v>
      </c>
      <c r="I43" s="210">
        <v>44066</v>
      </c>
      <c r="J43" s="210">
        <v>42154</v>
      </c>
      <c r="K43" s="210">
        <v>41190</v>
      </c>
      <c r="L43" s="210">
        <v>41728</v>
      </c>
      <c r="M43" s="210">
        <v>40714</v>
      </c>
      <c r="N43" s="210">
        <v>41105</v>
      </c>
      <c r="O43" s="210">
        <v>39639</v>
      </c>
      <c r="P43" s="211">
        <v>38649</v>
      </c>
      <c r="Q43" s="211">
        <v>38456</v>
      </c>
      <c r="R43" s="211">
        <v>38474</v>
      </c>
      <c r="S43" s="619">
        <f>100</f>
        <v>100</v>
      </c>
      <c r="T43" s="72">
        <f t="shared" si="3"/>
        <v>101.04678350028958</v>
      </c>
      <c r="U43" s="72">
        <f t="shared" si="3"/>
        <v>97.443102597653322</v>
      </c>
      <c r="V43" s="72">
        <f t="shared" si="3"/>
        <v>98.976812029430064</v>
      </c>
      <c r="W43" s="72">
        <f t="shared" si="3"/>
        <v>95.71633883180678</v>
      </c>
      <c r="X43" s="72">
        <f t="shared" si="3"/>
        <v>94.523692056886674</v>
      </c>
      <c r="Y43" s="72">
        <f t="shared" si="3"/>
        <v>90.4223599819816</v>
      </c>
      <c r="Z43" s="72">
        <f t="shared" si="3"/>
        <v>88.354533559278408</v>
      </c>
      <c r="AA43" s="72">
        <f t="shared" si="3"/>
        <v>89.508569467384547</v>
      </c>
      <c r="AB43" s="72">
        <f t="shared" si="6"/>
        <v>87.333490636864795</v>
      </c>
      <c r="AC43" s="72">
        <f t="shared" si="6"/>
        <v>88.172204465990262</v>
      </c>
      <c r="AD43" s="72">
        <f t="shared" si="6"/>
        <v>85.027563868808855</v>
      </c>
      <c r="AE43" s="72">
        <f t="shared" si="13"/>
        <v>82.903966194041061</v>
      </c>
      <c r="AF43" s="72">
        <f t="shared" si="14"/>
        <v>82.489971899869147</v>
      </c>
      <c r="AG43" s="73">
        <f t="shared" si="14"/>
        <v>82.528582766683115</v>
      </c>
      <c r="AH43" s="620">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621"/>
      <c r="C44" s="1" t="s">
        <v>196</v>
      </c>
      <c r="D44" s="210">
        <v>54122</v>
      </c>
      <c r="E44" s="210">
        <v>51603</v>
      </c>
      <c r="F44" s="210">
        <v>50792</v>
      </c>
      <c r="G44" s="210">
        <v>54585</v>
      </c>
      <c r="H44" s="210">
        <v>54048</v>
      </c>
      <c r="I44" s="210">
        <v>51492</v>
      </c>
      <c r="J44" s="210">
        <v>52605</v>
      </c>
      <c r="K44" s="210">
        <v>52533</v>
      </c>
      <c r="L44" s="210">
        <v>51515</v>
      </c>
      <c r="M44" s="210">
        <v>50424</v>
      </c>
      <c r="N44" s="210">
        <v>46993</v>
      </c>
      <c r="O44" s="210">
        <v>44658</v>
      </c>
      <c r="P44" s="211">
        <v>42072</v>
      </c>
      <c r="Q44" s="211">
        <v>41743</v>
      </c>
      <c r="R44" s="211">
        <v>41620</v>
      </c>
      <c r="S44" s="619">
        <f>100</f>
        <v>100</v>
      </c>
      <c r="T44" s="72">
        <f t="shared" si="3"/>
        <v>95.345700454528654</v>
      </c>
      <c r="U44" s="72">
        <f t="shared" si="3"/>
        <v>93.847234026828275</v>
      </c>
      <c r="V44" s="72">
        <f t="shared" si="3"/>
        <v>100.8554746683419</v>
      </c>
      <c r="W44" s="72">
        <f t="shared" si="3"/>
        <v>99.863271867262853</v>
      </c>
      <c r="X44" s="72">
        <f t="shared" si="3"/>
        <v>95.140608255422933</v>
      </c>
      <c r="Y44" s="72">
        <f t="shared" si="3"/>
        <v>97.197073278888439</v>
      </c>
      <c r="Z44" s="72">
        <f t="shared" si="3"/>
        <v>97.064040501090133</v>
      </c>
      <c r="AA44" s="72">
        <f t="shared" si="3"/>
        <v>95.183104837219616</v>
      </c>
      <c r="AB44" s="72">
        <f t="shared" si="6"/>
        <v>93.167288718081366</v>
      </c>
      <c r="AC44" s="72">
        <f t="shared" si="6"/>
        <v>86.827907320498127</v>
      </c>
      <c r="AD44" s="72">
        <f t="shared" si="6"/>
        <v>82.51358042940025</v>
      </c>
      <c r="AE44" s="72">
        <f t="shared" si="13"/>
        <v>77.735486493477694</v>
      </c>
      <c r="AF44" s="72">
        <f t="shared" si="14"/>
        <v>77.127600606038214</v>
      </c>
      <c r="AG44" s="73">
        <f t="shared" si="14"/>
        <v>76.900336277299431</v>
      </c>
      <c r="AH44" s="620">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621"/>
      <c r="C45" s="1" t="s">
        <v>197</v>
      </c>
      <c r="D45" s="210">
        <v>56700</v>
      </c>
      <c r="E45" s="210">
        <v>51268</v>
      </c>
      <c r="F45" s="210">
        <v>50761</v>
      </c>
      <c r="G45" s="210">
        <v>49437</v>
      </c>
      <c r="H45" s="210">
        <v>50349</v>
      </c>
      <c r="I45" s="210">
        <v>51815</v>
      </c>
      <c r="J45" s="210">
        <v>52138</v>
      </c>
      <c r="K45" s="210">
        <v>52206</v>
      </c>
      <c r="L45" s="210">
        <v>52990</v>
      </c>
      <c r="M45" s="210">
        <v>55153</v>
      </c>
      <c r="N45" s="210">
        <v>57640</v>
      </c>
      <c r="O45" s="210">
        <v>57225</v>
      </c>
      <c r="P45" s="211">
        <v>52559</v>
      </c>
      <c r="Q45" s="211">
        <v>51342</v>
      </c>
      <c r="R45" s="211">
        <v>50452</v>
      </c>
      <c r="S45" s="619">
        <f>100</f>
        <v>100</v>
      </c>
      <c r="T45" s="72">
        <f t="shared" si="3"/>
        <v>90.419753086419746</v>
      </c>
      <c r="U45" s="72">
        <f t="shared" si="3"/>
        <v>89.525573192239861</v>
      </c>
      <c r="V45" s="72">
        <f t="shared" si="3"/>
        <v>87.19047619047619</v>
      </c>
      <c r="W45" s="72">
        <f t="shared" si="3"/>
        <v>88.798941798941797</v>
      </c>
      <c r="X45" s="72">
        <f t="shared" si="3"/>
        <v>91.384479717813051</v>
      </c>
      <c r="Y45" s="72">
        <f t="shared" si="3"/>
        <v>91.954144620811292</v>
      </c>
      <c r="Z45" s="72">
        <f t="shared" si="3"/>
        <v>92.074074074074076</v>
      </c>
      <c r="AA45" s="72">
        <f t="shared" si="3"/>
        <v>93.456790123456784</v>
      </c>
      <c r="AB45" s="72">
        <f t="shared" si="6"/>
        <v>97.271604938271608</v>
      </c>
      <c r="AC45" s="72">
        <f t="shared" si="6"/>
        <v>101.65784832451499</v>
      </c>
      <c r="AD45" s="72">
        <f t="shared" si="6"/>
        <v>100.92592592592592</v>
      </c>
      <c r="AE45" s="72">
        <f t="shared" ref="AE45:AE48" si="15">P45*100/$D45</f>
        <v>92.696649029982368</v>
      </c>
      <c r="AF45" s="72">
        <f t="shared" ref="AF45:AG48" si="16">Q45*100/$D45</f>
        <v>90.550264550264544</v>
      </c>
      <c r="AG45" s="73">
        <f t="shared" si="16"/>
        <v>88.980599647266317</v>
      </c>
      <c r="AH45" s="620">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621"/>
      <c r="C46" s="1" t="s">
        <v>198</v>
      </c>
      <c r="D46" s="210">
        <v>175134</v>
      </c>
      <c r="E46" s="210">
        <v>166471</v>
      </c>
      <c r="F46" s="210">
        <v>162904</v>
      </c>
      <c r="G46" s="210">
        <v>165633</v>
      </c>
      <c r="H46" s="210">
        <v>164526</v>
      </c>
      <c r="I46" s="210">
        <v>163911</v>
      </c>
      <c r="J46" s="210">
        <v>163202</v>
      </c>
      <c r="K46" s="210">
        <v>161945</v>
      </c>
      <c r="L46" s="210">
        <v>162449</v>
      </c>
      <c r="M46" s="210">
        <v>163011</v>
      </c>
      <c r="N46" s="210">
        <v>164505</v>
      </c>
      <c r="O46" s="210">
        <v>162190</v>
      </c>
      <c r="P46" s="211">
        <v>153838</v>
      </c>
      <c r="Q46" s="211">
        <v>152843</v>
      </c>
      <c r="R46" s="211">
        <v>152684</v>
      </c>
      <c r="S46" s="619">
        <f>100</f>
        <v>100</v>
      </c>
      <c r="T46" s="72">
        <f t="shared" si="3"/>
        <v>95.053501889981391</v>
      </c>
      <c r="U46" s="72">
        <f t="shared" si="3"/>
        <v>93.01677572601551</v>
      </c>
      <c r="V46" s="72">
        <f t="shared" si="3"/>
        <v>94.575011134331433</v>
      </c>
      <c r="W46" s="72">
        <f t="shared" si="3"/>
        <v>93.942923704135126</v>
      </c>
      <c r="X46" s="72">
        <f t="shared" si="3"/>
        <v>93.591764020692722</v>
      </c>
      <c r="Y46" s="72">
        <f t="shared" si="3"/>
        <v>93.186931149862389</v>
      </c>
      <c r="Z46" s="72">
        <f t="shared" si="3"/>
        <v>92.469195016387445</v>
      </c>
      <c r="AA46" s="72">
        <f t="shared" si="3"/>
        <v>92.756974659403653</v>
      </c>
      <c r="AB46" s="72">
        <f t="shared" si="6"/>
        <v>93.077871801020933</v>
      </c>
      <c r="AC46" s="72">
        <f t="shared" si="6"/>
        <v>93.930932885676114</v>
      </c>
      <c r="AD46" s="72">
        <f t="shared" si="6"/>
        <v>92.609087898409214</v>
      </c>
      <c r="AE46" s="72">
        <f t="shared" si="15"/>
        <v>87.840168099854964</v>
      </c>
      <c r="AF46" s="72">
        <f t="shared" si="16"/>
        <v>87.272031701440042</v>
      </c>
      <c r="AG46" s="73">
        <f t="shared" si="16"/>
        <v>87.181244075964685</v>
      </c>
      <c r="AH46" s="620">
        <v>1</v>
      </c>
      <c r="AI46" s="232">
        <v>1</v>
      </c>
      <c r="AJ46" s="232">
        <v>1</v>
      </c>
      <c r="AK46" s="232">
        <v>1</v>
      </c>
      <c r="AL46" s="232">
        <v>1</v>
      </c>
      <c r="AM46" s="232">
        <v>1</v>
      </c>
      <c r="AN46" s="232">
        <v>1</v>
      </c>
      <c r="AO46" s="232">
        <v>1</v>
      </c>
      <c r="AP46" s="232">
        <v>1</v>
      </c>
      <c r="AQ46" s="232">
        <v>1</v>
      </c>
      <c r="AR46" s="232">
        <v>1</v>
      </c>
      <c r="AS46" s="232">
        <v>1</v>
      </c>
      <c r="AT46" s="232">
        <v>4</v>
      </c>
      <c r="AU46" s="232">
        <v>6</v>
      </c>
      <c r="AV46" s="234">
        <v>7</v>
      </c>
    </row>
    <row r="47" spans="2:48" ht="14.45">
      <c r="B47" s="621"/>
      <c r="C47" s="1" t="s">
        <v>199</v>
      </c>
      <c r="D47">
        <v>118434</v>
      </c>
      <c r="E47">
        <v>115203</v>
      </c>
      <c r="F47">
        <v>112143</v>
      </c>
      <c r="G47">
        <v>116196</v>
      </c>
      <c r="H47">
        <v>114177</v>
      </c>
      <c r="I47">
        <v>112096</v>
      </c>
      <c r="J47">
        <v>111064</v>
      </c>
      <c r="K47">
        <v>109739</v>
      </c>
      <c r="L47">
        <v>109459</v>
      </c>
      <c r="M47">
        <v>107858</v>
      </c>
      <c r="N47">
        <v>106865</v>
      </c>
      <c r="O47">
        <v>104965</v>
      </c>
      <c r="P47">
        <v>101279</v>
      </c>
      <c r="Q47">
        <v>101501</v>
      </c>
      <c r="R47">
        <v>102232</v>
      </c>
      <c r="S47" s="619">
        <f>100</f>
        <v>100</v>
      </c>
      <c r="T47" s="72">
        <f t="shared" si="3"/>
        <v>97.271898272455545</v>
      </c>
      <c r="U47" s="72">
        <f t="shared" si="3"/>
        <v>94.688180758903698</v>
      </c>
      <c r="V47" s="72">
        <f t="shared" si="3"/>
        <v>98.11033993616698</v>
      </c>
      <c r="W47" s="72">
        <f t="shared" si="3"/>
        <v>96.405592988499919</v>
      </c>
      <c r="X47" s="72">
        <f t="shared" si="3"/>
        <v>94.648496208858944</v>
      </c>
      <c r="Y47" s="72">
        <f t="shared" si="3"/>
        <v>93.777124812131646</v>
      </c>
      <c r="Z47" s="72">
        <f t="shared" si="3"/>
        <v>92.658358241721132</v>
      </c>
      <c r="AA47" s="72">
        <f t="shared" si="3"/>
        <v>92.421939645709841</v>
      </c>
      <c r="AB47" s="72">
        <f t="shared" si="6"/>
        <v>91.070131887802489</v>
      </c>
      <c r="AC47" s="72">
        <f t="shared" si="6"/>
        <v>90.231690224091054</v>
      </c>
      <c r="AD47" s="72">
        <f t="shared" si="6"/>
        <v>88.627421179728799</v>
      </c>
      <c r="AE47" s="72">
        <f t="shared" si="15"/>
        <v>85.515139233666005</v>
      </c>
      <c r="AF47" s="72">
        <f t="shared" si="16"/>
        <v>85.702585406217807</v>
      </c>
      <c r="AG47" s="73">
        <f t="shared" si="16"/>
        <v>86.319806812232969</v>
      </c>
      <c r="AH47" s="235"/>
      <c r="AI47" s="236"/>
      <c r="AJ47" s="236"/>
      <c r="AK47" s="236"/>
      <c r="AL47" s="236"/>
      <c r="AM47" s="236"/>
      <c r="AN47" s="236"/>
      <c r="AO47" s="236"/>
      <c r="AP47" s="236"/>
      <c r="AQ47" s="236"/>
      <c r="AR47" s="236"/>
      <c r="AS47" s="236"/>
      <c r="AT47" s="236"/>
      <c r="AU47" s="236"/>
      <c r="AV47" s="237"/>
    </row>
    <row r="48" spans="2:48" ht="15" customHeight="1">
      <c r="B48" s="340" t="s">
        <v>123</v>
      </c>
      <c r="C48" s="7" t="s">
        <v>194</v>
      </c>
      <c r="D48" s="210">
        <v>1442</v>
      </c>
      <c r="E48" s="210">
        <v>1343</v>
      </c>
      <c r="F48" s="210">
        <v>1223</v>
      </c>
      <c r="G48" s="210">
        <v>1201</v>
      </c>
      <c r="H48" s="210">
        <v>1170</v>
      </c>
      <c r="I48" s="210">
        <v>1269</v>
      </c>
      <c r="J48" s="210">
        <v>1301</v>
      </c>
      <c r="K48" s="210">
        <v>1147</v>
      </c>
      <c r="L48" s="210">
        <v>1217</v>
      </c>
      <c r="M48" s="210">
        <v>1138</v>
      </c>
      <c r="N48" s="210">
        <v>1174</v>
      </c>
      <c r="O48" s="210">
        <v>1174</v>
      </c>
      <c r="P48" s="211">
        <v>1168</v>
      </c>
      <c r="Q48" s="211">
        <v>1210</v>
      </c>
      <c r="R48" s="211">
        <v>1257</v>
      </c>
      <c r="S48" s="619">
        <f>100</f>
        <v>100</v>
      </c>
      <c r="T48" s="72">
        <f t="shared" si="3"/>
        <v>93.13453536754507</v>
      </c>
      <c r="U48" s="72">
        <f t="shared" si="3"/>
        <v>84.812760055478506</v>
      </c>
      <c r="V48" s="72">
        <f t="shared" si="3"/>
        <v>83.287101248266296</v>
      </c>
      <c r="W48" s="72">
        <f t="shared" si="3"/>
        <v>81.137309292649093</v>
      </c>
      <c r="X48" s="72">
        <f t="shared" si="3"/>
        <v>88.002773925104023</v>
      </c>
      <c r="Y48" s="72">
        <f t="shared" si="3"/>
        <v>90.221914008321775</v>
      </c>
      <c r="Z48" s="72">
        <f t="shared" si="3"/>
        <v>79.542302357836334</v>
      </c>
      <c r="AA48" s="72">
        <f t="shared" si="3"/>
        <v>84.396671289875172</v>
      </c>
      <c r="AB48" s="72">
        <f t="shared" si="6"/>
        <v>78.918169209431341</v>
      </c>
      <c r="AC48" s="72">
        <f t="shared" si="6"/>
        <v>81.414701803051315</v>
      </c>
      <c r="AD48" s="72">
        <f t="shared" si="6"/>
        <v>81.414701803051315</v>
      </c>
      <c r="AE48" s="72">
        <f t="shared" si="15"/>
        <v>80.998613037447996</v>
      </c>
      <c r="AF48" s="72">
        <f t="shared" si="16"/>
        <v>83.91123439667129</v>
      </c>
      <c r="AG48" s="73">
        <f t="shared" si="16"/>
        <v>87.17059639389737</v>
      </c>
      <c r="AH48" s="620">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621"/>
      <c r="C49" s="1" t="s">
        <v>195</v>
      </c>
      <c r="D49" s="210">
        <v>3253</v>
      </c>
      <c r="E49" s="210">
        <v>3061</v>
      </c>
      <c r="F49" s="210">
        <v>2840</v>
      </c>
      <c r="G49" s="210">
        <v>2752</v>
      </c>
      <c r="H49" s="210">
        <v>2525</v>
      </c>
      <c r="I49" s="210">
        <v>2589</v>
      </c>
      <c r="J49" s="210">
        <v>2128</v>
      </c>
      <c r="K49" s="210">
        <v>2351</v>
      </c>
      <c r="L49" s="210">
        <v>2000</v>
      </c>
      <c r="M49" s="210">
        <v>2282</v>
      </c>
      <c r="N49" s="210">
        <v>2016</v>
      </c>
      <c r="O49" s="210">
        <v>1976</v>
      </c>
      <c r="P49" s="211">
        <v>1927</v>
      </c>
      <c r="Q49" s="211">
        <v>1917</v>
      </c>
      <c r="R49" s="211">
        <v>1918</v>
      </c>
      <c r="S49" s="619">
        <f>100</f>
        <v>100</v>
      </c>
      <c r="T49" s="72">
        <f t="shared" si="3"/>
        <v>94.097755917614506</v>
      </c>
      <c r="U49" s="72">
        <f t="shared" si="3"/>
        <v>87.304027051952048</v>
      </c>
      <c r="V49" s="72">
        <f t="shared" si="3"/>
        <v>84.598831847525361</v>
      </c>
      <c r="W49" s="72">
        <f t="shared" si="3"/>
        <v>77.620657854288353</v>
      </c>
      <c r="X49" s="72">
        <f t="shared" si="3"/>
        <v>79.588072548416847</v>
      </c>
      <c r="Y49" s="72">
        <f t="shared" si="3"/>
        <v>65.416538579772521</v>
      </c>
      <c r="Z49" s="72">
        <f t="shared" si="3"/>
        <v>72.271749154626505</v>
      </c>
      <c r="AA49" s="72">
        <f t="shared" si="3"/>
        <v>61.481709191515527</v>
      </c>
      <c r="AB49" s="72">
        <f t="shared" si="6"/>
        <v>70.150630187519212</v>
      </c>
      <c r="AC49" s="72">
        <f t="shared" si="6"/>
        <v>61.973562865047647</v>
      </c>
      <c r="AD49" s="72">
        <f t="shared" si="6"/>
        <v>60.743928681217341</v>
      </c>
      <c r="AE49" s="72">
        <f t="shared" ref="AE49:AE52" si="17">P49*100/$D49</f>
        <v>59.237626806025204</v>
      </c>
      <c r="AF49" s="72">
        <f t="shared" ref="AF49:AG52" si="18">Q49*100/$D49</f>
        <v>58.930218260067633</v>
      </c>
      <c r="AG49" s="73">
        <f t="shared" si="18"/>
        <v>58.960959114663389</v>
      </c>
      <c r="AH49" s="620">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621"/>
      <c r="C50" s="1" t="s">
        <v>196</v>
      </c>
      <c r="D50" s="210">
        <v>7795</v>
      </c>
      <c r="E50" s="210">
        <v>6620</v>
      </c>
      <c r="F50" s="210">
        <v>5584</v>
      </c>
      <c r="G50" s="210">
        <v>5438</v>
      </c>
      <c r="H50" s="210">
        <v>5240</v>
      </c>
      <c r="I50" s="210">
        <v>4898</v>
      </c>
      <c r="J50" s="210">
        <v>4610</v>
      </c>
      <c r="K50" s="210">
        <v>4699</v>
      </c>
      <c r="L50" s="210">
        <v>5245</v>
      </c>
      <c r="M50" s="210">
        <v>4803</v>
      </c>
      <c r="N50" s="210">
        <v>4653</v>
      </c>
      <c r="O50" s="210">
        <v>4274</v>
      </c>
      <c r="P50" s="211">
        <v>4027</v>
      </c>
      <c r="Q50" s="211">
        <v>3995</v>
      </c>
      <c r="R50" s="211">
        <v>3983</v>
      </c>
      <c r="S50" s="619">
        <f>100</f>
        <v>100</v>
      </c>
      <c r="T50" s="72">
        <f t="shared" si="3"/>
        <v>84.926234765875563</v>
      </c>
      <c r="U50" s="72">
        <f t="shared" si="3"/>
        <v>71.635663887107114</v>
      </c>
      <c r="V50" s="72">
        <f t="shared" si="3"/>
        <v>69.762668377164843</v>
      </c>
      <c r="W50" s="72">
        <f t="shared" si="3"/>
        <v>67.222578576010264</v>
      </c>
      <c r="X50" s="72">
        <f t="shared" si="3"/>
        <v>62.835150737652341</v>
      </c>
      <c r="Y50" s="72">
        <f t="shared" si="3"/>
        <v>59.140474663245669</v>
      </c>
      <c r="Z50" s="72">
        <f t="shared" si="3"/>
        <v>60.282232200128284</v>
      </c>
      <c r="AA50" s="72">
        <f t="shared" si="3"/>
        <v>67.286722257857605</v>
      </c>
      <c r="AB50" s="72">
        <f t="shared" si="6"/>
        <v>61.616420782552922</v>
      </c>
      <c r="AC50" s="72">
        <f t="shared" si="6"/>
        <v>59.692110327132781</v>
      </c>
      <c r="AD50" s="72">
        <f t="shared" si="6"/>
        <v>54.830019243104552</v>
      </c>
      <c r="AE50" s="72">
        <f t="shared" si="17"/>
        <v>51.661321359846056</v>
      </c>
      <c r="AF50" s="72">
        <f t="shared" si="18"/>
        <v>51.25080179602309</v>
      </c>
      <c r="AG50" s="73">
        <f t="shared" si="18"/>
        <v>51.096856959589481</v>
      </c>
      <c r="AH50" s="620">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621"/>
      <c r="C51" s="1" t="s">
        <v>197</v>
      </c>
      <c r="D51" s="210">
        <v>19293</v>
      </c>
      <c r="E51" s="210">
        <v>15667</v>
      </c>
      <c r="F51" s="210">
        <v>13766</v>
      </c>
      <c r="G51" s="210">
        <v>12918</v>
      </c>
      <c r="H51" s="210">
        <v>12002</v>
      </c>
      <c r="I51" s="210">
        <v>11809</v>
      </c>
      <c r="J51" s="210">
        <v>10247</v>
      </c>
      <c r="K51" s="210">
        <v>10651</v>
      </c>
      <c r="L51" s="210">
        <v>11488</v>
      </c>
      <c r="M51" s="210">
        <v>11967</v>
      </c>
      <c r="N51" s="210">
        <v>13288</v>
      </c>
      <c r="O51" s="210">
        <v>14517</v>
      </c>
      <c r="P51" s="211">
        <v>13333</v>
      </c>
      <c r="Q51" s="211">
        <v>13024</v>
      </c>
      <c r="R51" s="211">
        <v>12798</v>
      </c>
      <c r="S51" s="619">
        <f>100</f>
        <v>100</v>
      </c>
      <c r="T51" s="72">
        <f t="shared" si="3"/>
        <v>81.205618618151661</v>
      </c>
      <c r="U51" s="72">
        <f t="shared" si="3"/>
        <v>71.352303944435803</v>
      </c>
      <c r="V51" s="72">
        <f t="shared" si="3"/>
        <v>66.956927382988653</v>
      </c>
      <c r="W51" s="72">
        <f t="shared" si="3"/>
        <v>62.209091380293373</v>
      </c>
      <c r="X51" s="72">
        <f t="shared" si="3"/>
        <v>61.208728554397965</v>
      </c>
      <c r="Y51" s="72">
        <f t="shared" si="3"/>
        <v>53.112527859845542</v>
      </c>
      <c r="Z51" s="72">
        <f t="shared" si="3"/>
        <v>55.206551599025552</v>
      </c>
      <c r="AA51" s="72">
        <f t="shared" si="3"/>
        <v>59.544912662623751</v>
      </c>
      <c r="AB51" s="72">
        <f t="shared" si="6"/>
        <v>62.027678432592133</v>
      </c>
      <c r="AC51" s="72">
        <f t="shared" si="6"/>
        <v>68.874721401544605</v>
      </c>
      <c r="AD51" s="72">
        <f t="shared" si="6"/>
        <v>75.244907479396673</v>
      </c>
      <c r="AE51" s="72">
        <f t="shared" si="17"/>
        <v>69.107966620017621</v>
      </c>
      <c r="AF51" s="72">
        <f t="shared" si="18"/>
        <v>67.506349453169548</v>
      </c>
      <c r="AG51" s="73">
        <f t="shared" si="18"/>
        <v>66.334940133727258</v>
      </c>
      <c r="AH51" s="620">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621"/>
      <c r="C52" s="1" t="s">
        <v>198</v>
      </c>
      <c r="D52" s="210">
        <v>31783</v>
      </c>
      <c r="E52" s="210">
        <v>26691</v>
      </c>
      <c r="F52" s="210">
        <v>23413</v>
      </c>
      <c r="G52" s="210">
        <v>22309</v>
      </c>
      <c r="H52" s="210">
        <v>20937</v>
      </c>
      <c r="I52" s="210">
        <v>20565</v>
      </c>
      <c r="J52" s="210">
        <v>18286</v>
      </c>
      <c r="K52" s="210">
        <v>18848</v>
      </c>
      <c r="L52" s="210">
        <v>19950</v>
      </c>
      <c r="M52" s="210">
        <v>20190</v>
      </c>
      <c r="N52" s="210">
        <v>21131</v>
      </c>
      <c r="O52" s="210">
        <v>21941</v>
      </c>
      <c r="P52" s="211">
        <v>20455</v>
      </c>
      <c r="Q52" s="211">
        <v>20146</v>
      </c>
      <c r="R52" s="211">
        <v>19956</v>
      </c>
      <c r="S52" s="619">
        <f>100</f>
        <v>100</v>
      </c>
      <c r="T52" s="72">
        <f t="shared" si="3"/>
        <v>83.978856621464303</v>
      </c>
      <c r="U52" s="72">
        <f t="shared" si="3"/>
        <v>73.665166913129667</v>
      </c>
      <c r="V52" s="72">
        <f t="shared" si="3"/>
        <v>70.191611867979731</v>
      </c>
      <c r="W52" s="72">
        <f t="shared" si="3"/>
        <v>65.874838750275302</v>
      </c>
      <c r="X52" s="72">
        <f t="shared" si="3"/>
        <v>64.704401724192181</v>
      </c>
      <c r="Y52" s="72">
        <f t="shared" si="3"/>
        <v>57.533901771387221</v>
      </c>
      <c r="Z52" s="72">
        <f t="shared" si="3"/>
        <v>59.302142654878395</v>
      </c>
      <c r="AA52" s="72">
        <f t="shared" si="3"/>
        <v>62.769405027845075</v>
      </c>
      <c r="AB52" s="72">
        <f t="shared" si="6"/>
        <v>63.524525689834185</v>
      </c>
      <c r="AC52" s="72">
        <f t="shared" si="6"/>
        <v>66.48522795204984</v>
      </c>
      <c r="AD52" s="72">
        <f t="shared" si="6"/>
        <v>69.033760186263095</v>
      </c>
      <c r="AE52" s="72">
        <f t="shared" si="17"/>
        <v>64.358304754113831</v>
      </c>
      <c r="AF52" s="72">
        <f t="shared" si="18"/>
        <v>63.386086901802848</v>
      </c>
      <c r="AG52" s="73">
        <f t="shared" si="18"/>
        <v>62.788283044394802</v>
      </c>
      <c r="AH52" s="620">
        <v>1</v>
      </c>
      <c r="AI52" s="232">
        <v>1</v>
      </c>
      <c r="AJ52" s="232">
        <v>1</v>
      </c>
      <c r="AK52" s="232">
        <v>1</v>
      </c>
      <c r="AL52" s="232">
        <v>1</v>
      </c>
      <c r="AM52" s="232">
        <v>1</v>
      </c>
      <c r="AN52" s="232">
        <v>1</v>
      </c>
      <c r="AO52" s="232">
        <v>1</v>
      </c>
      <c r="AP52" s="232">
        <v>1</v>
      </c>
      <c r="AQ52" s="232">
        <v>1</v>
      </c>
      <c r="AR52" s="232">
        <v>1</v>
      </c>
      <c r="AS52" s="232">
        <v>1</v>
      </c>
      <c r="AT52" s="232">
        <v>4</v>
      </c>
      <c r="AU52" s="232">
        <v>6</v>
      </c>
      <c r="AV52" s="234">
        <v>7</v>
      </c>
    </row>
    <row r="53" spans="2:48" ht="14.45">
      <c r="B53" s="339"/>
      <c r="C53" s="8" t="s">
        <v>199</v>
      </c>
      <c r="D53">
        <v>12490</v>
      </c>
      <c r="E53">
        <v>11024</v>
      </c>
      <c r="F53">
        <v>9647</v>
      </c>
      <c r="G53">
        <v>9391</v>
      </c>
      <c r="H53">
        <v>8935</v>
      </c>
      <c r="I53">
        <v>8756</v>
      </c>
      <c r="J53">
        <v>8039</v>
      </c>
      <c r="K53">
        <v>8197</v>
      </c>
      <c r="L53">
        <v>8462</v>
      </c>
      <c r="M53">
        <v>8223</v>
      </c>
      <c r="N53">
        <v>7843</v>
      </c>
      <c r="O53">
        <v>7424</v>
      </c>
      <c r="P53">
        <v>7122</v>
      </c>
      <c r="Q53">
        <v>7122</v>
      </c>
      <c r="R53">
        <v>7158</v>
      </c>
      <c r="S53" s="619">
        <f>100</f>
        <v>100</v>
      </c>
      <c r="T53" s="72">
        <f t="shared" si="3"/>
        <v>88.26261008807046</v>
      </c>
      <c r="U53" s="72">
        <f t="shared" si="3"/>
        <v>77.237790232185745</v>
      </c>
      <c r="V53" s="72">
        <f t="shared" si="3"/>
        <v>75.188150520416329</v>
      </c>
      <c r="W53" s="72">
        <f t="shared" si="3"/>
        <v>71.537229783827058</v>
      </c>
      <c r="X53" s="72">
        <f t="shared" si="3"/>
        <v>70.104083266613287</v>
      </c>
      <c r="Y53" s="72">
        <f t="shared" si="3"/>
        <v>64.36349079263411</v>
      </c>
      <c r="Z53" s="72">
        <f t="shared" si="3"/>
        <v>65.628502802241798</v>
      </c>
      <c r="AA53" s="72">
        <f t="shared" si="3"/>
        <v>67.750200160128102</v>
      </c>
      <c r="AB53" s="72">
        <f t="shared" si="6"/>
        <v>65.836669335468372</v>
      </c>
      <c r="AC53" s="72">
        <f t="shared" si="6"/>
        <v>62.794235388310646</v>
      </c>
      <c r="AD53" s="72">
        <f t="shared" si="6"/>
        <v>59.439551641313052</v>
      </c>
      <c r="AE53" s="72">
        <f t="shared" ref="AE53:AE56" si="19">P53*100/$D53</f>
        <v>57.021617293835071</v>
      </c>
      <c r="AF53" s="72">
        <f t="shared" ref="AF53:AG56" si="20">Q53*100/$D53</f>
        <v>57.021617293835071</v>
      </c>
      <c r="AG53" s="73">
        <f t="shared" si="20"/>
        <v>57.309847878302641</v>
      </c>
      <c r="AH53" s="235"/>
      <c r="AI53" s="236"/>
      <c r="AJ53" s="236"/>
      <c r="AK53" s="236"/>
      <c r="AL53" s="236"/>
      <c r="AM53" s="236"/>
      <c r="AN53" s="236"/>
      <c r="AO53" s="236"/>
      <c r="AP53" s="236"/>
      <c r="AQ53" s="236"/>
      <c r="AR53" s="236"/>
      <c r="AS53" s="236"/>
      <c r="AT53" s="236"/>
      <c r="AU53" s="236"/>
      <c r="AV53" s="237"/>
    </row>
    <row r="54" spans="2:48" ht="15" customHeight="1">
      <c r="B54" s="621" t="s">
        <v>124</v>
      </c>
      <c r="C54" s="1" t="s">
        <v>194</v>
      </c>
      <c r="D54" s="210">
        <v>28</v>
      </c>
      <c r="E54" s="210">
        <v>20</v>
      </c>
      <c r="F54" s="210">
        <v>16</v>
      </c>
      <c r="G54" s="210">
        <v>13</v>
      </c>
      <c r="H54" s="210">
        <v>7</v>
      </c>
      <c r="I54" s="210">
        <v>10</v>
      </c>
      <c r="J54" s="210">
        <v>8</v>
      </c>
      <c r="K54" s="210">
        <v>14</v>
      </c>
      <c r="L54" s="210">
        <v>7</v>
      </c>
      <c r="M54" s="210">
        <v>8</v>
      </c>
      <c r="N54" s="210">
        <v>12</v>
      </c>
      <c r="O54" s="210">
        <v>4</v>
      </c>
      <c r="P54" s="211">
        <v>4</v>
      </c>
      <c r="Q54" s="211">
        <v>4</v>
      </c>
      <c r="R54" s="211">
        <v>4</v>
      </c>
      <c r="S54" s="619">
        <f>100</f>
        <v>100</v>
      </c>
      <c r="T54" s="72">
        <f t="shared" si="3"/>
        <v>71.428571428571431</v>
      </c>
      <c r="U54" s="72">
        <f t="shared" si="3"/>
        <v>57.142857142857146</v>
      </c>
      <c r="V54" s="72">
        <f t="shared" si="3"/>
        <v>46.428571428571431</v>
      </c>
      <c r="W54" s="72">
        <f t="shared" si="3"/>
        <v>25</v>
      </c>
      <c r="X54" s="72">
        <f t="shared" si="3"/>
        <v>35.714285714285715</v>
      </c>
      <c r="Y54" s="72">
        <f t="shared" si="3"/>
        <v>28.571428571428573</v>
      </c>
      <c r="Z54" s="72">
        <f t="shared" si="3"/>
        <v>50</v>
      </c>
      <c r="AA54" s="72">
        <f t="shared" si="3"/>
        <v>25</v>
      </c>
      <c r="AB54" s="72">
        <f t="shared" si="6"/>
        <v>28.571428571428573</v>
      </c>
      <c r="AC54" s="72">
        <f t="shared" si="6"/>
        <v>42.857142857142854</v>
      </c>
      <c r="AD54" s="72">
        <f t="shared" si="6"/>
        <v>14.285714285714286</v>
      </c>
      <c r="AE54" s="72">
        <f t="shared" si="19"/>
        <v>14.285714285714286</v>
      </c>
      <c r="AF54" s="72">
        <f t="shared" si="20"/>
        <v>14.285714285714286</v>
      </c>
      <c r="AG54" s="73">
        <f t="shared" si="20"/>
        <v>14.285714285714286</v>
      </c>
      <c r="AH54" s="620">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45">
      <c r="B55" s="621"/>
      <c r="C55" s="1" t="s">
        <v>195</v>
      </c>
      <c r="D55" s="210">
        <v>13</v>
      </c>
      <c r="E55" s="210">
        <v>46</v>
      </c>
      <c r="F55" s="210">
        <v>23</v>
      </c>
      <c r="G55" s="210">
        <v>0</v>
      </c>
      <c r="H55" s="210">
        <v>0</v>
      </c>
      <c r="I55" s="210">
        <v>0</v>
      </c>
      <c r="J55" s="210">
        <v>0</v>
      </c>
      <c r="K55" s="210">
        <v>0</v>
      </c>
      <c r="L55" s="210">
        <v>0</v>
      </c>
      <c r="M55" s="210">
        <v>0</v>
      </c>
      <c r="N55" s="210">
        <v>0</v>
      </c>
      <c r="O55" s="210">
        <v>0</v>
      </c>
      <c r="P55" s="211">
        <v>0</v>
      </c>
      <c r="Q55" s="211">
        <v>0</v>
      </c>
      <c r="R55" s="211">
        <v>0</v>
      </c>
      <c r="S55" s="619">
        <f>100</f>
        <v>100</v>
      </c>
      <c r="T55" s="72">
        <f t="shared" si="3"/>
        <v>353.84615384615387</v>
      </c>
      <c r="U55" s="72">
        <f t="shared" si="3"/>
        <v>176.92307692307693</v>
      </c>
      <c r="V55" s="72">
        <f t="shared" si="3"/>
        <v>0</v>
      </c>
      <c r="W55" s="72">
        <f t="shared" si="3"/>
        <v>0</v>
      </c>
      <c r="X55" s="72">
        <f t="shared" si="3"/>
        <v>0</v>
      </c>
      <c r="Y55" s="72">
        <f t="shared" si="3"/>
        <v>0</v>
      </c>
      <c r="Z55" s="72">
        <f t="shared" si="3"/>
        <v>0</v>
      </c>
      <c r="AA55" s="72">
        <f t="shared" si="3"/>
        <v>0</v>
      </c>
      <c r="AB55" s="72">
        <f t="shared" si="6"/>
        <v>0</v>
      </c>
      <c r="AC55" s="72">
        <f t="shared" si="6"/>
        <v>0</v>
      </c>
      <c r="AD55" s="72">
        <f t="shared" si="6"/>
        <v>0</v>
      </c>
      <c r="AE55" s="72">
        <f t="shared" si="19"/>
        <v>0</v>
      </c>
      <c r="AF55" s="72">
        <f t="shared" si="20"/>
        <v>0</v>
      </c>
      <c r="AG55" s="73">
        <f t="shared" si="20"/>
        <v>0</v>
      </c>
      <c r="AH55" s="620">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45">
      <c r="B56" s="621"/>
      <c r="C56" s="1" t="s">
        <v>196</v>
      </c>
      <c r="D56" s="210">
        <v>607</v>
      </c>
      <c r="E56" s="210">
        <v>494</v>
      </c>
      <c r="F56" s="210">
        <v>482</v>
      </c>
      <c r="G56" s="210">
        <v>425</v>
      </c>
      <c r="H56" s="210">
        <v>185</v>
      </c>
      <c r="I56" s="210">
        <v>194</v>
      </c>
      <c r="J56" s="210">
        <v>201</v>
      </c>
      <c r="K56" s="210">
        <v>207</v>
      </c>
      <c r="L56" s="210">
        <v>229</v>
      </c>
      <c r="M56" s="210">
        <v>217</v>
      </c>
      <c r="N56" s="210">
        <v>253</v>
      </c>
      <c r="O56" s="210">
        <v>230</v>
      </c>
      <c r="P56" s="211">
        <v>217</v>
      </c>
      <c r="Q56" s="211">
        <v>215</v>
      </c>
      <c r="R56" s="211">
        <v>214</v>
      </c>
      <c r="S56" s="619">
        <f>100</f>
        <v>100</v>
      </c>
      <c r="T56" s="72">
        <f t="shared" si="3"/>
        <v>81.383855024711693</v>
      </c>
      <c r="U56" s="72">
        <f t="shared" si="3"/>
        <v>79.406919275123556</v>
      </c>
      <c r="V56" s="72">
        <f t="shared" si="3"/>
        <v>70.0164744645799</v>
      </c>
      <c r="W56" s="72">
        <f t="shared" si="3"/>
        <v>30.477759472817134</v>
      </c>
      <c r="X56" s="72">
        <f t="shared" si="3"/>
        <v>31.960461285008236</v>
      </c>
      <c r="Y56" s="72">
        <f t="shared" si="3"/>
        <v>33.113673805601316</v>
      </c>
      <c r="Z56" s="72">
        <f t="shared" si="3"/>
        <v>34.102141680395384</v>
      </c>
      <c r="AA56" s="72">
        <f t="shared" si="3"/>
        <v>37.726523887973642</v>
      </c>
      <c r="AB56" s="72">
        <f t="shared" si="6"/>
        <v>35.749588138385505</v>
      </c>
      <c r="AC56" s="72">
        <f t="shared" si="6"/>
        <v>41.680395387149915</v>
      </c>
      <c r="AD56" s="72">
        <f t="shared" si="6"/>
        <v>37.891268533772653</v>
      </c>
      <c r="AE56" s="72">
        <f t="shared" si="19"/>
        <v>35.749588138385505</v>
      </c>
      <c r="AF56" s="72">
        <f t="shared" si="20"/>
        <v>35.420098846787482</v>
      </c>
      <c r="AG56" s="73">
        <f t="shared" si="20"/>
        <v>35.255354200988471</v>
      </c>
      <c r="AH56" s="620">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45">
      <c r="B57" s="621"/>
      <c r="C57" s="1" t="s">
        <v>197</v>
      </c>
      <c r="D57" s="210">
        <v>972</v>
      </c>
      <c r="E57" s="210">
        <v>1033</v>
      </c>
      <c r="F57" s="210">
        <v>999</v>
      </c>
      <c r="G57" s="210">
        <v>1020</v>
      </c>
      <c r="H57" s="210">
        <v>1382</v>
      </c>
      <c r="I57" s="210">
        <v>1379</v>
      </c>
      <c r="J57" s="210">
        <v>1402</v>
      </c>
      <c r="K57" s="210">
        <v>1500</v>
      </c>
      <c r="L57" s="210">
        <v>1563</v>
      </c>
      <c r="M57" s="210">
        <v>1648</v>
      </c>
      <c r="N57" s="210">
        <v>1980</v>
      </c>
      <c r="O57" s="210">
        <v>1520</v>
      </c>
      <c r="P57" s="211">
        <v>1396</v>
      </c>
      <c r="Q57" s="211">
        <v>1364</v>
      </c>
      <c r="R57" s="211">
        <v>1340</v>
      </c>
      <c r="S57" s="619">
        <f>100</f>
        <v>100</v>
      </c>
      <c r="T57" s="72">
        <f t="shared" si="3"/>
        <v>106.27572016460906</v>
      </c>
      <c r="U57" s="72">
        <f t="shared" si="3"/>
        <v>102.77777777777777</v>
      </c>
      <c r="V57" s="72">
        <f t="shared" si="3"/>
        <v>104.93827160493827</v>
      </c>
      <c r="W57" s="72">
        <f t="shared" si="3"/>
        <v>142.18106995884773</v>
      </c>
      <c r="X57" s="72">
        <f t="shared" si="3"/>
        <v>141.8724279835391</v>
      </c>
      <c r="Y57" s="72">
        <f t="shared" si="3"/>
        <v>144.23868312757202</v>
      </c>
      <c r="Z57" s="72">
        <f t="shared" si="3"/>
        <v>154.32098765432099</v>
      </c>
      <c r="AA57" s="72">
        <f t="shared" si="3"/>
        <v>160.80246913580248</v>
      </c>
      <c r="AB57" s="72">
        <f t="shared" si="6"/>
        <v>169.54732510288065</v>
      </c>
      <c r="AC57" s="72">
        <f t="shared" si="6"/>
        <v>203.7037037037037</v>
      </c>
      <c r="AD57" s="72">
        <f t="shared" si="6"/>
        <v>156.37860082304528</v>
      </c>
      <c r="AE57" s="72">
        <f t="shared" ref="AE57:AE60" si="21">P57*100/$D57</f>
        <v>143.62139917695472</v>
      </c>
      <c r="AF57" s="72">
        <f t="shared" ref="AF57:AG60" si="22">Q57*100/$D57</f>
        <v>140.32921810699588</v>
      </c>
      <c r="AG57" s="73">
        <f t="shared" si="22"/>
        <v>137.86008230452674</v>
      </c>
      <c r="AH57" s="620">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45">
      <c r="B58" s="621"/>
      <c r="C58" s="1" t="s">
        <v>198</v>
      </c>
      <c r="D58" s="210">
        <v>1620</v>
      </c>
      <c r="E58" s="210">
        <v>1593</v>
      </c>
      <c r="F58" s="210">
        <v>1520</v>
      </c>
      <c r="G58" s="210">
        <v>1458</v>
      </c>
      <c r="H58" s="210">
        <v>1574</v>
      </c>
      <c r="I58" s="210">
        <v>1583</v>
      </c>
      <c r="J58" s="210">
        <v>1611</v>
      </c>
      <c r="K58" s="210">
        <v>1721</v>
      </c>
      <c r="L58" s="210">
        <v>1799</v>
      </c>
      <c r="M58" s="210">
        <v>1873</v>
      </c>
      <c r="N58" s="210">
        <v>2245</v>
      </c>
      <c r="O58" s="210">
        <v>1754</v>
      </c>
      <c r="P58" s="211">
        <v>1617</v>
      </c>
      <c r="Q58" s="211">
        <v>1583</v>
      </c>
      <c r="R58" s="211">
        <v>1558</v>
      </c>
      <c r="S58" s="619">
        <f>100</f>
        <v>100</v>
      </c>
      <c r="T58" s="72">
        <f t="shared" ref="T58:AA89" si="23">E58*100/$D58</f>
        <v>98.333333333333329</v>
      </c>
      <c r="U58" s="72">
        <f t="shared" si="23"/>
        <v>93.827160493827165</v>
      </c>
      <c r="V58" s="72">
        <f t="shared" si="23"/>
        <v>90</v>
      </c>
      <c r="W58" s="72">
        <f t="shared" si="23"/>
        <v>97.160493827160494</v>
      </c>
      <c r="X58" s="72">
        <f t="shared" si="23"/>
        <v>97.716049382716051</v>
      </c>
      <c r="Y58" s="72">
        <f t="shared" si="23"/>
        <v>99.444444444444443</v>
      </c>
      <c r="Z58" s="72">
        <f t="shared" si="23"/>
        <v>106.23456790123457</v>
      </c>
      <c r="AA58" s="72">
        <f t="shared" si="23"/>
        <v>111.04938271604938</v>
      </c>
      <c r="AB58" s="72">
        <f t="shared" si="6"/>
        <v>115.61728395061728</v>
      </c>
      <c r="AC58" s="72">
        <f t="shared" si="6"/>
        <v>138.58024691358025</v>
      </c>
      <c r="AD58" s="72">
        <f t="shared" si="6"/>
        <v>108.27160493827161</v>
      </c>
      <c r="AE58" s="72">
        <f t="shared" si="21"/>
        <v>99.81481481481481</v>
      </c>
      <c r="AF58" s="72">
        <f t="shared" si="22"/>
        <v>97.716049382716051</v>
      </c>
      <c r="AG58" s="73">
        <f t="shared" si="22"/>
        <v>96.172839506172835</v>
      </c>
      <c r="AH58" s="620">
        <v>1</v>
      </c>
      <c r="AI58" s="232">
        <v>1</v>
      </c>
      <c r="AJ58" s="232">
        <v>1</v>
      </c>
      <c r="AK58" s="232">
        <v>1</v>
      </c>
      <c r="AL58" s="232">
        <v>1</v>
      </c>
      <c r="AM58" s="232">
        <v>1</v>
      </c>
      <c r="AN58" s="232">
        <v>1</v>
      </c>
      <c r="AO58" s="232">
        <v>1</v>
      </c>
      <c r="AP58" s="232">
        <v>1</v>
      </c>
      <c r="AQ58" s="232">
        <v>1</v>
      </c>
      <c r="AR58" s="232">
        <v>1</v>
      </c>
      <c r="AS58" s="232">
        <v>1</v>
      </c>
      <c r="AT58" s="232">
        <v>4</v>
      </c>
      <c r="AU58" s="232">
        <v>6</v>
      </c>
      <c r="AV58" s="234">
        <v>7</v>
      </c>
    </row>
    <row r="59" spans="2:48" ht="14.45">
      <c r="B59" s="621"/>
      <c r="C59" s="1" t="s">
        <v>199</v>
      </c>
      <c r="D59">
        <v>648</v>
      </c>
      <c r="E59">
        <v>560</v>
      </c>
      <c r="F59">
        <v>521</v>
      </c>
      <c r="G59">
        <v>438</v>
      </c>
      <c r="H59">
        <v>192</v>
      </c>
      <c r="I59">
        <v>204</v>
      </c>
      <c r="J59">
        <v>209</v>
      </c>
      <c r="K59">
        <v>221</v>
      </c>
      <c r="L59">
        <v>236</v>
      </c>
      <c r="M59">
        <v>225</v>
      </c>
      <c r="N59">
        <v>265</v>
      </c>
      <c r="O59">
        <v>234</v>
      </c>
      <c r="P59">
        <v>221</v>
      </c>
      <c r="Q59">
        <v>219</v>
      </c>
      <c r="R59">
        <v>218</v>
      </c>
      <c r="S59" s="619">
        <f>100</f>
        <v>100</v>
      </c>
      <c r="T59" s="72">
        <f t="shared" si="23"/>
        <v>86.419753086419746</v>
      </c>
      <c r="U59" s="72">
        <f t="shared" si="23"/>
        <v>80.401234567901241</v>
      </c>
      <c r="V59" s="72">
        <f t="shared" si="23"/>
        <v>67.592592592592595</v>
      </c>
      <c r="W59" s="72">
        <f t="shared" si="23"/>
        <v>29.62962962962963</v>
      </c>
      <c r="X59" s="72">
        <f t="shared" si="23"/>
        <v>31.481481481481481</v>
      </c>
      <c r="Y59" s="72">
        <f t="shared" si="23"/>
        <v>32.253086419753089</v>
      </c>
      <c r="Z59" s="72">
        <f t="shared" si="23"/>
        <v>34.104938271604937</v>
      </c>
      <c r="AA59" s="72">
        <f t="shared" si="23"/>
        <v>36.419753086419753</v>
      </c>
      <c r="AB59" s="72">
        <f t="shared" si="6"/>
        <v>34.722222222222221</v>
      </c>
      <c r="AC59" s="72">
        <f t="shared" si="6"/>
        <v>40.895061728395063</v>
      </c>
      <c r="AD59" s="72">
        <f t="shared" si="6"/>
        <v>36.111111111111114</v>
      </c>
      <c r="AE59" s="72">
        <f t="shared" si="21"/>
        <v>34.104938271604937</v>
      </c>
      <c r="AF59" s="72">
        <f t="shared" si="22"/>
        <v>33.796296296296298</v>
      </c>
      <c r="AG59" s="73">
        <f t="shared" si="22"/>
        <v>33.641975308641975</v>
      </c>
      <c r="AH59" s="235"/>
      <c r="AI59" s="236"/>
      <c r="AJ59" s="236"/>
      <c r="AK59" s="236"/>
      <c r="AL59" s="236"/>
      <c r="AM59" s="236"/>
      <c r="AN59" s="236"/>
      <c r="AO59" s="236"/>
      <c r="AP59" s="236"/>
      <c r="AQ59" s="236"/>
      <c r="AR59" s="236"/>
      <c r="AS59" s="236"/>
      <c r="AT59" s="236"/>
      <c r="AU59" s="236"/>
      <c r="AV59" s="237"/>
    </row>
    <row r="60" spans="2:48" ht="15" customHeight="1">
      <c r="B60" s="340" t="s">
        <v>125</v>
      </c>
      <c r="C60" s="7" t="s">
        <v>194</v>
      </c>
      <c r="D60" s="210">
        <v>3418</v>
      </c>
      <c r="E60" s="210">
        <v>3059</v>
      </c>
      <c r="F60" s="210">
        <v>2872</v>
      </c>
      <c r="G60" s="210">
        <v>2573</v>
      </c>
      <c r="H60" s="210">
        <v>2532</v>
      </c>
      <c r="I60" s="210">
        <v>2555</v>
      </c>
      <c r="J60" s="210">
        <v>2457</v>
      </c>
      <c r="K60" s="210">
        <v>2509</v>
      </c>
      <c r="L60" s="210">
        <v>2558</v>
      </c>
      <c r="M60" s="210">
        <v>2701</v>
      </c>
      <c r="N60" s="210">
        <v>2911</v>
      </c>
      <c r="O60" s="210">
        <v>3143</v>
      </c>
      <c r="P60" s="211">
        <v>3126</v>
      </c>
      <c r="Q60" s="211">
        <v>3239</v>
      </c>
      <c r="R60" s="211">
        <v>3366</v>
      </c>
      <c r="S60" s="619">
        <f>100</f>
        <v>100</v>
      </c>
      <c r="T60" s="72">
        <f t="shared" si="23"/>
        <v>89.496781743709775</v>
      </c>
      <c r="U60" s="72">
        <f t="shared" si="23"/>
        <v>84.025746050321828</v>
      </c>
      <c r="V60" s="72">
        <f t="shared" si="23"/>
        <v>75.277940315974249</v>
      </c>
      <c r="W60" s="72">
        <f t="shared" si="23"/>
        <v>74.078408425980101</v>
      </c>
      <c r="X60" s="72">
        <f t="shared" si="23"/>
        <v>74.751316559391455</v>
      </c>
      <c r="Y60" s="72">
        <f t="shared" si="23"/>
        <v>71.884142773551787</v>
      </c>
      <c r="Z60" s="72">
        <f t="shared" si="23"/>
        <v>73.40550029256876</v>
      </c>
      <c r="AA60" s="72">
        <f t="shared" si="23"/>
        <v>74.839087185488594</v>
      </c>
      <c r="AB60" s="72">
        <f t="shared" si="6"/>
        <v>79.022820362785254</v>
      </c>
      <c r="AC60" s="72">
        <f t="shared" si="6"/>
        <v>85.166764189584555</v>
      </c>
      <c r="AD60" s="72">
        <f t="shared" si="6"/>
        <v>91.954359274429493</v>
      </c>
      <c r="AE60" s="72">
        <f t="shared" si="21"/>
        <v>91.456992393212403</v>
      </c>
      <c r="AF60" s="72">
        <f t="shared" si="22"/>
        <v>94.763019309537739</v>
      </c>
      <c r="AG60" s="73">
        <f t="shared" si="22"/>
        <v>98.478642480983027</v>
      </c>
      <c r="AH60" s="620">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621"/>
      <c r="C61" s="1" t="s">
        <v>195</v>
      </c>
      <c r="D61" s="210">
        <v>6622</v>
      </c>
      <c r="E61" s="210">
        <v>6552</v>
      </c>
      <c r="F61" s="210">
        <v>6130</v>
      </c>
      <c r="G61" s="210">
        <v>6360</v>
      </c>
      <c r="H61" s="210">
        <v>6317</v>
      </c>
      <c r="I61" s="210">
        <v>5690</v>
      </c>
      <c r="J61" s="210">
        <v>5746</v>
      </c>
      <c r="K61" s="210">
        <v>5798</v>
      </c>
      <c r="L61" s="210">
        <v>5468</v>
      </c>
      <c r="M61" s="210">
        <v>5584</v>
      </c>
      <c r="N61" s="210">
        <v>5622</v>
      </c>
      <c r="O61" s="210">
        <v>5236</v>
      </c>
      <c r="P61" s="211">
        <v>5105</v>
      </c>
      <c r="Q61" s="211">
        <v>5080</v>
      </c>
      <c r="R61" s="211">
        <v>5082</v>
      </c>
      <c r="S61" s="619">
        <f>100</f>
        <v>100</v>
      </c>
      <c r="T61" s="72">
        <f t="shared" si="23"/>
        <v>98.942917547568712</v>
      </c>
      <c r="U61" s="72">
        <f t="shared" si="23"/>
        <v>92.570220477197225</v>
      </c>
      <c r="V61" s="72">
        <f t="shared" si="23"/>
        <v>96.043491392328605</v>
      </c>
      <c r="W61" s="72">
        <f t="shared" si="23"/>
        <v>95.394140742977953</v>
      </c>
      <c r="X61" s="72">
        <f t="shared" si="23"/>
        <v>85.925702204771966</v>
      </c>
      <c r="Y61" s="72">
        <f t="shared" si="23"/>
        <v>86.771368166717011</v>
      </c>
      <c r="Z61" s="72">
        <f t="shared" si="23"/>
        <v>87.556629417094527</v>
      </c>
      <c r="AA61" s="72">
        <f t="shared" si="23"/>
        <v>82.573240712775601</v>
      </c>
      <c r="AB61" s="72">
        <f t="shared" si="6"/>
        <v>84.324977348233162</v>
      </c>
      <c r="AC61" s="72">
        <f t="shared" si="6"/>
        <v>84.898822108124435</v>
      </c>
      <c r="AD61" s="72">
        <f t="shared" si="6"/>
        <v>79.069767441860463</v>
      </c>
      <c r="AE61" s="72">
        <f t="shared" ref="AE61:AE64" si="24">P61*100/$D61</f>
        <v>77.091513138024766</v>
      </c>
      <c r="AF61" s="72">
        <f t="shared" ref="AF61:AG64" si="25">Q61*100/$D61</f>
        <v>76.713983690727872</v>
      </c>
      <c r="AG61" s="73">
        <f t="shared" si="25"/>
        <v>76.744186046511629</v>
      </c>
      <c r="AH61" s="620">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45">
      <c r="B62" s="621"/>
      <c r="C62" s="1" t="s">
        <v>196</v>
      </c>
      <c r="D62" s="210">
        <v>12905</v>
      </c>
      <c r="E62" s="210">
        <v>9742</v>
      </c>
      <c r="F62" s="210">
        <v>9543</v>
      </c>
      <c r="G62" s="210">
        <v>9713</v>
      </c>
      <c r="H62" s="210">
        <v>8017</v>
      </c>
      <c r="I62" s="210">
        <v>9382</v>
      </c>
      <c r="J62" s="210">
        <v>9048</v>
      </c>
      <c r="K62" s="210">
        <v>9393</v>
      </c>
      <c r="L62" s="210">
        <v>9407</v>
      </c>
      <c r="M62" s="210">
        <v>8755</v>
      </c>
      <c r="N62" s="210">
        <v>8296</v>
      </c>
      <c r="O62" s="210">
        <v>7680</v>
      </c>
      <c r="P62" s="211">
        <v>7235</v>
      </c>
      <c r="Q62" s="211">
        <v>7178</v>
      </c>
      <c r="R62" s="211">
        <v>7157</v>
      </c>
      <c r="S62" s="619">
        <f>100</f>
        <v>100</v>
      </c>
      <c r="T62" s="72">
        <f t="shared" si="23"/>
        <v>75.490120108485087</v>
      </c>
      <c r="U62" s="72">
        <f t="shared" si="23"/>
        <v>73.948082138705928</v>
      </c>
      <c r="V62" s="72">
        <f t="shared" si="23"/>
        <v>75.26540100736149</v>
      </c>
      <c r="W62" s="72">
        <f t="shared" si="23"/>
        <v>62.123208058891905</v>
      </c>
      <c r="X62" s="72">
        <f t="shared" si="23"/>
        <v>72.700503680743893</v>
      </c>
      <c r="Y62" s="72">
        <f t="shared" si="23"/>
        <v>70.112359550561791</v>
      </c>
      <c r="Z62" s="72">
        <f t="shared" si="23"/>
        <v>72.785741960480436</v>
      </c>
      <c r="AA62" s="72">
        <f t="shared" si="23"/>
        <v>72.894227043781484</v>
      </c>
      <c r="AB62" s="72">
        <f t="shared" si="6"/>
        <v>67.841921735761332</v>
      </c>
      <c r="AC62" s="72">
        <f t="shared" si="6"/>
        <v>64.285160790391316</v>
      </c>
      <c r="AD62" s="72">
        <f t="shared" si="6"/>
        <v>59.511817125145292</v>
      </c>
      <c r="AE62" s="72">
        <f t="shared" si="24"/>
        <v>56.063541263076324</v>
      </c>
      <c r="AF62" s="72">
        <f t="shared" si="25"/>
        <v>55.621851995350639</v>
      </c>
      <c r="AG62" s="73">
        <f t="shared" si="25"/>
        <v>55.459124370399067</v>
      </c>
      <c r="AH62" s="620">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45">
      <c r="B63" s="621"/>
      <c r="C63" s="1" t="s">
        <v>197</v>
      </c>
      <c r="D63" s="210">
        <v>13226</v>
      </c>
      <c r="E63" s="210">
        <v>9316</v>
      </c>
      <c r="F63" s="210">
        <v>9523</v>
      </c>
      <c r="G63" s="210">
        <v>10474</v>
      </c>
      <c r="H63" s="210">
        <v>12258</v>
      </c>
      <c r="I63" s="210">
        <v>12227</v>
      </c>
      <c r="J63" s="210">
        <v>13887</v>
      </c>
      <c r="K63" s="210">
        <v>14465</v>
      </c>
      <c r="L63" s="210">
        <v>14047</v>
      </c>
      <c r="M63" s="210">
        <v>15038</v>
      </c>
      <c r="N63" s="210">
        <v>15996</v>
      </c>
      <c r="O63" s="210">
        <v>14844</v>
      </c>
      <c r="P63" s="211">
        <v>13634</v>
      </c>
      <c r="Q63" s="211">
        <v>13318</v>
      </c>
      <c r="R63" s="211">
        <v>13087</v>
      </c>
      <c r="S63" s="619">
        <f>100</f>
        <v>100</v>
      </c>
      <c r="T63" s="72">
        <f t="shared" si="23"/>
        <v>70.437017994858607</v>
      </c>
      <c r="U63" s="72">
        <f t="shared" si="23"/>
        <v>72.002117042189624</v>
      </c>
      <c r="V63" s="72">
        <f t="shared" si="23"/>
        <v>79.192499621956756</v>
      </c>
      <c r="W63" s="72">
        <f t="shared" si="23"/>
        <v>92.681082715862701</v>
      </c>
      <c r="X63" s="72">
        <f t="shared" si="23"/>
        <v>92.446695902011186</v>
      </c>
      <c r="Y63" s="72">
        <f t="shared" si="23"/>
        <v>104.99773174051111</v>
      </c>
      <c r="Z63" s="72">
        <f t="shared" si="23"/>
        <v>109.36791168909723</v>
      </c>
      <c r="AA63" s="72">
        <f t="shared" si="23"/>
        <v>106.2074701345834</v>
      </c>
      <c r="AB63" s="72">
        <f t="shared" si="6"/>
        <v>113.7002873128686</v>
      </c>
      <c r="AC63" s="72">
        <f t="shared" si="6"/>
        <v>120.94359594737638</v>
      </c>
      <c r="AD63" s="72">
        <f t="shared" si="6"/>
        <v>112.23347951005596</v>
      </c>
      <c r="AE63" s="72">
        <f t="shared" si="24"/>
        <v>103.08483290488432</v>
      </c>
      <c r="AF63" s="72">
        <f t="shared" si="25"/>
        <v>100.69559957659156</v>
      </c>
      <c r="AG63" s="73">
        <f t="shared" si="25"/>
        <v>98.94903977014971</v>
      </c>
      <c r="AH63" s="620">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621"/>
      <c r="C64" s="1" t="s">
        <v>198</v>
      </c>
      <c r="D64" s="210">
        <v>36171</v>
      </c>
      <c r="E64" s="210">
        <v>28669</v>
      </c>
      <c r="F64" s="210">
        <v>28068</v>
      </c>
      <c r="G64" s="210">
        <v>29120</v>
      </c>
      <c r="H64" s="210">
        <v>29124</v>
      </c>
      <c r="I64" s="210">
        <v>29854</v>
      </c>
      <c r="J64" s="210">
        <v>31138</v>
      </c>
      <c r="K64" s="210">
        <v>32165</v>
      </c>
      <c r="L64" s="210">
        <v>31480</v>
      </c>
      <c r="M64" s="210">
        <v>32078</v>
      </c>
      <c r="N64" s="210">
        <v>32825</v>
      </c>
      <c r="O64" s="210">
        <v>30903</v>
      </c>
      <c r="P64" s="211">
        <v>29100</v>
      </c>
      <c r="Q64" s="211">
        <v>28815</v>
      </c>
      <c r="R64" s="211">
        <v>28692</v>
      </c>
      <c r="S64" s="619">
        <f>100</f>
        <v>100</v>
      </c>
      <c r="T64" s="72">
        <f t="shared" si="23"/>
        <v>79.25962787868734</v>
      </c>
      <c r="U64" s="72">
        <f t="shared" si="23"/>
        <v>77.598075806585385</v>
      </c>
      <c r="V64" s="72">
        <f t="shared" si="23"/>
        <v>80.506483094191481</v>
      </c>
      <c r="W64" s="72">
        <f t="shared" si="23"/>
        <v>80.517541677034089</v>
      </c>
      <c r="X64" s="72">
        <f t="shared" si="23"/>
        <v>82.535733045810176</v>
      </c>
      <c r="Y64" s="72">
        <f t="shared" si="23"/>
        <v>86.085538138287575</v>
      </c>
      <c r="Z64" s="72">
        <f t="shared" si="23"/>
        <v>88.924829283127366</v>
      </c>
      <c r="AA64" s="72">
        <f t="shared" si="23"/>
        <v>87.031046971330625</v>
      </c>
      <c r="AB64" s="72">
        <f t="shared" si="6"/>
        <v>88.684305106300627</v>
      </c>
      <c r="AC64" s="72">
        <f t="shared" si="6"/>
        <v>90.749495452157802</v>
      </c>
      <c r="AD64" s="72">
        <f t="shared" si="6"/>
        <v>85.435846396284319</v>
      </c>
      <c r="AE64" s="72">
        <f t="shared" si="24"/>
        <v>80.45119017997844</v>
      </c>
      <c r="AF64" s="72">
        <f t="shared" si="25"/>
        <v>79.66326615244256</v>
      </c>
      <c r="AG64" s="73">
        <f t="shared" si="25"/>
        <v>79.323214730032348</v>
      </c>
      <c r="AH64" s="620">
        <v>1</v>
      </c>
      <c r="AI64" s="232">
        <v>1</v>
      </c>
      <c r="AJ64" s="232">
        <v>1</v>
      </c>
      <c r="AK64" s="232">
        <v>1</v>
      </c>
      <c r="AL64" s="232">
        <v>1</v>
      </c>
      <c r="AM64" s="232">
        <v>1</v>
      </c>
      <c r="AN64" s="232">
        <v>1</v>
      </c>
      <c r="AO64" s="232">
        <v>1</v>
      </c>
      <c r="AP64" s="232">
        <v>1</v>
      </c>
      <c r="AQ64" s="232">
        <v>1</v>
      </c>
      <c r="AR64" s="232">
        <v>1</v>
      </c>
      <c r="AS64" s="232">
        <v>1</v>
      </c>
      <c r="AT64" s="232">
        <v>4</v>
      </c>
      <c r="AU64" s="232">
        <v>6</v>
      </c>
      <c r="AV64" s="234">
        <v>7</v>
      </c>
    </row>
    <row r="65" spans="2:48" ht="14.45">
      <c r="B65" s="339"/>
      <c r="C65" s="8" t="s">
        <v>199</v>
      </c>
      <c r="D65">
        <v>22945</v>
      </c>
      <c r="E65">
        <v>19353</v>
      </c>
      <c r="F65">
        <v>18545</v>
      </c>
      <c r="G65">
        <v>18646</v>
      </c>
      <c r="H65">
        <v>16866</v>
      </c>
      <c r="I65">
        <v>17627</v>
      </c>
      <c r="J65">
        <v>17251</v>
      </c>
      <c r="K65">
        <v>17700</v>
      </c>
      <c r="L65">
        <v>17433</v>
      </c>
      <c r="M65">
        <v>17040</v>
      </c>
      <c r="N65">
        <v>16829</v>
      </c>
      <c r="O65">
        <v>16059</v>
      </c>
      <c r="P65">
        <v>15466</v>
      </c>
      <c r="Q65">
        <v>15497</v>
      </c>
      <c r="R65">
        <v>15605</v>
      </c>
      <c r="S65" s="619">
        <f>100</f>
        <v>100</v>
      </c>
      <c r="T65" s="72">
        <f t="shared" si="23"/>
        <v>84.345173240357383</v>
      </c>
      <c r="U65" s="72">
        <f t="shared" si="23"/>
        <v>80.823708869034647</v>
      </c>
      <c r="V65" s="72">
        <f t="shared" si="23"/>
        <v>81.263891915449989</v>
      </c>
      <c r="W65" s="72">
        <f t="shared" si="23"/>
        <v>73.506210503377645</v>
      </c>
      <c r="X65" s="72">
        <f t="shared" si="23"/>
        <v>76.822837219437787</v>
      </c>
      <c r="Y65" s="72">
        <f t="shared" si="23"/>
        <v>75.184135977337107</v>
      </c>
      <c r="Z65" s="72">
        <f t="shared" si="23"/>
        <v>77.140989322292441</v>
      </c>
      <c r="AA65" s="72">
        <f t="shared" si="23"/>
        <v>75.977337110481585</v>
      </c>
      <c r="AB65" s="72">
        <f t="shared" si="6"/>
        <v>74.264545652647641</v>
      </c>
      <c r="AC65" s="72">
        <f t="shared" si="6"/>
        <v>73.344955327958161</v>
      </c>
      <c r="AD65" s="72">
        <f t="shared" si="6"/>
        <v>69.989104380039223</v>
      </c>
      <c r="AE65" s="72">
        <f t="shared" ref="AE65:AE68" si="26">P65*100/$D65</f>
        <v>67.404663325343208</v>
      </c>
      <c r="AF65" s="72">
        <f t="shared" ref="AF65:AG68" si="27">Q65*100/$D65</f>
        <v>67.539769012856837</v>
      </c>
      <c r="AG65" s="73">
        <f t="shared" si="27"/>
        <v>68.010459795162348</v>
      </c>
      <c r="AH65" s="235"/>
      <c r="AI65" s="236"/>
      <c r="AJ65" s="236"/>
      <c r="AK65" s="236"/>
      <c r="AL65" s="236"/>
      <c r="AM65" s="236"/>
      <c r="AN65" s="236"/>
      <c r="AO65" s="236"/>
      <c r="AP65" s="236"/>
      <c r="AQ65" s="236"/>
      <c r="AR65" s="236"/>
      <c r="AS65" s="236"/>
      <c r="AT65" s="236"/>
      <c r="AU65" s="236"/>
      <c r="AV65" s="237"/>
    </row>
    <row r="66" spans="2:48" ht="15" customHeight="1">
      <c r="B66" s="621" t="s">
        <v>126</v>
      </c>
      <c r="C66" s="1" t="s">
        <v>194</v>
      </c>
      <c r="D66" s="210">
        <v>10135</v>
      </c>
      <c r="E66" s="210">
        <v>9132</v>
      </c>
      <c r="F66" s="210">
        <v>7310</v>
      </c>
      <c r="G66" s="210">
        <v>6431</v>
      </c>
      <c r="H66" s="210">
        <v>6543</v>
      </c>
      <c r="I66" s="210">
        <v>7182</v>
      </c>
      <c r="J66" s="210">
        <v>7414</v>
      </c>
      <c r="K66" s="210">
        <v>7785</v>
      </c>
      <c r="L66" s="210">
        <v>8154</v>
      </c>
      <c r="M66" s="210">
        <v>8517</v>
      </c>
      <c r="N66" s="210">
        <v>8582</v>
      </c>
      <c r="O66" s="210">
        <v>8824</v>
      </c>
      <c r="P66" s="211">
        <v>8777</v>
      </c>
      <c r="Q66" s="211">
        <v>9095</v>
      </c>
      <c r="R66" s="211">
        <v>9452</v>
      </c>
      <c r="S66" s="619">
        <f>100</f>
        <v>100</v>
      </c>
      <c r="T66" s="72">
        <f t="shared" si="23"/>
        <v>90.103601381351751</v>
      </c>
      <c r="U66" s="72">
        <f t="shared" si="23"/>
        <v>72.126295017266898</v>
      </c>
      <c r="V66" s="72">
        <f t="shared" si="23"/>
        <v>63.453379378391709</v>
      </c>
      <c r="W66" s="72">
        <f t="shared" si="23"/>
        <v>64.558460779477059</v>
      </c>
      <c r="X66" s="72">
        <f t="shared" si="23"/>
        <v>70.863344844597933</v>
      </c>
      <c r="Y66" s="72">
        <f t="shared" si="23"/>
        <v>73.15244203256043</v>
      </c>
      <c r="Z66" s="72">
        <f t="shared" si="23"/>
        <v>76.813024173655648</v>
      </c>
      <c r="AA66" s="72">
        <f t="shared" si="23"/>
        <v>80.453872718302904</v>
      </c>
      <c r="AB66" s="72">
        <f t="shared" si="6"/>
        <v>84.035520473606311</v>
      </c>
      <c r="AC66" s="72">
        <f t="shared" si="6"/>
        <v>84.676862358164769</v>
      </c>
      <c r="AD66" s="72">
        <f t="shared" si="6"/>
        <v>87.064627528367041</v>
      </c>
      <c r="AE66" s="72">
        <f t="shared" si="26"/>
        <v>86.600888011840155</v>
      </c>
      <c r="AF66" s="72">
        <f t="shared" si="27"/>
        <v>89.738529847064626</v>
      </c>
      <c r="AG66" s="73">
        <f t="shared" si="27"/>
        <v>93.260976813024172</v>
      </c>
      <c r="AH66" s="620">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621"/>
      <c r="C67" s="1" t="s">
        <v>195</v>
      </c>
      <c r="D67" s="210">
        <v>34473</v>
      </c>
      <c r="E67" s="210">
        <v>27484</v>
      </c>
      <c r="F67" s="210">
        <v>26366</v>
      </c>
      <c r="G67" s="210">
        <v>26988</v>
      </c>
      <c r="H67" s="210">
        <v>27922</v>
      </c>
      <c r="I67" s="210">
        <v>27424</v>
      </c>
      <c r="J67" s="210">
        <v>28009</v>
      </c>
      <c r="K67" s="210">
        <v>27271</v>
      </c>
      <c r="L67" s="210">
        <v>27195</v>
      </c>
      <c r="M67" s="210">
        <v>27186</v>
      </c>
      <c r="N67" s="210">
        <v>26552</v>
      </c>
      <c r="O67" s="210">
        <v>24983</v>
      </c>
      <c r="P67" s="211">
        <v>24359</v>
      </c>
      <c r="Q67" s="211">
        <v>24237</v>
      </c>
      <c r="R67" s="211">
        <v>24248</v>
      </c>
      <c r="S67" s="619">
        <f>100</f>
        <v>100</v>
      </c>
      <c r="T67" s="72">
        <f t="shared" si="23"/>
        <v>79.726162503988633</v>
      </c>
      <c r="U67" s="72">
        <f t="shared" si="23"/>
        <v>76.48304470165057</v>
      </c>
      <c r="V67" s="72">
        <f t="shared" si="23"/>
        <v>78.287355321556007</v>
      </c>
      <c r="W67" s="72">
        <f t="shared" si="23"/>
        <v>80.996722072346472</v>
      </c>
      <c r="X67" s="72">
        <f t="shared" si="23"/>
        <v>79.552113248049196</v>
      </c>
      <c r="Y67" s="72">
        <f t="shared" si="23"/>
        <v>81.249093493458645</v>
      </c>
      <c r="Z67" s="72">
        <f t="shared" si="23"/>
        <v>79.108287645403649</v>
      </c>
      <c r="AA67" s="72">
        <f t="shared" si="23"/>
        <v>78.887825254547039</v>
      </c>
      <c r="AB67" s="72">
        <f t="shared" si="6"/>
        <v>78.861717866156127</v>
      </c>
      <c r="AC67" s="72">
        <f t="shared" si="6"/>
        <v>77.022597395062803</v>
      </c>
      <c r="AD67" s="72">
        <f t="shared" si="6"/>
        <v>72.471209352246689</v>
      </c>
      <c r="AE67" s="72">
        <f t="shared" si="26"/>
        <v>70.661097090476602</v>
      </c>
      <c r="AF67" s="72">
        <f t="shared" si="27"/>
        <v>70.307196936733092</v>
      </c>
      <c r="AG67" s="73">
        <f t="shared" si="27"/>
        <v>70.339105966988654</v>
      </c>
      <c r="AH67" s="620">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621"/>
      <c r="C68" s="1" t="s">
        <v>196</v>
      </c>
      <c r="D68" s="210">
        <v>76818</v>
      </c>
      <c r="E68" s="210">
        <v>62743</v>
      </c>
      <c r="F68" s="210">
        <v>60326</v>
      </c>
      <c r="G68" s="210">
        <v>65181</v>
      </c>
      <c r="H68" s="210">
        <v>64201</v>
      </c>
      <c r="I68" s="210">
        <v>63998</v>
      </c>
      <c r="J68" s="210">
        <v>61256</v>
      </c>
      <c r="K68" s="210">
        <v>60531</v>
      </c>
      <c r="L68" s="210">
        <v>56331</v>
      </c>
      <c r="M68" s="210">
        <v>52879</v>
      </c>
      <c r="N68" s="210">
        <v>50375</v>
      </c>
      <c r="O68" s="210">
        <v>43776</v>
      </c>
      <c r="P68" s="211">
        <v>41241</v>
      </c>
      <c r="Q68" s="211">
        <v>40918</v>
      </c>
      <c r="R68" s="211">
        <v>40797</v>
      </c>
      <c r="S68" s="619">
        <f>100</f>
        <v>100</v>
      </c>
      <c r="T68" s="72">
        <f t="shared" si="23"/>
        <v>81.677471425967866</v>
      </c>
      <c r="U68" s="72">
        <f t="shared" si="23"/>
        <v>78.531073446327682</v>
      </c>
      <c r="V68" s="72">
        <f t="shared" si="23"/>
        <v>84.851206748418335</v>
      </c>
      <c r="W68" s="72">
        <f t="shared" si="23"/>
        <v>83.575464083938655</v>
      </c>
      <c r="X68" s="72">
        <f t="shared" si="23"/>
        <v>83.311203103439297</v>
      </c>
      <c r="Y68" s="72">
        <f t="shared" si="23"/>
        <v>79.741727199354315</v>
      </c>
      <c r="Z68" s="72">
        <f t="shared" si="23"/>
        <v>78.797937983285166</v>
      </c>
      <c r="AA68" s="72">
        <f t="shared" si="23"/>
        <v>73.330469421229395</v>
      </c>
      <c r="AB68" s="72">
        <f t="shared" si="6"/>
        <v>68.836730974511184</v>
      </c>
      <c r="AC68" s="72">
        <f t="shared" si="6"/>
        <v>65.577078288942701</v>
      </c>
      <c r="AD68" s="72">
        <f t="shared" si="6"/>
        <v>56.986643755369833</v>
      </c>
      <c r="AE68" s="72">
        <f t="shared" si="26"/>
        <v>53.686635944700463</v>
      </c>
      <c r="AF68" s="72">
        <f t="shared" si="27"/>
        <v>53.266161576713792</v>
      </c>
      <c r="AG68" s="73">
        <f t="shared" si="27"/>
        <v>53.108646410997423</v>
      </c>
      <c r="AH68" s="620">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621"/>
      <c r="C69" s="1" t="s">
        <v>197</v>
      </c>
      <c r="D69" s="210">
        <v>87593</v>
      </c>
      <c r="E69" s="210">
        <v>69831</v>
      </c>
      <c r="F69" s="210">
        <v>61505</v>
      </c>
      <c r="G69" s="210">
        <v>62046</v>
      </c>
      <c r="H69" s="210">
        <v>62519</v>
      </c>
      <c r="I69" s="210">
        <v>60536</v>
      </c>
      <c r="J69" s="210">
        <v>63468</v>
      </c>
      <c r="K69" s="210">
        <v>61709</v>
      </c>
      <c r="L69" s="210">
        <v>58323</v>
      </c>
      <c r="M69" s="210">
        <v>51383</v>
      </c>
      <c r="N69" s="210">
        <v>42892</v>
      </c>
      <c r="O69" s="210">
        <v>37250</v>
      </c>
      <c r="P69" s="211">
        <v>34213</v>
      </c>
      <c r="Q69" s="211">
        <v>33421</v>
      </c>
      <c r="R69" s="211">
        <v>32842</v>
      </c>
      <c r="S69" s="619">
        <f>100</f>
        <v>100</v>
      </c>
      <c r="T69" s="72">
        <f t="shared" si="23"/>
        <v>79.722123914011391</v>
      </c>
      <c r="U69" s="72">
        <f t="shared" si="23"/>
        <v>70.216798145970571</v>
      </c>
      <c r="V69" s="72">
        <f t="shared" si="23"/>
        <v>70.834427408582883</v>
      </c>
      <c r="W69" s="72">
        <f t="shared" si="23"/>
        <v>71.374424896966659</v>
      </c>
      <c r="X69" s="72">
        <f t="shared" si="23"/>
        <v>69.110545363213959</v>
      </c>
      <c r="Y69" s="72">
        <f t="shared" si="23"/>
        <v>72.45784480495017</v>
      </c>
      <c r="Z69" s="72">
        <f t="shared" si="23"/>
        <v>70.449693468656164</v>
      </c>
      <c r="AA69" s="72">
        <f t="shared" si="23"/>
        <v>66.58408776957063</v>
      </c>
      <c r="AB69" s="72">
        <f t="shared" si="6"/>
        <v>58.661080223305518</v>
      </c>
      <c r="AC69" s="72">
        <f t="shared" si="6"/>
        <v>48.967383238386631</v>
      </c>
      <c r="AD69" s="72">
        <f t="shared" si="6"/>
        <v>42.526229264895598</v>
      </c>
      <c r="AE69" s="72">
        <f t="shared" ref="AE69:AE72" si="28">P69*100/$D69</f>
        <v>39.059057230600622</v>
      </c>
      <c r="AF69" s="72">
        <f t="shared" ref="AF69:AG72" si="29">Q69*100/$D69</f>
        <v>38.154875389585925</v>
      </c>
      <c r="AG69" s="73">
        <f t="shared" si="29"/>
        <v>37.49386366490473</v>
      </c>
      <c r="AH69" s="620">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621"/>
      <c r="C70" s="1" t="s">
        <v>198</v>
      </c>
      <c r="D70" s="210">
        <v>209019</v>
      </c>
      <c r="E70" s="210">
        <v>169190</v>
      </c>
      <c r="F70" s="210">
        <v>155507</v>
      </c>
      <c r="G70" s="210">
        <v>160646</v>
      </c>
      <c r="H70" s="210">
        <v>161185</v>
      </c>
      <c r="I70" s="210">
        <v>159140</v>
      </c>
      <c r="J70" s="210">
        <v>160147</v>
      </c>
      <c r="K70" s="210">
        <v>157296</v>
      </c>
      <c r="L70" s="210">
        <v>150003</v>
      </c>
      <c r="M70" s="210">
        <v>139965</v>
      </c>
      <c r="N70" s="210">
        <v>128401</v>
      </c>
      <c r="O70" s="210">
        <v>114833</v>
      </c>
      <c r="P70" s="211">
        <v>108590</v>
      </c>
      <c r="Q70" s="211">
        <v>107671</v>
      </c>
      <c r="R70" s="211">
        <v>107339</v>
      </c>
      <c r="S70" s="619">
        <f>100</f>
        <v>100</v>
      </c>
      <c r="T70" s="72">
        <f t="shared" si="23"/>
        <v>80.944794492366725</v>
      </c>
      <c r="U70" s="72">
        <f t="shared" si="23"/>
        <v>74.398499657925839</v>
      </c>
      <c r="V70" s="72">
        <f t="shared" si="23"/>
        <v>76.857127820915807</v>
      </c>
      <c r="W70" s="72">
        <f t="shared" si="23"/>
        <v>77.114999114913005</v>
      </c>
      <c r="X70" s="72">
        <f t="shared" si="23"/>
        <v>76.136619159023823</v>
      </c>
      <c r="Y70" s="72">
        <f t="shared" si="23"/>
        <v>76.618393543170711</v>
      </c>
      <c r="Z70" s="72">
        <f t="shared" si="23"/>
        <v>75.254402709801496</v>
      </c>
      <c r="AA70" s="72">
        <f t="shared" si="23"/>
        <v>71.765246221635351</v>
      </c>
      <c r="AB70" s="72">
        <f t="shared" si="6"/>
        <v>66.962811993168089</v>
      </c>
      <c r="AC70" s="72">
        <f t="shared" si="6"/>
        <v>61.430300594682777</v>
      </c>
      <c r="AD70" s="72">
        <f t="shared" si="6"/>
        <v>54.939024681966714</v>
      </c>
      <c r="AE70" s="72">
        <f t="shared" si="28"/>
        <v>51.95221487041848</v>
      </c>
      <c r="AF70" s="72">
        <f t="shared" si="29"/>
        <v>51.51254192202623</v>
      </c>
      <c r="AG70" s="73">
        <f t="shared" si="29"/>
        <v>51.353704687133707</v>
      </c>
      <c r="AH70" s="620">
        <v>1</v>
      </c>
      <c r="AI70" s="232">
        <v>1</v>
      </c>
      <c r="AJ70" s="232">
        <v>1</v>
      </c>
      <c r="AK70" s="232">
        <v>1</v>
      </c>
      <c r="AL70" s="232">
        <v>1</v>
      </c>
      <c r="AM70" s="232">
        <v>1</v>
      </c>
      <c r="AN70" s="232">
        <v>1</v>
      </c>
      <c r="AO70" s="232">
        <v>1</v>
      </c>
      <c r="AP70" s="232">
        <v>1</v>
      </c>
      <c r="AQ70" s="232">
        <v>1</v>
      </c>
      <c r="AR70" s="232">
        <v>1</v>
      </c>
      <c r="AS70" s="232">
        <v>1</v>
      </c>
      <c r="AT70" s="232">
        <v>4</v>
      </c>
      <c r="AU70" s="232">
        <v>6</v>
      </c>
      <c r="AV70" s="234">
        <v>7</v>
      </c>
    </row>
    <row r="71" spans="2:48" ht="14.45">
      <c r="B71" s="621"/>
      <c r="C71" s="1" t="s">
        <v>199</v>
      </c>
      <c r="D71">
        <v>121426</v>
      </c>
      <c r="E71">
        <v>99359</v>
      </c>
      <c r="F71">
        <v>94002</v>
      </c>
      <c r="G71">
        <v>98600</v>
      </c>
      <c r="H71">
        <v>98666</v>
      </c>
      <c r="I71">
        <v>98604</v>
      </c>
      <c r="J71">
        <v>96679</v>
      </c>
      <c r="K71">
        <v>95587</v>
      </c>
      <c r="L71">
        <v>91680</v>
      </c>
      <c r="M71">
        <v>88582</v>
      </c>
      <c r="N71">
        <v>85509</v>
      </c>
      <c r="O71">
        <v>77583</v>
      </c>
      <c r="P71">
        <v>74377</v>
      </c>
      <c r="Q71">
        <v>74250</v>
      </c>
      <c r="R71">
        <v>74497</v>
      </c>
      <c r="S71" s="619">
        <f>100</f>
        <v>100</v>
      </c>
      <c r="T71" s="72">
        <f t="shared" si="23"/>
        <v>81.82679162617562</v>
      </c>
      <c r="U71" s="72">
        <f t="shared" si="23"/>
        <v>77.415051142259486</v>
      </c>
      <c r="V71" s="72">
        <f t="shared" si="23"/>
        <v>81.201719565826096</v>
      </c>
      <c r="W71" s="72">
        <f t="shared" si="23"/>
        <v>81.256073658030402</v>
      </c>
      <c r="X71" s="72">
        <f t="shared" si="23"/>
        <v>81.205013753232421</v>
      </c>
      <c r="Y71" s="72">
        <f t="shared" si="23"/>
        <v>79.619686063940179</v>
      </c>
      <c r="Z71" s="72">
        <f t="shared" si="23"/>
        <v>78.72037290201439</v>
      </c>
      <c r="AA71" s="72">
        <f t="shared" si="23"/>
        <v>75.502775352889827</v>
      </c>
      <c r="AB71" s="72">
        <f t="shared" si="6"/>
        <v>72.951427206693793</v>
      </c>
      <c r="AC71" s="72">
        <f t="shared" si="6"/>
        <v>70.420667731787262</v>
      </c>
      <c r="AD71" s="72">
        <f t="shared" si="6"/>
        <v>63.893235386161116</v>
      </c>
      <c r="AE71" s="72">
        <f t="shared" si="28"/>
        <v>61.252944179994401</v>
      </c>
      <c r="AF71" s="72">
        <f t="shared" si="29"/>
        <v>61.148353729843691</v>
      </c>
      <c r="AG71" s="73">
        <f t="shared" si="29"/>
        <v>61.351769802184045</v>
      </c>
      <c r="AH71" s="235"/>
      <c r="AI71" s="236"/>
      <c r="AJ71" s="236"/>
      <c r="AK71" s="236"/>
      <c r="AL71" s="236"/>
      <c r="AM71" s="236"/>
      <c r="AN71" s="236"/>
      <c r="AO71" s="236"/>
      <c r="AP71" s="236"/>
      <c r="AQ71" s="236"/>
      <c r="AR71" s="236"/>
      <c r="AS71" s="236"/>
      <c r="AT71" s="236"/>
      <c r="AU71" s="236"/>
      <c r="AV71" s="237"/>
    </row>
    <row r="72" spans="2:48" ht="15" customHeight="1">
      <c r="B72" s="340" t="s">
        <v>127</v>
      </c>
      <c r="C72" s="7" t="s">
        <v>194</v>
      </c>
      <c r="D72" s="210">
        <v>3086</v>
      </c>
      <c r="E72" s="210">
        <v>2817</v>
      </c>
      <c r="F72" s="210">
        <v>2433</v>
      </c>
      <c r="G72" s="210">
        <v>2224</v>
      </c>
      <c r="H72" s="210">
        <v>2265</v>
      </c>
      <c r="I72" s="210">
        <v>2457</v>
      </c>
      <c r="J72" s="210">
        <v>2326</v>
      </c>
      <c r="K72" s="210">
        <v>2333</v>
      </c>
      <c r="L72" s="210">
        <v>2256</v>
      </c>
      <c r="M72" s="210">
        <v>2301</v>
      </c>
      <c r="N72" s="210">
        <v>2242</v>
      </c>
      <c r="O72" s="210">
        <v>2242</v>
      </c>
      <c r="P72" s="211">
        <v>2230</v>
      </c>
      <c r="Q72" s="211">
        <v>2311</v>
      </c>
      <c r="R72" s="211">
        <v>2402</v>
      </c>
      <c r="S72" s="619">
        <f>100</f>
        <v>100</v>
      </c>
      <c r="T72" s="72">
        <f t="shared" si="23"/>
        <v>91.283214517174329</v>
      </c>
      <c r="U72" s="72">
        <f t="shared" si="23"/>
        <v>78.839922229423195</v>
      </c>
      <c r="V72" s="72">
        <f t="shared" si="23"/>
        <v>72.067401166558653</v>
      </c>
      <c r="W72" s="72">
        <f t="shared" si="23"/>
        <v>73.395981853532078</v>
      </c>
      <c r="X72" s="72">
        <f t="shared" si="23"/>
        <v>79.617627997407652</v>
      </c>
      <c r="Y72" s="72">
        <f t="shared" si="23"/>
        <v>75.372650680492541</v>
      </c>
      <c r="Z72" s="72">
        <f t="shared" si="23"/>
        <v>75.599481529488017</v>
      </c>
      <c r="AA72" s="72">
        <f t="shared" si="23"/>
        <v>73.104342190537906</v>
      </c>
      <c r="AB72" s="72">
        <f t="shared" si="6"/>
        <v>74.56254050550875</v>
      </c>
      <c r="AC72" s="72">
        <f t="shared" si="6"/>
        <v>72.650680492546982</v>
      </c>
      <c r="AD72" s="72">
        <f t="shared" si="6"/>
        <v>72.650680492546982</v>
      </c>
      <c r="AE72" s="72">
        <f t="shared" si="28"/>
        <v>72.261827608554768</v>
      </c>
      <c r="AF72" s="72">
        <f t="shared" si="29"/>
        <v>74.886584575502269</v>
      </c>
      <c r="AG72" s="73">
        <f t="shared" si="29"/>
        <v>77.835385612443289</v>
      </c>
      <c r="AH72" s="620">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45">
      <c r="B73" s="621"/>
      <c r="C73" s="1" t="s">
        <v>195</v>
      </c>
      <c r="D73" s="210">
        <v>13050</v>
      </c>
      <c r="E73" s="210">
        <v>11108</v>
      </c>
      <c r="F73" s="210">
        <v>10809</v>
      </c>
      <c r="G73" s="210">
        <v>11395</v>
      </c>
      <c r="H73" s="210">
        <v>11329</v>
      </c>
      <c r="I73" s="210">
        <v>11286</v>
      </c>
      <c r="J73" s="210">
        <v>11290</v>
      </c>
      <c r="K73" s="210">
        <v>10919</v>
      </c>
      <c r="L73" s="210">
        <v>10782</v>
      </c>
      <c r="M73" s="210">
        <v>10494</v>
      </c>
      <c r="N73" s="210">
        <v>9561</v>
      </c>
      <c r="O73" s="210">
        <v>8521</v>
      </c>
      <c r="P73" s="211">
        <v>8308</v>
      </c>
      <c r="Q73" s="211">
        <v>8267</v>
      </c>
      <c r="R73" s="211">
        <v>8271</v>
      </c>
      <c r="S73" s="619">
        <f>100</f>
        <v>100</v>
      </c>
      <c r="T73" s="72">
        <f t="shared" si="23"/>
        <v>85.11877394636015</v>
      </c>
      <c r="U73" s="72">
        <f t="shared" si="23"/>
        <v>82.827586206896555</v>
      </c>
      <c r="V73" s="72">
        <f t="shared" si="23"/>
        <v>87.318007662835242</v>
      </c>
      <c r="W73" s="72">
        <f t="shared" si="23"/>
        <v>86.812260536398469</v>
      </c>
      <c r="X73" s="72">
        <f t="shared" si="23"/>
        <v>86.482758620689651</v>
      </c>
      <c r="Y73" s="72">
        <f t="shared" si="23"/>
        <v>86.513409961685824</v>
      </c>
      <c r="Z73" s="72">
        <f t="shared" si="23"/>
        <v>83.670498084291182</v>
      </c>
      <c r="AA73" s="72">
        <f t="shared" si="23"/>
        <v>82.620689655172413</v>
      </c>
      <c r="AB73" s="72">
        <f t="shared" si="6"/>
        <v>80.41379310344827</v>
      </c>
      <c r="AC73" s="72">
        <f t="shared" si="6"/>
        <v>73.264367816091948</v>
      </c>
      <c r="AD73" s="72">
        <f t="shared" si="6"/>
        <v>65.29501915708812</v>
      </c>
      <c r="AE73" s="72">
        <f t="shared" ref="AE73:AE76" si="30">P73*100/$D73</f>
        <v>63.662835249042146</v>
      </c>
      <c r="AF73" s="72">
        <f t="shared" ref="AF73:AG76" si="31">Q73*100/$D73</f>
        <v>63.348659003831415</v>
      </c>
      <c r="AG73" s="73">
        <f t="shared" si="31"/>
        <v>63.379310344827587</v>
      </c>
      <c r="AH73" s="620">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45">
      <c r="B74" s="621"/>
      <c r="C74" s="1" t="s">
        <v>196</v>
      </c>
      <c r="D74" s="210">
        <v>33058</v>
      </c>
      <c r="E74" s="210">
        <v>27842</v>
      </c>
      <c r="F74" s="210">
        <v>26150</v>
      </c>
      <c r="G74" s="210">
        <v>29416</v>
      </c>
      <c r="H74" s="210">
        <v>27161</v>
      </c>
      <c r="I74" s="210">
        <v>27436</v>
      </c>
      <c r="J74" s="210">
        <v>27563</v>
      </c>
      <c r="K74" s="210">
        <v>26166</v>
      </c>
      <c r="L74" s="210">
        <v>25012</v>
      </c>
      <c r="M74" s="210">
        <v>22928</v>
      </c>
      <c r="N74" s="210">
        <v>20665</v>
      </c>
      <c r="O74" s="210">
        <v>18654</v>
      </c>
      <c r="P74" s="211">
        <v>17574</v>
      </c>
      <c r="Q74" s="211">
        <v>17436</v>
      </c>
      <c r="R74" s="211">
        <v>17385</v>
      </c>
      <c r="S74" s="619">
        <f>100</f>
        <v>100</v>
      </c>
      <c r="T74" s="72">
        <f t="shared" si="23"/>
        <v>84.221671002480491</v>
      </c>
      <c r="U74" s="72">
        <f t="shared" si="23"/>
        <v>79.103394034726847</v>
      </c>
      <c r="V74" s="72">
        <f t="shared" si="23"/>
        <v>88.982999576501911</v>
      </c>
      <c r="W74" s="72">
        <f t="shared" si="23"/>
        <v>82.161655272551272</v>
      </c>
      <c r="X74" s="72">
        <f t="shared" si="23"/>
        <v>82.993526529130619</v>
      </c>
      <c r="Y74" s="72">
        <f t="shared" si="23"/>
        <v>83.377699800350896</v>
      </c>
      <c r="Z74" s="72">
        <f t="shared" si="23"/>
        <v>79.151793816927821</v>
      </c>
      <c r="AA74" s="72">
        <f t="shared" si="23"/>
        <v>75.660959525682131</v>
      </c>
      <c r="AB74" s="72">
        <f t="shared" si="6"/>
        <v>69.356887894004473</v>
      </c>
      <c r="AC74" s="72">
        <f t="shared" si="6"/>
        <v>62.511343698953354</v>
      </c>
      <c r="AD74" s="72">
        <f t="shared" si="6"/>
        <v>56.428096073567666</v>
      </c>
      <c r="AE74" s="72">
        <f t="shared" si="30"/>
        <v>53.161110775001511</v>
      </c>
      <c r="AF74" s="72">
        <f t="shared" si="31"/>
        <v>52.743662653518058</v>
      </c>
      <c r="AG74" s="73">
        <f t="shared" si="31"/>
        <v>52.589388347752433</v>
      </c>
      <c r="AH74" s="620">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45">
      <c r="B75" s="621"/>
      <c r="C75" s="1" t="s">
        <v>197</v>
      </c>
      <c r="D75" s="210">
        <v>23806</v>
      </c>
      <c r="E75" s="210">
        <v>17912</v>
      </c>
      <c r="F75" s="210">
        <v>18448</v>
      </c>
      <c r="G75" s="210">
        <v>20531</v>
      </c>
      <c r="H75" s="210">
        <v>21389</v>
      </c>
      <c r="I75" s="210">
        <v>20452</v>
      </c>
      <c r="J75" s="210">
        <v>19968</v>
      </c>
      <c r="K75" s="210">
        <v>19030</v>
      </c>
      <c r="L75" s="210">
        <v>17479</v>
      </c>
      <c r="M75" s="210">
        <v>17224</v>
      </c>
      <c r="N75" s="210">
        <v>17004</v>
      </c>
      <c r="O75" s="210">
        <v>13551</v>
      </c>
      <c r="P75" s="211">
        <v>12446</v>
      </c>
      <c r="Q75" s="211">
        <v>12158</v>
      </c>
      <c r="R75" s="211">
        <v>11947</v>
      </c>
      <c r="S75" s="619">
        <f>100</f>
        <v>100</v>
      </c>
      <c r="T75" s="72">
        <f t="shared" si="23"/>
        <v>75.241535747290598</v>
      </c>
      <c r="U75" s="72">
        <f t="shared" si="23"/>
        <v>77.493068974208185</v>
      </c>
      <c r="V75" s="72">
        <f t="shared" si="23"/>
        <v>86.242963958665882</v>
      </c>
      <c r="W75" s="72">
        <f t="shared" si="23"/>
        <v>89.847097370410822</v>
      </c>
      <c r="X75" s="72">
        <f t="shared" si="23"/>
        <v>85.911114844997059</v>
      </c>
      <c r="Y75" s="72">
        <f t="shared" si="23"/>
        <v>83.878013946064016</v>
      </c>
      <c r="Z75" s="72">
        <f t="shared" si="23"/>
        <v>79.937830798958245</v>
      </c>
      <c r="AA75" s="72">
        <f t="shared" si="23"/>
        <v>73.422666554650093</v>
      </c>
      <c r="AB75" s="72">
        <f t="shared" si="6"/>
        <v>72.351508023187435</v>
      </c>
      <c r="AC75" s="72">
        <f t="shared" si="6"/>
        <v>71.427371250945143</v>
      </c>
      <c r="AD75" s="72">
        <f t="shared" si="6"/>
        <v>56.92262454843317</v>
      </c>
      <c r="AE75" s="72">
        <f t="shared" si="30"/>
        <v>52.280937578761659</v>
      </c>
      <c r="AF75" s="72">
        <f t="shared" si="31"/>
        <v>51.071158531462657</v>
      </c>
      <c r="AG75" s="73">
        <f t="shared" si="31"/>
        <v>50.184827354448458</v>
      </c>
      <c r="AH75" s="620">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621"/>
      <c r="C76" s="1" t="s">
        <v>198</v>
      </c>
      <c r="D76" s="210">
        <v>73000</v>
      </c>
      <c r="E76" s="210">
        <v>59679</v>
      </c>
      <c r="F76" s="210">
        <v>57840</v>
      </c>
      <c r="G76" s="210">
        <v>63566</v>
      </c>
      <c r="H76" s="210">
        <v>62144</v>
      </c>
      <c r="I76" s="210">
        <v>61631</v>
      </c>
      <c r="J76" s="210">
        <v>61147</v>
      </c>
      <c r="K76" s="210">
        <v>58448</v>
      </c>
      <c r="L76" s="210">
        <v>55529</v>
      </c>
      <c r="M76" s="210">
        <v>52947</v>
      </c>
      <c r="N76" s="210">
        <v>49472</v>
      </c>
      <c r="O76" s="210">
        <v>42968</v>
      </c>
      <c r="P76" s="211">
        <v>40558</v>
      </c>
      <c r="Q76" s="211">
        <v>40172</v>
      </c>
      <c r="R76" s="211">
        <v>40005</v>
      </c>
      <c r="S76" s="619">
        <f>100</f>
        <v>100</v>
      </c>
      <c r="T76" s="72">
        <f t="shared" si="23"/>
        <v>81.752054794520546</v>
      </c>
      <c r="U76" s="72">
        <f t="shared" si="23"/>
        <v>79.232876712328761</v>
      </c>
      <c r="V76" s="72">
        <f t="shared" si="23"/>
        <v>87.07671232876713</v>
      </c>
      <c r="W76" s="72">
        <f t="shared" si="23"/>
        <v>85.128767123287673</v>
      </c>
      <c r="X76" s="72">
        <f t="shared" si="23"/>
        <v>84.42602739726027</v>
      </c>
      <c r="Y76" s="72">
        <f t="shared" si="23"/>
        <v>83.763013698630132</v>
      </c>
      <c r="Z76" s="72">
        <f t="shared" si="23"/>
        <v>80.06575342465753</v>
      </c>
      <c r="AA76" s="72">
        <f t="shared" si="23"/>
        <v>76.067123287671237</v>
      </c>
      <c r="AB76" s="72">
        <f t="shared" si="6"/>
        <v>72.530136986301372</v>
      </c>
      <c r="AC76" s="72">
        <f t="shared" si="6"/>
        <v>67.769863013698625</v>
      </c>
      <c r="AD76" s="72">
        <f t="shared" si="6"/>
        <v>58.860273972602741</v>
      </c>
      <c r="AE76" s="72">
        <f t="shared" si="30"/>
        <v>55.558904109589044</v>
      </c>
      <c r="AF76" s="72">
        <f t="shared" si="31"/>
        <v>55.030136986301372</v>
      </c>
      <c r="AG76" s="73">
        <f t="shared" si="31"/>
        <v>54.801369863013697</v>
      </c>
      <c r="AH76" s="620">
        <v>1</v>
      </c>
      <c r="AI76" s="232">
        <v>1</v>
      </c>
      <c r="AJ76" s="232">
        <v>1</v>
      </c>
      <c r="AK76" s="232">
        <v>1</v>
      </c>
      <c r="AL76" s="232">
        <v>1</v>
      </c>
      <c r="AM76" s="232">
        <v>1</v>
      </c>
      <c r="AN76" s="232">
        <v>1</v>
      </c>
      <c r="AO76" s="232">
        <v>1</v>
      </c>
      <c r="AP76" s="232">
        <v>1</v>
      </c>
      <c r="AQ76" s="232">
        <v>1</v>
      </c>
      <c r="AR76" s="232">
        <v>1</v>
      </c>
      <c r="AS76" s="232">
        <v>1</v>
      </c>
      <c r="AT76" s="232">
        <v>4</v>
      </c>
      <c r="AU76" s="232">
        <v>6</v>
      </c>
      <c r="AV76" s="234">
        <v>7</v>
      </c>
    </row>
    <row r="77" spans="2:48" ht="14.45">
      <c r="B77" s="339"/>
      <c r="C77" s="8" t="s">
        <v>199</v>
      </c>
      <c r="D77">
        <v>49194</v>
      </c>
      <c r="E77">
        <v>41767</v>
      </c>
      <c r="F77">
        <v>39392</v>
      </c>
      <c r="G77">
        <v>43035</v>
      </c>
      <c r="H77">
        <v>40755</v>
      </c>
      <c r="I77">
        <v>41179</v>
      </c>
      <c r="J77">
        <v>41179</v>
      </c>
      <c r="K77">
        <v>39418</v>
      </c>
      <c r="L77">
        <v>38050</v>
      </c>
      <c r="M77">
        <v>35723</v>
      </c>
      <c r="N77">
        <v>32468</v>
      </c>
      <c r="O77">
        <v>29417</v>
      </c>
      <c r="P77">
        <v>28112</v>
      </c>
      <c r="Q77">
        <v>28014</v>
      </c>
      <c r="R77">
        <v>28058</v>
      </c>
      <c r="S77" s="619">
        <f>100</f>
        <v>100</v>
      </c>
      <c r="T77" s="72">
        <f t="shared" si="23"/>
        <v>84.902630402081556</v>
      </c>
      <c r="U77" s="72">
        <f t="shared" si="23"/>
        <v>80.074805870634634</v>
      </c>
      <c r="V77" s="72">
        <f t="shared" si="23"/>
        <v>87.480180509818268</v>
      </c>
      <c r="W77" s="72">
        <f t="shared" si="23"/>
        <v>82.84546895962923</v>
      </c>
      <c r="X77" s="72">
        <f t="shared" si="23"/>
        <v>83.707362686506485</v>
      </c>
      <c r="Y77" s="72">
        <f t="shared" si="23"/>
        <v>83.707362686506485</v>
      </c>
      <c r="Z77" s="72">
        <f t="shared" si="23"/>
        <v>80.127657844452571</v>
      </c>
      <c r="AA77" s="72">
        <f t="shared" si="23"/>
        <v>77.346830914339151</v>
      </c>
      <c r="AB77" s="72">
        <f t="shared" si="6"/>
        <v>72.616579257633049</v>
      </c>
      <c r="AC77" s="72">
        <f t="shared" si="6"/>
        <v>65.999918689271055</v>
      </c>
      <c r="AD77" s="72">
        <f t="shared" si="6"/>
        <v>59.797942838557546</v>
      </c>
      <c r="AE77" s="72">
        <f t="shared" ref="AE77:AE80" si="32">P77*100/$D77</f>
        <v>57.145180306541448</v>
      </c>
      <c r="AF77" s="72">
        <f t="shared" ref="AF77:AG80" si="33">Q77*100/$D77</f>
        <v>56.945969020612267</v>
      </c>
      <c r="AG77" s="73">
        <f t="shared" si="33"/>
        <v>57.035410822458026</v>
      </c>
      <c r="AH77" s="235"/>
      <c r="AI77" s="236"/>
      <c r="AJ77" s="236"/>
      <c r="AK77" s="236"/>
      <c r="AL77" s="236"/>
      <c r="AM77" s="236"/>
      <c r="AN77" s="236"/>
      <c r="AO77" s="236"/>
      <c r="AP77" s="236"/>
      <c r="AQ77" s="236"/>
      <c r="AR77" s="236"/>
      <c r="AS77" s="236"/>
      <c r="AT77" s="236"/>
      <c r="AU77" s="236"/>
      <c r="AV77" s="237"/>
    </row>
    <row r="78" spans="2:48" ht="15" customHeight="1">
      <c r="B78" s="621" t="s">
        <v>128</v>
      </c>
      <c r="C78" s="1" t="s">
        <v>194</v>
      </c>
      <c r="D78" s="210">
        <v>18168</v>
      </c>
      <c r="E78" s="210">
        <v>14298</v>
      </c>
      <c r="F78" s="210">
        <v>12839</v>
      </c>
      <c r="G78" s="210">
        <v>11951</v>
      </c>
      <c r="H78" s="210">
        <v>11649</v>
      </c>
      <c r="I78" s="210">
        <v>11693</v>
      </c>
      <c r="J78" s="210">
        <v>11713</v>
      </c>
      <c r="K78" s="210">
        <v>11351</v>
      </c>
      <c r="L78" s="210">
        <v>11113</v>
      </c>
      <c r="M78" s="210">
        <v>11029</v>
      </c>
      <c r="N78" s="210">
        <v>10979</v>
      </c>
      <c r="O78" s="210">
        <v>10983</v>
      </c>
      <c r="P78" s="211">
        <v>10925</v>
      </c>
      <c r="Q78" s="211">
        <v>11320</v>
      </c>
      <c r="R78" s="211">
        <v>11764</v>
      </c>
      <c r="S78" s="619">
        <f>100</f>
        <v>100</v>
      </c>
      <c r="T78" s="72">
        <f t="shared" si="23"/>
        <v>78.698811096433289</v>
      </c>
      <c r="U78" s="72">
        <f t="shared" si="23"/>
        <v>70.668207837956842</v>
      </c>
      <c r="V78" s="72">
        <f t="shared" si="23"/>
        <v>65.780493174812861</v>
      </c>
      <c r="W78" s="72">
        <f t="shared" si="23"/>
        <v>64.118229854689559</v>
      </c>
      <c r="X78" s="72">
        <f t="shared" si="23"/>
        <v>64.360413914575076</v>
      </c>
      <c r="Y78" s="72">
        <f t="shared" si="23"/>
        <v>64.470497578159396</v>
      </c>
      <c r="Z78" s="72">
        <f t="shared" si="23"/>
        <v>62.477983267283136</v>
      </c>
      <c r="AA78" s="72">
        <f t="shared" si="23"/>
        <v>61.167987670629678</v>
      </c>
      <c r="AB78" s="72">
        <f t="shared" si="6"/>
        <v>60.705636283575515</v>
      </c>
      <c r="AC78" s="72">
        <f t="shared" si="6"/>
        <v>60.43042712461471</v>
      </c>
      <c r="AD78" s="72">
        <f t="shared" si="6"/>
        <v>60.452443857331573</v>
      </c>
      <c r="AE78" s="72">
        <f t="shared" si="32"/>
        <v>60.133201232937033</v>
      </c>
      <c r="AF78" s="72">
        <f t="shared" si="33"/>
        <v>62.30735358872743</v>
      </c>
      <c r="AG78" s="73">
        <f t="shared" si="33"/>
        <v>64.751210920299428</v>
      </c>
      <c r="AH78" s="620">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621"/>
      <c r="C79" s="1" t="s">
        <v>195</v>
      </c>
      <c r="D79" s="210">
        <v>23570</v>
      </c>
      <c r="E79" s="210">
        <v>19477</v>
      </c>
      <c r="F79" s="210">
        <v>19002</v>
      </c>
      <c r="G79" s="210">
        <v>20897</v>
      </c>
      <c r="H79" s="210">
        <v>20280</v>
      </c>
      <c r="I79" s="210">
        <v>20063</v>
      </c>
      <c r="J79" s="210">
        <v>19050</v>
      </c>
      <c r="K79" s="210">
        <v>18929</v>
      </c>
      <c r="L79" s="210">
        <v>18136</v>
      </c>
      <c r="M79" s="210">
        <v>16604</v>
      </c>
      <c r="N79" s="210">
        <v>16657</v>
      </c>
      <c r="O79" s="210">
        <v>16253</v>
      </c>
      <c r="P79" s="211">
        <v>15847</v>
      </c>
      <c r="Q79" s="211">
        <v>15768</v>
      </c>
      <c r="R79" s="211">
        <v>15775</v>
      </c>
      <c r="S79" s="619">
        <f>100</f>
        <v>100</v>
      </c>
      <c r="T79" s="72">
        <f t="shared" si="23"/>
        <v>82.634705133644459</v>
      </c>
      <c r="U79" s="72">
        <f t="shared" si="23"/>
        <v>80.619431480695795</v>
      </c>
      <c r="V79" s="72">
        <f t="shared" si="23"/>
        <v>88.659312685617309</v>
      </c>
      <c r="W79" s="72">
        <f t="shared" si="23"/>
        <v>86.041578277471359</v>
      </c>
      <c r="X79" s="72">
        <f t="shared" si="23"/>
        <v>85.120916419176922</v>
      </c>
      <c r="Y79" s="72">
        <f t="shared" si="23"/>
        <v>80.823080186677984</v>
      </c>
      <c r="Z79" s="72">
        <f t="shared" si="23"/>
        <v>80.309715740347897</v>
      </c>
      <c r="AA79" s="72">
        <f t="shared" si="23"/>
        <v>76.945269410267287</v>
      </c>
      <c r="AB79" s="72">
        <f t="shared" si="6"/>
        <v>70.445481544336019</v>
      </c>
      <c r="AC79" s="72">
        <f t="shared" si="6"/>
        <v>70.670343657191339</v>
      </c>
      <c r="AD79" s="72">
        <f t="shared" si="6"/>
        <v>68.956300381841331</v>
      </c>
      <c r="AE79" s="72">
        <f t="shared" si="32"/>
        <v>67.233771743742039</v>
      </c>
      <c r="AF79" s="72">
        <f t="shared" si="33"/>
        <v>66.898599915146377</v>
      </c>
      <c r="AG79" s="73">
        <f t="shared" si="33"/>
        <v>66.928298684768777</v>
      </c>
      <c r="AH79" s="620">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621"/>
      <c r="C80" s="1" t="s">
        <v>196</v>
      </c>
      <c r="D80" s="210">
        <v>21732</v>
      </c>
      <c r="E80" s="210">
        <v>16491</v>
      </c>
      <c r="F80" s="210">
        <v>14448</v>
      </c>
      <c r="G80" s="210">
        <v>16992</v>
      </c>
      <c r="H80" s="210">
        <v>17093</v>
      </c>
      <c r="I80" s="210">
        <v>16061</v>
      </c>
      <c r="J80" s="210">
        <v>15457</v>
      </c>
      <c r="K80" s="210">
        <v>14582</v>
      </c>
      <c r="L80" s="210">
        <v>14103</v>
      </c>
      <c r="M80" s="210">
        <v>14238</v>
      </c>
      <c r="N80" s="210">
        <v>12756</v>
      </c>
      <c r="O80" s="210">
        <v>11564</v>
      </c>
      <c r="P80" s="211">
        <v>10894</v>
      </c>
      <c r="Q80" s="211">
        <v>10809</v>
      </c>
      <c r="R80" s="211">
        <v>10777</v>
      </c>
      <c r="S80" s="619">
        <f>100</f>
        <v>100</v>
      </c>
      <c r="T80" s="72">
        <f t="shared" si="23"/>
        <v>75.88348978464937</v>
      </c>
      <c r="U80" s="72">
        <f t="shared" si="23"/>
        <v>66.482606294864709</v>
      </c>
      <c r="V80" s="72">
        <f t="shared" si="23"/>
        <v>78.188845941468799</v>
      </c>
      <c r="W80" s="72">
        <f t="shared" si="23"/>
        <v>78.653598380268733</v>
      </c>
      <c r="X80" s="72">
        <f t="shared" si="23"/>
        <v>73.904840787778397</v>
      </c>
      <c r="Y80" s="72">
        <f t="shared" si="23"/>
        <v>71.125529173568935</v>
      </c>
      <c r="Z80" s="72">
        <f t="shared" si="23"/>
        <v>67.09920854040125</v>
      </c>
      <c r="AA80" s="72">
        <f t="shared" si="23"/>
        <v>64.895085588072888</v>
      </c>
      <c r="AB80" s="72">
        <f t="shared" si="6"/>
        <v>65.516289342904471</v>
      </c>
      <c r="AC80" s="72">
        <f t="shared" si="6"/>
        <v>58.696852567642189</v>
      </c>
      <c r="AD80" s="72">
        <f t="shared" si="6"/>
        <v>53.211853487944047</v>
      </c>
      <c r="AE80" s="72">
        <f t="shared" si="32"/>
        <v>50.128842260261365</v>
      </c>
      <c r="AF80" s="72">
        <f t="shared" si="33"/>
        <v>49.73771397018222</v>
      </c>
      <c r="AG80" s="73">
        <f t="shared" si="33"/>
        <v>49.590465672740656</v>
      </c>
      <c r="AH80" s="620">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45">
      <c r="B81" s="621"/>
      <c r="C81" s="1" t="s">
        <v>197</v>
      </c>
      <c r="D81" s="210">
        <v>10928</v>
      </c>
      <c r="E81" s="210">
        <v>7312</v>
      </c>
      <c r="F81" s="210">
        <v>8297</v>
      </c>
      <c r="G81" s="210">
        <v>8701</v>
      </c>
      <c r="H81" s="210">
        <v>9650</v>
      </c>
      <c r="I81" s="210">
        <v>10782</v>
      </c>
      <c r="J81" s="210">
        <v>10747</v>
      </c>
      <c r="K81" s="210">
        <v>12058</v>
      </c>
      <c r="L81" s="210">
        <v>11264</v>
      </c>
      <c r="M81" s="210">
        <v>9677</v>
      </c>
      <c r="N81" s="210">
        <v>9812</v>
      </c>
      <c r="O81" s="210">
        <v>10036</v>
      </c>
      <c r="P81" s="211">
        <v>9218</v>
      </c>
      <c r="Q81" s="211">
        <v>9005</v>
      </c>
      <c r="R81" s="211">
        <v>8849</v>
      </c>
      <c r="S81" s="619">
        <f>100</f>
        <v>100</v>
      </c>
      <c r="T81" s="72">
        <f t="shared" si="23"/>
        <v>66.910688140556374</v>
      </c>
      <c r="U81" s="72">
        <f t="shared" si="23"/>
        <v>75.924231332357252</v>
      </c>
      <c r="V81" s="72">
        <f t="shared" si="23"/>
        <v>79.62115666178623</v>
      </c>
      <c r="W81" s="72">
        <f t="shared" si="23"/>
        <v>88.305270863836014</v>
      </c>
      <c r="X81" s="72">
        <f t="shared" si="23"/>
        <v>98.663982430453885</v>
      </c>
      <c r="Y81" s="72">
        <f t="shared" si="23"/>
        <v>98.34370424597364</v>
      </c>
      <c r="Z81" s="72">
        <f t="shared" si="23"/>
        <v>110.34040995607613</v>
      </c>
      <c r="AA81" s="72">
        <f t="shared" si="23"/>
        <v>103.07467057101024</v>
      </c>
      <c r="AB81" s="72">
        <f t="shared" si="6"/>
        <v>88.552342606149338</v>
      </c>
      <c r="AC81" s="72">
        <f t="shared" si="6"/>
        <v>89.787701317715957</v>
      </c>
      <c r="AD81" s="72">
        <f t="shared" si="6"/>
        <v>91.837481698389453</v>
      </c>
      <c r="AE81" s="72">
        <f t="shared" ref="AE81:AE84" si="34">P81*100/$D81</f>
        <v>84.352122986822835</v>
      </c>
      <c r="AF81" s="72">
        <f t="shared" ref="AF81:AG84" si="35">Q81*100/$D81</f>
        <v>82.403001464128849</v>
      </c>
      <c r="AG81" s="73">
        <f t="shared" si="35"/>
        <v>80.975475841874086</v>
      </c>
      <c r="AH81" s="620">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45">
      <c r="B82" s="621"/>
      <c r="C82" s="1" t="s">
        <v>198</v>
      </c>
      <c r="D82" s="210">
        <v>74398</v>
      </c>
      <c r="E82" s="210">
        <v>57578</v>
      </c>
      <c r="F82" s="210">
        <v>54586</v>
      </c>
      <c r="G82" s="210">
        <v>58541</v>
      </c>
      <c r="H82" s="210">
        <v>58672</v>
      </c>
      <c r="I82" s="210">
        <v>58599</v>
      </c>
      <c r="J82" s="210">
        <v>56967</v>
      </c>
      <c r="K82" s="210">
        <v>56920</v>
      </c>
      <c r="L82" s="210">
        <v>54616</v>
      </c>
      <c r="M82" s="210">
        <v>51548</v>
      </c>
      <c r="N82" s="210">
        <v>50204</v>
      </c>
      <c r="O82" s="210">
        <v>48836</v>
      </c>
      <c r="P82" s="211">
        <v>46884</v>
      </c>
      <c r="Q82" s="211">
        <v>46902</v>
      </c>
      <c r="R82" s="211">
        <v>47165</v>
      </c>
      <c r="S82" s="619">
        <f>100</f>
        <v>100</v>
      </c>
      <c r="T82" s="72">
        <f t="shared" si="23"/>
        <v>77.391865372725078</v>
      </c>
      <c r="U82" s="72">
        <f t="shared" si="23"/>
        <v>73.370251888491623</v>
      </c>
      <c r="V82" s="72">
        <f t="shared" si="23"/>
        <v>78.686255006855021</v>
      </c>
      <c r="W82" s="72">
        <f t="shared" si="23"/>
        <v>78.862335009005619</v>
      </c>
      <c r="X82" s="72">
        <f t="shared" si="23"/>
        <v>78.764214091776665</v>
      </c>
      <c r="Y82" s="72">
        <f t="shared" si="23"/>
        <v>76.570606736740231</v>
      </c>
      <c r="Z82" s="72">
        <f t="shared" si="23"/>
        <v>76.507432995510626</v>
      </c>
      <c r="AA82" s="72">
        <f t="shared" si="23"/>
        <v>73.41057555310627</v>
      </c>
      <c r="AB82" s="72">
        <f t="shared" si="6"/>
        <v>69.286808785182401</v>
      </c>
      <c r="AC82" s="72">
        <f t="shared" si="6"/>
        <v>67.480308610446514</v>
      </c>
      <c r="AD82" s="72">
        <f t="shared" si="6"/>
        <v>65.641549504018926</v>
      </c>
      <c r="AE82" s="72">
        <f t="shared" si="34"/>
        <v>63.017823059759671</v>
      </c>
      <c r="AF82" s="72">
        <f t="shared" si="35"/>
        <v>63.042017258528453</v>
      </c>
      <c r="AG82" s="73">
        <f t="shared" si="35"/>
        <v>63.395521384983468</v>
      </c>
      <c r="AH82" s="620">
        <v>1</v>
      </c>
      <c r="AI82" s="232">
        <v>1</v>
      </c>
      <c r="AJ82" s="232">
        <v>1</v>
      </c>
      <c r="AK82" s="232">
        <v>1</v>
      </c>
      <c r="AL82" s="232">
        <v>1</v>
      </c>
      <c r="AM82" s="232">
        <v>1</v>
      </c>
      <c r="AN82" s="232">
        <v>1</v>
      </c>
      <c r="AO82" s="232">
        <v>1</v>
      </c>
      <c r="AP82" s="232">
        <v>1</v>
      </c>
      <c r="AQ82" s="232">
        <v>1</v>
      </c>
      <c r="AR82" s="232">
        <v>1</v>
      </c>
      <c r="AS82" s="232">
        <v>1</v>
      </c>
      <c r="AT82" s="232">
        <v>4</v>
      </c>
      <c r="AU82" s="232">
        <v>6</v>
      </c>
      <c r="AV82" s="234">
        <v>7</v>
      </c>
    </row>
    <row r="83" spans="2:48" ht="14.45">
      <c r="B83" s="339"/>
      <c r="C83" s="8" t="s">
        <v>199</v>
      </c>
      <c r="D83">
        <v>63470</v>
      </c>
      <c r="E83">
        <v>50266</v>
      </c>
      <c r="F83">
        <v>46289</v>
      </c>
      <c r="G83">
        <v>49840</v>
      </c>
      <c r="H83">
        <v>49022</v>
      </c>
      <c r="I83">
        <v>47817</v>
      </c>
      <c r="J83">
        <v>46220</v>
      </c>
      <c r="K83">
        <v>44862</v>
      </c>
      <c r="L83">
        <v>43352</v>
      </c>
      <c r="M83">
        <v>41871</v>
      </c>
      <c r="N83">
        <v>40392</v>
      </c>
      <c r="O83">
        <v>38800</v>
      </c>
      <c r="P83">
        <v>37666</v>
      </c>
      <c r="Q83">
        <v>37897</v>
      </c>
      <c r="R83">
        <v>38316</v>
      </c>
      <c r="S83" s="619">
        <f>100</f>
        <v>100</v>
      </c>
      <c r="T83" s="72">
        <f t="shared" si="23"/>
        <v>79.19647077359383</v>
      </c>
      <c r="U83" s="72">
        <f t="shared" si="23"/>
        <v>72.930518355128413</v>
      </c>
      <c r="V83" s="72">
        <f t="shared" si="23"/>
        <v>78.52528753741926</v>
      </c>
      <c r="W83" s="72">
        <f t="shared" si="23"/>
        <v>77.236489680163857</v>
      </c>
      <c r="X83" s="72">
        <f t="shared" si="23"/>
        <v>75.337954939341415</v>
      </c>
      <c r="Y83" s="72">
        <f t="shared" si="23"/>
        <v>72.821805577438155</v>
      </c>
      <c r="Z83" s="72">
        <f t="shared" si="23"/>
        <v>70.682212068693872</v>
      </c>
      <c r="AA83" s="72">
        <f t="shared" si="23"/>
        <v>68.303135339530485</v>
      </c>
      <c r="AB83" s="72">
        <f t="shared" si="6"/>
        <v>65.969749487947055</v>
      </c>
      <c r="AC83" s="72">
        <f t="shared" si="6"/>
        <v>63.639514731369154</v>
      </c>
      <c r="AD83" s="72">
        <f t="shared" si="6"/>
        <v>61.131243106979674</v>
      </c>
      <c r="AE83" s="72">
        <f t="shared" si="34"/>
        <v>59.344572238853004</v>
      </c>
      <c r="AF83" s="72">
        <f t="shared" si="35"/>
        <v>59.708523711989919</v>
      </c>
      <c r="AG83" s="73">
        <f t="shared" si="35"/>
        <v>60.368678115645189</v>
      </c>
      <c r="AH83" s="235"/>
      <c r="AI83" s="236"/>
      <c r="AJ83" s="236"/>
      <c r="AK83" s="236"/>
      <c r="AL83" s="236"/>
      <c r="AM83" s="236"/>
      <c r="AN83" s="236"/>
      <c r="AO83" s="236"/>
      <c r="AP83" s="236"/>
      <c r="AQ83" s="236"/>
      <c r="AR83" s="236"/>
      <c r="AS83" s="236"/>
      <c r="AT83" s="236"/>
      <c r="AU83" s="236"/>
      <c r="AV83" s="237"/>
    </row>
    <row r="84" spans="2:48" ht="15" customHeight="1">
      <c r="B84" s="621" t="s">
        <v>129</v>
      </c>
      <c r="C84" s="1" t="s">
        <v>194</v>
      </c>
      <c r="D84" s="210">
        <v>1584</v>
      </c>
      <c r="E84" s="210">
        <v>1561</v>
      </c>
      <c r="F84" s="210">
        <v>1507</v>
      </c>
      <c r="G84" s="210">
        <v>1375</v>
      </c>
      <c r="H84" s="210">
        <v>1281</v>
      </c>
      <c r="I84" s="210">
        <v>1322</v>
      </c>
      <c r="J84" s="210">
        <v>1300</v>
      </c>
      <c r="K84" s="210">
        <v>1316</v>
      </c>
      <c r="L84" s="210">
        <v>1428</v>
      </c>
      <c r="M84" s="210">
        <v>1506</v>
      </c>
      <c r="N84" s="210">
        <v>1530</v>
      </c>
      <c r="O84" s="210">
        <v>1558</v>
      </c>
      <c r="P84" s="211">
        <v>1550</v>
      </c>
      <c r="Q84" s="211">
        <v>1606</v>
      </c>
      <c r="R84" s="211">
        <v>1669</v>
      </c>
      <c r="S84" s="619">
        <f>100</f>
        <v>100</v>
      </c>
      <c r="T84" s="72">
        <f t="shared" si="23"/>
        <v>98.547979797979792</v>
      </c>
      <c r="U84" s="72">
        <f t="shared" si="23"/>
        <v>95.138888888888886</v>
      </c>
      <c r="V84" s="72">
        <f t="shared" si="23"/>
        <v>86.805555555555557</v>
      </c>
      <c r="W84" s="72">
        <f t="shared" si="23"/>
        <v>80.871212121212125</v>
      </c>
      <c r="X84" s="72">
        <f t="shared" si="23"/>
        <v>83.459595959595958</v>
      </c>
      <c r="Y84" s="72">
        <f t="shared" si="23"/>
        <v>82.070707070707073</v>
      </c>
      <c r="Z84" s="72">
        <f t="shared" si="23"/>
        <v>83.080808080808083</v>
      </c>
      <c r="AA84" s="72">
        <f t="shared" si="23"/>
        <v>90.151515151515156</v>
      </c>
      <c r="AB84" s="72">
        <f t="shared" si="6"/>
        <v>95.075757575757578</v>
      </c>
      <c r="AC84" s="72">
        <f t="shared" si="6"/>
        <v>96.590909090909093</v>
      </c>
      <c r="AD84" s="72">
        <f t="shared" si="6"/>
        <v>98.358585858585855</v>
      </c>
      <c r="AE84" s="72">
        <f t="shared" si="34"/>
        <v>97.853535353535349</v>
      </c>
      <c r="AF84" s="72">
        <f t="shared" si="35"/>
        <v>101.38888888888889</v>
      </c>
      <c r="AG84" s="73">
        <f t="shared" si="35"/>
        <v>105.36616161616162</v>
      </c>
      <c r="AH84" s="620">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621"/>
      <c r="C85" s="1" t="s">
        <v>195</v>
      </c>
      <c r="D85" s="210">
        <v>3812</v>
      </c>
      <c r="E85" s="210">
        <v>3345</v>
      </c>
      <c r="F85" s="210">
        <v>3484</v>
      </c>
      <c r="G85" s="210">
        <v>3484</v>
      </c>
      <c r="H85" s="210">
        <v>3558</v>
      </c>
      <c r="I85" s="210">
        <v>3926</v>
      </c>
      <c r="J85" s="210">
        <v>3787</v>
      </c>
      <c r="K85" s="210">
        <v>3706</v>
      </c>
      <c r="L85" s="210">
        <v>3883</v>
      </c>
      <c r="M85" s="210">
        <v>3786</v>
      </c>
      <c r="N85" s="210">
        <v>3757</v>
      </c>
      <c r="O85" s="210">
        <v>3657</v>
      </c>
      <c r="P85" s="211">
        <v>3566</v>
      </c>
      <c r="Q85" s="211">
        <v>3548</v>
      </c>
      <c r="R85" s="211">
        <v>3550</v>
      </c>
      <c r="S85" s="619">
        <f>100</f>
        <v>100</v>
      </c>
      <c r="T85" s="72">
        <f t="shared" si="23"/>
        <v>87.749213011542494</v>
      </c>
      <c r="U85" s="72">
        <f t="shared" si="23"/>
        <v>91.39559286463799</v>
      </c>
      <c r="V85" s="72">
        <f t="shared" si="23"/>
        <v>91.39559286463799</v>
      </c>
      <c r="W85" s="72">
        <f t="shared" si="23"/>
        <v>93.336831059811118</v>
      </c>
      <c r="X85" s="72">
        <f t="shared" si="23"/>
        <v>102.99055613850997</v>
      </c>
      <c r="Y85" s="72">
        <f t="shared" si="23"/>
        <v>99.344176285414477</v>
      </c>
      <c r="Z85" s="72">
        <f t="shared" si="23"/>
        <v>97.219307450157402</v>
      </c>
      <c r="AA85" s="72">
        <f t="shared" si="23"/>
        <v>101.86253934942287</v>
      </c>
      <c r="AB85" s="72">
        <f t="shared" si="6"/>
        <v>99.317943336831064</v>
      </c>
      <c r="AC85" s="72">
        <f t="shared" si="6"/>
        <v>98.557187827911861</v>
      </c>
      <c r="AD85" s="72">
        <f t="shared" si="6"/>
        <v>95.933892969569783</v>
      </c>
      <c r="AE85" s="72">
        <f t="shared" ref="AE85:AE88" si="36">P85*100/$D85</f>
        <v>93.546694648478493</v>
      </c>
      <c r="AF85" s="72">
        <f t="shared" ref="AF85:AG88" si="37">Q85*100/$D85</f>
        <v>93.074501573976917</v>
      </c>
      <c r="AG85" s="73">
        <f t="shared" si="37"/>
        <v>93.126967471143757</v>
      </c>
      <c r="AH85" s="620">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621"/>
      <c r="C86" s="1" t="s">
        <v>196</v>
      </c>
      <c r="D86" s="210">
        <v>5138</v>
      </c>
      <c r="E86" s="210">
        <v>4898</v>
      </c>
      <c r="F86" s="210">
        <v>4311</v>
      </c>
      <c r="G86" s="210">
        <v>4340</v>
      </c>
      <c r="H86" s="210">
        <v>4944</v>
      </c>
      <c r="I86" s="210">
        <v>4500</v>
      </c>
      <c r="J86" s="210">
        <v>4492</v>
      </c>
      <c r="K86" s="210">
        <v>4878</v>
      </c>
      <c r="L86" s="210">
        <v>6079</v>
      </c>
      <c r="M86" s="210">
        <v>5504</v>
      </c>
      <c r="N86" s="210">
        <v>4830</v>
      </c>
      <c r="O86" s="210">
        <v>4403</v>
      </c>
      <c r="P86" s="211">
        <v>4148</v>
      </c>
      <c r="Q86" s="211">
        <v>4116</v>
      </c>
      <c r="R86" s="211">
        <v>4104</v>
      </c>
      <c r="S86" s="619">
        <f>100</f>
        <v>100</v>
      </c>
      <c r="T86" s="72">
        <f t="shared" si="23"/>
        <v>95.328921759439467</v>
      </c>
      <c r="U86" s="72">
        <f t="shared" si="23"/>
        <v>83.90424289606851</v>
      </c>
      <c r="V86" s="72">
        <f t="shared" si="23"/>
        <v>84.468664850136236</v>
      </c>
      <c r="W86" s="72">
        <f t="shared" si="23"/>
        <v>96.224211755546904</v>
      </c>
      <c r="X86" s="72">
        <f t="shared" si="23"/>
        <v>87.582717010509924</v>
      </c>
      <c r="Y86" s="72">
        <f t="shared" si="23"/>
        <v>87.427014402491238</v>
      </c>
      <c r="Z86" s="72">
        <f t="shared" si="23"/>
        <v>94.939665239392767</v>
      </c>
      <c r="AA86" s="72">
        <f t="shared" si="23"/>
        <v>118.31451926819774</v>
      </c>
      <c r="AB86" s="72">
        <f t="shared" si="6"/>
        <v>107.12339431685481</v>
      </c>
      <c r="AC86" s="72">
        <f t="shared" si="6"/>
        <v>94.005449591280652</v>
      </c>
      <c r="AD86" s="72">
        <f t="shared" si="6"/>
        <v>85.694822888283383</v>
      </c>
      <c r="AE86" s="72">
        <f t="shared" si="36"/>
        <v>80.731802257687818</v>
      </c>
      <c r="AF86" s="72">
        <f t="shared" si="37"/>
        <v>80.108991825613074</v>
      </c>
      <c r="AG86" s="73">
        <f t="shared" si="37"/>
        <v>79.875437913585046</v>
      </c>
      <c r="AH86" s="620">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621"/>
      <c r="C87" s="1" t="s">
        <v>197</v>
      </c>
      <c r="D87" s="210">
        <v>4986</v>
      </c>
      <c r="E87" s="210">
        <v>3150</v>
      </c>
      <c r="F87" s="210">
        <v>2821</v>
      </c>
      <c r="G87" s="210">
        <v>2627</v>
      </c>
      <c r="H87" s="210">
        <v>2672</v>
      </c>
      <c r="I87" s="210">
        <v>2741</v>
      </c>
      <c r="J87" s="210">
        <v>3159</v>
      </c>
      <c r="K87" s="210">
        <v>3226</v>
      </c>
      <c r="L87" s="210">
        <v>2990</v>
      </c>
      <c r="M87" s="210">
        <v>3930</v>
      </c>
      <c r="N87" s="210">
        <v>4964</v>
      </c>
      <c r="O87" s="210">
        <v>5124</v>
      </c>
      <c r="P87" s="211">
        <v>4706</v>
      </c>
      <c r="Q87" s="211">
        <v>4597</v>
      </c>
      <c r="R87" s="211">
        <v>4517</v>
      </c>
      <c r="S87" s="619">
        <f>100</f>
        <v>100</v>
      </c>
      <c r="T87" s="72">
        <f t="shared" si="23"/>
        <v>63.176895306859208</v>
      </c>
      <c r="U87" s="72">
        <f t="shared" si="23"/>
        <v>56.578419574809466</v>
      </c>
      <c r="V87" s="72">
        <f t="shared" si="23"/>
        <v>52.68752507019655</v>
      </c>
      <c r="W87" s="72">
        <f t="shared" si="23"/>
        <v>53.590052146008823</v>
      </c>
      <c r="X87" s="72">
        <f t="shared" si="23"/>
        <v>54.973926995587647</v>
      </c>
      <c r="Y87" s="72">
        <f t="shared" si="23"/>
        <v>63.357400722021659</v>
      </c>
      <c r="Z87" s="72">
        <f t="shared" si="23"/>
        <v>64.70116325711993</v>
      </c>
      <c r="AA87" s="72">
        <f t="shared" si="23"/>
        <v>59.967910148415562</v>
      </c>
      <c r="AB87" s="72">
        <f t="shared" si="6"/>
        <v>78.820697954271964</v>
      </c>
      <c r="AC87" s="72">
        <f t="shared" si="6"/>
        <v>99.558764540713995</v>
      </c>
      <c r="AD87" s="72">
        <f t="shared" si="6"/>
        <v>102.76774969915765</v>
      </c>
      <c r="AE87" s="72">
        <f t="shared" si="36"/>
        <v>94.384275972723628</v>
      </c>
      <c r="AF87" s="72">
        <f t="shared" si="37"/>
        <v>92.198154833533891</v>
      </c>
      <c r="AG87" s="73">
        <f t="shared" si="37"/>
        <v>90.593662254312079</v>
      </c>
      <c r="AH87" s="620">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4.45">
      <c r="B88" s="621"/>
      <c r="C88" s="1" t="s">
        <v>198</v>
      </c>
      <c r="D88" s="210">
        <v>15520</v>
      </c>
      <c r="E88" s="210">
        <v>12954</v>
      </c>
      <c r="F88" s="210">
        <v>12123</v>
      </c>
      <c r="G88" s="210">
        <v>11826</v>
      </c>
      <c r="H88" s="210">
        <v>12455</v>
      </c>
      <c r="I88" s="210">
        <v>12489</v>
      </c>
      <c r="J88" s="210">
        <v>12738</v>
      </c>
      <c r="K88" s="210">
        <v>13126</v>
      </c>
      <c r="L88" s="210">
        <v>14380</v>
      </c>
      <c r="M88" s="210">
        <v>14726</v>
      </c>
      <c r="N88" s="210">
        <v>15081</v>
      </c>
      <c r="O88" s="210">
        <v>14742</v>
      </c>
      <c r="P88" s="211">
        <v>13970</v>
      </c>
      <c r="Q88" s="211">
        <v>13867</v>
      </c>
      <c r="R88" s="211">
        <v>13840</v>
      </c>
      <c r="S88" s="619">
        <f>100</f>
        <v>100</v>
      </c>
      <c r="T88" s="72">
        <f t="shared" si="23"/>
        <v>83.466494845360828</v>
      </c>
      <c r="U88" s="72">
        <f t="shared" si="23"/>
        <v>78.112113402061851</v>
      </c>
      <c r="V88" s="72">
        <f t="shared" si="23"/>
        <v>76.198453608247419</v>
      </c>
      <c r="W88" s="72">
        <f t="shared" si="23"/>
        <v>80.251288659793815</v>
      </c>
      <c r="X88" s="72">
        <f t="shared" si="23"/>
        <v>80.470360824742272</v>
      </c>
      <c r="Y88" s="72">
        <f t="shared" si="23"/>
        <v>82.074742268041234</v>
      </c>
      <c r="Z88" s="72">
        <f t="shared" si="23"/>
        <v>84.574742268041234</v>
      </c>
      <c r="AA88" s="72">
        <f t="shared" si="23"/>
        <v>92.654639175257728</v>
      </c>
      <c r="AB88" s="72">
        <f t="shared" si="6"/>
        <v>94.884020618556704</v>
      </c>
      <c r="AC88" s="72">
        <f t="shared" si="6"/>
        <v>97.171391752577321</v>
      </c>
      <c r="AD88" s="72">
        <f t="shared" si="6"/>
        <v>94.987113402061851</v>
      </c>
      <c r="AE88" s="72">
        <f t="shared" si="36"/>
        <v>90.012886597938149</v>
      </c>
      <c r="AF88" s="72">
        <f t="shared" si="37"/>
        <v>89.349226804123717</v>
      </c>
      <c r="AG88" s="73">
        <f t="shared" si="37"/>
        <v>89.175257731958766</v>
      </c>
      <c r="AH88" s="620">
        <v>1</v>
      </c>
      <c r="AI88" s="232">
        <v>1</v>
      </c>
      <c r="AJ88" s="232">
        <v>1</v>
      </c>
      <c r="AK88" s="232">
        <v>1</v>
      </c>
      <c r="AL88" s="232">
        <v>1</v>
      </c>
      <c r="AM88" s="232">
        <v>1</v>
      </c>
      <c r="AN88" s="232">
        <v>1</v>
      </c>
      <c r="AO88" s="232">
        <v>1</v>
      </c>
      <c r="AP88" s="232">
        <v>1</v>
      </c>
      <c r="AQ88" s="232">
        <v>1</v>
      </c>
      <c r="AR88" s="232">
        <v>1</v>
      </c>
      <c r="AS88" s="232">
        <v>1</v>
      </c>
      <c r="AT88" s="232">
        <v>4</v>
      </c>
      <c r="AU88" s="232">
        <v>6</v>
      </c>
      <c r="AV88" s="234">
        <v>7</v>
      </c>
    </row>
    <row r="89" spans="2:48" ht="14.45">
      <c r="B89" s="339"/>
      <c r="C89" s="8" t="s">
        <v>199</v>
      </c>
      <c r="D89">
        <v>10534</v>
      </c>
      <c r="E89">
        <v>9804</v>
      </c>
      <c r="F89">
        <v>9302</v>
      </c>
      <c r="G89">
        <v>9199</v>
      </c>
      <c r="H89">
        <v>9783</v>
      </c>
      <c r="I89">
        <v>9748</v>
      </c>
      <c r="J89">
        <v>9579</v>
      </c>
      <c r="K89">
        <v>9900</v>
      </c>
      <c r="L89">
        <v>11390</v>
      </c>
      <c r="M89">
        <v>10796</v>
      </c>
      <c r="N89">
        <v>10117</v>
      </c>
      <c r="O89">
        <v>9618</v>
      </c>
      <c r="P89">
        <v>9264</v>
      </c>
      <c r="Q89">
        <v>9270</v>
      </c>
      <c r="R89">
        <v>9323</v>
      </c>
      <c r="S89" s="619">
        <f>100</f>
        <v>100</v>
      </c>
      <c r="T89" s="72">
        <f t="shared" si="23"/>
        <v>93.070058857034368</v>
      </c>
      <c r="U89" s="72">
        <f t="shared" si="23"/>
        <v>88.304537687488136</v>
      </c>
      <c r="V89" s="72">
        <f t="shared" si="23"/>
        <v>87.326751471425865</v>
      </c>
      <c r="W89" s="72">
        <f t="shared" si="23"/>
        <v>92.870704385798362</v>
      </c>
      <c r="X89" s="72">
        <f t="shared" si="23"/>
        <v>92.538446933738371</v>
      </c>
      <c r="Y89" s="72">
        <f t="shared" si="23"/>
        <v>90.934118093791525</v>
      </c>
      <c r="Z89" s="72">
        <f t="shared" si="23"/>
        <v>93.981393582684646</v>
      </c>
      <c r="AA89" s="72">
        <f t="shared" ref="AA89:AD152" si="38">L89*100/$D89</f>
        <v>108.12606797038163</v>
      </c>
      <c r="AB89" s="72">
        <f t="shared" si="38"/>
        <v>102.48718435542054</v>
      </c>
      <c r="AC89" s="72">
        <f t="shared" si="38"/>
        <v>96.041389785456616</v>
      </c>
      <c r="AD89" s="72">
        <f t="shared" si="38"/>
        <v>91.304347826086953</v>
      </c>
      <c r="AE89" s="72">
        <f t="shared" ref="AE89:AG89" si="39">P89*100/$D89</f>
        <v>87.94380102525156</v>
      </c>
      <c r="AF89" s="72">
        <f t="shared" si="39"/>
        <v>88.000759445604714</v>
      </c>
      <c r="AG89" s="73">
        <f t="shared" si="39"/>
        <v>88.503892158724128</v>
      </c>
      <c r="AH89" s="235"/>
      <c r="AI89" s="236"/>
      <c r="AJ89" s="236"/>
      <c r="AK89" s="236"/>
      <c r="AL89" s="236"/>
      <c r="AM89" s="236"/>
      <c r="AN89" s="236"/>
      <c r="AO89" s="236"/>
      <c r="AP89" s="236"/>
      <c r="AQ89" s="236"/>
      <c r="AR89" s="236"/>
      <c r="AS89" s="236"/>
      <c r="AT89" s="236"/>
      <c r="AU89" s="236"/>
      <c r="AV89" s="237"/>
    </row>
    <row r="90" spans="2:48" ht="15" customHeight="1">
      <c r="B90" s="621" t="s">
        <v>130</v>
      </c>
      <c r="C90" s="1" t="s">
        <v>194</v>
      </c>
      <c r="D90" s="210">
        <v>4895</v>
      </c>
      <c r="E90" s="210">
        <v>4614</v>
      </c>
      <c r="F90" s="210">
        <v>4186</v>
      </c>
      <c r="G90" s="210">
        <v>3965</v>
      </c>
      <c r="H90" s="210">
        <v>3975</v>
      </c>
      <c r="I90" s="210">
        <v>4087</v>
      </c>
      <c r="J90" s="210">
        <v>4092</v>
      </c>
      <c r="K90" s="210">
        <v>4218</v>
      </c>
      <c r="L90" s="210">
        <v>4227</v>
      </c>
      <c r="M90" s="210">
        <v>4176</v>
      </c>
      <c r="N90" s="210">
        <v>4466</v>
      </c>
      <c r="O90" s="210">
        <v>4923</v>
      </c>
      <c r="P90" s="211">
        <v>4897</v>
      </c>
      <c r="Q90" s="211">
        <v>5074</v>
      </c>
      <c r="R90" s="211">
        <v>5273</v>
      </c>
      <c r="S90" s="619">
        <f>100</f>
        <v>100</v>
      </c>
      <c r="T90" s="72">
        <f t="shared" ref="T90:Z126" si="40">E90*100/$D90</f>
        <v>94.259448416751781</v>
      </c>
      <c r="U90" s="72">
        <f t="shared" si="40"/>
        <v>85.515832482124623</v>
      </c>
      <c r="V90" s="72">
        <f t="shared" si="40"/>
        <v>81.001021450459646</v>
      </c>
      <c r="W90" s="72">
        <f t="shared" si="40"/>
        <v>81.205311542390191</v>
      </c>
      <c r="X90" s="72">
        <f t="shared" si="40"/>
        <v>83.493360572012264</v>
      </c>
      <c r="Y90" s="72">
        <f t="shared" si="40"/>
        <v>83.595505617977523</v>
      </c>
      <c r="Z90" s="72">
        <f t="shared" si="40"/>
        <v>86.169560776302347</v>
      </c>
      <c r="AA90" s="72">
        <f t="shared" si="38"/>
        <v>86.353421859039841</v>
      </c>
      <c r="AB90" s="72">
        <f t="shared" si="38"/>
        <v>85.311542390194077</v>
      </c>
      <c r="AC90" s="72">
        <f t="shared" si="38"/>
        <v>91.235955056179776</v>
      </c>
      <c r="AD90" s="72">
        <f t="shared" si="38"/>
        <v>100.57201225740552</v>
      </c>
      <c r="AE90" s="72">
        <f t="shared" ref="AE90:AG90" si="41">P90*100/$D90</f>
        <v>100.0408580183861</v>
      </c>
      <c r="AF90" s="72">
        <f t="shared" si="41"/>
        <v>103.65679264555669</v>
      </c>
      <c r="AG90" s="73">
        <f t="shared" si="41"/>
        <v>107.72216547497446</v>
      </c>
      <c r="AH90" s="620">
        <v>1</v>
      </c>
      <c r="AI90" s="232">
        <v>1</v>
      </c>
      <c r="AJ90" s="232">
        <v>1</v>
      </c>
      <c r="AK90" s="232">
        <v>1</v>
      </c>
      <c r="AL90" s="232">
        <v>1</v>
      </c>
      <c r="AM90" s="232">
        <v>1</v>
      </c>
      <c r="AN90" s="232">
        <v>1</v>
      </c>
      <c r="AO90" s="232">
        <v>1</v>
      </c>
      <c r="AP90" s="232">
        <v>1</v>
      </c>
      <c r="AQ90" s="232">
        <v>1</v>
      </c>
      <c r="AR90" s="232">
        <v>1</v>
      </c>
      <c r="AS90" s="232">
        <v>1</v>
      </c>
      <c r="AT90" s="232">
        <v>4</v>
      </c>
      <c r="AU90" s="232">
        <v>6</v>
      </c>
      <c r="AV90" s="234">
        <v>7</v>
      </c>
    </row>
    <row r="91" spans="2:48" ht="14.45">
      <c r="B91" s="621"/>
      <c r="C91" s="1" t="s">
        <v>195</v>
      </c>
      <c r="D91" s="210">
        <v>6924</v>
      </c>
      <c r="E91" s="210">
        <v>6868</v>
      </c>
      <c r="F91" s="210">
        <v>6169</v>
      </c>
      <c r="G91" s="210">
        <v>6221</v>
      </c>
      <c r="H91" s="210">
        <v>6149</v>
      </c>
      <c r="I91" s="210">
        <v>5937</v>
      </c>
      <c r="J91" s="210">
        <v>5506</v>
      </c>
      <c r="K91" s="210">
        <v>5466</v>
      </c>
      <c r="L91" s="210">
        <v>5218</v>
      </c>
      <c r="M91" s="210">
        <v>4993</v>
      </c>
      <c r="N91" s="210">
        <v>4501</v>
      </c>
      <c r="O91" s="210">
        <v>4379</v>
      </c>
      <c r="P91" s="211">
        <v>4270</v>
      </c>
      <c r="Q91" s="211">
        <v>4249</v>
      </c>
      <c r="R91" s="211">
        <v>4251</v>
      </c>
      <c r="S91" s="619">
        <f>100</f>
        <v>100</v>
      </c>
      <c r="T91" s="72">
        <f t="shared" si="40"/>
        <v>99.191218948584634</v>
      </c>
      <c r="U91" s="72">
        <f t="shared" si="40"/>
        <v>89.095898324667829</v>
      </c>
      <c r="V91" s="72">
        <f t="shared" si="40"/>
        <v>89.846909300982091</v>
      </c>
      <c r="W91" s="72">
        <f t="shared" si="40"/>
        <v>88.807047949162339</v>
      </c>
      <c r="X91" s="72">
        <f t="shared" si="40"/>
        <v>85.745233968804158</v>
      </c>
      <c r="Y91" s="72">
        <f t="shared" si="40"/>
        <v>79.520508376660885</v>
      </c>
      <c r="Z91" s="72">
        <f t="shared" si="40"/>
        <v>78.94280762564992</v>
      </c>
      <c r="AA91" s="72">
        <f t="shared" si="38"/>
        <v>75.361062969381862</v>
      </c>
      <c r="AB91" s="72">
        <f t="shared" si="38"/>
        <v>72.111496244945116</v>
      </c>
      <c r="AC91" s="72">
        <f t="shared" si="38"/>
        <v>65.005777007510105</v>
      </c>
      <c r="AD91" s="72">
        <f t="shared" si="38"/>
        <v>63.243789716926635</v>
      </c>
      <c r="AE91" s="72">
        <f t="shared" ref="AE91:AG91" si="42">P91*100/$D91</f>
        <v>61.669555170421724</v>
      </c>
      <c r="AF91" s="72">
        <f t="shared" si="42"/>
        <v>61.366262276140958</v>
      </c>
      <c r="AG91" s="73">
        <f t="shared" si="42"/>
        <v>61.39514731369151</v>
      </c>
      <c r="AH91" s="620">
        <v>1</v>
      </c>
      <c r="AI91" s="232">
        <v>1</v>
      </c>
      <c r="AJ91" s="232">
        <v>1</v>
      </c>
      <c r="AK91" s="232">
        <v>1</v>
      </c>
      <c r="AL91" s="232">
        <v>1</v>
      </c>
      <c r="AM91" s="232">
        <v>1</v>
      </c>
      <c r="AN91" s="232">
        <v>1</v>
      </c>
      <c r="AO91" s="232">
        <v>1</v>
      </c>
      <c r="AP91" s="232">
        <v>1</v>
      </c>
      <c r="AQ91" s="232">
        <v>1</v>
      </c>
      <c r="AR91" s="232">
        <v>1</v>
      </c>
      <c r="AS91" s="232">
        <v>1</v>
      </c>
      <c r="AT91" s="232">
        <v>4</v>
      </c>
      <c r="AU91" s="232">
        <v>6</v>
      </c>
      <c r="AV91" s="234">
        <v>7</v>
      </c>
    </row>
    <row r="92" spans="2:48" ht="14.45">
      <c r="B92" s="621"/>
      <c r="C92" s="1" t="s">
        <v>196</v>
      </c>
      <c r="D92" s="210">
        <v>6672</v>
      </c>
      <c r="E92" s="210">
        <v>5272</v>
      </c>
      <c r="F92" s="210">
        <v>4992</v>
      </c>
      <c r="G92" s="210">
        <v>5866</v>
      </c>
      <c r="H92" s="210">
        <v>5237</v>
      </c>
      <c r="I92" s="210">
        <v>5125</v>
      </c>
      <c r="J92" s="210">
        <v>5130</v>
      </c>
      <c r="K92" s="210">
        <v>4888</v>
      </c>
      <c r="L92" s="210">
        <v>5519</v>
      </c>
      <c r="M92" s="210">
        <v>5785</v>
      </c>
      <c r="N92" s="210">
        <v>5296</v>
      </c>
      <c r="O92" s="210">
        <v>4608</v>
      </c>
      <c r="P92" s="211">
        <v>4341</v>
      </c>
      <c r="Q92" s="211">
        <v>4307</v>
      </c>
      <c r="R92" s="211">
        <v>4294</v>
      </c>
      <c r="S92" s="619">
        <f>100</f>
        <v>100</v>
      </c>
      <c r="T92" s="72">
        <f t="shared" si="40"/>
        <v>79.016786570743406</v>
      </c>
      <c r="U92" s="72">
        <f t="shared" si="40"/>
        <v>74.82014388489209</v>
      </c>
      <c r="V92" s="72">
        <f t="shared" si="40"/>
        <v>87.919664268585137</v>
      </c>
      <c r="W92" s="72">
        <f t="shared" si="40"/>
        <v>78.492206235011992</v>
      </c>
      <c r="X92" s="72">
        <f t="shared" si="40"/>
        <v>76.813549160671457</v>
      </c>
      <c r="Y92" s="72">
        <f t="shared" si="40"/>
        <v>76.888489208633089</v>
      </c>
      <c r="Z92" s="72">
        <f t="shared" si="40"/>
        <v>73.261390887290162</v>
      </c>
      <c r="AA92" s="72">
        <f t="shared" si="38"/>
        <v>82.718824940047966</v>
      </c>
      <c r="AB92" s="72">
        <f t="shared" si="38"/>
        <v>86.705635491606714</v>
      </c>
      <c r="AC92" s="72">
        <f t="shared" si="38"/>
        <v>79.376498800959226</v>
      </c>
      <c r="AD92" s="72">
        <f t="shared" si="38"/>
        <v>69.064748201438846</v>
      </c>
      <c r="AE92" s="72">
        <f t="shared" ref="AE92:AG92" si="43">P92*100/$D92</f>
        <v>65.062949640287769</v>
      </c>
      <c r="AF92" s="72">
        <f t="shared" si="43"/>
        <v>64.553357314148684</v>
      </c>
      <c r="AG92" s="73">
        <f t="shared" si="43"/>
        <v>64.358513189448445</v>
      </c>
      <c r="AH92" s="620">
        <v>1</v>
      </c>
      <c r="AI92" s="232">
        <v>1</v>
      </c>
      <c r="AJ92" s="232">
        <v>1</v>
      </c>
      <c r="AK92" s="232">
        <v>1</v>
      </c>
      <c r="AL92" s="232">
        <v>1</v>
      </c>
      <c r="AM92" s="232">
        <v>1</v>
      </c>
      <c r="AN92" s="232">
        <v>1</v>
      </c>
      <c r="AO92" s="232">
        <v>1</v>
      </c>
      <c r="AP92" s="232">
        <v>1</v>
      </c>
      <c r="AQ92" s="232">
        <v>1</v>
      </c>
      <c r="AR92" s="232">
        <v>1</v>
      </c>
      <c r="AS92" s="232">
        <v>1</v>
      </c>
      <c r="AT92" s="232">
        <v>4</v>
      </c>
      <c r="AU92" s="232">
        <v>6</v>
      </c>
      <c r="AV92" s="234">
        <v>7</v>
      </c>
    </row>
    <row r="93" spans="2:48" ht="14.45">
      <c r="B93" s="621"/>
      <c r="C93" s="1" t="s">
        <v>197</v>
      </c>
      <c r="D93" s="210">
        <v>2656</v>
      </c>
      <c r="E93" s="210">
        <v>2604</v>
      </c>
      <c r="F93" s="210">
        <v>2236</v>
      </c>
      <c r="G93" s="210">
        <v>1620</v>
      </c>
      <c r="H93" s="210">
        <v>1548</v>
      </c>
      <c r="I93" s="210">
        <v>1492</v>
      </c>
      <c r="J93" s="210">
        <v>1398</v>
      </c>
      <c r="K93" s="210">
        <v>1405</v>
      </c>
      <c r="L93" s="210">
        <v>1110</v>
      </c>
      <c r="M93" s="210">
        <v>1146</v>
      </c>
      <c r="N93" s="210">
        <v>1718</v>
      </c>
      <c r="O93" s="210">
        <v>2030</v>
      </c>
      <c r="P93" s="211">
        <v>1864</v>
      </c>
      <c r="Q93" s="211">
        <v>1821</v>
      </c>
      <c r="R93" s="211">
        <v>1789</v>
      </c>
      <c r="S93" s="619">
        <f>100</f>
        <v>100</v>
      </c>
      <c r="T93" s="72">
        <f t="shared" si="40"/>
        <v>98.0421686746988</v>
      </c>
      <c r="U93" s="72">
        <f t="shared" si="40"/>
        <v>84.186746987951807</v>
      </c>
      <c r="V93" s="72">
        <f t="shared" si="40"/>
        <v>60.993975903614455</v>
      </c>
      <c r="W93" s="72">
        <f t="shared" si="40"/>
        <v>58.283132530120483</v>
      </c>
      <c r="X93" s="72">
        <f t="shared" si="40"/>
        <v>56.174698795180724</v>
      </c>
      <c r="Y93" s="72">
        <f t="shared" si="40"/>
        <v>52.635542168674696</v>
      </c>
      <c r="Z93" s="72">
        <f t="shared" si="40"/>
        <v>52.899096385542165</v>
      </c>
      <c r="AA93" s="72">
        <f t="shared" si="38"/>
        <v>41.792168674698793</v>
      </c>
      <c r="AB93" s="72">
        <f t="shared" si="38"/>
        <v>43.147590361445786</v>
      </c>
      <c r="AC93" s="72">
        <f t="shared" si="38"/>
        <v>64.683734939759034</v>
      </c>
      <c r="AD93" s="72">
        <f t="shared" si="38"/>
        <v>76.430722891566262</v>
      </c>
      <c r="AE93" s="72">
        <f t="shared" ref="AE93:AG93" si="44">P93*100/$D93</f>
        <v>70.180722891566262</v>
      </c>
      <c r="AF93" s="72">
        <f t="shared" si="44"/>
        <v>68.561746987951807</v>
      </c>
      <c r="AG93" s="73">
        <f t="shared" si="44"/>
        <v>67.356927710843379</v>
      </c>
      <c r="AH93" s="620">
        <v>1</v>
      </c>
      <c r="AI93" s="232">
        <v>1</v>
      </c>
      <c r="AJ93" s="232">
        <v>1</v>
      </c>
      <c r="AK93" s="232">
        <v>1</v>
      </c>
      <c r="AL93" s="232">
        <v>1</v>
      </c>
      <c r="AM93" s="232">
        <v>1</v>
      </c>
      <c r="AN93" s="232">
        <v>1</v>
      </c>
      <c r="AO93" s="232">
        <v>1</v>
      </c>
      <c r="AP93" s="232">
        <v>1</v>
      </c>
      <c r="AQ93" s="232">
        <v>1</v>
      </c>
      <c r="AR93" s="232">
        <v>1</v>
      </c>
      <c r="AS93" s="232">
        <v>1</v>
      </c>
      <c r="AT93" s="232">
        <v>4</v>
      </c>
      <c r="AU93" s="232">
        <v>6</v>
      </c>
      <c r="AV93" s="234">
        <v>7</v>
      </c>
    </row>
    <row r="94" spans="2:48" ht="14.45">
      <c r="B94" s="621"/>
      <c r="C94" s="1" t="s">
        <v>198</v>
      </c>
      <c r="D94" s="210">
        <v>21147</v>
      </c>
      <c r="E94" s="210">
        <v>19358</v>
      </c>
      <c r="F94" s="210">
        <v>17583</v>
      </c>
      <c r="G94" s="210">
        <v>17672</v>
      </c>
      <c r="H94" s="210">
        <v>16909</v>
      </c>
      <c r="I94" s="210">
        <v>16641</v>
      </c>
      <c r="J94" s="210">
        <v>16126</v>
      </c>
      <c r="K94" s="210">
        <v>15977</v>
      </c>
      <c r="L94" s="210">
        <v>16074</v>
      </c>
      <c r="M94" s="210">
        <v>16100</v>
      </c>
      <c r="N94" s="210">
        <v>15981</v>
      </c>
      <c r="O94" s="210">
        <v>15940</v>
      </c>
      <c r="P94" s="211">
        <v>15372</v>
      </c>
      <c r="Q94" s="211">
        <v>15451</v>
      </c>
      <c r="R94" s="211">
        <v>15607</v>
      </c>
      <c r="S94" s="619">
        <f>100</f>
        <v>100</v>
      </c>
      <c r="T94" s="72">
        <f t="shared" si="40"/>
        <v>91.54017118267366</v>
      </c>
      <c r="U94" s="72">
        <f t="shared" si="40"/>
        <v>83.146545609306287</v>
      </c>
      <c r="V94" s="72">
        <f t="shared" si="40"/>
        <v>83.567409088759632</v>
      </c>
      <c r="W94" s="72">
        <f t="shared" si="40"/>
        <v>79.959332292996649</v>
      </c>
      <c r="X94" s="72">
        <f t="shared" si="40"/>
        <v>78.692013051496673</v>
      </c>
      <c r="Y94" s="72">
        <f t="shared" si="40"/>
        <v>76.256679434435142</v>
      </c>
      <c r="Z94" s="72">
        <f t="shared" si="40"/>
        <v>75.552087766586283</v>
      </c>
      <c r="AA94" s="72">
        <f t="shared" si="38"/>
        <v>76.010781671159023</v>
      </c>
      <c r="AB94" s="72">
        <f t="shared" si="38"/>
        <v>76.13373055279709</v>
      </c>
      <c r="AC94" s="72">
        <f t="shared" si="38"/>
        <v>75.571002979145973</v>
      </c>
      <c r="AD94" s="72">
        <f t="shared" si="38"/>
        <v>75.377122050409042</v>
      </c>
      <c r="AE94" s="72">
        <f t="shared" ref="AE94:AG94" si="45">P94*100/$D94</f>
        <v>72.691161866931481</v>
      </c>
      <c r="AF94" s="72">
        <f t="shared" si="45"/>
        <v>73.064737314985578</v>
      </c>
      <c r="AG94" s="73">
        <f t="shared" si="45"/>
        <v>73.802430604813921</v>
      </c>
      <c r="AH94" s="620">
        <v>1</v>
      </c>
      <c r="AI94" s="232">
        <v>1</v>
      </c>
      <c r="AJ94" s="232">
        <v>1</v>
      </c>
      <c r="AK94" s="232">
        <v>1</v>
      </c>
      <c r="AL94" s="232">
        <v>1</v>
      </c>
      <c r="AM94" s="232">
        <v>1</v>
      </c>
      <c r="AN94" s="232">
        <v>1</v>
      </c>
      <c r="AO94" s="232">
        <v>1</v>
      </c>
      <c r="AP94" s="232">
        <v>1</v>
      </c>
      <c r="AQ94" s="232">
        <v>1</v>
      </c>
      <c r="AR94" s="232">
        <v>1</v>
      </c>
      <c r="AS94" s="232">
        <v>1</v>
      </c>
      <c r="AT94" s="232">
        <v>4</v>
      </c>
      <c r="AU94" s="232">
        <v>6</v>
      </c>
      <c r="AV94" s="234">
        <v>7</v>
      </c>
    </row>
    <row r="95" spans="2:48" ht="14.45">
      <c r="B95" s="339"/>
      <c r="C95" s="8" t="s">
        <v>199</v>
      </c>
      <c r="D95">
        <v>18491</v>
      </c>
      <c r="E95">
        <v>16754</v>
      </c>
      <c r="F95">
        <v>15347</v>
      </c>
      <c r="G95">
        <v>16052</v>
      </c>
      <c r="H95">
        <v>15361</v>
      </c>
      <c r="I95">
        <v>15149</v>
      </c>
      <c r="J95">
        <v>14728</v>
      </c>
      <c r="K95">
        <v>14572</v>
      </c>
      <c r="L95">
        <v>14964</v>
      </c>
      <c r="M95">
        <v>14954</v>
      </c>
      <c r="N95">
        <v>14263</v>
      </c>
      <c r="O95">
        <v>13910</v>
      </c>
      <c r="P95">
        <v>13508</v>
      </c>
      <c r="Q95">
        <v>13630</v>
      </c>
      <c r="R95">
        <v>13818</v>
      </c>
      <c r="S95" s="619">
        <f>100</f>
        <v>100</v>
      </c>
      <c r="T95" s="72">
        <f t="shared" si="40"/>
        <v>90.606240873938674</v>
      </c>
      <c r="U95" s="72">
        <f t="shared" si="40"/>
        <v>82.997133740738732</v>
      </c>
      <c r="V95" s="72">
        <f t="shared" si="40"/>
        <v>86.809799361851717</v>
      </c>
      <c r="W95" s="72">
        <f t="shared" si="40"/>
        <v>83.072846249526791</v>
      </c>
      <c r="X95" s="72">
        <f t="shared" si="40"/>
        <v>81.926342545021896</v>
      </c>
      <c r="Y95" s="72">
        <f t="shared" si="40"/>
        <v>79.64955924503812</v>
      </c>
      <c r="Z95" s="72">
        <f t="shared" si="40"/>
        <v>78.805905575685472</v>
      </c>
      <c r="AA95" s="72">
        <f t="shared" si="38"/>
        <v>80.925855821751128</v>
      </c>
      <c r="AB95" s="72">
        <f t="shared" si="38"/>
        <v>80.871775458331086</v>
      </c>
      <c r="AC95" s="72">
        <f t="shared" si="38"/>
        <v>77.13482234600616</v>
      </c>
      <c r="AD95" s="72">
        <f t="shared" si="38"/>
        <v>75.22578551727868</v>
      </c>
      <c r="AE95" s="72">
        <f t="shared" ref="AE95:AG95" si="46">P95*100/$D95</f>
        <v>73.051754907792983</v>
      </c>
      <c r="AF95" s="72">
        <f t="shared" si="46"/>
        <v>73.711535341517489</v>
      </c>
      <c r="AG95" s="73">
        <f t="shared" si="46"/>
        <v>74.728246173814284</v>
      </c>
      <c r="AH95" s="235"/>
      <c r="AI95" s="236"/>
      <c r="AJ95" s="236"/>
      <c r="AK95" s="236"/>
      <c r="AL95" s="236"/>
      <c r="AM95" s="236"/>
      <c r="AN95" s="236"/>
      <c r="AO95" s="236"/>
      <c r="AP95" s="236"/>
      <c r="AQ95" s="236"/>
      <c r="AR95" s="236"/>
      <c r="AS95" s="236"/>
      <c r="AT95" s="236"/>
      <c r="AU95" s="236"/>
      <c r="AV95" s="237"/>
    </row>
    <row r="96" spans="2:48" ht="15" customHeight="1">
      <c r="B96" s="621" t="s">
        <v>116</v>
      </c>
      <c r="C96" s="1" t="s">
        <v>194</v>
      </c>
      <c r="D96" s="210">
        <v>41</v>
      </c>
      <c r="E96" s="210">
        <v>81</v>
      </c>
      <c r="F96" s="210">
        <v>91</v>
      </c>
      <c r="G96" s="210">
        <v>78</v>
      </c>
      <c r="H96" s="210">
        <v>89</v>
      </c>
      <c r="I96" s="210">
        <v>104</v>
      </c>
      <c r="J96" s="210">
        <v>84</v>
      </c>
      <c r="K96" s="210">
        <v>100</v>
      </c>
      <c r="L96" s="210">
        <v>73</v>
      </c>
      <c r="M96" s="210">
        <v>77</v>
      </c>
      <c r="N96" s="210">
        <v>98</v>
      </c>
      <c r="O96" s="210">
        <v>68</v>
      </c>
      <c r="P96" s="211">
        <v>68</v>
      </c>
      <c r="Q96" s="211">
        <v>70</v>
      </c>
      <c r="R96" s="211">
        <v>73</v>
      </c>
      <c r="S96" s="619">
        <f>100</f>
        <v>100</v>
      </c>
      <c r="T96" s="72">
        <f t="shared" si="40"/>
        <v>197.5609756097561</v>
      </c>
      <c r="U96" s="72">
        <f t="shared" si="40"/>
        <v>221.95121951219511</v>
      </c>
      <c r="V96" s="72">
        <f t="shared" si="40"/>
        <v>190.2439024390244</v>
      </c>
      <c r="W96" s="72">
        <f t="shared" si="40"/>
        <v>217.07317073170731</v>
      </c>
      <c r="X96" s="72">
        <f t="shared" si="40"/>
        <v>253.65853658536585</v>
      </c>
      <c r="Y96" s="72">
        <f t="shared" si="40"/>
        <v>204.8780487804878</v>
      </c>
      <c r="Z96" s="72">
        <f t="shared" si="40"/>
        <v>243.90243902439025</v>
      </c>
      <c r="AA96" s="72">
        <f t="shared" si="38"/>
        <v>178.04878048780489</v>
      </c>
      <c r="AB96" s="72">
        <f t="shared" si="38"/>
        <v>187.80487804878049</v>
      </c>
      <c r="AC96" s="72">
        <f t="shared" si="38"/>
        <v>239.02439024390245</v>
      </c>
      <c r="AD96" s="72">
        <f t="shared" si="38"/>
        <v>165.85365853658536</v>
      </c>
      <c r="AE96" s="72">
        <f t="shared" ref="AE96:AG96" si="47">P96*100/$D96</f>
        <v>165.85365853658536</v>
      </c>
      <c r="AF96" s="72">
        <f t="shared" si="47"/>
        <v>170.73170731707316</v>
      </c>
      <c r="AG96" s="73">
        <f t="shared" si="47"/>
        <v>178.04878048780489</v>
      </c>
      <c r="AH96" s="620">
        <v>1</v>
      </c>
      <c r="AI96" s="232">
        <v>1</v>
      </c>
      <c r="AJ96" s="232">
        <v>1</v>
      </c>
      <c r="AK96" s="232">
        <v>1</v>
      </c>
      <c r="AL96" s="232">
        <v>1</v>
      </c>
      <c r="AM96" s="232">
        <v>1</v>
      </c>
      <c r="AN96" s="232">
        <v>1</v>
      </c>
      <c r="AO96" s="232">
        <v>1</v>
      </c>
      <c r="AP96" s="232">
        <v>1</v>
      </c>
      <c r="AQ96" s="232">
        <v>1</v>
      </c>
      <c r="AR96" s="232">
        <v>1</v>
      </c>
      <c r="AS96" s="232">
        <v>1</v>
      </c>
      <c r="AT96" s="232">
        <v>4</v>
      </c>
      <c r="AU96" s="232">
        <v>6</v>
      </c>
      <c r="AV96" s="234">
        <v>7</v>
      </c>
    </row>
    <row r="97" spans="2:48" ht="14.45">
      <c r="B97" s="621"/>
      <c r="C97" s="1" t="s">
        <v>195</v>
      </c>
      <c r="D97" s="210">
        <v>152</v>
      </c>
      <c r="E97" s="210">
        <v>221</v>
      </c>
      <c r="F97" s="210">
        <v>199</v>
      </c>
      <c r="G97" s="210">
        <v>160</v>
      </c>
      <c r="H97" s="210">
        <v>126</v>
      </c>
      <c r="I97" s="210">
        <v>65</v>
      </c>
      <c r="J97" s="210">
        <v>92</v>
      </c>
      <c r="K97" s="210">
        <v>54</v>
      </c>
      <c r="L97" s="210">
        <v>134</v>
      </c>
      <c r="M97" s="210">
        <v>149</v>
      </c>
      <c r="N97" s="210">
        <v>119</v>
      </c>
      <c r="O97" s="210">
        <v>202</v>
      </c>
      <c r="P97" s="211">
        <v>197</v>
      </c>
      <c r="Q97" s="211">
        <v>196</v>
      </c>
      <c r="R97" s="211">
        <v>196</v>
      </c>
      <c r="S97" s="619">
        <f>100</f>
        <v>100</v>
      </c>
      <c r="T97" s="72">
        <f t="shared" si="40"/>
        <v>145.39473684210526</v>
      </c>
      <c r="U97" s="72">
        <f t="shared" si="40"/>
        <v>130.92105263157896</v>
      </c>
      <c r="V97" s="72">
        <f t="shared" si="40"/>
        <v>105.26315789473684</v>
      </c>
      <c r="W97" s="72">
        <f t="shared" si="40"/>
        <v>82.89473684210526</v>
      </c>
      <c r="X97" s="72">
        <f t="shared" si="40"/>
        <v>42.763157894736842</v>
      </c>
      <c r="Y97" s="72">
        <f t="shared" si="40"/>
        <v>60.526315789473685</v>
      </c>
      <c r="Z97" s="72">
        <f t="shared" si="40"/>
        <v>35.526315789473685</v>
      </c>
      <c r="AA97" s="72">
        <f t="shared" si="38"/>
        <v>88.15789473684211</v>
      </c>
      <c r="AB97" s="72">
        <f t="shared" si="38"/>
        <v>98.026315789473685</v>
      </c>
      <c r="AC97" s="72">
        <f t="shared" si="38"/>
        <v>78.28947368421052</v>
      </c>
      <c r="AD97" s="72">
        <f t="shared" si="38"/>
        <v>132.89473684210526</v>
      </c>
      <c r="AE97" s="72">
        <f t="shared" ref="AE97:AG97" si="48">P97*100/$D97</f>
        <v>129.60526315789474</v>
      </c>
      <c r="AF97" s="72">
        <f t="shared" si="48"/>
        <v>128.94736842105263</v>
      </c>
      <c r="AG97" s="73">
        <f t="shared" si="48"/>
        <v>128.94736842105263</v>
      </c>
      <c r="AH97" s="620">
        <v>1</v>
      </c>
      <c r="AI97" s="232">
        <v>1</v>
      </c>
      <c r="AJ97" s="232">
        <v>1</v>
      </c>
      <c r="AK97" s="232">
        <v>1</v>
      </c>
      <c r="AL97" s="232">
        <v>1</v>
      </c>
      <c r="AM97" s="232">
        <v>1</v>
      </c>
      <c r="AN97" s="232">
        <v>1</v>
      </c>
      <c r="AO97" s="232">
        <v>1</v>
      </c>
      <c r="AP97" s="232">
        <v>1</v>
      </c>
      <c r="AQ97" s="232">
        <v>1</v>
      </c>
      <c r="AR97" s="232">
        <v>1</v>
      </c>
      <c r="AS97" s="232">
        <v>1</v>
      </c>
      <c r="AT97" s="232">
        <v>4</v>
      </c>
      <c r="AU97" s="232">
        <v>6</v>
      </c>
      <c r="AV97" s="234">
        <v>7</v>
      </c>
    </row>
    <row r="98" spans="2:48" ht="14.45">
      <c r="B98" s="621"/>
      <c r="C98" s="1" t="s">
        <v>196</v>
      </c>
      <c r="D98" s="210">
        <v>591</v>
      </c>
      <c r="E98" s="210">
        <v>615</v>
      </c>
      <c r="F98" s="210">
        <v>542</v>
      </c>
      <c r="G98" s="210">
        <v>602</v>
      </c>
      <c r="H98" s="210">
        <v>393</v>
      </c>
      <c r="I98" s="210">
        <v>380</v>
      </c>
      <c r="J98" s="210">
        <v>383</v>
      </c>
      <c r="K98" s="210">
        <v>407</v>
      </c>
      <c r="L98" s="210">
        <v>338</v>
      </c>
      <c r="M98" s="210">
        <v>370</v>
      </c>
      <c r="N98" s="210">
        <v>405</v>
      </c>
      <c r="O98" s="210">
        <v>364</v>
      </c>
      <c r="P98" s="211">
        <v>343</v>
      </c>
      <c r="Q98" s="211">
        <v>340</v>
      </c>
      <c r="R98" s="211">
        <v>339</v>
      </c>
      <c r="S98" s="619">
        <f>100</f>
        <v>100</v>
      </c>
      <c r="T98" s="72">
        <f t="shared" si="40"/>
        <v>104.06091370558376</v>
      </c>
      <c r="U98" s="72">
        <f t="shared" si="40"/>
        <v>91.708967851099828</v>
      </c>
      <c r="V98" s="72">
        <f t="shared" si="40"/>
        <v>101.86125211505922</v>
      </c>
      <c r="W98" s="72">
        <f t="shared" si="40"/>
        <v>66.497461928934015</v>
      </c>
      <c r="X98" s="72">
        <f t="shared" si="40"/>
        <v>64.297800338409473</v>
      </c>
      <c r="Y98" s="72">
        <f t="shared" si="40"/>
        <v>64.805414551607441</v>
      </c>
      <c r="Z98" s="72">
        <f t="shared" si="40"/>
        <v>68.866328257191199</v>
      </c>
      <c r="AA98" s="72">
        <f t="shared" si="38"/>
        <v>57.191201353637901</v>
      </c>
      <c r="AB98" s="72">
        <f t="shared" si="38"/>
        <v>62.605752961082914</v>
      </c>
      <c r="AC98" s="72">
        <f t="shared" si="38"/>
        <v>68.527918781725887</v>
      </c>
      <c r="AD98" s="72">
        <f t="shared" si="38"/>
        <v>61.590524534686971</v>
      </c>
      <c r="AE98" s="72">
        <f t="shared" ref="AE98:AG98" si="49">P98*100/$D98</f>
        <v>58.037225042301188</v>
      </c>
      <c r="AF98" s="72">
        <f t="shared" si="49"/>
        <v>57.529610829103213</v>
      </c>
      <c r="AG98" s="73">
        <f t="shared" si="49"/>
        <v>57.360406091370557</v>
      </c>
      <c r="AH98" s="620">
        <v>1</v>
      </c>
      <c r="AI98" s="232">
        <v>1</v>
      </c>
      <c r="AJ98" s="232">
        <v>1</v>
      </c>
      <c r="AK98" s="232">
        <v>1</v>
      </c>
      <c r="AL98" s="232">
        <v>1</v>
      </c>
      <c r="AM98" s="232">
        <v>1</v>
      </c>
      <c r="AN98" s="232">
        <v>1</v>
      </c>
      <c r="AO98" s="232">
        <v>1</v>
      </c>
      <c r="AP98" s="232">
        <v>1</v>
      </c>
      <c r="AQ98" s="232">
        <v>1</v>
      </c>
      <c r="AR98" s="232">
        <v>1</v>
      </c>
      <c r="AS98" s="232">
        <v>1</v>
      </c>
      <c r="AT98" s="232">
        <v>4</v>
      </c>
      <c r="AU98" s="232">
        <v>6</v>
      </c>
      <c r="AV98" s="234">
        <v>7</v>
      </c>
    </row>
    <row r="99" spans="2:48" ht="14.45">
      <c r="B99" s="621"/>
      <c r="C99" s="1" t="s">
        <v>197</v>
      </c>
      <c r="D99" s="210">
        <v>4233</v>
      </c>
      <c r="E99" s="210">
        <v>3369</v>
      </c>
      <c r="F99" s="210">
        <v>3128</v>
      </c>
      <c r="G99" s="210">
        <v>2566</v>
      </c>
      <c r="H99" s="210">
        <v>2377</v>
      </c>
      <c r="I99" s="210">
        <v>1967</v>
      </c>
      <c r="J99" s="210">
        <v>2098</v>
      </c>
      <c r="K99" s="210">
        <v>1999</v>
      </c>
      <c r="L99" s="210">
        <v>1837</v>
      </c>
      <c r="M99" s="210">
        <v>1498</v>
      </c>
      <c r="N99" s="210">
        <v>20321</v>
      </c>
      <c r="O99" s="210">
        <v>19855</v>
      </c>
      <c r="P99" s="211">
        <v>18236</v>
      </c>
      <c r="Q99" s="211">
        <v>17814</v>
      </c>
      <c r="R99" s="211">
        <v>17505</v>
      </c>
      <c r="S99" s="619">
        <f>100</f>
        <v>100</v>
      </c>
      <c r="T99" s="72">
        <f t="shared" si="40"/>
        <v>79.588944011339478</v>
      </c>
      <c r="U99" s="72">
        <f t="shared" si="40"/>
        <v>73.895582329317264</v>
      </c>
      <c r="V99" s="72">
        <f t="shared" si="40"/>
        <v>60.618946373730218</v>
      </c>
      <c r="W99" s="72">
        <f t="shared" si="40"/>
        <v>56.154027876210726</v>
      </c>
      <c r="X99" s="72">
        <f t="shared" si="40"/>
        <v>46.468225844554688</v>
      </c>
      <c r="Y99" s="72">
        <f t="shared" si="40"/>
        <v>49.562957713205762</v>
      </c>
      <c r="Z99" s="72">
        <f t="shared" si="40"/>
        <v>47.224190881171744</v>
      </c>
      <c r="AA99" s="72">
        <f t="shared" si="38"/>
        <v>43.397117883297895</v>
      </c>
      <c r="AB99" s="72">
        <f t="shared" si="38"/>
        <v>35.388613276635958</v>
      </c>
      <c r="AC99" s="72">
        <f t="shared" si="38"/>
        <v>480.06142215922512</v>
      </c>
      <c r="AD99" s="72">
        <f t="shared" si="38"/>
        <v>469.05268131348924</v>
      </c>
      <c r="AE99" s="72">
        <f t="shared" ref="AE99:AG99" si="50">P99*100/$D99</f>
        <v>430.80557524214504</v>
      </c>
      <c r="AF99" s="72">
        <f t="shared" si="50"/>
        <v>420.8362863217576</v>
      </c>
      <c r="AG99" s="73">
        <f t="shared" si="50"/>
        <v>413.53649893692415</v>
      </c>
      <c r="AH99" s="620">
        <v>1</v>
      </c>
      <c r="AI99" s="232">
        <v>1</v>
      </c>
      <c r="AJ99" s="232">
        <v>1</v>
      </c>
      <c r="AK99" s="232">
        <v>1</v>
      </c>
      <c r="AL99" s="232">
        <v>1</v>
      </c>
      <c r="AM99" s="232">
        <v>1</v>
      </c>
      <c r="AN99" s="232">
        <v>1</v>
      </c>
      <c r="AO99" s="232">
        <v>1</v>
      </c>
      <c r="AP99" s="232">
        <v>1</v>
      </c>
      <c r="AQ99" s="232">
        <v>1</v>
      </c>
      <c r="AR99" s="232">
        <v>1</v>
      </c>
      <c r="AS99" s="232">
        <v>1</v>
      </c>
      <c r="AT99" s="232">
        <v>4</v>
      </c>
      <c r="AU99" s="232">
        <v>6</v>
      </c>
      <c r="AV99" s="234">
        <v>7</v>
      </c>
    </row>
    <row r="100" spans="2:48" ht="14.45">
      <c r="B100" s="621"/>
      <c r="C100" s="1" t="s">
        <v>198</v>
      </c>
      <c r="D100" s="210">
        <v>5017</v>
      </c>
      <c r="E100" s="210">
        <v>4286</v>
      </c>
      <c r="F100" s="210">
        <v>3960</v>
      </c>
      <c r="G100" s="210">
        <v>3406</v>
      </c>
      <c r="H100" s="210">
        <v>2985</v>
      </c>
      <c r="I100" s="210">
        <v>2516</v>
      </c>
      <c r="J100" s="210">
        <v>2657</v>
      </c>
      <c r="K100" s="210">
        <v>2560</v>
      </c>
      <c r="L100" s="210">
        <v>2382</v>
      </c>
      <c r="M100" s="210">
        <v>2094</v>
      </c>
      <c r="N100" s="210">
        <v>20943</v>
      </c>
      <c r="O100" s="210">
        <v>20489</v>
      </c>
      <c r="P100" s="211">
        <v>18844</v>
      </c>
      <c r="Q100" s="211">
        <v>18420</v>
      </c>
      <c r="R100" s="211">
        <v>18113</v>
      </c>
      <c r="S100" s="619">
        <f>100</f>
        <v>100</v>
      </c>
      <c r="T100" s="72">
        <f t="shared" si="40"/>
        <v>85.42953956547737</v>
      </c>
      <c r="U100" s="72">
        <f t="shared" si="40"/>
        <v>78.931632449671113</v>
      </c>
      <c r="V100" s="72">
        <f t="shared" si="40"/>
        <v>67.889176798883796</v>
      </c>
      <c r="W100" s="72">
        <f t="shared" si="40"/>
        <v>59.497707793502094</v>
      </c>
      <c r="X100" s="72">
        <f t="shared" si="40"/>
        <v>50.149491728124374</v>
      </c>
      <c r="Y100" s="72">
        <f t="shared" si="40"/>
        <v>52.959936216862666</v>
      </c>
      <c r="Z100" s="72">
        <f t="shared" si="40"/>
        <v>51.026509866454056</v>
      </c>
      <c r="AA100" s="72">
        <f t="shared" si="38"/>
        <v>47.478572852302172</v>
      </c>
      <c r="AB100" s="72">
        <f t="shared" si="38"/>
        <v>41.738090492326094</v>
      </c>
      <c r="AC100" s="72">
        <f t="shared" si="38"/>
        <v>417.44070161451066</v>
      </c>
      <c r="AD100" s="72">
        <f t="shared" si="38"/>
        <v>408.39146900538168</v>
      </c>
      <c r="AE100" s="72">
        <f t="shared" ref="AE100:AG100" si="51">P100*100/$D100</f>
        <v>375.60294997010163</v>
      </c>
      <c r="AF100" s="72">
        <f t="shared" si="51"/>
        <v>367.15168427347021</v>
      </c>
      <c r="AG100" s="73">
        <f t="shared" si="51"/>
        <v>361.03248953557903</v>
      </c>
      <c r="AH100" s="620">
        <v>1</v>
      </c>
      <c r="AI100" s="232">
        <v>1</v>
      </c>
      <c r="AJ100" s="232">
        <v>1</v>
      </c>
      <c r="AK100" s="232">
        <v>1</v>
      </c>
      <c r="AL100" s="232">
        <v>1</v>
      </c>
      <c r="AM100" s="232">
        <v>1</v>
      </c>
      <c r="AN100" s="232">
        <v>1</v>
      </c>
      <c r="AO100" s="232">
        <v>1</v>
      </c>
      <c r="AP100" s="232">
        <v>1</v>
      </c>
      <c r="AQ100" s="232">
        <v>1</v>
      </c>
      <c r="AR100" s="232">
        <v>1</v>
      </c>
      <c r="AS100" s="232">
        <v>1</v>
      </c>
      <c r="AT100" s="232">
        <v>4</v>
      </c>
      <c r="AU100" s="232">
        <v>6</v>
      </c>
      <c r="AV100" s="234">
        <v>7</v>
      </c>
    </row>
    <row r="101" spans="2:48" ht="14.45">
      <c r="B101" s="339"/>
      <c r="C101" s="8" t="s">
        <v>199</v>
      </c>
      <c r="D101">
        <v>784</v>
      </c>
      <c r="E101">
        <v>917</v>
      </c>
      <c r="F101">
        <v>832</v>
      </c>
      <c r="G101">
        <v>840</v>
      </c>
      <c r="H101">
        <v>608</v>
      </c>
      <c r="I101">
        <v>549</v>
      </c>
      <c r="J101">
        <v>559</v>
      </c>
      <c r="K101">
        <v>561</v>
      </c>
      <c r="L101">
        <v>545</v>
      </c>
      <c r="M101">
        <v>596</v>
      </c>
      <c r="N101">
        <v>622</v>
      </c>
      <c r="O101">
        <v>634</v>
      </c>
      <c r="P101">
        <v>608</v>
      </c>
      <c r="Q101">
        <v>606</v>
      </c>
      <c r="R101">
        <v>608</v>
      </c>
      <c r="S101" s="619">
        <f>100</f>
        <v>100</v>
      </c>
      <c r="T101" s="72">
        <f t="shared" si="40"/>
        <v>116.96428571428571</v>
      </c>
      <c r="U101" s="72">
        <f t="shared" si="40"/>
        <v>106.12244897959184</v>
      </c>
      <c r="V101" s="72">
        <f t="shared" si="40"/>
        <v>107.14285714285714</v>
      </c>
      <c r="W101" s="72">
        <f t="shared" si="40"/>
        <v>77.551020408163268</v>
      </c>
      <c r="X101" s="72">
        <f t="shared" si="40"/>
        <v>70.025510204081627</v>
      </c>
      <c r="Y101" s="72">
        <f t="shared" si="40"/>
        <v>71.301020408163268</v>
      </c>
      <c r="Z101" s="72">
        <f t="shared" si="40"/>
        <v>71.556122448979593</v>
      </c>
      <c r="AA101" s="72">
        <f t="shared" si="38"/>
        <v>69.515306122448976</v>
      </c>
      <c r="AB101" s="72">
        <f t="shared" si="38"/>
        <v>76.020408163265301</v>
      </c>
      <c r="AC101" s="72">
        <f t="shared" si="38"/>
        <v>79.336734693877546</v>
      </c>
      <c r="AD101" s="72">
        <f t="shared" si="38"/>
        <v>80.867346938775512</v>
      </c>
      <c r="AE101" s="72">
        <f t="shared" ref="AE101:AG101" si="52">P101*100/$D101</f>
        <v>77.551020408163268</v>
      </c>
      <c r="AF101" s="72">
        <f t="shared" si="52"/>
        <v>77.295918367346943</v>
      </c>
      <c r="AG101" s="73">
        <f t="shared" si="52"/>
        <v>77.551020408163268</v>
      </c>
      <c r="AH101" s="235"/>
      <c r="AI101" s="236"/>
      <c r="AJ101" s="236"/>
      <c r="AK101" s="236"/>
      <c r="AL101" s="236"/>
      <c r="AM101" s="236"/>
      <c r="AN101" s="236"/>
      <c r="AO101" s="236"/>
      <c r="AP101" s="236"/>
      <c r="AQ101" s="236"/>
      <c r="AR101" s="236"/>
      <c r="AS101" s="236"/>
      <c r="AT101" s="236"/>
      <c r="AU101" s="236"/>
      <c r="AV101" s="237"/>
    </row>
    <row r="102" spans="2:48" ht="15" customHeight="1">
      <c r="B102" s="621" t="s">
        <v>111</v>
      </c>
      <c r="C102" s="1" t="s">
        <v>194</v>
      </c>
      <c r="D102" s="210">
        <v>1888</v>
      </c>
      <c r="E102" s="210">
        <v>1863</v>
      </c>
      <c r="F102" s="210">
        <v>1717</v>
      </c>
      <c r="G102" s="210">
        <v>1608</v>
      </c>
      <c r="H102" s="210">
        <v>1578</v>
      </c>
      <c r="I102" s="210">
        <v>1695</v>
      </c>
      <c r="J102" s="210">
        <v>1589</v>
      </c>
      <c r="K102" s="210">
        <v>1579</v>
      </c>
      <c r="L102" s="210">
        <v>1595</v>
      </c>
      <c r="M102" s="210">
        <v>1547</v>
      </c>
      <c r="N102" s="210">
        <v>1623</v>
      </c>
      <c r="O102" s="210">
        <v>1595</v>
      </c>
      <c r="P102" s="211">
        <v>1587</v>
      </c>
      <c r="Q102" s="211">
        <v>1644</v>
      </c>
      <c r="R102" s="211">
        <v>1708</v>
      </c>
      <c r="S102" s="619">
        <f>100</f>
        <v>100</v>
      </c>
      <c r="T102" s="72">
        <f t="shared" si="40"/>
        <v>98.675847457627114</v>
      </c>
      <c r="U102" s="72">
        <f t="shared" si="40"/>
        <v>90.942796610169495</v>
      </c>
      <c r="V102" s="72">
        <f t="shared" si="40"/>
        <v>85.169491525423723</v>
      </c>
      <c r="W102" s="72">
        <f t="shared" si="40"/>
        <v>83.580508474576277</v>
      </c>
      <c r="X102" s="72">
        <f t="shared" si="40"/>
        <v>89.777542372881356</v>
      </c>
      <c r="Y102" s="72">
        <f t="shared" si="40"/>
        <v>84.163135593220332</v>
      </c>
      <c r="Z102" s="72">
        <f t="shared" si="40"/>
        <v>83.633474576271183</v>
      </c>
      <c r="AA102" s="72">
        <f t="shared" si="38"/>
        <v>84.480932203389827</v>
      </c>
      <c r="AB102" s="72">
        <f t="shared" si="38"/>
        <v>81.938559322033896</v>
      </c>
      <c r="AC102" s="72">
        <f t="shared" si="38"/>
        <v>85.96398305084746</v>
      </c>
      <c r="AD102" s="72">
        <f t="shared" si="38"/>
        <v>84.480932203389827</v>
      </c>
      <c r="AE102" s="72">
        <f t="shared" ref="AE102:AG102" si="53">P102*100/$D102</f>
        <v>84.057203389830505</v>
      </c>
      <c r="AF102" s="72">
        <f t="shared" si="53"/>
        <v>87.076271186440678</v>
      </c>
      <c r="AG102" s="73">
        <f t="shared" si="53"/>
        <v>90.466101694915253</v>
      </c>
      <c r="AH102" s="620">
        <v>1</v>
      </c>
      <c r="AI102" s="232">
        <v>1</v>
      </c>
      <c r="AJ102" s="232">
        <v>1</v>
      </c>
      <c r="AK102" s="232">
        <v>1</v>
      </c>
      <c r="AL102" s="232">
        <v>1</v>
      </c>
      <c r="AM102" s="232">
        <v>1</v>
      </c>
      <c r="AN102" s="232">
        <v>1</v>
      </c>
      <c r="AO102" s="232">
        <v>1</v>
      </c>
      <c r="AP102" s="232">
        <v>1</v>
      </c>
      <c r="AQ102" s="232">
        <v>1</v>
      </c>
      <c r="AR102" s="232">
        <v>1</v>
      </c>
      <c r="AS102" s="232">
        <v>1</v>
      </c>
      <c r="AT102" s="232">
        <v>4</v>
      </c>
      <c r="AU102" s="232">
        <v>6</v>
      </c>
      <c r="AV102" s="234">
        <v>7</v>
      </c>
    </row>
    <row r="103" spans="2:48" ht="14.45">
      <c r="B103" s="621"/>
      <c r="C103" s="1" t="s">
        <v>195</v>
      </c>
      <c r="D103" s="210">
        <v>4405</v>
      </c>
      <c r="E103" s="210">
        <v>3972</v>
      </c>
      <c r="F103" s="210">
        <v>3774</v>
      </c>
      <c r="G103" s="210">
        <v>4063</v>
      </c>
      <c r="H103" s="210">
        <v>3692</v>
      </c>
      <c r="I103" s="210">
        <v>3298</v>
      </c>
      <c r="J103" s="210">
        <v>3297</v>
      </c>
      <c r="K103" s="210">
        <v>3346</v>
      </c>
      <c r="L103" s="210">
        <v>3589</v>
      </c>
      <c r="M103" s="210">
        <v>3523</v>
      </c>
      <c r="N103" s="210">
        <v>3427</v>
      </c>
      <c r="O103" s="210">
        <v>3484</v>
      </c>
      <c r="P103" s="211">
        <v>3397</v>
      </c>
      <c r="Q103" s="211">
        <v>3380</v>
      </c>
      <c r="R103" s="211">
        <v>3382</v>
      </c>
      <c r="S103" s="619">
        <f>100</f>
        <v>100</v>
      </c>
      <c r="T103" s="72">
        <f t="shared" si="40"/>
        <v>90.17026106696936</v>
      </c>
      <c r="U103" s="72">
        <f t="shared" si="40"/>
        <v>85.675368898978434</v>
      </c>
      <c r="V103" s="72">
        <f t="shared" si="40"/>
        <v>92.236095346197501</v>
      </c>
      <c r="W103" s="72">
        <f t="shared" si="40"/>
        <v>83.813847900113501</v>
      </c>
      <c r="X103" s="72">
        <f t="shared" si="40"/>
        <v>74.869466515323495</v>
      </c>
      <c r="Y103" s="72">
        <f t="shared" si="40"/>
        <v>74.846765039727586</v>
      </c>
      <c r="Z103" s="72">
        <f t="shared" si="40"/>
        <v>75.959137343927353</v>
      </c>
      <c r="AA103" s="72">
        <f t="shared" si="38"/>
        <v>81.475595913734395</v>
      </c>
      <c r="AB103" s="72">
        <f t="shared" si="38"/>
        <v>79.977298524404091</v>
      </c>
      <c r="AC103" s="72">
        <f t="shared" si="38"/>
        <v>77.797956867196362</v>
      </c>
      <c r="AD103" s="72">
        <f t="shared" si="38"/>
        <v>79.091940976163457</v>
      </c>
      <c r="AE103" s="72">
        <f t="shared" ref="AE103:AG103" si="54">P103*100/$D103</f>
        <v>77.116912599318951</v>
      </c>
      <c r="AF103" s="72">
        <f t="shared" si="54"/>
        <v>76.730987514188428</v>
      </c>
      <c r="AG103" s="73">
        <f t="shared" si="54"/>
        <v>76.776390465380246</v>
      </c>
      <c r="AH103" s="620">
        <v>1</v>
      </c>
      <c r="AI103" s="232">
        <v>1</v>
      </c>
      <c r="AJ103" s="232">
        <v>1</v>
      </c>
      <c r="AK103" s="232">
        <v>1</v>
      </c>
      <c r="AL103" s="232">
        <v>1</v>
      </c>
      <c r="AM103" s="232">
        <v>1</v>
      </c>
      <c r="AN103" s="232">
        <v>1</v>
      </c>
      <c r="AO103" s="232">
        <v>1</v>
      </c>
      <c r="AP103" s="232">
        <v>1</v>
      </c>
      <c r="AQ103" s="232">
        <v>1</v>
      </c>
      <c r="AR103" s="232">
        <v>1</v>
      </c>
      <c r="AS103" s="232">
        <v>1</v>
      </c>
      <c r="AT103" s="232">
        <v>4</v>
      </c>
      <c r="AU103" s="232">
        <v>6</v>
      </c>
      <c r="AV103" s="234">
        <v>7</v>
      </c>
    </row>
    <row r="104" spans="2:48" ht="14.45">
      <c r="B104" s="621"/>
      <c r="C104" s="1" t="s">
        <v>196</v>
      </c>
      <c r="D104" s="210">
        <v>5463</v>
      </c>
      <c r="E104" s="210">
        <v>4859</v>
      </c>
      <c r="F104" s="210">
        <v>4516</v>
      </c>
      <c r="G104" s="210">
        <v>4365</v>
      </c>
      <c r="H104" s="210">
        <v>4756</v>
      </c>
      <c r="I104" s="210">
        <v>5076</v>
      </c>
      <c r="J104" s="210">
        <v>5303</v>
      </c>
      <c r="K104" s="210">
        <v>6489</v>
      </c>
      <c r="L104" s="210">
        <v>6247</v>
      </c>
      <c r="M104" s="210">
        <v>5573</v>
      </c>
      <c r="N104" s="210">
        <v>5455</v>
      </c>
      <c r="O104" s="210">
        <v>4738</v>
      </c>
      <c r="P104" s="211">
        <v>4464</v>
      </c>
      <c r="Q104" s="211">
        <v>4429</v>
      </c>
      <c r="R104" s="211">
        <v>4416</v>
      </c>
      <c r="S104" s="619">
        <f>100</f>
        <v>100</v>
      </c>
      <c r="T104" s="72">
        <f t="shared" si="40"/>
        <v>88.943803770821887</v>
      </c>
      <c r="U104" s="72">
        <f t="shared" si="40"/>
        <v>82.665202269815126</v>
      </c>
      <c r="V104" s="72">
        <f t="shared" si="40"/>
        <v>79.901153212520597</v>
      </c>
      <c r="W104" s="72">
        <f t="shared" si="40"/>
        <v>87.058392824455424</v>
      </c>
      <c r="X104" s="72">
        <f t="shared" si="40"/>
        <v>92.915980230642504</v>
      </c>
      <c r="Y104" s="72">
        <f t="shared" si="40"/>
        <v>97.071206296906468</v>
      </c>
      <c r="Z104" s="72">
        <f t="shared" si="40"/>
        <v>118.78088962108731</v>
      </c>
      <c r="AA104" s="72">
        <f t="shared" si="38"/>
        <v>114.35108914515834</v>
      </c>
      <c r="AB104" s="72">
        <f t="shared" si="38"/>
        <v>102.01354567087681</v>
      </c>
      <c r="AC104" s="72">
        <f t="shared" si="38"/>
        <v>99.853560314845325</v>
      </c>
      <c r="AD104" s="72">
        <f t="shared" si="38"/>
        <v>86.728903532857402</v>
      </c>
      <c r="AE104" s="72">
        <f t="shared" ref="AE104:AG104" si="55">P104*100/$D104</f>
        <v>81.713344316309716</v>
      </c>
      <c r="AF104" s="72">
        <f t="shared" si="55"/>
        <v>81.072670693758013</v>
      </c>
      <c r="AG104" s="73">
        <f t="shared" si="55"/>
        <v>80.834706205381664</v>
      </c>
      <c r="AH104" s="620">
        <v>1</v>
      </c>
      <c r="AI104" s="232">
        <v>1</v>
      </c>
      <c r="AJ104" s="232">
        <v>1</v>
      </c>
      <c r="AK104" s="232">
        <v>1</v>
      </c>
      <c r="AL104" s="232">
        <v>1</v>
      </c>
      <c r="AM104" s="232">
        <v>1</v>
      </c>
      <c r="AN104" s="232">
        <v>1</v>
      </c>
      <c r="AO104" s="232">
        <v>1</v>
      </c>
      <c r="AP104" s="232">
        <v>1</v>
      </c>
      <c r="AQ104" s="232">
        <v>1</v>
      </c>
      <c r="AR104" s="232">
        <v>1</v>
      </c>
      <c r="AS104" s="232">
        <v>1</v>
      </c>
      <c r="AT104" s="232">
        <v>4</v>
      </c>
      <c r="AU104" s="232">
        <v>6</v>
      </c>
      <c r="AV104" s="234">
        <v>7</v>
      </c>
    </row>
    <row r="105" spans="2:48" ht="14.45">
      <c r="B105" s="621"/>
      <c r="C105" s="1" t="s">
        <v>197</v>
      </c>
      <c r="D105" s="210">
        <v>23840</v>
      </c>
      <c r="E105" s="210">
        <v>21133</v>
      </c>
      <c r="F105" s="210">
        <v>20925</v>
      </c>
      <c r="G105" s="210">
        <v>21289</v>
      </c>
      <c r="H105" s="210">
        <v>20896</v>
      </c>
      <c r="I105" s="210">
        <v>18807</v>
      </c>
      <c r="J105" s="210">
        <v>15587</v>
      </c>
      <c r="K105" s="210">
        <v>12857</v>
      </c>
      <c r="L105" s="210">
        <v>11048</v>
      </c>
      <c r="M105" s="210">
        <v>11641</v>
      </c>
      <c r="N105" s="210">
        <v>11414</v>
      </c>
      <c r="O105" s="210">
        <v>11258</v>
      </c>
      <c r="P105" s="211">
        <v>10340</v>
      </c>
      <c r="Q105" s="211">
        <v>10101</v>
      </c>
      <c r="R105" s="211">
        <v>9926</v>
      </c>
      <c r="S105" s="619">
        <f>100</f>
        <v>100</v>
      </c>
      <c r="T105" s="72">
        <f t="shared" si="40"/>
        <v>88.645134228187914</v>
      </c>
      <c r="U105" s="72">
        <f t="shared" si="40"/>
        <v>87.772651006711413</v>
      </c>
      <c r="V105" s="72">
        <f t="shared" si="40"/>
        <v>89.299496644295303</v>
      </c>
      <c r="W105" s="72">
        <f t="shared" si="40"/>
        <v>87.651006711409394</v>
      </c>
      <c r="X105" s="72">
        <f t="shared" si="40"/>
        <v>78.888422818791952</v>
      </c>
      <c r="Y105" s="72">
        <f t="shared" si="40"/>
        <v>65.381711409395976</v>
      </c>
      <c r="Z105" s="72">
        <f t="shared" si="40"/>
        <v>53.930369127516776</v>
      </c>
      <c r="AA105" s="72">
        <f t="shared" si="38"/>
        <v>46.34228187919463</v>
      </c>
      <c r="AB105" s="72">
        <f t="shared" si="38"/>
        <v>48.82969798657718</v>
      </c>
      <c r="AC105" s="72">
        <f t="shared" si="38"/>
        <v>47.877516778523493</v>
      </c>
      <c r="AD105" s="72">
        <f t="shared" si="38"/>
        <v>47.223154362416111</v>
      </c>
      <c r="AE105" s="72">
        <f t="shared" ref="AE105:AG105" si="56">P105*100/$D105</f>
        <v>43.372483221476507</v>
      </c>
      <c r="AF105" s="72">
        <f t="shared" si="56"/>
        <v>42.369966442953022</v>
      </c>
      <c r="AG105" s="73">
        <f t="shared" si="56"/>
        <v>41.635906040268459</v>
      </c>
      <c r="AH105" s="620">
        <v>1</v>
      </c>
      <c r="AI105" s="232">
        <v>1</v>
      </c>
      <c r="AJ105" s="232">
        <v>1</v>
      </c>
      <c r="AK105" s="232">
        <v>1</v>
      </c>
      <c r="AL105" s="232">
        <v>1</v>
      </c>
      <c r="AM105" s="232">
        <v>1</v>
      </c>
      <c r="AN105" s="232">
        <v>1</v>
      </c>
      <c r="AO105" s="232">
        <v>1</v>
      </c>
      <c r="AP105" s="232">
        <v>1</v>
      </c>
      <c r="AQ105" s="232">
        <v>1</v>
      </c>
      <c r="AR105" s="232">
        <v>1</v>
      </c>
      <c r="AS105" s="232">
        <v>1</v>
      </c>
      <c r="AT105" s="232">
        <v>4</v>
      </c>
      <c r="AU105" s="232">
        <v>6</v>
      </c>
      <c r="AV105" s="234">
        <v>7</v>
      </c>
    </row>
    <row r="106" spans="2:48" ht="14.45">
      <c r="B106" s="621"/>
      <c r="C106" s="1" t="s">
        <v>198</v>
      </c>
      <c r="D106" s="210">
        <v>35596</v>
      </c>
      <c r="E106" s="210">
        <v>31827</v>
      </c>
      <c r="F106" s="210">
        <v>30932</v>
      </c>
      <c r="G106" s="210">
        <v>31325</v>
      </c>
      <c r="H106" s="210">
        <v>30922</v>
      </c>
      <c r="I106" s="210">
        <v>28876</v>
      </c>
      <c r="J106" s="210">
        <v>25776</v>
      </c>
      <c r="K106" s="210">
        <v>24271</v>
      </c>
      <c r="L106" s="210">
        <v>22479</v>
      </c>
      <c r="M106" s="210">
        <v>22284</v>
      </c>
      <c r="N106" s="210">
        <v>21919</v>
      </c>
      <c r="O106" s="210">
        <v>21075</v>
      </c>
      <c r="P106" s="211">
        <v>19788</v>
      </c>
      <c r="Q106" s="211">
        <v>19554</v>
      </c>
      <c r="R106" s="211">
        <v>19432</v>
      </c>
      <c r="S106" s="619">
        <f>100</f>
        <v>100</v>
      </c>
      <c r="T106" s="72">
        <f t="shared" si="40"/>
        <v>89.411731655242164</v>
      </c>
      <c r="U106" s="72">
        <f t="shared" si="40"/>
        <v>86.8974042027194</v>
      </c>
      <c r="V106" s="72">
        <f t="shared" si="40"/>
        <v>88.001460838296438</v>
      </c>
      <c r="W106" s="72">
        <f t="shared" si="40"/>
        <v>86.869311158557139</v>
      </c>
      <c r="X106" s="72">
        <f t="shared" si="40"/>
        <v>81.121474322957638</v>
      </c>
      <c r="Y106" s="72">
        <f t="shared" si="40"/>
        <v>72.41263063265535</v>
      </c>
      <c r="Z106" s="72">
        <f t="shared" si="40"/>
        <v>68.184627486234405</v>
      </c>
      <c r="AA106" s="72">
        <f t="shared" si="38"/>
        <v>63.150353972356442</v>
      </c>
      <c r="AB106" s="72">
        <f t="shared" si="38"/>
        <v>62.60253961119227</v>
      </c>
      <c r="AC106" s="72">
        <f t="shared" si="38"/>
        <v>61.577143499269582</v>
      </c>
      <c r="AD106" s="72">
        <f t="shared" si="38"/>
        <v>59.206090571974379</v>
      </c>
      <c r="AE106" s="72">
        <f t="shared" ref="AE106:AG106" si="57">P106*100/$D106</f>
        <v>55.590515788290823</v>
      </c>
      <c r="AF106" s="72">
        <f t="shared" si="57"/>
        <v>54.933138554893809</v>
      </c>
      <c r="AG106" s="73">
        <f t="shared" si="57"/>
        <v>54.590403416114171</v>
      </c>
      <c r="AH106" s="620">
        <v>1</v>
      </c>
      <c r="AI106" s="232">
        <v>1</v>
      </c>
      <c r="AJ106" s="232">
        <v>1</v>
      </c>
      <c r="AK106" s="232">
        <v>1</v>
      </c>
      <c r="AL106" s="232">
        <v>1</v>
      </c>
      <c r="AM106" s="232">
        <v>1</v>
      </c>
      <c r="AN106" s="232">
        <v>1</v>
      </c>
      <c r="AO106" s="232">
        <v>1</v>
      </c>
      <c r="AP106" s="232">
        <v>1</v>
      </c>
      <c r="AQ106" s="232">
        <v>1</v>
      </c>
      <c r="AR106" s="232">
        <v>1</v>
      </c>
      <c r="AS106" s="232">
        <v>1</v>
      </c>
      <c r="AT106" s="232">
        <v>4</v>
      </c>
      <c r="AU106" s="232">
        <v>6</v>
      </c>
      <c r="AV106" s="234">
        <v>7</v>
      </c>
    </row>
    <row r="107" spans="2:48" ht="14.45">
      <c r="B107" s="339"/>
      <c r="C107" s="8" t="s">
        <v>199</v>
      </c>
      <c r="D107">
        <v>11756</v>
      </c>
      <c r="E107">
        <v>10694</v>
      </c>
      <c r="F107">
        <v>10007</v>
      </c>
      <c r="G107">
        <v>10036</v>
      </c>
      <c r="H107">
        <v>10026</v>
      </c>
      <c r="I107">
        <v>10069</v>
      </c>
      <c r="J107">
        <v>10189</v>
      </c>
      <c r="K107">
        <v>11414</v>
      </c>
      <c r="L107">
        <v>11431</v>
      </c>
      <c r="M107">
        <v>10643</v>
      </c>
      <c r="N107">
        <v>10505</v>
      </c>
      <c r="O107">
        <v>9817</v>
      </c>
      <c r="P107">
        <v>9448</v>
      </c>
      <c r="Q107">
        <v>9453</v>
      </c>
      <c r="R107">
        <v>9506</v>
      </c>
      <c r="S107" s="619">
        <f>100</f>
        <v>100</v>
      </c>
      <c r="T107" s="72">
        <f t="shared" si="40"/>
        <v>90.966315073154135</v>
      </c>
      <c r="U107" s="72">
        <f t="shared" si="40"/>
        <v>85.122490643075878</v>
      </c>
      <c r="V107" s="72">
        <f t="shared" si="40"/>
        <v>85.369173188159237</v>
      </c>
      <c r="W107" s="72">
        <f t="shared" si="40"/>
        <v>85.284110241578773</v>
      </c>
      <c r="X107" s="72">
        <f t="shared" si="40"/>
        <v>85.649880911874789</v>
      </c>
      <c r="Y107" s="72">
        <f t="shared" si="40"/>
        <v>86.670636270840419</v>
      </c>
      <c r="Z107" s="72">
        <f t="shared" si="40"/>
        <v>97.090847226947943</v>
      </c>
      <c r="AA107" s="72">
        <f t="shared" si="38"/>
        <v>97.235454236134743</v>
      </c>
      <c r="AB107" s="72">
        <f t="shared" si="38"/>
        <v>90.532494045593737</v>
      </c>
      <c r="AC107" s="72">
        <f t="shared" si="38"/>
        <v>89.358625382783259</v>
      </c>
      <c r="AD107" s="72">
        <f t="shared" si="38"/>
        <v>83.506294658046954</v>
      </c>
      <c r="AE107" s="72">
        <f t="shared" ref="AE107:AG107" si="58">P107*100/$D107</f>
        <v>80.367471929227634</v>
      </c>
      <c r="AF107" s="72">
        <f t="shared" si="58"/>
        <v>80.410003402517859</v>
      </c>
      <c r="AG107" s="73">
        <f t="shared" si="58"/>
        <v>80.860837019394353</v>
      </c>
      <c r="AH107" s="235"/>
      <c r="AI107" s="236"/>
      <c r="AJ107" s="236"/>
      <c r="AK107" s="236"/>
      <c r="AL107" s="236"/>
      <c r="AM107" s="236"/>
      <c r="AN107" s="236"/>
      <c r="AO107" s="236"/>
      <c r="AP107" s="236"/>
      <c r="AQ107" s="236"/>
      <c r="AR107" s="236"/>
      <c r="AS107" s="236"/>
      <c r="AT107" s="236"/>
      <c r="AU107" s="236"/>
      <c r="AV107" s="237"/>
    </row>
    <row r="108" spans="2:48" ht="15" customHeight="1">
      <c r="B108" s="621" t="s">
        <v>109</v>
      </c>
      <c r="C108" s="1" t="s">
        <v>194</v>
      </c>
      <c r="D108" s="210">
        <v>148</v>
      </c>
      <c r="E108" s="210">
        <v>144</v>
      </c>
      <c r="F108" s="210">
        <v>135</v>
      </c>
      <c r="G108" s="210">
        <v>129</v>
      </c>
      <c r="H108" s="210">
        <v>157</v>
      </c>
      <c r="I108" s="210">
        <v>162</v>
      </c>
      <c r="J108" s="210">
        <v>180</v>
      </c>
      <c r="K108" s="210">
        <v>158</v>
      </c>
      <c r="L108" s="210">
        <v>163</v>
      </c>
      <c r="M108" s="210">
        <v>184</v>
      </c>
      <c r="N108" s="210">
        <v>158</v>
      </c>
      <c r="O108" s="210">
        <v>154</v>
      </c>
      <c r="P108" s="211">
        <v>153</v>
      </c>
      <c r="Q108" s="211">
        <v>159</v>
      </c>
      <c r="R108" s="211">
        <v>165</v>
      </c>
      <c r="S108" s="619">
        <f>100</f>
        <v>100</v>
      </c>
      <c r="T108" s="72">
        <f t="shared" si="40"/>
        <v>97.297297297297291</v>
      </c>
      <c r="U108" s="72">
        <f t="shared" si="40"/>
        <v>91.21621621621621</v>
      </c>
      <c r="V108" s="72">
        <f t="shared" si="40"/>
        <v>87.162162162162161</v>
      </c>
      <c r="W108" s="72">
        <f t="shared" si="40"/>
        <v>106.08108108108108</v>
      </c>
      <c r="X108" s="72">
        <f t="shared" si="40"/>
        <v>109.45945945945945</v>
      </c>
      <c r="Y108" s="72">
        <f t="shared" si="40"/>
        <v>121.62162162162163</v>
      </c>
      <c r="Z108" s="72">
        <f t="shared" si="40"/>
        <v>106.75675675675676</v>
      </c>
      <c r="AA108" s="72">
        <f t="shared" si="38"/>
        <v>110.13513513513513</v>
      </c>
      <c r="AB108" s="72">
        <f t="shared" si="38"/>
        <v>124.32432432432432</v>
      </c>
      <c r="AC108" s="72">
        <f t="shared" si="38"/>
        <v>106.75675675675676</v>
      </c>
      <c r="AD108" s="72">
        <f t="shared" si="38"/>
        <v>104.05405405405405</v>
      </c>
      <c r="AE108" s="72">
        <f t="shared" ref="AE108:AG108" si="59">P108*100/$D108</f>
        <v>103.37837837837837</v>
      </c>
      <c r="AF108" s="72">
        <f t="shared" si="59"/>
        <v>107.43243243243244</v>
      </c>
      <c r="AG108" s="73">
        <f t="shared" si="59"/>
        <v>111.48648648648648</v>
      </c>
      <c r="AH108" s="620">
        <v>1</v>
      </c>
      <c r="AI108" s="232">
        <v>1</v>
      </c>
      <c r="AJ108" s="232">
        <v>1</v>
      </c>
      <c r="AK108" s="232">
        <v>1</v>
      </c>
      <c r="AL108" s="232">
        <v>1</v>
      </c>
      <c r="AM108" s="232">
        <v>1</v>
      </c>
      <c r="AN108" s="232">
        <v>1</v>
      </c>
      <c r="AO108" s="232">
        <v>1</v>
      </c>
      <c r="AP108" s="232">
        <v>1</v>
      </c>
      <c r="AQ108" s="232">
        <v>1</v>
      </c>
      <c r="AR108" s="232">
        <v>1</v>
      </c>
      <c r="AS108" s="232">
        <v>1</v>
      </c>
      <c r="AT108" s="232">
        <v>4</v>
      </c>
      <c r="AU108" s="232">
        <v>6</v>
      </c>
      <c r="AV108" s="234">
        <v>7</v>
      </c>
    </row>
    <row r="109" spans="2:48" ht="14.45">
      <c r="B109" s="621"/>
      <c r="C109" s="1" t="s">
        <v>195</v>
      </c>
      <c r="D109" s="210">
        <v>889</v>
      </c>
      <c r="E109" s="210">
        <v>949</v>
      </c>
      <c r="F109" s="210">
        <v>971</v>
      </c>
      <c r="G109" s="210">
        <v>928</v>
      </c>
      <c r="H109" s="210">
        <v>788</v>
      </c>
      <c r="I109" s="210">
        <v>792</v>
      </c>
      <c r="J109" s="210">
        <v>760</v>
      </c>
      <c r="K109" s="210">
        <v>887</v>
      </c>
      <c r="L109" s="210">
        <v>897</v>
      </c>
      <c r="M109" s="210">
        <v>710</v>
      </c>
      <c r="N109" s="210">
        <v>746</v>
      </c>
      <c r="O109" s="210">
        <v>732</v>
      </c>
      <c r="P109" s="211">
        <v>714</v>
      </c>
      <c r="Q109" s="211">
        <v>710</v>
      </c>
      <c r="R109" s="211">
        <v>710</v>
      </c>
      <c r="S109" s="619">
        <f>100</f>
        <v>100</v>
      </c>
      <c r="T109" s="72">
        <f t="shared" si="40"/>
        <v>106.74915635545557</v>
      </c>
      <c r="U109" s="72">
        <f t="shared" si="40"/>
        <v>109.22384701912262</v>
      </c>
      <c r="V109" s="72">
        <f t="shared" si="40"/>
        <v>104.38695163104612</v>
      </c>
      <c r="W109" s="72">
        <f t="shared" si="40"/>
        <v>88.638920134983124</v>
      </c>
      <c r="X109" s="72">
        <f t="shared" si="40"/>
        <v>89.088863892013492</v>
      </c>
      <c r="Y109" s="72">
        <f t="shared" si="40"/>
        <v>85.489313835770531</v>
      </c>
      <c r="Z109" s="72">
        <f t="shared" si="40"/>
        <v>99.775028121484809</v>
      </c>
      <c r="AA109" s="72">
        <f t="shared" si="38"/>
        <v>100.89988751406074</v>
      </c>
      <c r="AB109" s="72">
        <f t="shared" si="38"/>
        <v>79.865016872890891</v>
      </c>
      <c r="AC109" s="72">
        <f t="shared" si="38"/>
        <v>83.914510686164235</v>
      </c>
      <c r="AD109" s="72">
        <f t="shared" si="38"/>
        <v>82.339707536557924</v>
      </c>
      <c r="AE109" s="72">
        <f t="shared" ref="AE109:AG109" si="60">P109*100/$D109</f>
        <v>80.314960629921259</v>
      </c>
      <c r="AF109" s="72">
        <f t="shared" si="60"/>
        <v>79.865016872890891</v>
      </c>
      <c r="AG109" s="73">
        <f t="shared" si="60"/>
        <v>79.865016872890891</v>
      </c>
      <c r="AH109" s="620">
        <v>1</v>
      </c>
      <c r="AI109" s="232">
        <v>1</v>
      </c>
      <c r="AJ109" s="232">
        <v>1</v>
      </c>
      <c r="AK109" s="232">
        <v>1</v>
      </c>
      <c r="AL109" s="232">
        <v>1</v>
      </c>
      <c r="AM109" s="232">
        <v>1</v>
      </c>
      <c r="AN109" s="232">
        <v>1</v>
      </c>
      <c r="AO109" s="232">
        <v>1</v>
      </c>
      <c r="AP109" s="232">
        <v>1</v>
      </c>
      <c r="AQ109" s="232">
        <v>1</v>
      </c>
      <c r="AR109" s="232">
        <v>1</v>
      </c>
      <c r="AS109" s="232">
        <v>1</v>
      </c>
      <c r="AT109" s="232">
        <v>4</v>
      </c>
      <c r="AU109" s="232">
        <v>6</v>
      </c>
      <c r="AV109" s="234">
        <v>7</v>
      </c>
    </row>
    <row r="110" spans="2:48" ht="14.45">
      <c r="B110" s="621"/>
      <c r="C110" s="1" t="s">
        <v>196</v>
      </c>
      <c r="D110" s="210">
        <v>3715</v>
      </c>
      <c r="E110" s="210">
        <v>2845</v>
      </c>
      <c r="F110" s="210">
        <v>2786</v>
      </c>
      <c r="G110" s="210">
        <v>2359</v>
      </c>
      <c r="H110" s="210">
        <v>2495</v>
      </c>
      <c r="I110" s="210">
        <v>3257</v>
      </c>
      <c r="J110" s="210">
        <v>3193</v>
      </c>
      <c r="K110" s="210">
        <v>2997</v>
      </c>
      <c r="L110" s="210">
        <v>2931</v>
      </c>
      <c r="M110" s="210">
        <v>2983</v>
      </c>
      <c r="N110" s="210">
        <v>2848</v>
      </c>
      <c r="O110" s="210">
        <v>2264</v>
      </c>
      <c r="P110" s="211">
        <v>2133</v>
      </c>
      <c r="Q110" s="211">
        <v>2116</v>
      </c>
      <c r="R110" s="211">
        <v>2110</v>
      </c>
      <c r="S110" s="619">
        <f>100</f>
        <v>100</v>
      </c>
      <c r="T110" s="72">
        <f t="shared" si="40"/>
        <v>76.581426648721404</v>
      </c>
      <c r="U110" s="72">
        <f t="shared" si="40"/>
        <v>74.99327052489906</v>
      </c>
      <c r="V110" s="72">
        <f t="shared" si="40"/>
        <v>63.499327052489903</v>
      </c>
      <c r="W110" s="72">
        <f t="shared" si="40"/>
        <v>67.160161507402421</v>
      </c>
      <c r="X110" s="72">
        <f t="shared" si="40"/>
        <v>87.671601615074024</v>
      </c>
      <c r="Y110" s="72">
        <f t="shared" si="40"/>
        <v>85.94885598923284</v>
      </c>
      <c r="Z110" s="72">
        <f t="shared" si="40"/>
        <v>80.672947510094218</v>
      </c>
      <c r="AA110" s="72">
        <f t="shared" si="38"/>
        <v>78.896366083445486</v>
      </c>
      <c r="AB110" s="72">
        <f t="shared" si="38"/>
        <v>80.296096904441455</v>
      </c>
      <c r="AC110" s="72">
        <f t="shared" si="38"/>
        <v>76.662180349932711</v>
      </c>
      <c r="AD110" s="72">
        <f t="shared" si="38"/>
        <v>60.9421265141319</v>
      </c>
      <c r="AE110" s="72">
        <f t="shared" ref="AE110:AG110" si="61">P110*100/$D110</f>
        <v>57.415881561238223</v>
      </c>
      <c r="AF110" s="72">
        <f t="shared" si="61"/>
        <v>56.95827725437416</v>
      </c>
      <c r="AG110" s="73">
        <f t="shared" si="61"/>
        <v>56.796769851951545</v>
      </c>
      <c r="AH110" s="620">
        <v>1</v>
      </c>
      <c r="AI110" s="232">
        <v>1</v>
      </c>
      <c r="AJ110" s="232">
        <v>1</v>
      </c>
      <c r="AK110" s="232">
        <v>1</v>
      </c>
      <c r="AL110" s="232">
        <v>1</v>
      </c>
      <c r="AM110" s="232">
        <v>1</v>
      </c>
      <c r="AN110" s="232">
        <v>1</v>
      </c>
      <c r="AO110" s="232">
        <v>1</v>
      </c>
      <c r="AP110" s="232">
        <v>1</v>
      </c>
      <c r="AQ110" s="232">
        <v>1</v>
      </c>
      <c r="AR110" s="232">
        <v>1</v>
      </c>
      <c r="AS110" s="232">
        <v>1</v>
      </c>
      <c r="AT110" s="232">
        <v>4</v>
      </c>
      <c r="AU110" s="232">
        <v>6</v>
      </c>
      <c r="AV110" s="234">
        <v>7</v>
      </c>
    </row>
    <row r="111" spans="2:48" ht="14.45">
      <c r="B111" s="621"/>
      <c r="C111" s="1" t="s">
        <v>197</v>
      </c>
      <c r="D111" s="210">
        <v>4730</v>
      </c>
      <c r="E111" s="210">
        <v>5089</v>
      </c>
      <c r="F111" s="210">
        <v>4978</v>
      </c>
      <c r="G111" s="210">
        <v>5642</v>
      </c>
      <c r="H111" s="210">
        <v>5640</v>
      </c>
      <c r="I111" s="210">
        <v>4843</v>
      </c>
      <c r="J111" s="210">
        <v>5160</v>
      </c>
      <c r="K111" s="210">
        <v>5228</v>
      </c>
      <c r="L111" s="210">
        <v>5198</v>
      </c>
      <c r="M111" s="210">
        <v>5506</v>
      </c>
      <c r="N111" s="210">
        <v>6772</v>
      </c>
      <c r="O111" s="210">
        <v>8122</v>
      </c>
      <c r="P111" s="211">
        <v>7460</v>
      </c>
      <c r="Q111" s="211">
        <v>7287</v>
      </c>
      <c r="R111" s="211">
        <v>7161</v>
      </c>
      <c r="S111" s="619">
        <f>100</f>
        <v>100</v>
      </c>
      <c r="T111" s="72">
        <f t="shared" si="40"/>
        <v>107.58985200845666</v>
      </c>
      <c r="U111" s="72">
        <f t="shared" si="40"/>
        <v>105.2431289640592</v>
      </c>
      <c r="V111" s="72">
        <f t="shared" si="40"/>
        <v>119.28118393234672</v>
      </c>
      <c r="W111" s="72">
        <f t="shared" si="40"/>
        <v>119.23890063424948</v>
      </c>
      <c r="X111" s="72">
        <f t="shared" si="40"/>
        <v>102.38900634249471</v>
      </c>
      <c r="Y111" s="72">
        <f t="shared" si="40"/>
        <v>109.09090909090909</v>
      </c>
      <c r="Z111" s="72">
        <f t="shared" si="40"/>
        <v>110.52854122621565</v>
      </c>
      <c r="AA111" s="72">
        <f t="shared" si="38"/>
        <v>109.89429175475686</v>
      </c>
      <c r="AB111" s="72">
        <f t="shared" si="38"/>
        <v>116.40591966173362</v>
      </c>
      <c r="AC111" s="72">
        <f t="shared" si="38"/>
        <v>143.17124735729388</v>
      </c>
      <c r="AD111" s="72">
        <f t="shared" si="38"/>
        <v>171.71247357293868</v>
      </c>
      <c r="AE111" s="72">
        <f t="shared" ref="AE111:AG111" si="62">P111*100/$D111</f>
        <v>157.71670190274841</v>
      </c>
      <c r="AF111" s="72">
        <f t="shared" si="62"/>
        <v>154.05919661733614</v>
      </c>
      <c r="AG111" s="73">
        <f t="shared" si="62"/>
        <v>151.3953488372093</v>
      </c>
      <c r="AH111" s="620">
        <v>1</v>
      </c>
      <c r="AI111" s="232">
        <v>1</v>
      </c>
      <c r="AJ111" s="232">
        <v>1</v>
      </c>
      <c r="AK111" s="232">
        <v>1</v>
      </c>
      <c r="AL111" s="232">
        <v>1</v>
      </c>
      <c r="AM111" s="232">
        <v>1</v>
      </c>
      <c r="AN111" s="232">
        <v>1</v>
      </c>
      <c r="AO111" s="232">
        <v>1</v>
      </c>
      <c r="AP111" s="232">
        <v>1</v>
      </c>
      <c r="AQ111" s="232">
        <v>1</v>
      </c>
      <c r="AR111" s="232">
        <v>1</v>
      </c>
      <c r="AS111" s="232">
        <v>1</v>
      </c>
      <c r="AT111" s="232">
        <v>4</v>
      </c>
      <c r="AU111" s="232">
        <v>6</v>
      </c>
      <c r="AV111" s="234">
        <v>7</v>
      </c>
    </row>
    <row r="112" spans="2:48" ht="14.45">
      <c r="B112" s="621"/>
      <c r="C112" s="1" t="s">
        <v>198</v>
      </c>
      <c r="D112" s="210">
        <v>9482</v>
      </c>
      <c r="E112" s="210">
        <v>9027</v>
      </c>
      <c r="F112" s="210">
        <v>8870</v>
      </c>
      <c r="G112" s="210">
        <v>9058</v>
      </c>
      <c r="H112" s="210">
        <v>9080</v>
      </c>
      <c r="I112" s="210">
        <v>9054</v>
      </c>
      <c r="J112" s="210">
        <v>9293</v>
      </c>
      <c r="K112" s="210">
        <v>9270</v>
      </c>
      <c r="L112" s="210">
        <v>9189</v>
      </c>
      <c r="M112" s="210">
        <v>9383</v>
      </c>
      <c r="N112" s="210">
        <v>10524</v>
      </c>
      <c r="O112" s="210">
        <v>11272</v>
      </c>
      <c r="P112" s="211">
        <v>10460</v>
      </c>
      <c r="Q112" s="211">
        <v>10272</v>
      </c>
      <c r="R112" s="211">
        <v>10146</v>
      </c>
      <c r="S112" s="619">
        <f>100</f>
        <v>100</v>
      </c>
      <c r="T112" s="72">
        <f t="shared" si="40"/>
        <v>95.201434296561914</v>
      </c>
      <c r="U112" s="72">
        <f t="shared" si="40"/>
        <v>93.545665471419525</v>
      </c>
      <c r="V112" s="72">
        <f t="shared" si="40"/>
        <v>95.528369542290662</v>
      </c>
      <c r="W112" s="72">
        <f t="shared" si="40"/>
        <v>95.760388103775568</v>
      </c>
      <c r="X112" s="72">
        <f t="shared" si="40"/>
        <v>95.486184349293396</v>
      </c>
      <c r="Y112" s="72">
        <f t="shared" si="40"/>
        <v>98.006749630879568</v>
      </c>
      <c r="Z112" s="72">
        <f t="shared" si="40"/>
        <v>97.764184771145324</v>
      </c>
      <c r="AA112" s="72">
        <f t="shared" si="38"/>
        <v>96.909934612950849</v>
      </c>
      <c r="AB112" s="72">
        <f t="shared" si="38"/>
        <v>98.95591647331787</v>
      </c>
      <c r="AC112" s="72">
        <f t="shared" si="38"/>
        <v>110.9892427757857</v>
      </c>
      <c r="AD112" s="72">
        <f t="shared" si="38"/>
        <v>118.87787386627294</v>
      </c>
      <c r="AE112" s="72">
        <f t="shared" ref="AE112:AG112" si="63">P112*100/$D112</f>
        <v>110.31427968782957</v>
      </c>
      <c r="AF112" s="72">
        <f t="shared" si="63"/>
        <v>108.33157561695845</v>
      </c>
      <c r="AG112" s="73">
        <f t="shared" si="63"/>
        <v>107.00274203754482</v>
      </c>
      <c r="AH112" s="620">
        <v>1</v>
      </c>
      <c r="AI112" s="232">
        <v>1</v>
      </c>
      <c r="AJ112" s="232">
        <v>1</v>
      </c>
      <c r="AK112" s="232">
        <v>1</v>
      </c>
      <c r="AL112" s="232">
        <v>1</v>
      </c>
      <c r="AM112" s="232">
        <v>1</v>
      </c>
      <c r="AN112" s="232">
        <v>1</v>
      </c>
      <c r="AO112" s="232">
        <v>1</v>
      </c>
      <c r="AP112" s="232">
        <v>1</v>
      </c>
      <c r="AQ112" s="232">
        <v>1</v>
      </c>
      <c r="AR112" s="232">
        <v>1</v>
      </c>
      <c r="AS112" s="232">
        <v>1</v>
      </c>
      <c r="AT112" s="232">
        <v>4</v>
      </c>
      <c r="AU112" s="232">
        <v>6</v>
      </c>
      <c r="AV112" s="234">
        <v>7</v>
      </c>
    </row>
    <row r="113" spans="2:48" ht="14.45">
      <c r="B113" s="339"/>
      <c r="C113" s="8" t="s">
        <v>199</v>
      </c>
      <c r="D113">
        <v>4752</v>
      </c>
      <c r="E113">
        <v>3938</v>
      </c>
      <c r="F113">
        <v>3892</v>
      </c>
      <c r="G113">
        <v>3416</v>
      </c>
      <c r="H113">
        <v>3440</v>
      </c>
      <c r="I113">
        <v>4211</v>
      </c>
      <c r="J113">
        <v>4133</v>
      </c>
      <c r="K113">
        <v>4042</v>
      </c>
      <c r="L113">
        <v>3991</v>
      </c>
      <c r="M113">
        <v>3877</v>
      </c>
      <c r="N113">
        <v>3752</v>
      </c>
      <c r="O113">
        <v>3150</v>
      </c>
      <c r="P113">
        <v>3000</v>
      </c>
      <c r="Q113">
        <v>2985</v>
      </c>
      <c r="R113">
        <v>2985</v>
      </c>
      <c r="S113" s="619">
        <f>100</f>
        <v>100</v>
      </c>
      <c r="T113" s="72">
        <f t="shared" si="40"/>
        <v>82.870370370370367</v>
      </c>
      <c r="U113" s="72">
        <f t="shared" si="40"/>
        <v>81.9023569023569</v>
      </c>
      <c r="V113" s="72">
        <f t="shared" si="40"/>
        <v>71.885521885521882</v>
      </c>
      <c r="W113" s="72">
        <f t="shared" si="40"/>
        <v>72.390572390572387</v>
      </c>
      <c r="X113" s="72">
        <f t="shared" si="40"/>
        <v>88.615319865319861</v>
      </c>
      <c r="Y113" s="72">
        <f t="shared" si="40"/>
        <v>86.97390572390573</v>
      </c>
      <c r="Z113" s="72">
        <f t="shared" si="40"/>
        <v>85.058922558922561</v>
      </c>
      <c r="AA113" s="72">
        <f t="shared" si="38"/>
        <v>83.985690235690242</v>
      </c>
      <c r="AB113" s="72">
        <f t="shared" si="38"/>
        <v>81.586700336700332</v>
      </c>
      <c r="AC113" s="72">
        <f t="shared" si="38"/>
        <v>78.956228956228955</v>
      </c>
      <c r="AD113" s="72">
        <f t="shared" si="38"/>
        <v>66.287878787878782</v>
      </c>
      <c r="AE113" s="72">
        <f t="shared" ref="AE113:AG113" si="64">P113*100/$D113</f>
        <v>63.131313131313128</v>
      </c>
      <c r="AF113" s="72">
        <f t="shared" si="64"/>
        <v>62.815656565656568</v>
      </c>
      <c r="AG113" s="73">
        <f t="shared" si="64"/>
        <v>62.815656565656568</v>
      </c>
      <c r="AH113" s="235"/>
      <c r="AI113" s="236"/>
      <c r="AJ113" s="236"/>
      <c r="AK113" s="236"/>
      <c r="AL113" s="236"/>
      <c r="AM113" s="236"/>
      <c r="AN113" s="236"/>
      <c r="AO113" s="236"/>
      <c r="AP113" s="236"/>
      <c r="AQ113" s="236"/>
      <c r="AR113" s="236"/>
      <c r="AS113" s="236"/>
      <c r="AT113" s="236"/>
      <c r="AU113" s="236"/>
      <c r="AV113" s="237"/>
    </row>
    <row r="114" spans="2:48" ht="15" customHeight="1">
      <c r="B114" s="621" t="s">
        <v>117</v>
      </c>
      <c r="C114" s="1" t="s">
        <v>194</v>
      </c>
      <c r="D114" s="210">
        <v>6376</v>
      </c>
      <c r="E114" s="210">
        <v>6794</v>
      </c>
      <c r="F114" s="210">
        <v>6081</v>
      </c>
      <c r="G114" s="210">
        <v>5632</v>
      </c>
      <c r="H114" s="210">
        <v>5481</v>
      </c>
      <c r="I114" s="210">
        <v>5495</v>
      </c>
      <c r="J114" s="210">
        <v>5408</v>
      </c>
      <c r="K114" s="210">
        <v>5321</v>
      </c>
      <c r="L114" s="210">
        <v>5388</v>
      </c>
      <c r="M114" s="210">
        <v>5223</v>
      </c>
      <c r="N114" s="210">
        <v>5373</v>
      </c>
      <c r="O114" s="210">
        <v>5489</v>
      </c>
      <c r="P114" s="211">
        <v>5460</v>
      </c>
      <c r="Q114" s="211">
        <v>5658</v>
      </c>
      <c r="R114" s="211">
        <v>5880</v>
      </c>
      <c r="S114" s="619">
        <f>100</f>
        <v>100</v>
      </c>
      <c r="T114" s="72">
        <f t="shared" si="40"/>
        <v>106.55583437892095</v>
      </c>
      <c r="U114" s="72">
        <f t="shared" si="40"/>
        <v>95.373274780426598</v>
      </c>
      <c r="V114" s="72">
        <f t="shared" si="40"/>
        <v>88.331242158092849</v>
      </c>
      <c r="W114" s="72">
        <f t="shared" si="40"/>
        <v>85.962986198243414</v>
      </c>
      <c r="X114" s="72">
        <f t="shared" si="40"/>
        <v>86.18255959849435</v>
      </c>
      <c r="Y114" s="72">
        <f t="shared" si="40"/>
        <v>84.818067754077788</v>
      </c>
      <c r="Z114" s="72">
        <f t="shared" si="40"/>
        <v>83.453575909661225</v>
      </c>
      <c r="AA114" s="72">
        <f t="shared" si="38"/>
        <v>84.504391468005025</v>
      </c>
      <c r="AB114" s="72">
        <f t="shared" si="38"/>
        <v>81.916562107904639</v>
      </c>
      <c r="AC114" s="72">
        <f t="shared" si="38"/>
        <v>84.269134253450446</v>
      </c>
      <c r="AD114" s="72">
        <f t="shared" si="38"/>
        <v>86.088456712672524</v>
      </c>
      <c r="AE114" s="72">
        <f t="shared" ref="AE114:AG114" si="65">P114*100/$D114</f>
        <v>85.633626097867008</v>
      </c>
      <c r="AF114" s="72">
        <f t="shared" si="65"/>
        <v>88.739021329987452</v>
      </c>
      <c r="AG114" s="73">
        <f t="shared" si="65"/>
        <v>92.220828105395228</v>
      </c>
      <c r="AH114" s="620">
        <v>1</v>
      </c>
      <c r="AI114" s="232">
        <v>1</v>
      </c>
      <c r="AJ114" s="232">
        <v>1</v>
      </c>
      <c r="AK114" s="232">
        <v>1</v>
      </c>
      <c r="AL114" s="232">
        <v>1</v>
      </c>
      <c r="AM114" s="232">
        <v>1</v>
      </c>
      <c r="AN114" s="232">
        <v>1</v>
      </c>
      <c r="AO114" s="232">
        <v>1</v>
      </c>
      <c r="AP114" s="232">
        <v>1</v>
      </c>
      <c r="AQ114" s="232">
        <v>1</v>
      </c>
      <c r="AR114" s="232">
        <v>1</v>
      </c>
      <c r="AS114" s="232">
        <v>1</v>
      </c>
      <c r="AT114" s="232">
        <v>4</v>
      </c>
      <c r="AU114" s="232">
        <v>6</v>
      </c>
      <c r="AV114" s="234">
        <v>7</v>
      </c>
    </row>
    <row r="115" spans="2:48" ht="14.45">
      <c r="B115" s="621"/>
      <c r="C115" s="1" t="s">
        <v>195</v>
      </c>
      <c r="D115" s="210">
        <v>14875</v>
      </c>
      <c r="E115" s="210">
        <v>13156</v>
      </c>
      <c r="F115" s="210">
        <v>11967</v>
      </c>
      <c r="G115" s="210">
        <v>12012</v>
      </c>
      <c r="H115" s="210">
        <v>11950</v>
      </c>
      <c r="I115" s="210">
        <v>11557</v>
      </c>
      <c r="J115" s="210">
        <v>11347</v>
      </c>
      <c r="K115" s="210">
        <v>11482</v>
      </c>
      <c r="L115" s="210">
        <v>11760</v>
      </c>
      <c r="M115" s="210">
        <v>11572</v>
      </c>
      <c r="N115" s="210">
        <v>11742</v>
      </c>
      <c r="O115" s="210">
        <v>12065</v>
      </c>
      <c r="P115" s="211">
        <v>11764</v>
      </c>
      <c r="Q115" s="211">
        <v>11705</v>
      </c>
      <c r="R115" s="211">
        <v>11710</v>
      </c>
      <c r="S115" s="619">
        <f>100</f>
        <v>100</v>
      </c>
      <c r="T115" s="72">
        <f t="shared" si="40"/>
        <v>88.443697478991595</v>
      </c>
      <c r="U115" s="72">
        <f t="shared" si="40"/>
        <v>80.450420168067225</v>
      </c>
      <c r="V115" s="72">
        <f t="shared" si="40"/>
        <v>80.752941176470586</v>
      </c>
      <c r="W115" s="72">
        <f t="shared" si="40"/>
        <v>80.336134453781511</v>
      </c>
      <c r="X115" s="72">
        <f t="shared" si="40"/>
        <v>77.694117647058818</v>
      </c>
      <c r="Y115" s="72">
        <f t="shared" si="40"/>
        <v>76.28235294117647</v>
      </c>
      <c r="Z115" s="72">
        <f t="shared" si="40"/>
        <v>77.18991596638655</v>
      </c>
      <c r="AA115" s="72">
        <f t="shared" si="38"/>
        <v>79.058823529411768</v>
      </c>
      <c r="AB115" s="72">
        <f t="shared" si="38"/>
        <v>77.794957983193271</v>
      </c>
      <c r="AC115" s="72">
        <f t="shared" si="38"/>
        <v>78.937815126050424</v>
      </c>
      <c r="AD115" s="72">
        <f t="shared" si="38"/>
        <v>81.109243697478988</v>
      </c>
      <c r="AE115" s="72">
        <f t="shared" ref="AE115:AG115" si="66">P115*100/$D115</f>
        <v>79.085714285714289</v>
      </c>
      <c r="AF115" s="72">
        <f t="shared" si="66"/>
        <v>78.689075630252105</v>
      </c>
      <c r="AG115" s="73">
        <f t="shared" si="66"/>
        <v>78.722689075630257</v>
      </c>
      <c r="AH115" s="620">
        <v>1</v>
      </c>
      <c r="AI115" s="232">
        <v>1</v>
      </c>
      <c r="AJ115" s="232">
        <v>1</v>
      </c>
      <c r="AK115" s="232">
        <v>1</v>
      </c>
      <c r="AL115" s="232">
        <v>1</v>
      </c>
      <c r="AM115" s="232">
        <v>1</v>
      </c>
      <c r="AN115" s="232">
        <v>1</v>
      </c>
      <c r="AO115" s="232">
        <v>1</v>
      </c>
      <c r="AP115" s="232">
        <v>1</v>
      </c>
      <c r="AQ115" s="232">
        <v>1</v>
      </c>
      <c r="AR115" s="232">
        <v>1</v>
      </c>
      <c r="AS115" s="232">
        <v>1</v>
      </c>
      <c r="AT115" s="232">
        <v>4</v>
      </c>
      <c r="AU115" s="232">
        <v>6</v>
      </c>
      <c r="AV115" s="234">
        <v>7</v>
      </c>
    </row>
    <row r="116" spans="2:48" ht="14.45">
      <c r="B116" s="621"/>
      <c r="C116" s="1" t="s">
        <v>196</v>
      </c>
      <c r="D116" s="210">
        <v>18711</v>
      </c>
      <c r="E116" s="210">
        <v>15746</v>
      </c>
      <c r="F116" s="210">
        <v>14953</v>
      </c>
      <c r="G116" s="210">
        <v>16443</v>
      </c>
      <c r="H116" s="210">
        <v>16607</v>
      </c>
      <c r="I116" s="210">
        <v>17142</v>
      </c>
      <c r="J116" s="210">
        <v>17009</v>
      </c>
      <c r="K116" s="210">
        <v>17417</v>
      </c>
      <c r="L116" s="210">
        <v>19769</v>
      </c>
      <c r="M116" s="210">
        <v>20314</v>
      </c>
      <c r="N116" s="210">
        <v>21348</v>
      </c>
      <c r="O116" s="210">
        <v>20509</v>
      </c>
      <c r="P116" s="211">
        <v>19321</v>
      </c>
      <c r="Q116" s="211">
        <v>19170</v>
      </c>
      <c r="R116" s="211">
        <v>19113</v>
      </c>
      <c r="S116" s="619">
        <f>100</f>
        <v>100</v>
      </c>
      <c r="T116" s="72">
        <f t="shared" si="40"/>
        <v>84.153706375928593</v>
      </c>
      <c r="U116" s="72">
        <f t="shared" si="40"/>
        <v>79.915557693335472</v>
      </c>
      <c r="V116" s="72">
        <f t="shared" si="40"/>
        <v>87.878787878787875</v>
      </c>
      <c r="W116" s="72">
        <f t="shared" si="40"/>
        <v>88.75527764416654</v>
      </c>
      <c r="X116" s="72">
        <f t="shared" si="40"/>
        <v>91.614558281224944</v>
      </c>
      <c r="Y116" s="72">
        <f t="shared" si="40"/>
        <v>90.903746459302013</v>
      </c>
      <c r="Z116" s="72">
        <f t="shared" si="40"/>
        <v>93.08428197317086</v>
      </c>
      <c r="AA116" s="72">
        <f t="shared" si="38"/>
        <v>105.6544278766501</v>
      </c>
      <c r="AB116" s="72">
        <f t="shared" si="38"/>
        <v>108.56715301159745</v>
      </c>
      <c r="AC116" s="72">
        <f t="shared" si="38"/>
        <v>114.09331409331409</v>
      </c>
      <c r="AD116" s="72">
        <f t="shared" si="38"/>
        <v>109.60932072043182</v>
      </c>
      <c r="AE116" s="72">
        <f t="shared" ref="AE116:AG116" si="67">P116*100/$D116</f>
        <v>103.26011437122548</v>
      </c>
      <c r="AF116" s="72">
        <f t="shared" si="67"/>
        <v>102.45310245310246</v>
      </c>
      <c r="AG116" s="73">
        <f t="shared" si="67"/>
        <v>102.14846881513549</v>
      </c>
      <c r="AH116" s="620">
        <v>1</v>
      </c>
      <c r="AI116" s="232">
        <v>1</v>
      </c>
      <c r="AJ116" s="232">
        <v>1</v>
      </c>
      <c r="AK116" s="232">
        <v>1</v>
      </c>
      <c r="AL116" s="232">
        <v>1</v>
      </c>
      <c r="AM116" s="232">
        <v>1</v>
      </c>
      <c r="AN116" s="232">
        <v>1</v>
      </c>
      <c r="AO116" s="232">
        <v>1</v>
      </c>
      <c r="AP116" s="232">
        <v>1</v>
      </c>
      <c r="AQ116" s="232">
        <v>1</v>
      </c>
      <c r="AR116" s="232">
        <v>1</v>
      </c>
      <c r="AS116" s="232">
        <v>1</v>
      </c>
      <c r="AT116" s="232">
        <v>4</v>
      </c>
      <c r="AU116" s="232">
        <v>6</v>
      </c>
      <c r="AV116" s="234">
        <v>7</v>
      </c>
    </row>
    <row r="117" spans="2:48" ht="14.45">
      <c r="B117" s="621"/>
      <c r="C117" s="1" t="s">
        <v>197</v>
      </c>
      <c r="D117" s="210">
        <v>15058</v>
      </c>
      <c r="E117" s="210">
        <v>13021</v>
      </c>
      <c r="F117" s="210">
        <v>13659</v>
      </c>
      <c r="G117" s="210">
        <v>15674</v>
      </c>
      <c r="H117" s="210">
        <v>17720</v>
      </c>
      <c r="I117" s="210">
        <v>18836</v>
      </c>
      <c r="J117" s="210">
        <v>21248</v>
      </c>
      <c r="K117" s="210">
        <v>23010</v>
      </c>
      <c r="L117" s="210">
        <v>24597</v>
      </c>
      <c r="M117" s="210">
        <v>28268</v>
      </c>
      <c r="N117" s="210">
        <v>29464</v>
      </c>
      <c r="O117" s="210">
        <v>32178</v>
      </c>
      <c r="P117" s="211">
        <v>29554</v>
      </c>
      <c r="Q117" s="211">
        <v>28870</v>
      </c>
      <c r="R117" s="211">
        <v>28370</v>
      </c>
      <c r="S117" s="619">
        <f>100</f>
        <v>100</v>
      </c>
      <c r="T117" s="72">
        <f t="shared" si="40"/>
        <v>86.472307079293401</v>
      </c>
      <c r="U117" s="72">
        <f t="shared" si="40"/>
        <v>90.70925753752158</v>
      </c>
      <c r="V117" s="72">
        <f t="shared" si="40"/>
        <v>104.09084871828928</v>
      </c>
      <c r="W117" s="72">
        <f t="shared" si="40"/>
        <v>117.67831053260726</v>
      </c>
      <c r="X117" s="72">
        <f t="shared" si="40"/>
        <v>125.08965334041706</v>
      </c>
      <c r="Y117" s="72">
        <f t="shared" si="40"/>
        <v>141.10771682826405</v>
      </c>
      <c r="Z117" s="72">
        <f t="shared" si="40"/>
        <v>152.80913799973436</v>
      </c>
      <c r="AA117" s="72">
        <f t="shared" si="38"/>
        <v>163.3483862398725</v>
      </c>
      <c r="AB117" s="72">
        <f t="shared" si="38"/>
        <v>187.72745384513215</v>
      </c>
      <c r="AC117" s="72">
        <f t="shared" si="38"/>
        <v>195.67007570726526</v>
      </c>
      <c r="AD117" s="72">
        <f t="shared" si="38"/>
        <v>213.69371762518261</v>
      </c>
      <c r="AE117" s="72">
        <f t="shared" ref="AE117:AG117" si="68">P117*100/$D117</f>
        <v>196.26776464337894</v>
      </c>
      <c r="AF117" s="72">
        <f t="shared" si="68"/>
        <v>191.72532872891486</v>
      </c>
      <c r="AG117" s="73">
        <f t="shared" si="68"/>
        <v>188.40483463939435</v>
      </c>
      <c r="AH117" s="620">
        <v>1</v>
      </c>
      <c r="AI117" s="232">
        <v>1</v>
      </c>
      <c r="AJ117" s="232">
        <v>1</v>
      </c>
      <c r="AK117" s="232">
        <v>1</v>
      </c>
      <c r="AL117" s="232">
        <v>1</v>
      </c>
      <c r="AM117" s="232">
        <v>1</v>
      </c>
      <c r="AN117" s="232">
        <v>1</v>
      </c>
      <c r="AO117" s="232">
        <v>1</v>
      </c>
      <c r="AP117" s="232">
        <v>1</v>
      </c>
      <c r="AQ117" s="232">
        <v>1</v>
      </c>
      <c r="AR117" s="232">
        <v>1</v>
      </c>
      <c r="AS117" s="232">
        <v>1</v>
      </c>
      <c r="AT117" s="232">
        <v>4</v>
      </c>
      <c r="AU117" s="232">
        <v>6</v>
      </c>
      <c r="AV117" s="234">
        <v>7</v>
      </c>
    </row>
    <row r="118" spans="2:48" ht="14.45">
      <c r="B118" s="621"/>
      <c r="C118" s="1" t="s">
        <v>198</v>
      </c>
      <c r="D118" s="210">
        <v>55020</v>
      </c>
      <c r="E118" s="210">
        <v>48717</v>
      </c>
      <c r="F118" s="210">
        <v>46660</v>
      </c>
      <c r="G118" s="210">
        <v>49761</v>
      </c>
      <c r="H118" s="210">
        <v>51758</v>
      </c>
      <c r="I118" s="210">
        <v>53030</v>
      </c>
      <c r="J118" s="210">
        <v>55012</v>
      </c>
      <c r="K118" s="210">
        <v>57230</v>
      </c>
      <c r="L118" s="210">
        <v>61514</v>
      </c>
      <c r="M118" s="210">
        <v>65377</v>
      </c>
      <c r="N118" s="210">
        <v>67927</v>
      </c>
      <c r="O118" s="210">
        <v>70241</v>
      </c>
      <c r="P118" s="211">
        <v>66099</v>
      </c>
      <c r="Q118" s="211">
        <v>65403</v>
      </c>
      <c r="R118" s="211">
        <v>65073</v>
      </c>
      <c r="S118" s="619">
        <f>100</f>
        <v>100</v>
      </c>
      <c r="T118" s="72">
        <f t="shared" si="40"/>
        <v>88.544165757906214</v>
      </c>
      <c r="U118" s="72">
        <f t="shared" si="40"/>
        <v>84.805525263540531</v>
      </c>
      <c r="V118" s="72">
        <f t="shared" si="40"/>
        <v>90.441657579062152</v>
      </c>
      <c r="W118" s="72">
        <f t="shared" si="40"/>
        <v>94.071246819338427</v>
      </c>
      <c r="X118" s="72">
        <f t="shared" si="40"/>
        <v>96.383133406034176</v>
      </c>
      <c r="Y118" s="72">
        <f t="shared" si="40"/>
        <v>99.985459832788081</v>
      </c>
      <c r="Z118" s="72">
        <f t="shared" si="40"/>
        <v>104.01672119229372</v>
      </c>
      <c r="AA118" s="72">
        <f t="shared" si="38"/>
        <v>111.80298073427845</v>
      </c>
      <c r="AB118" s="72">
        <f t="shared" si="38"/>
        <v>118.82406397673573</v>
      </c>
      <c r="AC118" s="72">
        <f t="shared" si="38"/>
        <v>123.45874227553617</v>
      </c>
      <c r="AD118" s="72">
        <f t="shared" si="38"/>
        <v>127.66448564158487</v>
      </c>
      <c r="AE118" s="72">
        <f t="shared" ref="AE118:AG118" si="69">P118*100/$D118</f>
        <v>120.13631406761178</v>
      </c>
      <c r="AF118" s="72">
        <f t="shared" si="69"/>
        <v>118.87131952017448</v>
      </c>
      <c r="AG118" s="73">
        <f t="shared" si="69"/>
        <v>118.27153762268266</v>
      </c>
      <c r="AH118" s="620">
        <v>1</v>
      </c>
      <c r="AI118" s="232">
        <v>1</v>
      </c>
      <c r="AJ118" s="232">
        <v>1</v>
      </c>
      <c r="AK118" s="232">
        <v>1</v>
      </c>
      <c r="AL118" s="232">
        <v>1</v>
      </c>
      <c r="AM118" s="232">
        <v>1</v>
      </c>
      <c r="AN118" s="232">
        <v>1</v>
      </c>
      <c r="AO118" s="232">
        <v>1</v>
      </c>
      <c r="AP118" s="232">
        <v>1</v>
      </c>
      <c r="AQ118" s="232">
        <v>1</v>
      </c>
      <c r="AR118" s="232">
        <v>1</v>
      </c>
      <c r="AS118" s="232">
        <v>1</v>
      </c>
      <c r="AT118" s="232">
        <v>4</v>
      </c>
      <c r="AU118" s="232">
        <v>6</v>
      </c>
      <c r="AV118" s="234">
        <v>7</v>
      </c>
    </row>
    <row r="119" spans="2:48" ht="14.45">
      <c r="B119" s="339"/>
      <c r="C119" s="8" t="s">
        <v>199</v>
      </c>
      <c r="D119">
        <v>39962</v>
      </c>
      <c r="E119">
        <v>35696</v>
      </c>
      <c r="F119">
        <v>33001</v>
      </c>
      <c r="G119">
        <v>34087</v>
      </c>
      <c r="H119">
        <v>34038</v>
      </c>
      <c r="I119">
        <v>34194</v>
      </c>
      <c r="J119">
        <v>33764</v>
      </c>
      <c r="K119">
        <v>34220</v>
      </c>
      <c r="L119">
        <v>36917</v>
      </c>
      <c r="M119">
        <v>37109</v>
      </c>
      <c r="N119">
        <v>38463</v>
      </c>
      <c r="O119">
        <v>38063</v>
      </c>
      <c r="P119">
        <v>36545</v>
      </c>
      <c r="Q119">
        <v>36533</v>
      </c>
      <c r="R119">
        <v>36703</v>
      </c>
      <c r="S119" s="619">
        <f>100</f>
        <v>100</v>
      </c>
      <c r="T119" s="72">
        <f t="shared" si="40"/>
        <v>89.324858615684903</v>
      </c>
      <c r="U119" s="72">
        <f t="shared" si="40"/>
        <v>82.580951904309089</v>
      </c>
      <c r="V119" s="72">
        <f t="shared" si="40"/>
        <v>85.298533606926583</v>
      </c>
      <c r="W119" s="72">
        <f t="shared" si="40"/>
        <v>85.175917121265201</v>
      </c>
      <c r="X119" s="72">
        <f t="shared" si="40"/>
        <v>85.566287973574902</v>
      </c>
      <c r="Y119" s="72">
        <f t="shared" si="40"/>
        <v>84.490265752464836</v>
      </c>
      <c r="Z119" s="72">
        <f t="shared" si="40"/>
        <v>85.631349782293185</v>
      </c>
      <c r="AA119" s="72">
        <f t="shared" si="38"/>
        <v>92.380261248185775</v>
      </c>
      <c r="AB119" s="72">
        <f t="shared" si="38"/>
        <v>92.860717681797709</v>
      </c>
      <c r="AC119" s="72">
        <f t="shared" si="38"/>
        <v>96.248936489665184</v>
      </c>
      <c r="AD119" s="72">
        <f t="shared" si="38"/>
        <v>95.247985586306996</v>
      </c>
      <c r="AE119" s="72">
        <f t="shared" ref="AE119:AG119" si="70">P119*100/$D119</f>
        <v>91.449376908062661</v>
      </c>
      <c r="AF119" s="72">
        <f t="shared" si="70"/>
        <v>91.419348380961907</v>
      </c>
      <c r="AG119" s="73">
        <f t="shared" si="70"/>
        <v>91.844752514889151</v>
      </c>
      <c r="AH119" s="235"/>
      <c r="AI119" s="236"/>
      <c r="AJ119" s="236"/>
      <c r="AK119" s="236"/>
      <c r="AL119" s="236"/>
      <c r="AM119" s="236"/>
      <c r="AN119" s="236"/>
      <c r="AO119" s="236"/>
      <c r="AP119" s="236"/>
      <c r="AQ119" s="236"/>
      <c r="AR119" s="236"/>
      <c r="AS119" s="236"/>
      <c r="AT119" s="236"/>
      <c r="AU119" s="236"/>
      <c r="AV119" s="237"/>
    </row>
    <row r="120" spans="2:48" ht="15" customHeight="1">
      <c r="B120" s="621" t="s">
        <v>118</v>
      </c>
      <c r="C120" s="1" t="s">
        <v>194</v>
      </c>
      <c r="D120" s="210">
        <v>6445</v>
      </c>
      <c r="E120" s="210">
        <v>6133</v>
      </c>
      <c r="F120" s="210">
        <v>5342</v>
      </c>
      <c r="G120" s="210">
        <v>4932</v>
      </c>
      <c r="H120" s="210">
        <v>5037</v>
      </c>
      <c r="I120" s="210">
        <v>5063</v>
      </c>
      <c r="J120" s="210">
        <v>4831</v>
      </c>
      <c r="K120" s="210">
        <v>4773</v>
      </c>
      <c r="L120" s="210">
        <v>4846</v>
      </c>
      <c r="M120" s="210">
        <v>4836</v>
      </c>
      <c r="N120" s="210">
        <v>4818</v>
      </c>
      <c r="O120" s="210">
        <v>5228</v>
      </c>
      <c r="P120" s="211">
        <v>5200</v>
      </c>
      <c r="Q120" s="211">
        <v>5388</v>
      </c>
      <c r="R120" s="211">
        <v>5599</v>
      </c>
      <c r="S120" s="619">
        <f>100</f>
        <v>100</v>
      </c>
      <c r="T120" s="72">
        <f t="shared" si="40"/>
        <v>95.15903801396432</v>
      </c>
      <c r="U120" s="72">
        <f t="shared" si="40"/>
        <v>82.885958107059736</v>
      </c>
      <c r="V120" s="72">
        <f t="shared" si="40"/>
        <v>76.524437548487199</v>
      </c>
      <c r="W120" s="72">
        <f t="shared" si="40"/>
        <v>78.153607447633831</v>
      </c>
      <c r="X120" s="72">
        <f t="shared" si="40"/>
        <v>78.557020946470132</v>
      </c>
      <c r="Y120" s="72">
        <f t="shared" si="40"/>
        <v>74.957331264546156</v>
      </c>
      <c r="Z120" s="72">
        <f t="shared" si="40"/>
        <v>74.057408844065165</v>
      </c>
      <c r="AA120" s="72">
        <f t="shared" si="38"/>
        <v>75.190069821567107</v>
      </c>
      <c r="AB120" s="72">
        <f t="shared" si="38"/>
        <v>75.034910783553144</v>
      </c>
      <c r="AC120" s="72">
        <f t="shared" si="38"/>
        <v>74.755624515128005</v>
      </c>
      <c r="AD120" s="72">
        <f t="shared" si="38"/>
        <v>81.117145073700542</v>
      </c>
      <c r="AE120" s="72">
        <f t="shared" ref="AE120:AG120" si="71">P120*100/$D120</f>
        <v>80.68269976726144</v>
      </c>
      <c r="AF120" s="72">
        <f t="shared" si="71"/>
        <v>83.599689681923977</v>
      </c>
      <c r="AG120" s="73">
        <f t="shared" si="71"/>
        <v>86.873545384018612</v>
      </c>
      <c r="AH120" s="620">
        <v>1</v>
      </c>
      <c r="AI120" s="232">
        <v>1</v>
      </c>
      <c r="AJ120" s="232">
        <v>1</v>
      </c>
      <c r="AK120" s="232">
        <v>1</v>
      </c>
      <c r="AL120" s="232">
        <v>1</v>
      </c>
      <c r="AM120" s="232">
        <v>1</v>
      </c>
      <c r="AN120" s="232">
        <v>1</v>
      </c>
      <c r="AO120" s="232">
        <v>1</v>
      </c>
      <c r="AP120" s="232">
        <v>1</v>
      </c>
      <c r="AQ120" s="232">
        <v>1</v>
      </c>
      <c r="AR120" s="232">
        <v>1</v>
      </c>
      <c r="AS120" s="232">
        <v>1</v>
      </c>
      <c r="AT120" s="232">
        <v>4</v>
      </c>
      <c r="AU120" s="232">
        <v>6</v>
      </c>
      <c r="AV120" s="234">
        <v>7</v>
      </c>
    </row>
    <row r="121" spans="2:48" ht="14.45">
      <c r="B121" s="621"/>
      <c r="C121" s="1" t="s">
        <v>195</v>
      </c>
      <c r="D121" s="210">
        <v>11084</v>
      </c>
      <c r="E121" s="210">
        <v>9902</v>
      </c>
      <c r="F121" s="210">
        <v>9150</v>
      </c>
      <c r="G121" s="210">
        <v>9946</v>
      </c>
      <c r="H121" s="210">
        <v>9461</v>
      </c>
      <c r="I121" s="210">
        <v>8684</v>
      </c>
      <c r="J121" s="210">
        <v>8561</v>
      </c>
      <c r="K121" s="210">
        <v>8848</v>
      </c>
      <c r="L121" s="210">
        <v>8885</v>
      </c>
      <c r="M121" s="210">
        <v>8328</v>
      </c>
      <c r="N121" s="210">
        <v>8299</v>
      </c>
      <c r="O121" s="210">
        <v>8692</v>
      </c>
      <c r="P121" s="211">
        <v>8475</v>
      </c>
      <c r="Q121" s="211">
        <v>8433</v>
      </c>
      <c r="R121" s="211">
        <v>8437</v>
      </c>
      <c r="S121" s="619">
        <f>100</f>
        <v>100</v>
      </c>
      <c r="T121" s="72">
        <f t="shared" si="40"/>
        <v>89.335979790689279</v>
      </c>
      <c r="U121" s="72">
        <f t="shared" si="40"/>
        <v>82.55142547816672</v>
      </c>
      <c r="V121" s="72">
        <f t="shared" si="40"/>
        <v>89.732948394081561</v>
      </c>
      <c r="W121" s="72">
        <f t="shared" si="40"/>
        <v>85.357271743053047</v>
      </c>
      <c r="X121" s="72">
        <f t="shared" si="40"/>
        <v>78.347167087693975</v>
      </c>
      <c r="Y121" s="72">
        <f t="shared" si="40"/>
        <v>77.237459400938292</v>
      </c>
      <c r="Z121" s="72">
        <f t="shared" si="40"/>
        <v>79.826777336701554</v>
      </c>
      <c r="AA121" s="72">
        <f t="shared" si="38"/>
        <v>80.160591844099599</v>
      </c>
      <c r="AB121" s="72">
        <f t="shared" si="38"/>
        <v>75.135330205701919</v>
      </c>
      <c r="AC121" s="72">
        <f t="shared" si="38"/>
        <v>74.873691808011543</v>
      </c>
      <c r="AD121" s="72">
        <f t="shared" si="38"/>
        <v>78.419343197401659</v>
      </c>
      <c r="AE121" s="72">
        <f t="shared" ref="AE121:AG121" si="72">P121*100/$D121</f>
        <v>76.461566221580654</v>
      </c>
      <c r="AF121" s="72">
        <f t="shared" si="72"/>
        <v>76.082641645615297</v>
      </c>
      <c r="AG121" s="73">
        <f t="shared" si="72"/>
        <v>76.118729700469146</v>
      </c>
      <c r="AH121" s="620">
        <v>1</v>
      </c>
      <c r="AI121" s="232">
        <v>1</v>
      </c>
      <c r="AJ121" s="232">
        <v>1</v>
      </c>
      <c r="AK121" s="232">
        <v>1</v>
      </c>
      <c r="AL121" s="232">
        <v>1</v>
      </c>
      <c r="AM121" s="232">
        <v>1</v>
      </c>
      <c r="AN121" s="232">
        <v>1</v>
      </c>
      <c r="AO121" s="232">
        <v>1</v>
      </c>
      <c r="AP121" s="232">
        <v>1</v>
      </c>
      <c r="AQ121" s="232">
        <v>1</v>
      </c>
      <c r="AR121" s="232">
        <v>1</v>
      </c>
      <c r="AS121" s="232">
        <v>1</v>
      </c>
      <c r="AT121" s="232">
        <v>4</v>
      </c>
      <c r="AU121" s="232">
        <v>6</v>
      </c>
      <c r="AV121" s="234">
        <v>7</v>
      </c>
    </row>
    <row r="122" spans="2:48" ht="14.45">
      <c r="B122" s="621"/>
      <c r="C122" s="1" t="s">
        <v>196</v>
      </c>
      <c r="D122" s="210">
        <v>15961</v>
      </c>
      <c r="E122" s="210">
        <v>15951</v>
      </c>
      <c r="F122" s="210">
        <v>12729</v>
      </c>
      <c r="G122" s="210">
        <v>12850</v>
      </c>
      <c r="H122" s="210">
        <v>11671</v>
      </c>
      <c r="I122" s="210">
        <v>11550</v>
      </c>
      <c r="J122" s="210">
        <v>11478</v>
      </c>
      <c r="K122" s="210">
        <v>11148</v>
      </c>
      <c r="L122" s="210">
        <v>10687</v>
      </c>
      <c r="M122" s="210">
        <v>10960</v>
      </c>
      <c r="N122" s="210">
        <v>11153</v>
      </c>
      <c r="O122" s="210">
        <v>10999</v>
      </c>
      <c r="P122" s="211">
        <v>10362</v>
      </c>
      <c r="Q122" s="211">
        <v>10281</v>
      </c>
      <c r="R122" s="211">
        <v>10251</v>
      </c>
      <c r="S122" s="619">
        <f>100</f>
        <v>100</v>
      </c>
      <c r="T122" s="72">
        <f t="shared" si="40"/>
        <v>99.937347284004758</v>
      </c>
      <c r="U122" s="72">
        <f t="shared" si="40"/>
        <v>79.750642190338951</v>
      </c>
      <c r="V122" s="72">
        <f t="shared" si="40"/>
        <v>80.50874005388134</v>
      </c>
      <c r="W122" s="72">
        <f t="shared" si="40"/>
        <v>73.121984838042735</v>
      </c>
      <c r="X122" s="72">
        <f t="shared" si="40"/>
        <v>72.363886974500346</v>
      </c>
      <c r="Y122" s="72">
        <f t="shared" si="40"/>
        <v>71.912787419334634</v>
      </c>
      <c r="Z122" s="72">
        <f t="shared" si="40"/>
        <v>69.845247791491758</v>
      </c>
      <c r="AA122" s="72">
        <f t="shared" si="38"/>
        <v>66.956957584111265</v>
      </c>
      <c r="AB122" s="72">
        <f t="shared" si="38"/>
        <v>68.667376730781285</v>
      </c>
      <c r="AC122" s="72">
        <f t="shared" si="38"/>
        <v>69.876574149489386</v>
      </c>
      <c r="AD122" s="72">
        <f t="shared" si="38"/>
        <v>68.911722323162707</v>
      </c>
      <c r="AE122" s="72">
        <f t="shared" ref="AE122:AG122" si="73">P122*100/$D122</f>
        <v>64.920744314266017</v>
      </c>
      <c r="AF122" s="72">
        <f t="shared" si="73"/>
        <v>64.413257314704595</v>
      </c>
      <c r="AG122" s="73">
        <f t="shared" si="73"/>
        <v>64.225299166718884</v>
      </c>
      <c r="AH122" s="620">
        <v>1</v>
      </c>
      <c r="AI122" s="232">
        <v>1</v>
      </c>
      <c r="AJ122" s="232">
        <v>1</v>
      </c>
      <c r="AK122" s="232">
        <v>1</v>
      </c>
      <c r="AL122" s="232">
        <v>1</v>
      </c>
      <c r="AM122" s="232">
        <v>1</v>
      </c>
      <c r="AN122" s="232">
        <v>1</v>
      </c>
      <c r="AO122" s="232">
        <v>1</v>
      </c>
      <c r="AP122" s="232">
        <v>1</v>
      </c>
      <c r="AQ122" s="232">
        <v>1</v>
      </c>
      <c r="AR122" s="232">
        <v>1</v>
      </c>
      <c r="AS122" s="232">
        <v>1</v>
      </c>
      <c r="AT122" s="232">
        <v>4</v>
      </c>
      <c r="AU122" s="232">
        <v>6</v>
      </c>
      <c r="AV122" s="234">
        <v>7</v>
      </c>
    </row>
    <row r="123" spans="2:48" ht="14.45">
      <c r="B123" s="621"/>
      <c r="C123" s="1" t="s">
        <v>197</v>
      </c>
      <c r="D123" s="210">
        <v>23986</v>
      </c>
      <c r="E123" s="210">
        <v>14824</v>
      </c>
      <c r="F123" s="210">
        <v>13920</v>
      </c>
      <c r="G123" s="210">
        <v>14395</v>
      </c>
      <c r="H123" s="210">
        <v>14612</v>
      </c>
      <c r="I123" s="210">
        <v>13793</v>
      </c>
      <c r="J123" s="210">
        <v>13374</v>
      </c>
      <c r="K123" s="210">
        <v>14369</v>
      </c>
      <c r="L123" s="210">
        <v>15463</v>
      </c>
      <c r="M123" s="210">
        <v>15318</v>
      </c>
      <c r="N123" s="210">
        <v>15387</v>
      </c>
      <c r="O123" s="210">
        <v>15947</v>
      </c>
      <c r="P123" s="211">
        <v>14647</v>
      </c>
      <c r="Q123" s="211">
        <v>14308</v>
      </c>
      <c r="R123" s="211">
        <v>14060</v>
      </c>
      <c r="S123" s="619">
        <f>100</f>
        <v>100</v>
      </c>
      <c r="T123" s="72">
        <f t="shared" si="40"/>
        <v>61.802718252313852</v>
      </c>
      <c r="U123" s="72">
        <f t="shared" si="40"/>
        <v>58.033853080963894</v>
      </c>
      <c r="V123" s="72">
        <f t="shared" si="40"/>
        <v>60.014174935378968</v>
      </c>
      <c r="W123" s="72">
        <f t="shared" si="40"/>
        <v>60.918869340448595</v>
      </c>
      <c r="X123" s="72">
        <f t="shared" si="40"/>
        <v>57.504377553572915</v>
      </c>
      <c r="Y123" s="72">
        <f t="shared" si="40"/>
        <v>55.757525223046777</v>
      </c>
      <c r="Z123" s="72">
        <f t="shared" si="40"/>
        <v>59.905778370716249</v>
      </c>
      <c r="AA123" s="72">
        <f t="shared" si="38"/>
        <v>64.466772283832242</v>
      </c>
      <c r="AB123" s="72">
        <f t="shared" si="38"/>
        <v>63.862252980905531</v>
      </c>
      <c r="AC123" s="72">
        <f t="shared" si="38"/>
        <v>64.149920787125822</v>
      </c>
      <c r="AD123" s="72">
        <f t="shared" si="38"/>
        <v>66.484616026015175</v>
      </c>
      <c r="AE123" s="72">
        <f t="shared" ref="AE123:AG123" si="74">P123*100/$D123</f>
        <v>61.06478779287918</v>
      </c>
      <c r="AF123" s="72">
        <f t="shared" si="74"/>
        <v>59.651463353622944</v>
      </c>
      <c r="AG123" s="73">
        <f t="shared" si="74"/>
        <v>58.617526890686236</v>
      </c>
      <c r="AH123" s="620">
        <v>1</v>
      </c>
      <c r="AI123" s="232">
        <v>1</v>
      </c>
      <c r="AJ123" s="232">
        <v>1</v>
      </c>
      <c r="AK123" s="232">
        <v>1</v>
      </c>
      <c r="AL123" s="232">
        <v>1</v>
      </c>
      <c r="AM123" s="232">
        <v>1</v>
      </c>
      <c r="AN123" s="232">
        <v>1</v>
      </c>
      <c r="AO123" s="232">
        <v>1</v>
      </c>
      <c r="AP123" s="232">
        <v>1</v>
      </c>
      <c r="AQ123" s="232">
        <v>1</v>
      </c>
      <c r="AR123" s="232">
        <v>1</v>
      </c>
      <c r="AS123" s="232">
        <v>1</v>
      </c>
      <c r="AT123" s="232">
        <v>4</v>
      </c>
      <c r="AU123" s="232">
        <v>6</v>
      </c>
      <c r="AV123" s="234">
        <v>7</v>
      </c>
    </row>
    <row r="124" spans="2:48" ht="14.45">
      <c r="B124" s="621"/>
      <c r="C124" s="1" t="s">
        <v>198</v>
      </c>
      <c r="D124" s="210">
        <v>57476</v>
      </c>
      <c r="E124" s="210">
        <v>46810</v>
      </c>
      <c r="F124" s="210">
        <v>41141</v>
      </c>
      <c r="G124" s="210">
        <v>42123</v>
      </c>
      <c r="H124" s="210">
        <v>40781</v>
      </c>
      <c r="I124" s="210">
        <v>39090</v>
      </c>
      <c r="J124" s="210">
        <v>38244</v>
      </c>
      <c r="K124" s="210">
        <v>39138</v>
      </c>
      <c r="L124" s="210">
        <v>39881</v>
      </c>
      <c r="M124" s="210">
        <v>39442</v>
      </c>
      <c r="N124" s="210">
        <v>39657</v>
      </c>
      <c r="O124" s="210">
        <v>40866</v>
      </c>
      <c r="P124" s="211">
        <v>38684</v>
      </c>
      <c r="Q124" s="211">
        <v>38410</v>
      </c>
      <c r="R124" s="211">
        <v>38347</v>
      </c>
      <c r="S124" s="619">
        <f>100</f>
        <v>100</v>
      </c>
      <c r="T124" s="72">
        <f t="shared" si="40"/>
        <v>81.442689122416311</v>
      </c>
      <c r="U124" s="72">
        <f t="shared" si="40"/>
        <v>71.579441853991227</v>
      </c>
      <c r="V124" s="72">
        <f t="shared" si="40"/>
        <v>73.287981070359805</v>
      </c>
      <c r="W124" s="72">
        <f t="shared" si="40"/>
        <v>70.953093465098476</v>
      </c>
      <c r="X124" s="72">
        <f t="shared" si="40"/>
        <v>68.010995893938343</v>
      </c>
      <c r="Y124" s="72">
        <f t="shared" si="40"/>
        <v>66.539077180040366</v>
      </c>
      <c r="Z124" s="72">
        <f t="shared" si="40"/>
        <v>68.09450901245738</v>
      </c>
      <c r="AA124" s="72">
        <f t="shared" si="38"/>
        <v>69.387222492866584</v>
      </c>
      <c r="AB124" s="72">
        <f t="shared" si="38"/>
        <v>68.623425429744586</v>
      </c>
      <c r="AC124" s="72">
        <f t="shared" si="38"/>
        <v>68.997494606444434</v>
      </c>
      <c r="AD124" s="72">
        <f t="shared" si="38"/>
        <v>71.100981279142601</v>
      </c>
      <c r="AE124" s="72">
        <f t="shared" ref="AE124:AG124" si="75">P124*100/$D124</f>
        <v>67.304614099798172</v>
      </c>
      <c r="AF124" s="72">
        <f t="shared" si="75"/>
        <v>66.827893381585355</v>
      </c>
      <c r="AG124" s="73">
        <f t="shared" si="75"/>
        <v>66.718282413529124</v>
      </c>
      <c r="AH124" s="620">
        <v>1</v>
      </c>
      <c r="AI124" s="232">
        <v>1</v>
      </c>
      <c r="AJ124" s="232">
        <v>1</v>
      </c>
      <c r="AK124" s="232">
        <v>1</v>
      </c>
      <c r="AL124" s="232">
        <v>1</v>
      </c>
      <c r="AM124" s="232">
        <v>1</v>
      </c>
      <c r="AN124" s="232">
        <v>1</v>
      </c>
      <c r="AO124" s="232">
        <v>1</v>
      </c>
      <c r="AP124" s="232">
        <v>1</v>
      </c>
      <c r="AQ124" s="232">
        <v>1</v>
      </c>
      <c r="AR124" s="232">
        <v>1</v>
      </c>
      <c r="AS124" s="232">
        <v>1</v>
      </c>
      <c r="AT124" s="232">
        <v>4</v>
      </c>
      <c r="AU124" s="232">
        <v>6</v>
      </c>
      <c r="AV124" s="234">
        <v>7</v>
      </c>
    </row>
    <row r="125" spans="2:48" ht="14.45">
      <c r="B125" s="339"/>
      <c r="C125" s="8" t="s">
        <v>199</v>
      </c>
      <c r="D125">
        <v>33490</v>
      </c>
      <c r="E125">
        <v>31986</v>
      </c>
      <c r="F125">
        <v>27221</v>
      </c>
      <c r="G125">
        <v>27728</v>
      </c>
      <c r="H125">
        <v>26169</v>
      </c>
      <c r="I125">
        <v>25297</v>
      </c>
      <c r="J125">
        <v>24870</v>
      </c>
      <c r="K125">
        <v>24769</v>
      </c>
      <c r="L125">
        <v>24418</v>
      </c>
      <c r="M125">
        <v>24124</v>
      </c>
      <c r="N125">
        <v>24270</v>
      </c>
      <c r="O125">
        <v>24919</v>
      </c>
      <c r="P125">
        <v>24037</v>
      </c>
      <c r="Q125">
        <v>24102</v>
      </c>
      <c r="R125">
        <v>24287</v>
      </c>
      <c r="S125" s="619">
        <f>100</f>
        <v>100</v>
      </c>
      <c r="T125" s="72">
        <f t="shared" si="40"/>
        <v>95.509107196177965</v>
      </c>
      <c r="U125" s="72">
        <f t="shared" si="40"/>
        <v>81.28097939683488</v>
      </c>
      <c r="V125" s="72">
        <f t="shared" si="40"/>
        <v>82.794864138548817</v>
      </c>
      <c r="W125" s="72">
        <f t="shared" si="40"/>
        <v>78.139743206927434</v>
      </c>
      <c r="X125" s="72">
        <f t="shared" si="40"/>
        <v>75.53598088981785</v>
      </c>
      <c r="Y125" s="72">
        <f t="shared" si="40"/>
        <v>74.260973424902957</v>
      </c>
      <c r="Z125" s="72">
        <f t="shared" si="40"/>
        <v>73.959390862944161</v>
      </c>
      <c r="AA125" s="72">
        <f t="shared" si="38"/>
        <v>72.911316810988353</v>
      </c>
      <c r="AB125" s="72">
        <f t="shared" si="38"/>
        <v>72.033442818751865</v>
      </c>
      <c r="AC125" s="72">
        <f t="shared" si="38"/>
        <v>72.469393848910116</v>
      </c>
      <c r="AD125" s="72">
        <f t="shared" si="38"/>
        <v>74.407285756942372</v>
      </c>
      <c r="AE125" s="72">
        <f t="shared" ref="AE125:AG125" si="76">P125*100/$D125</f>
        <v>71.773663780232908</v>
      </c>
      <c r="AF125" s="72">
        <f t="shared" si="76"/>
        <v>71.967751567632135</v>
      </c>
      <c r="AG125" s="73">
        <f t="shared" si="76"/>
        <v>72.520155270229921</v>
      </c>
      <c r="AH125" s="235"/>
      <c r="AI125" s="236"/>
      <c r="AJ125" s="236"/>
      <c r="AK125" s="236"/>
      <c r="AL125" s="236"/>
      <c r="AM125" s="236"/>
      <c r="AN125" s="236"/>
      <c r="AO125" s="236"/>
      <c r="AP125" s="236"/>
      <c r="AQ125" s="236"/>
      <c r="AR125" s="236"/>
      <c r="AS125" s="236"/>
      <c r="AT125" s="236"/>
      <c r="AU125" s="236"/>
      <c r="AV125" s="237"/>
    </row>
    <row r="126" spans="2:48" ht="15" customHeight="1">
      <c r="B126" s="621" t="s">
        <v>119</v>
      </c>
      <c r="C126" s="1" t="s">
        <v>194</v>
      </c>
      <c r="D126" s="210">
        <v>784</v>
      </c>
      <c r="E126" s="210">
        <v>851</v>
      </c>
      <c r="F126" s="210">
        <v>800</v>
      </c>
      <c r="G126" s="210">
        <v>759</v>
      </c>
      <c r="H126" s="210">
        <v>780</v>
      </c>
      <c r="I126" s="210">
        <v>756</v>
      </c>
      <c r="J126" s="210">
        <v>743</v>
      </c>
      <c r="K126" s="210">
        <v>648</v>
      </c>
      <c r="L126" s="210">
        <v>624</v>
      </c>
      <c r="M126" s="210">
        <v>617</v>
      </c>
      <c r="N126" s="210">
        <v>621</v>
      </c>
      <c r="O126" s="210">
        <v>654</v>
      </c>
      <c r="P126" s="211">
        <v>651</v>
      </c>
      <c r="Q126" s="211">
        <v>675</v>
      </c>
      <c r="R126" s="211">
        <v>701</v>
      </c>
      <c r="S126" s="619">
        <f>100</f>
        <v>100</v>
      </c>
      <c r="T126" s="72">
        <f t="shared" si="40"/>
        <v>108.54591836734694</v>
      </c>
      <c r="U126" s="72">
        <f t="shared" si="40"/>
        <v>102.04081632653062</v>
      </c>
      <c r="V126" s="72">
        <f t="shared" si="40"/>
        <v>96.811224489795919</v>
      </c>
      <c r="W126" s="72">
        <f t="shared" ref="W126:AA182" si="77">H126*100/$D126</f>
        <v>99.489795918367349</v>
      </c>
      <c r="X126" s="72">
        <f t="shared" si="77"/>
        <v>96.428571428571431</v>
      </c>
      <c r="Y126" s="72">
        <f t="shared" si="77"/>
        <v>94.770408163265301</v>
      </c>
      <c r="Z126" s="72">
        <f t="shared" si="77"/>
        <v>82.65306122448979</v>
      </c>
      <c r="AA126" s="72">
        <f t="shared" si="38"/>
        <v>79.591836734693871</v>
      </c>
      <c r="AB126" s="72">
        <f t="shared" si="38"/>
        <v>78.698979591836732</v>
      </c>
      <c r="AC126" s="72">
        <f t="shared" si="38"/>
        <v>79.209183673469383</v>
      </c>
      <c r="AD126" s="72">
        <f t="shared" si="38"/>
        <v>83.41836734693878</v>
      </c>
      <c r="AE126" s="72">
        <f t="shared" ref="AE126:AG126" si="78">P126*100/$D126</f>
        <v>83.035714285714292</v>
      </c>
      <c r="AF126" s="72">
        <f t="shared" si="78"/>
        <v>86.09693877551021</v>
      </c>
      <c r="AG126" s="73">
        <f t="shared" si="78"/>
        <v>89.413265306122454</v>
      </c>
      <c r="AH126" s="620">
        <v>1</v>
      </c>
      <c r="AI126" s="232">
        <v>1</v>
      </c>
      <c r="AJ126" s="232">
        <v>1</v>
      </c>
      <c r="AK126" s="232">
        <v>1</v>
      </c>
      <c r="AL126" s="232">
        <v>1</v>
      </c>
      <c r="AM126" s="232">
        <v>1</v>
      </c>
      <c r="AN126" s="232">
        <v>1</v>
      </c>
      <c r="AO126" s="232">
        <v>1</v>
      </c>
      <c r="AP126" s="232">
        <v>1</v>
      </c>
      <c r="AQ126" s="232">
        <v>1</v>
      </c>
      <c r="AR126" s="232">
        <v>1</v>
      </c>
      <c r="AS126" s="232">
        <v>1</v>
      </c>
      <c r="AT126" s="232">
        <v>4</v>
      </c>
      <c r="AU126" s="232">
        <v>6</v>
      </c>
      <c r="AV126" s="234">
        <v>7</v>
      </c>
    </row>
    <row r="127" spans="2:48" ht="14.45">
      <c r="B127" s="621"/>
      <c r="C127" s="1" t="s">
        <v>195</v>
      </c>
      <c r="D127" s="210">
        <v>2983</v>
      </c>
      <c r="E127" s="210">
        <v>2463</v>
      </c>
      <c r="F127" s="210">
        <v>2117</v>
      </c>
      <c r="G127" s="210">
        <v>2278</v>
      </c>
      <c r="H127" s="210">
        <v>2300</v>
      </c>
      <c r="I127" s="210">
        <v>2071</v>
      </c>
      <c r="J127" s="210">
        <v>1992</v>
      </c>
      <c r="K127" s="210">
        <v>1979</v>
      </c>
      <c r="L127" s="210">
        <v>1865</v>
      </c>
      <c r="M127" s="210">
        <v>1826</v>
      </c>
      <c r="N127" s="210">
        <v>1989</v>
      </c>
      <c r="O127" s="210">
        <v>1883</v>
      </c>
      <c r="P127" s="211">
        <v>1836</v>
      </c>
      <c r="Q127" s="211">
        <v>1827</v>
      </c>
      <c r="R127" s="211">
        <v>1828</v>
      </c>
      <c r="S127" s="619">
        <f>100</f>
        <v>100</v>
      </c>
      <c r="T127" s="72">
        <f t="shared" ref="T127:X190" si="79">E127*100/$D127</f>
        <v>82.567884679852497</v>
      </c>
      <c r="U127" s="72">
        <f t="shared" si="79"/>
        <v>70.968823332215891</v>
      </c>
      <c r="V127" s="72">
        <f t="shared" si="79"/>
        <v>76.366074421723098</v>
      </c>
      <c r="W127" s="72">
        <f t="shared" si="77"/>
        <v>77.103586992960103</v>
      </c>
      <c r="X127" s="72">
        <f t="shared" si="77"/>
        <v>69.426751592356695</v>
      </c>
      <c r="Y127" s="72">
        <f t="shared" si="77"/>
        <v>66.778410995641977</v>
      </c>
      <c r="Z127" s="72">
        <f t="shared" si="77"/>
        <v>66.342608112638288</v>
      </c>
      <c r="AA127" s="72">
        <f t="shared" si="38"/>
        <v>62.52095206168287</v>
      </c>
      <c r="AB127" s="72">
        <f t="shared" si="38"/>
        <v>61.213543412671804</v>
      </c>
      <c r="AC127" s="72">
        <f t="shared" si="38"/>
        <v>66.677841099564191</v>
      </c>
      <c r="AD127" s="72">
        <f t="shared" si="38"/>
        <v>63.124371438149517</v>
      </c>
      <c r="AE127" s="72">
        <f t="shared" ref="AE127:AG127" si="80">P127*100/$D127</f>
        <v>61.54877639959772</v>
      </c>
      <c r="AF127" s="72">
        <f t="shared" si="80"/>
        <v>61.247066711364397</v>
      </c>
      <c r="AG127" s="73">
        <f t="shared" si="80"/>
        <v>61.28059001005699</v>
      </c>
      <c r="AH127" s="620">
        <v>1</v>
      </c>
      <c r="AI127" s="232">
        <v>1</v>
      </c>
      <c r="AJ127" s="232">
        <v>1</v>
      </c>
      <c r="AK127" s="232">
        <v>1</v>
      </c>
      <c r="AL127" s="232">
        <v>1</v>
      </c>
      <c r="AM127" s="232">
        <v>1</v>
      </c>
      <c r="AN127" s="232">
        <v>1</v>
      </c>
      <c r="AO127" s="232">
        <v>1</v>
      </c>
      <c r="AP127" s="232">
        <v>1</v>
      </c>
      <c r="AQ127" s="232">
        <v>1</v>
      </c>
      <c r="AR127" s="232">
        <v>1</v>
      </c>
      <c r="AS127" s="232">
        <v>1</v>
      </c>
      <c r="AT127" s="232">
        <v>4</v>
      </c>
      <c r="AU127" s="232">
        <v>6</v>
      </c>
      <c r="AV127" s="234">
        <v>7</v>
      </c>
    </row>
    <row r="128" spans="2:48" ht="14.45">
      <c r="B128" s="621"/>
      <c r="C128" s="1" t="s">
        <v>196</v>
      </c>
      <c r="D128" s="210">
        <v>7289</v>
      </c>
      <c r="E128" s="210">
        <v>4902</v>
      </c>
      <c r="F128" s="210">
        <v>5894</v>
      </c>
      <c r="G128" s="210">
        <v>6234</v>
      </c>
      <c r="H128" s="210">
        <v>6588</v>
      </c>
      <c r="I128" s="210">
        <v>6610</v>
      </c>
      <c r="J128" s="210">
        <v>6686</v>
      </c>
      <c r="K128" s="210">
        <v>6404</v>
      </c>
      <c r="L128" s="210">
        <v>6135</v>
      </c>
      <c r="M128" s="210">
        <v>5955</v>
      </c>
      <c r="N128" s="210">
        <v>5322</v>
      </c>
      <c r="O128" s="210">
        <v>4934</v>
      </c>
      <c r="P128" s="211">
        <v>4648</v>
      </c>
      <c r="Q128" s="211">
        <v>4612</v>
      </c>
      <c r="R128" s="211">
        <v>4598</v>
      </c>
      <c r="S128" s="619">
        <f>100</f>
        <v>100</v>
      </c>
      <c r="T128" s="72">
        <f t="shared" si="79"/>
        <v>67.252023597201259</v>
      </c>
      <c r="U128" s="72">
        <f t="shared" si="79"/>
        <v>80.861572232130612</v>
      </c>
      <c r="V128" s="72">
        <f t="shared" si="79"/>
        <v>85.526135272328162</v>
      </c>
      <c r="W128" s="72">
        <f t="shared" si="77"/>
        <v>90.382768555357387</v>
      </c>
      <c r="X128" s="72">
        <f t="shared" si="77"/>
        <v>90.68459322266429</v>
      </c>
      <c r="Y128" s="72">
        <f t="shared" si="77"/>
        <v>91.727260255179033</v>
      </c>
      <c r="Z128" s="72">
        <f t="shared" si="77"/>
        <v>87.858416792426951</v>
      </c>
      <c r="AA128" s="72">
        <f t="shared" si="38"/>
        <v>84.167924269447113</v>
      </c>
      <c r="AB128" s="72">
        <f t="shared" si="38"/>
        <v>81.69844971875429</v>
      </c>
      <c r="AC128" s="72">
        <f t="shared" si="38"/>
        <v>73.014130882151193</v>
      </c>
      <c r="AD128" s="72">
        <f t="shared" si="38"/>
        <v>67.69104129510221</v>
      </c>
      <c r="AE128" s="72">
        <f t="shared" ref="AE128:AG128" si="81">P128*100/$D128</f>
        <v>63.7673206201125</v>
      </c>
      <c r="AF128" s="72">
        <f t="shared" si="81"/>
        <v>63.273425709973935</v>
      </c>
      <c r="AG128" s="73">
        <f t="shared" si="81"/>
        <v>63.081355467142266</v>
      </c>
      <c r="AH128" s="620">
        <v>1</v>
      </c>
      <c r="AI128" s="232">
        <v>1</v>
      </c>
      <c r="AJ128" s="232">
        <v>1</v>
      </c>
      <c r="AK128" s="232">
        <v>1</v>
      </c>
      <c r="AL128" s="232">
        <v>1</v>
      </c>
      <c r="AM128" s="232">
        <v>1</v>
      </c>
      <c r="AN128" s="232">
        <v>1</v>
      </c>
      <c r="AO128" s="232">
        <v>1</v>
      </c>
      <c r="AP128" s="232">
        <v>1</v>
      </c>
      <c r="AQ128" s="232">
        <v>1</v>
      </c>
      <c r="AR128" s="232">
        <v>1</v>
      </c>
      <c r="AS128" s="232">
        <v>1</v>
      </c>
      <c r="AT128" s="232">
        <v>4</v>
      </c>
      <c r="AU128" s="232">
        <v>6</v>
      </c>
      <c r="AV128" s="234">
        <v>7</v>
      </c>
    </row>
    <row r="129" spans="2:48" ht="14.45">
      <c r="B129" s="621"/>
      <c r="C129" s="1" t="s">
        <v>197</v>
      </c>
      <c r="D129" s="210">
        <v>41778</v>
      </c>
      <c r="E129" s="210">
        <v>34332</v>
      </c>
      <c r="F129" s="210">
        <v>29080</v>
      </c>
      <c r="G129" s="210">
        <v>28384</v>
      </c>
      <c r="H129" s="210">
        <v>25891</v>
      </c>
      <c r="I129" s="210">
        <v>22207</v>
      </c>
      <c r="J129" s="210">
        <v>21044</v>
      </c>
      <c r="K129" s="210">
        <v>20954</v>
      </c>
      <c r="L129" s="210">
        <v>20349</v>
      </c>
      <c r="M129" s="210">
        <v>20489</v>
      </c>
      <c r="N129" s="210">
        <v>21296</v>
      </c>
      <c r="O129" s="210">
        <v>22236</v>
      </c>
      <c r="P129" s="211">
        <v>20423</v>
      </c>
      <c r="Q129" s="211">
        <v>19950</v>
      </c>
      <c r="R129" s="211">
        <v>19604</v>
      </c>
      <c r="S129" s="619">
        <f>100</f>
        <v>100</v>
      </c>
      <c r="T129" s="72">
        <f t="shared" si="79"/>
        <v>82.177222461582645</v>
      </c>
      <c r="U129" s="72">
        <f t="shared" si="79"/>
        <v>69.606012733974822</v>
      </c>
      <c r="V129" s="72">
        <f t="shared" si="79"/>
        <v>67.940064148594956</v>
      </c>
      <c r="W129" s="72">
        <f t="shared" si="77"/>
        <v>61.972808655273113</v>
      </c>
      <c r="X129" s="72">
        <f t="shared" si="77"/>
        <v>53.154770453348654</v>
      </c>
      <c r="Y129" s="72">
        <f t="shared" si="77"/>
        <v>50.37100866484753</v>
      </c>
      <c r="Z129" s="72">
        <f t="shared" si="77"/>
        <v>50.155584278807027</v>
      </c>
      <c r="AA129" s="72">
        <f t="shared" si="38"/>
        <v>48.707453683757002</v>
      </c>
      <c r="AB129" s="72">
        <f t="shared" si="38"/>
        <v>49.042558284264445</v>
      </c>
      <c r="AC129" s="72">
        <f t="shared" si="38"/>
        <v>50.97419694576093</v>
      </c>
      <c r="AD129" s="72">
        <f t="shared" si="38"/>
        <v>53.224184977739483</v>
      </c>
      <c r="AE129" s="72">
        <f t="shared" ref="AE129:AG129" si="82">P129*100/$D129</f>
        <v>48.88458040116808</v>
      </c>
      <c r="AF129" s="72">
        <f t="shared" si="82"/>
        <v>47.752405572310785</v>
      </c>
      <c r="AG129" s="73">
        <f t="shared" si="82"/>
        <v>46.924218488199529</v>
      </c>
      <c r="AH129" s="620">
        <v>1</v>
      </c>
      <c r="AI129" s="232">
        <v>1</v>
      </c>
      <c r="AJ129" s="232">
        <v>1</v>
      </c>
      <c r="AK129" s="232">
        <v>1</v>
      </c>
      <c r="AL129" s="232">
        <v>1</v>
      </c>
      <c r="AM129" s="232">
        <v>1</v>
      </c>
      <c r="AN129" s="232">
        <v>1</v>
      </c>
      <c r="AO129" s="232">
        <v>1</v>
      </c>
      <c r="AP129" s="232">
        <v>1</v>
      </c>
      <c r="AQ129" s="232">
        <v>1</v>
      </c>
      <c r="AR129" s="232">
        <v>1</v>
      </c>
      <c r="AS129" s="232">
        <v>1</v>
      </c>
      <c r="AT129" s="232">
        <v>4</v>
      </c>
      <c r="AU129" s="232">
        <v>6</v>
      </c>
      <c r="AV129" s="234">
        <v>7</v>
      </c>
    </row>
    <row r="130" spans="2:48" ht="14.45">
      <c r="B130" s="621"/>
      <c r="C130" s="1" t="s">
        <v>198</v>
      </c>
      <c r="D130" s="210">
        <v>52834</v>
      </c>
      <c r="E130" s="210">
        <v>42548</v>
      </c>
      <c r="F130" s="210">
        <v>37891</v>
      </c>
      <c r="G130" s="210">
        <v>37655</v>
      </c>
      <c r="H130" s="210">
        <v>35559</v>
      </c>
      <c r="I130" s="210">
        <v>31644</v>
      </c>
      <c r="J130" s="210">
        <v>30465</v>
      </c>
      <c r="K130" s="210">
        <v>29985</v>
      </c>
      <c r="L130" s="210">
        <v>28973</v>
      </c>
      <c r="M130" s="210">
        <v>28887</v>
      </c>
      <c r="N130" s="210">
        <v>29228</v>
      </c>
      <c r="O130" s="210">
        <v>29707</v>
      </c>
      <c r="P130" s="211">
        <v>27558</v>
      </c>
      <c r="Q130" s="211">
        <v>27064</v>
      </c>
      <c r="R130" s="211">
        <v>26731</v>
      </c>
      <c r="S130" s="619">
        <f>100</f>
        <v>100</v>
      </c>
      <c r="T130" s="72">
        <f t="shared" si="79"/>
        <v>80.531475943521215</v>
      </c>
      <c r="U130" s="72">
        <f t="shared" si="79"/>
        <v>71.717076125222391</v>
      </c>
      <c r="V130" s="72">
        <f t="shared" si="79"/>
        <v>71.270394064428203</v>
      </c>
      <c r="W130" s="72">
        <f t="shared" si="77"/>
        <v>67.303251693984933</v>
      </c>
      <c r="X130" s="72">
        <f t="shared" si="77"/>
        <v>59.893250558352577</v>
      </c>
      <c r="Y130" s="72">
        <f t="shared" si="77"/>
        <v>57.661732974978236</v>
      </c>
      <c r="Z130" s="72">
        <f t="shared" si="77"/>
        <v>56.75322708861718</v>
      </c>
      <c r="AA130" s="72">
        <f t="shared" si="38"/>
        <v>54.837793844872621</v>
      </c>
      <c r="AB130" s="72">
        <f t="shared" si="38"/>
        <v>54.675019873566264</v>
      </c>
      <c r="AC130" s="72">
        <f t="shared" si="38"/>
        <v>55.320437597001927</v>
      </c>
      <c r="AD130" s="72">
        <f t="shared" si="38"/>
        <v>56.227050762766403</v>
      </c>
      <c r="AE130" s="72">
        <f t="shared" ref="AE130:AG130" si="83">P130*100/$D130</f>
        <v>52.159594200704092</v>
      </c>
      <c r="AF130" s="72">
        <f t="shared" si="83"/>
        <v>51.224590225990838</v>
      </c>
      <c r="AG130" s="73">
        <f t="shared" si="83"/>
        <v>50.59431426732786</v>
      </c>
      <c r="AH130" s="620">
        <v>1</v>
      </c>
      <c r="AI130" s="232">
        <v>1</v>
      </c>
      <c r="AJ130" s="232">
        <v>1</v>
      </c>
      <c r="AK130" s="232">
        <v>1</v>
      </c>
      <c r="AL130" s="232">
        <v>1</v>
      </c>
      <c r="AM130" s="232">
        <v>1</v>
      </c>
      <c r="AN130" s="232">
        <v>1</v>
      </c>
      <c r="AO130" s="232">
        <v>1</v>
      </c>
      <c r="AP130" s="232">
        <v>1</v>
      </c>
      <c r="AQ130" s="232">
        <v>1</v>
      </c>
      <c r="AR130" s="232">
        <v>1</v>
      </c>
      <c r="AS130" s="232">
        <v>1</v>
      </c>
      <c r="AT130" s="232">
        <v>4</v>
      </c>
      <c r="AU130" s="232">
        <v>6</v>
      </c>
      <c r="AV130" s="234">
        <v>7</v>
      </c>
    </row>
    <row r="131" spans="2:48" ht="14.45">
      <c r="B131" s="339"/>
      <c r="C131" s="8" t="s">
        <v>199</v>
      </c>
      <c r="D131">
        <v>11056</v>
      </c>
      <c r="E131">
        <v>8216</v>
      </c>
      <c r="F131">
        <v>8811</v>
      </c>
      <c r="G131">
        <v>9271</v>
      </c>
      <c r="H131">
        <v>9668</v>
      </c>
      <c r="I131">
        <v>9437</v>
      </c>
      <c r="J131">
        <v>9421</v>
      </c>
      <c r="K131">
        <v>9031</v>
      </c>
      <c r="L131">
        <v>8624</v>
      </c>
      <c r="M131">
        <v>8398</v>
      </c>
      <c r="N131">
        <v>7932</v>
      </c>
      <c r="O131">
        <v>7471</v>
      </c>
      <c r="P131">
        <v>7135</v>
      </c>
      <c r="Q131">
        <v>7114</v>
      </c>
      <c r="R131">
        <v>7127</v>
      </c>
      <c r="S131" s="619">
        <f>100</f>
        <v>100</v>
      </c>
      <c r="T131" s="72">
        <f t="shared" si="79"/>
        <v>74.312590448625187</v>
      </c>
      <c r="U131" s="72">
        <f t="shared" si="79"/>
        <v>79.694283646888564</v>
      </c>
      <c r="V131" s="72">
        <f t="shared" si="79"/>
        <v>83.854920405209839</v>
      </c>
      <c r="W131" s="72">
        <f t="shared" si="77"/>
        <v>87.445730824891456</v>
      </c>
      <c r="X131" s="72">
        <f t="shared" si="77"/>
        <v>85.35636758321273</v>
      </c>
      <c r="Y131" s="72">
        <f t="shared" si="77"/>
        <v>85.211649782923303</v>
      </c>
      <c r="Z131" s="72">
        <f t="shared" si="77"/>
        <v>81.684153400868311</v>
      </c>
      <c r="AA131" s="72">
        <f t="shared" si="38"/>
        <v>78.002894356005783</v>
      </c>
      <c r="AB131" s="72">
        <f t="shared" si="38"/>
        <v>75.958755426917506</v>
      </c>
      <c r="AC131" s="72">
        <f t="shared" si="38"/>
        <v>71.743849493487701</v>
      </c>
      <c r="AD131" s="72">
        <f t="shared" si="38"/>
        <v>67.574167872648331</v>
      </c>
      <c r="AE131" s="72">
        <f t="shared" ref="AE131:AG131" si="84">P131*100/$D131</f>
        <v>64.535094066570181</v>
      </c>
      <c r="AF131" s="72">
        <f t="shared" si="84"/>
        <v>64.345151953690305</v>
      </c>
      <c r="AG131" s="73">
        <f t="shared" si="84"/>
        <v>64.462735166425475</v>
      </c>
      <c r="AH131" s="235"/>
      <c r="AI131" s="236"/>
      <c r="AJ131" s="236"/>
      <c r="AK131" s="236"/>
      <c r="AL131" s="236"/>
      <c r="AM131" s="236"/>
      <c r="AN131" s="236"/>
      <c r="AO131" s="236"/>
      <c r="AP131" s="236"/>
      <c r="AQ131" s="236"/>
      <c r="AR131" s="236"/>
      <c r="AS131" s="236"/>
      <c r="AT131" s="236"/>
      <c r="AU131" s="236"/>
      <c r="AV131" s="237"/>
    </row>
    <row r="132" spans="2:48" ht="15" customHeight="1">
      <c r="B132" s="621" t="s">
        <v>120</v>
      </c>
      <c r="C132" s="1" t="s">
        <v>194</v>
      </c>
      <c r="D132" s="210">
        <v>14624</v>
      </c>
      <c r="E132" s="210">
        <v>14158</v>
      </c>
      <c r="F132" s="210">
        <v>11979</v>
      </c>
      <c r="G132" s="210">
        <v>11412</v>
      </c>
      <c r="H132" s="210">
        <v>11103</v>
      </c>
      <c r="I132" s="210">
        <v>11494</v>
      </c>
      <c r="J132" s="210">
        <v>11552</v>
      </c>
      <c r="K132" s="210">
        <v>11274</v>
      </c>
      <c r="L132" s="210">
        <v>11993</v>
      </c>
      <c r="M132" s="210">
        <v>11719</v>
      </c>
      <c r="N132" s="210">
        <v>12277</v>
      </c>
      <c r="O132" s="210">
        <v>13019</v>
      </c>
      <c r="P132" s="211">
        <v>12950</v>
      </c>
      <c r="Q132" s="211">
        <v>13419</v>
      </c>
      <c r="R132" s="211">
        <v>13945</v>
      </c>
      <c r="S132" s="619">
        <f>100</f>
        <v>100</v>
      </c>
      <c r="T132" s="72">
        <f t="shared" si="79"/>
        <v>96.813457330415758</v>
      </c>
      <c r="U132" s="72">
        <f t="shared" si="79"/>
        <v>81.913293216630194</v>
      </c>
      <c r="V132" s="72">
        <f t="shared" si="79"/>
        <v>78.036105032822761</v>
      </c>
      <c r="W132" s="72">
        <f t="shared" si="77"/>
        <v>75.923140043763681</v>
      </c>
      <c r="X132" s="72">
        <f t="shared" si="77"/>
        <v>78.596827133479209</v>
      </c>
      <c r="Y132" s="72">
        <f t="shared" si="77"/>
        <v>78.993435448577685</v>
      </c>
      <c r="Z132" s="72">
        <f t="shared" si="77"/>
        <v>77.092450765864328</v>
      </c>
      <c r="AA132" s="72">
        <f t="shared" si="38"/>
        <v>82.009026258205694</v>
      </c>
      <c r="AB132" s="72">
        <f t="shared" si="38"/>
        <v>80.135393873085334</v>
      </c>
      <c r="AC132" s="72">
        <f t="shared" si="38"/>
        <v>83.951039387308541</v>
      </c>
      <c r="AD132" s="72">
        <f t="shared" si="38"/>
        <v>89.024890590809633</v>
      </c>
      <c r="AE132" s="72">
        <f t="shared" ref="AE132:AG132" si="85">P132*100/$D132</f>
        <v>88.55306345733041</v>
      </c>
      <c r="AF132" s="72">
        <f t="shared" si="85"/>
        <v>91.760120350109403</v>
      </c>
      <c r="AG132" s="73">
        <f t="shared" si="85"/>
        <v>95.356947483588627</v>
      </c>
      <c r="AH132" s="620">
        <v>1</v>
      </c>
      <c r="AI132" s="232">
        <v>1</v>
      </c>
      <c r="AJ132" s="232">
        <v>1</v>
      </c>
      <c r="AK132" s="232">
        <v>1</v>
      </c>
      <c r="AL132" s="232">
        <v>1</v>
      </c>
      <c r="AM132" s="232">
        <v>1</v>
      </c>
      <c r="AN132" s="232">
        <v>1</v>
      </c>
      <c r="AO132" s="232">
        <v>1</v>
      </c>
      <c r="AP132" s="232">
        <v>1</v>
      </c>
      <c r="AQ132" s="232">
        <v>1</v>
      </c>
      <c r="AR132" s="232">
        <v>1</v>
      </c>
      <c r="AS132" s="232">
        <v>1</v>
      </c>
      <c r="AT132" s="232">
        <v>4</v>
      </c>
      <c r="AU132" s="232">
        <v>6</v>
      </c>
      <c r="AV132" s="234">
        <v>7</v>
      </c>
    </row>
    <row r="133" spans="2:48" ht="14.45">
      <c r="B133" s="621"/>
      <c r="C133" s="1" t="s">
        <v>195</v>
      </c>
      <c r="D133" s="210">
        <v>30951</v>
      </c>
      <c r="E133" s="210">
        <v>27572</v>
      </c>
      <c r="F133" s="210">
        <v>25819</v>
      </c>
      <c r="G133" s="210">
        <v>27197</v>
      </c>
      <c r="H133" s="210">
        <v>27011</v>
      </c>
      <c r="I133" s="210">
        <v>27030</v>
      </c>
      <c r="J133" s="210">
        <v>26112</v>
      </c>
      <c r="K133" s="210">
        <v>26194</v>
      </c>
      <c r="L133" s="210">
        <v>25168</v>
      </c>
      <c r="M133" s="210">
        <v>25677</v>
      </c>
      <c r="N133" s="210">
        <v>25126</v>
      </c>
      <c r="O133" s="210">
        <v>25064</v>
      </c>
      <c r="P133" s="211">
        <v>24438</v>
      </c>
      <c r="Q133" s="211">
        <v>24316</v>
      </c>
      <c r="R133" s="211">
        <v>24327</v>
      </c>
      <c r="S133" s="619">
        <f>100</f>
        <v>100</v>
      </c>
      <c r="T133" s="72">
        <f t="shared" si="79"/>
        <v>89.082743691641625</v>
      </c>
      <c r="U133" s="72">
        <f t="shared" si="79"/>
        <v>83.418952537882461</v>
      </c>
      <c r="V133" s="72">
        <f t="shared" si="79"/>
        <v>87.871151174437017</v>
      </c>
      <c r="W133" s="72">
        <f t="shared" si="77"/>
        <v>87.270201285903525</v>
      </c>
      <c r="X133" s="72">
        <f t="shared" si="77"/>
        <v>87.331588640108563</v>
      </c>
      <c r="Y133" s="72">
        <f t="shared" si="77"/>
        <v>84.365610157991668</v>
      </c>
      <c r="Z133" s="72">
        <f t="shared" si="77"/>
        <v>84.630545055087069</v>
      </c>
      <c r="AA133" s="72">
        <f t="shared" si="38"/>
        <v>81.315627928015246</v>
      </c>
      <c r="AB133" s="72">
        <f t="shared" si="38"/>
        <v>82.960162838034307</v>
      </c>
      <c r="AC133" s="72">
        <f t="shared" si="38"/>
        <v>81.179929566088333</v>
      </c>
      <c r="AD133" s="72">
        <f t="shared" si="38"/>
        <v>80.979612936577169</v>
      </c>
      <c r="AE133" s="72">
        <f t="shared" ref="AE133:AG133" si="86">P133*100/$D133</f>
        <v>78.957061161190268</v>
      </c>
      <c r="AF133" s="72">
        <f t="shared" si="86"/>
        <v>78.562889728926365</v>
      </c>
      <c r="AG133" s="73">
        <f t="shared" si="86"/>
        <v>78.598429776097703</v>
      </c>
      <c r="AH133" s="620">
        <v>1</v>
      </c>
      <c r="AI133" s="232">
        <v>1</v>
      </c>
      <c r="AJ133" s="232">
        <v>1</v>
      </c>
      <c r="AK133" s="232">
        <v>1</v>
      </c>
      <c r="AL133" s="232">
        <v>1</v>
      </c>
      <c r="AM133" s="232">
        <v>1</v>
      </c>
      <c r="AN133" s="232">
        <v>1</v>
      </c>
      <c r="AO133" s="232">
        <v>1</v>
      </c>
      <c r="AP133" s="232">
        <v>1</v>
      </c>
      <c r="AQ133" s="232">
        <v>1</v>
      </c>
      <c r="AR133" s="232">
        <v>1</v>
      </c>
      <c r="AS133" s="232">
        <v>1</v>
      </c>
      <c r="AT133" s="232">
        <v>4</v>
      </c>
      <c r="AU133" s="232">
        <v>6</v>
      </c>
      <c r="AV133" s="234">
        <v>7</v>
      </c>
    </row>
    <row r="134" spans="2:48" ht="14.45">
      <c r="B134" s="621"/>
      <c r="C134" s="1" t="s">
        <v>196</v>
      </c>
      <c r="D134" s="210">
        <v>40492</v>
      </c>
      <c r="E134" s="210">
        <v>32983</v>
      </c>
      <c r="F134" s="210">
        <v>29351</v>
      </c>
      <c r="G134" s="210">
        <v>32555</v>
      </c>
      <c r="H134" s="210">
        <v>32563</v>
      </c>
      <c r="I134" s="210">
        <v>31815</v>
      </c>
      <c r="J134" s="210">
        <v>32481</v>
      </c>
      <c r="K134" s="210">
        <v>35125</v>
      </c>
      <c r="L134" s="210">
        <v>35033</v>
      </c>
      <c r="M134" s="210">
        <v>33616</v>
      </c>
      <c r="N134" s="210">
        <v>31969</v>
      </c>
      <c r="O134" s="210">
        <v>31581</v>
      </c>
      <c r="P134" s="211">
        <v>29752</v>
      </c>
      <c r="Q134" s="211">
        <v>29519</v>
      </c>
      <c r="R134" s="211">
        <v>29432</v>
      </c>
      <c r="S134" s="619">
        <f>100</f>
        <v>100</v>
      </c>
      <c r="T134" s="72">
        <f t="shared" si="79"/>
        <v>81.455596167144122</v>
      </c>
      <c r="U134" s="72">
        <f t="shared" si="79"/>
        <v>72.485923145312654</v>
      </c>
      <c r="V134" s="72">
        <f t="shared" si="79"/>
        <v>80.398597253778519</v>
      </c>
      <c r="W134" s="72">
        <f t="shared" si="77"/>
        <v>80.418354242813393</v>
      </c>
      <c r="X134" s="72">
        <f t="shared" si="77"/>
        <v>78.57107576805295</v>
      </c>
      <c r="Y134" s="72">
        <f t="shared" si="77"/>
        <v>80.215845105205972</v>
      </c>
      <c r="Z134" s="72">
        <f t="shared" si="77"/>
        <v>86.74552998123086</v>
      </c>
      <c r="AA134" s="72">
        <f t="shared" si="38"/>
        <v>86.518324607329845</v>
      </c>
      <c r="AB134" s="72">
        <f t="shared" si="38"/>
        <v>83.018867924528308</v>
      </c>
      <c r="AC134" s="72">
        <f t="shared" si="38"/>
        <v>78.951397806974214</v>
      </c>
      <c r="AD134" s="72">
        <f t="shared" si="38"/>
        <v>77.993183838782969</v>
      </c>
      <c r="AE134" s="72">
        <f t="shared" ref="AE134:AG134" si="87">P134*100/$D134</f>
        <v>73.476242220685563</v>
      </c>
      <c r="AF134" s="72">
        <f t="shared" si="87"/>
        <v>72.900819915044949</v>
      </c>
      <c r="AG134" s="73">
        <f t="shared" si="87"/>
        <v>72.685962659290723</v>
      </c>
      <c r="AH134" s="620">
        <v>1</v>
      </c>
      <c r="AI134" s="232">
        <v>1</v>
      </c>
      <c r="AJ134" s="232">
        <v>1</v>
      </c>
      <c r="AK134" s="232">
        <v>1</v>
      </c>
      <c r="AL134" s="232">
        <v>1</v>
      </c>
      <c r="AM134" s="232">
        <v>1</v>
      </c>
      <c r="AN134" s="232">
        <v>1</v>
      </c>
      <c r="AO134" s="232">
        <v>1</v>
      </c>
      <c r="AP134" s="232">
        <v>1</v>
      </c>
      <c r="AQ134" s="232">
        <v>1</v>
      </c>
      <c r="AR134" s="232">
        <v>1</v>
      </c>
      <c r="AS134" s="232">
        <v>1</v>
      </c>
      <c r="AT134" s="232">
        <v>4</v>
      </c>
      <c r="AU134" s="232">
        <v>6</v>
      </c>
      <c r="AV134" s="234">
        <v>7</v>
      </c>
    </row>
    <row r="135" spans="2:48" ht="14.45">
      <c r="B135" s="621"/>
      <c r="C135" s="1" t="s">
        <v>197</v>
      </c>
      <c r="D135" s="210">
        <v>29710</v>
      </c>
      <c r="E135" s="210">
        <v>18629</v>
      </c>
      <c r="F135" s="210">
        <v>16123</v>
      </c>
      <c r="G135" s="210">
        <v>16063</v>
      </c>
      <c r="H135" s="210">
        <v>15787</v>
      </c>
      <c r="I135" s="210">
        <v>16289</v>
      </c>
      <c r="J135" s="210">
        <v>18811</v>
      </c>
      <c r="K135" s="210">
        <v>18211</v>
      </c>
      <c r="L135" s="210">
        <v>25422</v>
      </c>
      <c r="M135" s="210">
        <v>28250</v>
      </c>
      <c r="N135" s="210">
        <v>21849</v>
      </c>
      <c r="O135" s="210">
        <v>20909</v>
      </c>
      <c r="P135" s="211">
        <v>19204</v>
      </c>
      <c r="Q135" s="211">
        <v>18759</v>
      </c>
      <c r="R135" s="211">
        <v>18434</v>
      </c>
      <c r="S135" s="619">
        <f>100</f>
        <v>100</v>
      </c>
      <c r="T135" s="72">
        <f t="shared" si="79"/>
        <v>62.702793672164255</v>
      </c>
      <c r="U135" s="72">
        <f t="shared" si="79"/>
        <v>54.267923258162234</v>
      </c>
      <c r="V135" s="72">
        <f t="shared" si="79"/>
        <v>54.065971053517337</v>
      </c>
      <c r="W135" s="72">
        <f t="shared" si="77"/>
        <v>53.136990912150793</v>
      </c>
      <c r="X135" s="72">
        <f t="shared" si="77"/>
        <v>54.826657691013125</v>
      </c>
      <c r="Y135" s="72">
        <f t="shared" si="77"/>
        <v>63.315382026253786</v>
      </c>
      <c r="Z135" s="72">
        <f t="shared" si="77"/>
        <v>61.295859979804781</v>
      </c>
      <c r="AA135" s="72">
        <f t="shared" si="38"/>
        <v>85.567149108044433</v>
      </c>
      <c r="AB135" s="72">
        <f t="shared" si="38"/>
        <v>95.08582968697408</v>
      </c>
      <c r="AC135" s="72">
        <f t="shared" si="38"/>
        <v>73.540895321440587</v>
      </c>
      <c r="AD135" s="72">
        <f t="shared" si="38"/>
        <v>70.376977448670488</v>
      </c>
      <c r="AE135" s="72">
        <f t="shared" ref="AE135:AG135" si="88">P135*100/$D135</f>
        <v>64.638168966677881</v>
      </c>
      <c r="AF135" s="72">
        <f t="shared" si="88"/>
        <v>63.140356782228203</v>
      </c>
      <c r="AG135" s="73">
        <f t="shared" si="88"/>
        <v>62.046449007068325</v>
      </c>
      <c r="AH135" s="620">
        <v>1</v>
      </c>
      <c r="AI135" s="232">
        <v>1</v>
      </c>
      <c r="AJ135" s="232">
        <v>1</v>
      </c>
      <c r="AK135" s="232">
        <v>1</v>
      </c>
      <c r="AL135" s="232">
        <v>1</v>
      </c>
      <c r="AM135" s="232">
        <v>1</v>
      </c>
      <c r="AN135" s="232">
        <v>1</v>
      </c>
      <c r="AO135" s="232">
        <v>1</v>
      </c>
      <c r="AP135" s="232">
        <v>1</v>
      </c>
      <c r="AQ135" s="232">
        <v>1</v>
      </c>
      <c r="AR135" s="232">
        <v>1</v>
      </c>
      <c r="AS135" s="232">
        <v>1</v>
      </c>
      <c r="AT135" s="232">
        <v>4</v>
      </c>
      <c r="AU135" s="232">
        <v>6</v>
      </c>
      <c r="AV135" s="234">
        <v>7</v>
      </c>
    </row>
    <row r="136" spans="2:48" ht="14.45">
      <c r="B136" s="621"/>
      <c r="C136" s="1" t="s">
        <v>198</v>
      </c>
      <c r="D136" s="210">
        <v>115777</v>
      </c>
      <c r="E136" s="210">
        <v>93342</v>
      </c>
      <c r="F136" s="210">
        <v>83272</v>
      </c>
      <c r="G136" s="210">
        <v>87227</v>
      </c>
      <c r="H136" s="210">
        <v>86464</v>
      </c>
      <c r="I136" s="210">
        <v>86628</v>
      </c>
      <c r="J136" s="210">
        <v>88956</v>
      </c>
      <c r="K136" s="210">
        <v>90804</v>
      </c>
      <c r="L136" s="210">
        <v>97616</v>
      </c>
      <c r="M136" s="210">
        <v>99262</v>
      </c>
      <c r="N136" s="210">
        <v>91221</v>
      </c>
      <c r="O136" s="210">
        <v>90573</v>
      </c>
      <c r="P136" s="211">
        <v>86344</v>
      </c>
      <c r="Q136" s="211">
        <v>86013</v>
      </c>
      <c r="R136" s="211">
        <v>86138</v>
      </c>
      <c r="S136" s="619">
        <f>100</f>
        <v>100</v>
      </c>
      <c r="T136" s="72">
        <f t="shared" si="79"/>
        <v>80.62223066757646</v>
      </c>
      <c r="U136" s="72">
        <f t="shared" si="79"/>
        <v>71.924475500315268</v>
      </c>
      <c r="V136" s="72">
        <f t="shared" si="79"/>
        <v>75.340525320227684</v>
      </c>
      <c r="W136" s="72">
        <f t="shared" si="77"/>
        <v>74.681499779749004</v>
      </c>
      <c r="X136" s="72">
        <f t="shared" si="77"/>
        <v>74.823151403128435</v>
      </c>
      <c r="Y136" s="72">
        <f t="shared" si="77"/>
        <v>76.833913471587621</v>
      </c>
      <c r="Z136" s="72">
        <f t="shared" si="77"/>
        <v>78.430085422838729</v>
      </c>
      <c r="AA136" s="72">
        <f t="shared" si="38"/>
        <v>84.313810169550081</v>
      </c>
      <c r="AB136" s="72">
        <f t="shared" si="38"/>
        <v>85.735508779809464</v>
      </c>
      <c r="AC136" s="72">
        <f t="shared" si="38"/>
        <v>78.79026058716326</v>
      </c>
      <c r="AD136" s="72">
        <f t="shared" si="38"/>
        <v>78.230563928932341</v>
      </c>
      <c r="AE136" s="72">
        <f t="shared" ref="AE136:AG136" si="89">P136*100/$D136</f>
        <v>74.577852250446981</v>
      </c>
      <c r="AF136" s="72">
        <f t="shared" si="89"/>
        <v>74.291957815455575</v>
      </c>
      <c r="AG136" s="73">
        <f t="shared" si="89"/>
        <v>74.399923991811846</v>
      </c>
      <c r="AH136" s="620">
        <v>1</v>
      </c>
      <c r="AI136" s="232">
        <v>1</v>
      </c>
      <c r="AJ136" s="232">
        <v>1</v>
      </c>
      <c r="AK136" s="232">
        <v>1</v>
      </c>
      <c r="AL136" s="232">
        <v>1</v>
      </c>
      <c r="AM136" s="232">
        <v>1</v>
      </c>
      <c r="AN136" s="232">
        <v>1</v>
      </c>
      <c r="AO136" s="232">
        <v>1</v>
      </c>
      <c r="AP136" s="232">
        <v>1</v>
      </c>
      <c r="AQ136" s="232">
        <v>1</v>
      </c>
      <c r="AR136" s="232">
        <v>1</v>
      </c>
      <c r="AS136" s="232">
        <v>1</v>
      </c>
      <c r="AT136" s="232">
        <v>4</v>
      </c>
      <c r="AU136" s="232">
        <v>6</v>
      </c>
      <c r="AV136" s="234">
        <v>7</v>
      </c>
    </row>
    <row r="137" spans="2:48" ht="14.45">
      <c r="B137" s="339"/>
      <c r="C137" s="8" t="s">
        <v>199</v>
      </c>
      <c r="D137">
        <v>86067</v>
      </c>
      <c r="E137">
        <v>74713</v>
      </c>
      <c r="F137">
        <v>67149</v>
      </c>
      <c r="G137">
        <v>71164</v>
      </c>
      <c r="H137">
        <v>70677</v>
      </c>
      <c r="I137">
        <v>70339</v>
      </c>
      <c r="J137">
        <v>70145</v>
      </c>
      <c r="K137">
        <v>72593</v>
      </c>
      <c r="L137">
        <v>72194</v>
      </c>
      <c r="M137">
        <v>71012</v>
      </c>
      <c r="N137">
        <v>69372</v>
      </c>
      <c r="O137">
        <v>69664</v>
      </c>
      <c r="P137">
        <v>67140</v>
      </c>
      <c r="Q137">
        <v>67254</v>
      </c>
      <c r="R137">
        <v>67704</v>
      </c>
      <c r="S137" s="619">
        <f>100</f>
        <v>100</v>
      </c>
      <c r="T137" s="72">
        <f t="shared" si="79"/>
        <v>86.807951944415393</v>
      </c>
      <c r="U137" s="72">
        <f t="shared" si="79"/>
        <v>78.019449963400604</v>
      </c>
      <c r="V137" s="72">
        <f t="shared" si="79"/>
        <v>82.684420277225883</v>
      </c>
      <c r="W137" s="72">
        <f t="shared" si="77"/>
        <v>82.118582034926277</v>
      </c>
      <c r="X137" s="72">
        <f t="shared" si="77"/>
        <v>81.725864733289185</v>
      </c>
      <c r="Y137" s="72">
        <f t="shared" si="77"/>
        <v>81.500458944775588</v>
      </c>
      <c r="Z137" s="72">
        <f t="shared" si="77"/>
        <v>84.344754667875023</v>
      </c>
      <c r="AA137" s="72">
        <f t="shared" si="38"/>
        <v>83.881162350262002</v>
      </c>
      <c r="AB137" s="72">
        <f t="shared" si="38"/>
        <v>82.507813680039973</v>
      </c>
      <c r="AC137" s="72">
        <f t="shared" si="38"/>
        <v>80.602321447244591</v>
      </c>
      <c r="AD137" s="72">
        <f t="shared" si="38"/>
        <v>80.941592015522787</v>
      </c>
      <c r="AE137" s="72">
        <f t="shared" ref="AE137:AG137" si="90">P137*100/$D137</f>
        <v>78.00899299383039</v>
      </c>
      <c r="AF137" s="72">
        <f t="shared" si="90"/>
        <v>78.141447941719818</v>
      </c>
      <c r="AG137" s="73">
        <f t="shared" si="90"/>
        <v>78.664296420230755</v>
      </c>
      <c r="AH137" s="235"/>
      <c r="AI137" s="236"/>
      <c r="AJ137" s="236"/>
      <c r="AK137" s="236"/>
      <c r="AL137" s="236"/>
      <c r="AM137" s="236"/>
      <c r="AN137" s="236"/>
      <c r="AO137" s="236"/>
      <c r="AP137" s="236"/>
      <c r="AQ137" s="236"/>
      <c r="AR137" s="236"/>
      <c r="AS137" s="236"/>
      <c r="AT137" s="236"/>
      <c r="AU137" s="236"/>
      <c r="AV137" s="237"/>
    </row>
    <row r="138" spans="2:48" ht="15" customHeight="1">
      <c r="B138" s="621" t="s">
        <v>110</v>
      </c>
      <c r="C138" s="1" t="s">
        <v>194</v>
      </c>
      <c r="D138" s="210">
        <v>2114</v>
      </c>
      <c r="E138" s="210">
        <v>2010</v>
      </c>
      <c r="F138" s="210">
        <v>1961</v>
      </c>
      <c r="G138" s="210">
        <v>1752</v>
      </c>
      <c r="H138" s="210">
        <v>1630</v>
      </c>
      <c r="I138" s="210">
        <v>1659</v>
      </c>
      <c r="J138" s="210">
        <v>1626</v>
      </c>
      <c r="K138" s="210">
        <v>1506</v>
      </c>
      <c r="L138" s="210">
        <v>1501</v>
      </c>
      <c r="M138" s="210">
        <v>1417</v>
      </c>
      <c r="N138" s="210">
        <v>1431</v>
      </c>
      <c r="O138" s="210">
        <v>1380</v>
      </c>
      <c r="P138" s="211">
        <v>1373</v>
      </c>
      <c r="Q138" s="211">
        <v>1423</v>
      </c>
      <c r="R138" s="211">
        <v>1479</v>
      </c>
      <c r="S138" s="619">
        <f>100</f>
        <v>100</v>
      </c>
      <c r="T138" s="72">
        <f t="shared" si="79"/>
        <v>95.08041627246925</v>
      </c>
      <c r="U138" s="72">
        <f t="shared" si="79"/>
        <v>92.762535477767273</v>
      </c>
      <c r="V138" s="72">
        <f t="shared" si="79"/>
        <v>82.876064333017979</v>
      </c>
      <c r="W138" s="72">
        <f t="shared" si="77"/>
        <v>77.105014191106903</v>
      </c>
      <c r="X138" s="72">
        <f t="shared" si="77"/>
        <v>78.476821192052981</v>
      </c>
      <c r="Y138" s="72">
        <f t="shared" si="77"/>
        <v>76.915799432355726</v>
      </c>
      <c r="Z138" s="72">
        <f t="shared" si="77"/>
        <v>71.239356669820239</v>
      </c>
      <c r="AA138" s="72">
        <f t="shared" si="38"/>
        <v>71.002838221381268</v>
      </c>
      <c r="AB138" s="72">
        <f t="shared" si="38"/>
        <v>67.029328287606432</v>
      </c>
      <c r="AC138" s="72">
        <f t="shared" si="38"/>
        <v>67.691579943235567</v>
      </c>
      <c r="AD138" s="72">
        <f t="shared" si="38"/>
        <v>65.279091769158001</v>
      </c>
      <c r="AE138" s="72">
        <f t="shared" ref="AE138:AG138" si="91">P138*100/$D138</f>
        <v>64.947965941343426</v>
      </c>
      <c r="AF138" s="72">
        <f t="shared" si="91"/>
        <v>67.313150425733213</v>
      </c>
      <c r="AG138" s="73">
        <f t="shared" si="91"/>
        <v>69.962157048249765</v>
      </c>
      <c r="AH138" s="620">
        <v>1</v>
      </c>
      <c r="AI138" s="232">
        <v>1</v>
      </c>
      <c r="AJ138" s="232">
        <v>1</v>
      </c>
      <c r="AK138" s="232">
        <v>1</v>
      </c>
      <c r="AL138" s="232">
        <v>1</v>
      </c>
      <c r="AM138" s="232">
        <v>1</v>
      </c>
      <c r="AN138" s="232">
        <v>1</v>
      </c>
      <c r="AO138" s="232">
        <v>1</v>
      </c>
      <c r="AP138" s="232">
        <v>1</v>
      </c>
      <c r="AQ138" s="232">
        <v>1</v>
      </c>
      <c r="AR138" s="232">
        <v>1</v>
      </c>
      <c r="AS138" s="232">
        <v>1</v>
      </c>
      <c r="AT138" s="232">
        <v>4</v>
      </c>
      <c r="AU138" s="232">
        <v>6</v>
      </c>
      <c r="AV138" s="234">
        <v>7</v>
      </c>
    </row>
    <row r="139" spans="2:48" ht="14.45">
      <c r="B139" s="621"/>
      <c r="C139" s="1" t="s">
        <v>195</v>
      </c>
      <c r="D139" s="210">
        <v>4055</v>
      </c>
      <c r="E139" s="210">
        <v>3475</v>
      </c>
      <c r="F139" s="210">
        <v>3041</v>
      </c>
      <c r="G139" s="210">
        <v>2938</v>
      </c>
      <c r="H139" s="210">
        <v>3258</v>
      </c>
      <c r="I139" s="210">
        <v>3055</v>
      </c>
      <c r="J139" s="210">
        <v>3053</v>
      </c>
      <c r="K139" s="210">
        <v>2764</v>
      </c>
      <c r="L139" s="210">
        <v>2518</v>
      </c>
      <c r="M139" s="210">
        <v>2506</v>
      </c>
      <c r="N139" s="210">
        <v>2671</v>
      </c>
      <c r="O139" s="210">
        <v>2455</v>
      </c>
      <c r="P139" s="211">
        <v>2394</v>
      </c>
      <c r="Q139" s="211">
        <v>2382</v>
      </c>
      <c r="R139" s="211">
        <v>2383</v>
      </c>
      <c r="S139" s="619">
        <f>100</f>
        <v>100</v>
      </c>
      <c r="T139" s="72">
        <f t="shared" si="79"/>
        <v>85.696670776818749</v>
      </c>
      <c r="U139" s="72">
        <f t="shared" si="79"/>
        <v>74.993834771886554</v>
      </c>
      <c r="V139" s="72">
        <f t="shared" si="79"/>
        <v>72.4537607891492</v>
      </c>
      <c r="W139" s="72">
        <f t="shared" si="77"/>
        <v>80.345252774352645</v>
      </c>
      <c r="X139" s="72">
        <f t="shared" si="77"/>
        <v>75.339087546239213</v>
      </c>
      <c r="Y139" s="72">
        <f t="shared" si="77"/>
        <v>75.28976572133169</v>
      </c>
      <c r="Z139" s="72">
        <f t="shared" si="77"/>
        <v>68.162762022194826</v>
      </c>
      <c r="AA139" s="72">
        <f t="shared" si="38"/>
        <v>62.096177558569664</v>
      </c>
      <c r="AB139" s="72">
        <f t="shared" si="38"/>
        <v>61.800246609124535</v>
      </c>
      <c r="AC139" s="72">
        <f t="shared" si="38"/>
        <v>65.869297163995071</v>
      </c>
      <c r="AD139" s="72">
        <f t="shared" si="38"/>
        <v>60.542540073982735</v>
      </c>
      <c r="AE139" s="72">
        <f t="shared" ref="AE139:AG139" si="92">P139*100/$D139</f>
        <v>59.038224414303329</v>
      </c>
      <c r="AF139" s="72">
        <f t="shared" si="92"/>
        <v>58.7422934648582</v>
      </c>
      <c r="AG139" s="73">
        <f t="shared" si="92"/>
        <v>58.766954377311961</v>
      </c>
      <c r="AH139" s="620">
        <v>1</v>
      </c>
      <c r="AI139" s="232">
        <v>1</v>
      </c>
      <c r="AJ139" s="232">
        <v>1</v>
      </c>
      <c r="AK139" s="232">
        <v>1</v>
      </c>
      <c r="AL139" s="232">
        <v>1</v>
      </c>
      <c r="AM139" s="232">
        <v>1</v>
      </c>
      <c r="AN139" s="232">
        <v>1</v>
      </c>
      <c r="AO139" s="232">
        <v>1</v>
      </c>
      <c r="AP139" s="232">
        <v>1</v>
      </c>
      <c r="AQ139" s="232">
        <v>1</v>
      </c>
      <c r="AR139" s="232">
        <v>1</v>
      </c>
      <c r="AS139" s="232">
        <v>1</v>
      </c>
      <c r="AT139" s="232">
        <v>4</v>
      </c>
      <c r="AU139" s="232">
        <v>6</v>
      </c>
      <c r="AV139" s="234">
        <v>7</v>
      </c>
    </row>
    <row r="140" spans="2:48" ht="14.45">
      <c r="B140" s="621"/>
      <c r="C140" s="1" t="s">
        <v>196</v>
      </c>
      <c r="D140" s="210">
        <v>6176</v>
      </c>
      <c r="E140" s="210">
        <v>5531</v>
      </c>
      <c r="F140" s="210">
        <v>5328</v>
      </c>
      <c r="G140" s="210">
        <v>5364</v>
      </c>
      <c r="H140" s="210">
        <v>5130</v>
      </c>
      <c r="I140" s="210">
        <v>5214</v>
      </c>
      <c r="J140" s="210">
        <v>4968</v>
      </c>
      <c r="K140" s="210">
        <v>5587</v>
      </c>
      <c r="L140" s="210">
        <v>6049</v>
      </c>
      <c r="M140" s="210">
        <v>6236</v>
      </c>
      <c r="N140" s="210">
        <v>6008</v>
      </c>
      <c r="O140" s="210">
        <v>5891</v>
      </c>
      <c r="P140" s="211">
        <v>5550</v>
      </c>
      <c r="Q140" s="211">
        <v>5507</v>
      </c>
      <c r="R140" s="211">
        <v>5491</v>
      </c>
      <c r="S140" s="619">
        <f>100</f>
        <v>100</v>
      </c>
      <c r="T140" s="72">
        <f t="shared" si="79"/>
        <v>89.556347150259072</v>
      </c>
      <c r="U140" s="72">
        <f t="shared" si="79"/>
        <v>86.269430051813472</v>
      </c>
      <c r="V140" s="72">
        <f t="shared" si="79"/>
        <v>86.852331606217618</v>
      </c>
      <c r="W140" s="72">
        <f t="shared" si="77"/>
        <v>83.063471502590673</v>
      </c>
      <c r="X140" s="72">
        <f t="shared" si="77"/>
        <v>84.423575129533674</v>
      </c>
      <c r="Y140" s="72">
        <f t="shared" si="77"/>
        <v>80.440414507772019</v>
      </c>
      <c r="Z140" s="72">
        <f t="shared" si="77"/>
        <v>90.463082901554401</v>
      </c>
      <c r="AA140" s="72">
        <f t="shared" si="38"/>
        <v>97.943652849740928</v>
      </c>
      <c r="AB140" s="72">
        <f t="shared" si="38"/>
        <v>100.97150259067358</v>
      </c>
      <c r="AC140" s="72">
        <f t="shared" si="38"/>
        <v>97.279792746113984</v>
      </c>
      <c r="AD140" s="72">
        <f t="shared" si="38"/>
        <v>95.385362694300511</v>
      </c>
      <c r="AE140" s="72">
        <f t="shared" ref="AE140:AG140" si="93">P140*100/$D140</f>
        <v>89.863989637305693</v>
      </c>
      <c r="AF140" s="72">
        <f t="shared" si="93"/>
        <v>89.167746113989637</v>
      </c>
      <c r="AG140" s="73">
        <f t="shared" si="93"/>
        <v>88.908678756476689</v>
      </c>
      <c r="AH140" s="620">
        <v>1</v>
      </c>
      <c r="AI140" s="232">
        <v>1</v>
      </c>
      <c r="AJ140" s="232">
        <v>1</v>
      </c>
      <c r="AK140" s="232">
        <v>1</v>
      </c>
      <c r="AL140" s="232">
        <v>1</v>
      </c>
      <c r="AM140" s="232">
        <v>1</v>
      </c>
      <c r="AN140" s="232">
        <v>1</v>
      </c>
      <c r="AO140" s="232">
        <v>1</v>
      </c>
      <c r="AP140" s="232">
        <v>1</v>
      </c>
      <c r="AQ140" s="232">
        <v>1</v>
      </c>
      <c r="AR140" s="232">
        <v>1</v>
      </c>
      <c r="AS140" s="232">
        <v>1</v>
      </c>
      <c r="AT140" s="232">
        <v>4</v>
      </c>
      <c r="AU140" s="232">
        <v>6</v>
      </c>
      <c r="AV140" s="234">
        <v>7</v>
      </c>
    </row>
    <row r="141" spans="2:48" ht="14.45">
      <c r="B141" s="621"/>
      <c r="C141" s="1" t="s">
        <v>197</v>
      </c>
      <c r="D141" s="210">
        <v>14835</v>
      </c>
      <c r="E141" s="210">
        <v>13215</v>
      </c>
      <c r="F141" s="210">
        <v>14719</v>
      </c>
      <c r="G141" s="210">
        <v>17211</v>
      </c>
      <c r="H141" s="210">
        <v>16198</v>
      </c>
      <c r="I141" s="210">
        <v>16592</v>
      </c>
      <c r="J141" s="210">
        <v>19692</v>
      </c>
      <c r="K141" s="210">
        <v>22000</v>
      </c>
      <c r="L141" s="210">
        <v>22283</v>
      </c>
      <c r="M141" s="210">
        <v>24031</v>
      </c>
      <c r="N141" s="210">
        <v>26102</v>
      </c>
      <c r="O141" s="210">
        <v>31284</v>
      </c>
      <c r="P141" s="211">
        <v>28733</v>
      </c>
      <c r="Q141" s="211">
        <v>28068</v>
      </c>
      <c r="R141" s="211">
        <v>27582</v>
      </c>
      <c r="S141" s="619">
        <f>100</f>
        <v>100</v>
      </c>
      <c r="T141" s="72">
        <f t="shared" si="79"/>
        <v>89.079878665318503</v>
      </c>
      <c r="U141" s="72">
        <f t="shared" si="79"/>
        <v>99.2180653859117</v>
      </c>
      <c r="V141" s="72">
        <f t="shared" si="79"/>
        <v>116.01617795753286</v>
      </c>
      <c r="W141" s="72">
        <f t="shared" si="77"/>
        <v>109.18773171553758</v>
      </c>
      <c r="X141" s="72">
        <f t="shared" si="77"/>
        <v>111.84361307718234</v>
      </c>
      <c r="Y141" s="72">
        <f t="shared" si="77"/>
        <v>132.74014155712842</v>
      </c>
      <c r="Z141" s="72">
        <f t="shared" si="77"/>
        <v>148.29794405123019</v>
      </c>
      <c r="AA141" s="72">
        <f t="shared" si="38"/>
        <v>150.20559487698011</v>
      </c>
      <c r="AB141" s="72">
        <f t="shared" si="38"/>
        <v>161.98854061341422</v>
      </c>
      <c r="AC141" s="72">
        <f t="shared" si="38"/>
        <v>175.94876980114594</v>
      </c>
      <c r="AD141" s="72">
        <f t="shared" si="38"/>
        <v>210.87967644084935</v>
      </c>
      <c r="AE141" s="72">
        <f t="shared" ref="AE141:AG141" si="94">P141*100/$D141</f>
        <v>193.68385574654533</v>
      </c>
      <c r="AF141" s="72">
        <f t="shared" si="94"/>
        <v>189.20121334681497</v>
      </c>
      <c r="AG141" s="73">
        <f t="shared" si="94"/>
        <v>185.92517694641052</v>
      </c>
      <c r="AH141" s="620">
        <v>1</v>
      </c>
      <c r="AI141" s="232">
        <v>1</v>
      </c>
      <c r="AJ141" s="232">
        <v>1</v>
      </c>
      <c r="AK141" s="232">
        <v>1</v>
      </c>
      <c r="AL141" s="232">
        <v>1</v>
      </c>
      <c r="AM141" s="232">
        <v>1</v>
      </c>
      <c r="AN141" s="232">
        <v>1</v>
      </c>
      <c r="AO141" s="232">
        <v>1</v>
      </c>
      <c r="AP141" s="232">
        <v>1</v>
      </c>
      <c r="AQ141" s="232">
        <v>1</v>
      </c>
      <c r="AR141" s="232">
        <v>1</v>
      </c>
      <c r="AS141" s="232">
        <v>1</v>
      </c>
      <c r="AT141" s="232">
        <v>4</v>
      </c>
      <c r="AU141" s="232">
        <v>6</v>
      </c>
      <c r="AV141" s="234">
        <v>7</v>
      </c>
    </row>
    <row r="142" spans="2:48" ht="14.45">
      <c r="B142" s="621"/>
      <c r="C142" s="1" t="s">
        <v>198</v>
      </c>
      <c r="D142" s="210">
        <v>27180</v>
      </c>
      <c r="E142" s="210">
        <v>24231</v>
      </c>
      <c r="F142" s="210">
        <v>25049</v>
      </c>
      <c r="G142" s="210">
        <v>27265</v>
      </c>
      <c r="H142" s="210">
        <v>26216</v>
      </c>
      <c r="I142" s="210">
        <v>26520</v>
      </c>
      <c r="J142" s="210">
        <v>29339</v>
      </c>
      <c r="K142" s="210">
        <v>31857</v>
      </c>
      <c r="L142" s="210">
        <v>32351</v>
      </c>
      <c r="M142" s="210">
        <v>34190</v>
      </c>
      <c r="N142" s="210">
        <v>36212</v>
      </c>
      <c r="O142" s="210">
        <v>41010</v>
      </c>
      <c r="P142" s="211">
        <v>38050</v>
      </c>
      <c r="Q142" s="211">
        <v>37380</v>
      </c>
      <c r="R142" s="211">
        <v>36935</v>
      </c>
      <c r="S142" s="619">
        <f>100</f>
        <v>100</v>
      </c>
      <c r="T142" s="72">
        <f t="shared" si="79"/>
        <v>89.150110375275943</v>
      </c>
      <c r="U142" s="72">
        <f t="shared" si="79"/>
        <v>92.159676232523921</v>
      </c>
      <c r="V142" s="72">
        <f t="shared" si="79"/>
        <v>100.31272994849154</v>
      </c>
      <c r="W142" s="72">
        <f t="shared" si="77"/>
        <v>96.453274466519503</v>
      </c>
      <c r="X142" s="72">
        <f t="shared" si="77"/>
        <v>97.571743929359826</v>
      </c>
      <c r="Y142" s="72">
        <f t="shared" si="77"/>
        <v>107.94334069168507</v>
      </c>
      <c r="Z142" s="72">
        <f t="shared" si="77"/>
        <v>117.2075055187638</v>
      </c>
      <c r="AA142" s="72">
        <f t="shared" si="38"/>
        <v>119.02501839587933</v>
      </c>
      <c r="AB142" s="72">
        <f t="shared" si="38"/>
        <v>125.79102281089035</v>
      </c>
      <c r="AC142" s="72">
        <f t="shared" si="38"/>
        <v>133.23031640912436</v>
      </c>
      <c r="AD142" s="72">
        <f t="shared" si="38"/>
        <v>150.88300220750551</v>
      </c>
      <c r="AE142" s="72">
        <f t="shared" ref="AE142:AG142" si="95">P142*100/$D142</f>
        <v>139.99264164827079</v>
      </c>
      <c r="AF142" s="72">
        <f t="shared" si="95"/>
        <v>137.52759381898454</v>
      </c>
      <c r="AG142" s="73">
        <f t="shared" si="95"/>
        <v>135.89036055923472</v>
      </c>
      <c r="AH142" s="620">
        <v>1</v>
      </c>
      <c r="AI142" s="232">
        <v>1</v>
      </c>
      <c r="AJ142" s="232">
        <v>1</v>
      </c>
      <c r="AK142" s="232">
        <v>1</v>
      </c>
      <c r="AL142" s="232">
        <v>1</v>
      </c>
      <c r="AM142" s="232">
        <v>1</v>
      </c>
      <c r="AN142" s="232">
        <v>1</v>
      </c>
      <c r="AO142" s="232">
        <v>1</v>
      </c>
      <c r="AP142" s="232">
        <v>1</v>
      </c>
      <c r="AQ142" s="232">
        <v>1</v>
      </c>
      <c r="AR142" s="232">
        <v>1</v>
      </c>
      <c r="AS142" s="232">
        <v>1</v>
      </c>
      <c r="AT142" s="232">
        <v>4</v>
      </c>
      <c r="AU142" s="232">
        <v>6</v>
      </c>
      <c r="AV142" s="234">
        <v>7</v>
      </c>
    </row>
    <row r="143" spans="2:48" ht="14.45">
      <c r="B143" s="339"/>
      <c r="C143" s="8" t="s">
        <v>199</v>
      </c>
      <c r="D143">
        <v>12345</v>
      </c>
      <c r="E143">
        <v>11016</v>
      </c>
      <c r="F143">
        <v>10330</v>
      </c>
      <c r="G143">
        <v>10054</v>
      </c>
      <c r="H143">
        <v>10018</v>
      </c>
      <c r="I143">
        <v>9928</v>
      </c>
      <c r="J143">
        <v>9647</v>
      </c>
      <c r="K143">
        <v>9857</v>
      </c>
      <c r="L143">
        <v>10068</v>
      </c>
      <c r="M143">
        <v>10159</v>
      </c>
      <c r="N143">
        <v>10110</v>
      </c>
      <c r="O143">
        <v>9726</v>
      </c>
      <c r="P143">
        <v>9317</v>
      </c>
      <c r="Q143">
        <v>9312</v>
      </c>
      <c r="R143">
        <v>9353</v>
      </c>
      <c r="S143" s="619">
        <f>100</f>
        <v>100</v>
      </c>
      <c r="T143" s="72">
        <f t="shared" si="79"/>
        <v>89.234507897934392</v>
      </c>
      <c r="U143" s="72">
        <f t="shared" si="79"/>
        <v>83.677602268124744</v>
      </c>
      <c r="V143" s="72">
        <f t="shared" si="79"/>
        <v>81.441879303361688</v>
      </c>
      <c r="W143" s="72">
        <f t="shared" si="77"/>
        <v>81.150263264479548</v>
      </c>
      <c r="X143" s="72">
        <f t="shared" si="77"/>
        <v>80.421223167274206</v>
      </c>
      <c r="Y143" s="72">
        <f t="shared" si="77"/>
        <v>78.144997974888625</v>
      </c>
      <c r="Z143" s="72">
        <f t="shared" si="77"/>
        <v>79.846091535034432</v>
      </c>
      <c r="AA143" s="72">
        <f t="shared" si="38"/>
        <v>81.555285540704745</v>
      </c>
      <c r="AB143" s="72">
        <f t="shared" si="38"/>
        <v>82.292426083434592</v>
      </c>
      <c r="AC143" s="72">
        <f t="shared" si="38"/>
        <v>81.8955042527339</v>
      </c>
      <c r="AD143" s="72">
        <f t="shared" si="38"/>
        <v>78.784933171324425</v>
      </c>
      <c r="AE143" s="72">
        <f t="shared" ref="AE143:AG143" si="96">P143*100/$D143</f>
        <v>75.471850951802352</v>
      </c>
      <c r="AF143" s="72">
        <f t="shared" si="96"/>
        <v>75.431348724179827</v>
      </c>
      <c r="AG143" s="73">
        <f t="shared" si="96"/>
        <v>75.763466990684492</v>
      </c>
      <c r="AH143" s="235"/>
      <c r="AI143" s="236"/>
      <c r="AJ143" s="236"/>
      <c r="AK143" s="236"/>
      <c r="AL143" s="236"/>
      <c r="AM143" s="236"/>
      <c r="AN143" s="236"/>
      <c r="AO143" s="236"/>
      <c r="AP143" s="236"/>
      <c r="AQ143" s="236"/>
      <c r="AR143" s="236"/>
      <c r="AS143" s="236"/>
      <c r="AT143" s="236"/>
      <c r="AU143" s="236"/>
      <c r="AV143" s="237"/>
    </row>
    <row r="144" spans="2:48" ht="15" customHeight="1">
      <c r="B144" s="621" t="s">
        <v>112</v>
      </c>
      <c r="C144" s="1" t="s">
        <v>194</v>
      </c>
      <c r="D144" s="210">
        <v>1353</v>
      </c>
      <c r="E144" s="210">
        <v>1127</v>
      </c>
      <c r="F144" s="210">
        <v>1116</v>
      </c>
      <c r="G144" s="210">
        <v>1023</v>
      </c>
      <c r="H144" s="210">
        <v>996</v>
      </c>
      <c r="I144" s="210">
        <v>950</v>
      </c>
      <c r="J144" s="210">
        <v>965</v>
      </c>
      <c r="K144" s="210">
        <v>899</v>
      </c>
      <c r="L144" s="210">
        <v>914</v>
      </c>
      <c r="M144" s="210">
        <v>939</v>
      </c>
      <c r="N144" s="210">
        <v>981</v>
      </c>
      <c r="O144" s="210">
        <v>932</v>
      </c>
      <c r="P144" s="211">
        <v>927</v>
      </c>
      <c r="Q144" s="211">
        <v>961</v>
      </c>
      <c r="R144" s="211">
        <v>999</v>
      </c>
      <c r="S144" s="619">
        <f>100</f>
        <v>100</v>
      </c>
      <c r="T144" s="72">
        <f t="shared" si="79"/>
        <v>83.296378418329638</v>
      </c>
      <c r="U144" s="72">
        <f t="shared" si="79"/>
        <v>82.483370288248338</v>
      </c>
      <c r="V144" s="72">
        <f t="shared" si="79"/>
        <v>75.609756097560975</v>
      </c>
      <c r="W144" s="72">
        <f t="shared" si="77"/>
        <v>73.614190687361415</v>
      </c>
      <c r="X144" s="72">
        <f t="shared" si="77"/>
        <v>70.214338507021438</v>
      </c>
      <c r="Y144" s="72">
        <f t="shared" si="77"/>
        <v>71.322985957132303</v>
      </c>
      <c r="Z144" s="72">
        <f t="shared" si="77"/>
        <v>66.444937176644487</v>
      </c>
      <c r="AA144" s="72">
        <f t="shared" si="38"/>
        <v>67.553584626755352</v>
      </c>
      <c r="AB144" s="72">
        <f t="shared" si="38"/>
        <v>69.401330376940138</v>
      </c>
      <c r="AC144" s="72">
        <f t="shared" si="38"/>
        <v>72.505543237250549</v>
      </c>
      <c r="AD144" s="72">
        <f t="shared" si="38"/>
        <v>68.883961566888402</v>
      </c>
      <c r="AE144" s="72">
        <f t="shared" ref="AE144:AG144" si="97">P144*100/$D144</f>
        <v>68.514412416851442</v>
      </c>
      <c r="AF144" s="72">
        <f t="shared" si="97"/>
        <v>71.027346637102738</v>
      </c>
      <c r="AG144" s="73">
        <f t="shared" si="97"/>
        <v>73.835920177383585</v>
      </c>
      <c r="AH144" s="620">
        <v>1</v>
      </c>
      <c r="AI144" s="232">
        <v>1</v>
      </c>
      <c r="AJ144" s="232">
        <v>1</v>
      </c>
      <c r="AK144" s="232">
        <v>1</v>
      </c>
      <c r="AL144" s="232">
        <v>1</v>
      </c>
      <c r="AM144" s="232">
        <v>1</v>
      </c>
      <c r="AN144" s="232">
        <v>1</v>
      </c>
      <c r="AO144" s="232">
        <v>1</v>
      </c>
      <c r="AP144" s="232">
        <v>1</v>
      </c>
      <c r="AQ144" s="232">
        <v>1</v>
      </c>
      <c r="AR144" s="232">
        <v>1</v>
      </c>
      <c r="AS144" s="232">
        <v>1</v>
      </c>
      <c r="AT144" s="232">
        <v>4</v>
      </c>
      <c r="AU144" s="232">
        <v>6</v>
      </c>
      <c r="AV144" s="234">
        <v>7</v>
      </c>
    </row>
    <row r="145" spans="2:48" ht="14.45">
      <c r="B145" s="621"/>
      <c r="C145" s="1" t="s">
        <v>195</v>
      </c>
      <c r="D145" s="210">
        <v>3950</v>
      </c>
      <c r="E145" s="210">
        <v>4022</v>
      </c>
      <c r="F145" s="210">
        <v>3871</v>
      </c>
      <c r="G145" s="210">
        <v>3982</v>
      </c>
      <c r="H145" s="210">
        <v>3767</v>
      </c>
      <c r="I145" s="210">
        <v>3527</v>
      </c>
      <c r="J145" s="210">
        <v>3255</v>
      </c>
      <c r="K145" s="210">
        <v>3358</v>
      </c>
      <c r="L145" s="210">
        <v>3318</v>
      </c>
      <c r="M145" s="210">
        <v>3370</v>
      </c>
      <c r="N145" s="210">
        <v>3534</v>
      </c>
      <c r="O145" s="210">
        <v>3539</v>
      </c>
      <c r="P145" s="211">
        <v>3451</v>
      </c>
      <c r="Q145" s="211">
        <v>3434</v>
      </c>
      <c r="R145" s="211">
        <v>3436</v>
      </c>
      <c r="S145" s="619">
        <f>100</f>
        <v>100</v>
      </c>
      <c r="T145" s="72">
        <f t="shared" si="79"/>
        <v>101.82278481012658</v>
      </c>
      <c r="U145" s="72">
        <f t="shared" si="79"/>
        <v>98</v>
      </c>
      <c r="V145" s="72">
        <f t="shared" si="79"/>
        <v>100.81012658227849</v>
      </c>
      <c r="W145" s="72">
        <f t="shared" si="77"/>
        <v>95.367088607594937</v>
      </c>
      <c r="X145" s="72">
        <f t="shared" si="77"/>
        <v>89.291139240506325</v>
      </c>
      <c r="Y145" s="72">
        <f t="shared" si="77"/>
        <v>82.405063291139243</v>
      </c>
      <c r="Z145" s="72">
        <f t="shared" si="77"/>
        <v>85.012658227848107</v>
      </c>
      <c r="AA145" s="72">
        <f t="shared" si="38"/>
        <v>84</v>
      </c>
      <c r="AB145" s="72">
        <f t="shared" si="38"/>
        <v>85.316455696202539</v>
      </c>
      <c r="AC145" s="72">
        <f t="shared" si="38"/>
        <v>89.468354430379748</v>
      </c>
      <c r="AD145" s="72">
        <f t="shared" si="38"/>
        <v>89.594936708860757</v>
      </c>
      <c r="AE145" s="72">
        <f t="shared" ref="AE145:AE180" si="98">P145*100/$D145</f>
        <v>87.367088607594937</v>
      </c>
      <c r="AF145" s="72">
        <f t="shared" ref="AF145:AG180" si="99">Q145*100/$D145</f>
        <v>86.936708860759495</v>
      </c>
      <c r="AG145" s="73">
        <f t="shared" si="99"/>
        <v>86.987341772151893</v>
      </c>
      <c r="AH145" s="620">
        <v>1</v>
      </c>
      <c r="AI145" s="232">
        <v>1</v>
      </c>
      <c r="AJ145" s="232">
        <v>1</v>
      </c>
      <c r="AK145" s="232">
        <v>1</v>
      </c>
      <c r="AL145" s="232">
        <v>1</v>
      </c>
      <c r="AM145" s="232">
        <v>1</v>
      </c>
      <c r="AN145" s="232">
        <v>1</v>
      </c>
      <c r="AO145" s="232">
        <v>1</v>
      </c>
      <c r="AP145" s="232">
        <v>1</v>
      </c>
      <c r="AQ145" s="232">
        <v>1</v>
      </c>
      <c r="AR145" s="232">
        <v>1</v>
      </c>
      <c r="AS145" s="232">
        <v>1</v>
      </c>
      <c r="AT145" s="232">
        <v>4</v>
      </c>
      <c r="AU145" s="232">
        <v>6</v>
      </c>
      <c r="AV145" s="234">
        <v>7</v>
      </c>
    </row>
    <row r="146" spans="2:48" ht="14.45">
      <c r="B146" s="621"/>
      <c r="C146" s="1" t="s">
        <v>196</v>
      </c>
      <c r="D146" s="210">
        <v>9276</v>
      </c>
      <c r="E146" s="210">
        <v>8905</v>
      </c>
      <c r="F146" s="210">
        <v>8747</v>
      </c>
      <c r="G146" s="210">
        <v>9096</v>
      </c>
      <c r="H146" s="210">
        <v>8968</v>
      </c>
      <c r="I146" s="210">
        <v>9028</v>
      </c>
      <c r="J146" s="210">
        <v>9350</v>
      </c>
      <c r="K146" s="210">
        <v>10240</v>
      </c>
      <c r="L146" s="210">
        <v>9780</v>
      </c>
      <c r="M146" s="210">
        <v>9477</v>
      </c>
      <c r="N146" s="210">
        <v>9470</v>
      </c>
      <c r="O146" s="210">
        <v>9697</v>
      </c>
      <c r="P146" s="211">
        <v>9135</v>
      </c>
      <c r="Q146" s="211">
        <v>9063</v>
      </c>
      <c r="R146" s="211">
        <v>9036</v>
      </c>
      <c r="S146" s="619">
        <f>100</f>
        <v>100</v>
      </c>
      <c r="T146" s="72">
        <f t="shared" si="79"/>
        <v>96.000431220353605</v>
      </c>
      <c r="U146" s="72">
        <f t="shared" si="79"/>
        <v>94.297110823630874</v>
      </c>
      <c r="V146" s="72">
        <f t="shared" si="79"/>
        <v>98.059508408796901</v>
      </c>
      <c r="W146" s="72">
        <f t="shared" si="77"/>
        <v>96.679603277274694</v>
      </c>
      <c r="X146" s="72">
        <f t="shared" si="77"/>
        <v>97.326433807675727</v>
      </c>
      <c r="Y146" s="72">
        <f t="shared" si="77"/>
        <v>100.79775765416127</v>
      </c>
      <c r="Z146" s="72">
        <f t="shared" si="77"/>
        <v>110.39241052177663</v>
      </c>
      <c r="AA146" s="72">
        <f t="shared" si="38"/>
        <v>105.43337645536869</v>
      </c>
      <c r="AB146" s="72">
        <f t="shared" si="38"/>
        <v>102.16688227684347</v>
      </c>
      <c r="AC146" s="72">
        <f t="shared" si="38"/>
        <v>102.09141871496334</v>
      </c>
      <c r="AD146" s="72">
        <f t="shared" si="38"/>
        <v>104.53859422164726</v>
      </c>
      <c r="AE146" s="72">
        <f t="shared" si="98"/>
        <v>98.479948253557566</v>
      </c>
      <c r="AF146" s="72">
        <f t="shared" si="99"/>
        <v>97.703751617076321</v>
      </c>
      <c r="AG146" s="73">
        <f t="shared" si="99"/>
        <v>97.412677878395854</v>
      </c>
      <c r="AH146" s="620">
        <v>1</v>
      </c>
      <c r="AI146" s="232">
        <v>1</v>
      </c>
      <c r="AJ146" s="232">
        <v>1</v>
      </c>
      <c r="AK146" s="232">
        <v>1</v>
      </c>
      <c r="AL146" s="232">
        <v>1</v>
      </c>
      <c r="AM146" s="232">
        <v>1</v>
      </c>
      <c r="AN146" s="232">
        <v>1</v>
      </c>
      <c r="AO146" s="232">
        <v>1</v>
      </c>
      <c r="AP146" s="232">
        <v>1</v>
      </c>
      <c r="AQ146" s="232">
        <v>1</v>
      </c>
      <c r="AR146" s="232">
        <v>1</v>
      </c>
      <c r="AS146" s="232">
        <v>1</v>
      </c>
      <c r="AT146" s="232">
        <v>4</v>
      </c>
      <c r="AU146" s="232">
        <v>6</v>
      </c>
      <c r="AV146" s="234">
        <v>7</v>
      </c>
    </row>
    <row r="147" spans="2:48" ht="14.45">
      <c r="B147" s="621"/>
      <c r="C147" s="1" t="s">
        <v>197</v>
      </c>
      <c r="D147" s="210">
        <v>34244</v>
      </c>
      <c r="E147" s="210">
        <v>22613</v>
      </c>
      <c r="F147" s="210">
        <v>22524</v>
      </c>
      <c r="G147" s="210">
        <v>23402</v>
      </c>
      <c r="H147" s="210">
        <v>22434</v>
      </c>
      <c r="I147" s="210">
        <v>23444</v>
      </c>
      <c r="J147" s="210">
        <v>24707</v>
      </c>
      <c r="K147" s="210">
        <v>25722</v>
      </c>
      <c r="L147" s="210">
        <v>28919</v>
      </c>
      <c r="M147" s="210">
        <v>31293</v>
      </c>
      <c r="N147" s="210">
        <v>36493</v>
      </c>
      <c r="O147" s="210">
        <v>36198</v>
      </c>
      <c r="P147" s="211">
        <v>33247</v>
      </c>
      <c r="Q147" s="211">
        <v>32477</v>
      </c>
      <c r="R147" s="211">
        <v>31914</v>
      </c>
      <c r="S147" s="619">
        <f>100</f>
        <v>100</v>
      </c>
      <c r="T147" s="72">
        <f t="shared" si="79"/>
        <v>66.034925826422153</v>
      </c>
      <c r="U147" s="72">
        <f t="shared" si="79"/>
        <v>65.775026281976409</v>
      </c>
      <c r="V147" s="72">
        <f t="shared" si="79"/>
        <v>68.338979091227657</v>
      </c>
      <c r="W147" s="72">
        <f t="shared" si="77"/>
        <v>65.512206517930153</v>
      </c>
      <c r="X147" s="72">
        <f t="shared" si="77"/>
        <v>68.461628314449243</v>
      </c>
      <c r="Y147" s="72">
        <f t="shared" si="77"/>
        <v>72.149865669898375</v>
      </c>
      <c r="Z147" s="72">
        <f t="shared" si="77"/>
        <v>75.113888564420051</v>
      </c>
      <c r="AA147" s="72">
        <f t="shared" si="38"/>
        <v>84.449830627263168</v>
      </c>
      <c r="AB147" s="72">
        <f t="shared" si="38"/>
        <v>91.382431958883302</v>
      </c>
      <c r="AC147" s="72">
        <f t="shared" si="38"/>
        <v>106.56757388155589</v>
      </c>
      <c r="AD147" s="72">
        <f t="shared" si="38"/>
        <v>105.70610909940427</v>
      </c>
      <c r="AE147" s="72">
        <f t="shared" si="98"/>
        <v>97.088541058287589</v>
      </c>
      <c r="AF147" s="72">
        <f t="shared" si="99"/>
        <v>94.839971965891834</v>
      </c>
      <c r="AG147" s="73">
        <f t="shared" si="99"/>
        <v>93.195888330802475</v>
      </c>
      <c r="AH147" s="620">
        <v>1</v>
      </c>
      <c r="AI147" s="232">
        <v>1</v>
      </c>
      <c r="AJ147" s="232">
        <v>1</v>
      </c>
      <c r="AK147" s="232">
        <v>1</v>
      </c>
      <c r="AL147" s="232">
        <v>1</v>
      </c>
      <c r="AM147" s="232">
        <v>1</v>
      </c>
      <c r="AN147" s="232">
        <v>1</v>
      </c>
      <c r="AO147" s="232">
        <v>1</v>
      </c>
      <c r="AP147" s="232">
        <v>1</v>
      </c>
      <c r="AQ147" s="232">
        <v>1</v>
      </c>
      <c r="AR147" s="232">
        <v>1</v>
      </c>
      <c r="AS147" s="232">
        <v>1</v>
      </c>
      <c r="AT147" s="232">
        <v>4</v>
      </c>
      <c r="AU147" s="232">
        <v>6</v>
      </c>
      <c r="AV147" s="234">
        <v>7</v>
      </c>
    </row>
    <row r="148" spans="2:48" ht="14.45">
      <c r="B148" s="621"/>
      <c r="C148" s="1" t="s">
        <v>198</v>
      </c>
      <c r="D148" s="210">
        <v>48823</v>
      </c>
      <c r="E148" s="210">
        <v>36667</v>
      </c>
      <c r="F148" s="210">
        <v>36258</v>
      </c>
      <c r="G148" s="210">
        <v>37503</v>
      </c>
      <c r="H148" s="210">
        <v>36165</v>
      </c>
      <c r="I148" s="210">
        <v>36949</v>
      </c>
      <c r="J148" s="210">
        <v>38277</v>
      </c>
      <c r="K148" s="210">
        <v>40219</v>
      </c>
      <c r="L148" s="210">
        <v>42931</v>
      </c>
      <c r="M148" s="210">
        <v>45079</v>
      </c>
      <c r="N148" s="210">
        <v>50478</v>
      </c>
      <c r="O148" s="210">
        <v>50366</v>
      </c>
      <c r="P148" s="211">
        <v>46760</v>
      </c>
      <c r="Q148" s="211">
        <v>45935</v>
      </c>
      <c r="R148" s="211">
        <v>45385</v>
      </c>
      <c r="S148" s="619">
        <f>100</f>
        <v>100</v>
      </c>
      <c r="T148" s="72">
        <f t="shared" si="79"/>
        <v>75.101898695287062</v>
      </c>
      <c r="U148" s="72">
        <f t="shared" si="79"/>
        <v>74.264178768203507</v>
      </c>
      <c r="V148" s="72">
        <f t="shared" si="79"/>
        <v>76.814206419105744</v>
      </c>
      <c r="W148" s="72">
        <f t="shared" si="77"/>
        <v>74.073694775003588</v>
      </c>
      <c r="X148" s="72">
        <f t="shared" si="77"/>
        <v>75.679495319828774</v>
      </c>
      <c r="Y148" s="72">
        <f t="shared" si="77"/>
        <v>78.39952481412449</v>
      </c>
      <c r="Z148" s="72">
        <f t="shared" si="77"/>
        <v>82.377158306535847</v>
      </c>
      <c r="AA148" s="72">
        <f t="shared" si="38"/>
        <v>87.931917334043376</v>
      </c>
      <c r="AB148" s="72">
        <f t="shared" si="38"/>
        <v>92.331483112467481</v>
      </c>
      <c r="AC148" s="72">
        <f t="shared" si="38"/>
        <v>103.38979579296642</v>
      </c>
      <c r="AD148" s="72">
        <f t="shared" si="38"/>
        <v>103.16039571513426</v>
      </c>
      <c r="AE148" s="72">
        <f t="shared" si="98"/>
        <v>95.774532494930668</v>
      </c>
      <c r="AF148" s="72">
        <f t="shared" si="99"/>
        <v>94.084755135899059</v>
      </c>
      <c r="AG148" s="73">
        <f t="shared" si="99"/>
        <v>92.958236896544662</v>
      </c>
      <c r="AH148" s="620">
        <v>1</v>
      </c>
      <c r="AI148" s="232">
        <v>1</v>
      </c>
      <c r="AJ148" s="232">
        <v>1</v>
      </c>
      <c r="AK148" s="232">
        <v>1</v>
      </c>
      <c r="AL148" s="232">
        <v>1</v>
      </c>
      <c r="AM148" s="232">
        <v>1</v>
      </c>
      <c r="AN148" s="232">
        <v>1</v>
      </c>
      <c r="AO148" s="232">
        <v>1</v>
      </c>
      <c r="AP148" s="232">
        <v>1</v>
      </c>
      <c r="AQ148" s="232">
        <v>1</v>
      </c>
      <c r="AR148" s="232">
        <v>1</v>
      </c>
      <c r="AS148" s="232">
        <v>1</v>
      </c>
      <c r="AT148" s="232">
        <v>4</v>
      </c>
      <c r="AU148" s="232">
        <v>6</v>
      </c>
      <c r="AV148" s="234">
        <v>7</v>
      </c>
    </row>
    <row r="149" spans="2:48" ht="14.45">
      <c r="B149" s="339"/>
      <c r="C149" s="8" t="s">
        <v>199</v>
      </c>
      <c r="D149">
        <v>14579</v>
      </c>
      <c r="E149">
        <v>14054</v>
      </c>
      <c r="F149">
        <v>13734</v>
      </c>
      <c r="G149">
        <v>14101</v>
      </c>
      <c r="H149">
        <v>13731</v>
      </c>
      <c r="I149">
        <v>13505</v>
      </c>
      <c r="J149">
        <v>13570</v>
      </c>
      <c r="K149">
        <v>14497</v>
      </c>
      <c r="L149">
        <v>14012</v>
      </c>
      <c r="M149">
        <v>13786</v>
      </c>
      <c r="N149">
        <v>13985</v>
      </c>
      <c r="O149">
        <v>14168</v>
      </c>
      <c r="P149">
        <v>13513</v>
      </c>
      <c r="Q149">
        <v>13458</v>
      </c>
      <c r="R149">
        <v>13471</v>
      </c>
      <c r="S149" s="619">
        <f>100</f>
        <v>100</v>
      </c>
      <c r="T149" s="72">
        <f t="shared" si="79"/>
        <v>96.398929967761845</v>
      </c>
      <c r="U149" s="72">
        <f t="shared" si="79"/>
        <v>94.203992043350027</v>
      </c>
      <c r="V149" s="72">
        <f t="shared" si="79"/>
        <v>96.721311475409834</v>
      </c>
      <c r="W149" s="72">
        <f t="shared" si="77"/>
        <v>94.183414500308658</v>
      </c>
      <c r="X149" s="72">
        <f t="shared" si="77"/>
        <v>92.633239591192805</v>
      </c>
      <c r="Y149" s="72">
        <f t="shared" si="77"/>
        <v>93.079086357088968</v>
      </c>
      <c r="Z149" s="72">
        <f t="shared" si="77"/>
        <v>99.437547156869471</v>
      </c>
      <c r="AA149" s="72">
        <f t="shared" si="38"/>
        <v>96.1108443651828</v>
      </c>
      <c r="AB149" s="72">
        <f t="shared" si="38"/>
        <v>94.560669456066947</v>
      </c>
      <c r="AC149" s="72">
        <f t="shared" si="38"/>
        <v>95.925646477810545</v>
      </c>
      <c r="AD149" s="72">
        <f t="shared" si="38"/>
        <v>97.180876603333559</v>
      </c>
      <c r="AE149" s="72">
        <f t="shared" si="98"/>
        <v>92.688113039303104</v>
      </c>
      <c r="AF149" s="72">
        <f t="shared" si="99"/>
        <v>92.310858083544829</v>
      </c>
      <c r="AG149" s="73">
        <f t="shared" si="99"/>
        <v>92.400027436724059</v>
      </c>
      <c r="AH149" s="235"/>
      <c r="AI149" s="236"/>
      <c r="AJ149" s="236"/>
      <c r="AK149" s="236"/>
      <c r="AL149" s="236"/>
      <c r="AM149" s="236"/>
      <c r="AN149" s="236"/>
      <c r="AO149" s="236"/>
      <c r="AP149" s="236"/>
      <c r="AQ149" s="236"/>
      <c r="AR149" s="236"/>
      <c r="AS149" s="236"/>
      <c r="AT149" s="236"/>
      <c r="AU149" s="236"/>
      <c r="AV149" s="237"/>
    </row>
    <row r="150" spans="2:48" ht="15" customHeight="1">
      <c r="B150" s="621" t="s">
        <v>113</v>
      </c>
      <c r="C150" s="1" t="s">
        <v>194</v>
      </c>
      <c r="D150" s="210">
        <v>2651</v>
      </c>
      <c r="E150" s="210">
        <v>2672</v>
      </c>
      <c r="F150" s="210">
        <v>2633</v>
      </c>
      <c r="G150" s="210">
        <v>2532</v>
      </c>
      <c r="H150" s="210">
        <v>2363</v>
      </c>
      <c r="I150" s="210">
        <v>2471</v>
      </c>
      <c r="J150" s="210">
        <v>2319</v>
      </c>
      <c r="K150" s="210">
        <v>2128</v>
      </c>
      <c r="L150" s="210">
        <v>2152</v>
      </c>
      <c r="M150" s="210">
        <v>2233</v>
      </c>
      <c r="N150" s="210">
        <v>2250</v>
      </c>
      <c r="O150" s="210">
        <v>2220</v>
      </c>
      <c r="P150" s="211">
        <v>2208</v>
      </c>
      <c r="Q150" s="211">
        <v>2288</v>
      </c>
      <c r="R150" s="211">
        <v>2378</v>
      </c>
      <c r="S150" s="619">
        <f>100</f>
        <v>100</v>
      </c>
      <c r="T150" s="72">
        <f t="shared" si="79"/>
        <v>100.7921539041871</v>
      </c>
      <c r="U150" s="72">
        <f t="shared" si="79"/>
        <v>99.321010939268206</v>
      </c>
      <c r="V150" s="72">
        <f t="shared" si="79"/>
        <v>95.511127876273108</v>
      </c>
      <c r="W150" s="72">
        <f t="shared" si="77"/>
        <v>89.136175028291206</v>
      </c>
      <c r="X150" s="72">
        <f t="shared" si="77"/>
        <v>93.210109392682</v>
      </c>
      <c r="Y150" s="72">
        <f t="shared" si="77"/>
        <v>87.476423990946813</v>
      </c>
      <c r="Z150" s="72">
        <f t="shared" si="77"/>
        <v>80.271595624292715</v>
      </c>
      <c r="AA150" s="72">
        <f t="shared" si="38"/>
        <v>81.176914371935112</v>
      </c>
      <c r="AB150" s="72">
        <f t="shared" si="38"/>
        <v>84.232365145228215</v>
      </c>
      <c r="AC150" s="72">
        <f t="shared" si="38"/>
        <v>84.873632591474916</v>
      </c>
      <c r="AD150" s="72">
        <f t="shared" si="38"/>
        <v>83.741984156921916</v>
      </c>
      <c r="AE150" s="72">
        <f t="shared" si="98"/>
        <v>83.28932478310071</v>
      </c>
      <c r="AF150" s="72">
        <f t="shared" si="99"/>
        <v>86.30705394190872</v>
      </c>
      <c r="AG150" s="73">
        <f t="shared" si="99"/>
        <v>89.701999245567706</v>
      </c>
      <c r="AH150" s="620">
        <v>1</v>
      </c>
      <c r="AI150" s="232">
        <v>1</v>
      </c>
      <c r="AJ150" s="232">
        <v>1</v>
      </c>
      <c r="AK150" s="232">
        <v>1</v>
      </c>
      <c r="AL150" s="232">
        <v>1</v>
      </c>
      <c r="AM150" s="232">
        <v>1</v>
      </c>
      <c r="AN150" s="232">
        <v>1</v>
      </c>
      <c r="AO150" s="232">
        <v>1</v>
      </c>
      <c r="AP150" s="232">
        <v>1</v>
      </c>
      <c r="AQ150" s="232">
        <v>1</v>
      </c>
      <c r="AR150" s="232">
        <v>1</v>
      </c>
      <c r="AS150" s="232">
        <v>1</v>
      </c>
      <c r="AT150" s="232">
        <v>4</v>
      </c>
      <c r="AU150" s="232">
        <v>6</v>
      </c>
      <c r="AV150" s="234">
        <v>7</v>
      </c>
    </row>
    <row r="151" spans="2:48" ht="14.45">
      <c r="B151" s="621"/>
      <c r="C151" s="1" t="s">
        <v>195</v>
      </c>
      <c r="D151" s="210">
        <v>7697</v>
      </c>
      <c r="E151" s="210">
        <v>7402</v>
      </c>
      <c r="F151" s="210">
        <v>6751</v>
      </c>
      <c r="G151" s="210">
        <v>6819</v>
      </c>
      <c r="H151" s="210">
        <v>6834</v>
      </c>
      <c r="I151" s="210">
        <v>6018</v>
      </c>
      <c r="J151" s="210">
        <v>6378</v>
      </c>
      <c r="K151" s="210">
        <v>6277</v>
      </c>
      <c r="L151" s="210">
        <v>5665</v>
      </c>
      <c r="M151" s="210">
        <v>5503</v>
      </c>
      <c r="N151" s="210">
        <v>5104</v>
      </c>
      <c r="O151" s="210">
        <v>5142</v>
      </c>
      <c r="P151" s="211">
        <v>5014</v>
      </c>
      <c r="Q151" s="211">
        <v>4989</v>
      </c>
      <c r="R151" s="211">
        <v>4991</v>
      </c>
      <c r="S151" s="619">
        <f>100</f>
        <v>100</v>
      </c>
      <c r="T151" s="72">
        <f t="shared" si="79"/>
        <v>96.167337923866441</v>
      </c>
      <c r="U151" s="72">
        <f t="shared" si="79"/>
        <v>87.709497206703915</v>
      </c>
      <c r="V151" s="72">
        <f t="shared" si="79"/>
        <v>88.592958295439786</v>
      </c>
      <c r="W151" s="72">
        <f t="shared" si="77"/>
        <v>88.787839417955041</v>
      </c>
      <c r="X151" s="72">
        <f t="shared" si="77"/>
        <v>78.186306353124593</v>
      </c>
      <c r="Y151" s="72">
        <f t="shared" si="77"/>
        <v>82.863453293490977</v>
      </c>
      <c r="Z151" s="72">
        <f t="shared" si="77"/>
        <v>81.551253735221522</v>
      </c>
      <c r="AA151" s="72">
        <f t="shared" si="38"/>
        <v>73.600103936598671</v>
      </c>
      <c r="AB151" s="72">
        <f t="shared" si="38"/>
        <v>71.495387813433808</v>
      </c>
      <c r="AC151" s="72">
        <f t="shared" si="38"/>
        <v>66.311549954527734</v>
      </c>
      <c r="AD151" s="72">
        <f t="shared" si="38"/>
        <v>66.80524879823308</v>
      </c>
      <c r="AE151" s="72">
        <f t="shared" si="98"/>
        <v>65.142263219436146</v>
      </c>
      <c r="AF151" s="72">
        <f t="shared" si="99"/>
        <v>64.817461348577368</v>
      </c>
      <c r="AG151" s="73">
        <f t="shared" si="99"/>
        <v>64.843445498246069</v>
      </c>
      <c r="AH151" s="620">
        <v>1</v>
      </c>
      <c r="AI151" s="232">
        <v>1</v>
      </c>
      <c r="AJ151" s="232">
        <v>1</v>
      </c>
      <c r="AK151" s="232">
        <v>1</v>
      </c>
      <c r="AL151" s="232">
        <v>1</v>
      </c>
      <c r="AM151" s="232">
        <v>1</v>
      </c>
      <c r="AN151" s="232">
        <v>1</v>
      </c>
      <c r="AO151" s="232">
        <v>1</v>
      </c>
      <c r="AP151" s="232">
        <v>1</v>
      </c>
      <c r="AQ151" s="232">
        <v>1</v>
      </c>
      <c r="AR151" s="232">
        <v>1</v>
      </c>
      <c r="AS151" s="232">
        <v>1</v>
      </c>
      <c r="AT151" s="232">
        <v>4</v>
      </c>
      <c r="AU151" s="232">
        <v>6</v>
      </c>
      <c r="AV151" s="234">
        <v>7</v>
      </c>
    </row>
    <row r="152" spans="2:48" ht="14.45">
      <c r="B152" s="621"/>
      <c r="C152" s="1" t="s">
        <v>196</v>
      </c>
      <c r="D152" s="210">
        <v>17494</v>
      </c>
      <c r="E152" s="210">
        <v>14980</v>
      </c>
      <c r="F152" s="210">
        <v>14256</v>
      </c>
      <c r="G152" s="210">
        <v>14646</v>
      </c>
      <c r="H152" s="210">
        <v>14601</v>
      </c>
      <c r="I152" s="210">
        <v>14847</v>
      </c>
      <c r="J152" s="210">
        <v>13761</v>
      </c>
      <c r="K152" s="210">
        <v>13901</v>
      </c>
      <c r="L152" s="210">
        <v>15150</v>
      </c>
      <c r="M152" s="210">
        <v>14795</v>
      </c>
      <c r="N152" s="210">
        <v>14552</v>
      </c>
      <c r="O152" s="210">
        <v>15038</v>
      </c>
      <c r="P152" s="211">
        <v>14167</v>
      </c>
      <c r="Q152" s="211">
        <v>14056</v>
      </c>
      <c r="R152" s="211">
        <v>14015</v>
      </c>
      <c r="S152" s="619">
        <f>100</f>
        <v>100</v>
      </c>
      <c r="T152" s="72">
        <f t="shared" si="79"/>
        <v>85.629358637247051</v>
      </c>
      <c r="U152" s="72">
        <f t="shared" si="79"/>
        <v>81.490796844632442</v>
      </c>
      <c r="V152" s="72">
        <f t="shared" si="79"/>
        <v>83.720132616897217</v>
      </c>
      <c r="W152" s="72">
        <f t="shared" si="77"/>
        <v>83.46290156625129</v>
      </c>
      <c r="X152" s="72">
        <f t="shared" si="77"/>
        <v>84.869097976449069</v>
      </c>
      <c r="Y152" s="72">
        <f t="shared" si="77"/>
        <v>78.661255287527155</v>
      </c>
      <c r="Z152" s="72">
        <f t="shared" si="77"/>
        <v>79.461529667314508</v>
      </c>
      <c r="AA152" s="72">
        <f t="shared" si="38"/>
        <v>86.601120384131704</v>
      </c>
      <c r="AB152" s="72">
        <f t="shared" si="38"/>
        <v>84.57185320681377</v>
      </c>
      <c r="AC152" s="72">
        <f t="shared" si="38"/>
        <v>83.182805533325705</v>
      </c>
      <c r="AD152" s="72">
        <f t="shared" ref="AD152" si="100">O152*100/$D152</f>
        <v>85.960900880301821</v>
      </c>
      <c r="AE152" s="72">
        <f t="shared" si="98"/>
        <v>80.982050988910487</v>
      </c>
      <c r="AF152" s="72">
        <f t="shared" si="99"/>
        <v>80.347547730650504</v>
      </c>
      <c r="AG152" s="73">
        <f t="shared" si="99"/>
        <v>80.113181662284205</v>
      </c>
      <c r="AH152" s="620">
        <v>1</v>
      </c>
      <c r="AI152" s="232">
        <v>1</v>
      </c>
      <c r="AJ152" s="232">
        <v>1</v>
      </c>
      <c r="AK152" s="232">
        <v>1</v>
      </c>
      <c r="AL152" s="232">
        <v>1</v>
      </c>
      <c r="AM152" s="232">
        <v>1</v>
      </c>
      <c r="AN152" s="232">
        <v>1</v>
      </c>
      <c r="AO152" s="232">
        <v>1</v>
      </c>
      <c r="AP152" s="232">
        <v>1</v>
      </c>
      <c r="AQ152" s="232">
        <v>1</v>
      </c>
      <c r="AR152" s="232">
        <v>1</v>
      </c>
      <c r="AS152" s="232">
        <v>1</v>
      </c>
      <c r="AT152" s="232">
        <v>4</v>
      </c>
      <c r="AU152" s="232">
        <v>6</v>
      </c>
      <c r="AV152" s="234">
        <v>7</v>
      </c>
    </row>
    <row r="153" spans="2:48" ht="14.45">
      <c r="B153" s="621"/>
      <c r="C153" s="1" t="s">
        <v>197</v>
      </c>
      <c r="D153" s="210">
        <v>41487</v>
      </c>
      <c r="E153" s="210">
        <v>32333</v>
      </c>
      <c r="F153" s="210">
        <v>27562</v>
      </c>
      <c r="G153" s="210">
        <v>31028</v>
      </c>
      <c r="H153" s="210">
        <v>32650</v>
      </c>
      <c r="I153" s="210">
        <v>30989</v>
      </c>
      <c r="J153" s="210">
        <v>30071</v>
      </c>
      <c r="K153" s="210">
        <v>29493</v>
      </c>
      <c r="L153" s="210">
        <v>28112</v>
      </c>
      <c r="M153" s="210">
        <v>29948</v>
      </c>
      <c r="N153" s="210">
        <v>33149</v>
      </c>
      <c r="O153" s="210">
        <v>32488</v>
      </c>
      <c r="P153" s="211">
        <v>29839</v>
      </c>
      <c r="Q153" s="211">
        <v>29148</v>
      </c>
      <c r="R153" s="211">
        <v>28643</v>
      </c>
      <c r="S153" s="619">
        <f>100</f>
        <v>100</v>
      </c>
      <c r="T153" s="72">
        <f t="shared" si="79"/>
        <v>77.935256827439915</v>
      </c>
      <c r="U153" s="72">
        <f t="shared" si="79"/>
        <v>66.435268879408014</v>
      </c>
      <c r="V153" s="72">
        <f t="shared" si="79"/>
        <v>74.789693156892525</v>
      </c>
      <c r="W153" s="72">
        <f t="shared" si="77"/>
        <v>78.699351604116956</v>
      </c>
      <c r="X153" s="72">
        <f t="shared" si="77"/>
        <v>74.695687805818693</v>
      </c>
      <c r="Y153" s="72">
        <f t="shared" si="77"/>
        <v>72.482946465157767</v>
      </c>
      <c r="Z153" s="72">
        <f t="shared" si="77"/>
        <v>71.089738954371242</v>
      </c>
      <c r="AA153" s="72">
        <f t="shared" si="77"/>
        <v>67.760985368910738</v>
      </c>
      <c r="AB153" s="72">
        <f t="shared" ref="AB153:AD181" si="101">M153*100/$D153</f>
        <v>72.186468050232605</v>
      </c>
      <c r="AC153" s="72">
        <f t="shared" si="101"/>
        <v>79.902138019138519</v>
      </c>
      <c r="AD153" s="72">
        <f t="shared" si="101"/>
        <v>78.308867838117962</v>
      </c>
      <c r="AE153" s="72">
        <f t="shared" si="98"/>
        <v>71.923735145949337</v>
      </c>
      <c r="AF153" s="72">
        <f t="shared" si="99"/>
        <v>70.258153156410444</v>
      </c>
      <c r="AG153" s="73">
        <f t="shared" si="99"/>
        <v>69.040904379685202</v>
      </c>
      <c r="AH153" s="620">
        <v>1</v>
      </c>
      <c r="AI153" s="232">
        <v>1</v>
      </c>
      <c r="AJ153" s="232">
        <v>1</v>
      </c>
      <c r="AK153" s="232">
        <v>1</v>
      </c>
      <c r="AL153" s="232">
        <v>1</v>
      </c>
      <c r="AM153" s="232">
        <v>1</v>
      </c>
      <c r="AN153" s="232">
        <v>1</v>
      </c>
      <c r="AO153" s="232">
        <v>1</v>
      </c>
      <c r="AP153" s="232">
        <v>1</v>
      </c>
      <c r="AQ153" s="232">
        <v>1</v>
      </c>
      <c r="AR153" s="232">
        <v>1</v>
      </c>
      <c r="AS153" s="232">
        <v>1</v>
      </c>
      <c r="AT153" s="232">
        <v>4</v>
      </c>
      <c r="AU153" s="232">
        <v>6</v>
      </c>
      <c r="AV153" s="234">
        <v>7</v>
      </c>
    </row>
    <row r="154" spans="2:48" ht="14.45">
      <c r="B154" s="621"/>
      <c r="C154" s="1" t="s">
        <v>198</v>
      </c>
      <c r="D154" s="210">
        <v>69329</v>
      </c>
      <c r="E154" s="210">
        <v>57387</v>
      </c>
      <c r="F154" s="210">
        <v>51202</v>
      </c>
      <c r="G154" s="210">
        <v>55025</v>
      </c>
      <c r="H154" s="210">
        <v>56448</v>
      </c>
      <c r="I154" s="210">
        <v>54325</v>
      </c>
      <c r="J154" s="210">
        <v>52529</v>
      </c>
      <c r="K154" s="210">
        <v>51799</v>
      </c>
      <c r="L154" s="210">
        <v>51079</v>
      </c>
      <c r="M154" s="210">
        <v>52479</v>
      </c>
      <c r="N154" s="210">
        <v>55055</v>
      </c>
      <c r="O154" s="210">
        <v>54888</v>
      </c>
      <c r="P154" s="211">
        <v>51228</v>
      </c>
      <c r="Q154" s="211">
        <v>50481</v>
      </c>
      <c r="R154" s="211">
        <v>50027</v>
      </c>
      <c r="S154" s="619">
        <f>100</f>
        <v>100</v>
      </c>
      <c r="T154" s="72">
        <f t="shared" si="79"/>
        <v>82.774884968772085</v>
      </c>
      <c r="U154" s="72">
        <f t="shared" si="79"/>
        <v>73.853654314933138</v>
      </c>
      <c r="V154" s="72">
        <f t="shared" si="79"/>
        <v>79.367941265559864</v>
      </c>
      <c r="W154" s="72">
        <f t="shared" si="77"/>
        <v>81.420473394971808</v>
      </c>
      <c r="X154" s="72">
        <f t="shared" si="77"/>
        <v>78.358262776038885</v>
      </c>
      <c r="Y154" s="72">
        <f t="shared" si="77"/>
        <v>75.767716251496495</v>
      </c>
      <c r="Z154" s="72">
        <f t="shared" si="77"/>
        <v>74.71476582671032</v>
      </c>
      <c r="AA154" s="72">
        <f t="shared" si="77"/>
        <v>73.676239380345891</v>
      </c>
      <c r="AB154" s="72">
        <f t="shared" si="101"/>
        <v>75.695596359387849</v>
      </c>
      <c r="AC154" s="72">
        <f t="shared" si="101"/>
        <v>79.411213200825046</v>
      </c>
      <c r="AD154" s="72">
        <f t="shared" si="101"/>
        <v>79.170332761182195</v>
      </c>
      <c r="AE154" s="72">
        <f t="shared" si="98"/>
        <v>73.891156658829644</v>
      </c>
      <c r="AF154" s="72">
        <f t="shared" si="99"/>
        <v>72.81368547072654</v>
      </c>
      <c r="AG154" s="73">
        <f t="shared" si="99"/>
        <v>72.158836850380069</v>
      </c>
      <c r="AH154" s="620">
        <v>1</v>
      </c>
      <c r="AI154" s="232">
        <v>1</v>
      </c>
      <c r="AJ154" s="232">
        <v>1</v>
      </c>
      <c r="AK154" s="232">
        <v>1</v>
      </c>
      <c r="AL154" s="232">
        <v>1</v>
      </c>
      <c r="AM154" s="232">
        <v>1</v>
      </c>
      <c r="AN154" s="232">
        <v>1</v>
      </c>
      <c r="AO154" s="232">
        <v>1</v>
      </c>
      <c r="AP154" s="232">
        <v>1</v>
      </c>
      <c r="AQ154" s="232">
        <v>1</v>
      </c>
      <c r="AR154" s="232">
        <v>1</v>
      </c>
      <c r="AS154" s="232">
        <v>1</v>
      </c>
      <c r="AT154" s="232">
        <v>4</v>
      </c>
      <c r="AU154" s="232">
        <v>6</v>
      </c>
      <c r="AV154" s="234">
        <v>7</v>
      </c>
    </row>
    <row r="155" spans="2:48" ht="14.45">
      <c r="B155" s="339"/>
      <c r="C155" s="8" t="s">
        <v>199</v>
      </c>
      <c r="D155">
        <v>27842</v>
      </c>
      <c r="E155">
        <v>25054</v>
      </c>
      <c r="F155">
        <v>23640</v>
      </c>
      <c r="G155">
        <v>23997</v>
      </c>
      <c r="H155">
        <v>23798</v>
      </c>
      <c r="I155">
        <v>23336</v>
      </c>
      <c r="J155">
        <v>22458</v>
      </c>
      <c r="K155">
        <v>22306</v>
      </c>
      <c r="L155">
        <v>22967</v>
      </c>
      <c r="M155">
        <v>22531</v>
      </c>
      <c r="N155">
        <v>21906</v>
      </c>
      <c r="O155">
        <v>22400</v>
      </c>
      <c r="P155">
        <v>21389</v>
      </c>
      <c r="Q155">
        <v>21333</v>
      </c>
      <c r="R155">
        <v>21384</v>
      </c>
      <c r="S155" s="619">
        <f>100</f>
        <v>100</v>
      </c>
      <c r="T155" s="72">
        <f t="shared" si="79"/>
        <v>89.986351555204365</v>
      </c>
      <c r="U155" s="72">
        <f t="shared" si="79"/>
        <v>84.907693412829545</v>
      </c>
      <c r="V155" s="72">
        <f t="shared" si="79"/>
        <v>86.189928884419217</v>
      </c>
      <c r="W155" s="72">
        <f t="shared" si="77"/>
        <v>85.475181380647939</v>
      </c>
      <c r="X155" s="72">
        <f t="shared" si="77"/>
        <v>83.81581782917894</v>
      </c>
      <c r="Y155" s="72">
        <f t="shared" si="77"/>
        <v>80.66230874218806</v>
      </c>
      <c r="Z155" s="72">
        <f t="shared" si="77"/>
        <v>80.116370950362764</v>
      </c>
      <c r="AA155" s="72">
        <f t="shared" si="77"/>
        <v>82.490482005603042</v>
      </c>
      <c r="AB155" s="72">
        <f t="shared" si="101"/>
        <v>80.924502550104165</v>
      </c>
      <c r="AC155" s="72">
        <f t="shared" si="101"/>
        <v>78.679692550822494</v>
      </c>
      <c r="AD155" s="72">
        <f t="shared" si="101"/>
        <v>80.45399037425473</v>
      </c>
      <c r="AE155" s="72">
        <f t="shared" si="98"/>
        <v>76.822785719416714</v>
      </c>
      <c r="AF155" s="72">
        <f t="shared" si="99"/>
        <v>76.621650743481069</v>
      </c>
      <c r="AG155" s="73">
        <f t="shared" si="99"/>
        <v>76.804827239422451</v>
      </c>
      <c r="AH155" s="235"/>
      <c r="AI155" s="236"/>
      <c r="AJ155" s="236"/>
      <c r="AK155" s="236"/>
      <c r="AL155" s="236"/>
      <c r="AM155" s="236"/>
      <c r="AN155" s="236"/>
      <c r="AO155" s="236"/>
      <c r="AP155" s="236"/>
      <c r="AQ155" s="236"/>
      <c r="AR155" s="236"/>
      <c r="AS155" s="236"/>
      <c r="AT155" s="236"/>
      <c r="AU155" s="236"/>
      <c r="AV155" s="237"/>
    </row>
    <row r="156" spans="2:48" ht="15" customHeight="1">
      <c r="B156" s="621" t="s">
        <v>114</v>
      </c>
      <c r="C156" s="1" t="s">
        <v>194</v>
      </c>
      <c r="D156" s="210">
        <v>772</v>
      </c>
      <c r="E156" s="210">
        <v>676</v>
      </c>
      <c r="F156" s="210">
        <v>567</v>
      </c>
      <c r="G156" s="210">
        <v>561</v>
      </c>
      <c r="H156" s="210">
        <v>458</v>
      </c>
      <c r="I156" s="210">
        <v>489</v>
      </c>
      <c r="J156" s="210">
        <v>485</v>
      </c>
      <c r="K156" s="210">
        <v>471</v>
      </c>
      <c r="L156" s="210">
        <v>483</v>
      </c>
      <c r="M156" s="210">
        <v>454</v>
      </c>
      <c r="N156" s="210">
        <v>513</v>
      </c>
      <c r="O156" s="210">
        <v>593</v>
      </c>
      <c r="P156" s="211">
        <v>590</v>
      </c>
      <c r="Q156" s="211">
        <v>611</v>
      </c>
      <c r="R156" s="211">
        <v>635</v>
      </c>
      <c r="S156" s="619">
        <f>100</f>
        <v>100</v>
      </c>
      <c r="T156" s="72">
        <f t="shared" si="79"/>
        <v>87.564766839378237</v>
      </c>
      <c r="U156" s="72">
        <f t="shared" si="79"/>
        <v>73.445595854922274</v>
      </c>
      <c r="V156" s="72">
        <f t="shared" si="79"/>
        <v>72.668393782383419</v>
      </c>
      <c r="W156" s="72">
        <f t="shared" si="77"/>
        <v>59.326424870466319</v>
      </c>
      <c r="X156" s="72">
        <f t="shared" si="77"/>
        <v>63.3419689119171</v>
      </c>
      <c r="Y156" s="72">
        <f t="shared" si="77"/>
        <v>62.823834196891191</v>
      </c>
      <c r="Z156" s="72">
        <f t="shared" si="77"/>
        <v>61.010362694300518</v>
      </c>
      <c r="AA156" s="72">
        <f t="shared" si="77"/>
        <v>62.564766839378237</v>
      </c>
      <c r="AB156" s="72">
        <f t="shared" si="101"/>
        <v>58.808290155440417</v>
      </c>
      <c r="AC156" s="72">
        <f t="shared" si="101"/>
        <v>66.450777202072544</v>
      </c>
      <c r="AD156" s="72">
        <f t="shared" si="101"/>
        <v>76.813471502590673</v>
      </c>
      <c r="AE156" s="72">
        <f t="shared" si="98"/>
        <v>76.424870466321238</v>
      </c>
      <c r="AF156" s="72">
        <f t="shared" si="99"/>
        <v>79.145077720207254</v>
      </c>
      <c r="AG156" s="73">
        <f t="shared" si="99"/>
        <v>82.253886010362692</v>
      </c>
      <c r="AH156" s="620">
        <v>1</v>
      </c>
      <c r="AI156" s="232">
        <v>1</v>
      </c>
      <c r="AJ156" s="232">
        <v>1</v>
      </c>
      <c r="AK156" s="232">
        <v>1</v>
      </c>
      <c r="AL156" s="232">
        <v>1</v>
      </c>
      <c r="AM156" s="232">
        <v>1</v>
      </c>
      <c r="AN156" s="232">
        <v>1</v>
      </c>
      <c r="AO156" s="232">
        <v>1</v>
      </c>
      <c r="AP156" s="232">
        <v>1</v>
      </c>
      <c r="AQ156" s="232">
        <v>1</v>
      </c>
      <c r="AR156" s="232">
        <v>1</v>
      </c>
      <c r="AS156" s="232">
        <v>1</v>
      </c>
      <c r="AT156" s="232">
        <v>4</v>
      </c>
      <c r="AU156" s="232">
        <v>6</v>
      </c>
      <c r="AV156" s="234">
        <v>7</v>
      </c>
    </row>
    <row r="157" spans="2:48" ht="14.45">
      <c r="B157" s="621"/>
      <c r="C157" s="1" t="s">
        <v>195</v>
      </c>
      <c r="D157" s="210">
        <v>2652</v>
      </c>
      <c r="E157" s="210">
        <v>2564</v>
      </c>
      <c r="F157" s="210">
        <v>2293</v>
      </c>
      <c r="G157" s="210">
        <v>2186</v>
      </c>
      <c r="H157" s="210">
        <v>2788</v>
      </c>
      <c r="I157" s="210">
        <v>2631</v>
      </c>
      <c r="J157" s="210">
        <v>2672</v>
      </c>
      <c r="K157" s="210">
        <v>2877</v>
      </c>
      <c r="L157" s="210">
        <v>2845</v>
      </c>
      <c r="M157" s="210">
        <v>2830</v>
      </c>
      <c r="N157" s="210">
        <v>2399</v>
      </c>
      <c r="O157" s="210">
        <v>2610</v>
      </c>
      <c r="P157" s="211">
        <v>2545</v>
      </c>
      <c r="Q157" s="211">
        <v>2532</v>
      </c>
      <c r="R157" s="211">
        <v>2533</v>
      </c>
      <c r="S157" s="619">
        <f>100</f>
        <v>100</v>
      </c>
      <c r="T157" s="72">
        <f t="shared" si="79"/>
        <v>96.681749622926091</v>
      </c>
      <c r="U157" s="72">
        <f t="shared" si="79"/>
        <v>86.463046757164406</v>
      </c>
      <c r="V157" s="72">
        <f t="shared" si="79"/>
        <v>82.428355957767721</v>
      </c>
      <c r="W157" s="72">
        <f t="shared" si="77"/>
        <v>105.12820512820512</v>
      </c>
      <c r="X157" s="72">
        <f t="shared" si="77"/>
        <v>99.208144796380097</v>
      </c>
      <c r="Y157" s="72">
        <f t="shared" si="77"/>
        <v>100.75414781297134</v>
      </c>
      <c r="Z157" s="72">
        <f t="shared" si="77"/>
        <v>108.4841628959276</v>
      </c>
      <c r="AA157" s="72">
        <f t="shared" si="77"/>
        <v>107.27752639517345</v>
      </c>
      <c r="AB157" s="72">
        <f t="shared" si="101"/>
        <v>106.71191553544494</v>
      </c>
      <c r="AC157" s="72">
        <f t="shared" si="101"/>
        <v>90.460030165912514</v>
      </c>
      <c r="AD157" s="72">
        <f t="shared" si="101"/>
        <v>98.41628959276018</v>
      </c>
      <c r="AE157" s="72">
        <f t="shared" si="98"/>
        <v>95.965309200603315</v>
      </c>
      <c r="AF157" s="72">
        <f t="shared" si="99"/>
        <v>95.475113122171948</v>
      </c>
      <c r="AG157" s="73">
        <f t="shared" si="99"/>
        <v>95.512820512820511</v>
      </c>
      <c r="AH157" s="620">
        <v>1</v>
      </c>
      <c r="AI157" s="232">
        <v>1</v>
      </c>
      <c r="AJ157" s="232">
        <v>1</v>
      </c>
      <c r="AK157" s="232">
        <v>1</v>
      </c>
      <c r="AL157" s="232">
        <v>1</v>
      </c>
      <c r="AM157" s="232">
        <v>1</v>
      </c>
      <c r="AN157" s="232">
        <v>1</v>
      </c>
      <c r="AO157" s="232">
        <v>1</v>
      </c>
      <c r="AP157" s="232">
        <v>1</v>
      </c>
      <c r="AQ157" s="232">
        <v>1</v>
      </c>
      <c r="AR157" s="232">
        <v>1</v>
      </c>
      <c r="AS157" s="232">
        <v>1</v>
      </c>
      <c r="AT157" s="232">
        <v>4</v>
      </c>
      <c r="AU157" s="232">
        <v>6</v>
      </c>
      <c r="AV157" s="234">
        <v>7</v>
      </c>
    </row>
    <row r="158" spans="2:48" ht="14.45">
      <c r="B158" s="621"/>
      <c r="C158" s="1" t="s">
        <v>196</v>
      </c>
      <c r="D158" s="210">
        <v>9395</v>
      </c>
      <c r="E158" s="210">
        <v>8441</v>
      </c>
      <c r="F158" s="210">
        <v>7944</v>
      </c>
      <c r="G158" s="210">
        <v>8522</v>
      </c>
      <c r="H158" s="210">
        <v>8642</v>
      </c>
      <c r="I158" s="210">
        <v>9057</v>
      </c>
      <c r="J158" s="210">
        <v>8627</v>
      </c>
      <c r="K158" s="210">
        <v>9460</v>
      </c>
      <c r="L158" s="210">
        <v>9411</v>
      </c>
      <c r="M158" s="210">
        <v>9675</v>
      </c>
      <c r="N158" s="210">
        <v>10817</v>
      </c>
      <c r="O158" s="210">
        <v>9161</v>
      </c>
      <c r="P158" s="211">
        <v>8631</v>
      </c>
      <c r="Q158" s="211">
        <v>8563</v>
      </c>
      <c r="R158" s="211">
        <v>8538</v>
      </c>
      <c r="S158" s="619">
        <f>100</f>
        <v>100</v>
      </c>
      <c r="T158" s="72">
        <f t="shared" si="79"/>
        <v>89.845662586482177</v>
      </c>
      <c r="U158" s="72">
        <f t="shared" si="79"/>
        <v>84.555614688664178</v>
      </c>
      <c r="V158" s="72">
        <f t="shared" si="79"/>
        <v>90.707823310271422</v>
      </c>
      <c r="W158" s="72">
        <f t="shared" si="77"/>
        <v>91.985098456625863</v>
      </c>
      <c r="X158" s="72">
        <f t="shared" si="77"/>
        <v>96.402341671101652</v>
      </c>
      <c r="Y158" s="72">
        <f t="shared" si="77"/>
        <v>91.825439063331558</v>
      </c>
      <c r="Z158" s="72">
        <f t="shared" si="77"/>
        <v>100.69185737094199</v>
      </c>
      <c r="AA158" s="72">
        <f t="shared" si="77"/>
        <v>100.17030335284726</v>
      </c>
      <c r="AB158" s="72">
        <f t="shared" si="101"/>
        <v>102.98030867482703</v>
      </c>
      <c r="AC158" s="72">
        <f t="shared" si="101"/>
        <v>115.13571048430016</v>
      </c>
      <c r="AD158" s="72">
        <f t="shared" si="101"/>
        <v>97.509313464608837</v>
      </c>
      <c r="AE158" s="72">
        <f t="shared" si="98"/>
        <v>91.868014901543376</v>
      </c>
      <c r="AF158" s="72">
        <f t="shared" si="99"/>
        <v>91.14422565194252</v>
      </c>
      <c r="AG158" s="73">
        <f t="shared" si="99"/>
        <v>90.878126663118678</v>
      </c>
      <c r="AH158" s="620">
        <v>1</v>
      </c>
      <c r="AI158" s="232">
        <v>1</v>
      </c>
      <c r="AJ158" s="232">
        <v>1</v>
      </c>
      <c r="AK158" s="232">
        <v>1</v>
      </c>
      <c r="AL158" s="232">
        <v>1</v>
      </c>
      <c r="AM158" s="232">
        <v>1</v>
      </c>
      <c r="AN158" s="232">
        <v>1</v>
      </c>
      <c r="AO158" s="232">
        <v>1</v>
      </c>
      <c r="AP158" s="232">
        <v>1</v>
      </c>
      <c r="AQ158" s="232">
        <v>1</v>
      </c>
      <c r="AR158" s="232">
        <v>1</v>
      </c>
      <c r="AS158" s="232">
        <v>1</v>
      </c>
      <c r="AT158" s="232">
        <v>4</v>
      </c>
      <c r="AU158" s="232">
        <v>6</v>
      </c>
      <c r="AV158" s="234">
        <v>7</v>
      </c>
    </row>
    <row r="159" spans="2:48" ht="14.45">
      <c r="B159" s="621"/>
      <c r="C159" s="1" t="s">
        <v>197</v>
      </c>
      <c r="D159" s="210">
        <v>100487</v>
      </c>
      <c r="E159" s="210">
        <v>97603</v>
      </c>
      <c r="F159" s="210">
        <v>105787</v>
      </c>
      <c r="G159" s="210">
        <v>113512</v>
      </c>
      <c r="H159" s="210">
        <v>119196</v>
      </c>
      <c r="I159" s="210">
        <v>125335</v>
      </c>
      <c r="J159" s="210">
        <v>138286</v>
      </c>
      <c r="K159" s="210">
        <v>156120</v>
      </c>
      <c r="L159" s="210">
        <v>161621</v>
      </c>
      <c r="M159" s="210">
        <v>172917</v>
      </c>
      <c r="N159" s="210">
        <v>181058</v>
      </c>
      <c r="O159" s="210">
        <v>167477</v>
      </c>
      <c r="P159" s="211">
        <v>153822</v>
      </c>
      <c r="Q159" s="211">
        <v>150260</v>
      </c>
      <c r="R159" s="211">
        <v>147656</v>
      </c>
      <c r="S159" s="619">
        <f>100</f>
        <v>100</v>
      </c>
      <c r="T159" s="72">
        <f t="shared" si="79"/>
        <v>97.129977011951794</v>
      </c>
      <c r="U159" s="72">
        <f t="shared" si="79"/>
        <v>105.27431409037985</v>
      </c>
      <c r="V159" s="72">
        <f t="shared" si="79"/>
        <v>112.96187566550897</v>
      </c>
      <c r="W159" s="72">
        <f t="shared" si="77"/>
        <v>118.61832873904088</v>
      </c>
      <c r="X159" s="72">
        <f t="shared" si="77"/>
        <v>124.72757670146387</v>
      </c>
      <c r="Y159" s="72">
        <f t="shared" si="77"/>
        <v>137.61581100042793</v>
      </c>
      <c r="Z159" s="72">
        <f t="shared" si="77"/>
        <v>155.36338033775513</v>
      </c>
      <c r="AA159" s="72">
        <f t="shared" si="77"/>
        <v>160.83772030212864</v>
      </c>
      <c r="AB159" s="72">
        <f t="shared" si="101"/>
        <v>172.07897538985142</v>
      </c>
      <c r="AC159" s="72">
        <f t="shared" si="101"/>
        <v>180.18052086339526</v>
      </c>
      <c r="AD159" s="72">
        <f t="shared" si="101"/>
        <v>166.66533979519738</v>
      </c>
      <c r="AE159" s="72">
        <f t="shared" si="98"/>
        <v>153.07651736045457</v>
      </c>
      <c r="AF159" s="72">
        <f t="shared" si="99"/>
        <v>149.53178023027854</v>
      </c>
      <c r="AG159" s="73">
        <f t="shared" si="99"/>
        <v>146.94040025077871</v>
      </c>
      <c r="AH159" s="620">
        <v>1</v>
      </c>
      <c r="AI159" s="232">
        <v>1</v>
      </c>
      <c r="AJ159" s="232">
        <v>1</v>
      </c>
      <c r="AK159" s="232">
        <v>1</v>
      </c>
      <c r="AL159" s="232">
        <v>1</v>
      </c>
      <c r="AM159" s="232">
        <v>1</v>
      </c>
      <c r="AN159" s="232">
        <v>1</v>
      </c>
      <c r="AO159" s="232">
        <v>1</v>
      </c>
      <c r="AP159" s="232">
        <v>1</v>
      </c>
      <c r="AQ159" s="232">
        <v>1</v>
      </c>
      <c r="AR159" s="232">
        <v>1</v>
      </c>
      <c r="AS159" s="232">
        <v>1</v>
      </c>
      <c r="AT159" s="232">
        <v>4</v>
      </c>
      <c r="AU159" s="232">
        <v>6</v>
      </c>
      <c r="AV159" s="234">
        <v>7</v>
      </c>
    </row>
    <row r="160" spans="2:48" ht="14.45">
      <c r="B160" s="621"/>
      <c r="C160" s="1" t="s">
        <v>198</v>
      </c>
      <c r="D160" s="210">
        <v>113306</v>
      </c>
      <c r="E160" s="210">
        <v>109284</v>
      </c>
      <c r="F160" s="210">
        <v>116591</v>
      </c>
      <c r="G160" s="210">
        <v>124781</v>
      </c>
      <c r="H160" s="210">
        <v>131084</v>
      </c>
      <c r="I160" s="210">
        <v>137512</v>
      </c>
      <c r="J160" s="210">
        <v>150070</v>
      </c>
      <c r="K160" s="210">
        <v>168928</v>
      </c>
      <c r="L160" s="210">
        <v>174360</v>
      </c>
      <c r="M160" s="210">
        <v>185876</v>
      </c>
      <c r="N160" s="210">
        <v>194787</v>
      </c>
      <c r="O160" s="210">
        <v>179841</v>
      </c>
      <c r="P160" s="211">
        <v>165588</v>
      </c>
      <c r="Q160" s="211">
        <v>161966</v>
      </c>
      <c r="R160" s="211">
        <v>159362</v>
      </c>
      <c r="S160" s="619">
        <f>100</f>
        <v>100</v>
      </c>
      <c r="T160" s="72">
        <f t="shared" si="79"/>
        <v>96.450320371383683</v>
      </c>
      <c r="U160" s="72">
        <f t="shared" si="79"/>
        <v>102.89922863749493</v>
      </c>
      <c r="V160" s="72">
        <f t="shared" si="79"/>
        <v>110.12744250083844</v>
      </c>
      <c r="W160" s="72">
        <f t="shared" si="77"/>
        <v>115.69025470848852</v>
      </c>
      <c r="X160" s="72">
        <f t="shared" si="77"/>
        <v>121.36338764054861</v>
      </c>
      <c r="Y160" s="72">
        <f t="shared" si="77"/>
        <v>132.44664889767532</v>
      </c>
      <c r="Z160" s="72">
        <f t="shared" si="77"/>
        <v>149.09007466506628</v>
      </c>
      <c r="AA160" s="72">
        <f t="shared" si="77"/>
        <v>153.88417206502746</v>
      </c>
      <c r="AB160" s="72">
        <f t="shared" si="101"/>
        <v>164.04779976347237</v>
      </c>
      <c r="AC160" s="72">
        <f t="shared" si="101"/>
        <v>171.91234356521278</v>
      </c>
      <c r="AD160" s="72">
        <f t="shared" si="101"/>
        <v>158.72151518895734</v>
      </c>
      <c r="AE160" s="72">
        <f t="shared" si="98"/>
        <v>146.14230490883097</v>
      </c>
      <c r="AF160" s="72">
        <f t="shared" si="99"/>
        <v>142.94565159832666</v>
      </c>
      <c r="AG160" s="73">
        <f t="shared" si="99"/>
        <v>140.64745026741744</v>
      </c>
      <c r="AH160" s="620">
        <v>1</v>
      </c>
      <c r="AI160" s="232">
        <v>1</v>
      </c>
      <c r="AJ160" s="232">
        <v>1</v>
      </c>
      <c r="AK160" s="232">
        <v>1</v>
      </c>
      <c r="AL160" s="232">
        <v>1</v>
      </c>
      <c r="AM160" s="232">
        <v>1</v>
      </c>
      <c r="AN160" s="232">
        <v>1</v>
      </c>
      <c r="AO160" s="232">
        <v>1</v>
      </c>
      <c r="AP160" s="232">
        <v>1</v>
      </c>
      <c r="AQ160" s="232">
        <v>1</v>
      </c>
      <c r="AR160" s="232">
        <v>1</v>
      </c>
      <c r="AS160" s="232">
        <v>1</v>
      </c>
      <c r="AT160" s="232">
        <v>4</v>
      </c>
      <c r="AU160" s="232">
        <v>6</v>
      </c>
      <c r="AV160" s="234">
        <v>7</v>
      </c>
    </row>
    <row r="161" spans="2:48" ht="14.45">
      <c r="B161" s="339"/>
      <c r="C161" s="8" t="s">
        <v>199</v>
      </c>
      <c r="D161">
        <v>12819</v>
      </c>
      <c r="E161">
        <v>11681</v>
      </c>
      <c r="F161">
        <v>10804</v>
      </c>
      <c r="G161">
        <v>11269</v>
      </c>
      <c r="H161">
        <v>11888</v>
      </c>
      <c r="I161">
        <v>12177</v>
      </c>
      <c r="J161">
        <v>11784</v>
      </c>
      <c r="K161">
        <v>12808</v>
      </c>
      <c r="L161">
        <v>12739</v>
      </c>
      <c r="M161">
        <v>12959</v>
      </c>
      <c r="N161">
        <v>13729</v>
      </c>
      <c r="O161">
        <v>12364</v>
      </c>
      <c r="P161">
        <v>11766</v>
      </c>
      <c r="Q161">
        <v>11706</v>
      </c>
      <c r="R161">
        <v>11706</v>
      </c>
      <c r="S161" s="619">
        <f>100</f>
        <v>100</v>
      </c>
      <c r="T161" s="72">
        <f t="shared" si="79"/>
        <v>91.122552461190423</v>
      </c>
      <c r="U161" s="72">
        <f t="shared" si="79"/>
        <v>84.281145175130661</v>
      </c>
      <c r="V161" s="72">
        <f t="shared" si="79"/>
        <v>87.908573211638966</v>
      </c>
      <c r="W161" s="72">
        <f t="shared" si="77"/>
        <v>92.737343006474759</v>
      </c>
      <c r="X161" s="72">
        <f t="shared" si="77"/>
        <v>94.991809033465955</v>
      </c>
      <c r="Y161" s="72">
        <f t="shared" si="77"/>
        <v>91.926047273578277</v>
      </c>
      <c r="Z161" s="72">
        <f t="shared" si="77"/>
        <v>99.914189874405182</v>
      </c>
      <c r="AA161" s="72">
        <f t="shared" si="77"/>
        <v>99.375926359310398</v>
      </c>
      <c r="AB161" s="72">
        <f t="shared" si="101"/>
        <v>101.0921288712068</v>
      </c>
      <c r="AC161" s="72">
        <f t="shared" si="101"/>
        <v>107.09883766284422</v>
      </c>
      <c r="AD161" s="72">
        <f t="shared" si="101"/>
        <v>96.450581168577898</v>
      </c>
      <c r="AE161" s="72">
        <f t="shared" si="98"/>
        <v>91.785630704423127</v>
      </c>
      <c r="AF161" s="72">
        <f t="shared" si="99"/>
        <v>91.317575473905919</v>
      </c>
      <c r="AG161" s="73">
        <f t="shared" si="99"/>
        <v>91.317575473905919</v>
      </c>
      <c r="AH161" s="235"/>
      <c r="AI161" s="236"/>
      <c r="AJ161" s="236"/>
      <c r="AK161" s="236"/>
      <c r="AL161" s="236"/>
      <c r="AM161" s="236"/>
      <c r="AN161" s="236"/>
      <c r="AO161" s="236"/>
      <c r="AP161" s="236"/>
      <c r="AQ161" s="236"/>
      <c r="AR161" s="236"/>
      <c r="AS161" s="236"/>
      <c r="AT161" s="236"/>
      <c r="AU161" s="236"/>
      <c r="AV161" s="237"/>
    </row>
    <row r="162" spans="2:48" ht="15" customHeight="1">
      <c r="B162" s="621" t="s">
        <v>115</v>
      </c>
      <c r="C162" s="1" t="s">
        <v>194</v>
      </c>
      <c r="D162" s="210">
        <v>591</v>
      </c>
      <c r="E162" s="210">
        <v>724</v>
      </c>
      <c r="F162" s="210">
        <v>702</v>
      </c>
      <c r="G162" s="210">
        <v>754</v>
      </c>
      <c r="H162" s="210">
        <v>681</v>
      </c>
      <c r="I162" s="210">
        <v>785</v>
      </c>
      <c r="J162" s="210">
        <v>841</v>
      </c>
      <c r="K162" s="210">
        <v>658</v>
      </c>
      <c r="L162" s="210">
        <v>612</v>
      </c>
      <c r="M162" s="210">
        <v>554</v>
      </c>
      <c r="N162" s="210">
        <v>507</v>
      </c>
      <c r="O162" s="210">
        <v>564</v>
      </c>
      <c r="P162" s="211">
        <v>561</v>
      </c>
      <c r="Q162" s="211">
        <v>581</v>
      </c>
      <c r="R162" s="211">
        <v>604</v>
      </c>
      <c r="S162" s="619">
        <f>100</f>
        <v>100</v>
      </c>
      <c r="T162" s="72">
        <f t="shared" si="79"/>
        <v>122.50423011844332</v>
      </c>
      <c r="U162" s="72">
        <f t="shared" si="79"/>
        <v>118.78172588832487</v>
      </c>
      <c r="V162" s="72">
        <f t="shared" si="79"/>
        <v>127.58037225042301</v>
      </c>
      <c r="W162" s="72">
        <f t="shared" si="77"/>
        <v>115.22842639593908</v>
      </c>
      <c r="X162" s="72">
        <f t="shared" si="77"/>
        <v>132.82571912013537</v>
      </c>
      <c r="Y162" s="72">
        <f t="shared" si="77"/>
        <v>142.30118443316414</v>
      </c>
      <c r="Z162" s="72">
        <f t="shared" si="77"/>
        <v>111.33671742808798</v>
      </c>
      <c r="AA162" s="72">
        <f t="shared" si="77"/>
        <v>103.55329949238579</v>
      </c>
      <c r="AB162" s="72">
        <f t="shared" si="101"/>
        <v>93.739424703891714</v>
      </c>
      <c r="AC162" s="72">
        <f t="shared" si="101"/>
        <v>85.786802030456855</v>
      </c>
      <c r="AD162" s="72">
        <f t="shared" si="101"/>
        <v>95.431472081218274</v>
      </c>
      <c r="AE162" s="72">
        <f t="shared" si="98"/>
        <v>94.923857868020306</v>
      </c>
      <c r="AF162" s="72">
        <f t="shared" si="99"/>
        <v>98.30795262267344</v>
      </c>
      <c r="AG162" s="73">
        <f t="shared" si="99"/>
        <v>102.19966159052453</v>
      </c>
      <c r="AH162" s="620">
        <v>1</v>
      </c>
      <c r="AI162" s="232">
        <v>1</v>
      </c>
      <c r="AJ162" s="232">
        <v>1</v>
      </c>
      <c r="AK162" s="232">
        <v>1</v>
      </c>
      <c r="AL162" s="232">
        <v>1</v>
      </c>
      <c r="AM162" s="232">
        <v>1</v>
      </c>
      <c r="AN162" s="232">
        <v>1</v>
      </c>
      <c r="AO162" s="232">
        <v>1</v>
      </c>
      <c r="AP162" s="232">
        <v>1</v>
      </c>
      <c r="AQ162" s="232">
        <v>1</v>
      </c>
      <c r="AR162" s="232">
        <v>1</v>
      </c>
      <c r="AS162" s="232">
        <v>1</v>
      </c>
      <c r="AT162" s="232">
        <v>4</v>
      </c>
      <c r="AU162" s="232">
        <v>6</v>
      </c>
      <c r="AV162" s="234">
        <v>7</v>
      </c>
    </row>
    <row r="163" spans="2:48" ht="14.45">
      <c r="B163" s="621"/>
      <c r="C163" s="1" t="s">
        <v>195</v>
      </c>
      <c r="D163" s="210">
        <v>1809</v>
      </c>
      <c r="E163" s="210">
        <v>2130</v>
      </c>
      <c r="F163" s="210">
        <v>2247</v>
      </c>
      <c r="G163" s="210">
        <v>1970</v>
      </c>
      <c r="H163" s="210">
        <v>2022</v>
      </c>
      <c r="I163" s="210">
        <v>2255</v>
      </c>
      <c r="J163" s="210">
        <v>2708</v>
      </c>
      <c r="K163" s="210">
        <v>2807</v>
      </c>
      <c r="L163" s="210">
        <v>2188</v>
      </c>
      <c r="M163" s="210">
        <v>2283</v>
      </c>
      <c r="N163" s="210">
        <v>2102</v>
      </c>
      <c r="O163" s="210">
        <v>2512</v>
      </c>
      <c r="P163" s="211">
        <v>2449</v>
      </c>
      <c r="Q163" s="211">
        <v>2437</v>
      </c>
      <c r="R163" s="211">
        <v>2438</v>
      </c>
      <c r="S163" s="619">
        <f>100</f>
        <v>100</v>
      </c>
      <c r="T163" s="72">
        <f t="shared" si="79"/>
        <v>117.74461028192371</v>
      </c>
      <c r="U163" s="72">
        <f t="shared" si="79"/>
        <v>124.212271973466</v>
      </c>
      <c r="V163" s="72">
        <f t="shared" si="79"/>
        <v>108.89994472084024</v>
      </c>
      <c r="W163" s="72">
        <f t="shared" si="77"/>
        <v>111.77446102819238</v>
      </c>
      <c r="X163" s="72">
        <f t="shared" si="77"/>
        <v>124.65450525152018</v>
      </c>
      <c r="Y163" s="72">
        <f t="shared" si="77"/>
        <v>149.69596462133777</v>
      </c>
      <c r="Z163" s="72">
        <f t="shared" si="77"/>
        <v>155.16860143725816</v>
      </c>
      <c r="AA163" s="72">
        <f t="shared" si="77"/>
        <v>120.95080154781647</v>
      </c>
      <c r="AB163" s="72">
        <f t="shared" si="101"/>
        <v>126.20232172470979</v>
      </c>
      <c r="AC163" s="72">
        <f t="shared" si="101"/>
        <v>116.19679380873411</v>
      </c>
      <c r="AD163" s="72">
        <f t="shared" si="101"/>
        <v>138.8612493090105</v>
      </c>
      <c r="AE163" s="72">
        <f t="shared" si="98"/>
        <v>135.3786622443339</v>
      </c>
      <c r="AF163" s="72">
        <f t="shared" si="99"/>
        <v>134.71531232725263</v>
      </c>
      <c r="AG163" s="73">
        <f t="shared" si="99"/>
        <v>134.7705914870094</v>
      </c>
      <c r="AH163" s="620">
        <v>1</v>
      </c>
      <c r="AI163" s="232">
        <v>1</v>
      </c>
      <c r="AJ163" s="232">
        <v>1</v>
      </c>
      <c r="AK163" s="232">
        <v>1</v>
      </c>
      <c r="AL163" s="232">
        <v>1</v>
      </c>
      <c r="AM163" s="232">
        <v>1</v>
      </c>
      <c r="AN163" s="232">
        <v>1</v>
      </c>
      <c r="AO163" s="232">
        <v>1</v>
      </c>
      <c r="AP163" s="232">
        <v>1</v>
      </c>
      <c r="AQ163" s="232">
        <v>1</v>
      </c>
      <c r="AR163" s="232">
        <v>1</v>
      </c>
      <c r="AS163" s="232">
        <v>1</v>
      </c>
      <c r="AT163" s="232">
        <v>4</v>
      </c>
      <c r="AU163" s="232">
        <v>6</v>
      </c>
      <c r="AV163" s="234">
        <v>7</v>
      </c>
    </row>
    <row r="164" spans="2:48" ht="14.45">
      <c r="B164" s="621"/>
      <c r="C164" s="1" t="s">
        <v>196</v>
      </c>
      <c r="D164" s="210">
        <v>6278</v>
      </c>
      <c r="E164" s="210">
        <v>5196</v>
      </c>
      <c r="F164" s="210">
        <v>3692</v>
      </c>
      <c r="G164" s="210">
        <v>4584</v>
      </c>
      <c r="H164" s="210">
        <v>4454</v>
      </c>
      <c r="I164" s="210">
        <v>4956</v>
      </c>
      <c r="J164" s="210">
        <v>3965</v>
      </c>
      <c r="K164" s="210">
        <v>4429</v>
      </c>
      <c r="L164" s="210">
        <v>5193</v>
      </c>
      <c r="M164" s="210">
        <v>4474</v>
      </c>
      <c r="N164" s="210">
        <v>5165</v>
      </c>
      <c r="O164" s="210">
        <v>4701</v>
      </c>
      <c r="P164" s="211">
        <v>4429</v>
      </c>
      <c r="Q164" s="211">
        <v>4394</v>
      </c>
      <c r="R164" s="211">
        <v>4381</v>
      </c>
      <c r="S164" s="619">
        <f>100</f>
        <v>100</v>
      </c>
      <c r="T164" s="72">
        <f t="shared" si="79"/>
        <v>82.765211850907932</v>
      </c>
      <c r="U164" s="72">
        <f t="shared" si="79"/>
        <v>58.808537750876077</v>
      </c>
      <c r="V164" s="72">
        <f t="shared" si="79"/>
        <v>73.016884358075814</v>
      </c>
      <c r="W164" s="72">
        <f t="shared" si="77"/>
        <v>70.946161197833703</v>
      </c>
      <c r="X164" s="72">
        <f t="shared" si="77"/>
        <v>78.942338324307102</v>
      </c>
      <c r="Y164" s="72">
        <f t="shared" si="77"/>
        <v>63.157056387384515</v>
      </c>
      <c r="Z164" s="72">
        <f t="shared" si="77"/>
        <v>70.547945205479451</v>
      </c>
      <c r="AA164" s="72">
        <f t="shared" si="77"/>
        <v>82.717425931825417</v>
      </c>
      <c r="AB164" s="72">
        <f t="shared" si="101"/>
        <v>71.264733991717108</v>
      </c>
      <c r="AC164" s="72">
        <f t="shared" si="101"/>
        <v>82.271424020388665</v>
      </c>
      <c r="AD164" s="72">
        <f t="shared" si="101"/>
        <v>74.880535202293729</v>
      </c>
      <c r="AE164" s="72">
        <f t="shared" si="98"/>
        <v>70.547945205479451</v>
      </c>
      <c r="AF164" s="72">
        <f t="shared" si="99"/>
        <v>69.990442816183503</v>
      </c>
      <c r="AG164" s="73">
        <f t="shared" si="99"/>
        <v>69.783370500159293</v>
      </c>
      <c r="AH164" s="620">
        <v>1</v>
      </c>
      <c r="AI164" s="232">
        <v>1</v>
      </c>
      <c r="AJ164" s="232">
        <v>1</v>
      </c>
      <c r="AK164" s="232">
        <v>1</v>
      </c>
      <c r="AL164" s="232">
        <v>1</v>
      </c>
      <c r="AM164" s="232">
        <v>1</v>
      </c>
      <c r="AN164" s="232">
        <v>1</v>
      </c>
      <c r="AO164" s="232">
        <v>1</v>
      </c>
      <c r="AP164" s="232">
        <v>1</v>
      </c>
      <c r="AQ164" s="232">
        <v>1</v>
      </c>
      <c r="AR164" s="232">
        <v>1</v>
      </c>
      <c r="AS164" s="232">
        <v>1</v>
      </c>
      <c r="AT164" s="232">
        <v>4</v>
      </c>
      <c r="AU164" s="232">
        <v>6</v>
      </c>
      <c r="AV164" s="234">
        <v>7</v>
      </c>
    </row>
    <row r="165" spans="2:48" ht="14.45">
      <c r="B165" s="621"/>
      <c r="C165" s="1" t="s">
        <v>197</v>
      </c>
      <c r="D165" s="210">
        <v>32399</v>
      </c>
      <c r="E165" s="210">
        <v>30208</v>
      </c>
      <c r="F165" s="210">
        <v>24111</v>
      </c>
      <c r="G165" s="210">
        <v>21427</v>
      </c>
      <c r="H165" s="210">
        <v>21910</v>
      </c>
      <c r="I165" s="210">
        <v>21315</v>
      </c>
      <c r="J165" s="210">
        <v>23207</v>
      </c>
      <c r="K165" s="210">
        <v>23068</v>
      </c>
      <c r="L165" s="210">
        <v>20115</v>
      </c>
      <c r="M165" s="210">
        <v>20925</v>
      </c>
      <c r="N165" s="210">
        <v>21158</v>
      </c>
      <c r="O165" s="210">
        <v>22307</v>
      </c>
      <c r="P165" s="211">
        <v>20488</v>
      </c>
      <c r="Q165" s="211">
        <v>20014</v>
      </c>
      <c r="R165" s="211">
        <v>19667</v>
      </c>
      <c r="S165" s="619">
        <f>100</f>
        <v>100</v>
      </c>
      <c r="T165" s="72">
        <f t="shared" si="79"/>
        <v>93.237445600172848</v>
      </c>
      <c r="U165" s="72">
        <f t="shared" si="79"/>
        <v>74.418963548257665</v>
      </c>
      <c r="V165" s="72">
        <f t="shared" si="79"/>
        <v>66.134757245594002</v>
      </c>
      <c r="W165" s="72">
        <f t="shared" si="77"/>
        <v>67.625543998271553</v>
      </c>
      <c r="X165" s="72">
        <f t="shared" si="77"/>
        <v>65.789067563813703</v>
      </c>
      <c r="Y165" s="72">
        <f t="shared" si="77"/>
        <v>71.628753973888081</v>
      </c>
      <c r="Z165" s="72">
        <f t="shared" si="77"/>
        <v>71.199728386678601</v>
      </c>
      <c r="AA165" s="72">
        <f t="shared" si="77"/>
        <v>62.085249544739035</v>
      </c>
      <c r="AB165" s="72">
        <f t="shared" si="101"/>
        <v>64.585326707614428</v>
      </c>
      <c r="AC165" s="72">
        <f t="shared" si="101"/>
        <v>65.304484706318092</v>
      </c>
      <c r="AD165" s="72">
        <f t="shared" si="101"/>
        <v>68.850890459582089</v>
      </c>
      <c r="AE165" s="72">
        <f t="shared" si="98"/>
        <v>63.236519645668075</v>
      </c>
      <c r="AF165" s="72">
        <f t="shared" si="99"/>
        <v>61.773511528133582</v>
      </c>
      <c r="AG165" s="73">
        <f t="shared" si="99"/>
        <v>60.702490817617829</v>
      </c>
      <c r="AH165" s="620">
        <v>1</v>
      </c>
      <c r="AI165" s="232">
        <v>1</v>
      </c>
      <c r="AJ165" s="232">
        <v>1</v>
      </c>
      <c r="AK165" s="232">
        <v>1</v>
      </c>
      <c r="AL165" s="232">
        <v>1</v>
      </c>
      <c r="AM165" s="232">
        <v>1</v>
      </c>
      <c r="AN165" s="232">
        <v>1</v>
      </c>
      <c r="AO165" s="232">
        <v>1</v>
      </c>
      <c r="AP165" s="232">
        <v>1</v>
      </c>
      <c r="AQ165" s="232">
        <v>1</v>
      </c>
      <c r="AR165" s="232">
        <v>1</v>
      </c>
      <c r="AS165" s="232">
        <v>1</v>
      </c>
      <c r="AT165" s="232">
        <v>4</v>
      </c>
      <c r="AU165" s="232">
        <v>6</v>
      </c>
      <c r="AV165" s="234">
        <v>7</v>
      </c>
    </row>
    <row r="166" spans="2:48" ht="14.45">
      <c r="B166" s="621"/>
      <c r="C166" s="1" t="s">
        <v>198</v>
      </c>
      <c r="D166" s="210">
        <v>41077</v>
      </c>
      <c r="E166" s="210">
        <v>38258</v>
      </c>
      <c r="F166" s="210">
        <v>30752</v>
      </c>
      <c r="G166" s="210">
        <v>28735</v>
      </c>
      <c r="H166" s="210">
        <v>29067</v>
      </c>
      <c r="I166" s="210">
        <v>29311</v>
      </c>
      <c r="J166" s="210">
        <v>30721</v>
      </c>
      <c r="K166" s="210">
        <v>30962</v>
      </c>
      <c r="L166" s="210">
        <v>28108</v>
      </c>
      <c r="M166" s="210">
        <v>28236</v>
      </c>
      <c r="N166" s="210">
        <v>28932</v>
      </c>
      <c r="O166" s="210">
        <v>30084</v>
      </c>
      <c r="P166" s="211">
        <v>27927</v>
      </c>
      <c r="Q166" s="211">
        <v>27426</v>
      </c>
      <c r="R166" s="211">
        <v>27090</v>
      </c>
      <c r="S166" s="619">
        <f>100</f>
        <v>100</v>
      </c>
      <c r="T166" s="72">
        <f t="shared" si="79"/>
        <v>93.137278769140877</v>
      </c>
      <c r="U166" s="72">
        <f t="shared" si="79"/>
        <v>74.864279280375882</v>
      </c>
      <c r="V166" s="72">
        <f t="shared" si="79"/>
        <v>69.953988850208148</v>
      </c>
      <c r="W166" s="72">
        <f t="shared" si="77"/>
        <v>70.762227037028026</v>
      </c>
      <c r="X166" s="72">
        <f t="shared" si="77"/>
        <v>71.356233415293232</v>
      </c>
      <c r="Y166" s="72">
        <f t="shared" si="77"/>
        <v>74.788811256907763</v>
      </c>
      <c r="Z166" s="72">
        <f t="shared" si="77"/>
        <v>75.37551427806315</v>
      </c>
      <c r="AA166" s="72">
        <f t="shared" si="77"/>
        <v>68.42758721425615</v>
      </c>
      <c r="AB166" s="72">
        <f t="shared" si="101"/>
        <v>68.739197117608398</v>
      </c>
      <c r="AC166" s="72">
        <f t="shared" si="101"/>
        <v>70.433575967086199</v>
      </c>
      <c r="AD166" s="72">
        <f t="shared" si="101"/>
        <v>73.238065097256367</v>
      </c>
      <c r="AE166" s="72">
        <f t="shared" si="98"/>
        <v>67.986951335297121</v>
      </c>
      <c r="AF166" s="72">
        <f t="shared" si="99"/>
        <v>66.767290697957492</v>
      </c>
      <c r="AG166" s="73">
        <f t="shared" si="99"/>
        <v>65.949314701657869</v>
      </c>
      <c r="AH166" s="620">
        <v>1</v>
      </c>
      <c r="AI166" s="232">
        <v>1</v>
      </c>
      <c r="AJ166" s="232">
        <v>1</v>
      </c>
      <c r="AK166" s="232">
        <v>1</v>
      </c>
      <c r="AL166" s="232">
        <v>1</v>
      </c>
      <c r="AM166" s="232">
        <v>1</v>
      </c>
      <c r="AN166" s="232">
        <v>1</v>
      </c>
      <c r="AO166" s="232">
        <v>1</v>
      </c>
      <c r="AP166" s="232">
        <v>1</v>
      </c>
      <c r="AQ166" s="232">
        <v>1</v>
      </c>
      <c r="AR166" s="232">
        <v>1</v>
      </c>
      <c r="AS166" s="232">
        <v>1</v>
      </c>
      <c r="AT166" s="232">
        <v>4</v>
      </c>
      <c r="AU166" s="232">
        <v>6</v>
      </c>
      <c r="AV166" s="234">
        <v>7</v>
      </c>
    </row>
    <row r="167" spans="2:48" ht="14.45">
      <c r="B167" s="339"/>
      <c r="C167" s="8" t="s">
        <v>199</v>
      </c>
      <c r="D167">
        <v>8678</v>
      </c>
      <c r="E167">
        <v>8050</v>
      </c>
      <c r="F167">
        <v>6641</v>
      </c>
      <c r="G167">
        <v>7308</v>
      </c>
      <c r="H167">
        <v>7157</v>
      </c>
      <c r="I167">
        <v>7996</v>
      </c>
      <c r="J167">
        <v>7514</v>
      </c>
      <c r="K167">
        <v>7894</v>
      </c>
      <c r="L167">
        <v>7993</v>
      </c>
      <c r="M167">
        <v>7311</v>
      </c>
      <c r="N167">
        <v>7774</v>
      </c>
      <c r="O167">
        <v>7777</v>
      </c>
      <c r="P167">
        <v>7439</v>
      </c>
      <c r="Q167">
        <v>7412</v>
      </c>
      <c r="R167">
        <v>7423</v>
      </c>
      <c r="S167" s="619">
        <f>100</f>
        <v>100</v>
      </c>
      <c r="T167" s="72">
        <f t="shared" si="79"/>
        <v>92.763309518322188</v>
      </c>
      <c r="U167" s="72">
        <f t="shared" si="79"/>
        <v>76.526849504494123</v>
      </c>
      <c r="V167" s="72">
        <f t="shared" si="79"/>
        <v>84.212952293155098</v>
      </c>
      <c r="W167" s="72">
        <f t="shared" si="77"/>
        <v>82.472920027656144</v>
      </c>
      <c r="X167" s="72">
        <f t="shared" si="77"/>
        <v>92.141046324037802</v>
      </c>
      <c r="Y167" s="72">
        <f t="shared" si="77"/>
        <v>86.586771145425217</v>
      </c>
      <c r="Z167" s="72">
        <f t="shared" si="77"/>
        <v>90.965660290389494</v>
      </c>
      <c r="AA167" s="72">
        <f t="shared" si="77"/>
        <v>92.106476146577549</v>
      </c>
      <c r="AB167" s="72">
        <f t="shared" si="101"/>
        <v>84.247522470615351</v>
      </c>
      <c r="AC167" s="72">
        <f t="shared" si="101"/>
        <v>89.582853191979723</v>
      </c>
      <c r="AD167" s="72">
        <f t="shared" si="101"/>
        <v>89.617423369439962</v>
      </c>
      <c r="AE167" s="72">
        <f t="shared" si="98"/>
        <v>85.722516708919102</v>
      </c>
      <c r="AF167" s="72">
        <f t="shared" si="99"/>
        <v>85.411385111776909</v>
      </c>
      <c r="AG167" s="73">
        <f t="shared" si="99"/>
        <v>85.538142429131142</v>
      </c>
      <c r="AH167" s="235"/>
      <c r="AI167" s="236"/>
      <c r="AJ167" s="236"/>
      <c r="AK167" s="236"/>
      <c r="AL167" s="236"/>
      <c r="AM167" s="236"/>
      <c r="AN167" s="236"/>
      <c r="AO167" s="236"/>
      <c r="AP167" s="236"/>
      <c r="AQ167" s="236"/>
      <c r="AR167" s="236"/>
      <c r="AS167" s="236"/>
      <c r="AT167" s="236"/>
      <c r="AU167" s="236"/>
      <c r="AV167" s="237"/>
    </row>
    <row r="168" spans="2:48" ht="15" customHeight="1">
      <c r="B168" s="621" t="s">
        <v>131</v>
      </c>
      <c r="C168" s="1" t="s">
        <v>194</v>
      </c>
      <c r="D168" s="210">
        <v>9439</v>
      </c>
      <c r="E168" s="210">
        <v>9345</v>
      </c>
      <c r="F168" s="210">
        <v>7841</v>
      </c>
      <c r="G168" s="210">
        <v>7240</v>
      </c>
      <c r="H168" s="210">
        <v>6986</v>
      </c>
      <c r="I168" s="210">
        <v>7122</v>
      </c>
      <c r="J168" s="210">
        <v>6976</v>
      </c>
      <c r="K168" s="210">
        <v>7197</v>
      </c>
      <c r="L168" s="210">
        <v>7532</v>
      </c>
      <c r="M168" s="210">
        <v>7683</v>
      </c>
      <c r="N168" s="210">
        <v>8426</v>
      </c>
      <c r="O168" s="210">
        <v>9195</v>
      </c>
      <c r="P168" s="211">
        <v>9146</v>
      </c>
      <c r="Q168" s="211">
        <v>9477</v>
      </c>
      <c r="R168" s="211">
        <v>9849</v>
      </c>
      <c r="S168" s="619">
        <f>100</f>
        <v>100</v>
      </c>
      <c r="T168" s="72">
        <f t="shared" si="79"/>
        <v>99.004131793622207</v>
      </c>
      <c r="U168" s="72">
        <f t="shared" si="79"/>
        <v>83.070240491577493</v>
      </c>
      <c r="V168" s="72">
        <f t="shared" si="79"/>
        <v>76.703040576332242</v>
      </c>
      <c r="W168" s="72">
        <f t="shared" si="77"/>
        <v>74.012077550587989</v>
      </c>
      <c r="X168" s="72">
        <f t="shared" si="77"/>
        <v>75.45290814704947</v>
      </c>
      <c r="Y168" s="72">
        <f t="shared" si="77"/>
        <v>73.906134124377587</v>
      </c>
      <c r="Z168" s="72">
        <f t="shared" si="77"/>
        <v>76.247483843627506</v>
      </c>
      <c r="AA168" s="72">
        <f t="shared" si="77"/>
        <v>79.796588621676023</v>
      </c>
      <c r="AB168" s="72">
        <f t="shared" si="101"/>
        <v>81.396334357453114</v>
      </c>
      <c r="AC168" s="72">
        <f t="shared" si="101"/>
        <v>89.267930924886116</v>
      </c>
      <c r="AD168" s="72">
        <f t="shared" si="101"/>
        <v>97.414980400466149</v>
      </c>
      <c r="AE168" s="72">
        <f t="shared" si="98"/>
        <v>96.895857612035172</v>
      </c>
      <c r="AF168" s="72">
        <f t="shared" si="99"/>
        <v>100.40258501959953</v>
      </c>
      <c r="AG168" s="73">
        <f t="shared" si="99"/>
        <v>104.34368047462655</v>
      </c>
      <c r="AH168" s="620">
        <v>1</v>
      </c>
      <c r="AI168" s="232">
        <v>1</v>
      </c>
      <c r="AJ168" s="232">
        <v>1</v>
      </c>
      <c r="AK168" s="232">
        <v>1</v>
      </c>
      <c r="AL168" s="232">
        <v>1</v>
      </c>
      <c r="AM168" s="232">
        <v>1</v>
      </c>
      <c r="AN168" s="232">
        <v>1</v>
      </c>
      <c r="AO168" s="232">
        <v>1</v>
      </c>
      <c r="AP168" s="232">
        <v>1</v>
      </c>
      <c r="AQ168" s="232">
        <v>1</v>
      </c>
      <c r="AR168" s="232">
        <v>1</v>
      </c>
      <c r="AS168" s="232">
        <v>1</v>
      </c>
      <c r="AT168" s="232">
        <v>4</v>
      </c>
      <c r="AU168" s="232">
        <v>6</v>
      </c>
      <c r="AV168" s="234">
        <v>7</v>
      </c>
    </row>
    <row r="169" spans="2:48" ht="14.45">
      <c r="B169" s="621"/>
      <c r="C169" s="1" t="s">
        <v>195</v>
      </c>
      <c r="D169" s="210">
        <v>17874</v>
      </c>
      <c r="E169" s="210">
        <v>15431</v>
      </c>
      <c r="F169" s="210">
        <v>13152</v>
      </c>
      <c r="G169" s="210">
        <v>13493</v>
      </c>
      <c r="H169" s="210">
        <v>13232</v>
      </c>
      <c r="I169" s="210">
        <v>12715</v>
      </c>
      <c r="J169" s="210">
        <v>11815</v>
      </c>
      <c r="K169" s="210">
        <v>11634</v>
      </c>
      <c r="L169" s="210">
        <v>11985</v>
      </c>
      <c r="M169" s="210">
        <v>12173</v>
      </c>
      <c r="N169" s="210">
        <v>12413</v>
      </c>
      <c r="O169" s="210">
        <v>12360</v>
      </c>
      <c r="P169" s="211">
        <v>12051</v>
      </c>
      <c r="Q169" s="211">
        <v>11991</v>
      </c>
      <c r="R169" s="211">
        <v>11996</v>
      </c>
      <c r="S169" s="619">
        <f>100</f>
        <v>100</v>
      </c>
      <c r="T169" s="72">
        <f t="shared" si="79"/>
        <v>86.332102495244484</v>
      </c>
      <c r="U169" s="72">
        <f t="shared" si="79"/>
        <v>73.581738838536424</v>
      </c>
      <c r="V169" s="72">
        <f t="shared" si="79"/>
        <v>75.489537876244825</v>
      </c>
      <c r="W169" s="72">
        <f t="shared" si="77"/>
        <v>74.029316325388834</v>
      </c>
      <c r="X169" s="72">
        <f t="shared" si="77"/>
        <v>71.136846816605129</v>
      </c>
      <c r="Y169" s="72">
        <f t="shared" si="77"/>
        <v>66.1016000895155</v>
      </c>
      <c r="Z169" s="72">
        <f t="shared" si="77"/>
        <v>65.088956025511919</v>
      </c>
      <c r="AA169" s="72">
        <f t="shared" si="77"/>
        <v>67.052702249076873</v>
      </c>
      <c r="AB169" s="72">
        <f t="shared" si="101"/>
        <v>68.104509343180041</v>
      </c>
      <c r="AC169" s="72">
        <f t="shared" si="101"/>
        <v>69.447241803737271</v>
      </c>
      <c r="AD169" s="72">
        <f t="shared" si="101"/>
        <v>69.150721718697554</v>
      </c>
      <c r="AE169" s="72">
        <f t="shared" si="98"/>
        <v>67.421953675730109</v>
      </c>
      <c r="AF169" s="72">
        <f t="shared" si="99"/>
        <v>67.086270560590805</v>
      </c>
      <c r="AG169" s="73">
        <f t="shared" si="99"/>
        <v>67.114244153519081</v>
      </c>
      <c r="AH169" s="620">
        <v>1</v>
      </c>
      <c r="AI169" s="232">
        <v>1</v>
      </c>
      <c r="AJ169" s="232">
        <v>1</v>
      </c>
      <c r="AK169" s="232">
        <v>1</v>
      </c>
      <c r="AL169" s="232">
        <v>1</v>
      </c>
      <c r="AM169" s="232">
        <v>1</v>
      </c>
      <c r="AN169" s="232">
        <v>1</v>
      </c>
      <c r="AO169" s="232">
        <v>1</v>
      </c>
      <c r="AP169" s="232">
        <v>1</v>
      </c>
      <c r="AQ169" s="232">
        <v>1</v>
      </c>
      <c r="AR169" s="232">
        <v>1</v>
      </c>
      <c r="AS169" s="232">
        <v>1</v>
      </c>
      <c r="AT169" s="232">
        <v>4</v>
      </c>
      <c r="AU169" s="232">
        <v>6</v>
      </c>
      <c r="AV169" s="234">
        <v>7</v>
      </c>
    </row>
    <row r="170" spans="2:48" ht="14.45">
      <c r="B170" s="621"/>
      <c r="C170" s="1" t="s">
        <v>196</v>
      </c>
      <c r="D170" s="210">
        <v>27700</v>
      </c>
      <c r="E170" s="210">
        <v>20724</v>
      </c>
      <c r="F170" s="210">
        <v>19528</v>
      </c>
      <c r="G170" s="210">
        <v>19849</v>
      </c>
      <c r="H170" s="210">
        <v>18467</v>
      </c>
      <c r="I170" s="210">
        <v>17919</v>
      </c>
      <c r="J170" s="210">
        <v>18003</v>
      </c>
      <c r="K170" s="210">
        <v>19901</v>
      </c>
      <c r="L170" s="210">
        <v>20228</v>
      </c>
      <c r="M170" s="210">
        <v>19556</v>
      </c>
      <c r="N170" s="210">
        <v>18658</v>
      </c>
      <c r="O170" s="210">
        <v>17186</v>
      </c>
      <c r="P170" s="211">
        <v>16191</v>
      </c>
      <c r="Q170" s="211">
        <v>16064</v>
      </c>
      <c r="R170" s="211">
        <v>16017</v>
      </c>
      <c r="S170" s="619">
        <f>100</f>
        <v>100</v>
      </c>
      <c r="T170" s="72">
        <f t="shared" si="79"/>
        <v>74.815884476534293</v>
      </c>
      <c r="U170" s="72">
        <f t="shared" si="79"/>
        <v>70.498194945848383</v>
      </c>
      <c r="V170" s="72">
        <f t="shared" si="79"/>
        <v>71.657039711191331</v>
      </c>
      <c r="W170" s="72">
        <f t="shared" si="77"/>
        <v>66.667870036101078</v>
      </c>
      <c r="X170" s="72">
        <f t="shared" si="77"/>
        <v>64.689530685920573</v>
      </c>
      <c r="Y170" s="72">
        <f t="shared" si="77"/>
        <v>64.992779783393502</v>
      </c>
      <c r="Z170" s="72">
        <f t="shared" si="77"/>
        <v>71.844765342960287</v>
      </c>
      <c r="AA170" s="72">
        <f t="shared" si="77"/>
        <v>73.025270758122744</v>
      </c>
      <c r="AB170" s="72">
        <f t="shared" si="101"/>
        <v>70.599277978339344</v>
      </c>
      <c r="AC170" s="72">
        <f t="shared" si="101"/>
        <v>67.357400722021666</v>
      </c>
      <c r="AD170" s="72">
        <f t="shared" si="101"/>
        <v>62.04332129963899</v>
      </c>
      <c r="AE170" s="72">
        <f t="shared" si="98"/>
        <v>58.451263537906136</v>
      </c>
      <c r="AF170" s="72">
        <f t="shared" si="99"/>
        <v>57.992779783393502</v>
      </c>
      <c r="AG170" s="73">
        <f t="shared" si="99"/>
        <v>57.823104693140792</v>
      </c>
      <c r="AH170" s="620">
        <v>1</v>
      </c>
      <c r="AI170" s="232">
        <v>1</v>
      </c>
      <c r="AJ170" s="232">
        <v>1</v>
      </c>
      <c r="AK170" s="232">
        <v>1</v>
      </c>
      <c r="AL170" s="232">
        <v>1</v>
      </c>
      <c r="AM170" s="232">
        <v>1</v>
      </c>
      <c r="AN170" s="232">
        <v>1</v>
      </c>
      <c r="AO170" s="232">
        <v>1</v>
      </c>
      <c r="AP170" s="232">
        <v>1</v>
      </c>
      <c r="AQ170" s="232">
        <v>1</v>
      </c>
      <c r="AR170" s="232">
        <v>1</v>
      </c>
      <c r="AS170" s="232">
        <v>1</v>
      </c>
      <c r="AT170" s="232">
        <v>4</v>
      </c>
      <c r="AU170" s="232">
        <v>6</v>
      </c>
      <c r="AV170" s="234">
        <v>7</v>
      </c>
    </row>
    <row r="171" spans="2:48" ht="14.45">
      <c r="B171" s="621"/>
      <c r="C171" s="1" t="s">
        <v>197</v>
      </c>
      <c r="D171" s="210">
        <v>26196</v>
      </c>
      <c r="E171" s="210">
        <v>20296</v>
      </c>
      <c r="F171" s="210">
        <v>19961</v>
      </c>
      <c r="G171" s="210">
        <v>19917</v>
      </c>
      <c r="H171" s="210">
        <v>22619</v>
      </c>
      <c r="I171" s="210">
        <v>23441</v>
      </c>
      <c r="J171" s="210">
        <v>24710</v>
      </c>
      <c r="K171" s="210">
        <v>24961</v>
      </c>
      <c r="L171" s="210">
        <v>26245</v>
      </c>
      <c r="M171" s="210">
        <v>25585</v>
      </c>
      <c r="N171" s="210">
        <v>24198</v>
      </c>
      <c r="O171" s="210">
        <v>22288</v>
      </c>
      <c r="P171" s="211">
        <v>20471</v>
      </c>
      <c r="Q171" s="211">
        <v>19997</v>
      </c>
      <c r="R171" s="211">
        <v>19650</v>
      </c>
      <c r="S171" s="619">
        <f>100</f>
        <v>100</v>
      </c>
      <c r="T171" s="72">
        <f t="shared" si="79"/>
        <v>77.477477477477478</v>
      </c>
      <c r="U171" s="72">
        <f t="shared" si="79"/>
        <v>76.198656283402045</v>
      </c>
      <c r="V171" s="72">
        <f t="shared" si="79"/>
        <v>76.030691708657812</v>
      </c>
      <c r="W171" s="72">
        <f t="shared" si="77"/>
        <v>86.345243548633377</v>
      </c>
      <c r="X171" s="72">
        <f t="shared" si="77"/>
        <v>89.483127194991596</v>
      </c>
      <c r="Y171" s="72">
        <f t="shared" si="77"/>
        <v>94.327378225683304</v>
      </c>
      <c r="Z171" s="72">
        <f t="shared" si="77"/>
        <v>95.285539777065196</v>
      </c>
      <c r="AA171" s="72">
        <f t="shared" si="77"/>
        <v>100.1870514582379</v>
      </c>
      <c r="AB171" s="72">
        <f t="shared" si="101"/>
        <v>97.667582837074363</v>
      </c>
      <c r="AC171" s="72">
        <f t="shared" si="101"/>
        <v>92.372881355932208</v>
      </c>
      <c r="AD171" s="72">
        <f t="shared" si="101"/>
        <v>85.08169186135288</v>
      </c>
      <c r="AE171" s="72">
        <f t="shared" si="98"/>
        <v>78.145518399755687</v>
      </c>
      <c r="AF171" s="72">
        <f t="shared" si="99"/>
        <v>76.336081844556418</v>
      </c>
      <c r="AG171" s="73">
        <f t="shared" si="99"/>
        <v>75.011452130096202</v>
      </c>
      <c r="AH171" s="620">
        <v>1</v>
      </c>
      <c r="AI171" s="232">
        <v>1</v>
      </c>
      <c r="AJ171" s="232">
        <v>1</v>
      </c>
      <c r="AK171" s="232">
        <v>1</v>
      </c>
      <c r="AL171" s="232">
        <v>1</v>
      </c>
      <c r="AM171" s="232">
        <v>1</v>
      </c>
      <c r="AN171" s="232">
        <v>1</v>
      </c>
      <c r="AO171" s="232">
        <v>1</v>
      </c>
      <c r="AP171" s="232">
        <v>1</v>
      </c>
      <c r="AQ171" s="232">
        <v>1</v>
      </c>
      <c r="AR171" s="232">
        <v>1</v>
      </c>
      <c r="AS171" s="232">
        <v>1</v>
      </c>
      <c r="AT171" s="232">
        <v>4</v>
      </c>
      <c r="AU171" s="232">
        <v>6</v>
      </c>
      <c r="AV171" s="234">
        <v>7</v>
      </c>
    </row>
    <row r="172" spans="2:48" ht="14.45">
      <c r="B172" s="621"/>
      <c r="C172" s="1" t="s">
        <v>198</v>
      </c>
      <c r="D172" s="210">
        <v>81209</v>
      </c>
      <c r="E172" s="210">
        <v>65796</v>
      </c>
      <c r="F172" s="210">
        <v>60482</v>
      </c>
      <c r="G172" s="210">
        <v>60499</v>
      </c>
      <c r="H172" s="210">
        <v>61304</v>
      </c>
      <c r="I172" s="210">
        <v>61197</v>
      </c>
      <c r="J172" s="210">
        <v>61504</v>
      </c>
      <c r="K172" s="210">
        <v>63693</v>
      </c>
      <c r="L172" s="210">
        <v>65990</v>
      </c>
      <c r="M172" s="210">
        <v>64997</v>
      </c>
      <c r="N172" s="210">
        <v>63695</v>
      </c>
      <c r="O172" s="210">
        <v>61029</v>
      </c>
      <c r="P172" s="211">
        <v>57859</v>
      </c>
      <c r="Q172" s="211">
        <v>57529</v>
      </c>
      <c r="R172" s="211">
        <v>57512</v>
      </c>
      <c r="S172" s="619">
        <f>100</f>
        <v>100</v>
      </c>
      <c r="T172" s="72">
        <f t="shared" si="79"/>
        <v>81.020576537083329</v>
      </c>
      <c r="U172" s="72">
        <f t="shared" si="79"/>
        <v>74.476966838650895</v>
      </c>
      <c r="V172" s="72">
        <f t="shared" si="79"/>
        <v>74.497900479010951</v>
      </c>
      <c r="W172" s="72">
        <f t="shared" si="77"/>
        <v>75.489169919590196</v>
      </c>
      <c r="X172" s="72">
        <f t="shared" si="77"/>
        <v>75.357411124382764</v>
      </c>
      <c r="Y172" s="72">
        <f t="shared" si="77"/>
        <v>75.735448041473234</v>
      </c>
      <c r="Z172" s="72">
        <f t="shared" si="77"/>
        <v>78.430962085483131</v>
      </c>
      <c r="AA172" s="72">
        <f t="shared" si="77"/>
        <v>81.259466315309879</v>
      </c>
      <c r="AB172" s="72">
        <f t="shared" si="101"/>
        <v>80.036695440160571</v>
      </c>
      <c r="AC172" s="72">
        <f t="shared" si="101"/>
        <v>78.433424866701969</v>
      </c>
      <c r="AD172" s="72">
        <f t="shared" si="101"/>
        <v>75.150537502001015</v>
      </c>
      <c r="AE172" s="72">
        <f t="shared" si="98"/>
        <v>71.247029270154783</v>
      </c>
      <c r="AF172" s="72">
        <f t="shared" si="99"/>
        <v>70.840670369047771</v>
      </c>
      <c r="AG172" s="73">
        <f t="shared" si="99"/>
        <v>70.819736728687701</v>
      </c>
      <c r="AH172" s="620">
        <v>1</v>
      </c>
      <c r="AI172" s="232">
        <v>1</v>
      </c>
      <c r="AJ172" s="232">
        <v>1</v>
      </c>
      <c r="AK172" s="232">
        <v>1</v>
      </c>
      <c r="AL172" s="232">
        <v>1</v>
      </c>
      <c r="AM172" s="232">
        <v>1</v>
      </c>
      <c r="AN172" s="232">
        <v>1</v>
      </c>
      <c r="AO172" s="232">
        <v>1</v>
      </c>
      <c r="AP172" s="232">
        <v>1</v>
      </c>
      <c r="AQ172" s="232">
        <v>1</v>
      </c>
      <c r="AR172" s="232">
        <v>1</v>
      </c>
      <c r="AS172" s="232">
        <v>1</v>
      </c>
      <c r="AT172" s="232">
        <v>4</v>
      </c>
      <c r="AU172" s="232">
        <v>6</v>
      </c>
      <c r="AV172" s="234">
        <v>7</v>
      </c>
    </row>
    <row r="173" spans="2:48" ht="14.45">
      <c r="B173" s="339"/>
      <c r="C173" s="8" t="s">
        <v>199</v>
      </c>
      <c r="D173">
        <v>55013</v>
      </c>
      <c r="E173">
        <v>45500</v>
      </c>
      <c r="F173">
        <v>40521</v>
      </c>
      <c r="G173">
        <v>40582</v>
      </c>
      <c r="H173">
        <v>38685</v>
      </c>
      <c r="I173">
        <v>37756</v>
      </c>
      <c r="J173">
        <v>36794</v>
      </c>
      <c r="K173">
        <v>38732</v>
      </c>
      <c r="L173">
        <v>39745</v>
      </c>
      <c r="M173">
        <v>39412</v>
      </c>
      <c r="N173">
        <v>39497</v>
      </c>
      <c r="O173">
        <v>38741</v>
      </c>
      <c r="P173">
        <v>37388</v>
      </c>
      <c r="Q173">
        <v>37532</v>
      </c>
      <c r="R173">
        <v>37862</v>
      </c>
      <c r="S173" s="619">
        <f>100</f>
        <v>100</v>
      </c>
      <c r="T173" s="72">
        <f t="shared" si="79"/>
        <v>82.707723628960423</v>
      </c>
      <c r="U173" s="72">
        <f t="shared" si="79"/>
        <v>73.657135586134189</v>
      </c>
      <c r="V173" s="72">
        <f t="shared" si="79"/>
        <v>73.76801846836203</v>
      </c>
      <c r="W173" s="72">
        <f t="shared" si="77"/>
        <v>70.319742606293062</v>
      </c>
      <c r="X173" s="72">
        <f t="shared" si="77"/>
        <v>68.631050842528126</v>
      </c>
      <c r="Y173" s="72">
        <f t="shared" si="77"/>
        <v>66.882373257230114</v>
      </c>
      <c r="Z173" s="72">
        <f t="shared" si="77"/>
        <v>70.405176958173527</v>
      </c>
      <c r="AA173" s="72">
        <f t="shared" si="77"/>
        <v>72.246559904022689</v>
      </c>
      <c r="AB173" s="72">
        <f t="shared" si="101"/>
        <v>71.64124843218876</v>
      </c>
      <c r="AC173" s="72">
        <f t="shared" si="101"/>
        <v>71.795757366440654</v>
      </c>
      <c r="AD173" s="72">
        <f t="shared" si="101"/>
        <v>70.42153672768255</v>
      </c>
      <c r="AE173" s="72">
        <f t="shared" si="98"/>
        <v>67.962118044825772</v>
      </c>
      <c r="AF173" s="72">
        <f t="shared" si="99"/>
        <v>68.223874356970171</v>
      </c>
      <c r="AG173" s="73">
        <f t="shared" si="99"/>
        <v>68.823732572301097</v>
      </c>
      <c r="AH173" s="235"/>
      <c r="AI173" s="236"/>
      <c r="AJ173" s="236"/>
      <c r="AK173" s="236"/>
      <c r="AL173" s="236"/>
      <c r="AM173" s="236"/>
      <c r="AN173" s="236"/>
      <c r="AO173" s="236"/>
      <c r="AP173" s="236"/>
      <c r="AQ173" s="236"/>
      <c r="AR173" s="236"/>
      <c r="AS173" s="236"/>
      <c r="AT173" s="236"/>
      <c r="AU173" s="236"/>
      <c r="AV173" s="237"/>
    </row>
    <row r="174" spans="2:48" ht="15" customHeight="1">
      <c r="B174" s="621" t="s">
        <v>132</v>
      </c>
      <c r="C174" s="1" t="s">
        <v>194</v>
      </c>
      <c r="D174" s="210">
        <v>4089</v>
      </c>
      <c r="E174" s="210">
        <v>4355</v>
      </c>
      <c r="F174" s="210">
        <v>4104</v>
      </c>
      <c r="G174" s="210">
        <v>3897</v>
      </c>
      <c r="H174" s="210">
        <v>4048</v>
      </c>
      <c r="I174" s="210">
        <v>4286</v>
      </c>
      <c r="J174" s="210">
        <v>4305</v>
      </c>
      <c r="K174" s="210">
        <v>4615</v>
      </c>
      <c r="L174" s="210">
        <v>4881</v>
      </c>
      <c r="M174" s="210">
        <v>5120</v>
      </c>
      <c r="N174" s="210">
        <v>5763</v>
      </c>
      <c r="O174" s="210">
        <v>6409</v>
      </c>
      <c r="P174" s="211">
        <v>6375</v>
      </c>
      <c r="Q174" s="211">
        <v>6606</v>
      </c>
      <c r="R174" s="211">
        <v>6865</v>
      </c>
      <c r="S174" s="619">
        <f>100</f>
        <v>100</v>
      </c>
      <c r="T174" s="72">
        <f t="shared" si="79"/>
        <v>106.50525800929323</v>
      </c>
      <c r="U174" s="72">
        <f t="shared" si="79"/>
        <v>100.36683785766691</v>
      </c>
      <c r="V174" s="72">
        <f t="shared" si="79"/>
        <v>95.304475421863543</v>
      </c>
      <c r="W174" s="72">
        <f t="shared" si="77"/>
        <v>98.997309855710441</v>
      </c>
      <c r="X174" s="72">
        <f t="shared" si="77"/>
        <v>104.81780386402544</v>
      </c>
      <c r="Y174" s="72">
        <f t="shared" si="77"/>
        <v>105.28246515040352</v>
      </c>
      <c r="Z174" s="72">
        <f t="shared" si="77"/>
        <v>112.86378087551968</v>
      </c>
      <c r="AA174" s="72">
        <f t="shared" si="77"/>
        <v>119.36903888481291</v>
      </c>
      <c r="AB174" s="72">
        <f t="shared" si="101"/>
        <v>125.2139887503057</v>
      </c>
      <c r="AC174" s="72">
        <f t="shared" si="101"/>
        <v>140.9391049156273</v>
      </c>
      <c r="AD174" s="72">
        <f t="shared" si="101"/>
        <v>156.73758865248226</v>
      </c>
      <c r="AE174" s="72">
        <f t="shared" si="98"/>
        <v>155.90608950843728</v>
      </c>
      <c r="AF174" s="72">
        <f t="shared" si="99"/>
        <v>161.55539251650771</v>
      </c>
      <c r="AG174" s="73">
        <f t="shared" si="99"/>
        <v>167.88945952555636</v>
      </c>
      <c r="AH174" s="620">
        <v>1</v>
      </c>
      <c r="AI174" s="232">
        <v>1</v>
      </c>
      <c r="AJ174" s="232">
        <v>1</v>
      </c>
      <c r="AK174" s="232">
        <v>1</v>
      </c>
      <c r="AL174" s="232">
        <v>1</v>
      </c>
      <c r="AM174" s="232">
        <v>1</v>
      </c>
      <c r="AN174" s="232">
        <v>1</v>
      </c>
      <c r="AO174" s="232">
        <v>1</v>
      </c>
      <c r="AP174" s="232">
        <v>1</v>
      </c>
      <c r="AQ174" s="232">
        <v>1</v>
      </c>
      <c r="AR174" s="232">
        <v>1</v>
      </c>
      <c r="AS174" s="232">
        <v>1</v>
      </c>
      <c r="AT174" s="232">
        <v>4</v>
      </c>
      <c r="AU174" s="232">
        <v>6</v>
      </c>
      <c r="AV174" s="234">
        <v>7</v>
      </c>
    </row>
    <row r="175" spans="2:48" ht="14.45">
      <c r="B175" s="621"/>
      <c r="C175" s="1" t="s">
        <v>195</v>
      </c>
      <c r="D175" s="210">
        <v>3602</v>
      </c>
      <c r="E175" s="210">
        <v>3557</v>
      </c>
      <c r="F175" s="210">
        <v>3496</v>
      </c>
      <c r="G175" s="210">
        <v>3794</v>
      </c>
      <c r="H175" s="210">
        <v>3707</v>
      </c>
      <c r="I175" s="210">
        <v>3587</v>
      </c>
      <c r="J175" s="210">
        <v>3574</v>
      </c>
      <c r="K175" s="210">
        <v>3456</v>
      </c>
      <c r="L175" s="210">
        <v>3805</v>
      </c>
      <c r="M175" s="210">
        <v>4183</v>
      </c>
      <c r="N175" s="210">
        <v>4403</v>
      </c>
      <c r="O175" s="210">
        <v>4322</v>
      </c>
      <c r="P175" s="211">
        <v>4214</v>
      </c>
      <c r="Q175" s="211">
        <v>4193</v>
      </c>
      <c r="R175" s="211">
        <v>4195</v>
      </c>
      <c r="S175" s="619">
        <f>100</f>
        <v>100</v>
      </c>
      <c r="T175" s="72">
        <f t="shared" si="79"/>
        <v>98.750694058856197</v>
      </c>
      <c r="U175" s="72">
        <f t="shared" si="79"/>
        <v>97.057190449750138</v>
      </c>
      <c r="V175" s="72">
        <f t="shared" si="79"/>
        <v>105.33037201554691</v>
      </c>
      <c r="W175" s="72">
        <f t="shared" si="77"/>
        <v>102.91504719600222</v>
      </c>
      <c r="X175" s="72">
        <f t="shared" si="77"/>
        <v>99.583564686285399</v>
      </c>
      <c r="Y175" s="72">
        <f t="shared" si="77"/>
        <v>99.222654081066068</v>
      </c>
      <c r="Z175" s="72">
        <f t="shared" si="77"/>
        <v>95.946696279844531</v>
      </c>
      <c r="AA175" s="72">
        <f t="shared" si="77"/>
        <v>105.63575791227096</v>
      </c>
      <c r="AB175" s="72">
        <f t="shared" si="101"/>
        <v>116.12992781787895</v>
      </c>
      <c r="AC175" s="72">
        <f t="shared" si="101"/>
        <v>122.2376457523598</v>
      </c>
      <c r="AD175" s="72">
        <f t="shared" si="101"/>
        <v>119.98889505830094</v>
      </c>
      <c r="AE175" s="72">
        <f t="shared" si="98"/>
        <v>116.99056079955581</v>
      </c>
      <c r="AF175" s="72">
        <f t="shared" si="99"/>
        <v>116.40755136035536</v>
      </c>
      <c r="AG175" s="73">
        <f t="shared" si="99"/>
        <v>116.46307606885064</v>
      </c>
      <c r="AH175" s="620">
        <v>1</v>
      </c>
      <c r="AI175" s="232">
        <v>1</v>
      </c>
      <c r="AJ175" s="232">
        <v>1</v>
      </c>
      <c r="AK175" s="232">
        <v>1</v>
      </c>
      <c r="AL175" s="232">
        <v>1</v>
      </c>
      <c r="AM175" s="232">
        <v>1</v>
      </c>
      <c r="AN175" s="232">
        <v>1</v>
      </c>
      <c r="AO175" s="232">
        <v>1</v>
      </c>
      <c r="AP175" s="232">
        <v>1</v>
      </c>
      <c r="AQ175" s="232">
        <v>1</v>
      </c>
      <c r="AR175" s="232">
        <v>1</v>
      </c>
      <c r="AS175" s="232">
        <v>1</v>
      </c>
      <c r="AT175" s="232">
        <v>4</v>
      </c>
      <c r="AU175" s="232">
        <v>6</v>
      </c>
      <c r="AV175" s="234">
        <v>7</v>
      </c>
    </row>
    <row r="176" spans="2:48" ht="14.45">
      <c r="B176" s="621"/>
      <c r="C176" s="1" t="s">
        <v>196</v>
      </c>
      <c r="D176" s="210">
        <v>5355</v>
      </c>
      <c r="E176" s="210">
        <v>5548</v>
      </c>
      <c r="F176" s="210">
        <v>5384</v>
      </c>
      <c r="G176" s="210">
        <v>5540</v>
      </c>
      <c r="H176" s="210">
        <v>5742</v>
      </c>
      <c r="I176" s="210">
        <v>5846</v>
      </c>
      <c r="J176" s="210">
        <v>5623</v>
      </c>
      <c r="K176" s="210">
        <v>6091</v>
      </c>
      <c r="L176" s="210">
        <v>6112</v>
      </c>
      <c r="M176" s="210">
        <v>5962</v>
      </c>
      <c r="N176" s="210">
        <v>5554</v>
      </c>
      <c r="O176" s="210">
        <v>5028</v>
      </c>
      <c r="P176" s="211">
        <v>4737</v>
      </c>
      <c r="Q176" s="211">
        <v>4700</v>
      </c>
      <c r="R176" s="211">
        <v>4686</v>
      </c>
      <c r="S176" s="619">
        <f>100</f>
        <v>100</v>
      </c>
      <c r="T176" s="72">
        <f t="shared" si="79"/>
        <v>103.60410830999066</v>
      </c>
      <c r="U176" s="72">
        <f t="shared" si="79"/>
        <v>100.54154995331466</v>
      </c>
      <c r="V176" s="72">
        <f t="shared" si="79"/>
        <v>103.4547152194211</v>
      </c>
      <c r="W176" s="72">
        <f t="shared" si="77"/>
        <v>107.22689075630252</v>
      </c>
      <c r="X176" s="72">
        <f t="shared" si="77"/>
        <v>109.16900093370681</v>
      </c>
      <c r="Y176" s="72">
        <f t="shared" si="77"/>
        <v>105.0046685340803</v>
      </c>
      <c r="Z176" s="72">
        <f t="shared" si="77"/>
        <v>113.74416433239962</v>
      </c>
      <c r="AA176" s="72">
        <f t="shared" si="77"/>
        <v>114.13632119514473</v>
      </c>
      <c r="AB176" s="72">
        <f t="shared" si="101"/>
        <v>111.33520074696546</v>
      </c>
      <c r="AC176" s="72">
        <f t="shared" si="101"/>
        <v>103.71615312791783</v>
      </c>
      <c r="AD176" s="72">
        <f t="shared" si="101"/>
        <v>93.893557422969181</v>
      </c>
      <c r="AE176" s="72">
        <f t="shared" si="98"/>
        <v>88.459383753501399</v>
      </c>
      <c r="AF176" s="72">
        <f t="shared" si="99"/>
        <v>87.768440709617181</v>
      </c>
      <c r="AG176" s="73">
        <f t="shared" si="99"/>
        <v>87.50700280112045</v>
      </c>
      <c r="AH176" s="620">
        <v>1</v>
      </c>
      <c r="AI176" s="232">
        <v>1</v>
      </c>
      <c r="AJ176" s="232">
        <v>1</v>
      </c>
      <c r="AK176" s="232">
        <v>1</v>
      </c>
      <c r="AL176" s="232">
        <v>1</v>
      </c>
      <c r="AM176" s="232">
        <v>1</v>
      </c>
      <c r="AN176" s="232">
        <v>1</v>
      </c>
      <c r="AO176" s="232">
        <v>1</v>
      </c>
      <c r="AP176" s="232">
        <v>1</v>
      </c>
      <c r="AQ176" s="232">
        <v>1</v>
      </c>
      <c r="AR176" s="232">
        <v>1</v>
      </c>
      <c r="AS176" s="232">
        <v>1</v>
      </c>
      <c r="AT176" s="232">
        <v>4</v>
      </c>
      <c r="AU176" s="232">
        <v>6</v>
      </c>
      <c r="AV176" s="234">
        <v>7</v>
      </c>
    </row>
    <row r="177" spans="2:48" ht="14.45">
      <c r="B177" s="621"/>
      <c r="C177" s="1" t="s">
        <v>197</v>
      </c>
      <c r="D177" s="210">
        <v>2190</v>
      </c>
      <c r="E177" s="210">
        <v>1085</v>
      </c>
      <c r="F177" s="210">
        <v>1085</v>
      </c>
      <c r="G177" s="210">
        <v>1731</v>
      </c>
      <c r="H177" s="210">
        <v>1801</v>
      </c>
      <c r="I177" s="210">
        <v>1725</v>
      </c>
      <c r="J177" s="210">
        <v>3537</v>
      </c>
      <c r="K177" s="210">
        <v>2766</v>
      </c>
      <c r="L177" s="210">
        <v>3284</v>
      </c>
      <c r="M177" s="210">
        <v>3666</v>
      </c>
      <c r="N177" s="210">
        <v>4705</v>
      </c>
      <c r="O177" s="210">
        <v>4617</v>
      </c>
      <c r="P177" s="211">
        <v>4241</v>
      </c>
      <c r="Q177" s="211">
        <v>4143</v>
      </c>
      <c r="R177" s="211">
        <v>4071</v>
      </c>
      <c r="S177" s="619">
        <f>100</f>
        <v>100</v>
      </c>
      <c r="T177" s="72">
        <f t="shared" si="79"/>
        <v>49.543378995433791</v>
      </c>
      <c r="U177" s="72">
        <f t="shared" si="79"/>
        <v>49.543378995433791</v>
      </c>
      <c r="V177" s="72">
        <f t="shared" si="79"/>
        <v>79.041095890410958</v>
      </c>
      <c r="W177" s="72">
        <f t="shared" si="77"/>
        <v>82.237442922374427</v>
      </c>
      <c r="X177" s="72">
        <f t="shared" si="77"/>
        <v>78.767123287671239</v>
      </c>
      <c r="Y177" s="72">
        <f t="shared" si="77"/>
        <v>161.50684931506851</v>
      </c>
      <c r="Z177" s="72">
        <f t="shared" si="77"/>
        <v>126.3013698630137</v>
      </c>
      <c r="AA177" s="72">
        <f t="shared" si="77"/>
        <v>149.95433789954339</v>
      </c>
      <c r="AB177" s="72">
        <f t="shared" si="101"/>
        <v>167.39726027397259</v>
      </c>
      <c r="AC177" s="72">
        <f t="shared" si="101"/>
        <v>214.84018264840182</v>
      </c>
      <c r="AD177" s="72">
        <f t="shared" si="101"/>
        <v>210.82191780821918</v>
      </c>
      <c r="AE177" s="72">
        <f t="shared" si="98"/>
        <v>193.65296803652967</v>
      </c>
      <c r="AF177" s="72">
        <f t="shared" si="99"/>
        <v>189.17808219178082</v>
      </c>
      <c r="AG177" s="73">
        <f t="shared" si="99"/>
        <v>185.89041095890411</v>
      </c>
      <c r="AH177" s="620">
        <v>1</v>
      </c>
      <c r="AI177" s="232">
        <v>1</v>
      </c>
      <c r="AJ177" s="232">
        <v>1</v>
      </c>
      <c r="AK177" s="232">
        <v>1</v>
      </c>
      <c r="AL177" s="232">
        <v>1</v>
      </c>
      <c r="AM177" s="232">
        <v>1</v>
      </c>
      <c r="AN177" s="232">
        <v>1</v>
      </c>
      <c r="AO177" s="232">
        <v>1</v>
      </c>
      <c r="AP177" s="232">
        <v>1</v>
      </c>
      <c r="AQ177" s="232">
        <v>1</v>
      </c>
      <c r="AR177" s="232">
        <v>1</v>
      </c>
      <c r="AS177" s="232">
        <v>1</v>
      </c>
      <c r="AT177" s="232">
        <v>4</v>
      </c>
      <c r="AU177" s="232">
        <v>6</v>
      </c>
      <c r="AV177" s="234">
        <v>7</v>
      </c>
    </row>
    <row r="178" spans="2:48" ht="14.45">
      <c r="B178" s="621"/>
      <c r="C178" s="1" t="s">
        <v>198</v>
      </c>
      <c r="D178" s="210">
        <v>15236</v>
      </c>
      <c r="E178" s="210">
        <v>14545</v>
      </c>
      <c r="F178" s="210">
        <v>14069</v>
      </c>
      <c r="G178" s="210">
        <v>14962</v>
      </c>
      <c r="H178" s="210">
        <v>15298</v>
      </c>
      <c r="I178" s="210">
        <v>15444</v>
      </c>
      <c r="J178" s="210">
        <v>17039</v>
      </c>
      <c r="K178" s="210">
        <v>16928</v>
      </c>
      <c r="L178" s="210">
        <v>18082</v>
      </c>
      <c r="M178" s="210">
        <v>18931</v>
      </c>
      <c r="N178" s="210">
        <v>20425</v>
      </c>
      <c r="O178" s="210">
        <v>20376</v>
      </c>
      <c r="P178" s="211">
        <v>19567</v>
      </c>
      <c r="Q178" s="211">
        <v>19642</v>
      </c>
      <c r="R178" s="211">
        <v>19817</v>
      </c>
      <c r="S178" s="619">
        <f>100</f>
        <v>100</v>
      </c>
      <c r="T178" s="72">
        <f t="shared" si="79"/>
        <v>95.464688894723025</v>
      </c>
      <c r="U178" s="72">
        <f t="shared" si="79"/>
        <v>92.340509320031501</v>
      </c>
      <c r="V178" s="72">
        <f t="shared" si="79"/>
        <v>98.201627723812024</v>
      </c>
      <c r="W178" s="72">
        <f t="shared" si="77"/>
        <v>100.40693095300604</v>
      </c>
      <c r="X178" s="72">
        <f t="shared" si="77"/>
        <v>101.36518771331058</v>
      </c>
      <c r="Y178" s="72">
        <f t="shared" si="77"/>
        <v>111.83381464951431</v>
      </c>
      <c r="Z178" s="72">
        <f t="shared" si="77"/>
        <v>111.10527697558415</v>
      </c>
      <c r="AA178" s="72">
        <f t="shared" si="77"/>
        <v>118.67944342347073</v>
      </c>
      <c r="AB178" s="72">
        <f t="shared" si="101"/>
        <v>124.25177211866631</v>
      </c>
      <c r="AC178" s="72">
        <f t="shared" si="101"/>
        <v>134.05749540561828</v>
      </c>
      <c r="AD178" s="72">
        <f t="shared" si="101"/>
        <v>133.73588868469415</v>
      </c>
      <c r="AE178" s="72">
        <f t="shared" si="98"/>
        <v>128.42609608821212</v>
      </c>
      <c r="AF178" s="72">
        <f t="shared" si="99"/>
        <v>128.91835127330009</v>
      </c>
      <c r="AG178" s="73">
        <f t="shared" si="99"/>
        <v>130.06694670517197</v>
      </c>
      <c r="AH178" s="620">
        <v>1</v>
      </c>
      <c r="AI178" s="232">
        <v>1</v>
      </c>
      <c r="AJ178" s="232">
        <v>1</v>
      </c>
      <c r="AK178" s="232">
        <v>1</v>
      </c>
      <c r="AL178" s="232">
        <v>1</v>
      </c>
      <c r="AM178" s="232">
        <v>1</v>
      </c>
      <c r="AN178" s="232">
        <v>1</v>
      </c>
      <c r="AO178" s="232">
        <v>1</v>
      </c>
      <c r="AP178" s="232">
        <v>1</v>
      </c>
      <c r="AQ178" s="232">
        <v>1</v>
      </c>
      <c r="AR178" s="232">
        <v>1</v>
      </c>
      <c r="AS178" s="232">
        <v>1</v>
      </c>
      <c r="AT178" s="232">
        <v>4</v>
      </c>
      <c r="AU178" s="232">
        <v>6</v>
      </c>
      <c r="AV178" s="234">
        <v>7</v>
      </c>
    </row>
    <row r="179" spans="2:48" ht="14.45">
      <c r="B179" s="339"/>
      <c r="C179" s="8" t="s">
        <v>199</v>
      </c>
      <c r="D179">
        <v>13046</v>
      </c>
      <c r="E179">
        <v>13460</v>
      </c>
      <c r="F179">
        <v>12984</v>
      </c>
      <c r="G179">
        <v>13231</v>
      </c>
      <c r="H179">
        <v>13497</v>
      </c>
      <c r="I179">
        <v>13719</v>
      </c>
      <c r="J179">
        <v>13502</v>
      </c>
      <c r="K179">
        <v>14162</v>
      </c>
      <c r="L179">
        <v>14798</v>
      </c>
      <c r="M179">
        <v>15265</v>
      </c>
      <c r="N179">
        <v>15720</v>
      </c>
      <c r="O179">
        <v>15759</v>
      </c>
      <c r="P179">
        <v>15326</v>
      </c>
      <c r="Q179">
        <v>15499</v>
      </c>
      <c r="R179">
        <v>15746</v>
      </c>
      <c r="S179" s="619">
        <f>100</f>
        <v>100</v>
      </c>
      <c r="T179" s="72">
        <f t="shared" si="79"/>
        <v>103.17338647861413</v>
      </c>
      <c r="U179" s="72">
        <f t="shared" si="79"/>
        <v>99.524758546680971</v>
      </c>
      <c r="V179" s="72">
        <f t="shared" si="79"/>
        <v>101.41805917522612</v>
      </c>
      <c r="W179" s="72">
        <f t="shared" si="77"/>
        <v>103.45699831365935</v>
      </c>
      <c r="X179" s="72">
        <f t="shared" si="77"/>
        <v>105.15866932393071</v>
      </c>
      <c r="Y179" s="72">
        <f t="shared" si="77"/>
        <v>103.49532423731412</v>
      </c>
      <c r="Z179" s="72">
        <f t="shared" si="77"/>
        <v>108.55434615974245</v>
      </c>
      <c r="AA179" s="72">
        <f t="shared" si="77"/>
        <v>113.42940364862793</v>
      </c>
      <c r="AB179" s="72">
        <f t="shared" si="101"/>
        <v>117.00904491798252</v>
      </c>
      <c r="AC179" s="72">
        <f t="shared" si="101"/>
        <v>120.49670397056569</v>
      </c>
      <c r="AD179" s="72">
        <f t="shared" si="101"/>
        <v>120.79564617507282</v>
      </c>
      <c r="AE179" s="72">
        <f t="shared" si="98"/>
        <v>117.4766211865706</v>
      </c>
      <c r="AF179" s="72">
        <f t="shared" si="99"/>
        <v>118.80269814502529</v>
      </c>
      <c r="AG179" s="73">
        <f t="shared" si="99"/>
        <v>120.69599877357044</v>
      </c>
      <c r="AH179" s="235"/>
      <c r="AI179" s="236"/>
      <c r="AJ179" s="236"/>
      <c r="AK179" s="236"/>
      <c r="AL179" s="236"/>
      <c r="AM179" s="236"/>
      <c r="AN179" s="236"/>
      <c r="AO179" s="236"/>
      <c r="AP179" s="236"/>
      <c r="AQ179" s="236"/>
      <c r="AR179" s="236"/>
      <c r="AS179" s="236"/>
      <c r="AT179" s="236"/>
      <c r="AU179" s="236"/>
      <c r="AV179" s="237"/>
    </row>
    <row r="180" spans="2:48" ht="15" customHeight="1">
      <c r="B180" s="621" t="s">
        <v>121</v>
      </c>
      <c r="C180" s="1" t="s">
        <v>194</v>
      </c>
      <c r="D180" s="210">
        <v>2562</v>
      </c>
      <c r="E180" s="210">
        <v>3457</v>
      </c>
      <c r="F180" s="210">
        <v>3590</v>
      </c>
      <c r="G180" s="210">
        <v>3572</v>
      </c>
      <c r="H180" s="210">
        <v>3820</v>
      </c>
      <c r="I180" s="210">
        <v>4095</v>
      </c>
      <c r="J180" s="210">
        <v>4221</v>
      </c>
      <c r="K180" s="210">
        <v>4233</v>
      </c>
      <c r="L180" s="210">
        <v>4451</v>
      </c>
      <c r="M180" s="210">
        <v>4647</v>
      </c>
      <c r="N180" s="210">
        <v>4680</v>
      </c>
      <c r="O180" s="210">
        <v>4963</v>
      </c>
      <c r="P180" s="211">
        <v>4937</v>
      </c>
      <c r="Q180" s="211">
        <v>5116</v>
      </c>
      <c r="R180" s="211">
        <v>5317</v>
      </c>
      <c r="S180" s="619">
        <f>100</f>
        <v>100</v>
      </c>
      <c r="T180" s="72">
        <f t="shared" si="79"/>
        <v>134.9336455893833</v>
      </c>
      <c r="U180" s="72">
        <f t="shared" si="79"/>
        <v>140.12490241998438</v>
      </c>
      <c r="V180" s="72">
        <f t="shared" si="79"/>
        <v>139.42232630757221</v>
      </c>
      <c r="W180" s="72">
        <f t="shared" si="77"/>
        <v>149.10226385636221</v>
      </c>
      <c r="X180" s="72">
        <f t="shared" si="77"/>
        <v>159.8360655737705</v>
      </c>
      <c r="Y180" s="72">
        <f t="shared" si="77"/>
        <v>164.75409836065575</v>
      </c>
      <c r="Z180" s="72">
        <f t="shared" si="77"/>
        <v>165.22248243559719</v>
      </c>
      <c r="AA180" s="72">
        <f t="shared" si="77"/>
        <v>173.73145979703358</v>
      </c>
      <c r="AB180" s="72">
        <f t="shared" si="101"/>
        <v>181.38173302107728</v>
      </c>
      <c r="AC180" s="72">
        <f t="shared" si="101"/>
        <v>182.66978922716626</v>
      </c>
      <c r="AD180" s="72">
        <f t="shared" si="101"/>
        <v>193.71584699453553</v>
      </c>
      <c r="AE180" s="72">
        <f t="shared" si="98"/>
        <v>192.70101483216237</v>
      </c>
      <c r="AF180" s="72">
        <f t="shared" si="99"/>
        <v>199.68774395003902</v>
      </c>
      <c r="AG180" s="73">
        <f t="shared" si="99"/>
        <v>207.53317720530836</v>
      </c>
      <c r="AH180" s="620">
        <v>1</v>
      </c>
      <c r="AI180" s="232">
        <v>1</v>
      </c>
      <c r="AJ180" s="232">
        <v>1</v>
      </c>
      <c r="AK180" s="232">
        <v>1</v>
      </c>
      <c r="AL180" s="232">
        <v>1</v>
      </c>
      <c r="AM180" s="232">
        <v>1</v>
      </c>
      <c r="AN180" s="232">
        <v>1</v>
      </c>
      <c r="AO180" s="232">
        <v>1</v>
      </c>
      <c r="AP180" s="232">
        <v>1</v>
      </c>
      <c r="AQ180" s="232">
        <v>1</v>
      </c>
      <c r="AR180" s="232">
        <v>1</v>
      </c>
      <c r="AS180" s="232">
        <v>1</v>
      </c>
      <c r="AT180" s="232">
        <v>4</v>
      </c>
      <c r="AU180" s="232">
        <v>6</v>
      </c>
      <c r="AV180" s="234">
        <v>7</v>
      </c>
    </row>
    <row r="181" spans="2:48" ht="14.45">
      <c r="B181" s="621"/>
      <c r="C181" s="1" t="s">
        <v>195</v>
      </c>
      <c r="D181" s="210">
        <v>6104</v>
      </c>
      <c r="E181" s="210">
        <v>5863</v>
      </c>
      <c r="F181" s="210">
        <v>5358</v>
      </c>
      <c r="G181" s="210">
        <v>5924</v>
      </c>
      <c r="H181" s="210">
        <v>6019</v>
      </c>
      <c r="I181" s="210">
        <v>5884</v>
      </c>
      <c r="J181" s="210">
        <v>5966</v>
      </c>
      <c r="K181" s="210">
        <v>7006</v>
      </c>
      <c r="L181" s="210">
        <v>7373</v>
      </c>
      <c r="M181" s="210">
        <v>6963</v>
      </c>
      <c r="N181" s="210">
        <v>6912</v>
      </c>
      <c r="O181" s="210">
        <v>6633</v>
      </c>
      <c r="P181" s="211">
        <v>6467</v>
      </c>
      <c r="Q181" s="211">
        <v>6435</v>
      </c>
      <c r="R181" s="211">
        <v>6438</v>
      </c>
      <c r="S181" s="619">
        <f>100</f>
        <v>100</v>
      </c>
      <c r="T181" s="72">
        <f t="shared" si="79"/>
        <v>96.051769331585845</v>
      </c>
      <c r="U181" s="72">
        <f t="shared" si="79"/>
        <v>87.77850589777195</v>
      </c>
      <c r="V181" s="72">
        <f t="shared" si="79"/>
        <v>97.051114023591083</v>
      </c>
      <c r="W181" s="72">
        <f t="shared" si="77"/>
        <v>98.607470511140235</v>
      </c>
      <c r="X181" s="72">
        <f t="shared" si="77"/>
        <v>96.395806028833547</v>
      </c>
      <c r="Y181" s="72">
        <f t="shared" si="77"/>
        <v>97.739187418086502</v>
      </c>
      <c r="Z181" s="72">
        <f t="shared" si="77"/>
        <v>114.77719528178244</v>
      </c>
      <c r="AA181" s="72">
        <f t="shared" si="77"/>
        <v>120.78964613368284</v>
      </c>
      <c r="AB181" s="72">
        <f t="shared" si="101"/>
        <v>114.07273918741808</v>
      </c>
      <c r="AC181" s="72">
        <f t="shared" si="101"/>
        <v>113.23722149410223</v>
      </c>
      <c r="AD181" s="72">
        <f t="shared" si="101"/>
        <v>108.66644823066841</v>
      </c>
      <c r="AE181" s="72">
        <f t="shared" ref="AE181:AE182" si="102">P181*100/$D181</f>
        <v>105.94692005242464</v>
      </c>
      <c r="AF181" s="72">
        <f t="shared" ref="AF181:AG182" si="103">Q181*100/$D181</f>
        <v>105.42267365661861</v>
      </c>
      <c r="AG181" s="73">
        <f t="shared" si="103"/>
        <v>105.47182175622542</v>
      </c>
      <c r="AH181" s="620">
        <v>1</v>
      </c>
      <c r="AI181" s="232">
        <v>1</v>
      </c>
      <c r="AJ181" s="232">
        <v>1</v>
      </c>
      <c r="AK181" s="232">
        <v>1</v>
      </c>
      <c r="AL181" s="232">
        <v>1</v>
      </c>
      <c r="AM181" s="232">
        <v>1</v>
      </c>
      <c r="AN181" s="232">
        <v>1</v>
      </c>
      <c r="AO181" s="232">
        <v>1</v>
      </c>
      <c r="AP181" s="232">
        <v>1</v>
      </c>
      <c r="AQ181" s="232">
        <v>1</v>
      </c>
      <c r="AR181" s="232">
        <v>1</v>
      </c>
      <c r="AS181" s="232">
        <v>1</v>
      </c>
      <c r="AT181" s="232">
        <v>4</v>
      </c>
      <c r="AU181" s="232">
        <v>6</v>
      </c>
      <c r="AV181" s="234">
        <v>7</v>
      </c>
    </row>
    <row r="182" spans="2:48" ht="14.45">
      <c r="B182" s="621"/>
      <c r="C182" s="1" t="s">
        <v>196</v>
      </c>
      <c r="D182" s="210">
        <v>11846</v>
      </c>
      <c r="E182" s="210">
        <v>9124</v>
      </c>
      <c r="F182" s="210">
        <v>7540</v>
      </c>
      <c r="G182" s="210">
        <v>7412</v>
      </c>
      <c r="H182" s="210">
        <v>7214</v>
      </c>
      <c r="I182" s="210">
        <v>7393</v>
      </c>
      <c r="J182" s="210">
        <v>7518</v>
      </c>
      <c r="K182" s="210">
        <v>7189</v>
      </c>
      <c r="L182" s="210">
        <v>6521</v>
      </c>
      <c r="M182" s="210">
        <v>6502</v>
      </c>
      <c r="N182" s="210">
        <v>6358</v>
      </c>
      <c r="O182" s="210">
        <v>6591</v>
      </c>
      <c r="P182" s="211">
        <v>6209</v>
      </c>
      <c r="Q182" s="211">
        <v>6160</v>
      </c>
      <c r="R182" s="211">
        <v>6142</v>
      </c>
      <c r="S182" s="619">
        <f>100</f>
        <v>100</v>
      </c>
      <c r="T182" s="72">
        <f t="shared" si="79"/>
        <v>77.021779503629915</v>
      </c>
      <c r="U182" s="72">
        <f t="shared" si="79"/>
        <v>63.650177275029549</v>
      </c>
      <c r="V182" s="72">
        <f t="shared" si="79"/>
        <v>62.569643761607296</v>
      </c>
      <c r="W182" s="72">
        <f t="shared" si="77"/>
        <v>60.898193483032244</v>
      </c>
      <c r="X182" s="72">
        <f t="shared" si="77"/>
        <v>62.40925206820868</v>
      </c>
      <c r="Y182" s="72">
        <f t="shared" ref="Y182:AB245" si="104">J182*100/$D182</f>
        <v>63.464460577410094</v>
      </c>
      <c r="Z182" s="72">
        <f t="shared" si="104"/>
        <v>60.687151781191965</v>
      </c>
      <c r="AA182" s="72">
        <f t="shared" si="104"/>
        <v>55.048117508019587</v>
      </c>
      <c r="AB182" s="72">
        <f t="shared" si="104"/>
        <v>54.887725814620971</v>
      </c>
      <c r="AC182" s="72">
        <f t="shared" ref="AC182:AD244" si="105">N182*100/$D182</f>
        <v>53.672125612020935</v>
      </c>
      <c r="AD182" s="72">
        <f t="shared" si="105"/>
        <v>55.639034273172378</v>
      </c>
      <c r="AE182" s="72">
        <f t="shared" si="102"/>
        <v>52.414317069052842</v>
      </c>
      <c r="AF182" s="72">
        <f t="shared" si="103"/>
        <v>52.000675333445891</v>
      </c>
      <c r="AG182" s="73">
        <f t="shared" si="103"/>
        <v>51.848725308120883</v>
      </c>
      <c r="AH182" s="620">
        <v>1</v>
      </c>
      <c r="AI182" s="232">
        <v>1</v>
      </c>
      <c r="AJ182" s="232">
        <v>1</v>
      </c>
      <c r="AK182" s="232">
        <v>1</v>
      </c>
      <c r="AL182" s="232">
        <v>1</v>
      </c>
      <c r="AM182" s="232">
        <v>1</v>
      </c>
      <c r="AN182" s="232">
        <v>1</v>
      </c>
      <c r="AO182" s="232">
        <v>1</v>
      </c>
      <c r="AP182" s="232">
        <v>1</v>
      </c>
      <c r="AQ182" s="232">
        <v>1</v>
      </c>
      <c r="AR182" s="232">
        <v>1</v>
      </c>
      <c r="AS182" s="232">
        <v>1</v>
      </c>
      <c r="AT182" s="232">
        <v>4</v>
      </c>
      <c r="AU182" s="232">
        <v>6</v>
      </c>
      <c r="AV182" s="234">
        <v>7</v>
      </c>
    </row>
    <row r="183" spans="2:48" ht="14.45">
      <c r="B183" s="621"/>
      <c r="C183" s="1" t="s">
        <v>197</v>
      </c>
      <c r="D183" s="210">
        <v>17348</v>
      </c>
      <c r="E183" s="210">
        <v>12647</v>
      </c>
      <c r="F183" s="210">
        <v>11077</v>
      </c>
      <c r="G183" s="210">
        <v>9425</v>
      </c>
      <c r="H183" s="210">
        <v>9742</v>
      </c>
      <c r="I183" s="210">
        <v>12432</v>
      </c>
      <c r="J183" s="210">
        <v>11149</v>
      </c>
      <c r="K183" s="210">
        <v>10694</v>
      </c>
      <c r="L183" s="210">
        <v>10193</v>
      </c>
      <c r="M183" s="210">
        <v>8842</v>
      </c>
      <c r="N183" s="210">
        <v>8396</v>
      </c>
      <c r="O183" s="210">
        <v>7767</v>
      </c>
      <c r="P183" s="211">
        <v>7134</v>
      </c>
      <c r="Q183" s="211">
        <v>6969</v>
      </c>
      <c r="R183" s="211">
        <v>6848</v>
      </c>
      <c r="S183" s="619">
        <f>100</f>
        <v>100</v>
      </c>
      <c r="T183" s="72">
        <f t="shared" si="79"/>
        <v>72.90177542079779</v>
      </c>
      <c r="U183" s="72">
        <f t="shared" si="79"/>
        <v>63.851740834678353</v>
      </c>
      <c r="V183" s="72">
        <f t="shared" si="79"/>
        <v>54.329029282914455</v>
      </c>
      <c r="W183" s="72">
        <f t="shared" si="79"/>
        <v>56.156329259857046</v>
      </c>
      <c r="X183" s="72">
        <f t="shared" si="79"/>
        <v>71.662439474290991</v>
      </c>
      <c r="Y183" s="72">
        <f t="shared" si="104"/>
        <v>64.266774267927133</v>
      </c>
      <c r="Z183" s="72">
        <f t="shared" si="104"/>
        <v>61.643993543924374</v>
      </c>
      <c r="AA183" s="72">
        <f t="shared" si="104"/>
        <v>58.756052570901545</v>
      </c>
      <c r="AB183" s="72">
        <f t="shared" si="104"/>
        <v>50.968411344247173</v>
      </c>
      <c r="AC183" s="72">
        <f t="shared" si="105"/>
        <v>48.39750979940051</v>
      </c>
      <c r="AD183" s="72">
        <f t="shared" si="105"/>
        <v>44.771731611713165</v>
      </c>
      <c r="AE183" s="72">
        <f t="shared" ref="AE183:AE184" si="106">P183*100/$D183</f>
        <v>41.12289601106756</v>
      </c>
      <c r="AF183" s="72">
        <f t="shared" ref="AF183:AG184" si="107">Q183*100/$D183</f>
        <v>40.171777726539084</v>
      </c>
      <c r="AG183" s="73">
        <f t="shared" si="107"/>
        <v>39.47429098455153</v>
      </c>
      <c r="AH183" s="620">
        <v>1</v>
      </c>
      <c r="AI183" s="232">
        <v>1</v>
      </c>
      <c r="AJ183" s="232">
        <v>1</v>
      </c>
      <c r="AK183" s="232">
        <v>1</v>
      </c>
      <c r="AL183" s="232">
        <v>1</v>
      </c>
      <c r="AM183" s="232">
        <v>1</v>
      </c>
      <c r="AN183" s="232">
        <v>1</v>
      </c>
      <c r="AO183" s="232">
        <v>1</v>
      </c>
      <c r="AP183" s="232">
        <v>1</v>
      </c>
      <c r="AQ183" s="232">
        <v>1</v>
      </c>
      <c r="AR183" s="232">
        <v>1</v>
      </c>
      <c r="AS183" s="232">
        <v>1</v>
      </c>
      <c r="AT183" s="232">
        <v>4</v>
      </c>
      <c r="AU183" s="232">
        <v>6</v>
      </c>
      <c r="AV183" s="234">
        <v>7</v>
      </c>
    </row>
    <row r="184" spans="2:48" ht="14.45">
      <c r="B184" s="621"/>
      <c r="C184" s="1" t="s">
        <v>198</v>
      </c>
      <c r="D184" s="210">
        <v>37860</v>
      </c>
      <c r="E184" s="210">
        <v>31091</v>
      </c>
      <c r="F184" s="210">
        <v>27565</v>
      </c>
      <c r="G184" s="210">
        <v>26333</v>
      </c>
      <c r="H184" s="210">
        <v>26795</v>
      </c>
      <c r="I184" s="210">
        <v>29804</v>
      </c>
      <c r="J184" s="210">
        <v>28854</v>
      </c>
      <c r="K184" s="210">
        <v>29122</v>
      </c>
      <c r="L184" s="210">
        <v>28538</v>
      </c>
      <c r="M184" s="210">
        <v>26954</v>
      </c>
      <c r="N184" s="210">
        <v>26346</v>
      </c>
      <c r="O184" s="210">
        <v>25954</v>
      </c>
      <c r="P184" s="211">
        <v>24747</v>
      </c>
      <c r="Q184" s="211">
        <v>24680</v>
      </c>
      <c r="R184" s="211">
        <v>24745</v>
      </c>
      <c r="S184" s="619">
        <f>100</f>
        <v>100</v>
      </c>
      <c r="T184" s="72">
        <f t="shared" si="79"/>
        <v>82.120972002113049</v>
      </c>
      <c r="U184" s="72">
        <f t="shared" si="79"/>
        <v>72.80771262546223</v>
      </c>
      <c r="V184" s="72">
        <f t="shared" si="79"/>
        <v>69.553618594823035</v>
      </c>
      <c r="W184" s="72">
        <f t="shared" si="79"/>
        <v>70.773903856312728</v>
      </c>
      <c r="X184" s="72">
        <f t="shared" si="79"/>
        <v>78.7216059165346</v>
      </c>
      <c r="Y184" s="72">
        <f t="shared" si="104"/>
        <v>76.212361331220279</v>
      </c>
      <c r="Z184" s="72">
        <f t="shared" si="104"/>
        <v>76.9202324352879</v>
      </c>
      <c r="AA184" s="72">
        <f t="shared" si="104"/>
        <v>75.377707342842044</v>
      </c>
      <c r="AB184" s="72">
        <f t="shared" si="104"/>
        <v>71.193872160591653</v>
      </c>
      <c r="AC184" s="72">
        <f t="shared" si="105"/>
        <v>69.587955625990489</v>
      </c>
      <c r="AD184" s="72">
        <f t="shared" si="105"/>
        <v>68.552562070787104</v>
      </c>
      <c r="AE184" s="72">
        <f t="shared" si="106"/>
        <v>65.364500792393031</v>
      </c>
      <c r="AF184" s="72">
        <f t="shared" si="107"/>
        <v>65.187533016376122</v>
      </c>
      <c r="AG184" s="73">
        <f t="shared" si="107"/>
        <v>65.359218172213417</v>
      </c>
      <c r="AH184" s="620">
        <v>1</v>
      </c>
      <c r="AI184" s="232">
        <v>1</v>
      </c>
      <c r="AJ184" s="232">
        <v>1</v>
      </c>
      <c r="AK184" s="232">
        <v>1</v>
      </c>
      <c r="AL184" s="232">
        <v>1</v>
      </c>
      <c r="AM184" s="232">
        <v>1</v>
      </c>
      <c r="AN184" s="232">
        <v>1</v>
      </c>
      <c r="AO184" s="232">
        <v>1</v>
      </c>
      <c r="AP184" s="232">
        <v>1</v>
      </c>
      <c r="AQ184" s="232">
        <v>1</v>
      </c>
      <c r="AR184" s="232">
        <v>1</v>
      </c>
      <c r="AS184" s="232">
        <v>1</v>
      </c>
      <c r="AT184" s="232">
        <v>4</v>
      </c>
      <c r="AU184" s="232">
        <v>6</v>
      </c>
      <c r="AV184" s="234">
        <v>7</v>
      </c>
    </row>
    <row r="185" spans="2:48" ht="14.45">
      <c r="B185" s="339"/>
      <c r="C185" s="8" t="s">
        <v>199</v>
      </c>
      <c r="D185">
        <v>20512</v>
      </c>
      <c r="E185">
        <v>18444</v>
      </c>
      <c r="F185">
        <v>16488</v>
      </c>
      <c r="G185">
        <v>16908</v>
      </c>
      <c r="H185">
        <v>17053</v>
      </c>
      <c r="I185">
        <v>17372</v>
      </c>
      <c r="J185">
        <v>17705</v>
      </c>
      <c r="K185">
        <v>18428</v>
      </c>
      <c r="L185">
        <v>18345</v>
      </c>
      <c r="M185">
        <v>18112</v>
      </c>
      <c r="N185">
        <v>17950</v>
      </c>
      <c r="O185">
        <v>18187</v>
      </c>
      <c r="P185">
        <v>17613</v>
      </c>
      <c r="Q185">
        <v>17711</v>
      </c>
      <c r="R185">
        <v>17897</v>
      </c>
      <c r="S185" s="619">
        <f>100</f>
        <v>100</v>
      </c>
      <c r="T185" s="72">
        <f t="shared" si="79"/>
        <v>89.918096723868956</v>
      </c>
      <c r="U185" s="72">
        <f t="shared" si="79"/>
        <v>80.382215288611548</v>
      </c>
      <c r="V185" s="72">
        <f t="shared" si="79"/>
        <v>82.429797191887673</v>
      </c>
      <c r="W185" s="72">
        <f t="shared" si="79"/>
        <v>83.136700468018716</v>
      </c>
      <c r="X185" s="72">
        <f t="shared" si="79"/>
        <v>84.691887675507019</v>
      </c>
      <c r="Y185" s="72">
        <f t="shared" si="104"/>
        <v>86.315327613104529</v>
      </c>
      <c r="Z185" s="72">
        <f t="shared" si="104"/>
        <v>89.840093603744151</v>
      </c>
      <c r="AA185" s="72">
        <f t="shared" si="104"/>
        <v>89.43545241809673</v>
      </c>
      <c r="AB185" s="72">
        <f t="shared" si="104"/>
        <v>88.299531981279245</v>
      </c>
      <c r="AC185" s="72">
        <f t="shared" si="105"/>
        <v>87.509750390015597</v>
      </c>
      <c r="AD185" s="72">
        <f t="shared" si="105"/>
        <v>88.665171606864277</v>
      </c>
      <c r="AE185" s="72">
        <f t="shared" ref="AE185:AE186" si="108">P185*100/$D185</f>
        <v>85.866809672386893</v>
      </c>
      <c r="AF185" s="72">
        <f t="shared" ref="AF185:AG186" si="109">Q185*100/$D185</f>
        <v>86.34457878315132</v>
      </c>
      <c r="AG185" s="73">
        <f t="shared" si="109"/>
        <v>87.251365054602189</v>
      </c>
      <c r="AH185" s="235"/>
      <c r="AI185" s="236"/>
      <c r="AJ185" s="236"/>
      <c r="AK185" s="236"/>
      <c r="AL185" s="236"/>
      <c r="AM185" s="236"/>
      <c r="AN185" s="236"/>
      <c r="AO185" s="236"/>
      <c r="AP185" s="236"/>
      <c r="AQ185" s="236"/>
      <c r="AR185" s="236"/>
      <c r="AS185" s="236"/>
      <c r="AT185" s="236"/>
      <c r="AU185" s="236"/>
      <c r="AV185" s="237"/>
    </row>
    <row r="186" spans="2:48" ht="15" customHeight="1">
      <c r="B186" s="621" t="s">
        <v>220</v>
      </c>
      <c r="C186" s="1" t="s">
        <v>194</v>
      </c>
      <c r="D186" s="210">
        <v>740</v>
      </c>
      <c r="E186" s="210">
        <v>921</v>
      </c>
      <c r="F186" s="210">
        <v>1327</v>
      </c>
      <c r="G186" s="210">
        <v>1460</v>
      </c>
      <c r="H186" s="210">
        <v>1693</v>
      </c>
      <c r="I186" s="210">
        <v>2126</v>
      </c>
      <c r="J186" s="210">
        <v>2336</v>
      </c>
      <c r="K186" s="210">
        <v>2276</v>
      </c>
      <c r="L186" s="210">
        <v>2175</v>
      </c>
      <c r="M186" s="210">
        <v>1958</v>
      </c>
      <c r="N186" s="210">
        <v>1845</v>
      </c>
      <c r="O186" s="210">
        <v>1767</v>
      </c>
      <c r="P186" s="211">
        <v>1866</v>
      </c>
      <c r="Q186" s="211">
        <v>2003</v>
      </c>
      <c r="R186" s="211">
        <v>2093</v>
      </c>
      <c r="S186" s="619">
        <f>100</f>
        <v>100</v>
      </c>
      <c r="T186" s="72">
        <f t="shared" si="79"/>
        <v>124.45945945945945</v>
      </c>
      <c r="U186" s="72">
        <f t="shared" si="79"/>
        <v>179.32432432432432</v>
      </c>
      <c r="V186" s="72">
        <f t="shared" si="79"/>
        <v>197.29729729729729</v>
      </c>
      <c r="W186" s="72">
        <f t="shared" si="79"/>
        <v>228.78378378378378</v>
      </c>
      <c r="X186" s="72">
        <f t="shared" si="79"/>
        <v>287.29729729729729</v>
      </c>
      <c r="Y186" s="72">
        <f t="shared" si="104"/>
        <v>315.67567567567568</v>
      </c>
      <c r="Z186" s="72">
        <f t="shared" si="104"/>
        <v>307.56756756756755</v>
      </c>
      <c r="AA186" s="72">
        <f t="shared" si="104"/>
        <v>293.91891891891891</v>
      </c>
      <c r="AB186" s="72">
        <f t="shared" si="104"/>
        <v>264.59459459459458</v>
      </c>
      <c r="AC186" s="72">
        <f t="shared" si="105"/>
        <v>249.32432432432432</v>
      </c>
      <c r="AD186" s="72">
        <f t="shared" si="105"/>
        <v>238.78378378378378</v>
      </c>
      <c r="AE186" s="72">
        <f t="shared" si="108"/>
        <v>252.16216216216216</v>
      </c>
      <c r="AF186" s="72">
        <f t="shared" si="109"/>
        <v>270.67567567567568</v>
      </c>
      <c r="AG186" s="73">
        <f t="shared" si="109"/>
        <v>282.83783783783781</v>
      </c>
      <c r="AH186" s="620">
        <v>1</v>
      </c>
      <c r="AI186" s="232">
        <v>1</v>
      </c>
      <c r="AJ186" s="232">
        <v>1</v>
      </c>
      <c r="AK186" s="232">
        <v>1</v>
      </c>
      <c r="AL186" s="232">
        <v>1</v>
      </c>
      <c r="AM186" s="232">
        <v>1</v>
      </c>
      <c r="AN186" s="232">
        <v>1</v>
      </c>
      <c r="AO186" s="232">
        <v>1</v>
      </c>
      <c r="AP186" s="232">
        <v>1</v>
      </c>
      <c r="AQ186" s="232">
        <v>1</v>
      </c>
      <c r="AR186" s="232">
        <v>1</v>
      </c>
      <c r="AS186" s="232">
        <v>1</v>
      </c>
      <c r="AT186" s="232">
        <v>4</v>
      </c>
      <c r="AU186" s="232">
        <v>6</v>
      </c>
      <c r="AV186" s="234">
        <v>7</v>
      </c>
    </row>
    <row r="187" spans="2:48" ht="14.45">
      <c r="B187" s="621"/>
      <c r="C187" s="1" t="s">
        <v>195</v>
      </c>
      <c r="D187" s="210">
        <v>1746</v>
      </c>
      <c r="E187" s="210">
        <v>1592</v>
      </c>
      <c r="F187" s="210">
        <v>1897</v>
      </c>
      <c r="G187" s="210">
        <v>2367</v>
      </c>
      <c r="H187" s="210">
        <v>2185</v>
      </c>
      <c r="I187" s="210">
        <v>2552</v>
      </c>
      <c r="J187" s="210">
        <v>2531</v>
      </c>
      <c r="K187" s="210">
        <v>2783</v>
      </c>
      <c r="L187" s="210">
        <v>2729</v>
      </c>
      <c r="M187" s="210">
        <v>2326</v>
      </c>
      <c r="N187" s="210">
        <v>2276</v>
      </c>
      <c r="O187" s="210">
        <v>2184</v>
      </c>
      <c r="P187" s="211">
        <v>2301</v>
      </c>
      <c r="Q187" s="211">
        <v>2492</v>
      </c>
      <c r="R187" s="211">
        <v>2585</v>
      </c>
      <c r="S187" s="619">
        <f>100</f>
        <v>100</v>
      </c>
      <c r="T187" s="72">
        <f t="shared" si="79"/>
        <v>91.179839633447884</v>
      </c>
      <c r="U187" s="72">
        <f t="shared" si="79"/>
        <v>108.6483390607102</v>
      </c>
      <c r="V187" s="72">
        <f t="shared" si="79"/>
        <v>135.56701030927834</v>
      </c>
      <c r="W187" s="72">
        <f t="shared" si="79"/>
        <v>125.14318442153494</v>
      </c>
      <c r="X187" s="72">
        <f t="shared" si="79"/>
        <v>146.16265750286368</v>
      </c>
      <c r="Y187" s="72">
        <f t="shared" si="104"/>
        <v>144.95990836197021</v>
      </c>
      <c r="Z187" s="72">
        <f t="shared" si="104"/>
        <v>159.39289805269186</v>
      </c>
      <c r="AA187" s="72">
        <f t="shared" si="104"/>
        <v>156.30011454753722</v>
      </c>
      <c r="AB187" s="72">
        <f t="shared" si="104"/>
        <v>133.21878579610538</v>
      </c>
      <c r="AC187" s="72">
        <f t="shared" si="105"/>
        <v>130.35509736540664</v>
      </c>
      <c r="AD187" s="72">
        <f t="shared" si="105"/>
        <v>125.08591065292096</v>
      </c>
      <c r="AE187" s="72">
        <f t="shared" ref="AE187:AE188" si="110">P187*100/$D187</f>
        <v>131.78694158075601</v>
      </c>
      <c r="AF187" s="72">
        <f t="shared" ref="AF187:AG188" si="111">Q187*100/$D187</f>
        <v>142.7262313860252</v>
      </c>
      <c r="AG187" s="73">
        <f t="shared" si="111"/>
        <v>148.05269186712485</v>
      </c>
      <c r="AH187" s="620">
        <v>1</v>
      </c>
      <c r="AI187" s="232">
        <v>1</v>
      </c>
      <c r="AJ187" s="232">
        <v>1</v>
      </c>
      <c r="AK187" s="232">
        <v>1</v>
      </c>
      <c r="AL187" s="232">
        <v>1</v>
      </c>
      <c r="AM187" s="232">
        <v>1</v>
      </c>
      <c r="AN187" s="232">
        <v>1</v>
      </c>
      <c r="AO187" s="232">
        <v>1</v>
      </c>
      <c r="AP187" s="232">
        <v>1</v>
      </c>
      <c r="AQ187" s="232">
        <v>1</v>
      </c>
      <c r="AR187" s="232">
        <v>1</v>
      </c>
      <c r="AS187" s="232">
        <v>1</v>
      </c>
      <c r="AT187" s="232">
        <v>4</v>
      </c>
      <c r="AU187" s="232">
        <v>6</v>
      </c>
      <c r="AV187" s="234">
        <v>7</v>
      </c>
    </row>
    <row r="188" spans="2:48" ht="14.45">
      <c r="B188" s="621"/>
      <c r="C188" s="1" t="s">
        <v>196</v>
      </c>
      <c r="D188" s="210">
        <v>6613</v>
      </c>
      <c r="E188" s="210">
        <v>6152</v>
      </c>
      <c r="F188" s="210">
        <v>6226</v>
      </c>
      <c r="G188" s="210">
        <v>6089</v>
      </c>
      <c r="H188" s="210">
        <v>5775</v>
      </c>
      <c r="I188" s="210">
        <v>5629</v>
      </c>
      <c r="J188" s="210">
        <v>5557</v>
      </c>
      <c r="K188" s="210">
        <v>5417</v>
      </c>
      <c r="L188" s="210">
        <v>5079</v>
      </c>
      <c r="M188" s="210">
        <v>4697</v>
      </c>
      <c r="N188" s="210">
        <v>4544</v>
      </c>
      <c r="O188" s="210">
        <v>5361</v>
      </c>
      <c r="P188" s="211">
        <v>5447</v>
      </c>
      <c r="Q188" s="211">
        <v>5682</v>
      </c>
      <c r="R188" s="211">
        <v>5688</v>
      </c>
      <c r="S188" s="619">
        <f>100</f>
        <v>100</v>
      </c>
      <c r="T188" s="72">
        <f t="shared" si="79"/>
        <v>93.028882504158474</v>
      </c>
      <c r="U188" s="72">
        <f t="shared" si="79"/>
        <v>94.147890518675339</v>
      </c>
      <c r="V188" s="72">
        <f t="shared" si="79"/>
        <v>92.076213518826549</v>
      </c>
      <c r="W188" s="72">
        <f t="shared" si="79"/>
        <v>87.327990322092845</v>
      </c>
      <c r="X188" s="72">
        <f t="shared" si="79"/>
        <v>85.120217752910932</v>
      </c>
      <c r="Y188" s="72">
        <f t="shared" si="104"/>
        <v>84.031453198245885</v>
      </c>
      <c r="Z188" s="72">
        <f t="shared" si="104"/>
        <v>81.914411008619382</v>
      </c>
      <c r="AA188" s="72">
        <f t="shared" si="104"/>
        <v>76.803266293663995</v>
      </c>
      <c r="AB188" s="72">
        <f t="shared" si="104"/>
        <v>71.02676546196885</v>
      </c>
      <c r="AC188" s="72">
        <f t="shared" si="105"/>
        <v>68.713140783305604</v>
      </c>
      <c r="AD188" s="72">
        <f t="shared" si="105"/>
        <v>81.067594132768789</v>
      </c>
      <c r="AE188" s="72">
        <f t="shared" si="110"/>
        <v>82.368062906396489</v>
      </c>
      <c r="AF188" s="72">
        <f t="shared" si="111"/>
        <v>85.921669438983827</v>
      </c>
      <c r="AG188" s="73">
        <f t="shared" si="111"/>
        <v>86.012399818539237</v>
      </c>
      <c r="AH188" s="620">
        <v>1</v>
      </c>
      <c r="AI188" s="232">
        <v>1</v>
      </c>
      <c r="AJ188" s="232">
        <v>1</v>
      </c>
      <c r="AK188" s="232">
        <v>1</v>
      </c>
      <c r="AL188" s="232">
        <v>1</v>
      </c>
      <c r="AM188" s="232">
        <v>1</v>
      </c>
      <c r="AN188" s="232">
        <v>1</v>
      </c>
      <c r="AO188" s="232">
        <v>1</v>
      </c>
      <c r="AP188" s="232">
        <v>1</v>
      </c>
      <c r="AQ188" s="232">
        <v>1</v>
      </c>
      <c r="AR188" s="232">
        <v>1</v>
      </c>
      <c r="AS188" s="232">
        <v>1</v>
      </c>
      <c r="AT188" s="232">
        <v>4</v>
      </c>
      <c r="AU188" s="232">
        <v>6</v>
      </c>
      <c r="AV188" s="234">
        <v>7</v>
      </c>
    </row>
    <row r="189" spans="2:48" ht="14.45">
      <c r="B189" s="621"/>
      <c r="C189" s="1" t="s">
        <v>197</v>
      </c>
      <c r="D189" s="210">
        <v>80412</v>
      </c>
      <c r="E189" s="210">
        <v>77382</v>
      </c>
      <c r="F189" s="210">
        <v>71661</v>
      </c>
      <c r="G189" s="210">
        <v>69712</v>
      </c>
      <c r="H189" s="210">
        <v>70010</v>
      </c>
      <c r="I189" s="210">
        <v>67086</v>
      </c>
      <c r="J189" s="210">
        <v>65592</v>
      </c>
      <c r="K189" s="210">
        <v>61857</v>
      </c>
      <c r="L189" s="210">
        <v>60576</v>
      </c>
      <c r="M189" s="210">
        <v>57404</v>
      </c>
      <c r="N189" s="210">
        <v>57263</v>
      </c>
      <c r="O189" s="210">
        <v>56030</v>
      </c>
      <c r="P189" s="211">
        <v>56240</v>
      </c>
      <c r="Q189" s="211">
        <v>58287</v>
      </c>
      <c r="R189" s="211">
        <v>57469</v>
      </c>
      <c r="S189" s="619">
        <f>100</f>
        <v>100</v>
      </c>
      <c r="T189" s="72">
        <f t="shared" si="79"/>
        <v>96.231905685718544</v>
      </c>
      <c r="U189" s="72">
        <f t="shared" si="79"/>
        <v>89.117295925981196</v>
      </c>
      <c r="V189" s="72">
        <f t="shared" si="79"/>
        <v>86.693528329105106</v>
      </c>
      <c r="W189" s="72">
        <f t="shared" si="79"/>
        <v>87.064119783116951</v>
      </c>
      <c r="X189" s="72">
        <f t="shared" si="79"/>
        <v>83.427846590061179</v>
      </c>
      <c r="Y189" s="72">
        <f t="shared" si="104"/>
        <v>81.569914938068948</v>
      </c>
      <c r="Z189" s="72">
        <f t="shared" si="104"/>
        <v>76.92508580808834</v>
      </c>
      <c r="AA189" s="72">
        <f t="shared" si="104"/>
        <v>75.332039994030737</v>
      </c>
      <c r="AB189" s="72">
        <f t="shared" si="104"/>
        <v>71.387355121126205</v>
      </c>
      <c r="AC189" s="72">
        <f t="shared" si="105"/>
        <v>71.212008157986375</v>
      </c>
      <c r="AD189" s="72">
        <f t="shared" si="105"/>
        <v>69.678654927125308</v>
      </c>
      <c r="AE189" s="72">
        <f t="shared" ref="AE189:AE190" si="112">P189*100/$D189</f>
        <v>69.939809978610157</v>
      </c>
      <c r="AF189" s="72">
        <f t="shared" ref="AF189:AG190" si="113">Q189*100/$D189</f>
        <v>72.485449932845839</v>
      </c>
      <c r="AG189" s="73">
        <f t="shared" si="113"/>
        <v>71.468188827538185</v>
      </c>
      <c r="AH189" s="620">
        <v>1</v>
      </c>
      <c r="AI189" s="232">
        <v>1</v>
      </c>
      <c r="AJ189" s="232">
        <v>1</v>
      </c>
      <c r="AK189" s="232">
        <v>1</v>
      </c>
      <c r="AL189" s="232">
        <v>1</v>
      </c>
      <c r="AM189" s="232">
        <v>1</v>
      </c>
      <c r="AN189" s="232">
        <v>1</v>
      </c>
      <c r="AO189" s="232">
        <v>1</v>
      </c>
      <c r="AP189" s="232">
        <v>1</v>
      </c>
      <c r="AQ189" s="232">
        <v>1</v>
      </c>
      <c r="AR189" s="232">
        <v>1</v>
      </c>
      <c r="AS189" s="232">
        <v>1</v>
      </c>
      <c r="AT189" s="232">
        <v>4</v>
      </c>
      <c r="AU189" s="232">
        <v>6</v>
      </c>
      <c r="AV189" s="234">
        <v>7</v>
      </c>
    </row>
    <row r="190" spans="2:48" ht="14.45">
      <c r="B190" s="621"/>
      <c r="C190" s="1" t="s">
        <v>198</v>
      </c>
      <c r="D190" s="210">
        <v>89511</v>
      </c>
      <c r="E190" s="210">
        <v>86047</v>
      </c>
      <c r="F190" s="210">
        <v>81111</v>
      </c>
      <c r="G190" s="210">
        <v>79628</v>
      </c>
      <c r="H190" s="210">
        <v>79663</v>
      </c>
      <c r="I190" s="210">
        <v>77393</v>
      </c>
      <c r="J190" s="210">
        <v>76016</v>
      </c>
      <c r="K190" s="210">
        <v>72333</v>
      </c>
      <c r="L190" s="210">
        <v>70559</v>
      </c>
      <c r="M190" s="210">
        <v>66385</v>
      </c>
      <c r="N190" s="210">
        <v>65928</v>
      </c>
      <c r="O190" s="210">
        <v>65342</v>
      </c>
      <c r="P190" s="211">
        <v>65854</v>
      </c>
      <c r="Q190" s="211">
        <v>68464</v>
      </c>
      <c r="R190" s="211">
        <v>67835</v>
      </c>
      <c r="S190" s="619">
        <f>100</f>
        <v>100</v>
      </c>
      <c r="T190" s="72">
        <f t="shared" si="79"/>
        <v>96.13008457061143</v>
      </c>
      <c r="U190" s="72">
        <f t="shared" si="79"/>
        <v>90.615678519958436</v>
      </c>
      <c r="V190" s="72">
        <f t="shared" si="79"/>
        <v>88.958898906279671</v>
      </c>
      <c r="W190" s="72">
        <f t="shared" si="79"/>
        <v>88.998000245779849</v>
      </c>
      <c r="X190" s="72">
        <f t="shared" si="79"/>
        <v>86.461999083911479</v>
      </c>
      <c r="Y190" s="72">
        <f t="shared" si="104"/>
        <v>84.923640669861811</v>
      </c>
      <c r="Z190" s="72">
        <f t="shared" si="104"/>
        <v>80.809062573315018</v>
      </c>
      <c r="AA190" s="72">
        <f t="shared" si="104"/>
        <v>78.827183251220518</v>
      </c>
      <c r="AB190" s="72">
        <f t="shared" si="104"/>
        <v>74.164069220542729</v>
      </c>
      <c r="AC190" s="72">
        <f t="shared" si="105"/>
        <v>73.653517444783319</v>
      </c>
      <c r="AD190" s="72">
        <f t="shared" si="105"/>
        <v>72.998849303437567</v>
      </c>
      <c r="AE190" s="72">
        <f t="shared" si="112"/>
        <v>73.570846041268666</v>
      </c>
      <c r="AF190" s="72">
        <f t="shared" si="113"/>
        <v>76.486688786853009</v>
      </c>
      <c r="AG190" s="73">
        <f t="shared" si="113"/>
        <v>75.783981856978471</v>
      </c>
      <c r="AH190" s="620">
        <v>1</v>
      </c>
      <c r="AI190" s="232">
        <v>1</v>
      </c>
      <c r="AJ190" s="232">
        <v>1</v>
      </c>
      <c r="AK190" s="232">
        <v>1</v>
      </c>
      <c r="AL190" s="232">
        <v>1</v>
      </c>
      <c r="AM190" s="232">
        <v>1</v>
      </c>
      <c r="AN190" s="232">
        <v>1</v>
      </c>
      <c r="AO190" s="232">
        <v>1</v>
      </c>
      <c r="AP190" s="232">
        <v>1</v>
      </c>
      <c r="AQ190" s="232">
        <v>1</v>
      </c>
      <c r="AR190" s="232">
        <v>1</v>
      </c>
      <c r="AS190" s="232">
        <v>1</v>
      </c>
      <c r="AT190" s="232">
        <v>4</v>
      </c>
      <c r="AU190" s="232">
        <v>6</v>
      </c>
      <c r="AV190" s="234">
        <v>7</v>
      </c>
    </row>
    <row r="191" spans="2:48" ht="14.45">
      <c r="B191" s="339"/>
      <c r="C191" s="8" t="s">
        <v>199</v>
      </c>
      <c r="D191">
        <v>9099</v>
      </c>
      <c r="E191">
        <v>8665</v>
      </c>
      <c r="F191">
        <v>9450</v>
      </c>
      <c r="G191">
        <v>9916</v>
      </c>
      <c r="H191">
        <v>9653</v>
      </c>
      <c r="I191">
        <v>10307</v>
      </c>
      <c r="J191">
        <v>10424</v>
      </c>
      <c r="K191">
        <v>10476</v>
      </c>
      <c r="L191">
        <v>9983</v>
      </c>
      <c r="M191">
        <v>8981</v>
      </c>
      <c r="N191">
        <v>8665</v>
      </c>
      <c r="O191">
        <v>9312</v>
      </c>
      <c r="P191">
        <v>9614</v>
      </c>
      <c r="Q191">
        <v>10177</v>
      </c>
      <c r="R191">
        <v>10366</v>
      </c>
      <c r="S191" s="619">
        <f>100</f>
        <v>100</v>
      </c>
      <c r="T191" s="72">
        <f t="shared" ref="T191:X241" si="114">E191*100/$D191</f>
        <v>95.230245081877129</v>
      </c>
      <c r="U191" s="72">
        <f t="shared" si="114"/>
        <v>103.85756676557864</v>
      </c>
      <c r="V191" s="72">
        <f t="shared" si="114"/>
        <v>108.97900868227278</v>
      </c>
      <c r="W191" s="72">
        <f t="shared" si="114"/>
        <v>106.08858116276514</v>
      </c>
      <c r="X191" s="72">
        <f t="shared" si="114"/>
        <v>113.2761841960655</v>
      </c>
      <c r="Y191" s="72">
        <f t="shared" si="104"/>
        <v>114.56203978459172</v>
      </c>
      <c r="Z191" s="72">
        <f t="shared" si="104"/>
        <v>115.13353115727003</v>
      </c>
      <c r="AA191" s="72">
        <f t="shared" si="104"/>
        <v>109.71535333553138</v>
      </c>
      <c r="AB191" s="72">
        <f t="shared" si="104"/>
        <v>98.703154192768437</v>
      </c>
      <c r="AC191" s="72">
        <f t="shared" si="105"/>
        <v>95.230245081877129</v>
      </c>
      <c r="AD191" s="72">
        <f t="shared" si="105"/>
        <v>102.34091658424002</v>
      </c>
      <c r="AE191" s="72">
        <f t="shared" ref="AE191:AE192" si="115">P191*100/$D191</f>
        <v>105.6599626332564</v>
      </c>
      <c r="AF191" s="72">
        <f t="shared" ref="AF191:AG192" si="116">Q191*100/$D191</f>
        <v>111.84745576436971</v>
      </c>
      <c r="AG191" s="73">
        <f t="shared" si="116"/>
        <v>113.92460709968128</v>
      </c>
      <c r="AH191" s="235"/>
      <c r="AI191" s="236"/>
      <c r="AJ191" s="236"/>
      <c r="AK191" s="236"/>
      <c r="AL191" s="236"/>
      <c r="AM191" s="236"/>
      <c r="AN191" s="236"/>
      <c r="AO191" s="236"/>
      <c r="AP191" s="236"/>
      <c r="AQ191" s="236"/>
      <c r="AR191" s="236"/>
      <c r="AS191" s="236"/>
      <c r="AT191" s="236"/>
      <c r="AU191" s="236"/>
      <c r="AV191" s="237"/>
    </row>
    <row r="192" spans="2:48" ht="15" customHeight="1">
      <c r="B192" s="621" t="s">
        <v>221</v>
      </c>
      <c r="C192" s="1" t="s">
        <v>194</v>
      </c>
      <c r="D192" s="210">
        <v>187</v>
      </c>
      <c r="E192" s="210">
        <v>143</v>
      </c>
      <c r="F192" s="210">
        <v>296</v>
      </c>
      <c r="G192" s="210">
        <v>337</v>
      </c>
      <c r="H192" s="210">
        <v>414</v>
      </c>
      <c r="I192" s="210">
        <v>546</v>
      </c>
      <c r="J192" s="210">
        <v>546</v>
      </c>
      <c r="K192" s="210">
        <v>595</v>
      </c>
      <c r="L192" s="210">
        <v>638</v>
      </c>
      <c r="M192" s="210">
        <v>784</v>
      </c>
      <c r="N192" s="210">
        <v>877</v>
      </c>
      <c r="O192" s="210">
        <v>901</v>
      </c>
      <c r="P192" s="211">
        <v>944</v>
      </c>
      <c r="Q192" s="211">
        <v>1006</v>
      </c>
      <c r="R192" s="211">
        <v>1062</v>
      </c>
      <c r="S192" s="619">
        <f>100</f>
        <v>100</v>
      </c>
      <c r="T192" s="72">
        <f t="shared" si="114"/>
        <v>76.470588235294116</v>
      </c>
      <c r="U192" s="72">
        <f t="shared" si="114"/>
        <v>158.28877005347593</v>
      </c>
      <c r="V192" s="72">
        <f t="shared" si="114"/>
        <v>180.21390374331551</v>
      </c>
      <c r="W192" s="72">
        <f t="shared" si="114"/>
        <v>221.39037433155079</v>
      </c>
      <c r="X192" s="72">
        <f t="shared" si="114"/>
        <v>291.97860962566847</v>
      </c>
      <c r="Y192" s="72">
        <f t="shared" si="104"/>
        <v>291.97860962566847</v>
      </c>
      <c r="Z192" s="72">
        <f t="shared" si="104"/>
        <v>318.18181818181819</v>
      </c>
      <c r="AA192" s="72">
        <f t="shared" si="104"/>
        <v>341.1764705882353</v>
      </c>
      <c r="AB192" s="72">
        <f t="shared" si="104"/>
        <v>419.25133689839572</v>
      </c>
      <c r="AC192" s="72">
        <f t="shared" si="105"/>
        <v>468.98395721925135</v>
      </c>
      <c r="AD192" s="72">
        <f t="shared" si="105"/>
        <v>481.81818181818181</v>
      </c>
      <c r="AE192" s="72">
        <f t="shared" si="115"/>
        <v>504.81283422459893</v>
      </c>
      <c r="AF192" s="72">
        <f t="shared" si="116"/>
        <v>537.9679144385027</v>
      </c>
      <c r="AG192" s="73">
        <f t="shared" si="116"/>
        <v>567.91443850267376</v>
      </c>
      <c r="AH192" s="620">
        <v>1</v>
      </c>
      <c r="AI192" s="232">
        <v>1</v>
      </c>
      <c r="AJ192" s="232">
        <v>1</v>
      </c>
      <c r="AK192" s="232">
        <v>1</v>
      </c>
      <c r="AL192" s="232">
        <v>1</v>
      </c>
      <c r="AM192" s="232">
        <v>1</v>
      </c>
      <c r="AN192" s="232">
        <v>1</v>
      </c>
      <c r="AO192" s="232">
        <v>1</v>
      </c>
      <c r="AP192" s="232">
        <v>1</v>
      </c>
      <c r="AQ192" s="232">
        <v>1</v>
      </c>
      <c r="AR192" s="232">
        <v>1</v>
      </c>
      <c r="AS192" s="232">
        <v>1</v>
      </c>
      <c r="AT192" s="232">
        <v>4</v>
      </c>
      <c r="AU192" s="232">
        <v>6</v>
      </c>
      <c r="AV192" s="234">
        <v>7</v>
      </c>
    </row>
    <row r="193" spans="2:48" ht="14.45">
      <c r="B193" s="621"/>
      <c r="C193" s="1" t="s">
        <v>195</v>
      </c>
      <c r="D193" s="210">
        <v>949</v>
      </c>
      <c r="E193" s="210">
        <v>709</v>
      </c>
      <c r="F193" s="210">
        <v>1016</v>
      </c>
      <c r="G193" s="210">
        <v>1388</v>
      </c>
      <c r="H193" s="210">
        <v>1440</v>
      </c>
      <c r="I193" s="210">
        <v>1487</v>
      </c>
      <c r="J193" s="210">
        <v>1491</v>
      </c>
      <c r="K193" s="210">
        <v>1483</v>
      </c>
      <c r="L193" s="210">
        <v>1390</v>
      </c>
      <c r="M193" s="210">
        <v>1357</v>
      </c>
      <c r="N193" s="210">
        <v>1341</v>
      </c>
      <c r="O193" s="210">
        <v>1234</v>
      </c>
      <c r="P193" s="211">
        <v>1290</v>
      </c>
      <c r="Q193" s="211">
        <v>1388</v>
      </c>
      <c r="R193" s="211">
        <v>1470</v>
      </c>
      <c r="S193" s="619">
        <f>100</f>
        <v>100</v>
      </c>
      <c r="T193" s="72">
        <f t="shared" si="114"/>
        <v>74.710221285563748</v>
      </c>
      <c r="U193" s="72">
        <f t="shared" si="114"/>
        <v>107.06006322444679</v>
      </c>
      <c r="V193" s="72">
        <f t="shared" si="114"/>
        <v>146.25922023182298</v>
      </c>
      <c r="W193" s="72">
        <f t="shared" si="114"/>
        <v>151.73867228661749</v>
      </c>
      <c r="X193" s="72">
        <f t="shared" si="114"/>
        <v>156.69125395152793</v>
      </c>
      <c r="Y193" s="72">
        <f t="shared" si="104"/>
        <v>157.1127502634352</v>
      </c>
      <c r="Z193" s="72">
        <f t="shared" si="104"/>
        <v>156.26975763962065</v>
      </c>
      <c r="AA193" s="72">
        <f t="shared" si="104"/>
        <v>146.46996838777662</v>
      </c>
      <c r="AB193" s="72">
        <f t="shared" si="104"/>
        <v>142.99262381454162</v>
      </c>
      <c r="AC193" s="72">
        <f t="shared" si="105"/>
        <v>141.30663856691254</v>
      </c>
      <c r="AD193" s="72">
        <f t="shared" si="105"/>
        <v>130.03161222339304</v>
      </c>
      <c r="AE193" s="72">
        <f t="shared" ref="AE193:AE194" si="117">P193*100/$D193</f>
        <v>135.93256059009482</v>
      </c>
      <c r="AF193" s="72">
        <f t="shared" ref="AF193:AG194" si="118">Q193*100/$D193</f>
        <v>146.25922023182298</v>
      </c>
      <c r="AG193" s="73">
        <f t="shared" si="118"/>
        <v>154.89989462592203</v>
      </c>
      <c r="AH193" s="620">
        <v>1</v>
      </c>
      <c r="AI193" s="232">
        <v>1</v>
      </c>
      <c r="AJ193" s="232">
        <v>1</v>
      </c>
      <c r="AK193" s="232">
        <v>1</v>
      </c>
      <c r="AL193" s="232">
        <v>1</v>
      </c>
      <c r="AM193" s="232">
        <v>1</v>
      </c>
      <c r="AN193" s="232">
        <v>1</v>
      </c>
      <c r="AO193" s="232">
        <v>1</v>
      </c>
      <c r="AP193" s="232">
        <v>1</v>
      </c>
      <c r="AQ193" s="232">
        <v>1</v>
      </c>
      <c r="AR193" s="232">
        <v>1</v>
      </c>
      <c r="AS193" s="232">
        <v>1</v>
      </c>
      <c r="AT193" s="232">
        <v>4</v>
      </c>
      <c r="AU193" s="232">
        <v>6</v>
      </c>
      <c r="AV193" s="234">
        <v>7</v>
      </c>
    </row>
    <row r="194" spans="2:48" ht="14.45">
      <c r="B194" s="621"/>
      <c r="C194" s="1" t="s">
        <v>196</v>
      </c>
      <c r="D194" s="210">
        <v>6527</v>
      </c>
      <c r="E194" s="210">
        <v>4443</v>
      </c>
      <c r="F194" s="210">
        <v>3538</v>
      </c>
      <c r="G194" s="210">
        <v>3399</v>
      </c>
      <c r="H194" s="210">
        <v>2984</v>
      </c>
      <c r="I194" s="210">
        <v>3345</v>
      </c>
      <c r="J194" s="210">
        <v>3302</v>
      </c>
      <c r="K194" s="210">
        <v>3030</v>
      </c>
      <c r="L194" s="210">
        <v>3200</v>
      </c>
      <c r="M194" s="210">
        <v>2653</v>
      </c>
      <c r="N194" s="210">
        <v>2390</v>
      </c>
      <c r="O194" s="210">
        <v>2316</v>
      </c>
      <c r="P194" s="211">
        <v>2334</v>
      </c>
      <c r="Q194" s="211">
        <v>2419</v>
      </c>
      <c r="R194" s="211">
        <v>2470</v>
      </c>
      <c r="S194" s="619">
        <f>100</f>
        <v>100</v>
      </c>
      <c r="T194" s="72">
        <f t="shared" si="114"/>
        <v>68.071089321280837</v>
      </c>
      <c r="U194" s="72">
        <f t="shared" si="114"/>
        <v>54.205607476635514</v>
      </c>
      <c r="V194" s="72">
        <f t="shared" si="114"/>
        <v>52.075992033093307</v>
      </c>
      <c r="W194" s="72">
        <f t="shared" si="114"/>
        <v>45.717787651294621</v>
      </c>
      <c r="X194" s="72">
        <f t="shared" si="114"/>
        <v>51.248659414738775</v>
      </c>
      <c r="Y194" s="72">
        <f t="shared" si="104"/>
        <v>50.589857514937947</v>
      </c>
      <c r="Z194" s="72">
        <f t="shared" si="104"/>
        <v>46.422552474337365</v>
      </c>
      <c r="AA194" s="72">
        <f t="shared" si="104"/>
        <v>49.027118124712729</v>
      </c>
      <c r="AB194" s="72">
        <f t="shared" si="104"/>
        <v>40.64654512026965</v>
      </c>
      <c r="AC194" s="72">
        <f t="shared" si="105"/>
        <v>36.617128849394824</v>
      </c>
      <c r="AD194" s="72">
        <f t="shared" si="105"/>
        <v>35.483376742760839</v>
      </c>
      <c r="AE194" s="72">
        <f t="shared" si="117"/>
        <v>35.75915428221235</v>
      </c>
      <c r="AF194" s="72">
        <f t="shared" si="118"/>
        <v>37.061437107400032</v>
      </c>
      <c r="AG194" s="73">
        <f t="shared" si="118"/>
        <v>37.842806802512641</v>
      </c>
      <c r="AH194" s="620">
        <v>1</v>
      </c>
      <c r="AI194" s="232">
        <v>1</v>
      </c>
      <c r="AJ194" s="232">
        <v>1</v>
      </c>
      <c r="AK194" s="232">
        <v>1</v>
      </c>
      <c r="AL194" s="232">
        <v>1</v>
      </c>
      <c r="AM194" s="232">
        <v>1</v>
      </c>
      <c r="AN194" s="232">
        <v>1</v>
      </c>
      <c r="AO194" s="232">
        <v>1</v>
      </c>
      <c r="AP194" s="232">
        <v>1</v>
      </c>
      <c r="AQ194" s="232">
        <v>1</v>
      </c>
      <c r="AR194" s="232">
        <v>1</v>
      </c>
      <c r="AS194" s="232">
        <v>1</v>
      </c>
      <c r="AT194" s="232">
        <v>4</v>
      </c>
      <c r="AU194" s="232">
        <v>6</v>
      </c>
      <c r="AV194" s="234">
        <v>7</v>
      </c>
    </row>
    <row r="195" spans="2:48" ht="14.45">
      <c r="B195" s="621"/>
      <c r="C195" s="1" t="s">
        <v>197</v>
      </c>
      <c r="D195" s="210">
        <v>25947</v>
      </c>
      <c r="E195" s="210">
        <v>27580</v>
      </c>
      <c r="F195" s="210">
        <v>30062</v>
      </c>
      <c r="G195" s="210">
        <v>30272</v>
      </c>
      <c r="H195" s="210">
        <v>31195</v>
      </c>
      <c r="I195" s="210">
        <v>31292</v>
      </c>
      <c r="J195" s="210">
        <v>31148</v>
      </c>
      <c r="K195" s="210">
        <v>30813</v>
      </c>
      <c r="L195" s="210">
        <v>30810</v>
      </c>
      <c r="M195" s="210">
        <v>30893</v>
      </c>
      <c r="N195" s="210">
        <v>31503</v>
      </c>
      <c r="O195" s="210">
        <v>31456</v>
      </c>
      <c r="P195" s="211">
        <v>31321</v>
      </c>
      <c r="Q195" s="211">
        <v>32248</v>
      </c>
      <c r="R195" s="211">
        <v>32628</v>
      </c>
      <c r="S195" s="619">
        <f>100</f>
        <v>100</v>
      </c>
      <c r="T195" s="72">
        <f t="shared" si="114"/>
        <v>106.29359848922805</v>
      </c>
      <c r="U195" s="72">
        <f t="shared" si="114"/>
        <v>115.85925155123907</v>
      </c>
      <c r="V195" s="72">
        <f t="shared" si="114"/>
        <v>116.66859367171541</v>
      </c>
      <c r="W195" s="72">
        <f t="shared" si="114"/>
        <v>120.22584499171388</v>
      </c>
      <c r="X195" s="72">
        <f t="shared" si="114"/>
        <v>120.599683971172</v>
      </c>
      <c r="Y195" s="72">
        <f t="shared" si="104"/>
        <v>120.04470651713108</v>
      </c>
      <c r="Z195" s="72">
        <f t="shared" si="104"/>
        <v>118.75361313446641</v>
      </c>
      <c r="AA195" s="72">
        <f t="shared" si="104"/>
        <v>118.7420511041739</v>
      </c>
      <c r="AB195" s="72">
        <f t="shared" si="104"/>
        <v>119.06193394226693</v>
      </c>
      <c r="AC195" s="72">
        <f t="shared" si="105"/>
        <v>121.41288010174587</v>
      </c>
      <c r="AD195" s="72">
        <f t="shared" si="105"/>
        <v>121.23174162716306</v>
      </c>
      <c r="AE195" s="72">
        <f t="shared" ref="AE195:AE196" si="119">P195*100/$D195</f>
        <v>120.71145026399969</v>
      </c>
      <c r="AF195" s="72">
        <f t="shared" ref="AF195:AG196" si="120">Q195*100/$D195</f>
        <v>124.28411762438817</v>
      </c>
      <c r="AG195" s="73">
        <f t="shared" si="120"/>
        <v>125.74864146144063</v>
      </c>
      <c r="AH195" s="620">
        <v>1</v>
      </c>
      <c r="AI195" s="232">
        <v>1</v>
      </c>
      <c r="AJ195" s="232">
        <v>1</v>
      </c>
      <c r="AK195" s="232">
        <v>1</v>
      </c>
      <c r="AL195" s="232">
        <v>1</v>
      </c>
      <c r="AM195" s="232">
        <v>1</v>
      </c>
      <c r="AN195" s="232">
        <v>1</v>
      </c>
      <c r="AO195" s="232">
        <v>1</v>
      </c>
      <c r="AP195" s="232">
        <v>1</v>
      </c>
      <c r="AQ195" s="232">
        <v>1</v>
      </c>
      <c r="AR195" s="232">
        <v>1</v>
      </c>
      <c r="AS195" s="232">
        <v>1</v>
      </c>
      <c r="AT195" s="232">
        <v>4</v>
      </c>
      <c r="AU195" s="232">
        <v>6</v>
      </c>
      <c r="AV195" s="234">
        <v>7</v>
      </c>
    </row>
    <row r="196" spans="2:48" ht="14.45">
      <c r="B196" s="621"/>
      <c r="C196" s="1" t="s">
        <v>198</v>
      </c>
      <c r="D196" s="210">
        <v>33610</v>
      </c>
      <c r="E196" s="210">
        <v>32875</v>
      </c>
      <c r="F196" s="210">
        <v>34912</v>
      </c>
      <c r="G196" s="210">
        <v>35396</v>
      </c>
      <c r="H196" s="210">
        <v>36033</v>
      </c>
      <c r="I196" s="210">
        <v>36670</v>
      </c>
      <c r="J196" s="210">
        <v>36487</v>
      </c>
      <c r="K196" s="210">
        <v>35921</v>
      </c>
      <c r="L196" s="210">
        <v>36038</v>
      </c>
      <c r="M196" s="210">
        <v>35687</v>
      </c>
      <c r="N196" s="210">
        <v>36111</v>
      </c>
      <c r="O196" s="210">
        <v>35907</v>
      </c>
      <c r="P196" s="211">
        <v>35889</v>
      </c>
      <c r="Q196" s="211">
        <v>37061</v>
      </c>
      <c r="R196" s="211">
        <v>37630</v>
      </c>
      <c r="S196" s="619">
        <f>100</f>
        <v>100</v>
      </c>
      <c r="T196" s="72">
        <f t="shared" si="114"/>
        <v>97.813150847961921</v>
      </c>
      <c r="U196" s="72">
        <f t="shared" si="114"/>
        <v>103.87384706932461</v>
      </c>
      <c r="V196" s="72">
        <f t="shared" si="114"/>
        <v>105.31389467420411</v>
      </c>
      <c r="W196" s="72">
        <f t="shared" si="114"/>
        <v>107.20916393930378</v>
      </c>
      <c r="X196" s="72">
        <f t="shared" si="114"/>
        <v>109.10443320440345</v>
      </c>
      <c r="Y196" s="72">
        <f t="shared" si="104"/>
        <v>108.5599523951205</v>
      </c>
      <c r="Z196" s="72">
        <f t="shared" si="104"/>
        <v>106.87592978280274</v>
      </c>
      <c r="AA196" s="72">
        <f t="shared" si="104"/>
        <v>107.22404046414758</v>
      </c>
      <c r="AB196" s="72">
        <f t="shared" si="104"/>
        <v>106.17970842011306</v>
      </c>
      <c r="AC196" s="72">
        <f t="shared" si="105"/>
        <v>107.441237726867</v>
      </c>
      <c r="AD196" s="72">
        <f t="shared" si="105"/>
        <v>106.8342755132401</v>
      </c>
      <c r="AE196" s="72">
        <f t="shared" si="119"/>
        <v>106.78072002380244</v>
      </c>
      <c r="AF196" s="72">
        <f t="shared" si="120"/>
        <v>110.26777744718834</v>
      </c>
      <c r="AG196" s="73">
        <f t="shared" si="120"/>
        <v>111.96072597441238</v>
      </c>
      <c r="AH196" s="620">
        <v>1</v>
      </c>
      <c r="AI196" s="232">
        <v>1</v>
      </c>
      <c r="AJ196" s="232">
        <v>1</v>
      </c>
      <c r="AK196" s="232">
        <v>1</v>
      </c>
      <c r="AL196" s="232">
        <v>1</v>
      </c>
      <c r="AM196" s="232">
        <v>1</v>
      </c>
      <c r="AN196" s="232">
        <v>1</v>
      </c>
      <c r="AO196" s="232">
        <v>1</v>
      </c>
      <c r="AP196" s="232">
        <v>1</v>
      </c>
      <c r="AQ196" s="232">
        <v>1</v>
      </c>
      <c r="AR196" s="232">
        <v>1</v>
      </c>
      <c r="AS196" s="232">
        <v>1</v>
      </c>
      <c r="AT196" s="232">
        <v>4</v>
      </c>
      <c r="AU196" s="232">
        <v>6</v>
      </c>
      <c r="AV196" s="234">
        <v>7</v>
      </c>
    </row>
    <row r="197" spans="2:48" ht="14.45">
      <c r="B197" s="339"/>
      <c r="C197" s="8" t="s">
        <v>199</v>
      </c>
      <c r="D197">
        <v>7663</v>
      </c>
      <c r="E197">
        <v>5295</v>
      </c>
      <c r="F197">
        <v>4850</v>
      </c>
      <c r="G197">
        <v>5124</v>
      </c>
      <c r="H197">
        <v>4838</v>
      </c>
      <c r="I197">
        <v>5378</v>
      </c>
      <c r="J197">
        <v>5339</v>
      </c>
      <c r="K197">
        <v>5108</v>
      </c>
      <c r="L197">
        <v>5228</v>
      </c>
      <c r="M197">
        <v>4794</v>
      </c>
      <c r="N197">
        <v>4608</v>
      </c>
      <c r="O197">
        <v>4451</v>
      </c>
      <c r="P197">
        <v>4568</v>
      </c>
      <c r="Q197">
        <v>4813</v>
      </c>
      <c r="R197">
        <v>5002</v>
      </c>
      <c r="S197" s="619">
        <f>100</f>
        <v>100</v>
      </c>
      <c r="T197" s="72">
        <f t="shared" si="114"/>
        <v>69.098264387315666</v>
      </c>
      <c r="U197" s="72">
        <f t="shared" si="114"/>
        <v>63.291139240506332</v>
      </c>
      <c r="V197" s="72">
        <f t="shared" si="114"/>
        <v>66.866762364609158</v>
      </c>
      <c r="W197" s="72">
        <f t="shared" si="114"/>
        <v>63.134542607333941</v>
      </c>
      <c r="X197" s="72">
        <f t="shared" si="114"/>
        <v>70.181391100091346</v>
      </c>
      <c r="Y197" s="72">
        <f t="shared" si="104"/>
        <v>69.672452042281094</v>
      </c>
      <c r="Z197" s="72">
        <f t="shared" si="104"/>
        <v>66.657966853712651</v>
      </c>
      <c r="AA197" s="72">
        <f t="shared" si="104"/>
        <v>68.223933185436508</v>
      </c>
      <c r="AB197" s="72">
        <f t="shared" si="104"/>
        <v>62.560354952368527</v>
      </c>
      <c r="AC197" s="72">
        <f t="shared" si="105"/>
        <v>60.133107138196529</v>
      </c>
      <c r="AD197" s="72">
        <f t="shared" si="105"/>
        <v>58.084301187524467</v>
      </c>
      <c r="AE197" s="72">
        <f t="shared" ref="AE197:AE198" si="121">P197*100/$D197</f>
        <v>59.611118360955238</v>
      </c>
      <c r="AF197" s="72">
        <f t="shared" ref="AF197:AG198" si="122">Q197*100/$D197</f>
        <v>62.808299621558135</v>
      </c>
      <c r="AG197" s="73">
        <f t="shared" si="122"/>
        <v>65.274696594023226</v>
      </c>
      <c r="AH197" s="235"/>
      <c r="AI197" s="236"/>
      <c r="AJ197" s="236"/>
      <c r="AK197" s="236"/>
      <c r="AL197" s="236"/>
      <c r="AM197" s="236"/>
      <c r="AN197" s="236"/>
      <c r="AO197" s="236"/>
      <c r="AP197" s="236"/>
      <c r="AQ197" s="236"/>
      <c r="AR197" s="236"/>
      <c r="AS197" s="236"/>
      <c r="AT197" s="236"/>
      <c r="AU197" s="236"/>
      <c r="AV197" s="237"/>
    </row>
    <row r="198" spans="2:48" ht="14.45">
      <c r="B198" s="621" t="s">
        <v>222</v>
      </c>
      <c r="C198" s="1" t="s">
        <v>194</v>
      </c>
      <c r="D198" s="210">
        <v>291</v>
      </c>
      <c r="E198" s="210">
        <v>319</v>
      </c>
      <c r="F198" s="210">
        <v>361</v>
      </c>
      <c r="G198" s="210">
        <v>370</v>
      </c>
      <c r="H198" s="210">
        <v>388</v>
      </c>
      <c r="I198" s="210">
        <v>439</v>
      </c>
      <c r="J198" s="210">
        <v>437</v>
      </c>
      <c r="K198" s="210">
        <v>453</v>
      </c>
      <c r="L198" s="210">
        <v>445</v>
      </c>
      <c r="M198" s="210">
        <v>482</v>
      </c>
      <c r="N198" s="210">
        <v>503</v>
      </c>
      <c r="O198" s="210">
        <v>524</v>
      </c>
      <c r="P198" s="211">
        <v>549</v>
      </c>
      <c r="Q198" s="211">
        <v>585</v>
      </c>
      <c r="R198" s="211">
        <v>618</v>
      </c>
      <c r="S198" s="619">
        <f>100</f>
        <v>100</v>
      </c>
      <c r="T198" s="72">
        <f t="shared" si="114"/>
        <v>109.62199312714776</v>
      </c>
      <c r="U198" s="72">
        <f t="shared" si="114"/>
        <v>124.05498281786942</v>
      </c>
      <c r="V198" s="72">
        <f t="shared" si="114"/>
        <v>127.14776632302406</v>
      </c>
      <c r="W198" s="72">
        <f t="shared" si="114"/>
        <v>133.33333333333334</v>
      </c>
      <c r="X198" s="72">
        <f t="shared" si="114"/>
        <v>150.85910652920961</v>
      </c>
      <c r="Y198" s="72">
        <f t="shared" si="104"/>
        <v>150.17182130584192</v>
      </c>
      <c r="Z198" s="72">
        <f t="shared" si="104"/>
        <v>155.67010309278351</v>
      </c>
      <c r="AA198" s="72">
        <f t="shared" si="104"/>
        <v>152.92096219931273</v>
      </c>
      <c r="AB198" s="72">
        <f t="shared" si="104"/>
        <v>165.63573883161513</v>
      </c>
      <c r="AC198" s="72">
        <f t="shared" si="105"/>
        <v>172.85223367697594</v>
      </c>
      <c r="AD198" s="72">
        <f t="shared" si="105"/>
        <v>180.06872852233678</v>
      </c>
      <c r="AE198" s="72">
        <f t="shared" si="121"/>
        <v>188.65979381443299</v>
      </c>
      <c r="AF198" s="72">
        <f t="shared" si="122"/>
        <v>201.03092783505156</v>
      </c>
      <c r="AG198" s="73">
        <f t="shared" si="122"/>
        <v>212.37113402061857</v>
      </c>
      <c r="AH198" s="620">
        <v>1</v>
      </c>
      <c r="AI198" s="232">
        <v>1</v>
      </c>
      <c r="AJ198" s="232">
        <v>1</v>
      </c>
      <c r="AK198" s="232">
        <v>1</v>
      </c>
      <c r="AL198" s="232">
        <v>1</v>
      </c>
      <c r="AM198" s="232">
        <v>1</v>
      </c>
      <c r="AN198" s="232">
        <v>1</v>
      </c>
      <c r="AO198" s="232">
        <v>1</v>
      </c>
      <c r="AP198" s="232">
        <v>1</v>
      </c>
      <c r="AQ198" s="232">
        <v>1</v>
      </c>
      <c r="AR198" s="232">
        <v>1</v>
      </c>
      <c r="AS198" s="232">
        <v>1</v>
      </c>
      <c r="AT198" s="232">
        <v>4</v>
      </c>
      <c r="AU198" s="232">
        <v>6</v>
      </c>
      <c r="AV198" s="234">
        <v>7</v>
      </c>
    </row>
    <row r="199" spans="2:48" ht="14.45">
      <c r="B199" s="621"/>
      <c r="C199" s="1" t="s">
        <v>195</v>
      </c>
      <c r="D199" s="210">
        <v>187</v>
      </c>
      <c r="E199" s="210">
        <v>307</v>
      </c>
      <c r="F199" s="210">
        <v>436</v>
      </c>
      <c r="G199" s="210">
        <v>382</v>
      </c>
      <c r="H199" s="210">
        <v>466</v>
      </c>
      <c r="I199" s="210">
        <v>383</v>
      </c>
      <c r="J199" s="210">
        <v>328</v>
      </c>
      <c r="K199" s="210">
        <v>298</v>
      </c>
      <c r="L199" s="210">
        <v>353</v>
      </c>
      <c r="M199" s="210">
        <v>367</v>
      </c>
      <c r="N199" s="210">
        <v>425</v>
      </c>
      <c r="O199" s="210">
        <v>446</v>
      </c>
      <c r="P199" s="211">
        <v>466</v>
      </c>
      <c r="Q199" s="211">
        <v>501</v>
      </c>
      <c r="R199" s="211">
        <v>531</v>
      </c>
      <c r="S199" s="619">
        <f>100</f>
        <v>100</v>
      </c>
      <c r="T199" s="72">
        <f t="shared" si="114"/>
        <v>164.17112299465239</v>
      </c>
      <c r="U199" s="72">
        <f t="shared" si="114"/>
        <v>233.15508021390374</v>
      </c>
      <c r="V199" s="72">
        <f t="shared" si="114"/>
        <v>204.27807486631016</v>
      </c>
      <c r="W199" s="72">
        <f t="shared" si="114"/>
        <v>249.19786096256684</v>
      </c>
      <c r="X199" s="72">
        <f t="shared" si="114"/>
        <v>204.81283422459893</v>
      </c>
      <c r="Y199" s="72">
        <f t="shared" si="104"/>
        <v>175.40106951871658</v>
      </c>
      <c r="Z199" s="72">
        <f t="shared" si="104"/>
        <v>159.35828877005346</v>
      </c>
      <c r="AA199" s="72">
        <f t="shared" si="104"/>
        <v>188.77005347593584</v>
      </c>
      <c r="AB199" s="72">
        <f t="shared" si="104"/>
        <v>196.2566844919786</v>
      </c>
      <c r="AC199" s="72">
        <f t="shared" si="105"/>
        <v>227.27272727272728</v>
      </c>
      <c r="AD199" s="72">
        <f t="shared" si="105"/>
        <v>238.50267379679144</v>
      </c>
      <c r="AE199" s="72">
        <f t="shared" ref="AE199:AE200" si="123">P199*100/$D199</f>
        <v>249.19786096256684</v>
      </c>
      <c r="AF199" s="72">
        <f t="shared" ref="AF199:AG200" si="124">Q199*100/$D199</f>
        <v>267.91443850267382</v>
      </c>
      <c r="AG199" s="73">
        <f t="shared" si="124"/>
        <v>283.95721925133688</v>
      </c>
      <c r="AH199" s="620">
        <v>1</v>
      </c>
      <c r="AI199" s="232">
        <v>1</v>
      </c>
      <c r="AJ199" s="232">
        <v>1</v>
      </c>
      <c r="AK199" s="232">
        <v>1</v>
      </c>
      <c r="AL199" s="232">
        <v>1</v>
      </c>
      <c r="AM199" s="232">
        <v>1</v>
      </c>
      <c r="AN199" s="232">
        <v>1</v>
      </c>
      <c r="AO199" s="232">
        <v>1</v>
      </c>
      <c r="AP199" s="232">
        <v>1</v>
      </c>
      <c r="AQ199" s="232">
        <v>1</v>
      </c>
      <c r="AR199" s="232">
        <v>1</v>
      </c>
      <c r="AS199" s="232">
        <v>1</v>
      </c>
      <c r="AT199" s="232">
        <v>4</v>
      </c>
      <c r="AU199" s="232">
        <v>6</v>
      </c>
      <c r="AV199" s="234">
        <v>7</v>
      </c>
    </row>
    <row r="200" spans="2:48" ht="14.45">
      <c r="B200" s="621"/>
      <c r="C200" s="1" t="s">
        <v>196</v>
      </c>
      <c r="D200" s="210">
        <v>455</v>
      </c>
      <c r="E200" s="210">
        <v>336</v>
      </c>
      <c r="F200" s="210">
        <v>274</v>
      </c>
      <c r="G200" s="210">
        <v>398</v>
      </c>
      <c r="H200" s="210">
        <v>152</v>
      </c>
      <c r="I200" s="210">
        <v>154</v>
      </c>
      <c r="J200" s="210">
        <v>289</v>
      </c>
      <c r="K200" s="210">
        <v>224</v>
      </c>
      <c r="L200" s="210">
        <v>236</v>
      </c>
      <c r="M200" s="210">
        <v>246</v>
      </c>
      <c r="N200" s="210">
        <v>260</v>
      </c>
      <c r="O200" s="210">
        <v>212</v>
      </c>
      <c r="P200" s="211">
        <v>214</v>
      </c>
      <c r="Q200" s="211">
        <v>222</v>
      </c>
      <c r="R200" s="211">
        <v>227</v>
      </c>
      <c r="S200" s="619">
        <f>100</f>
        <v>100</v>
      </c>
      <c r="T200" s="72">
        <f t="shared" si="114"/>
        <v>73.84615384615384</v>
      </c>
      <c r="U200" s="72">
        <f t="shared" si="114"/>
        <v>60.219780219780219</v>
      </c>
      <c r="V200" s="72">
        <f t="shared" si="114"/>
        <v>87.472527472527474</v>
      </c>
      <c r="W200" s="72">
        <f t="shared" si="114"/>
        <v>33.406593406593409</v>
      </c>
      <c r="X200" s="72">
        <f t="shared" si="114"/>
        <v>33.846153846153847</v>
      </c>
      <c r="Y200" s="72">
        <f t="shared" si="104"/>
        <v>63.516483516483518</v>
      </c>
      <c r="Z200" s="72">
        <f t="shared" si="104"/>
        <v>49.230769230769234</v>
      </c>
      <c r="AA200" s="72">
        <f t="shared" si="104"/>
        <v>51.868131868131869</v>
      </c>
      <c r="AB200" s="72">
        <f t="shared" si="104"/>
        <v>54.065934065934066</v>
      </c>
      <c r="AC200" s="72">
        <f t="shared" si="105"/>
        <v>57.142857142857146</v>
      </c>
      <c r="AD200" s="72">
        <f t="shared" si="105"/>
        <v>46.593406593406591</v>
      </c>
      <c r="AE200" s="72">
        <f t="shared" si="123"/>
        <v>47.032967032967036</v>
      </c>
      <c r="AF200" s="72">
        <f t="shared" si="124"/>
        <v>48.791208791208788</v>
      </c>
      <c r="AG200" s="73">
        <f t="shared" si="124"/>
        <v>49.890109890109891</v>
      </c>
      <c r="AH200" s="620">
        <v>1</v>
      </c>
      <c r="AI200" s="232">
        <v>1</v>
      </c>
      <c r="AJ200" s="232">
        <v>1</v>
      </c>
      <c r="AK200" s="232">
        <v>1</v>
      </c>
      <c r="AL200" s="232">
        <v>1</v>
      </c>
      <c r="AM200" s="232">
        <v>1</v>
      </c>
      <c r="AN200" s="232">
        <v>1</v>
      </c>
      <c r="AO200" s="232">
        <v>1</v>
      </c>
      <c r="AP200" s="232">
        <v>1</v>
      </c>
      <c r="AQ200" s="232">
        <v>1</v>
      </c>
      <c r="AR200" s="232">
        <v>1</v>
      </c>
      <c r="AS200" s="232">
        <v>1</v>
      </c>
      <c r="AT200" s="232">
        <v>4</v>
      </c>
      <c r="AU200" s="232">
        <v>6</v>
      </c>
      <c r="AV200" s="234">
        <v>7</v>
      </c>
    </row>
    <row r="201" spans="2:48" ht="14.45">
      <c r="B201" s="621"/>
      <c r="C201" s="1" t="s">
        <v>197</v>
      </c>
      <c r="D201" s="210">
        <v>0</v>
      </c>
      <c r="E201" s="210">
        <v>0</v>
      </c>
      <c r="F201" s="210">
        <v>0</v>
      </c>
      <c r="G201" s="210">
        <v>0</v>
      </c>
      <c r="H201" s="210">
        <v>497</v>
      </c>
      <c r="I201" s="210">
        <v>496</v>
      </c>
      <c r="J201" s="210">
        <v>478</v>
      </c>
      <c r="K201" s="210">
        <v>491</v>
      </c>
      <c r="L201" s="210">
        <v>498</v>
      </c>
      <c r="M201" s="210">
        <v>482</v>
      </c>
      <c r="N201" s="210">
        <v>487</v>
      </c>
      <c r="O201" s="210">
        <v>544</v>
      </c>
      <c r="P201" s="211">
        <v>542</v>
      </c>
      <c r="Q201" s="211">
        <v>558</v>
      </c>
      <c r="R201" s="211">
        <v>565</v>
      </c>
      <c r="S201" s="619">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620">
        <v>1</v>
      </c>
      <c r="AI201" s="232">
        <v>1</v>
      </c>
      <c r="AJ201" s="232">
        <v>1</v>
      </c>
      <c r="AK201" s="232">
        <v>1</v>
      </c>
      <c r="AL201" s="232">
        <v>1</v>
      </c>
      <c r="AM201" s="232">
        <v>1</v>
      </c>
      <c r="AN201" s="232">
        <v>1</v>
      </c>
      <c r="AO201" s="232">
        <v>1</v>
      </c>
      <c r="AP201" s="232">
        <v>1</v>
      </c>
      <c r="AQ201" s="232">
        <v>1</v>
      </c>
      <c r="AR201" s="232">
        <v>1</v>
      </c>
      <c r="AS201" s="232">
        <v>1</v>
      </c>
      <c r="AT201" s="232">
        <v>4</v>
      </c>
      <c r="AU201" s="232">
        <v>6</v>
      </c>
      <c r="AV201" s="234">
        <v>7</v>
      </c>
    </row>
    <row r="202" spans="2:48" ht="14.45">
      <c r="B202" s="621"/>
      <c r="C202" s="1" t="s">
        <v>198</v>
      </c>
      <c r="D202" s="210">
        <v>933</v>
      </c>
      <c r="E202" s="210">
        <v>962</v>
      </c>
      <c r="F202" s="210">
        <v>1071</v>
      </c>
      <c r="G202" s="210">
        <v>1150</v>
      </c>
      <c r="H202" s="210">
        <v>1503</v>
      </c>
      <c r="I202" s="210">
        <v>1472</v>
      </c>
      <c r="J202" s="210">
        <v>1532</v>
      </c>
      <c r="K202" s="210">
        <v>1466</v>
      </c>
      <c r="L202" s="210">
        <v>1532</v>
      </c>
      <c r="M202" s="210">
        <v>1577</v>
      </c>
      <c r="N202" s="210">
        <v>1675</v>
      </c>
      <c r="O202" s="210">
        <v>1726</v>
      </c>
      <c r="P202" s="211">
        <v>1771</v>
      </c>
      <c r="Q202" s="211">
        <v>1866</v>
      </c>
      <c r="R202" s="211">
        <v>1941</v>
      </c>
      <c r="S202" s="619">
        <f>100</f>
        <v>100</v>
      </c>
      <c r="T202" s="72">
        <f t="shared" si="114"/>
        <v>103.10825294748125</v>
      </c>
      <c r="U202" s="72">
        <f t="shared" si="114"/>
        <v>114.79099678456592</v>
      </c>
      <c r="V202" s="72">
        <f t="shared" si="114"/>
        <v>123.2583065380493</v>
      </c>
      <c r="W202" s="72">
        <f t="shared" si="114"/>
        <v>161.09324758842445</v>
      </c>
      <c r="X202" s="72">
        <f t="shared" si="114"/>
        <v>157.7706323687031</v>
      </c>
      <c r="Y202" s="72">
        <f t="shared" si="104"/>
        <v>164.20150053590569</v>
      </c>
      <c r="Z202" s="72">
        <f t="shared" si="104"/>
        <v>157.12754555198285</v>
      </c>
      <c r="AA202" s="72">
        <f t="shared" si="104"/>
        <v>164.20150053590569</v>
      </c>
      <c r="AB202" s="72">
        <f t="shared" si="104"/>
        <v>169.02465166130762</v>
      </c>
      <c r="AC202" s="72">
        <f t="shared" si="105"/>
        <v>179.52840300107181</v>
      </c>
      <c r="AD202" s="72">
        <f t="shared" si="105"/>
        <v>184.99464094319399</v>
      </c>
      <c r="AE202" s="72">
        <f t="shared" si="125"/>
        <v>189.81779206859594</v>
      </c>
      <c r="AF202" s="72">
        <f t="shared" si="126"/>
        <v>200</v>
      </c>
      <c r="AG202" s="73">
        <f t="shared" si="126"/>
        <v>208.0385852090032</v>
      </c>
      <c r="AH202" s="620">
        <v>1</v>
      </c>
      <c r="AI202" s="232">
        <v>1</v>
      </c>
      <c r="AJ202" s="232">
        <v>1</v>
      </c>
      <c r="AK202" s="232">
        <v>1</v>
      </c>
      <c r="AL202" s="232">
        <v>1</v>
      </c>
      <c r="AM202" s="232">
        <v>1</v>
      </c>
      <c r="AN202" s="232">
        <v>1</v>
      </c>
      <c r="AO202" s="232">
        <v>1</v>
      </c>
      <c r="AP202" s="232">
        <v>1</v>
      </c>
      <c r="AQ202" s="232">
        <v>1</v>
      </c>
      <c r="AR202" s="232">
        <v>1</v>
      </c>
      <c r="AS202" s="232">
        <v>1</v>
      </c>
      <c r="AT202" s="232">
        <v>4</v>
      </c>
      <c r="AU202" s="232">
        <v>6</v>
      </c>
      <c r="AV202" s="234">
        <v>7</v>
      </c>
    </row>
    <row r="203" spans="2:48" ht="14.45">
      <c r="B203" s="339"/>
      <c r="C203" s="8" t="s">
        <v>199</v>
      </c>
      <c r="D203">
        <v>933</v>
      </c>
      <c r="E203">
        <v>962</v>
      </c>
      <c r="F203">
        <v>1071</v>
      </c>
      <c r="G203">
        <v>1150</v>
      </c>
      <c r="H203">
        <v>1006</v>
      </c>
      <c r="I203">
        <v>976</v>
      </c>
      <c r="J203">
        <v>1054</v>
      </c>
      <c r="K203">
        <v>975</v>
      </c>
      <c r="L203">
        <v>1034</v>
      </c>
      <c r="M203">
        <v>1095</v>
      </c>
      <c r="N203">
        <v>1188</v>
      </c>
      <c r="O203">
        <v>1182</v>
      </c>
      <c r="P203">
        <v>1229</v>
      </c>
      <c r="Q203">
        <v>1308</v>
      </c>
      <c r="R203">
        <v>1376</v>
      </c>
      <c r="S203" s="619">
        <f>100</f>
        <v>100</v>
      </c>
      <c r="T203" s="72">
        <f t="shared" si="114"/>
        <v>103.10825294748125</v>
      </c>
      <c r="U203" s="72">
        <f t="shared" si="114"/>
        <v>114.79099678456592</v>
      </c>
      <c r="V203" s="72">
        <f t="shared" si="114"/>
        <v>123.2583065380493</v>
      </c>
      <c r="W203" s="72">
        <f t="shared" si="114"/>
        <v>107.82422293676314</v>
      </c>
      <c r="X203" s="72">
        <f t="shared" si="114"/>
        <v>104.60878885316184</v>
      </c>
      <c r="Y203" s="72">
        <f t="shared" si="104"/>
        <v>112.96891747052518</v>
      </c>
      <c r="Z203" s="72">
        <f t="shared" si="104"/>
        <v>104.50160771704181</v>
      </c>
      <c r="AA203" s="72">
        <f t="shared" si="104"/>
        <v>110.82529474812434</v>
      </c>
      <c r="AB203" s="72">
        <f t="shared" si="104"/>
        <v>117.36334405144694</v>
      </c>
      <c r="AC203" s="72">
        <f t="shared" si="105"/>
        <v>127.33118971061093</v>
      </c>
      <c r="AD203" s="72">
        <f t="shared" si="105"/>
        <v>126.68810289389067</v>
      </c>
      <c r="AE203" s="72">
        <f t="shared" ref="AE203:AE204" si="127">P203*100/$D203</f>
        <v>131.7256162915327</v>
      </c>
      <c r="AF203" s="72">
        <f t="shared" ref="AF203:AG204" si="128">Q203*100/$D203</f>
        <v>140.19292604501607</v>
      </c>
      <c r="AG203" s="73">
        <f t="shared" si="128"/>
        <v>147.48124330117901</v>
      </c>
      <c r="AH203" s="235"/>
      <c r="AI203" s="236"/>
      <c r="AJ203" s="236"/>
      <c r="AK203" s="236"/>
      <c r="AL203" s="236"/>
      <c r="AM203" s="236"/>
      <c r="AN203" s="236"/>
      <c r="AO203" s="236"/>
      <c r="AP203" s="236"/>
      <c r="AQ203" s="236"/>
      <c r="AR203" s="236"/>
      <c r="AS203" s="236"/>
      <c r="AT203" s="236"/>
      <c r="AU203" s="236"/>
      <c r="AV203" s="237"/>
    </row>
    <row r="204" spans="2:48" ht="15" customHeight="1">
      <c r="B204" s="621" t="s">
        <v>223</v>
      </c>
      <c r="C204" s="1" t="s">
        <v>194</v>
      </c>
      <c r="D204" s="210">
        <v>3655</v>
      </c>
      <c r="E204" s="210">
        <v>3601</v>
      </c>
      <c r="F204" s="210">
        <v>3748</v>
      </c>
      <c r="G204" s="210">
        <v>4375</v>
      </c>
      <c r="H204" s="210">
        <v>4648</v>
      </c>
      <c r="I204" s="210">
        <v>4834</v>
      </c>
      <c r="J204" s="210">
        <v>4828</v>
      </c>
      <c r="K204" s="210">
        <v>4700</v>
      </c>
      <c r="L204" s="210">
        <v>4634</v>
      </c>
      <c r="M204" s="210">
        <v>4716</v>
      </c>
      <c r="N204" s="210">
        <v>4736</v>
      </c>
      <c r="O204" s="210">
        <v>4772</v>
      </c>
      <c r="P204" s="211">
        <v>4998</v>
      </c>
      <c r="Q204" s="211">
        <v>5329</v>
      </c>
      <c r="R204" s="211">
        <v>5625</v>
      </c>
      <c r="S204" s="619">
        <f>100</f>
        <v>100</v>
      </c>
      <c r="T204" s="72">
        <f t="shared" si="114"/>
        <v>98.522571819425451</v>
      </c>
      <c r="U204" s="72">
        <f t="shared" si="114"/>
        <v>102.54445964432284</v>
      </c>
      <c r="V204" s="72">
        <f t="shared" si="114"/>
        <v>119.69904240766074</v>
      </c>
      <c r="W204" s="72">
        <f t="shared" si="114"/>
        <v>127.16826265389876</v>
      </c>
      <c r="X204" s="72">
        <f t="shared" si="114"/>
        <v>132.25718194254446</v>
      </c>
      <c r="Y204" s="72">
        <f t="shared" si="104"/>
        <v>132.09302325581396</v>
      </c>
      <c r="Z204" s="72">
        <f t="shared" si="104"/>
        <v>128.59097127222981</v>
      </c>
      <c r="AA204" s="72">
        <f t="shared" si="104"/>
        <v>126.78522571819425</v>
      </c>
      <c r="AB204" s="72">
        <f t="shared" si="104"/>
        <v>129.02872777017785</v>
      </c>
      <c r="AC204" s="72">
        <f t="shared" si="105"/>
        <v>129.57592339261285</v>
      </c>
      <c r="AD204" s="72">
        <f t="shared" si="105"/>
        <v>130.56087551299589</v>
      </c>
      <c r="AE204" s="72">
        <f t="shared" si="127"/>
        <v>136.74418604651163</v>
      </c>
      <c r="AF204" s="72">
        <f t="shared" si="128"/>
        <v>145.80027359781121</v>
      </c>
      <c r="AG204" s="73">
        <f t="shared" si="128"/>
        <v>153.89876880984951</v>
      </c>
      <c r="AH204" s="620">
        <v>1</v>
      </c>
      <c r="AI204" s="232">
        <v>1</v>
      </c>
      <c r="AJ204" s="232">
        <v>1</v>
      </c>
      <c r="AK204" s="232">
        <v>1</v>
      </c>
      <c r="AL204" s="232">
        <v>1</v>
      </c>
      <c r="AM204" s="232">
        <v>1</v>
      </c>
      <c r="AN204" s="232">
        <v>1</v>
      </c>
      <c r="AO204" s="232">
        <v>1</v>
      </c>
      <c r="AP204" s="232">
        <v>1</v>
      </c>
      <c r="AQ204" s="232">
        <v>1</v>
      </c>
      <c r="AR204" s="232">
        <v>1</v>
      </c>
      <c r="AS204" s="232">
        <v>1</v>
      </c>
      <c r="AT204" s="232">
        <v>4</v>
      </c>
      <c r="AU204" s="232">
        <v>6</v>
      </c>
      <c r="AV204" s="234">
        <v>7</v>
      </c>
    </row>
    <row r="205" spans="2:48" ht="14.45">
      <c r="B205" s="621"/>
      <c r="C205" s="1" t="s">
        <v>195</v>
      </c>
      <c r="D205" s="210">
        <v>5944</v>
      </c>
      <c r="E205" s="210">
        <v>6137</v>
      </c>
      <c r="F205" s="210">
        <v>7812</v>
      </c>
      <c r="G205" s="210">
        <v>9081</v>
      </c>
      <c r="H205" s="210">
        <v>9540</v>
      </c>
      <c r="I205" s="210">
        <v>9529</v>
      </c>
      <c r="J205" s="210">
        <v>9155</v>
      </c>
      <c r="K205" s="210">
        <v>9083</v>
      </c>
      <c r="L205" s="210">
        <v>9323</v>
      </c>
      <c r="M205" s="210">
        <v>9279</v>
      </c>
      <c r="N205" s="210">
        <v>9020</v>
      </c>
      <c r="O205" s="210">
        <v>9273</v>
      </c>
      <c r="P205" s="211">
        <v>9693</v>
      </c>
      <c r="Q205" s="211">
        <v>10427</v>
      </c>
      <c r="R205" s="211">
        <v>11042</v>
      </c>
      <c r="S205" s="619">
        <f>100</f>
        <v>100</v>
      </c>
      <c r="T205" s="72">
        <f t="shared" si="114"/>
        <v>103.24697173620457</v>
      </c>
      <c r="U205" s="72">
        <f t="shared" si="114"/>
        <v>131.42664872139974</v>
      </c>
      <c r="V205" s="72">
        <f t="shared" si="114"/>
        <v>152.77590847913862</v>
      </c>
      <c r="W205" s="72">
        <f t="shared" si="114"/>
        <v>160.49798115746972</v>
      </c>
      <c r="X205" s="72">
        <f t="shared" si="114"/>
        <v>160.31292059219382</v>
      </c>
      <c r="Y205" s="72">
        <f t="shared" si="104"/>
        <v>154.02086137281293</v>
      </c>
      <c r="Z205" s="72">
        <f t="shared" si="104"/>
        <v>152.80955585464335</v>
      </c>
      <c r="AA205" s="72">
        <f t="shared" si="104"/>
        <v>156.8472409152086</v>
      </c>
      <c r="AB205" s="72">
        <f t="shared" si="104"/>
        <v>156.10699865410498</v>
      </c>
      <c r="AC205" s="72">
        <f t="shared" si="105"/>
        <v>151.74966352624494</v>
      </c>
      <c r="AD205" s="72">
        <f t="shared" si="105"/>
        <v>156.00605652759086</v>
      </c>
      <c r="AE205" s="72">
        <f t="shared" ref="AE205:AE206" si="129">P205*100/$D205</f>
        <v>163.07200538358009</v>
      </c>
      <c r="AF205" s="72">
        <f t="shared" ref="AF205:AG206" si="130">Q205*100/$D205</f>
        <v>175.42059219380889</v>
      </c>
      <c r="AG205" s="73">
        <f t="shared" si="130"/>
        <v>185.76716016150741</v>
      </c>
      <c r="AH205" s="620">
        <v>1</v>
      </c>
      <c r="AI205" s="232">
        <v>1</v>
      </c>
      <c r="AJ205" s="232">
        <v>1</v>
      </c>
      <c r="AK205" s="232">
        <v>1</v>
      </c>
      <c r="AL205" s="232">
        <v>1</v>
      </c>
      <c r="AM205" s="232">
        <v>1</v>
      </c>
      <c r="AN205" s="232">
        <v>1</v>
      </c>
      <c r="AO205" s="232">
        <v>1</v>
      </c>
      <c r="AP205" s="232">
        <v>1</v>
      </c>
      <c r="AQ205" s="232">
        <v>1</v>
      </c>
      <c r="AR205" s="232">
        <v>1</v>
      </c>
      <c r="AS205" s="232">
        <v>1</v>
      </c>
      <c r="AT205" s="232">
        <v>4</v>
      </c>
      <c r="AU205" s="232">
        <v>6</v>
      </c>
      <c r="AV205" s="234">
        <v>7</v>
      </c>
    </row>
    <row r="206" spans="2:48" ht="14.45">
      <c r="B206" s="621"/>
      <c r="C206" s="1" t="s">
        <v>196</v>
      </c>
      <c r="D206" s="210">
        <v>12048</v>
      </c>
      <c r="E206" s="210">
        <v>11445</v>
      </c>
      <c r="F206" s="210">
        <v>13223</v>
      </c>
      <c r="G206" s="210">
        <v>15942</v>
      </c>
      <c r="H206" s="210">
        <v>16963</v>
      </c>
      <c r="I206" s="210">
        <v>16476</v>
      </c>
      <c r="J206" s="210">
        <v>15286</v>
      </c>
      <c r="K206" s="210">
        <v>14483</v>
      </c>
      <c r="L206" s="210">
        <v>13256</v>
      </c>
      <c r="M206" s="210">
        <v>13018</v>
      </c>
      <c r="N206" s="210">
        <v>13081</v>
      </c>
      <c r="O206" s="210">
        <v>12024</v>
      </c>
      <c r="P206" s="211">
        <v>12118</v>
      </c>
      <c r="Q206" s="211">
        <v>12558</v>
      </c>
      <c r="R206" s="211">
        <v>12824</v>
      </c>
      <c r="S206" s="619">
        <f>100</f>
        <v>100</v>
      </c>
      <c r="T206" s="72">
        <f t="shared" si="114"/>
        <v>94.995019920318725</v>
      </c>
      <c r="U206" s="72">
        <f t="shared" si="114"/>
        <v>109.75265604249668</v>
      </c>
      <c r="V206" s="72">
        <f t="shared" si="114"/>
        <v>132.32071713147411</v>
      </c>
      <c r="W206" s="72">
        <f t="shared" si="114"/>
        <v>140.79515272244356</v>
      </c>
      <c r="X206" s="72">
        <f t="shared" si="114"/>
        <v>136.75298804780877</v>
      </c>
      <c r="Y206" s="72">
        <f t="shared" si="104"/>
        <v>126.87583001328021</v>
      </c>
      <c r="Z206" s="72">
        <f t="shared" si="104"/>
        <v>120.21082337317397</v>
      </c>
      <c r="AA206" s="72">
        <f t="shared" si="104"/>
        <v>110.0265604249668</v>
      </c>
      <c r="AB206" s="72">
        <f t="shared" si="104"/>
        <v>108.05112881806109</v>
      </c>
      <c r="AC206" s="72">
        <f t="shared" si="105"/>
        <v>108.57403718459496</v>
      </c>
      <c r="AD206" s="72">
        <f t="shared" si="105"/>
        <v>99.800796812748999</v>
      </c>
      <c r="AE206" s="72">
        <f t="shared" si="129"/>
        <v>100.58100929614874</v>
      </c>
      <c r="AF206" s="72">
        <f t="shared" si="130"/>
        <v>104.23306772908367</v>
      </c>
      <c r="AG206" s="73">
        <f t="shared" si="130"/>
        <v>106.44090305444887</v>
      </c>
      <c r="AH206" s="620">
        <v>1</v>
      </c>
      <c r="AI206" s="232">
        <v>1</v>
      </c>
      <c r="AJ206" s="232">
        <v>1</v>
      </c>
      <c r="AK206" s="232">
        <v>1</v>
      </c>
      <c r="AL206" s="232">
        <v>1</v>
      </c>
      <c r="AM206" s="232">
        <v>1</v>
      </c>
      <c r="AN206" s="232">
        <v>1</v>
      </c>
      <c r="AO206" s="232">
        <v>1</v>
      </c>
      <c r="AP206" s="232">
        <v>1</v>
      </c>
      <c r="AQ206" s="232">
        <v>1</v>
      </c>
      <c r="AR206" s="232">
        <v>1</v>
      </c>
      <c r="AS206" s="232">
        <v>1</v>
      </c>
      <c r="AT206" s="232">
        <v>4</v>
      </c>
      <c r="AU206" s="232">
        <v>6</v>
      </c>
      <c r="AV206" s="234">
        <v>7</v>
      </c>
    </row>
    <row r="207" spans="2:48" ht="14.45">
      <c r="B207" s="621"/>
      <c r="C207" s="1" t="s">
        <v>197</v>
      </c>
      <c r="D207" s="210">
        <v>21330</v>
      </c>
      <c r="E207" s="210">
        <v>20455</v>
      </c>
      <c r="F207" s="210">
        <v>18135</v>
      </c>
      <c r="G207" s="210">
        <v>18684</v>
      </c>
      <c r="H207" s="210">
        <v>18527</v>
      </c>
      <c r="I207" s="210">
        <v>18235</v>
      </c>
      <c r="J207" s="210">
        <v>17632</v>
      </c>
      <c r="K207" s="210">
        <v>18050</v>
      </c>
      <c r="L207" s="210">
        <v>19354</v>
      </c>
      <c r="M207" s="210">
        <v>21004</v>
      </c>
      <c r="N207" s="210">
        <v>21268</v>
      </c>
      <c r="O207" s="210">
        <v>22678</v>
      </c>
      <c r="P207" s="211">
        <v>22581</v>
      </c>
      <c r="Q207" s="211">
        <v>23250</v>
      </c>
      <c r="R207" s="211">
        <v>23524</v>
      </c>
      <c r="S207" s="619">
        <f>100</f>
        <v>100</v>
      </c>
      <c r="T207" s="72">
        <f t="shared" si="114"/>
        <v>95.897796530707922</v>
      </c>
      <c r="U207" s="72">
        <f t="shared" si="114"/>
        <v>85.021097046413502</v>
      </c>
      <c r="V207" s="72">
        <f t="shared" si="114"/>
        <v>87.594936708860757</v>
      </c>
      <c r="W207" s="72">
        <f t="shared" si="114"/>
        <v>86.858884200656348</v>
      </c>
      <c r="X207" s="72">
        <f t="shared" si="114"/>
        <v>85.489920300046876</v>
      </c>
      <c r="Y207" s="72">
        <f t="shared" si="104"/>
        <v>82.662916080637601</v>
      </c>
      <c r="Z207" s="72">
        <f t="shared" si="104"/>
        <v>84.622597280825133</v>
      </c>
      <c r="AA207" s="72">
        <f t="shared" si="104"/>
        <v>90.736052508204409</v>
      </c>
      <c r="AB207" s="72">
        <f t="shared" si="104"/>
        <v>98.471636193155177</v>
      </c>
      <c r="AC207" s="72">
        <f t="shared" si="105"/>
        <v>99.709329582747301</v>
      </c>
      <c r="AD207" s="72">
        <f t="shared" si="105"/>
        <v>106.31973745897797</v>
      </c>
      <c r="AE207" s="72">
        <f t="shared" ref="AE207:AE208" si="131">P207*100/$D207</f>
        <v>105.86497890295358</v>
      </c>
      <c r="AF207" s="72">
        <f t="shared" ref="AF207:AG208" si="132">Q207*100/$D207</f>
        <v>109.00140646976089</v>
      </c>
      <c r="AG207" s="73">
        <f t="shared" si="132"/>
        <v>110.28598218471636</v>
      </c>
      <c r="AH207" s="620">
        <v>1</v>
      </c>
      <c r="AI207" s="232">
        <v>1</v>
      </c>
      <c r="AJ207" s="232">
        <v>1</v>
      </c>
      <c r="AK207" s="232">
        <v>1</v>
      </c>
      <c r="AL207" s="232">
        <v>1</v>
      </c>
      <c r="AM207" s="232">
        <v>1</v>
      </c>
      <c r="AN207" s="232">
        <v>1</v>
      </c>
      <c r="AO207" s="232">
        <v>1</v>
      </c>
      <c r="AP207" s="232">
        <v>1</v>
      </c>
      <c r="AQ207" s="232">
        <v>1</v>
      </c>
      <c r="AR207" s="232">
        <v>1</v>
      </c>
      <c r="AS207" s="232">
        <v>1</v>
      </c>
      <c r="AT207" s="232">
        <v>4</v>
      </c>
      <c r="AU207" s="232">
        <v>6</v>
      </c>
      <c r="AV207" s="234">
        <v>7</v>
      </c>
    </row>
    <row r="208" spans="2:48" ht="14.45">
      <c r="B208" s="621"/>
      <c r="C208" s="1" t="s">
        <v>198</v>
      </c>
      <c r="D208" s="210">
        <v>42977</v>
      </c>
      <c r="E208" s="210">
        <v>41638</v>
      </c>
      <c r="F208" s="210">
        <v>42918</v>
      </c>
      <c r="G208" s="210">
        <v>48082</v>
      </c>
      <c r="H208" s="210">
        <v>49678</v>
      </c>
      <c r="I208" s="210">
        <v>49074</v>
      </c>
      <c r="J208" s="210">
        <v>46901</v>
      </c>
      <c r="K208" s="210">
        <v>46316</v>
      </c>
      <c r="L208" s="210">
        <v>46567</v>
      </c>
      <c r="M208" s="210">
        <v>48017</v>
      </c>
      <c r="N208" s="210">
        <v>48105</v>
      </c>
      <c r="O208" s="210">
        <v>48747</v>
      </c>
      <c r="P208" s="211">
        <v>49390</v>
      </c>
      <c r="Q208" s="211">
        <v>51564</v>
      </c>
      <c r="R208" s="211">
        <v>53015</v>
      </c>
      <c r="S208" s="619">
        <f>100</f>
        <v>100</v>
      </c>
      <c r="T208" s="72">
        <f t="shared" si="114"/>
        <v>96.884380017218518</v>
      </c>
      <c r="U208" s="72">
        <f t="shared" si="114"/>
        <v>99.862717267375572</v>
      </c>
      <c r="V208" s="72">
        <f t="shared" si="114"/>
        <v>111.87844661097796</v>
      </c>
      <c r="W208" s="72">
        <f t="shared" si="114"/>
        <v>115.59206086976755</v>
      </c>
      <c r="X208" s="72">
        <f t="shared" si="114"/>
        <v>114.18665797984968</v>
      </c>
      <c r="Y208" s="72">
        <f t="shared" si="104"/>
        <v>109.13046513251274</v>
      </c>
      <c r="Z208" s="72">
        <f t="shared" si="104"/>
        <v>107.7692719361519</v>
      </c>
      <c r="AA208" s="72">
        <f t="shared" si="104"/>
        <v>108.35330525629988</v>
      </c>
      <c r="AB208" s="72">
        <f t="shared" si="104"/>
        <v>111.72720292249343</v>
      </c>
      <c r="AC208" s="72">
        <f t="shared" si="105"/>
        <v>111.93196360844172</v>
      </c>
      <c r="AD208" s="72">
        <f t="shared" si="105"/>
        <v>113.42578588547363</v>
      </c>
      <c r="AE208" s="72">
        <f t="shared" si="131"/>
        <v>114.92193498848221</v>
      </c>
      <c r="AF208" s="72">
        <f t="shared" si="132"/>
        <v>119.98045466179585</v>
      </c>
      <c r="AG208" s="73">
        <f t="shared" si="132"/>
        <v>123.35667915396607</v>
      </c>
      <c r="AH208" s="620">
        <v>1</v>
      </c>
      <c r="AI208" s="232">
        <v>1</v>
      </c>
      <c r="AJ208" s="232">
        <v>1</v>
      </c>
      <c r="AK208" s="232">
        <v>1</v>
      </c>
      <c r="AL208" s="232">
        <v>1</v>
      </c>
      <c r="AM208" s="232">
        <v>1</v>
      </c>
      <c r="AN208" s="232">
        <v>1</v>
      </c>
      <c r="AO208" s="232">
        <v>1</v>
      </c>
      <c r="AP208" s="232">
        <v>1</v>
      </c>
      <c r="AQ208" s="232">
        <v>1</v>
      </c>
      <c r="AR208" s="232">
        <v>1</v>
      </c>
      <c r="AS208" s="232">
        <v>1</v>
      </c>
      <c r="AT208" s="232">
        <v>4</v>
      </c>
      <c r="AU208" s="232">
        <v>6</v>
      </c>
      <c r="AV208" s="234">
        <v>7</v>
      </c>
    </row>
    <row r="209" spans="2:48" ht="14.45">
      <c r="B209" s="339"/>
      <c r="C209" s="8" t="s">
        <v>199</v>
      </c>
      <c r="D209">
        <v>21647</v>
      </c>
      <c r="E209">
        <v>21183</v>
      </c>
      <c r="F209">
        <v>24783</v>
      </c>
      <c r="G209">
        <v>29398</v>
      </c>
      <c r="H209">
        <v>31151</v>
      </c>
      <c r="I209">
        <v>30839</v>
      </c>
      <c r="J209">
        <v>29269</v>
      </c>
      <c r="K209">
        <v>28266</v>
      </c>
      <c r="L209">
        <v>27213</v>
      </c>
      <c r="M209">
        <v>27013</v>
      </c>
      <c r="N209">
        <v>26837</v>
      </c>
      <c r="O209">
        <v>26069</v>
      </c>
      <c r="P209">
        <v>26809</v>
      </c>
      <c r="Q209">
        <v>28314</v>
      </c>
      <c r="R209">
        <v>29491</v>
      </c>
      <c r="S209" s="619">
        <f>100</f>
        <v>100</v>
      </c>
      <c r="T209" s="72">
        <f t="shared" si="114"/>
        <v>97.856515914445424</v>
      </c>
      <c r="U209" s="72">
        <f t="shared" si="114"/>
        <v>114.48699588857579</v>
      </c>
      <c r="V209" s="72">
        <f t="shared" si="114"/>
        <v>135.80634729985678</v>
      </c>
      <c r="W209" s="72">
        <f t="shared" si="114"/>
        <v>143.90446713170417</v>
      </c>
      <c r="X209" s="72">
        <f t="shared" si="114"/>
        <v>142.46315886727953</v>
      </c>
      <c r="Y209" s="72">
        <f t="shared" si="104"/>
        <v>135.21042176745044</v>
      </c>
      <c r="Z209" s="72">
        <f t="shared" si="104"/>
        <v>130.5769852635469</v>
      </c>
      <c r="AA209" s="72">
        <f t="shared" si="104"/>
        <v>125.71256987111379</v>
      </c>
      <c r="AB209" s="72">
        <f t="shared" si="104"/>
        <v>124.78865431699543</v>
      </c>
      <c r="AC209" s="72">
        <f t="shared" si="105"/>
        <v>123.97560862937128</v>
      </c>
      <c r="AD209" s="72">
        <f t="shared" si="105"/>
        <v>120.42777290155679</v>
      </c>
      <c r="AE209" s="72">
        <f t="shared" ref="AE209:AE210" si="133">P209*100/$D209</f>
        <v>123.84626045179471</v>
      </c>
      <c r="AF209" s="72">
        <f t="shared" ref="AF209:AG210" si="134">Q209*100/$D209</f>
        <v>130.79872499653533</v>
      </c>
      <c r="AG209" s="73">
        <f t="shared" si="134"/>
        <v>136.23596803252184</v>
      </c>
      <c r="AH209" s="235"/>
      <c r="AI209" s="236"/>
      <c r="AJ209" s="236"/>
      <c r="AK209" s="236"/>
      <c r="AL209" s="236"/>
      <c r="AM209" s="236"/>
      <c r="AN209" s="236"/>
      <c r="AO209" s="236"/>
      <c r="AP209" s="236"/>
      <c r="AQ209" s="236"/>
      <c r="AR209" s="236"/>
      <c r="AS209" s="236"/>
      <c r="AT209" s="236"/>
      <c r="AU209" s="236"/>
      <c r="AV209" s="237"/>
    </row>
    <row r="210" spans="2:48" ht="15" customHeight="1">
      <c r="B210" s="621" t="s">
        <v>224</v>
      </c>
      <c r="C210" s="1" t="s">
        <v>194</v>
      </c>
      <c r="D210" s="210">
        <v>39</v>
      </c>
      <c r="E210" s="210">
        <v>97</v>
      </c>
      <c r="F210" s="210">
        <v>100</v>
      </c>
      <c r="G210" s="210">
        <v>102</v>
      </c>
      <c r="H210" s="210">
        <v>122</v>
      </c>
      <c r="I210" s="210">
        <v>139</v>
      </c>
      <c r="J210" s="210">
        <v>133</v>
      </c>
      <c r="K210" s="210">
        <v>102</v>
      </c>
      <c r="L210" s="210">
        <v>86</v>
      </c>
      <c r="M210" s="210">
        <v>88</v>
      </c>
      <c r="N210" s="210">
        <v>93</v>
      </c>
      <c r="O210" s="210">
        <v>105</v>
      </c>
      <c r="P210" s="211">
        <v>110</v>
      </c>
      <c r="Q210" s="211">
        <v>117</v>
      </c>
      <c r="R210" s="211">
        <v>124</v>
      </c>
      <c r="S210" s="619">
        <f>100</f>
        <v>100</v>
      </c>
      <c r="T210" s="72">
        <f t="shared" si="114"/>
        <v>248.71794871794873</v>
      </c>
      <c r="U210" s="72">
        <f t="shared" si="114"/>
        <v>256.41025641025641</v>
      </c>
      <c r="V210" s="72">
        <f t="shared" si="114"/>
        <v>261.53846153846155</v>
      </c>
      <c r="W210" s="72">
        <f t="shared" si="114"/>
        <v>312.82051282051282</v>
      </c>
      <c r="X210" s="72">
        <f t="shared" si="114"/>
        <v>356.41025641025641</v>
      </c>
      <c r="Y210" s="72">
        <f t="shared" si="104"/>
        <v>341.02564102564105</v>
      </c>
      <c r="Z210" s="72">
        <f t="shared" si="104"/>
        <v>261.53846153846155</v>
      </c>
      <c r="AA210" s="72">
        <f t="shared" si="104"/>
        <v>220.51282051282053</v>
      </c>
      <c r="AB210" s="72">
        <f t="shared" si="104"/>
        <v>225.64102564102564</v>
      </c>
      <c r="AC210" s="72">
        <f t="shared" si="105"/>
        <v>238.46153846153845</v>
      </c>
      <c r="AD210" s="72">
        <f t="shared" si="105"/>
        <v>269.23076923076923</v>
      </c>
      <c r="AE210" s="72">
        <f t="shared" si="133"/>
        <v>282.05128205128204</v>
      </c>
      <c r="AF210" s="72">
        <f t="shared" si="134"/>
        <v>300</v>
      </c>
      <c r="AG210" s="73">
        <f t="shared" si="134"/>
        <v>317.94871794871796</v>
      </c>
      <c r="AH210" s="620">
        <v>1</v>
      </c>
      <c r="AI210" s="232">
        <v>1</v>
      </c>
      <c r="AJ210" s="232">
        <v>1</v>
      </c>
      <c r="AK210" s="232">
        <v>1</v>
      </c>
      <c r="AL210" s="232">
        <v>1</v>
      </c>
      <c r="AM210" s="232">
        <v>1</v>
      </c>
      <c r="AN210" s="232">
        <v>1</v>
      </c>
      <c r="AO210" s="232">
        <v>1</v>
      </c>
      <c r="AP210" s="232">
        <v>1</v>
      </c>
      <c r="AQ210" s="232">
        <v>1</v>
      </c>
      <c r="AR210" s="232">
        <v>1</v>
      </c>
      <c r="AS210" s="232">
        <v>1</v>
      </c>
      <c r="AT210" s="232">
        <v>4</v>
      </c>
      <c r="AU210" s="232">
        <v>6</v>
      </c>
      <c r="AV210" s="234">
        <v>7</v>
      </c>
    </row>
    <row r="211" spans="2:48" ht="14.45">
      <c r="B211" s="621"/>
      <c r="C211" s="1" t="s">
        <v>195</v>
      </c>
      <c r="D211" s="210">
        <v>207</v>
      </c>
      <c r="E211" s="210">
        <v>293</v>
      </c>
      <c r="F211" s="210">
        <v>268</v>
      </c>
      <c r="G211" s="210">
        <v>191</v>
      </c>
      <c r="H211" s="210">
        <v>174</v>
      </c>
      <c r="I211" s="210">
        <v>145</v>
      </c>
      <c r="J211" s="210">
        <v>212</v>
      </c>
      <c r="K211" s="210">
        <v>230</v>
      </c>
      <c r="L211" s="210">
        <v>167</v>
      </c>
      <c r="M211" s="210">
        <v>144</v>
      </c>
      <c r="N211" s="210">
        <v>166</v>
      </c>
      <c r="O211" s="210">
        <v>118</v>
      </c>
      <c r="P211" s="211">
        <v>123</v>
      </c>
      <c r="Q211" s="211">
        <v>132</v>
      </c>
      <c r="R211" s="211">
        <v>140</v>
      </c>
      <c r="S211" s="619">
        <f>100</f>
        <v>100</v>
      </c>
      <c r="T211" s="72">
        <f t="shared" si="114"/>
        <v>141.54589371980677</v>
      </c>
      <c r="U211" s="72">
        <f t="shared" si="114"/>
        <v>129.46859903381642</v>
      </c>
      <c r="V211" s="72">
        <f t="shared" si="114"/>
        <v>92.270531400966178</v>
      </c>
      <c r="W211" s="72">
        <f t="shared" si="114"/>
        <v>84.05797101449275</v>
      </c>
      <c r="X211" s="72">
        <f t="shared" si="114"/>
        <v>70.048309178743963</v>
      </c>
      <c r="Y211" s="72">
        <f t="shared" si="104"/>
        <v>102.41545893719807</v>
      </c>
      <c r="Z211" s="72">
        <f t="shared" si="104"/>
        <v>111.11111111111111</v>
      </c>
      <c r="AA211" s="72">
        <f t="shared" si="104"/>
        <v>80.676328502415458</v>
      </c>
      <c r="AB211" s="72">
        <f t="shared" si="104"/>
        <v>69.565217391304344</v>
      </c>
      <c r="AC211" s="72">
        <f t="shared" si="105"/>
        <v>80.193236714975839</v>
      </c>
      <c r="AD211" s="72">
        <f t="shared" si="105"/>
        <v>57.004830917874393</v>
      </c>
      <c r="AE211" s="72">
        <f t="shared" ref="AE211:AE212" si="135">P211*100/$D211</f>
        <v>59.420289855072461</v>
      </c>
      <c r="AF211" s="72">
        <f t="shared" ref="AF211:AG212" si="136">Q211*100/$D211</f>
        <v>63.768115942028984</v>
      </c>
      <c r="AG211" s="73">
        <f t="shared" si="136"/>
        <v>67.632850241545896</v>
      </c>
      <c r="AH211" s="620">
        <v>1</v>
      </c>
      <c r="AI211" s="232">
        <v>1</v>
      </c>
      <c r="AJ211" s="232">
        <v>1</v>
      </c>
      <c r="AK211" s="232">
        <v>1</v>
      </c>
      <c r="AL211" s="232">
        <v>1</v>
      </c>
      <c r="AM211" s="232">
        <v>1</v>
      </c>
      <c r="AN211" s="232">
        <v>1</v>
      </c>
      <c r="AO211" s="232">
        <v>1</v>
      </c>
      <c r="AP211" s="232">
        <v>1</v>
      </c>
      <c r="AQ211" s="232">
        <v>1</v>
      </c>
      <c r="AR211" s="232">
        <v>1</v>
      </c>
      <c r="AS211" s="232">
        <v>1</v>
      </c>
      <c r="AT211" s="232">
        <v>4</v>
      </c>
      <c r="AU211" s="232">
        <v>6</v>
      </c>
      <c r="AV211" s="234">
        <v>7</v>
      </c>
    </row>
    <row r="212" spans="2:48" ht="14.45">
      <c r="B212" s="621"/>
      <c r="C212" s="1" t="s">
        <v>196</v>
      </c>
      <c r="D212" s="210">
        <v>247</v>
      </c>
      <c r="E212" s="210">
        <v>136</v>
      </c>
      <c r="F212" s="210">
        <v>297</v>
      </c>
      <c r="G212" s="210">
        <v>268</v>
      </c>
      <c r="H212" s="210">
        <v>321</v>
      </c>
      <c r="I212" s="210">
        <v>323</v>
      </c>
      <c r="J212" s="210">
        <v>201</v>
      </c>
      <c r="K212" s="210">
        <v>221</v>
      </c>
      <c r="L212" s="210">
        <v>306</v>
      </c>
      <c r="M212" s="210">
        <v>261</v>
      </c>
      <c r="N212" s="210">
        <v>268</v>
      </c>
      <c r="O212" s="210">
        <v>302</v>
      </c>
      <c r="P212" s="211">
        <v>304</v>
      </c>
      <c r="Q212" s="211">
        <v>315</v>
      </c>
      <c r="R212" s="211">
        <v>322</v>
      </c>
      <c r="S212" s="619">
        <f>100</f>
        <v>100</v>
      </c>
      <c r="T212" s="72">
        <f t="shared" si="114"/>
        <v>55.060728744939269</v>
      </c>
      <c r="U212" s="72">
        <f t="shared" si="114"/>
        <v>120.24291497975709</v>
      </c>
      <c r="V212" s="72">
        <f t="shared" si="114"/>
        <v>108.50202429149797</v>
      </c>
      <c r="W212" s="72">
        <f t="shared" si="114"/>
        <v>129.95951417004048</v>
      </c>
      <c r="X212" s="72">
        <f t="shared" si="114"/>
        <v>130.76923076923077</v>
      </c>
      <c r="Y212" s="72">
        <f t="shared" si="104"/>
        <v>81.376518218623488</v>
      </c>
      <c r="Z212" s="72">
        <f t="shared" si="104"/>
        <v>89.473684210526315</v>
      </c>
      <c r="AA212" s="72">
        <f t="shared" si="104"/>
        <v>123.88663967611336</v>
      </c>
      <c r="AB212" s="72">
        <f t="shared" si="104"/>
        <v>105.66801619433198</v>
      </c>
      <c r="AC212" s="72">
        <f t="shared" si="105"/>
        <v>108.50202429149797</v>
      </c>
      <c r="AD212" s="72">
        <f t="shared" si="105"/>
        <v>122.2672064777328</v>
      </c>
      <c r="AE212" s="72">
        <f t="shared" si="135"/>
        <v>123.07692307692308</v>
      </c>
      <c r="AF212" s="72">
        <f t="shared" si="136"/>
        <v>127.53036437246963</v>
      </c>
      <c r="AG212" s="73">
        <f t="shared" si="136"/>
        <v>130.36437246963564</v>
      </c>
      <c r="AH212" s="620">
        <v>1</v>
      </c>
      <c r="AI212" s="232">
        <v>1</v>
      </c>
      <c r="AJ212" s="232">
        <v>1</v>
      </c>
      <c r="AK212" s="232">
        <v>1</v>
      </c>
      <c r="AL212" s="232">
        <v>1</v>
      </c>
      <c r="AM212" s="232">
        <v>1</v>
      </c>
      <c r="AN212" s="232">
        <v>1</v>
      </c>
      <c r="AO212" s="232">
        <v>1</v>
      </c>
      <c r="AP212" s="232">
        <v>1</v>
      </c>
      <c r="AQ212" s="232">
        <v>1</v>
      </c>
      <c r="AR212" s="232">
        <v>1</v>
      </c>
      <c r="AS212" s="232">
        <v>1</v>
      </c>
      <c r="AT212" s="232">
        <v>4</v>
      </c>
      <c r="AU212" s="232">
        <v>6</v>
      </c>
      <c r="AV212" s="234">
        <v>7</v>
      </c>
    </row>
    <row r="213" spans="2:48" ht="14.45">
      <c r="B213" s="621"/>
      <c r="C213" s="1" t="s">
        <v>197</v>
      </c>
      <c r="D213" s="210">
        <v>0</v>
      </c>
      <c r="E213" s="210">
        <v>0</v>
      </c>
      <c r="F213" s="210">
        <v>0</v>
      </c>
      <c r="G213" s="210">
        <v>0</v>
      </c>
      <c r="H213" s="210">
        <v>0</v>
      </c>
      <c r="I213" s="210">
        <v>0</v>
      </c>
      <c r="J213" s="210">
        <v>0</v>
      </c>
      <c r="K213" s="210">
        <v>0</v>
      </c>
      <c r="L213" s="210">
        <v>0</v>
      </c>
      <c r="M213" s="210">
        <v>0</v>
      </c>
      <c r="N213" s="210">
        <v>0</v>
      </c>
      <c r="O213" s="210">
        <v>0</v>
      </c>
      <c r="P213" s="211">
        <v>0</v>
      </c>
      <c r="Q213" s="211">
        <v>0</v>
      </c>
      <c r="R213" s="211">
        <v>0</v>
      </c>
      <c r="S213" s="619">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620">
        <v>1</v>
      </c>
      <c r="AI213" s="232">
        <v>1</v>
      </c>
      <c r="AJ213" s="232">
        <v>1</v>
      </c>
      <c r="AK213" s="232">
        <v>1</v>
      </c>
      <c r="AL213" s="232">
        <v>1</v>
      </c>
      <c r="AM213" s="232">
        <v>1</v>
      </c>
      <c r="AN213" s="232">
        <v>1</v>
      </c>
      <c r="AO213" s="232">
        <v>1</v>
      </c>
      <c r="AP213" s="232">
        <v>1</v>
      </c>
      <c r="AQ213" s="232">
        <v>1</v>
      </c>
      <c r="AR213" s="232">
        <v>1</v>
      </c>
      <c r="AS213" s="232">
        <v>1</v>
      </c>
      <c r="AT213" s="232">
        <v>4</v>
      </c>
      <c r="AU213" s="232">
        <v>6</v>
      </c>
      <c r="AV213" s="234">
        <v>7</v>
      </c>
    </row>
    <row r="214" spans="2:48" ht="14.45">
      <c r="B214" s="621"/>
      <c r="C214" s="1" t="s">
        <v>198</v>
      </c>
      <c r="D214" s="210">
        <v>493</v>
      </c>
      <c r="E214" s="210">
        <v>526</v>
      </c>
      <c r="F214" s="210">
        <v>665</v>
      </c>
      <c r="G214" s="210">
        <v>561</v>
      </c>
      <c r="H214" s="210">
        <v>617</v>
      </c>
      <c r="I214" s="210">
        <v>607</v>
      </c>
      <c r="J214" s="210">
        <v>546</v>
      </c>
      <c r="K214" s="210">
        <v>553</v>
      </c>
      <c r="L214" s="210">
        <v>559</v>
      </c>
      <c r="M214" s="210">
        <v>493</v>
      </c>
      <c r="N214" s="210">
        <v>527</v>
      </c>
      <c r="O214" s="210">
        <v>525</v>
      </c>
      <c r="P214" s="211">
        <v>537</v>
      </c>
      <c r="Q214" s="211">
        <v>564</v>
      </c>
      <c r="R214" s="211">
        <v>586</v>
      </c>
      <c r="S214" s="619">
        <f>100</f>
        <v>100</v>
      </c>
      <c r="T214" s="72">
        <f t="shared" si="114"/>
        <v>106.69371196754564</v>
      </c>
      <c r="U214" s="72">
        <f t="shared" si="114"/>
        <v>134.88843813387425</v>
      </c>
      <c r="V214" s="72">
        <f t="shared" si="114"/>
        <v>113.79310344827586</v>
      </c>
      <c r="W214" s="72">
        <f t="shared" si="114"/>
        <v>125.15212981744422</v>
      </c>
      <c r="X214" s="72">
        <f t="shared" si="114"/>
        <v>123.1237322515213</v>
      </c>
      <c r="Y214" s="72">
        <f t="shared" si="104"/>
        <v>110.75050709939148</v>
      </c>
      <c r="Z214" s="72">
        <f t="shared" si="104"/>
        <v>112.17038539553752</v>
      </c>
      <c r="AA214" s="72">
        <f t="shared" si="104"/>
        <v>113.38742393509128</v>
      </c>
      <c r="AB214" s="72">
        <f t="shared" si="104"/>
        <v>100</v>
      </c>
      <c r="AC214" s="72">
        <f t="shared" si="105"/>
        <v>106.89655172413794</v>
      </c>
      <c r="AD214" s="72">
        <f t="shared" si="105"/>
        <v>106.49087221095334</v>
      </c>
      <c r="AE214" s="72">
        <f t="shared" si="137"/>
        <v>108.92494929006085</v>
      </c>
      <c r="AF214" s="72">
        <f t="shared" si="138"/>
        <v>114.40162271805274</v>
      </c>
      <c r="AG214" s="73">
        <f t="shared" si="138"/>
        <v>118.86409736308316</v>
      </c>
      <c r="AH214" s="620">
        <v>1</v>
      </c>
      <c r="AI214" s="232">
        <v>1</v>
      </c>
      <c r="AJ214" s="232">
        <v>1</v>
      </c>
      <c r="AK214" s="232">
        <v>1</v>
      </c>
      <c r="AL214" s="232">
        <v>1</v>
      </c>
      <c r="AM214" s="232">
        <v>1</v>
      </c>
      <c r="AN214" s="232">
        <v>1</v>
      </c>
      <c r="AO214" s="232">
        <v>1</v>
      </c>
      <c r="AP214" s="232">
        <v>1</v>
      </c>
      <c r="AQ214" s="232">
        <v>1</v>
      </c>
      <c r="AR214" s="232">
        <v>1</v>
      </c>
      <c r="AS214" s="232">
        <v>1</v>
      </c>
      <c r="AT214" s="232">
        <v>4</v>
      </c>
      <c r="AU214" s="232">
        <v>6</v>
      </c>
      <c r="AV214" s="234">
        <v>7</v>
      </c>
    </row>
    <row r="215" spans="2:48" ht="14.45">
      <c r="B215" s="339"/>
      <c r="C215" s="8" t="s">
        <v>199</v>
      </c>
      <c r="D215">
        <v>493</v>
      </c>
      <c r="E215">
        <v>526</v>
      </c>
      <c r="F215">
        <v>665</v>
      </c>
      <c r="G215">
        <v>561</v>
      </c>
      <c r="H215">
        <v>617</v>
      </c>
      <c r="I215">
        <v>607</v>
      </c>
      <c r="J215">
        <v>546</v>
      </c>
      <c r="K215">
        <v>553</v>
      </c>
      <c r="L215">
        <v>559</v>
      </c>
      <c r="M215">
        <v>493</v>
      </c>
      <c r="N215">
        <v>527</v>
      </c>
      <c r="O215">
        <v>525</v>
      </c>
      <c r="P215">
        <v>537</v>
      </c>
      <c r="Q215">
        <v>564</v>
      </c>
      <c r="R215">
        <v>586</v>
      </c>
      <c r="S215" s="619">
        <f>100</f>
        <v>100</v>
      </c>
      <c r="T215" s="72">
        <f t="shared" si="114"/>
        <v>106.69371196754564</v>
      </c>
      <c r="U215" s="72">
        <f t="shared" si="114"/>
        <v>134.88843813387425</v>
      </c>
      <c r="V215" s="72">
        <f t="shared" si="114"/>
        <v>113.79310344827586</v>
      </c>
      <c r="W215" s="72">
        <f t="shared" si="114"/>
        <v>125.15212981744422</v>
      </c>
      <c r="X215" s="72">
        <f t="shared" si="114"/>
        <v>123.1237322515213</v>
      </c>
      <c r="Y215" s="72">
        <f t="shared" si="104"/>
        <v>110.75050709939148</v>
      </c>
      <c r="Z215" s="72">
        <f t="shared" si="104"/>
        <v>112.17038539553752</v>
      </c>
      <c r="AA215" s="72">
        <f t="shared" si="104"/>
        <v>113.38742393509128</v>
      </c>
      <c r="AB215" s="72">
        <f t="shared" si="104"/>
        <v>100</v>
      </c>
      <c r="AC215" s="72">
        <f t="shared" si="105"/>
        <v>106.89655172413794</v>
      </c>
      <c r="AD215" s="72">
        <f t="shared" si="105"/>
        <v>106.49087221095334</v>
      </c>
      <c r="AE215" s="72">
        <f t="shared" ref="AE215:AE216" si="139">P215*100/$D215</f>
        <v>108.92494929006085</v>
      </c>
      <c r="AF215" s="72">
        <f t="shared" ref="AF215:AG216" si="140">Q215*100/$D215</f>
        <v>114.40162271805274</v>
      </c>
      <c r="AG215" s="73">
        <f t="shared" si="140"/>
        <v>118.86409736308316</v>
      </c>
      <c r="AH215" s="235"/>
      <c r="AI215" s="236"/>
      <c r="AJ215" s="236"/>
      <c r="AK215" s="236"/>
      <c r="AL215" s="236"/>
      <c r="AM215" s="236"/>
      <c r="AN215" s="236"/>
      <c r="AO215" s="236"/>
      <c r="AP215" s="236"/>
      <c r="AQ215" s="236"/>
      <c r="AR215" s="236"/>
      <c r="AS215" s="236"/>
      <c r="AT215" s="236"/>
      <c r="AU215" s="236"/>
      <c r="AV215" s="237"/>
    </row>
    <row r="216" spans="2:48" ht="15" customHeight="1">
      <c r="B216" s="621" t="s">
        <v>225</v>
      </c>
      <c r="C216" s="1" t="s">
        <v>194</v>
      </c>
      <c r="D216" s="210">
        <v>68106</v>
      </c>
      <c r="E216" s="210">
        <v>65038</v>
      </c>
      <c r="F216" s="210">
        <v>48553</v>
      </c>
      <c r="G216" s="210">
        <v>46891</v>
      </c>
      <c r="H216" s="210">
        <v>45935</v>
      </c>
      <c r="I216" s="210">
        <v>47604</v>
      </c>
      <c r="J216" s="210">
        <v>49206</v>
      </c>
      <c r="K216" s="210">
        <v>50315</v>
      </c>
      <c r="L216" s="210">
        <v>53710</v>
      </c>
      <c r="M216" s="210">
        <v>57665</v>
      </c>
      <c r="N216" s="210">
        <v>62371</v>
      </c>
      <c r="O216" s="210">
        <v>70925</v>
      </c>
      <c r="P216" s="211">
        <v>74274</v>
      </c>
      <c r="Q216" s="211">
        <v>76768</v>
      </c>
      <c r="R216" s="211">
        <v>77569</v>
      </c>
      <c r="S216" s="619">
        <f>100</f>
        <v>100</v>
      </c>
      <c r="T216" s="72">
        <f t="shared" si="114"/>
        <v>95.495257392887552</v>
      </c>
      <c r="U216" s="72">
        <f t="shared" si="114"/>
        <v>71.290341526444067</v>
      </c>
      <c r="V216" s="72">
        <f t="shared" si="114"/>
        <v>68.850027897688904</v>
      </c>
      <c r="W216" s="72">
        <f t="shared" si="114"/>
        <v>67.446333656359201</v>
      </c>
      <c r="X216" s="72">
        <f t="shared" si="114"/>
        <v>69.896925381023692</v>
      </c>
      <c r="Y216" s="72">
        <f t="shared" si="104"/>
        <v>72.249141044841863</v>
      </c>
      <c r="Z216" s="72">
        <f t="shared" si="104"/>
        <v>73.877485096760935</v>
      </c>
      <c r="AA216" s="72">
        <f t="shared" si="104"/>
        <v>78.862361612780077</v>
      </c>
      <c r="AB216" s="72">
        <f t="shared" si="104"/>
        <v>84.669485801544653</v>
      </c>
      <c r="AC216" s="72">
        <f t="shared" si="105"/>
        <v>91.579302851437461</v>
      </c>
      <c r="AD216" s="72">
        <f t="shared" si="105"/>
        <v>104.13913605262385</v>
      </c>
      <c r="AE216" s="72">
        <f t="shared" si="139"/>
        <v>109.05647079552462</v>
      </c>
      <c r="AF216" s="72">
        <f t="shared" si="140"/>
        <v>112.718409538073</v>
      </c>
      <c r="AG216" s="73">
        <f t="shared" si="140"/>
        <v>113.89451736998208</v>
      </c>
      <c r="AH216" s="620">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45">
      <c r="B217" s="621"/>
      <c r="C217" s="1" t="s">
        <v>195</v>
      </c>
      <c r="D217" s="210">
        <v>78312</v>
      </c>
      <c r="E217" s="210">
        <v>68304</v>
      </c>
      <c r="F217" s="210">
        <v>57038</v>
      </c>
      <c r="G217" s="210">
        <v>67310</v>
      </c>
      <c r="H217" s="210">
        <v>66566</v>
      </c>
      <c r="I217" s="210">
        <v>61178</v>
      </c>
      <c r="J217" s="210">
        <v>62257</v>
      </c>
      <c r="K217" s="210">
        <v>65397</v>
      </c>
      <c r="L217" s="210">
        <v>64854</v>
      </c>
      <c r="M217" s="210">
        <v>63127</v>
      </c>
      <c r="N217" s="210">
        <v>64248</v>
      </c>
      <c r="O217" s="210">
        <v>77310</v>
      </c>
      <c r="P217" s="211">
        <v>81600</v>
      </c>
      <c r="Q217" s="211">
        <v>84639</v>
      </c>
      <c r="R217" s="211">
        <v>84980</v>
      </c>
      <c r="S217" s="619">
        <f>100</f>
        <v>100</v>
      </c>
      <c r="T217" s="72">
        <f t="shared" si="114"/>
        <v>87.220349371743794</v>
      </c>
      <c r="U217" s="72">
        <f t="shared" si="114"/>
        <v>72.834303810399433</v>
      </c>
      <c r="V217" s="72">
        <f t="shared" si="114"/>
        <v>85.951067524772711</v>
      </c>
      <c r="W217" s="72">
        <f t="shared" si="114"/>
        <v>85.001021554806414</v>
      </c>
      <c r="X217" s="72">
        <f t="shared" si="114"/>
        <v>78.120849933598933</v>
      </c>
      <c r="Y217" s="72">
        <f t="shared" si="104"/>
        <v>79.498671978751659</v>
      </c>
      <c r="Z217" s="72">
        <f t="shared" si="104"/>
        <v>83.508274593931958</v>
      </c>
      <c r="AA217" s="72">
        <f t="shared" si="104"/>
        <v>82.814894269077541</v>
      </c>
      <c r="AB217" s="72">
        <f t="shared" si="104"/>
        <v>80.609612830728366</v>
      </c>
      <c r="AC217" s="72">
        <f t="shared" si="105"/>
        <v>82.041066503217891</v>
      </c>
      <c r="AD217" s="72">
        <f t="shared" si="105"/>
        <v>98.72050260496475</v>
      </c>
      <c r="AE217" s="72">
        <f t="shared" ref="AE217:AE218" si="141">P217*100/$D217</f>
        <v>104.19859025436715</v>
      </c>
      <c r="AF217" s="72">
        <f t="shared" ref="AF217:AG218" si="142">Q217*100/$D217</f>
        <v>108.07922157523751</v>
      </c>
      <c r="AG217" s="73">
        <f t="shared" si="142"/>
        <v>108.51465931147206</v>
      </c>
      <c r="AH217" s="620">
        <v>1</v>
      </c>
      <c r="AI217" s="232">
        <v>1</v>
      </c>
      <c r="AJ217" s="232">
        <v>1</v>
      </c>
      <c r="AK217" s="232">
        <v>1</v>
      </c>
      <c r="AL217" s="232">
        <v>1</v>
      </c>
      <c r="AM217" s="232">
        <v>1</v>
      </c>
      <c r="AN217" s="232">
        <v>1</v>
      </c>
      <c r="AO217" s="232">
        <v>1</v>
      </c>
      <c r="AP217" s="232">
        <v>1</v>
      </c>
      <c r="AQ217" s="232">
        <v>1</v>
      </c>
      <c r="AR217" s="232">
        <v>1</v>
      </c>
      <c r="AS217" s="232">
        <v>1</v>
      </c>
      <c r="AT217" s="232">
        <v>4</v>
      </c>
      <c r="AU217" s="232">
        <v>6</v>
      </c>
      <c r="AV217" s="234">
        <v>7</v>
      </c>
    </row>
    <row r="218" spans="2:48" ht="14.45">
      <c r="B218" s="621"/>
      <c r="C218" s="1" t="s">
        <v>196</v>
      </c>
      <c r="D218" s="210">
        <v>90017</v>
      </c>
      <c r="E218" s="210">
        <v>66222</v>
      </c>
      <c r="F218" s="210">
        <v>50878</v>
      </c>
      <c r="G218" s="210">
        <v>58721</v>
      </c>
      <c r="H218" s="210">
        <v>56382</v>
      </c>
      <c r="I218" s="210">
        <v>50726</v>
      </c>
      <c r="J218" s="210">
        <v>45837</v>
      </c>
      <c r="K218" s="210">
        <v>48217</v>
      </c>
      <c r="L218" s="210">
        <v>45807</v>
      </c>
      <c r="M218" s="210">
        <v>41467</v>
      </c>
      <c r="N218" s="210">
        <v>41786</v>
      </c>
      <c r="O218" s="210">
        <v>44588</v>
      </c>
      <c r="P218" s="211">
        <v>45336</v>
      </c>
      <c r="Q218" s="211">
        <v>45321</v>
      </c>
      <c r="R218" s="211">
        <v>43919</v>
      </c>
      <c r="S218" s="619">
        <f>100</f>
        <v>100</v>
      </c>
      <c r="T218" s="72">
        <f t="shared" si="114"/>
        <v>73.566104180321489</v>
      </c>
      <c r="U218" s="72">
        <f t="shared" si="114"/>
        <v>56.520435028938977</v>
      </c>
      <c r="V218" s="72">
        <f t="shared" si="114"/>
        <v>65.233233722519074</v>
      </c>
      <c r="W218" s="72">
        <f t="shared" si="114"/>
        <v>62.634835642156482</v>
      </c>
      <c r="X218" s="72">
        <f t="shared" si="114"/>
        <v>56.351578035260005</v>
      </c>
      <c r="Y218" s="72">
        <f t="shared" si="104"/>
        <v>50.920381705677819</v>
      </c>
      <c r="Z218" s="72">
        <f t="shared" si="104"/>
        <v>53.564326738282766</v>
      </c>
      <c r="AA218" s="72">
        <f t="shared" si="104"/>
        <v>50.8870546674517</v>
      </c>
      <c r="AB218" s="72">
        <f t="shared" si="104"/>
        <v>46.065743137407381</v>
      </c>
      <c r="AC218" s="72">
        <f t="shared" si="105"/>
        <v>46.420120643878377</v>
      </c>
      <c r="AD218" s="72">
        <f t="shared" si="105"/>
        <v>49.532866014197317</v>
      </c>
      <c r="AE218" s="72">
        <f t="shared" si="141"/>
        <v>50.363820167301732</v>
      </c>
      <c r="AF218" s="72">
        <f t="shared" si="142"/>
        <v>50.347156648188673</v>
      </c>
      <c r="AG218" s="73">
        <f t="shared" si="142"/>
        <v>48.789673061755003</v>
      </c>
      <c r="AH218" s="620">
        <v>1</v>
      </c>
      <c r="AI218" s="232">
        <v>1</v>
      </c>
      <c r="AJ218" s="232">
        <v>1</v>
      </c>
      <c r="AK218" s="232">
        <v>1</v>
      </c>
      <c r="AL218" s="232">
        <v>1</v>
      </c>
      <c r="AM218" s="232">
        <v>1</v>
      </c>
      <c r="AN218" s="232">
        <v>1</v>
      </c>
      <c r="AO218" s="232">
        <v>1</v>
      </c>
      <c r="AP218" s="232">
        <v>1</v>
      </c>
      <c r="AQ218" s="232">
        <v>1</v>
      </c>
      <c r="AR218" s="232">
        <v>1</v>
      </c>
      <c r="AS218" s="232">
        <v>1</v>
      </c>
      <c r="AT218" s="232">
        <v>4</v>
      </c>
      <c r="AU218" s="232">
        <v>6</v>
      </c>
      <c r="AV218" s="234">
        <v>7</v>
      </c>
    </row>
    <row r="219" spans="2:48" ht="14.45">
      <c r="B219" s="621"/>
      <c r="C219" s="1" t="s">
        <v>197</v>
      </c>
      <c r="D219" s="210">
        <v>42319</v>
      </c>
      <c r="E219" s="210">
        <v>26776</v>
      </c>
      <c r="F219" s="210">
        <v>22220</v>
      </c>
      <c r="G219" s="210">
        <v>21481</v>
      </c>
      <c r="H219" s="210">
        <v>19495</v>
      </c>
      <c r="I219" s="210">
        <v>12457</v>
      </c>
      <c r="J219" s="210">
        <v>11965</v>
      </c>
      <c r="K219" s="210">
        <v>12420</v>
      </c>
      <c r="L219" s="210">
        <v>11778</v>
      </c>
      <c r="M219" s="210">
        <v>10135</v>
      </c>
      <c r="N219" s="210">
        <v>10783</v>
      </c>
      <c r="O219" s="210">
        <v>12048</v>
      </c>
      <c r="P219" s="211">
        <v>12171</v>
      </c>
      <c r="Q219" s="211">
        <v>12053</v>
      </c>
      <c r="R219" s="211">
        <v>11509</v>
      </c>
      <c r="S219" s="619">
        <f>100</f>
        <v>100</v>
      </c>
      <c r="T219" s="72">
        <f t="shared" si="114"/>
        <v>63.271816441787379</v>
      </c>
      <c r="U219" s="72">
        <f t="shared" si="114"/>
        <v>52.505966587112169</v>
      </c>
      <c r="V219" s="72">
        <f t="shared" si="114"/>
        <v>50.759706042203263</v>
      </c>
      <c r="W219" s="72">
        <f t="shared" si="114"/>
        <v>46.066778515560387</v>
      </c>
      <c r="X219" s="72">
        <f t="shared" si="114"/>
        <v>29.435950754980034</v>
      </c>
      <c r="Y219" s="72">
        <f t="shared" si="104"/>
        <v>28.273352394905363</v>
      </c>
      <c r="Z219" s="72">
        <f t="shared" si="104"/>
        <v>29.348519577494741</v>
      </c>
      <c r="AA219" s="72">
        <f t="shared" si="104"/>
        <v>27.83147049788511</v>
      </c>
      <c r="AB219" s="72">
        <f t="shared" si="104"/>
        <v>23.949053616578841</v>
      </c>
      <c r="AC219" s="72">
        <f t="shared" si="105"/>
        <v>25.480280724969873</v>
      </c>
      <c r="AD219" s="72">
        <f t="shared" si="105"/>
        <v>28.46948179304804</v>
      </c>
      <c r="AE219" s="72">
        <f t="shared" ref="AE219:AE220" si="143">P219*100/$D219</f>
        <v>28.760131383066707</v>
      </c>
      <c r="AF219" s="72">
        <f t="shared" ref="AF219:AG220" si="144">Q219*100/$D219</f>
        <v>28.48129681703254</v>
      </c>
      <c r="AG219" s="73">
        <f t="shared" si="144"/>
        <v>27.195822207519083</v>
      </c>
      <c r="AH219" s="620">
        <v>1</v>
      </c>
      <c r="AI219" s="232">
        <v>1</v>
      </c>
      <c r="AJ219" s="232">
        <v>1</v>
      </c>
      <c r="AK219" s="232">
        <v>1</v>
      </c>
      <c r="AL219" s="232">
        <v>1</v>
      </c>
      <c r="AM219" s="232">
        <v>1</v>
      </c>
      <c r="AN219" s="232">
        <v>1</v>
      </c>
      <c r="AO219" s="232">
        <v>1</v>
      </c>
      <c r="AP219" s="232">
        <v>1</v>
      </c>
      <c r="AQ219" s="232">
        <v>1</v>
      </c>
      <c r="AR219" s="232">
        <v>1</v>
      </c>
      <c r="AS219" s="232">
        <v>1</v>
      </c>
      <c r="AT219" s="232">
        <v>4</v>
      </c>
      <c r="AU219" s="232">
        <v>6</v>
      </c>
      <c r="AV219" s="234">
        <v>7</v>
      </c>
    </row>
    <row r="220" spans="2:48" ht="14.45">
      <c r="B220" s="621"/>
      <c r="C220" s="1" t="s">
        <v>198</v>
      </c>
      <c r="D220" s="210">
        <v>278754</v>
      </c>
      <c r="E220" s="210">
        <v>226340</v>
      </c>
      <c r="F220" s="210">
        <v>178689</v>
      </c>
      <c r="G220" s="210">
        <v>194403</v>
      </c>
      <c r="H220" s="210">
        <v>188378</v>
      </c>
      <c r="I220" s="210">
        <v>171965</v>
      </c>
      <c r="J220" s="210">
        <v>169265</v>
      </c>
      <c r="K220" s="210">
        <v>176349</v>
      </c>
      <c r="L220" s="210">
        <v>176149</v>
      </c>
      <c r="M220" s="210">
        <v>172394</v>
      </c>
      <c r="N220" s="210">
        <v>179188</v>
      </c>
      <c r="O220" s="210">
        <v>204871</v>
      </c>
      <c r="P220" s="211">
        <v>213381</v>
      </c>
      <c r="Q220" s="211">
        <v>218781</v>
      </c>
      <c r="R220" s="211">
        <v>217977</v>
      </c>
      <c r="S220" s="619">
        <f>100</f>
        <v>100</v>
      </c>
      <c r="T220" s="72">
        <f t="shared" si="114"/>
        <v>81.197041118692468</v>
      </c>
      <c r="U220" s="72">
        <f t="shared" si="114"/>
        <v>64.102757269850841</v>
      </c>
      <c r="V220" s="72">
        <f t="shared" si="114"/>
        <v>69.739985793925825</v>
      </c>
      <c r="W220" s="72">
        <f t="shared" si="114"/>
        <v>67.57858183200959</v>
      </c>
      <c r="X220" s="72">
        <f t="shared" si="114"/>
        <v>61.690594574427628</v>
      </c>
      <c r="Y220" s="72">
        <f t="shared" si="104"/>
        <v>60.721998608091724</v>
      </c>
      <c r="Z220" s="72">
        <f t="shared" si="104"/>
        <v>63.263307432359717</v>
      </c>
      <c r="AA220" s="72">
        <f t="shared" si="104"/>
        <v>63.191559583001499</v>
      </c>
      <c r="AB220" s="72">
        <f t="shared" si="104"/>
        <v>61.844493711301006</v>
      </c>
      <c r="AC220" s="72">
        <f t="shared" si="105"/>
        <v>64.281768153999579</v>
      </c>
      <c r="AD220" s="72">
        <f t="shared" si="105"/>
        <v>73.495268229334826</v>
      </c>
      <c r="AE220" s="72">
        <f t="shared" si="143"/>
        <v>76.548139219526888</v>
      </c>
      <c r="AF220" s="72">
        <f t="shared" si="144"/>
        <v>78.485331152198711</v>
      </c>
      <c r="AG220" s="73">
        <f t="shared" si="144"/>
        <v>78.196904797778686</v>
      </c>
      <c r="AH220" s="620">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45">
      <c r="B221" s="339"/>
      <c r="C221" s="8" t="s">
        <v>199</v>
      </c>
      <c r="D221">
        <v>236435</v>
      </c>
      <c r="E221">
        <v>199564</v>
      </c>
      <c r="F221">
        <v>156469</v>
      </c>
      <c r="G221">
        <v>172922</v>
      </c>
      <c r="H221">
        <v>168883</v>
      </c>
      <c r="I221">
        <v>159508</v>
      </c>
      <c r="J221">
        <v>157300</v>
      </c>
      <c r="K221">
        <v>163929</v>
      </c>
      <c r="L221">
        <v>164371</v>
      </c>
      <c r="M221">
        <v>162259</v>
      </c>
      <c r="N221">
        <v>168405</v>
      </c>
      <c r="O221">
        <v>192823</v>
      </c>
      <c r="P221">
        <v>201210</v>
      </c>
      <c r="Q221">
        <v>206728</v>
      </c>
      <c r="R221">
        <v>206468</v>
      </c>
      <c r="S221" s="619">
        <f>100</f>
        <v>100</v>
      </c>
      <c r="T221" s="72">
        <f t="shared" si="114"/>
        <v>84.405439127032793</v>
      </c>
      <c r="U221" s="72">
        <f t="shared" si="114"/>
        <v>66.178442278004525</v>
      </c>
      <c r="V221" s="72">
        <f t="shared" si="114"/>
        <v>73.137225876033582</v>
      </c>
      <c r="W221" s="72">
        <f t="shared" si="114"/>
        <v>71.428933956478531</v>
      </c>
      <c r="X221" s="72">
        <f t="shared" si="114"/>
        <v>67.463784972614036</v>
      </c>
      <c r="Y221" s="72">
        <f t="shared" si="104"/>
        <v>66.529913083934275</v>
      </c>
      <c r="Z221" s="72">
        <f t="shared" si="104"/>
        <v>69.33364349609829</v>
      </c>
      <c r="AA221" s="72">
        <f t="shared" si="104"/>
        <v>69.520587053524224</v>
      </c>
      <c r="AB221" s="72">
        <f t="shared" si="104"/>
        <v>68.627318290439234</v>
      </c>
      <c r="AC221" s="72">
        <f t="shared" si="105"/>
        <v>71.226764226954558</v>
      </c>
      <c r="AD221" s="72">
        <f t="shared" si="105"/>
        <v>81.554338401674883</v>
      </c>
      <c r="AE221" s="72">
        <f t="shared" ref="AE221:AE222" si="145">P221*100/$D221</f>
        <v>85.10161355129317</v>
      </c>
      <c r="AF221" s="72">
        <f t="shared" ref="AF221:AG222" si="146">Q221*100/$D221</f>
        <v>87.43544737454269</v>
      </c>
      <c r="AG221" s="73">
        <f t="shared" si="146"/>
        <v>87.325480576056847</v>
      </c>
      <c r="AH221" s="235"/>
      <c r="AI221" s="236"/>
      <c r="AJ221" s="236"/>
      <c r="AK221" s="236"/>
      <c r="AL221" s="236"/>
      <c r="AM221" s="236"/>
      <c r="AN221" s="236"/>
      <c r="AO221" s="236"/>
      <c r="AP221" s="236"/>
      <c r="AQ221" s="236"/>
      <c r="AR221" s="236"/>
      <c r="AS221" s="236"/>
      <c r="AT221" s="236"/>
      <c r="AU221" s="236"/>
      <c r="AV221" s="237"/>
    </row>
    <row r="222" spans="2:48" ht="15" customHeight="1">
      <c r="B222" s="621" t="s">
        <v>226</v>
      </c>
      <c r="C222" s="1" t="s">
        <v>194</v>
      </c>
      <c r="D222" s="210">
        <v>5277</v>
      </c>
      <c r="E222" s="210">
        <v>6340</v>
      </c>
      <c r="F222" s="210">
        <v>6937</v>
      </c>
      <c r="G222" s="210">
        <v>6275</v>
      </c>
      <c r="H222" s="210">
        <v>6169</v>
      </c>
      <c r="I222" s="210">
        <v>6563</v>
      </c>
      <c r="J222" s="210">
        <v>6560</v>
      </c>
      <c r="K222" s="210">
        <v>6355</v>
      </c>
      <c r="L222" s="210">
        <v>6333</v>
      </c>
      <c r="M222" s="210">
        <v>6595</v>
      </c>
      <c r="N222" s="210">
        <v>6585</v>
      </c>
      <c r="O222" s="210">
        <v>6952</v>
      </c>
      <c r="P222" s="211">
        <v>7280</v>
      </c>
      <c r="Q222" s="211">
        <v>7524</v>
      </c>
      <c r="R222" s="211">
        <v>7603</v>
      </c>
      <c r="S222" s="619">
        <f>100</f>
        <v>100</v>
      </c>
      <c r="T222" s="72">
        <f t="shared" si="114"/>
        <v>120.14402122418041</v>
      </c>
      <c r="U222" s="72">
        <f t="shared" si="114"/>
        <v>131.4572673867728</v>
      </c>
      <c r="V222" s="72">
        <f t="shared" si="114"/>
        <v>118.9122607542164</v>
      </c>
      <c r="W222" s="72">
        <f t="shared" si="114"/>
        <v>116.90354368012127</v>
      </c>
      <c r="X222" s="72">
        <f t="shared" si="114"/>
        <v>124.36990714421073</v>
      </c>
      <c r="Y222" s="72">
        <f t="shared" si="104"/>
        <v>124.31305666098162</v>
      </c>
      <c r="Z222" s="72">
        <f t="shared" si="104"/>
        <v>120.42827364032594</v>
      </c>
      <c r="AA222" s="72">
        <f t="shared" si="104"/>
        <v>120.01137009664582</v>
      </c>
      <c r="AB222" s="72">
        <f t="shared" si="104"/>
        <v>124.97631229865453</v>
      </c>
      <c r="AC222" s="72">
        <f t="shared" si="105"/>
        <v>124.78681068789085</v>
      </c>
      <c r="AD222" s="72">
        <f t="shared" si="105"/>
        <v>131.74151980291833</v>
      </c>
      <c r="AE222" s="72">
        <f t="shared" si="145"/>
        <v>137.9571726359674</v>
      </c>
      <c r="AF222" s="72">
        <f t="shared" si="146"/>
        <v>142.58101193860148</v>
      </c>
      <c r="AG222" s="73">
        <f t="shared" si="146"/>
        <v>144.07807466363465</v>
      </c>
      <c r="AH222" s="620">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45">
      <c r="B223" s="621"/>
      <c r="C223" s="1" t="s">
        <v>195</v>
      </c>
      <c r="D223" s="210">
        <v>12911</v>
      </c>
      <c r="E223" s="210">
        <v>12810</v>
      </c>
      <c r="F223" s="210">
        <v>13345</v>
      </c>
      <c r="G223" s="210">
        <v>15178</v>
      </c>
      <c r="H223" s="210">
        <v>14882</v>
      </c>
      <c r="I223" s="210">
        <v>13796</v>
      </c>
      <c r="J223" s="210">
        <v>13799</v>
      </c>
      <c r="K223" s="210">
        <v>13956</v>
      </c>
      <c r="L223" s="210">
        <v>14689</v>
      </c>
      <c r="M223" s="210">
        <v>13295</v>
      </c>
      <c r="N223" s="210">
        <v>13060</v>
      </c>
      <c r="O223" s="210">
        <v>14405</v>
      </c>
      <c r="P223" s="211">
        <v>15204</v>
      </c>
      <c r="Q223" s="211">
        <v>15770</v>
      </c>
      <c r="R223" s="211">
        <v>15834</v>
      </c>
      <c r="S223" s="619">
        <f>100</f>
        <v>100</v>
      </c>
      <c r="T223" s="72">
        <f t="shared" si="114"/>
        <v>99.217721322902946</v>
      </c>
      <c r="U223" s="72">
        <f t="shared" si="114"/>
        <v>103.36147471148632</v>
      </c>
      <c r="V223" s="72">
        <f t="shared" si="114"/>
        <v>117.55867090078227</v>
      </c>
      <c r="W223" s="72">
        <f t="shared" si="114"/>
        <v>115.26605220354736</v>
      </c>
      <c r="X223" s="72">
        <f t="shared" si="114"/>
        <v>106.85462009139493</v>
      </c>
      <c r="Y223" s="72">
        <f t="shared" si="104"/>
        <v>106.87785609170474</v>
      </c>
      <c r="Z223" s="72">
        <f t="shared" si="104"/>
        <v>108.09387344125165</v>
      </c>
      <c r="AA223" s="72">
        <f t="shared" si="104"/>
        <v>113.77120285028271</v>
      </c>
      <c r="AB223" s="72">
        <f t="shared" si="104"/>
        <v>102.97420803965611</v>
      </c>
      <c r="AC223" s="72">
        <f t="shared" si="105"/>
        <v>101.15405468205407</v>
      </c>
      <c r="AD223" s="72">
        <f t="shared" si="105"/>
        <v>111.57152815428704</v>
      </c>
      <c r="AE223" s="72">
        <f t="shared" ref="AE223:AE224" si="147">P223*100/$D223</f>
        <v>117.760049570134</v>
      </c>
      <c r="AF223" s="72">
        <f t="shared" ref="AF223:AG224" si="148">Q223*100/$D223</f>
        <v>122.14390829525212</v>
      </c>
      <c r="AG223" s="73">
        <f t="shared" si="148"/>
        <v>122.6396096351948</v>
      </c>
      <c r="AH223" s="620">
        <v>1</v>
      </c>
      <c r="AI223" s="232">
        <v>1</v>
      </c>
      <c r="AJ223" s="232">
        <v>1</v>
      </c>
      <c r="AK223" s="232">
        <v>1</v>
      </c>
      <c r="AL223" s="232">
        <v>1</v>
      </c>
      <c r="AM223" s="232">
        <v>1</v>
      </c>
      <c r="AN223" s="232">
        <v>1</v>
      </c>
      <c r="AO223" s="232">
        <v>1</v>
      </c>
      <c r="AP223" s="232">
        <v>1</v>
      </c>
      <c r="AQ223" s="232">
        <v>1</v>
      </c>
      <c r="AR223" s="232">
        <v>1</v>
      </c>
      <c r="AS223" s="232">
        <v>1</v>
      </c>
      <c r="AT223" s="232">
        <v>4</v>
      </c>
      <c r="AU223" s="232">
        <v>6</v>
      </c>
      <c r="AV223" s="234">
        <v>7</v>
      </c>
    </row>
    <row r="224" spans="2:48" ht="14.45">
      <c r="B224" s="621"/>
      <c r="C224" s="1" t="s">
        <v>196</v>
      </c>
      <c r="D224" s="210">
        <v>33320</v>
      </c>
      <c r="E224" s="210">
        <v>29008</v>
      </c>
      <c r="F224" s="210">
        <v>24472</v>
      </c>
      <c r="G224" s="210">
        <v>28680</v>
      </c>
      <c r="H224" s="210">
        <v>29257</v>
      </c>
      <c r="I224" s="210">
        <v>28849</v>
      </c>
      <c r="J224" s="210">
        <v>27496</v>
      </c>
      <c r="K224" s="210">
        <v>28574</v>
      </c>
      <c r="L224" s="210">
        <v>27210</v>
      </c>
      <c r="M224" s="210">
        <v>25655</v>
      </c>
      <c r="N224" s="210">
        <v>23862</v>
      </c>
      <c r="O224" s="210">
        <v>25893</v>
      </c>
      <c r="P224" s="211">
        <v>26328</v>
      </c>
      <c r="Q224" s="211">
        <v>26319</v>
      </c>
      <c r="R224" s="211">
        <v>25505</v>
      </c>
      <c r="S224" s="619">
        <f>100</f>
        <v>100</v>
      </c>
      <c r="T224" s="72">
        <f t="shared" si="114"/>
        <v>87.058823529411768</v>
      </c>
      <c r="U224" s="72">
        <f t="shared" si="114"/>
        <v>73.445378151260499</v>
      </c>
      <c r="V224" s="72">
        <f t="shared" si="114"/>
        <v>86.074429771908768</v>
      </c>
      <c r="W224" s="72">
        <f t="shared" si="114"/>
        <v>87.806122448979593</v>
      </c>
      <c r="X224" s="72">
        <f t="shared" si="114"/>
        <v>86.58163265306122</v>
      </c>
      <c r="Y224" s="72">
        <f t="shared" si="104"/>
        <v>82.52100840336135</v>
      </c>
      <c r="Z224" s="72">
        <f t="shared" si="104"/>
        <v>85.756302521008408</v>
      </c>
      <c r="AA224" s="72">
        <f t="shared" si="104"/>
        <v>81.662665066026406</v>
      </c>
      <c r="AB224" s="72">
        <f t="shared" si="104"/>
        <v>76.995798319327733</v>
      </c>
      <c r="AC224" s="72">
        <f t="shared" si="105"/>
        <v>71.614645858343337</v>
      </c>
      <c r="AD224" s="72">
        <f t="shared" si="105"/>
        <v>77.710084033613441</v>
      </c>
      <c r="AE224" s="72">
        <f t="shared" si="147"/>
        <v>79.015606242497</v>
      </c>
      <c r="AF224" s="72">
        <f t="shared" si="148"/>
        <v>78.988595438175267</v>
      </c>
      <c r="AG224" s="73">
        <f t="shared" si="148"/>
        <v>76.545618247298918</v>
      </c>
      <c r="AH224" s="620">
        <v>1</v>
      </c>
      <c r="AI224" s="232">
        <v>1</v>
      </c>
      <c r="AJ224" s="232">
        <v>1</v>
      </c>
      <c r="AK224" s="232">
        <v>1</v>
      </c>
      <c r="AL224" s="232">
        <v>1</v>
      </c>
      <c r="AM224" s="232">
        <v>1</v>
      </c>
      <c r="AN224" s="232">
        <v>1</v>
      </c>
      <c r="AO224" s="232">
        <v>1</v>
      </c>
      <c r="AP224" s="232">
        <v>1</v>
      </c>
      <c r="AQ224" s="232">
        <v>1</v>
      </c>
      <c r="AR224" s="232">
        <v>1</v>
      </c>
      <c r="AS224" s="232">
        <v>1</v>
      </c>
      <c r="AT224" s="232">
        <v>4</v>
      </c>
      <c r="AU224" s="232">
        <v>6</v>
      </c>
      <c r="AV224" s="234">
        <v>7</v>
      </c>
    </row>
    <row r="225" spans="2:48" ht="14.45">
      <c r="B225" s="621"/>
      <c r="C225" s="1" t="s">
        <v>197</v>
      </c>
      <c r="D225" s="210">
        <v>64158</v>
      </c>
      <c r="E225" s="210">
        <v>54741</v>
      </c>
      <c r="F225" s="210">
        <v>49597</v>
      </c>
      <c r="G225" s="210">
        <v>49206</v>
      </c>
      <c r="H225" s="210">
        <v>44500</v>
      </c>
      <c r="I225" s="210">
        <v>34750</v>
      </c>
      <c r="J225" s="210">
        <v>30501</v>
      </c>
      <c r="K225" s="210">
        <v>30529</v>
      </c>
      <c r="L225" s="210">
        <v>28793</v>
      </c>
      <c r="M225" s="210">
        <v>23886</v>
      </c>
      <c r="N225" s="210">
        <v>21667</v>
      </c>
      <c r="O225" s="210">
        <v>22986</v>
      </c>
      <c r="P225" s="211">
        <v>23220</v>
      </c>
      <c r="Q225" s="211">
        <v>22995</v>
      </c>
      <c r="R225" s="211">
        <v>21958</v>
      </c>
      <c r="S225" s="619">
        <f>100</f>
        <v>100</v>
      </c>
      <c r="T225" s="72">
        <f t="shared" si="114"/>
        <v>85.322173384457116</v>
      </c>
      <c r="U225" s="72">
        <f t="shared" si="114"/>
        <v>77.304467096854637</v>
      </c>
      <c r="V225" s="72">
        <f t="shared" si="114"/>
        <v>76.695034134480508</v>
      </c>
      <c r="W225" s="72">
        <f t="shared" si="114"/>
        <v>69.360017456903265</v>
      </c>
      <c r="X225" s="72">
        <f t="shared" si="114"/>
        <v>54.163159699491878</v>
      </c>
      <c r="Y225" s="72">
        <f t="shared" si="104"/>
        <v>47.540447021415879</v>
      </c>
      <c r="Z225" s="72">
        <f t="shared" si="104"/>
        <v>47.584089279591012</v>
      </c>
      <c r="AA225" s="72">
        <f t="shared" si="104"/>
        <v>44.878269272732943</v>
      </c>
      <c r="AB225" s="72">
        <f t="shared" si="104"/>
        <v>37.229963527541379</v>
      </c>
      <c r="AC225" s="72">
        <f t="shared" si="105"/>
        <v>33.771314567162321</v>
      </c>
      <c r="AD225" s="72">
        <f t="shared" si="105"/>
        <v>35.827176657626488</v>
      </c>
      <c r="AE225" s="72">
        <f t="shared" ref="AE225:AE226" si="149">P225*100/$D225</f>
        <v>36.191901243804359</v>
      </c>
      <c r="AF225" s="72">
        <f t="shared" ref="AF225:AG226" si="150">Q225*100/$D225</f>
        <v>35.841204526325633</v>
      </c>
      <c r="AG225" s="73">
        <f t="shared" si="150"/>
        <v>34.224882321768135</v>
      </c>
      <c r="AH225" s="620">
        <v>1</v>
      </c>
      <c r="AI225" s="232">
        <v>1</v>
      </c>
      <c r="AJ225" s="232">
        <v>1</v>
      </c>
      <c r="AK225" s="232">
        <v>1</v>
      </c>
      <c r="AL225" s="232">
        <v>1</v>
      </c>
      <c r="AM225" s="232">
        <v>1</v>
      </c>
      <c r="AN225" s="232">
        <v>1</v>
      </c>
      <c r="AO225" s="232">
        <v>1</v>
      </c>
      <c r="AP225" s="232">
        <v>1</v>
      </c>
      <c r="AQ225" s="232">
        <v>1</v>
      </c>
      <c r="AR225" s="232">
        <v>1</v>
      </c>
      <c r="AS225" s="232">
        <v>1</v>
      </c>
      <c r="AT225" s="232">
        <v>4</v>
      </c>
      <c r="AU225" s="232">
        <v>6</v>
      </c>
      <c r="AV225" s="234">
        <v>7</v>
      </c>
    </row>
    <row r="226" spans="2:48" ht="14.45">
      <c r="B226" s="621"/>
      <c r="C226" s="1" t="s">
        <v>198</v>
      </c>
      <c r="D226" s="210">
        <v>115666</v>
      </c>
      <c r="E226" s="210">
        <v>102899</v>
      </c>
      <c r="F226" s="210">
        <v>94351</v>
      </c>
      <c r="G226" s="210">
        <v>99339</v>
      </c>
      <c r="H226" s="210">
        <v>94808</v>
      </c>
      <c r="I226" s="210">
        <v>83958</v>
      </c>
      <c r="J226" s="210">
        <v>78356</v>
      </c>
      <c r="K226" s="210">
        <v>79414</v>
      </c>
      <c r="L226" s="210">
        <v>77025</v>
      </c>
      <c r="M226" s="210">
        <v>69431</v>
      </c>
      <c r="N226" s="210">
        <v>65174</v>
      </c>
      <c r="O226" s="210">
        <v>70236</v>
      </c>
      <c r="P226" s="211">
        <v>72032</v>
      </c>
      <c r="Q226" s="211">
        <v>72608</v>
      </c>
      <c r="R226" s="211">
        <v>70900</v>
      </c>
      <c r="S226" s="619">
        <f>100</f>
        <v>100</v>
      </c>
      <c r="T226" s="72">
        <f t="shared" si="114"/>
        <v>88.962184220081966</v>
      </c>
      <c r="U226" s="72">
        <f t="shared" si="114"/>
        <v>81.571939895907178</v>
      </c>
      <c r="V226" s="72">
        <f t="shared" si="114"/>
        <v>85.884356682171074</v>
      </c>
      <c r="W226" s="72">
        <f t="shared" si="114"/>
        <v>81.967043037712031</v>
      </c>
      <c r="X226" s="72">
        <f t="shared" si="114"/>
        <v>72.586585513461173</v>
      </c>
      <c r="Y226" s="72">
        <f t="shared" si="104"/>
        <v>67.743329932737367</v>
      </c>
      <c r="Z226" s="72">
        <f t="shared" si="104"/>
        <v>68.658032611138964</v>
      </c>
      <c r="AA226" s="72">
        <f t="shared" si="104"/>
        <v>66.592602839209448</v>
      </c>
      <c r="AB226" s="72">
        <f t="shared" si="104"/>
        <v>60.027147130531013</v>
      </c>
      <c r="AC226" s="72">
        <f t="shared" si="105"/>
        <v>56.346722459495446</v>
      </c>
      <c r="AD226" s="72">
        <f t="shared" si="105"/>
        <v>60.723116559749627</v>
      </c>
      <c r="AE226" s="72">
        <f t="shared" si="149"/>
        <v>62.275863261459719</v>
      </c>
      <c r="AF226" s="72">
        <f t="shared" si="150"/>
        <v>62.773848840627323</v>
      </c>
      <c r="AG226" s="73">
        <f t="shared" si="150"/>
        <v>61.29718326906783</v>
      </c>
      <c r="AH226" s="620">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45">
      <c r="B227" s="339"/>
      <c r="C227" s="8" t="s">
        <v>199</v>
      </c>
      <c r="D227">
        <v>51508</v>
      </c>
      <c r="E227">
        <v>48158</v>
      </c>
      <c r="F227">
        <v>44754</v>
      </c>
      <c r="G227">
        <v>50133</v>
      </c>
      <c r="H227">
        <v>50308</v>
      </c>
      <c r="I227">
        <v>49208</v>
      </c>
      <c r="J227">
        <v>47855</v>
      </c>
      <c r="K227">
        <v>48885</v>
      </c>
      <c r="L227">
        <v>48232</v>
      </c>
      <c r="M227">
        <v>45545</v>
      </c>
      <c r="N227">
        <v>43507</v>
      </c>
      <c r="O227">
        <v>47250</v>
      </c>
      <c r="P227">
        <v>48812</v>
      </c>
      <c r="Q227">
        <v>49613</v>
      </c>
      <c r="R227">
        <v>48942</v>
      </c>
      <c r="S227" s="619">
        <f>100</f>
        <v>100</v>
      </c>
      <c r="T227" s="72">
        <f t="shared" si="114"/>
        <v>93.496155936941832</v>
      </c>
      <c r="U227" s="72">
        <f t="shared" si="114"/>
        <v>86.887473790479149</v>
      </c>
      <c r="V227" s="72">
        <f t="shared" si="114"/>
        <v>97.330511765162697</v>
      </c>
      <c r="W227" s="72">
        <f t="shared" si="114"/>
        <v>97.67026481323289</v>
      </c>
      <c r="X227" s="72">
        <f t="shared" si="114"/>
        <v>95.534674225363048</v>
      </c>
      <c r="Y227" s="72">
        <f t="shared" si="104"/>
        <v>92.907897802283145</v>
      </c>
      <c r="Z227" s="72">
        <f t="shared" si="104"/>
        <v>94.907587170924899</v>
      </c>
      <c r="AA227" s="72">
        <f t="shared" si="104"/>
        <v>93.639822940125811</v>
      </c>
      <c r="AB227" s="72">
        <f t="shared" si="104"/>
        <v>88.423157567756462</v>
      </c>
      <c r="AC227" s="72">
        <f t="shared" si="105"/>
        <v>84.466490642230326</v>
      </c>
      <c r="AD227" s="72">
        <f t="shared" si="105"/>
        <v>91.733322978954732</v>
      </c>
      <c r="AE227" s="72">
        <f t="shared" ref="AE227:AE228" si="151">P227*100/$D227</f>
        <v>94.765861613729911</v>
      </c>
      <c r="AF227" s="72">
        <f t="shared" ref="AF227:AG228" si="152">Q227*100/$D227</f>
        <v>96.320959850896955</v>
      </c>
      <c r="AG227" s="73">
        <f t="shared" si="152"/>
        <v>95.018249592296343</v>
      </c>
      <c r="AH227" s="235"/>
      <c r="AI227" s="236"/>
      <c r="AJ227" s="236"/>
      <c r="AK227" s="236"/>
      <c r="AL227" s="236"/>
      <c r="AM227" s="236"/>
      <c r="AN227" s="236"/>
      <c r="AO227" s="236"/>
      <c r="AP227" s="236"/>
      <c r="AQ227" s="236"/>
      <c r="AR227" s="236"/>
      <c r="AS227" s="236"/>
      <c r="AT227" s="236"/>
      <c r="AU227" s="236"/>
      <c r="AV227" s="237"/>
    </row>
    <row r="228" spans="2:48" ht="15" customHeight="1">
      <c r="B228" s="621" t="s">
        <v>227</v>
      </c>
      <c r="C228" s="1" t="s">
        <v>194</v>
      </c>
      <c r="D228" s="210">
        <v>56727</v>
      </c>
      <c r="E228" s="210">
        <v>53406</v>
      </c>
      <c r="F228" s="210">
        <v>45640</v>
      </c>
      <c r="G228" s="210">
        <v>43295</v>
      </c>
      <c r="H228" s="210">
        <v>42816</v>
      </c>
      <c r="I228" s="210">
        <v>43771</v>
      </c>
      <c r="J228" s="210">
        <v>43111</v>
      </c>
      <c r="K228" s="210">
        <v>42410</v>
      </c>
      <c r="L228" s="210">
        <v>43408</v>
      </c>
      <c r="M228" s="210">
        <v>45668</v>
      </c>
      <c r="N228" s="210">
        <v>47241</v>
      </c>
      <c r="O228" s="210">
        <v>51755</v>
      </c>
      <c r="P228" s="211">
        <v>54199</v>
      </c>
      <c r="Q228" s="211">
        <v>56019</v>
      </c>
      <c r="R228" s="211">
        <v>56604</v>
      </c>
      <c r="S228" s="619">
        <f>100</f>
        <v>100</v>
      </c>
      <c r="T228" s="72">
        <f t="shared" si="114"/>
        <v>94.145644930985242</v>
      </c>
      <c r="U228" s="72">
        <f t="shared" si="114"/>
        <v>80.455515010488838</v>
      </c>
      <c r="V228" s="72">
        <f t="shared" si="114"/>
        <v>76.321681033722925</v>
      </c>
      <c r="W228" s="72">
        <f t="shared" si="114"/>
        <v>75.477285948490135</v>
      </c>
      <c r="X228" s="72">
        <f t="shared" si="114"/>
        <v>77.160787631991823</v>
      </c>
      <c r="Y228" s="72">
        <f t="shared" si="104"/>
        <v>75.997320499938297</v>
      </c>
      <c r="Z228" s="72">
        <f t="shared" si="104"/>
        <v>74.761577379378423</v>
      </c>
      <c r="AA228" s="72">
        <f t="shared" si="104"/>
        <v>76.520880709362388</v>
      </c>
      <c r="AB228" s="72">
        <f t="shared" si="104"/>
        <v>80.504874222151713</v>
      </c>
      <c r="AC228" s="72">
        <f t="shared" si="105"/>
        <v>83.277804220212602</v>
      </c>
      <c r="AD228" s="72">
        <f t="shared" si="105"/>
        <v>91.235214271863484</v>
      </c>
      <c r="AE228" s="72">
        <f t="shared" si="151"/>
        <v>95.543568318437423</v>
      </c>
      <c r="AF228" s="72">
        <f t="shared" si="152"/>
        <v>98.751917076524407</v>
      </c>
      <c r="AG228" s="73">
        <f t="shared" si="152"/>
        <v>99.783172034480941</v>
      </c>
      <c r="AH228" s="620">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45">
      <c r="B229" s="621"/>
      <c r="C229" s="1" t="s">
        <v>195</v>
      </c>
      <c r="D229" s="210">
        <v>55508</v>
      </c>
      <c r="E229" s="210">
        <v>50630</v>
      </c>
      <c r="F229" s="210">
        <v>45713</v>
      </c>
      <c r="G229" s="210">
        <v>49078</v>
      </c>
      <c r="H229" s="210">
        <v>47766</v>
      </c>
      <c r="I229" s="210">
        <v>46007</v>
      </c>
      <c r="J229" s="210">
        <v>44213</v>
      </c>
      <c r="K229" s="210">
        <v>44851</v>
      </c>
      <c r="L229" s="210">
        <v>46110</v>
      </c>
      <c r="M229" s="210">
        <v>44516</v>
      </c>
      <c r="N229" s="210">
        <v>44819</v>
      </c>
      <c r="O229" s="210">
        <v>48967</v>
      </c>
      <c r="P229" s="211">
        <v>51684</v>
      </c>
      <c r="Q229" s="211">
        <v>53609</v>
      </c>
      <c r="R229" s="211">
        <v>53825</v>
      </c>
      <c r="S229" s="619">
        <f>100</f>
        <v>100</v>
      </c>
      <c r="T229" s="72">
        <f t="shared" si="114"/>
        <v>91.212077538372853</v>
      </c>
      <c r="U229" s="72">
        <f t="shared" si="114"/>
        <v>82.353894934063561</v>
      </c>
      <c r="V229" s="72">
        <f t="shared" si="114"/>
        <v>88.416084168047846</v>
      </c>
      <c r="W229" s="72">
        <f t="shared" si="114"/>
        <v>86.052460906535998</v>
      </c>
      <c r="X229" s="72">
        <f t="shared" si="114"/>
        <v>82.883548317359654</v>
      </c>
      <c r="Y229" s="72">
        <f t="shared" si="104"/>
        <v>79.651581753981404</v>
      </c>
      <c r="Z229" s="72">
        <f t="shared" si="104"/>
        <v>80.800965626576343</v>
      </c>
      <c r="AA229" s="72">
        <f t="shared" si="104"/>
        <v>83.069107155725305</v>
      </c>
      <c r="AB229" s="72">
        <f t="shared" si="104"/>
        <v>80.197449016358007</v>
      </c>
      <c r="AC229" s="72">
        <f t="shared" si="105"/>
        <v>80.743316278734596</v>
      </c>
      <c r="AD229" s="72">
        <f t="shared" si="105"/>
        <v>88.216112992721776</v>
      </c>
      <c r="AE229" s="72">
        <f t="shared" ref="AE229:AE230" si="153">P229*100/$D229</f>
        <v>93.110902932910577</v>
      </c>
      <c r="AF229" s="72">
        <f t="shared" ref="AF229:AG230" si="154">Q229*100/$D229</f>
        <v>96.578871514016001</v>
      </c>
      <c r="AG229" s="73">
        <f t="shared" si="154"/>
        <v>96.968004611947833</v>
      </c>
      <c r="AH229" s="620">
        <v>1</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45">
      <c r="B230" s="621"/>
      <c r="C230" s="1" t="s">
        <v>196</v>
      </c>
      <c r="D230" s="210">
        <v>38003</v>
      </c>
      <c r="E230" s="210">
        <v>29317</v>
      </c>
      <c r="F230" s="210">
        <v>23958</v>
      </c>
      <c r="G230" s="210">
        <v>25145</v>
      </c>
      <c r="H230" s="210">
        <v>24025</v>
      </c>
      <c r="I230" s="210">
        <v>21432</v>
      </c>
      <c r="J230" s="210">
        <v>20383</v>
      </c>
      <c r="K230" s="210">
        <v>21466</v>
      </c>
      <c r="L230" s="210">
        <v>20684</v>
      </c>
      <c r="M230" s="210">
        <v>21454</v>
      </c>
      <c r="N230" s="210">
        <v>20840</v>
      </c>
      <c r="O230" s="210">
        <v>23434</v>
      </c>
      <c r="P230" s="211">
        <v>23827</v>
      </c>
      <c r="Q230" s="211">
        <v>23819</v>
      </c>
      <c r="R230" s="211">
        <v>23082</v>
      </c>
      <c r="S230" s="619">
        <f>100</f>
        <v>100</v>
      </c>
      <c r="T230" s="72">
        <f t="shared" si="114"/>
        <v>77.143909691340156</v>
      </c>
      <c r="U230" s="72">
        <f t="shared" si="114"/>
        <v>63.042391390153412</v>
      </c>
      <c r="V230" s="72">
        <f t="shared" si="114"/>
        <v>66.165829013498936</v>
      </c>
      <c r="W230" s="72">
        <f t="shared" si="114"/>
        <v>63.218693261058334</v>
      </c>
      <c r="X230" s="72">
        <f t="shared" si="114"/>
        <v>56.395547719916848</v>
      </c>
      <c r="Y230" s="72">
        <f t="shared" si="104"/>
        <v>53.635239323211323</v>
      </c>
      <c r="Z230" s="72">
        <f t="shared" si="104"/>
        <v>56.48501434097308</v>
      </c>
      <c r="AA230" s="72">
        <f t="shared" si="104"/>
        <v>54.427282056679736</v>
      </c>
      <c r="AB230" s="72">
        <f t="shared" si="104"/>
        <v>56.453437886482646</v>
      </c>
      <c r="AC230" s="72">
        <f t="shared" si="105"/>
        <v>54.837775965055393</v>
      </c>
      <c r="AD230" s="72">
        <f t="shared" si="105"/>
        <v>61.663552877404413</v>
      </c>
      <c r="AE230" s="72">
        <f t="shared" si="153"/>
        <v>62.697681761966159</v>
      </c>
      <c r="AF230" s="72">
        <f t="shared" si="154"/>
        <v>62.676630792305872</v>
      </c>
      <c r="AG230" s="73">
        <f t="shared" si="154"/>
        <v>60.737310212351659</v>
      </c>
      <c r="AH230" s="620">
        <v>1</v>
      </c>
      <c r="AI230" s="232">
        <v>1</v>
      </c>
      <c r="AJ230" s="232">
        <v>1</v>
      </c>
      <c r="AK230" s="232">
        <v>1</v>
      </c>
      <c r="AL230" s="232">
        <v>1</v>
      </c>
      <c r="AM230" s="232">
        <v>1</v>
      </c>
      <c r="AN230" s="232">
        <v>1</v>
      </c>
      <c r="AO230" s="232">
        <v>1</v>
      </c>
      <c r="AP230" s="232">
        <v>1</v>
      </c>
      <c r="AQ230" s="232">
        <v>1</v>
      </c>
      <c r="AR230" s="232">
        <v>1</v>
      </c>
      <c r="AS230" s="232">
        <v>1</v>
      </c>
      <c r="AT230" s="232">
        <v>4</v>
      </c>
      <c r="AU230" s="232">
        <v>6</v>
      </c>
      <c r="AV230" s="234">
        <v>7</v>
      </c>
    </row>
    <row r="231" spans="2:48" ht="14.45">
      <c r="B231" s="621"/>
      <c r="C231" s="1" t="s">
        <v>197</v>
      </c>
      <c r="D231" s="210">
        <v>20118</v>
      </c>
      <c r="E231" s="210">
        <v>16663</v>
      </c>
      <c r="F231" s="210">
        <v>14517</v>
      </c>
      <c r="G231" s="210">
        <v>14496</v>
      </c>
      <c r="H231" s="210">
        <v>12547</v>
      </c>
      <c r="I231" s="210">
        <v>11198</v>
      </c>
      <c r="J231" s="210">
        <v>9992</v>
      </c>
      <c r="K231" s="210">
        <v>10427</v>
      </c>
      <c r="L231" s="210">
        <v>10403</v>
      </c>
      <c r="M231" s="210">
        <v>9278</v>
      </c>
      <c r="N231" s="210">
        <v>7884</v>
      </c>
      <c r="O231" s="210">
        <v>7745</v>
      </c>
      <c r="P231" s="211">
        <v>7824</v>
      </c>
      <c r="Q231" s="211">
        <v>7748</v>
      </c>
      <c r="R231" s="211">
        <v>7399</v>
      </c>
      <c r="S231" s="619">
        <f>100</f>
        <v>100</v>
      </c>
      <c r="T231" s="72">
        <f t="shared" si="114"/>
        <v>82.826324684362262</v>
      </c>
      <c r="U231" s="72">
        <f t="shared" si="114"/>
        <v>72.159260363853264</v>
      </c>
      <c r="V231" s="72">
        <f t="shared" si="114"/>
        <v>72.054876230241575</v>
      </c>
      <c r="W231" s="72">
        <f t="shared" si="114"/>
        <v>62.367034496470822</v>
      </c>
      <c r="X231" s="72">
        <f t="shared" si="114"/>
        <v>55.661596580176955</v>
      </c>
      <c r="Y231" s="72">
        <f t="shared" si="104"/>
        <v>49.666964907048417</v>
      </c>
      <c r="Z231" s="72">
        <f t="shared" si="104"/>
        <v>51.829207674719157</v>
      </c>
      <c r="AA231" s="72">
        <f t="shared" si="104"/>
        <v>51.709911522020079</v>
      </c>
      <c r="AB231" s="72">
        <f t="shared" si="104"/>
        <v>46.117904364250919</v>
      </c>
      <c r="AC231" s="72">
        <f t="shared" si="105"/>
        <v>39.188786161646284</v>
      </c>
      <c r="AD231" s="72">
        <f t="shared" si="105"/>
        <v>38.497862610597473</v>
      </c>
      <c r="AE231" s="72">
        <f t="shared" ref="AE231:AE232" si="155">P231*100/$D231</f>
        <v>38.890545779898595</v>
      </c>
      <c r="AF231" s="72">
        <f t="shared" ref="AF231:AG232" si="156">Q231*100/$D231</f>
        <v>38.512774629684863</v>
      </c>
      <c r="AG231" s="73">
        <f t="shared" si="156"/>
        <v>36.778009742519139</v>
      </c>
      <c r="AH231" s="620">
        <v>1</v>
      </c>
      <c r="AI231" s="232">
        <v>1</v>
      </c>
      <c r="AJ231" s="232">
        <v>1</v>
      </c>
      <c r="AK231" s="232">
        <v>1</v>
      </c>
      <c r="AL231" s="232">
        <v>1</v>
      </c>
      <c r="AM231" s="232">
        <v>1</v>
      </c>
      <c r="AN231" s="232">
        <v>1</v>
      </c>
      <c r="AO231" s="232">
        <v>1</v>
      </c>
      <c r="AP231" s="232">
        <v>1</v>
      </c>
      <c r="AQ231" s="232">
        <v>1</v>
      </c>
      <c r="AR231" s="232">
        <v>1</v>
      </c>
      <c r="AS231" s="232">
        <v>1</v>
      </c>
      <c r="AT231" s="232">
        <v>4</v>
      </c>
      <c r="AU231" s="232">
        <v>6</v>
      </c>
      <c r="AV231" s="234">
        <v>7</v>
      </c>
    </row>
    <row r="232" spans="2:48" ht="14.45">
      <c r="B232" s="621"/>
      <c r="C232" s="1" t="s">
        <v>198</v>
      </c>
      <c r="D232" s="210">
        <v>170356</v>
      </c>
      <c r="E232" s="210">
        <v>150016</v>
      </c>
      <c r="F232" s="210">
        <v>129828</v>
      </c>
      <c r="G232" s="210">
        <v>132014</v>
      </c>
      <c r="H232" s="210">
        <v>127154</v>
      </c>
      <c r="I232" s="210">
        <v>122408</v>
      </c>
      <c r="J232" s="210">
        <v>117699</v>
      </c>
      <c r="K232" s="210">
        <v>119154</v>
      </c>
      <c r="L232" s="210">
        <v>120605</v>
      </c>
      <c r="M232" s="210">
        <v>120916</v>
      </c>
      <c r="N232" s="210">
        <v>120784</v>
      </c>
      <c r="O232" s="210">
        <v>131901</v>
      </c>
      <c r="P232" s="211">
        <v>137534</v>
      </c>
      <c r="Q232" s="211">
        <v>141195</v>
      </c>
      <c r="R232" s="211">
        <v>140910</v>
      </c>
      <c r="S232" s="619">
        <f>100</f>
        <v>100</v>
      </c>
      <c r="T232" s="72">
        <f t="shared" si="114"/>
        <v>88.06029725985583</v>
      </c>
      <c r="U232" s="72">
        <f t="shared" si="114"/>
        <v>76.209819436943818</v>
      </c>
      <c r="V232" s="72">
        <f t="shared" si="114"/>
        <v>77.49301462819038</v>
      </c>
      <c r="W232" s="72">
        <f t="shared" si="114"/>
        <v>74.640165300899298</v>
      </c>
      <c r="X232" s="72">
        <f t="shared" si="114"/>
        <v>71.854234661532317</v>
      </c>
      <c r="Y232" s="72">
        <f t="shared" si="104"/>
        <v>69.090023245438957</v>
      </c>
      <c r="Z232" s="72">
        <f t="shared" si="104"/>
        <v>69.944117025523028</v>
      </c>
      <c r="AA232" s="72">
        <f t="shared" si="104"/>
        <v>70.795862781469395</v>
      </c>
      <c r="AB232" s="72">
        <f t="shared" si="104"/>
        <v>70.978421658174639</v>
      </c>
      <c r="AC232" s="72">
        <f t="shared" si="105"/>
        <v>70.900936861630939</v>
      </c>
      <c r="AD232" s="72">
        <f t="shared" si="105"/>
        <v>77.426682946300687</v>
      </c>
      <c r="AE232" s="72">
        <f t="shared" si="155"/>
        <v>80.733287938200007</v>
      </c>
      <c r="AF232" s="72">
        <f t="shared" si="156"/>
        <v>82.88231703021907</v>
      </c>
      <c r="AG232" s="73">
        <f t="shared" si="156"/>
        <v>82.715020310408789</v>
      </c>
      <c r="AH232" s="620">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45">
      <c r="B233" s="339"/>
      <c r="C233" s="8" t="s">
        <v>199</v>
      </c>
      <c r="D233">
        <v>150238</v>
      </c>
      <c r="E233">
        <v>133353</v>
      </c>
      <c r="F233">
        <v>115311</v>
      </c>
      <c r="G233">
        <v>117518</v>
      </c>
      <c r="H233">
        <v>114607</v>
      </c>
      <c r="I233">
        <v>111210</v>
      </c>
      <c r="J233">
        <v>107707</v>
      </c>
      <c r="K233">
        <v>108727</v>
      </c>
      <c r="L233">
        <v>110202</v>
      </c>
      <c r="M233">
        <v>111638</v>
      </c>
      <c r="N233">
        <v>112900</v>
      </c>
      <c r="O233">
        <v>124156</v>
      </c>
      <c r="P233">
        <v>129710</v>
      </c>
      <c r="Q233">
        <v>133447</v>
      </c>
      <c r="R233">
        <v>133511</v>
      </c>
      <c r="S233" s="619">
        <f>100</f>
        <v>100</v>
      </c>
      <c r="T233" s="72">
        <f t="shared" si="114"/>
        <v>88.761165617220684</v>
      </c>
      <c r="U233" s="72">
        <f t="shared" si="114"/>
        <v>76.752219811232848</v>
      </c>
      <c r="V233" s="72">
        <f t="shared" si="114"/>
        <v>78.221222327240781</v>
      </c>
      <c r="W233" s="72">
        <f t="shared" si="114"/>
        <v>76.28362997377495</v>
      </c>
      <c r="X233" s="72">
        <f t="shared" si="114"/>
        <v>74.022550885927657</v>
      </c>
      <c r="Y233" s="72">
        <f t="shared" si="104"/>
        <v>71.69091707823587</v>
      </c>
      <c r="Z233" s="72">
        <f t="shared" si="104"/>
        <v>72.36983985409816</v>
      </c>
      <c r="AA233" s="72">
        <f t="shared" si="104"/>
        <v>73.35161543684022</v>
      </c>
      <c r="AB233" s="72">
        <f t="shared" si="104"/>
        <v>74.307432207564005</v>
      </c>
      <c r="AC233" s="72">
        <f t="shared" si="105"/>
        <v>75.147432740052452</v>
      </c>
      <c r="AD233" s="72">
        <f t="shared" si="105"/>
        <v>82.639545254862284</v>
      </c>
      <c r="AE233" s="72">
        <f t="shared" ref="AE233:AE234" si="157">P233*100/$D233</f>
        <v>86.336346330488951</v>
      </c>
      <c r="AF233" s="72">
        <f t="shared" ref="AF233:AG234" si="158">Q233*100/$D233</f>
        <v>88.82373301029034</v>
      </c>
      <c r="AG233" s="73">
        <f t="shared" si="158"/>
        <v>88.866332086422872</v>
      </c>
      <c r="AH233" s="235"/>
      <c r="AI233" s="236"/>
      <c r="AJ233" s="236"/>
      <c r="AK233" s="236"/>
      <c r="AL233" s="236"/>
      <c r="AM233" s="236"/>
      <c r="AN233" s="236"/>
      <c r="AO233" s="236"/>
      <c r="AP233" s="236"/>
      <c r="AQ233" s="236"/>
      <c r="AR233" s="236"/>
      <c r="AS233" s="236"/>
      <c r="AT233" s="236"/>
      <c r="AU233" s="236"/>
      <c r="AV233" s="237"/>
    </row>
    <row r="234" spans="2:48" ht="15" customHeight="1">
      <c r="B234" s="621" t="s">
        <v>153</v>
      </c>
      <c r="C234" s="1" t="s">
        <v>194</v>
      </c>
      <c r="D234" s="210">
        <v>35776</v>
      </c>
      <c r="E234" s="210">
        <v>36738</v>
      </c>
      <c r="F234" s="210">
        <v>34895</v>
      </c>
      <c r="G234" s="210">
        <v>35739</v>
      </c>
      <c r="H234" s="210">
        <v>37106</v>
      </c>
      <c r="I234" s="210">
        <v>38193</v>
      </c>
      <c r="J234" s="210">
        <v>37988</v>
      </c>
      <c r="K234" s="210">
        <v>37912</v>
      </c>
      <c r="L234" s="210">
        <v>39739</v>
      </c>
      <c r="M234" s="210">
        <v>41320</v>
      </c>
      <c r="N234" s="210">
        <v>42786</v>
      </c>
      <c r="O234" s="210">
        <v>44569</v>
      </c>
      <c r="P234" s="211">
        <v>45075</v>
      </c>
      <c r="Q234" s="211">
        <v>47577</v>
      </c>
      <c r="R234" s="211">
        <v>47807</v>
      </c>
      <c r="S234" s="619">
        <f>100</f>
        <v>100</v>
      </c>
      <c r="T234" s="72">
        <f t="shared" si="114"/>
        <v>102.68895348837209</v>
      </c>
      <c r="U234" s="72">
        <f t="shared" si="114"/>
        <v>97.537455277280856</v>
      </c>
      <c r="V234" s="72">
        <f t="shared" si="114"/>
        <v>99.896578711985683</v>
      </c>
      <c r="W234" s="72">
        <f t="shared" si="114"/>
        <v>103.71757602862255</v>
      </c>
      <c r="X234" s="72">
        <f t="shared" si="114"/>
        <v>106.75592576028623</v>
      </c>
      <c r="Y234" s="72">
        <f t="shared" si="104"/>
        <v>106.18291592128801</v>
      </c>
      <c r="Z234" s="72">
        <f t="shared" si="104"/>
        <v>105.97048300536673</v>
      </c>
      <c r="AA234" s="72">
        <f t="shared" si="104"/>
        <v>111.07725849731663</v>
      </c>
      <c r="AB234" s="72">
        <f t="shared" si="104"/>
        <v>115.49642218246869</v>
      </c>
      <c r="AC234" s="72">
        <f t="shared" si="105"/>
        <v>119.59414132379248</v>
      </c>
      <c r="AD234" s="72">
        <f t="shared" si="105"/>
        <v>124.57792933810376</v>
      </c>
      <c r="AE234" s="72">
        <f t="shared" si="157"/>
        <v>125.99228533094812</v>
      </c>
      <c r="AF234" s="72">
        <f t="shared" si="158"/>
        <v>132.98580053667263</v>
      </c>
      <c r="AG234" s="73">
        <f t="shared" si="158"/>
        <v>133.62868962432916</v>
      </c>
      <c r="AH234" s="620">
        <v>1</v>
      </c>
      <c r="AI234" s="232">
        <v>1</v>
      </c>
      <c r="AJ234" s="232">
        <v>1</v>
      </c>
      <c r="AK234" s="232">
        <v>1</v>
      </c>
      <c r="AL234" s="232">
        <v>1</v>
      </c>
      <c r="AM234" s="232">
        <v>1</v>
      </c>
      <c r="AN234" s="232">
        <v>1</v>
      </c>
      <c r="AO234" s="232">
        <v>1</v>
      </c>
      <c r="AP234" s="232">
        <v>1</v>
      </c>
      <c r="AQ234" s="232">
        <v>1</v>
      </c>
      <c r="AR234" s="232">
        <v>1</v>
      </c>
      <c r="AS234" s="232">
        <v>1</v>
      </c>
      <c r="AT234" s="232">
        <v>4</v>
      </c>
      <c r="AU234" s="232">
        <v>6</v>
      </c>
      <c r="AV234" s="234">
        <v>7</v>
      </c>
    </row>
    <row r="235" spans="2:48" ht="14.45">
      <c r="B235" s="621"/>
      <c r="C235" s="1" t="s">
        <v>195</v>
      </c>
      <c r="D235" s="210">
        <v>31947</v>
      </c>
      <c r="E235" s="210">
        <v>31647</v>
      </c>
      <c r="F235" s="210">
        <v>31165</v>
      </c>
      <c r="G235" s="210">
        <v>34181</v>
      </c>
      <c r="H235" s="210">
        <v>33912</v>
      </c>
      <c r="I235" s="210">
        <v>34503</v>
      </c>
      <c r="J235" s="210">
        <v>32467</v>
      </c>
      <c r="K235" s="210">
        <v>32220</v>
      </c>
      <c r="L235" s="210">
        <v>31888</v>
      </c>
      <c r="M235" s="210">
        <v>30743</v>
      </c>
      <c r="N235" s="210">
        <v>30340</v>
      </c>
      <c r="O235" s="210">
        <v>30418</v>
      </c>
      <c r="P235" s="211">
        <v>30915</v>
      </c>
      <c r="Q235" s="211">
        <v>33402</v>
      </c>
      <c r="R235" s="211">
        <v>33636</v>
      </c>
      <c r="S235" s="619">
        <f>100</f>
        <v>100</v>
      </c>
      <c r="T235" s="72">
        <f t="shared" si="114"/>
        <v>99.060944689642227</v>
      </c>
      <c r="U235" s="72">
        <f t="shared" si="114"/>
        <v>97.552195824334049</v>
      </c>
      <c r="V235" s="72">
        <f t="shared" si="114"/>
        <v>106.9928318777976</v>
      </c>
      <c r="W235" s="72">
        <f t="shared" si="114"/>
        <v>106.15081228284346</v>
      </c>
      <c r="X235" s="72">
        <f t="shared" si="114"/>
        <v>108.00075124424829</v>
      </c>
      <c r="Y235" s="72">
        <f t="shared" si="104"/>
        <v>101.62769587128682</v>
      </c>
      <c r="Z235" s="72">
        <f t="shared" si="104"/>
        <v>100.85454033242559</v>
      </c>
      <c r="AA235" s="72">
        <f t="shared" si="104"/>
        <v>99.815319122296302</v>
      </c>
      <c r="AB235" s="72">
        <f t="shared" si="104"/>
        <v>96.231258021097446</v>
      </c>
      <c r="AC235" s="72">
        <f t="shared" si="105"/>
        <v>94.969793720850163</v>
      </c>
      <c r="AD235" s="72">
        <f t="shared" si="105"/>
        <v>95.213948101543181</v>
      </c>
      <c r="AE235" s="72">
        <f t="shared" ref="AE235:AE236" si="159">P235*100/$D235</f>
        <v>96.769649732369231</v>
      </c>
      <c r="AF235" s="72">
        <f t="shared" ref="AF235:AG236" si="160">Q235*100/$D235</f>
        <v>104.55441825523523</v>
      </c>
      <c r="AG235" s="73">
        <f t="shared" si="160"/>
        <v>105.2868813973143</v>
      </c>
      <c r="AH235" s="620">
        <v>1</v>
      </c>
      <c r="AI235" s="232">
        <v>1</v>
      </c>
      <c r="AJ235" s="232">
        <v>1</v>
      </c>
      <c r="AK235" s="232">
        <v>1</v>
      </c>
      <c r="AL235" s="232">
        <v>1</v>
      </c>
      <c r="AM235" s="232">
        <v>1</v>
      </c>
      <c r="AN235" s="232">
        <v>1</v>
      </c>
      <c r="AO235" s="232">
        <v>1</v>
      </c>
      <c r="AP235" s="232">
        <v>1</v>
      </c>
      <c r="AQ235" s="232">
        <v>1</v>
      </c>
      <c r="AR235" s="232">
        <v>1</v>
      </c>
      <c r="AS235" s="232">
        <v>1</v>
      </c>
      <c r="AT235" s="232">
        <v>4</v>
      </c>
      <c r="AU235" s="232">
        <v>6</v>
      </c>
      <c r="AV235" s="234">
        <v>7</v>
      </c>
    </row>
    <row r="236" spans="2:48" ht="14.45">
      <c r="B236" s="621"/>
      <c r="C236" s="1" t="s">
        <v>196</v>
      </c>
      <c r="D236" s="210">
        <v>28036</v>
      </c>
      <c r="E236" s="210">
        <v>23616</v>
      </c>
      <c r="F236" s="210">
        <v>20757</v>
      </c>
      <c r="G236" s="210">
        <v>18653</v>
      </c>
      <c r="H236" s="210">
        <v>17296</v>
      </c>
      <c r="I236" s="210">
        <v>15285</v>
      </c>
      <c r="J236" s="210">
        <v>14557</v>
      </c>
      <c r="K236" s="210">
        <v>14480</v>
      </c>
      <c r="L236" s="210">
        <v>15977</v>
      </c>
      <c r="M236" s="210">
        <v>16714</v>
      </c>
      <c r="N236" s="210">
        <v>15604</v>
      </c>
      <c r="O236" s="210">
        <v>15522</v>
      </c>
      <c r="P236" s="211">
        <v>15761</v>
      </c>
      <c r="Q236" s="211">
        <v>16955</v>
      </c>
      <c r="R236" s="211">
        <v>17067</v>
      </c>
      <c r="S236" s="619">
        <f>100</f>
        <v>100</v>
      </c>
      <c r="T236" s="72">
        <f t="shared" si="114"/>
        <v>84.234555571408194</v>
      </c>
      <c r="U236" s="72">
        <f t="shared" si="114"/>
        <v>74.036952489656159</v>
      </c>
      <c r="V236" s="72">
        <f t="shared" si="114"/>
        <v>66.532315594235982</v>
      </c>
      <c r="W236" s="72">
        <f t="shared" si="114"/>
        <v>61.69211014410044</v>
      </c>
      <c r="X236" s="72">
        <f t="shared" si="114"/>
        <v>54.519189613354257</v>
      </c>
      <c r="Y236" s="72">
        <f t="shared" si="104"/>
        <v>51.922528178056787</v>
      </c>
      <c r="Z236" s="72">
        <f t="shared" si="104"/>
        <v>51.647881295477241</v>
      </c>
      <c r="AA236" s="72">
        <f t="shared" si="104"/>
        <v>56.987444713939219</v>
      </c>
      <c r="AB236" s="72">
        <f t="shared" si="104"/>
        <v>59.616207732914823</v>
      </c>
      <c r="AC236" s="72">
        <f t="shared" si="105"/>
        <v>55.657012412612353</v>
      </c>
      <c r="AD236" s="72">
        <f t="shared" si="105"/>
        <v>55.364531316878299</v>
      </c>
      <c r="AE236" s="72">
        <f t="shared" si="159"/>
        <v>56.217006705664147</v>
      </c>
      <c r="AF236" s="72">
        <f t="shared" si="160"/>
        <v>60.475816806962477</v>
      </c>
      <c r="AG236" s="73">
        <f t="shared" si="160"/>
        <v>60.875303181623629</v>
      </c>
      <c r="AH236" s="620">
        <v>1</v>
      </c>
      <c r="AI236" s="232">
        <v>1</v>
      </c>
      <c r="AJ236" s="232">
        <v>1</v>
      </c>
      <c r="AK236" s="232">
        <v>1</v>
      </c>
      <c r="AL236" s="232">
        <v>1</v>
      </c>
      <c r="AM236" s="232">
        <v>1</v>
      </c>
      <c r="AN236" s="232">
        <v>1</v>
      </c>
      <c r="AO236" s="232">
        <v>1</v>
      </c>
      <c r="AP236" s="232">
        <v>1</v>
      </c>
      <c r="AQ236" s="232">
        <v>1</v>
      </c>
      <c r="AR236" s="232">
        <v>1</v>
      </c>
      <c r="AS236" s="232">
        <v>1</v>
      </c>
      <c r="AT236" s="232">
        <v>4</v>
      </c>
      <c r="AU236" s="232">
        <v>6</v>
      </c>
      <c r="AV236" s="234">
        <v>7</v>
      </c>
    </row>
    <row r="237" spans="2:48" ht="14.45">
      <c r="B237" s="621"/>
      <c r="C237" s="1" t="s">
        <v>197</v>
      </c>
      <c r="D237" s="210">
        <v>8282</v>
      </c>
      <c r="E237" s="210">
        <v>7914</v>
      </c>
      <c r="F237" s="210">
        <v>7022</v>
      </c>
      <c r="G237" s="210">
        <v>7477</v>
      </c>
      <c r="H237" s="210">
        <v>8509</v>
      </c>
      <c r="I237" s="210">
        <v>8245</v>
      </c>
      <c r="J237" s="210">
        <v>8559</v>
      </c>
      <c r="K237" s="210">
        <v>9050</v>
      </c>
      <c r="L237" s="210">
        <v>9707</v>
      </c>
      <c r="M237" s="210">
        <v>11203</v>
      </c>
      <c r="N237" s="210">
        <v>12507</v>
      </c>
      <c r="O237" s="210">
        <v>13084</v>
      </c>
      <c r="P237" s="211">
        <v>13318</v>
      </c>
      <c r="Q237" s="211">
        <v>14494</v>
      </c>
      <c r="R237" s="211">
        <v>14605</v>
      </c>
      <c r="S237" s="619">
        <f>100</f>
        <v>100</v>
      </c>
      <c r="T237" s="72">
        <f t="shared" si="114"/>
        <v>95.556628833615065</v>
      </c>
      <c r="U237" s="72">
        <f t="shared" si="114"/>
        <v>84.786283506399414</v>
      </c>
      <c r="V237" s="72">
        <f t="shared" si="114"/>
        <v>90.280125573532956</v>
      </c>
      <c r="W237" s="72">
        <f t="shared" si="114"/>
        <v>102.74088384448201</v>
      </c>
      <c r="X237" s="72">
        <f t="shared" si="114"/>
        <v>99.553248007727603</v>
      </c>
      <c r="Y237" s="72">
        <f t="shared" si="104"/>
        <v>103.34460275295822</v>
      </c>
      <c r="Z237" s="72">
        <f t="shared" si="104"/>
        <v>109.27312243419463</v>
      </c>
      <c r="AA237" s="72">
        <f t="shared" si="104"/>
        <v>117.20598889157209</v>
      </c>
      <c r="AB237" s="72">
        <f t="shared" si="104"/>
        <v>135.26925863318039</v>
      </c>
      <c r="AC237" s="72">
        <f t="shared" si="105"/>
        <v>151.01424776624003</v>
      </c>
      <c r="AD237" s="72">
        <f t="shared" si="105"/>
        <v>157.98116397005555</v>
      </c>
      <c r="AE237" s="72">
        <f t="shared" ref="AE237:AE238" si="161">P237*100/$D237</f>
        <v>160.80656846172423</v>
      </c>
      <c r="AF237" s="72">
        <f t="shared" ref="AF237:AG238" si="162">Q237*100/$D237</f>
        <v>175.00603718908476</v>
      </c>
      <c r="AG237" s="73">
        <f t="shared" si="162"/>
        <v>176.34629316590195</v>
      </c>
      <c r="AH237" s="620">
        <v>1</v>
      </c>
      <c r="AI237" s="232">
        <v>1</v>
      </c>
      <c r="AJ237" s="232">
        <v>1</v>
      </c>
      <c r="AK237" s="232">
        <v>1</v>
      </c>
      <c r="AL237" s="232">
        <v>1</v>
      </c>
      <c r="AM237" s="232">
        <v>1</v>
      </c>
      <c r="AN237" s="232">
        <v>1</v>
      </c>
      <c r="AO237" s="232">
        <v>1</v>
      </c>
      <c r="AP237" s="232">
        <v>1</v>
      </c>
      <c r="AQ237" s="232">
        <v>1</v>
      </c>
      <c r="AR237" s="232">
        <v>1</v>
      </c>
      <c r="AS237" s="232">
        <v>1</v>
      </c>
      <c r="AT237" s="232">
        <v>4</v>
      </c>
      <c r="AU237" s="232">
        <v>6</v>
      </c>
      <c r="AV237" s="234">
        <v>7</v>
      </c>
    </row>
    <row r="238" spans="2:48" ht="14.45">
      <c r="B238" s="621"/>
      <c r="C238" s="1" t="s">
        <v>198</v>
      </c>
      <c r="D238" s="210">
        <v>104041</v>
      </c>
      <c r="E238" s="210">
        <v>99915</v>
      </c>
      <c r="F238" s="210">
        <v>93839</v>
      </c>
      <c r="G238" s="210">
        <v>96050</v>
      </c>
      <c r="H238" s="210">
        <v>96823</v>
      </c>
      <c r="I238" s="210">
        <v>96226</v>
      </c>
      <c r="J238" s="210">
        <v>93571</v>
      </c>
      <c r="K238" s="210">
        <v>93662</v>
      </c>
      <c r="L238" s="210">
        <v>97311</v>
      </c>
      <c r="M238" s="210">
        <v>99980</v>
      </c>
      <c r="N238" s="210">
        <v>101237</v>
      </c>
      <c r="O238" s="210">
        <v>103593</v>
      </c>
      <c r="P238" s="211">
        <v>105069</v>
      </c>
      <c r="Q238" s="211">
        <v>112428</v>
      </c>
      <c r="R238" s="211">
        <v>113115</v>
      </c>
      <c r="S238" s="619">
        <f>100</f>
        <v>100</v>
      </c>
      <c r="T238" s="72">
        <f t="shared" si="114"/>
        <v>96.034255726107972</v>
      </c>
      <c r="U238" s="72">
        <f t="shared" si="114"/>
        <v>90.194250343614542</v>
      </c>
      <c r="V238" s="72">
        <f t="shared" si="114"/>
        <v>92.319374092905676</v>
      </c>
      <c r="W238" s="72">
        <f t="shared" si="114"/>
        <v>93.062350419546135</v>
      </c>
      <c r="X238" s="72">
        <f t="shared" si="114"/>
        <v>92.488538172451243</v>
      </c>
      <c r="Y238" s="72">
        <f t="shared" si="104"/>
        <v>89.936659586124705</v>
      </c>
      <c r="Z238" s="72">
        <f t="shared" si="104"/>
        <v>90.024125104526107</v>
      </c>
      <c r="AA238" s="72">
        <f t="shared" si="104"/>
        <v>93.53139627646793</v>
      </c>
      <c r="AB238" s="72">
        <f t="shared" si="104"/>
        <v>96.096731096394691</v>
      </c>
      <c r="AC238" s="72">
        <f t="shared" si="105"/>
        <v>97.304908641785445</v>
      </c>
      <c r="AD238" s="72">
        <f t="shared" si="105"/>
        <v>99.56940052479311</v>
      </c>
      <c r="AE238" s="72">
        <f t="shared" si="161"/>
        <v>100.98807201007295</v>
      </c>
      <c r="AF238" s="72">
        <f t="shared" si="162"/>
        <v>108.06124508607184</v>
      </c>
      <c r="AG238" s="73">
        <f t="shared" si="162"/>
        <v>108.72156169202526</v>
      </c>
      <c r="AH238" s="620">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45">
      <c r="B239" s="339"/>
      <c r="C239" s="8" t="s">
        <v>199</v>
      </c>
      <c r="D239">
        <v>95759</v>
      </c>
      <c r="E239">
        <v>92001</v>
      </c>
      <c r="F239">
        <v>86817</v>
      </c>
      <c r="G239">
        <v>88573</v>
      </c>
      <c r="H239">
        <v>88314</v>
      </c>
      <c r="I239">
        <v>87981</v>
      </c>
      <c r="J239">
        <v>85012</v>
      </c>
      <c r="K239">
        <v>84612</v>
      </c>
      <c r="L239">
        <v>87604</v>
      </c>
      <c r="M239">
        <v>88777</v>
      </c>
      <c r="N239">
        <v>88730</v>
      </c>
      <c r="O239">
        <v>90509</v>
      </c>
      <c r="P239">
        <v>91751</v>
      </c>
      <c r="Q239">
        <v>97934</v>
      </c>
      <c r="R239">
        <v>98510</v>
      </c>
      <c r="S239" s="619">
        <f>100</f>
        <v>100</v>
      </c>
      <c r="T239" s="72">
        <f t="shared" si="114"/>
        <v>96.075564698879475</v>
      </c>
      <c r="U239" s="72">
        <f t="shared" si="114"/>
        <v>90.661974331394433</v>
      </c>
      <c r="V239" s="72">
        <f t="shared" si="114"/>
        <v>92.49574452531877</v>
      </c>
      <c r="W239" s="72">
        <f t="shared" si="114"/>
        <v>92.225273864597582</v>
      </c>
      <c r="X239" s="72">
        <f t="shared" si="114"/>
        <v>91.877525872241776</v>
      </c>
      <c r="Y239" s="72">
        <f t="shared" si="104"/>
        <v>88.777034012468803</v>
      </c>
      <c r="Z239" s="72">
        <f t="shared" si="104"/>
        <v>88.359318706335699</v>
      </c>
      <c r="AA239" s="72">
        <f t="shared" si="104"/>
        <v>91.483829196211317</v>
      </c>
      <c r="AB239" s="72">
        <f t="shared" si="104"/>
        <v>92.70877933144665</v>
      </c>
      <c r="AC239" s="72">
        <f t="shared" si="105"/>
        <v>92.659697782976011</v>
      </c>
      <c r="AD239" s="72">
        <f t="shared" si="105"/>
        <v>94.517486607002994</v>
      </c>
      <c r="AE239" s="72">
        <f t="shared" ref="AE239:AE240" si="163">P239*100/$D239</f>
        <v>95.81449263254629</v>
      </c>
      <c r="AF239" s="72">
        <f t="shared" ref="AF239:AG240" si="164">Q239*100/$D239</f>
        <v>102.27132697709875</v>
      </c>
      <c r="AG239" s="73">
        <f t="shared" si="164"/>
        <v>102.87283701793044</v>
      </c>
      <c r="AH239" s="235"/>
      <c r="AI239" s="236"/>
      <c r="AJ239" s="236"/>
      <c r="AK239" s="236"/>
      <c r="AL239" s="236"/>
      <c r="AM239" s="236"/>
      <c r="AN239" s="236"/>
      <c r="AO239" s="236"/>
      <c r="AP239" s="236"/>
      <c r="AQ239" s="236"/>
      <c r="AR239" s="236"/>
      <c r="AS239" s="236"/>
      <c r="AT239" s="236"/>
      <c r="AU239" s="236"/>
      <c r="AV239" s="237"/>
    </row>
    <row r="240" spans="2:48" ht="15" customHeight="1">
      <c r="B240" s="621" t="s">
        <v>154</v>
      </c>
      <c r="C240" s="1" t="s">
        <v>194</v>
      </c>
      <c r="D240" s="210">
        <v>124777</v>
      </c>
      <c r="E240" s="210">
        <v>113911</v>
      </c>
      <c r="F240" s="210">
        <v>104866</v>
      </c>
      <c r="G240" s="210">
        <v>101927</v>
      </c>
      <c r="H240" s="210">
        <v>101469</v>
      </c>
      <c r="I240" s="210">
        <v>103743</v>
      </c>
      <c r="J240" s="210">
        <v>103610</v>
      </c>
      <c r="K240" s="210">
        <v>100296</v>
      </c>
      <c r="L240" s="210">
        <v>99684</v>
      </c>
      <c r="M240" s="210">
        <v>97630</v>
      </c>
      <c r="N240" s="210">
        <v>96707</v>
      </c>
      <c r="O240" s="210">
        <v>94532</v>
      </c>
      <c r="P240" s="211">
        <v>95604</v>
      </c>
      <c r="Q240" s="211">
        <v>100911</v>
      </c>
      <c r="R240" s="211">
        <v>101399</v>
      </c>
      <c r="S240" s="619">
        <f>100</f>
        <v>100</v>
      </c>
      <c r="T240" s="72">
        <f t="shared" si="114"/>
        <v>91.291664329163225</v>
      </c>
      <c r="U240" s="72">
        <f t="shared" si="114"/>
        <v>84.042732234306001</v>
      </c>
      <c r="V240" s="72">
        <f t="shared" si="114"/>
        <v>81.687330197071574</v>
      </c>
      <c r="W240" s="72">
        <f t="shared" si="114"/>
        <v>81.320275371262326</v>
      </c>
      <c r="X240" s="72">
        <f t="shared" si="114"/>
        <v>83.142726624297751</v>
      </c>
      <c r="Y240" s="72">
        <f t="shared" si="104"/>
        <v>83.036136467457951</v>
      </c>
      <c r="Z240" s="72">
        <f t="shared" si="104"/>
        <v>80.38019827372031</v>
      </c>
      <c r="AA240" s="72">
        <f t="shared" si="104"/>
        <v>79.889723266307087</v>
      </c>
      <c r="AB240" s="72">
        <f t="shared" si="104"/>
        <v>78.243586558420219</v>
      </c>
      <c r="AC240" s="72">
        <f t="shared" si="105"/>
        <v>77.503866898547003</v>
      </c>
      <c r="AD240" s="72">
        <f t="shared" si="105"/>
        <v>75.760757190828443</v>
      </c>
      <c r="AE240" s="72">
        <f t="shared" si="163"/>
        <v>76.619889883552261</v>
      </c>
      <c r="AF240" s="72">
        <f t="shared" si="164"/>
        <v>80.873077570385561</v>
      </c>
      <c r="AG240" s="73">
        <f t="shared" si="164"/>
        <v>81.264175288715066</v>
      </c>
      <c r="AH240" s="620">
        <v>1</v>
      </c>
      <c r="AI240" s="232">
        <v>1</v>
      </c>
      <c r="AJ240" s="232">
        <v>1</v>
      </c>
      <c r="AK240" s="232">
        <v>1</v>
      </c>
      <c r="AL240" s="232">
        <v>1</v>
      </c>
      <c r="AM240" s="232">
        <v>1</v>
      </c>
      <c r="AN240" s="232">
        <v>1</v>
      </c>
      <c r="AO240" s="232">
        <v>1</v>
      </c>
      <c r="AP240" s="232">
        <v>1</v>
      </c>
      <c r="AQ240" s="232">
        <v>1</v>
      </c>
      <c r="AR240" s="232">
        <v>1</v>
      </c>
      <c r="AS240" s="232">
        <v>1</v>
      </c>
      <c r="AT240" s="232">
        <v>4</v>
      </c>
      <c r="AU240" s="232">
        <v>6</v>
      </c>
      <c r="AV240" s="234">
        <v>7</v>
      </c>
    </row>
    <row r="241" spans="2:48" ht="14.45">
      <c r="B241" s="621"/>
      <c r="C241" s="1" t="s">
        <v>195</v>
      </c>
      <c r="D241" s="210">
        <v>117074</v>
      </c>
      <c r="E241" s="210">
        <v>105343</v>
      </c>
      <c r="F241" s="210">
        <v>98866</v>
      </c>
      <c r="G241" s="210">
        <v>102724</v>
      </c>
      <c r="H241" s="210">
        <v>104311</v>
      </c>
      <c r="I241" s="210">
        <v>100922</v>
      </c>
      <c r="J241" s="210">
        <v>100946</v>
      </c>
      <c r="K241" s="210">
        <v>99784</v>
      </c>
      <c r="L241" s="210">
        <v>101066</v>
      </c>
      <c r="M241" s="210">
        <v>101119</v>
      </c>
      <c r="N241" s="210">
        <v>100969</v>
      </c>
      <c r="O241" s="210">
        <v>98430</v>
      </c>
      <c r="P241" s="211">
        <v>100038</v>
      </c>
      <c r="Q241" s="211">
        <v>108086</v>
      </c>
      <c r="R241" s="211">
        <v>108843</v>
      </c>
      <c r="S241" s="619">
        <f>100</f>
        <v>100</v>
      </c>
      <c r="T241" s="72">
        <f t="shared" si="114"/>
        <v>89.979841809453845</v>
      </c>
      <c r="U241" s="72">
        <f t="shared" si="114"/>
        <v>84.447443497275231</v>
      </c>
      <c r="V241" s="72">
        <f t="shared" si="114"/>
        <v>87.74279515520098</v>
      </c>
      <c r="W241" s="72">
        <f t="shared" si="114"/>
        <v>89.098348053367957</v>
      </c>
      <c r="X241" s="72">
        <f t="shared" si="114"/>
        <v>86.203597724516115</v>
      </c>
      <c r="Y241" s="72">
        <f t="shared" si="104"/>
        <v>86.224097579308818</v>
      </c>
      <c r="Z241" s="72">
        <f t="shared" si="104"/>
        <v>85.231562943095824</v>
      </c>
      <c r="AA241" s="72">
        <f t="shared" si="104"/>
        <v>86.326596853272292</v>
      </c>
      <c r="AB241" s="72">
        <f t="shared" si="104"/>
        <v>86.371867365939494</v>
      </c>
      <c r="AC241" s="72">
        <f t="shared" si="105"/>
        <v>86.243743273485151</v>
      </c>
      <c r="AD241" s="72">
        <f t="shared" si="105"/>
        <v>84.07502946854126</v>
      </c>
      <c r="AE241" s="72">
        <f t="shared" ref="AE241:AE242" si="165">P241*100/$D241</f>
        <v>85.448519739651843</v>
      </c>
      <c r="AF241" s="72">
        <f t="shared" ref="AF241:AG242" si="166">Q241*100/$D241</f>
        <v>92.322804380135636</v>
      </c>
      <c r="AG241" s="73">
        <f t="shared" si="166"/>
        <v>92.969403966721899</v>
      </c>
      <c r="AH241" s="620">
        <v>1</v>
      </c>
      <c r="AI241" s="232">
        <v>1</v>
      </c>
      <c r="AJ241" s="232">
        <v>1</v>
      </c>
      <c r="AK241" s="232">
        <v>1</v>
      </c>
      <c r="AL241" s="232">
        <v>1</v>
      </c>
      <c r="AM241" s="232">
        <v>1</v>
      </c>
      <c r="AN241" s="232">
        <v>1</v>
      </c>
      <c r="AO241" s="232">
        <v>1</v>
      </c>
      <c r="AP241" s="232">
        <v>1</v>
      </c>
      <c r="AQ241" s="232">
        <v>1</v>
      </c>
      <c r="AR241" s="232">
        <v>1</v>
      </c>
      <c r="AS241" s="232">
        <v>1</v>
      </c>
      <c r="AT241" s="232">
        <v>4</v>
      </c>
      <c r="AU241" s="232">
        <v>6</v>
      </c>
      <c r="AV241" s="234">
        <v>7</v>
      </c>
    </row>
    <row r="242" spans="2:48" ht="14.45">
      <c r="B242" s="621"/>
      <c r="C242" s="1" t="s">
        <v>196</v>
      </c>
      <c r="D242" s="210">
        <v>90937</v>
      </c>
      <c r="E242" s="210">
        <v>78481</v>
      </c>
      <c r="F242" s="210">
        <v>73248</v>
      </c>
      <c r="G242" s="210">
        <v>73853</v>
      </c>
      <c r="H242" s="210">
        <v>71831</v>
      </c>
      <c r="I242" s="210">
        <v>70158</v>
      </c>
      <c r="J242" s="210">
        <v>67430</v>
      </c>
      <c r="K242" s="210">
        <v>70296</v>
      </c>
      <c r="L242" s="210">
        <v>73961</v>
      </c>
      <c r="M242" s="210">
        <v>76389</v>
      </c>
      <c r="N242" s="210">
        <v>74070</v>
      </c>
      <c r="O242" s="210">
        <v>72834</v>
      </c>
      <c r="P242" s="211">
        <v>73954</v>
      </c>
      <c r="Q242" s="211">
        <v>79556</v>
      </c>
      <c r="R242" s="211">
        <v>80081</v>
      </c>
      <c r="S242" s="619">
        <f>100</f>
        <v>100</v>
      </c>
      <c r="T242" s="72">
        <f t="shared" ref="T242:AA275" si="167">E242*100/$D242</f>
        <v>86.302605100234231</v>
      </c>
      <c r="U242" s="72">
        <f t="shared" si="167"/>
        <v>80.548071741975207</v>
      </c>
      <c r="V242" s="72">
        <f t="shared" si="167"/>
        <v>81.213367496178677</v>
      </c>
      <c r="W242" s="72">
        <f t="shared" si="167"/>
        <v>78.989850116014381</v>
      </c>
      <c r="X242" s="72">
        <f t="shared" si="167"/>
        <v>77.150114914721186</v>
      </c>
      <c r="Y242" s="72">
        <f t="shared" si="104"/>
        <v>74.150235877585587</v>
      </c>
      <c r="Z242" s="72">
        <f t="shared" si="104"/>
        <v>77.301868326423786</v>
      </c>
      <c r="AA242" s="72">
        <f t="shared" si="104"/>
        <v>81.332131035772022</v>
      </c>
      <c r="AB242" s="72">
        <f t="shared" si="104"/>
        <v>84.002111351814989</v>
      </c>
      <c r="AC242" s="72">
        <f t="shared" si="105"/>
        <v>81.451994237769</v>
      </c>
      <c r="AD242" s="72">
        <f t="shared" si="105"/>
        <v>80.092811506867392</v>
      </c>
      <c r="AE242" s="72">
        <f t="shared" si="165"/>
        <v>81.324433398946525</v>
      </c>
      <c r="AF242" s="72">
        <f t="shared" si="166"/>
        <v>87.484742184149468</v>
      </c>
      <c r="AG242" s="73">
        <f t="shared" si="166"/>
        <v>88.062064946061554</v>
      </c>
      <c r="AH242" s="620">
        <v>1</v>
      </c>
      <c r="AI242" s="232">
        <v>1</v>
      </c>
      <c r="AJ242" s="232">
        <v>1</v>
      </c>
      <c r="AK242" s="232">
        <v>1</v>
      </c>
      <c r="AL242" s="232">
        <v>1</v>
      </c>
      <c r="AM242" s="232">
        <v>1</v>
      </c>
      <c r="AN242" s="232">
        <v>1</v>
      </c>
      <c r="AO242" s="232">
        <v>1</v>
      </c>
      <c r="AP242" s="232">
        <v>1</v>
      </c>
      <c r="AQ242" s="232">
        <v>1</v>
      </c>
      <c r="AR242" s="232">
        <v>1</v>
      </c>
      <c r="AS242" s="232">
        <v>1</v>
      </c>
      <c r="AT242" s="232">
        <v>4</v>
      </c>
      <c r="AU242" s="232">
        <v>6</v>
      </c>
      <c r="AV242" s="234">
        <v>7</v>
      </c>
    </row>
    <row r="243" spans="2:48" ht="14.45">
      <c r="B243" s="621"/>
      <c r="C243" s="1" t="s">
        <v>197</v>
      </c>
      <c r="D243" s="210">
        <v>65795</v>
      </c>
      <c r="E243" s="210">
        <v>53893</v>
      </c>
      <c r="F243" s="210">
        <v>45478</v>
      </c>
      <c r="G243" s="210">
        <v>43482</v>
      </c>
      <c r="H243" s="210">
        <v>47085</v>
      </c>
      <c r="I243" s="210">
        <v>47223</v>
      </c>
      <c r="J243" s="210">
        <v>49758</v>
      </c>
      <c r="K243" s="210">
        <v>46026</v>
      </c>
      <c r="L243" s="210">
        <v>47714</v>
      </c>
      <c r="M243" s="210">
        <v>50805</v>
      </c>
      <c r="N243" s="210">
        <v>50605</v>
      </c>
      <c r="O243" s="210">
        <v>52700</v>
      </c>
      <c r="P243" s="211">
        <v>53644</v>
      </c>
      <c r="Q243" s="211">
        <v>58381</v>
      </c>
      <c r="R243" s="211">
        <v>58830</v>
      </c>
      <c r="S243" s="619">
        <f>100</f>
        <v>100</v>
      </c>
      <c r="T243" s="72">
        <f t="shared" si="167"/>
        <v>81.91047951972034</v>
      </c>
      <c r="U243" s="72">
        <f t="shared" si="167"/>
        <v>69.120753856676046</v>
      </c>
      <c r="V243" s="72">
        <f t="shared" si="167"/>
        <v>66.087088684550494</v>
      </c>
      <c r="W243" s="72">
        <f t="shared" si="167"/>
        <v>71.563188692149865</v>
      </c>
      <c r="X243" s="72">
        <f t="shared" si="167"/>
        <v>71.772931073789806</v>
      </c>
      <c r="Y243" s="72">
        <f t="shared" si="104"/>
        <v>75.625807432175691</v>
      </c>
      <c r="Z243" s="72">
        <f t="shared" si="104"/>
        <v>69.953643893912911</v>
      </c>
      <c r="AA243" s="72">
        <f t="shared" si="104"/>
        <v>72.519188388175394</v>
      </c>
      <c r="AB243" s="72">
        <f t="shared" si="104"/>
        <v>77.217113762443958</v>
      </c>
      <c r="AC243" s="72">
        <f t="shared" si="105"/>
        <v>76.913139296299107</v>
      </c>
      <c r="AD243" s="72">
        <f t="shared" si="105"/>
        <v>80.097271829166345</v>
      </c>
      <c r="AE243" s="72">
        <f t="shared" ref="AE243:AE244" si="168">P243*100/$D243</f>
        <v>81.532031309370012</v>
      </c>
      <c r="AF243" s="72">
        <f t="shared" ref="AF243:AG244" si="169">Q243*100/$D243</f>
        <v>88.731666540010636</v>
      </c>
      <c r="AG243" s="73">
        <f t="shared" si="169"/>
        <v>89.414089216505815</v>
      </c>
      <c r="AH243" s="620">
        <v>1</v>
      </c>
      <c r="AI243" s="232">
        <v>1</v>
      </c>
      <c r="AJ243" s="232">
        <v>1</v>
      </c>
      <c r="AK243" s="232">
        <v>1</v>
      </c>
      <c r="AL243" s="232">
        <v>1</v>
      </c>
      <c r="AM243" s="232">
        <v>1</v>
      </c>
      <c r="AN243" s="232">
        <v>1</v>
      </c>
      <c r="AO243" s="232">
        <v>1</v>
      </c>
      <c r="AP243" s="232">
        <v>1</v>
      </c>
      <c r="AQ243" s="232">
        <v>1</v>
      </c>
      <c r="AR243" s="232">
        <v>1</v>
      </c>
      <c r="AS243" s="232">
        <v>1</v>
      </c>
      <c r="AT243" s="232">
        <v>4</v>
      </c>
      <c r="AU243" s="232">
        <v>6</v>
      </c>
      <c r="AV243" s="234">
        <v>7</v>
      </c>
    </row>
    <row r="244" spans="2:48" ht="14.45">
      <c r="B244" s="621"/>
      <c r="C244" s="1" t="s">
        <v>198</v>
      </c>
      <c r="D244" s="210">
        <v>398583</v>
      </c>
      <c r="E244" s="210">
        <v>351628</v>
      </c>
      <c r="F244" s="210">
        <v>322458</v>
      </c>
      <c r="G244" s="210">
        <v>321986</v>
      </c>
      <c r="H244" s="210">
        <v>324696</v>
      </c>
      <c r="I244" s="210">
        <v>322046</v>
      </c>
      <c r="J244" s="210">
        <v>321744</v>
      </c>
      <c r="K244" s="210">
        <v>316402</v>
      </c>
      <c r="L244" s="210">
        <v>322425</v>
      </c>
      <c r="M244" s="210">
        <v>325943</v>
      </c>
      <c r="N244" s="210">
        <v>322351</v>
      </c>
      <c r="O244" s="210">
        <v>318496</v>
      </c>
      <c r="P244" s="211">
        <v>323240</v>
      </c>
      <c r="Q244" s="211">
        <v>346934</v>
      </c>
      <c r="R244" s="211">
        <v>349153</v>
      </c>
      <c r="S244" s="619">
        <f>100</f>
        <v>100</v>
      </c>
      <c r="T244" s="72">
        <f t="shared" si="167"/>
        <v>88.21951764124411</v>
      </c>
      <c r="U244" s="72">
        <f t="shared" si="167"/>
        <v>80.90109211883096</v>
      </c>
      <c r="V244" s="72">
        <f t="shared" si="167"/>
        <v>80.782672617748375</v>
      </c>
      <c r="W244" s="72">
        <f t="shared" si="167"/>
        <v>81.462581193879316</v>
      </c>
      <c r="X244" s="72">
        <f t="shared" si="167"/>
        <v>80.797725944157179</v>
      </c>
      <c r="Y244" s="72">
        <f t="shared" si="104"/>
        <v>80.721957534566201</v>
      </c>
      <c r="Z244" s="72">
        <f t="shared" si="104"/>
        <v>79.38170970663576</v>
      </c>
      <c r="AA244" s="72">
        <f t="shared" si="104"/>
        <v>80.89281278930612</v>
      </c>
      <c r="AB244" s="72">
        <f t="shared" si="104"/>
        <v>81.775439494408943</v>
      </c>
      <c r="AC244" s="72">
        <f t="shared" si="105"/>
        <v>80.874247020068594</v>
      </c>
      <c r="AD244" s="72">
        <f t="shared" si="105"/>
        <v>79.907070798302982</v>
      </c>
      <c r="AE244" s="72">
        <f t="shared" si="168"/>
        <v>81.097287139692355</v>
      </c>
      <c r="AF244" s="72">
        <f t="shared" si="169"/>
        <v>87.041845738528735</v>
      </c>
      <c r="AG244" s="73">
        <f t="shared" si="169"/>
        <v>87.598567926880975</v>
      </c>
      <c r="AH244" s="620">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4.45">
      <c r="B245" s="339"/>
      <c r="C245" s="8" t="s">
        <v>199</v>
      </c>
      <c r="D245">
        <v>332788</v>
      </c>
      <c r="E245">
        <v>297735</v>
      </c>
      <c r="F245">
        <v>276980</v>
      </c>
      <c r="G245">
        <v>278504</v>
      </c>
      <c r="H245">
        <v>277611</v>
      </c>
      <c r="I245">
        <v>274823</v>
      </c>
      <c r="J245">
        <v>271986</v>
      </c>
      <c r="K245">
        <v>270376</v>
      </c>
      <c r="L245">
        <v>274711</v>
      </c>
      <c r="M245">
        <v>275138</v>
      </c>
      <c r="N245">
        <v>271746</v>
      </c>
      <c r="O245">
        <v>265796</v>
      </c>
      <c r="P245">
        <v>269596</v>
      </c>
      <c r="Q245">
        <v>288553</v>
      </c>
      <c r="R245">
        <v>290323</v>
      </c>
      <c r="S245" s="619">
        <f>100</f>
        <v>100</v>
      </c>
      <c r="T245" s="72">
        <f t="shared" si="167"/>
        <v>89.466867795713782</v>
      </c>
      <c r="U245" s="72">
        <f t="shared" si="167"/>
        <v>83.230164549202499</v>
      </c>
      <c r="V245" s="72">
        <f t="shared" si="167"/>
        <v>83.688113754101707</v>
      </c>
      <c r="W245" s="72">
        <f t="shared" si="167"/>
        <v>83.419774751493449</v>
      </c>
      <c r="X245" s="72">
        <f t="shared" si="167"/>
        <v>82.582004158803798</v>
      </c>
      <c r="Y245" s="72">
        <f t="shared" si="104"/>
        <v>81.729509477505204</v>
      </c>
      <c r="Z245" s="72">
        <f t="shared" si="104"/>
        <v>81.245717994639236</v>
      </c>
      <c r="AA245" s="72">
        <f t="shared" si="104"/>
        <v>82.54834909912617</v>
      </c>
      <c r="AB245" s="72">
        <f t="shared" ref="AB245:AD308" si="170">M245*100/$D245</f>
        <v>82.676659014147148</v>
      </c>
      <c r="AC245" s="72">
        <f t="shared" si="170"/>
        <v>81.657391492481693</v>
      </c>
      <c r="AD245" s="72">
        <f t="shared" si="170"/>
        <v>79.86946644710747</v>
      </c>
      <c r="AE245" s="72">
        <f t="shared" ref="AE245:AG245" si="171">P245*100/$D245</f>
        <v>81.011334543312856</v>
      </c>
      <c r="AF245" s="72">
        <f t="shared" si="171"/>
        <v>86.707753885356439</v>
      </c>
      <c r="AG245" s="73">
        <f t="shared" si="171"/>
        <v>87.239624024904742</v>
      </c>
      <c r="AH245" s="235"/>
      <c r="AI245" s="236"/>
      <c r="AJ245" s="236"/>
      <c r="AK245" s="236"/>
      <c r="AL245" s="236"/>
      <c r="AM245" s="236"/>
      <c r="AN245" s="236"/>
      <c r="AO245" s="236"/>
      <c r="AP245" s="236"/>
      <c r="AQ245" s="236"/>
      <c r="AR245" s="236"/>
      <c r="AS245" s="236"/>
      <c r="AT245" s="236"/>
      <c r="AU245" s="236"/>
      <c r="AV245" s="237"/>
    </row>
    <row r="246" spans="2:48" ht="15" customHeight="1">
      <c r="B246" s="621" t="s">
        <v>155</v>
      </c>
      <c r="C246" s="1" t="s">
        <v>194</v>
      </c>
      <c r="D246" s="210">
        <v>289179</v>
      </c>
      <c r="E246" s="210">
        <v>250847</v>
      </c>
      <c r="F246" s="210">
        <v>233363</v>
      </c>
      <c r="G246" s="210">
        <v>223350</v>
      </c>
      <c r="H246" s="210">
        <v>220189</v>
      </c>
      <c r="I246" s="210">
        <v>222899</v>
      </c>
      <c r="J246" s="210">
        <v>212540</v>
      </c>
      <c r="K246" s="210">
        <v>202641</v>
      </c>
      <c r="L246" s="210">
        <v>202764</v>
      </c>
      <c r="M246" s="210">
        <v>202340</v>
      </c>
      <c r="N246" s="210">
        <v>200005</v>
      </c>
      <c r="O246" s="210">
        <v>194840</v>
      </c>
      <c r="P246" s="211">
        <v>197050</v>
      </c>
      <c r="Q246" s="211">
        <v>207989</v>
      </c>
      <c r="R246" s="211">
        <v>208994</v>
      </c>
      <c r="S246" s="619">
        <f>100</f>
        <v>100</v>
      </c>
      <c r="T246" s="72">
        <f t="shared" si="167"/>
        <v>86.744542307705615</v>
      </c>
      <c r="U246" s="72">
        <f t="shared" si="167"/>
        <v>80.698460123314632</v>
      </c>
      <c r="V246" s="72">
        <f t="shared" si="167"/>
        <v>77.235898872324753</v>
      </c>
      <c r="W246" s="72">
        <f t="shared" si="167"/>
        <v>76.142804283851873</v>
      </c>
      <c r="X246" s="72">
        <f t="shared" si="167"/>
        <v>77.079940106300938</v>
      </c>
      <c r="Y246" s="72">
        <f t="shared" si="167"/>
        <v>73.497729779824951</v>
      </c>
      <c r="Z246" s="72">
        <f t="shared" si="167"/>
        <v>70.074590478561717</v>
      </c>
      <c r="AA246" s="72">
        <f t="shared" si="167"/>
        <v>70.1171246874773</v>
      </c>
      <c r="AB246" s="72">
        <f t="shared" si="170"/>
        <v>69.970502699020329</v>
      </c>
      <c r="AC246" s="72">
        <f t="shared" si="170"/>
        <v>69.163044342777312</v>
      </c>
      <c r="AD246" s="72">
        <f t="shared" si="170"/>
        <v>67.376953374899287</v>
      </c>
      <c r="AE246" s="72">
        <f t="shared" ref="AE246:AG246" si="172">P246*100/$D246</f>
        <v>68.141185909073613</v>
      </c>
      <c r="AF246" s="72">
        <f t="shared" si="172"/>
        <v>71.923964049948296</v>
      </c>
      <c r="AG246" s="73">
        <f t="shared" si="172"/>
        <v>72.271499659380524</v>
      </c>
      <c r="AH246" s="620">
        <v>1</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45">
      <c r="B247" s="621"/>
      <c r="C247" s="1" t="s">
        <v>195</v>
      </c>
      <c r="D247" s="210">
        <v>138363</v>
      </c>
      <c r="E247" s="210">
        <v>111977</v>
      </c>
      <c r="F247" s="210">
        <v>105710</v>
      </c>
      <c r="G247" s="210">
        <v>112485</v>
      </c>
      <c r="H247" s="210">
        <v>111776</v>
      </c>
      <c r="I247" s="210">
        <v>109667</v>
      </c>
      <c r="J247" s="210">
        <v>109851</v>
      </c>
      <c r="K247" s="210">
        <v>107945</v>
      </c>
      <c r="L247" s="210">
        <v>110620</v>
      </c>
      <c r="M247" s="210">
        <v>107913</v>
      </c>
      <c r="N247" s="210">
        <v>105861</v>
      </c>
      <c r="O247" s="210">
        <v>101378</v>
      </c>
      <c r="P247" s="211">
        <v>103034</v>
      </c>
      <c r="Q247" s="211">
        <v>111323</v>
      </c>
      <c r="R247" s="211">
        <v>112103</v>
      </c>
      <c r="S247" s="619">
        <f>100</f>
        <v>100</v>
      </c>
      <c r="T247" s="72">
        <f t="shared" si="167"/>
        <v>80.929872870637382</v>
      </c>
      <c r="U247" s="72">
        <f t="shared" si="167"/>
        <v>76.400482788028597</v>
      </c>
      <c r="V247" s="72">
        <f t="shared" si="167"/>
        <v>81.297023048069207</v>
      </c>
      <c r="W247" s="72">
        <f t="shared" si="167"/>
        <v>80.784602820118096</v>
      </c>
      <c r="X247" s="72">
        <f t="shared" si="167"/>
        <v>79.260351394520214</v>
      </c>
      <c r="Y247" s="72">
        <f t="shared" si="167"/>
        <v>79.393334923353791</v>
      </c>
      <c r="Z247" s="72">
        <f t="shared" si="167"/>
        <v>78.015799021414679</v>
      </c>
      <c r="AA247" s="72">
        <f t="shared" si="167"/>
        <v>79.949119345489763</v>
      </c>
      <c r="AB247" s="72">
        <f t="shared" si="170"/>
        <v>77.992671451182758</v>
      </c>
      <c r="AC247" s="72">
        <f t="shared" si="170"/>
        <v>76.509616010060498</v>
      </c>
      <c r="AD247" s="72">
        <f t="shared" si="170"/>
        <v>73.269587967881591</v>
      </c>
      <c r="AE247" s="72">
        <f t="shared" ref="AE247:AG247" si="173">P247*100/$D247</f>
        <v>74.466439727383772</v>
      </c>
      <c r="AF247" s="72">
        <f t="shared" si="173"/>
        <v>80.457203154022395</v>
      </c>
      <c r="AG247" s="73">
        <f t="shared" si="173"/>
        <v>81.020937678425597</v>
      </c>
      <c r="AH247" s="620">
        <v>1</v>
      </c>
      <c r="AI247" s="232">
        <v>1</v>
      </c>
      <c r="AJ247" s="232">
        <v>1</v>
      </c>
      <c r="AK247" s="232">
        <v>1</v>
      </c>
      <c r="AL247" s="232">
        <v>1</v>
      </c>
      <c r="AM247" s="232">
        <v>1</v>
      </c>
      <c r="AN247" s="232">
        <v>1</v>
      </c>
      <c r="AO247" s="232">
        <v>1</v>
      </c>
      <c r="AP247" s="232">
        <v>1</v>
      </c>
      <c r="AQ247" s="232">
        <v>1</v>
      </c>
      <c r="AR247" s="232">
        <v>1</v>
      </c>
      <c r="AS247" s="232">
        <v>1</v>
      </c>
      <c r="AT247" s="232">
        <v>4</v>
      </c>
      <c r="AU247" s="232">
        <v>6</v>
      </c>
      <c r="AV247" s="234">
        <v>7</v>
      </c>
    </row>
    <row r="248" spans="2:48" ht="14.45">
      <c r="B248" s="621"/>
      <c r="C248" s="1" t="s">
        <v>196</v>
      </c>
      <c r="D248" s="210">
        <v>50536</v>
      </c>
      <c r="E248" s="210">
        <v>46271</v>
      </c>
      <c r="F248" s="210">
        <v>44584</v>
      </c>
      <c r="G248" s="210">
        <v>46093</v>
      </c>
      <c r="H248" s="210">
        <v>45494</v>
      </c>
      <c r="I248" s="210">
        <v>43086</v>
      </c>
      <c r="J248" s="210">
        <v>42804</v>
      </c>
      <c r="K248" s="210">
        <v>45733</v>
      </c>
      <c r="L248" s="210">
        <v>44312</v>
      </c>
      <c r="M248" s="210">
        <v>48687</v>
      </c>
      <c r="N248" s="210">
        <v>49074</v>
      </c>
      <c r="O248" s="210">
        <v>50887</v>
      </c>
      <c r="P248" s="211">
        <v>51670</v>
      </c>
      <c r="Q248" s="211">
        <v>55584</v>
      </c>
      <c r="R248" s="211">
        <v>55951</v>
      </c>
      <c r="S248" s="619">
        <f>100</f>
        <v>100</v>
      </c>
      <c r="T248" s="72">
        <f t="shared" si="167"/>
        <v>91.560471742915936</v>
      </c>
      <c r="U248" s="72">
        <f t="shared" si="167"/>
        <v>88.222257400664873</v>
      </c>
      <c r="V248" s="72">
        <f t="shared" si="167"/>
        <v>91.208247585879377</v>
      </c>
      <c r="W248" s="72">
        <f t="shared" si="167"/>
        <v>90.022953933829356</v>
      </c>
      <c r="X248" s="72">
        <f t="shared" si="167"/>
        <v>85.258033876840273</v>
      </c>
      <c r="Y248" s="72">
        <f t="shared" si="167"/>
        <v>84.700015830299193</v>
      </c>
      <c r="Z248" s="72">
        <f t="shared" si="167"/>
        <v>90.495884122209915</v>
      </c>
      <c r="AA248" s="72">
        <f t="shared" si="167"/>
        <v>87.684027228114616</v>
      </c>
      <c r="AB248" s="72">
        <f t="shared" si="170"/>
        <v>96.341222099097678</v>
      </c>
      <c r="AC248" s="72">
        <f t="shared" si="170"/>
        <v>97.107012822542345</v>
      </c>
      <c r="AD248" s="72">
        <f t="shared" si="170"/>
        <v>100.69455437707772</v>
      </c>
      <c r="AE248" s="72">
        <f t="shared" ref="AE248:AG248" si="174">P248*100/$D248</f>
        <v>102.24394491055881</v>
      </c>
      <c r="AF248" s="72">
        <f t="shared" si="174"/>
        <v>109.98891879056514</v>
      </c>
      <c r="AG248" s="73">
        <f t="shared" si="174"/>
        <v>110.71513376602817</v>
      </c>
      <c r="AH248" s="620">
        <v>1</v>
      </c>
      <c r="AI248" s="232">
        <v>1</v>
      </c>
      <c r="AJ248" s="232">
        <v>1</v>
      </c>
      <c r="AK248" s="232">
        <v>1</v>
      </c>
      <c r="AL248" s="232">
        <v>1</v>
      </c>
      <c r="AM248" s="232">
        <v>1</v>
      </c>
      <c r="AN248" s="232">
        <v>1</v>
      </c>
      <c r="AO248" s="232">
        <v>1</v>
      </c>
      <c r="AP248" s="232">
        <v>1</v>
      </c>
      <c r="AQ248" s="232">
        <v>1</v>
      </c>
      <c r="AR248" s="232">
        <v>1</v>
      </c>
      <c r="AS248" s="232">
        <v>1</v>
      </c>
      <c r="AT248" s="232">
        <v>4</v>
      </c>
      <c r="AU248" s="232">
        <v>6</v>
      </c>
      <c r="AV248" s="234">
        <v>7</v>
      </c>
    </row>
    <row r="249" spans="2:48" ht="14.45">
      <c r="B249" s="621"/>
      <c r="C249" s="1" t="s">
        <v>197</v>
      </c>
      <c r="D249" s="210">
        <v>88616</v>
      </c>
      <c r="E249" s="210">
        <v>87710</v>
      </c>
      <c r="F249" s="210">
        <v>87817</v>
      </c>
      <c r="G249" s="210">
        <v>92675</v>
      </c>
      <c r="H249" s="210">
        <v>101193</v>
      </c>
      <c r="I249" s="210">
        <v>105711</v>
      </c>
      <c r="J249" s="210">
        <v>107579</v>
      </c>
      <c r="K249" s="210">
        <v>116238</v>
      </c>
      <c r="L249" s="210">
        <v>129583</v>
      </c>
      <c r="M249" s="210">
        <v>138131</v>
      </c>
      <c r="N249" s="210">
        <v>142438</v>
      </c>
      <c r="O249" s="210">
        <v>145547</v>
      </c>
      <c r="P249" s="211">
        <v>148155</v>
      </c>
      <c r="Q249" s="211">
        <v>161238</v>
      </c>
      <c r="R249" s="211">
        <v>162478</v>
      </c>
      <c r="S249" s="619">
        <f>100</f>
        <v>100</v>
      </c>
      <c r="T249" s="72">
        <f t="shared" si="167"/>
        <v>98.977611266588426</v>
      </c>
      <c r="U249" s="72">
        <f t="shared" si="167"/>
        <v>99.09835695585447</v>
      </c>
      <c r="V249" s="72">
        <f t="shared" si="167"/>
        <v>104.58043694141013</v>
      </c>
      <c r="W249" s="72">
        <f t="shared" si="167"/>
        <v>114.19269657849598</v>
      </c>
      <c r="X249" s="72">
        <f t="shared" si="167"/>
        <v>119.29109867292588</v>
      </c>
      <c r="Y249" s="72">
        <f t="shared" si="167"/>
        <v>121.39907014534622</v>
      </c>
      <c r="Z249" s="72">
        <f t="shared" si="167"/>
        <v>131.17044326081069</v>
      </c>
      <c r="AA249" s="72">
        <f t="shared" si="167"/>
        <v>146.22980048749662</v>
      </c>
      <c r="AB249" s="72">
        <f t="shared" si="170"/>
        <v>155.8759140561524</v>
      </c>
      <c r="AC249" s="72">
        <f t="shared" si="170"/>
        <v>160.73621016520718</v>
      </c>
      <c r="AD249" s="72">
        <f t="shared" si="170"/>
        <v>164.24460594023654</v>
      </c>
      <c r="AE249" s="72">
        <f t="shared" ref="AE249:AG249" si="175">P249*100/$D249</f>
        <v>167.1876410580482</v>
      </c>
      <c r="AF249" s="72">
        <f t="shared" si="175"/>
        <v>181.95134061569016</v>
      </c>
      <c r="AG249" s="73">
        <f t="shared" si="175"/>
        <v>183.35063645391352</v>
      </c>
      <c r="AH249" s="620">
        <v>1</v>
      </c>
      <c r="AI249" s="232">
        <v>1</v>
      </c>
      <c r="AJ249" s="232">
        <v>1</v>
      </c>
      <c r="AK249" s="232">
        <v>1</v>
      </c>
      <c r="AL249" s="232">
        <v>1</v>
      </c>
      <c r="AM249" s="232">
        <v>1</v>
      </c>
      <c r="AN249" s="232">
        <v>1</v>
      </c>
      <c r="AO249" s="232">
        <v>1</v>
      </c>
      <c r="AP249" s="232">
        <v>1</v>
      </c>
      <c r="AQ249" s="232">
        <v>1</v>
      </c>
      <c r="AR249" s="232">
        <v>1</v>
      </c>
      <c r="AS249" s="232">
        <v>1</v>
      </c>
      <c r="AT249" s="232">
        <v>4</v>
      </c>
      <c r="AU249" s="232">
        <v>6</v>
      </c>
      <c r="AV249" s="234">
        <v>7</v>
      </c>
    </row>
    <row r="250" spans="2:48" ht="14.45">
      <c r="B250" s="621"/>
      <c r="C250" s="1" t="s">
        <v>198</v>
      </c>
      <c r="D250" s="210">
        <v>566694</v>
      </c>
      <c r="E250" s="210">
        <v>496805</v>
      </c>
      <c r="F250" s="210">
        <v>471474</v>
      </c>
      <c r="G250" s="210">
        <v>474603</v>
      </c>
      <c r="H250" s="210">
        <v>478652</v>
      </c>
      <c r="I250" s="210">
        <v>481363</v>
      </c>
      <c r="J250" s="210">
        <v>472774</v>
      </c>
      <c r="K250" s="210">
        <v>472557</v>
      </c>
      <c r="L250" s="210">
        <v>487279</v>
      </c>
      <c r="M250" s="210">
        <v>497071</v>
      </c>
      <c r="N250" s="210">
        <v>497378</v>
      </c>
      <c r="O250" s="210">
        <v>492652</v>
      </c>
      <c r="P250" s="211">
        <v>499909</v>
      </c>
      <c r="Q250" s="211">
        <v>536134</v>
      </c>
      <c r="R250" s="211">
        <v>539526</v>
      </c>
      <c r="S250" s="619">
        <f>100</f>
        <v>100</v>
      </c>
      <c r="T250" s="72">
        <f t="shared" si="167"/>
        <v>87.667241933036166</v>
      </c>
      <c r="U250" s="72">
        <f t="shared" si="167"/>
        <v>83.197281072324742</v>
      </c>
      <c r="V250" s="72">
        <f t="shared" si="167"/>
        <v>83.749430909803181</v>
      </c>
      <c r="W250" s="72">
        <f t="shared" si="167"/>
        <v>84.463925857693923</v>
      </c>
      <c r="X250" s="72">
        <f t="shared" si="167"/>
        <v>84.942314547180672</v>
      </c>
      <c r="Y250" s="72">
        <f t="shared" si="167"/>
        <v>83.426681771820412</v>
      </c>
      <c r="Z250" s="72">
        <f t="shared" si="167"/>
        <v>83.388389501212288</v>
      </c>
      <c r="AA250" s="72">
        <f t="shared" si="167"/>
        <v>85.986264191962505</v>
      </c>
      <c r="AB250" s="72">
        <f t="shared" si="170"/>
        <v>87.714180845394523</v>
      </c>
      <c r="AC250" s="72">
        <f t="shared" si="170"/>
        <v>87.768354702890804</v>
      </c>
      <c r="AD250" s="72">
        <f t="shared" si="170"/>
        <v>86.934394929185771</v>
      </c>
      <c r="AE250" s="72">
        <f t="shared" ref="AE250:AG250" si="176">P250*100/$D250</f>
        <v>88.214980218601227</v>
      </c>
      <c r="AF250" s="72">
        <f t="shared" si="176"/>
        <v>94.607318941086376</v>
      </c>
      <c r="AG250" s="73">
        <f t="shared" si="176"/>
        <v>95.205878304693542</v>
      </c>
      <c r="AH250" s="620">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45">
      <c r="B251" s="339"/>
      <c r="C251" s="8" t="s">
        <v>199</v>
      </c>
      <c r="D251">
        <v>478078</v>
      </c>
      <c r="E251">
        <v>409095</v>
      </c>
      <c r="F251">
        <v>383657</v>
      </c>
      <c r="G251">
        <v>381928</v>
      </c>
      <c r="H251">
        <v>377459</v>
      </c>
      <c r="I251">
        <v>375652</v>
      </c>
      <c r="J251">
        <v>365195</v>
      </c>
      <c r="K251">
        <v>356319</v>
      </c>
      <c r="L251">
        <v>357696</v>
      </c>
      <c r="M251">
        <v>358940</v>
      </c>
      <c r="N251">
        <v>354940</v>
      </c>
      <c r="O251">
        <v>347105</v>
      </c>
      <c r="P251">
        <v>351754</v>
      </c>
      <c r="Q251">
        <v>374896</v>
      </c>
      <c r="R251">
        <v>377048</v>
      </c>
      <c r="S251" s="619">
        <f>100</f>
        <v>100</v>
      </c>
      <c r="T251" s="72">
        <f t="shared" si="167"/>
        <v>85.570764603265573</v>
      </c>
      <c r="U251" s="72">
        <f t="shared" si="167"/>
        <v>80.24987554332138</v>
      </c>
      <c r="V251" s="72">
        <f t="shared" si="167"/>
        <v>79.888219077221706</v>
      </c>
      <c r="W251" s="72">
        <f t="shared" si="167"/>
        <v>78.953434376817171</v>
      </c>
      <c r="X251" s="72">
        <f t="shared" si="167"/>
        <v>78.575462581419771</v>
      </c>
      <c r="Y251" s="72">
        <f t="shared" si="167"/>
        <v>76.388162601081831</v>
      </c>
      <c r="Z251" s="72">
        <f t="shared" si="167"/>
        <v>74.531561795355572</v>
      </c>
      <c r="AA251" s="72">
        <f t="shared" si="167"/>
        <v>74.819590108727027</v>
      </c>
      <c r="AB251" s="72">
        <f t="shared" si="170"/>
        <v>75.079798693936979</v>
      </c>
      <c r="AC251" s="72">
        <f t="shared" si="170"/>
        <v>74.243115140207252</v>
      </c>
      <c r="AD251" s="72">
        <f t="shared" si="170"/>
        <v>72.604261229339144</v>
      </c>
      <c r="AE251" s="72">
        <f t="shared" ref="AE251:AG251" si="177">P251*100/$D251</f>
        <v>73.576696689661517</v>
      </c>
      <c r="AF251" s="72">
        <f t="shared" si="177"/>
        <v>78.417329389764845</v>
      </c>
      <c r="AG251" s="73">
        <f t="shared" si="177"/>
        <v>78.867465141671445</v>
      </c>
      <c r="AH251" s="235"/>
      <c r="AI251" s="236"/>
      <c r="AJ251" s="236"/>
      <c r="AK251" s="236"/>
      <c r="AL251" s="236"/>
      <c r="AM251" s="236"/>
      <c r="AN251" s="236"/>
      <c r="AO251" s="236"/>
      <c r="AP251" s="236"/>
      <c r="AQ251" s="236"/>
      <c r="AR251" s="236"/>
      <c r="AS251" s="236"/>
      <c r="AT251" s="236"/>
      <c r="AU251" s="236"/>
      <c r="AV251" s="237"/>
    </row>
    <row r="252" spans="2:48" ht="15" customHeight="1">
      <c r="B252" s="621" t="s">
        <v>156</v>
      </c>
      <c r="C252" s="1" t="s">
        <v>194</v>
      </c>
      <c r="D252" s="210">
        <v>66867</v>
      </c>
      <c r="E252" s="210">
        <v>64587</v>
      </c>
      <c r="F252" s="210">
        <v>60330</v>
      </c>
      <c r="G252" s="210">
        <v>61601</v>
      </c>
      <c r="H252" s="210">
        <v>64838</v>
      </c>
      <c r="I252" s="210">
        <v>68674</v>
      </c>
      <c r="J252" s="210">
        <v>70552</v>
      </c>
      <c r="K252" s="210">
        <v>74052</v>
      </c>
      <c r="L252" s="210">
        <v>79731</v>
      </c>
      <c r="M252" s="210">
        <v>85178</v>
      </c>
      <c r="N252" s="210">
        <v>89778</v>
      </c>
      <c r="O252" s="210">
        <v>92846</v>
      </c>
      <c r="P252" s="211">
        <v>93827</v>
      </c>
      <c r="Q252" s="211">
        <v>98269</v>
      </c>
      <c r="R252" s="211">
        <v>100156</v>
      </c>
      <c r="S252" s="619">
        <f>100</f>
        <v>100</v>
      </c>
      <c r="T252" s="72">
        <f t="shared" si="167"/>
        <v>96.590246309838932</v>
      </c>
      <c r="U252" s="72">
        <f t="shared" si="167"/>
        <v>90.223877248867154</v>
      </c>
      <c r="V252" s="72">
        <f t="shared" si="167"/>
        <v>92.124665380531496</v>
      </c>
      <c r="W252" s="72">
        <f t="shared" si="167"/>
        <v>96.965618316957546</v>
      </c>
      <c r="X252" s="72">
        <f t="shared" si="167"/>
        <v>102.70237935005309</v>
      </c>
      <c r="Y252" s="72">
        <f t="shared" si="167"/>
        <v>105.5109396264226</v>
      </c>
      <c r="Z252" s="72">
        <f t="shared" si="167"/>
        <v>110.74521064202072</v>
      </c>
      <c r="AA252" s="72">
        <f t="shared" si="167"/>
        <v>119.23818924132981</v>
      </c>
      <c r="AB252" s="72">
        <f t="shared" si="170"/>
        <v>127.38421044760494</v>
      </c>
      <c r="AC252" s="72">
        <f t="shared" si="170"/>
        <v>134.26353806810533</v>
      </c>
      <c r="AD252" s="72">
        <f t="shared" si="170"/>
        <v>138.85175048977823</v>
      </c>
      <c r="AE252" s="72">
        <f t="shared" ref="AE252:AG252" si="178">P252*100/$D252</f>
        <v>140.31884188015016</v>
      </c>
      <c r="AF252" s="72">
        <f t="shared" si="178"/>
        <v>146.9618795519464</v>
      </c>
      <c r="AG252" s="73">
        <f t="shared" si="178"/>
        <v>149.78389938235603</v>
      </c>
      <c r="AH252" s="620">
        <v>1</v>
      </c>
      <c r="AI252" s="232">
        <v>1</v>
      </c>
      <c r="AJ252" s="232">
        <v>1</v>
      </c>
      <c r="AK252" s="232">
        <v>1</v>
      </c>
      <c r="AL252" s="232">
        <v>1</v>
      </c>
      <c r="AM252" s="232">
        <v>1</v>
      </c>
      <c r="AN252" s="232">
        <v>1</v>
      </c>
      <c r="AO252" s="232">
        <v>1</v>
      </c>
      <c r="AP252" s="232">
        <v>1</v>
      </c>
      <c r="AQ252" s="232">
        <v>1</v>
      </c>
      <c r="AR252" s="232">
        <v>1</v>
      </c>
      <c r="AS252" s="232">
        <v>1</v>
      </c>
      <c r="AT252" s="232">
        <v>4</v>
      </c>
      <c r="AU252" s="232">
        <v>6</v>
      </c>
      <c r="AV252" s="234">
        <v>7</v>
      </c>
    </row>
    <row r="253" spans="2:48" ht="14.45">
      <c r="B253" s="621"/>
      <c r="C253" s="1" t="s">
        <v>195</v>
      </c>
      <c r="D253" s="210">
        <v>41397</v>
      </c>
      <c r="E253" s="210">
        <v>38683</v>
      </c>
      <c r="F253" s="210">
        <v>38598</v>
      </c>
      <c r="G253" s="210">
        <v>44726</v>
      </c>
      <c r="H253" s="210">
        <v>47945</v>
      </c>
      <c r="I253" s="210">
        <v>50262</v>
      </c>
      <c r="J253" s="210">
        <v>51798</v>
      </c>
      <c r="K253" s="210">
        <v>53185</v>
      </c>
      <c r="L253" s="210">
        <v>58176</v>
      </c>
      <c r="M253" s="210">
        <v>60377</v>
      </c>
      <c r="N253" s="210">
        <v>61112</v>
      </c>
      <c r="O253" s="210">
        <v>61694</v>
      </c>
      <c r="P253" s="211">
        <v>62655</v>
      </c>
      <c r="Q253" s="211">
        <v>67044</v>
      </c>
      <c r="R253" s="211">
        <v>68954</v>
      </c>
      <c r="S253" s="619">
        <f>100</f>
        <v>100</v>
      </c>
      <c r="T253" s="72">
        <f t="shared" si="167"/>
        <v>93.443969369761092</v>
      </c>
      <c r="U253" s="72">
        <f t="shared" si="167"/>
        <v>93.238640481194295</v>
      </c>
      <c r="V253" s="72">
        <f t="shared" si="167"/>
        <v>108.04164552986931</v>
      </c>
      <c r="W253" s="72">
        <f t="shared" si="167"/>
        <v>115.81757132159335</v>
      </c>
      <c r="X253" s="72">
        <f t="shared" si="167"/>
        <v>121.41459526052613</v>
      </c>
      <c r="Y253" s="72">
        <f t="shared" si="167"/>
        <v>125.12500905862744</v>
      </c>
      <c r="Z253" s="72">
        <f t="shared" si="167"/>
        <v>128.47549339324107</v>
      </c>
      <c r="AA253" s="72">
        <f t="shared" si="167"/>
        <v>140.53192260308717</v>
      </c>
      <c r="AB253" s="72">
        <f t="shared" si="170"/>
        <v>145.84873299997585</v>
      </c>
      <c r="AC253" s="72">
        <f t="shared" si="170"/>
        <v>147.62422397758291</v>
      </c>
      <c r="AD253" s="72">
        <f t="shared" si="170"/>
        <v>149.03012295576974</v>
      </c>
      <c r="AE253" s="72">
        <f t="shared" ref="AE253:AG253" si="179">P253*100/$D253</f>
        <v>151.35154721356619</v>
      </c>
      <c r="AF253" s="72">
        <f t="shared" si="179"/>
        <v>161.95376476556271</v>
      </c>
      <c r="AG253" s="73">
        <f t="shared" si="179"/>
        <v>166.56762567335798</v>
      </c>
      <c r="AH253" s="620">
        <v>1</v>
      </c>
      <c r="AI253" s="232">
        <v>1</v>
      </c>
      <c r="AJ253" s="232">
        <v>1</v>
      </c>
      <c r="AK253" s="232">
        <v>1</v>
      </c>
      <c r="AL253" s="232">
        <v>1</v>
      </c>
      <c r="AM253" s="232">
        <v>1</v>
      </c>
      <c r="AN253" s="232">
        <v>1</v>
      </c>
      <c r="AO253" s="232">
        <v>1</v>
      </c>
      <c r="AP253" s="232">
        <v>1</v>
      </c>
      <c r="AQ253" s="232">
        <v>1</v>
      </c>
      <c r="AR253" s="232">
        <v>1</v>
      </c>
      <c r="AS253" s="232">
        <v>1</v>
      </c>
      <c r="AT253" s="232">
        <v>4</v>
      </c>
      <c r="AU253" s="232">
        <v>6</v>
      </c>
      <c r="AV253" s="234">
        <v>7</v>
      </c>
    </row>
    <row r="254" spans="2:48" ht="14.45">
      <c r="B254" s="621"/>
      <c r="C254" s="1" t="s">
        <v>196</v>
      </c>
      <c r="D254" s="210">
        <v>33321</v>
      </c>
      <c r="E254" s="210">
        <v>28826</v>
      </c>
      <c r="F254" s="210">
        <v>28076</v>
      </c>
      <c r="G254" s="210">
        <v>31939</v>
      </c>
      <c r="H254" s="210">
        <v>34072</v>
      </c>
      <c r="I254" s="210">
        <v>36602</v>
      </c>
      <c r="J254" s="210">
        <v>39260</v>
      </c>
      <c r="K254" s="210">
        <v>42819</v>
      </c>
      <c r="L254" s="210">
        <v>44735</v>
      </c>
      <c r="M254" s="210">
        <v>45519</v>
      </c>
      <c r="N254" s="210">
        <v>44501</v>
      </c>
      <c r="O254" s="210">
        <v>43008</v>
      </c>
      <c r="P254" s="211">
        <v>43637</v>
      </c>
      <c r="Q254" s="211">
        <v>46507</v>
      </c>
      <c r="R254" s="211">
        <v>47752</v>
      </c>
      <c r="S254" s="619">
        <f>100</f>
        <v>100</v>
      </c>
      <c r="T254" s="72">
        <f t="shared" si="167"/>
        <v>86.510008703220194</v>
      </c>
      <c r="U254" s="72">
        <f t="shared" si="167"/>
        <v>84.259175895081185</v>
      </c>
      <c r="V254" s="72">
        <f t="shared" si="167"/>
        <v>95.85246541220252</v>
      </c>
      <c r="W254" s="72">
        <f t="shared" si="167"/>
        <v>102.25383391854986</v>
      </c>
      <c r="X254" s="72">
        <f t="shared" si="167"/>
        <v>109.84664325800546</v>
      </c>
      <c r="Y254" s="72">
        <f t="shared" si="167"/>
        <v>117.82359473005012</v>
      </c>
      <c r="Z254" s="72">
        <f t="shared" si="167"/>
        <v>128.50454668227243</v>
      </c>
      <c r="AA254" s="72">
        <f t="shared" si="167"/>
        <v>134.25467422946491</v>
      </c>
      <c r="AB254" s="72">
        <f t="shared" si="170"/>
        <v>136.60754479157288</v>
      </c>
      <c r="AC254" s="72">
        <f t="shared" si="170"/>
        <v>133.55241439332553</v>
      </c>
      <c r="AD254" s="72">
        <f t="shared" si="170"/>
        <v>129.07175654992346</v>
      </c>
      <c r="AE254" s="72">
        <f t="shared" ref="AE254:AG254" si="180">P254*100/$D254</f>
        <v>130.9594549983494</v>
      </c>
      <c r="AF254" s="72">
        <f t="shared" si="180"/>
        <v>139.57264187749468</v>
      </c>
      <c r="AG254" s="73">
        <f t="shared" si="180"/>
        <v>143.30902433900542</v>
      </c>
      <c r="AH254" s="620">
        <v>1</v>
      </c>
      <c r="AI254" s="232">
        <v>1</v>
      </c>
      <c r="AJ254" s="232">
        <v>1</v>
      </c>
      <c r="AK254" s="232">
        <v>1</v>
      </c>
      <c r="AL254" s="232">
        <v>1</v>
      </c>
      <c r="AM254" s="232">
        <v>1</v>
      </c>
      <c r="AN254" s="232">
        <v>1</v>
      </c>
      <c r="AO254" s="232">
        <v>1</v>
      </c>
      <c r="AP254" s="232">
        <v>1</v>
      </c>
      <c r="AQ254" s="232">
        <v>1</v>
      </c>
      <c r="AR254" s="232">
        <v>1</v>
      </c>
      <c r="AS254" s="232">
        <v>1</v>
      </c>
      <c r="AT254" s="232">
        <v>4</v>
      </c>
      <c r="AU254" s="232">
        <v>6</v>
      </c>
      <c r="AV254" s="234">
        <v>7</v>
      </c>
    </row>
    <row r="255" spans="2:48" ht="14.45">
      <c r="B255" s="621"/>
      <c r="C255" s="1" t="s">
        <v>197</v>
      </c>
      <c r="D255" s="210">
        <v>91172</v>
      </c>
      <c r="E255" s="210">
        <v>88806</v>
      </c>
      <c r="F255" s="210">
        <v>80670</v>
      </c>
      <c r="G255" s="210">
        <v>76851</v>
      </c>
      <c r="H255" s="210">
        <v>75300</v>
      </c>
      <c r="I255" s="210">
        <v>74942</v>
      </c>
      <c r="J255" s="210">
        <v>71492</v>
      </c>
      <c r="K255" s="210">
        <v>72739</v>
      </c>
      <c r="L255" s="210">
        <v>75171</v>
      </c>
      <c r="M255" s="210">
        <v>76109</v>
      </c>
      <c r="N255" s="210">
        <v>78637</v>
      </c>
      <c r="O255" s="210">
        <v>77168</v>
      </c>
      <c r="P255" s="211">
        <v>78491</v>
      </c>
      <c r="Q255" s="211">
        <v>84551</v>
      </c>
      <c r="R255" s="211">
        <v>87207</v>
      </c>
      <c r="S255" s="619">
        <f>100</f>
        <v>100</v>
      </c>
      <c r="T255" s="72">
        <f t="shared" si="167"/>
        <v>97.404905014697491</v>
      </c>
      <c r="U255" s="72">
        <f t="shared" si="167"/>
        <v>88.481112622296322</v>
      </c>
      <c r="V255" s="72">
        <f t="shared" si="167"/>
        <v>84.292326591497385</v>
      </c>
      <c r="W255" s="72">
        <f t="shared" si="167"/>
        <v>82.591146404597907</v>
      </c>
      <c r="X255" s="72">
        <f t="shared" si="167"/>
        <v>82.198481990084673</v>
      </c>
      <c r="Y255" s="72">
        <f t="shared" si="167"/>
        <v>78.414425481507479</v>
      </c>
      <c r="Z255" s="72">
        <f t="shared" si="167"/>
        <v>79.782169964462767</v>
      </c>
      <c r="AA255" s="72">
        <f t="shared" si="167"/>
        <v>82.449655596016328</v>
      </c>
      <c r="AB255" s="72">
        <f t="shared" si="170"/>
        <v>83.478480235159921</v>
      </c>
      <c r="AC255" s="72">
        <f t="shared" si="170"/>
        <v>86.251261352169522</v>
      </c>
      <c r="AD255" s="72">
        <f t="shared" si="170"/>
        <v>84.640021059097094</v>
      </c>
      <c r="AE255" s="72">
        <f t="shared" ref="AE255:AG255" si="181">P255*100/$D255</f>
        <v>86.09112446803843</v>
      </c>
      <c r="AF255" s="72">
        <f t="shared" si="181"/>
        <v>92.73790198745229</v>
      </c>
      <c r="AG255" s="73">
        <f t="shared" si="181"/>
        <v>95.651077085069971</v>
      </c>
      <c r="AH255" s="620">
        <v>1</v>
      </c>
      <c r="AI255" s="232">
        <v>1</v>
      </c>
      <c r="AJ255" s="232">
        <v>1</v>
      </c>
      <c r="AK255" s="232">
        <v>1</v>
      </c>
      <c r="AL255" s="232">
        <v>1</v>
      </c>
      <c r="AM255" s="232">
        <v>1</v>
      </c>
      <c r="AN255" s="232">
        <v>1</v>
      </c>
      <c r="AO255" s="232">
        <v>1</v>
      </c>
      <c r="AP255" s="232">
        <v>1</v>
      </c>
      <c r="AQ255" s="232">
        <v>1</v>
      </c>
      <c r="AR255" s="232">
        <v>1</v>
      </c>
      <c r="AS255" s="232">
        <v>1</v>
      </c>
      <c r="AT255" s="232">
        <v>4</v>
      </c>
      <c r="AU255" s="232">
        <v>6</v>
      </c>
      <c r="AV255" s="234">
        <v>7</v>
      </c>
    </row>
    <row r="256" spans="2:48" ht="14.45">
      <c r="B256" s="621"/>
      <c r="C256" s="1" t="s">
        <v>198</v>
      </c>
      <c r="D256" s="210">
        <v>232757</v>
      </c>
      <c r="E256" s="210">
        <v>220902</v>
      </c>
      <c r="F256" s="210">
        <v>207674</v>
      </c>
      <c r="G256" s="210">
        <v>215117</v>
      </c>
      <c r="H256" s="210">
        <v>222155</v>
      </c>
      <c r="I256" s="210">
        <v>230480</v>
      </c>
      <c r="J256" s="210">
        <v>233102</v>
      </c>
      <c r="K256" s="210">
        <v>242795</v>
      </c>
      <c r="L256" s="210">
        <v>257813</v>
      </c>
      <c r="M256" s="210">
        <v>267183</v>
      </c>
      <c r="N256" s="210">
        <v>274028</v>
      </c>
      <c r="O256" s="210">
        <v>274716</v>
      </c>
      <c r="P256" s="211">
        <v>278610</v>
      </c>
      <c r="Q256" s="211">
        <v>296371</v>
      </c>
      <c r="R256" s="211">
        <v>304069</v>
      </c>
      <c r="S256" s="619">
        <f>100</f>
        <v>100</v>
      </c>
      <c r="T256" s="72">
        <f t="shared" si="167"/>
        <v>94.90670527631822</v>
      </c>
      <c r="U256" s="72">
        <f t="shared" si="167"/>
        <v>89.223524963803456</v>
      </c>
      <c r="V256" s="72">
        <f t="shared" si="167"/>
        <v>92.421280562990589</v>
      </c>
      <c r="W256" s="72">
        <f t="shared" si="167"/>
        <v>95.445034950613731</v>
      </c>
      <c r="X256" s="72">
        <f t="shared" si="167"/>
        <v>99.021726521651331</v>
      </c>
      <c r="Y256" s="72">
        <f t="shared" si="167"/>
        <v>100.14822325429525</v>
      </c>
      <c r="Z256" s="72">
        <f t="shared" si="167"/>
        <v>104.31265225106011</v>
      </c>
      <c r="AA256" s="72">
        <f t="shared" si="167"/>
        <v>110.76487495542561</v>
      </c>
      <c r="AB256" s="72">
        <f t="shared" si="170"/>
        <v>114.79053261556044</v>
      </c>
      <c r="AC256" s="72">
        <f t="shared" si="170"/>
        <v>117.73136790730247</v>
      </c>
      <c r="AD256" s="72">
        <f t="shared" si="170"/>
        <v>118.02695515065068</v>
      </c>
      <c r="AE256" s="72">
        <f t="shared" ref="AE256:AG256" si="182">P256*100/$D256</f>
        <v>119.69994457739188</v>
      </c>
      <c r="AF256" s="72">
        <f t="shared" si="182"/>
        <v>127.33064956155991</v>
      </c>
      <c r="AG256" s="73">
        <f t="shared" si="182"/>
        <v>130.63796147913919</v>
      </c>
      <c r="AH256" s="620">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45">
      <c r="B257" s="339"/>
      <c r="C257" s="8" t="s">
        <v>199</v>
      </c>
      <c r="D257">
        <v>141585</v>
      </c>
      <c r="E257">
        <v>132096</v>
      </c>
      <c r="F257">
        <v>127004</v>
      </c>
      <c r="G257">
        <v>138266</v>
      </c>
      <c r="H257">
        <v>146855</v>
      </c>
      <c r="I257">
        <v>155538</v>
      </c>
      <c r="J257">
        <v>161610</v>
      </c>
      <c r="K257">
        <v>170056</v>
      </c>
      <c r="L257">
        <v>182642</v>
      </c>
      <c r="M257">
        <v>191074</v>
      </c>
      <c r="N257">
        <v>195391</v>
      </c>
      <c r="O257">
        <v>197548</v>
      </c>
      <c r="P257">
        <v>200119</v>
      </c>
      <c r="Q257">
        <v>211820</v>
      </c>
      <c r="R257">
        <v>216862</v>
      </c>
      <c r="S257" s="619">
        <f>100</f>
        <v>100</v>
      </c>
      <c r="T257" s="72">
        <f t="shared" si="167"/>
        <v>93.298018857929861</v>
      </c>
      <c r="U257" s="72">
        <f t="shared" si="167"/>
        <v>89.701592682840698</v>
      </c>
      <c r="V257" s="72">
        <f t="shared" si="167"/>
        <v>97.6558251227178</v>
      </c>
      <c r="W257" s="72">
        <f t="shared" si="167"/>
        <v>103.72214570752551</v>
      </c>
      <c r="X257" s="72">
        <f t="shared" si="167"/>
        <v>109.85485750609175</v>
      </c>
      <c r="Y257" s="72">
        <f t="shared" si="167"/>
        <v>114.14344739908888</v>
      </c>
      <c r="Z257" s="72">
        <f t="shared" si="167"/>
        <v>120.10876858424268</v>
      </c>
      <c r="AA257" s="72">
        <f t="shared" si="167"/>
        <v>128.99812833280362</v>
      </c>
      <c r="AB257" s="72">
        <f t="shared" si="170"/>
        <v>134.95356146484443</v>
      </c>
      <c r="AC257" s="72">
        <f t="shared" si="170"/>
        <v>138.00261327117985</v>
      </c>
      <c r="AD257" s="72">
        <f t="shared" si="170"/>
        <v>139.52607974008546</v>
      </c>
      <c r="AE257" s="72">
        <f t="shared" ref="AE257:AG257" si="183">P257*100/$D257</f>
        <v>141.34195006533179</v>
      </c>
      <c r="AF257" s="72">
        <f t="shared" si="183"/>
        <v>149.60624359925134</v>
      </c>
      <c r="AG257" s="73">
        <f t="shared" si="183"/>
        <v>153.16735529893703</v>
      </c>
      <c r="AH257" s="235"/>
      <c r="AI257" s="236"/>
      <c r="AJ257" s="236"/>
      <c r="AK257" s="236"/>
      <c r="AL257" s="236"/>
      <c r="AM257" s="236"/>
      <c r="AN257" s="236"/>
      <c r="AO257" s="236"/>
      <c r="AP257" s="236"/>
      <c r="AQ257" s="236"/>
      <c r="AR257" s="236"/>
      <c r="AS257" s="236"/>
      <c r="AT257" s="236"/>
      <c r="AU257" s="236"/>
      <c r="AV257" s="237"/>
    </row>
    <row r="258" spans="2:48" ht="14.45">
      <c r="B258" s="621" t="s">
        <v>135</v>
      </c>
      <c r="C258" s="1" t="s">
        <v>194</v>
      </c>
      <c r="D258" s="210">
        <v>355</v>
      </c>
      <c r="E258" s="210">
        <v>601</v>
      </c>
      <c r="F258" s="210">
        <v>593</v>
      </c>
      <c r="G258" s="210">
        <v>325</v>
      </c>
      <c r="H258" s="210">
        <v>300</v>
      </c>
      <c r="I258" s="210">
        <v>392</v>
      </c>
      <c r="J258" s="210">
        <v>362</v>
      </c>
      <c r="K258" s="210">
        <v>374</v>
      </c>
      <c r="L258" s="210">
        <v>327</v>
      </c>
      <c r="M258" s="210">
        <v>379</v>
      </c>
      <c r="N258" s="210">
        <v>387</v>
      </c>
      <c r="O258" s="210">
        <v>406</v>
      </c>
      <c r="P258" s="211">
        <v>410</v>
      </c>
      <c r="Q258" s="211">
        <v>429</v>
      </c>
      <c r="R258" s="211">
        <v>437</v>
      </c>
      <c r="S258" s="619">
        <f>100</f>
        <v>100</v>
      </c>
      <c r="T258" s="72">
        <f t="shared" si="167"/>
        <v>169.29577464788733</v>
      </c>
      <c r="U258" s="72">
        <f t="shared" si="167"/>
        <v>167.04225352112675</v>
      </c>
      <c r="V258" s="72">
        <f t="shared" si="167"/>
        <v>91.549295774647888</v>
      </c>
      <c r="W258" s="72">
        <f t="shared" si="167"/>
        <v>84.507042253521121</v>
      </c>
      <c r="X258" s="72">
        <f t="shared" si="167"/>
        <v>110.4225352112676</v>
      </c>
      <c r="Y258" s="72">
        <f t="shared" si="167"/>
        <v>101.97183098591549</v>
      </c>
      <c r="Z258" s="72">
        <f t="shared" si="167"/>
        <v>105.35211267605634</v>
      </c>
      <c r="AA258" s="72">
        <f t="shared" si="167"/>
        <v>92.112676056338032</v>
      </c>
      <c r="AB258" s="72">
        <f t="shared" si="170"/>
        <v>106.7605633802817</v>
      </c>
      <c r="AC258" s="72">
        <f t="shared" si="170"/>
        <v>109.01408450704226</v>
      </c>
      <c r="AD258" s="72">
        <f t="shared" si="170"/>
        <v>114.36619718309859</v>
      </c>
      <c r="AE258" s="72">
        <f t="shared" ref="AE258:AG258" si="184">P258*100/$D258</f>
        <v>115.49295774647888</v>
      </c>
      <c r="AF258" s="72">
        <f t="shared" si="184"/>
        <v>120.84507042253522</v>
      </c>
      <c r="AG258" s="73">
        <f t="shared" si="184"/>
        <v>123.09859154929578</v>
      </c>
      <c r="AH258" s="620">
        <v>1</v>
      </c>
      <c r="AI258" s="232">
        <v>1</v>
      </c>
      <c r="AJ258" s="232">
        <v>1</v>
      </c>
      <c r="AK258" s="232">
        <v>1</v>
      </c>
      <c r="AL258" s="232">
        <v>1</v>
      </c>
      <c r="AM258" s="232">
        <v>1</v>
      </c>
      <c r="AN258" s="232">
        <v>1</v>
      </c>
      <c r="AO258" s="232">
        <v>1</v>
      </c>
      <c r="AP258" s="232">
        <v>1</v>
      </c>
      <c r="AQ258" s="232">
        <v>1</v>
      </c>
      <c r="AR258" s="232">
        <v>1</v>
      </c>
      <c r="AS258" s="232">
        <v>1</v>
      </c>
      <c r="AT258" s="232">
        <v>4</v>
      </c>
      <c r="AU258" s="232">
        <v>6</v>
      </c>
      <c r="AV258" s="234">
        <v>7</v>
      </c>
    </row>
    <row r="259" spans="2:48" ht="14.45">
      <c r="B259" s="621"/>
      <c r="C259" s="1" t="s">
        <v>195</v>
      </c>
      <c r="D259" s="210">
        <v>645</v>
      </c>
      <c r="E259" s="210">
        <v>625</v>
      </c>
      <c r="F259" s="210">
        <v>663</v>
      </c>
      <c r="G259" s="210">
        <v>642</v>
      </c>
      <c r="H259" s="210">
        <v>612</v>
      </c>
      <c r="I259" s="210">
        <v>524</v>
      </c>
      <c r="J259" s="210">
        <v>588</v>
      </c>
      <c r="K259" s="210">
        <v>609</v>
      </c>
      <c r="L259" s="210">
        <v>652</v>
      </c>
      <c r="M259" s="210">
        <v>581</v>
      </c>
      <c r="N259" s="210">
        <v>577</v>
      </c>
      <c r="O259" s="210">
        <v>593</v>
      </c>
      <c r="P259" s="211">
        <v>602</v>
      </c>
      <c r="Q259" s="211">
        <v>644</v>
      </c>
      <c r="R259" s="211">
        <v>662</v>
      </c>
      <c r="S259" s="619">
        <f>100</f>
        <v>100</v>
      </c>
      <c r="T259" s="72">
        <f t="shared" si="167"/>
        <v>96.899224806201545</v>
      </c>
      <c r="U259" s="72">
        <f t="shared" si="167"/>
        <v>102.79069767441861</v>
      </c>
      <c r="V259" s="72">
        <f t="shared" si="167"/>
        <v>99.534883720930239</v>
      </c>
      <c r="W259" s="72">
        <f t="shared" si="167"/>
        <v>94.883720930232556</v>
      </c>
      <c r="X259" s="72">
        <f t="shared" si="167"/>
        <v>81.240310077519382</v>
      </c>
      <c r="Y259" s="72">
        <f t="shared" si="167"/>
        <v>91.162790697674424</v>
      </c>
      <c r="Z259" s="72">
        <f t="shared" si="167"/>
        <v>94.418604651162795</v>
      </c>
      <c r="AA259" s="72">
        <f t="shared" si="167"/>
        <v>101.08527131782945</v>
      </c>
      <c r="AB259" s="72">
        <f t="shared" si="170"/>
        <v>90.077519379844958</v>
      </c>
      <c r="AC259" s="72">
        <f t="shared" si="170"/>
        <v>89.457364341085267</v>
      </c>
      <c r="AD259" s="72">
        <f t="shared" si="170"/>
        <v>91.937984496124031</v>
      </c>
      <c r="AE259" s="72">
        <f t="shared" ref="AE259:AG259" si="185">P259*100/$D259</f>
        <v>93.333333333333329</v>
      </c>
      <c r="AF259" s="72">
        <f t="shared" si="185"/>
        <v>99.844961240310084</v>
      </c>
      <c r="AG259" s="73">
        <f t="shared" si="185"/>
        <v>102.63565891472868</v>
      </c>
      <c r="AH259" s="620">
        <v>1</v>
      </c>
      <c r="AI259" s="232">
        <v>1</v>
      </c>
      <c r="AJ259" s="232">
        <v>1</v>
      </c>
      <c r="AK259" s="232">
        <v>1</v>
      </c>
      <c r="AL259" s="232">
        <v>1</v>
      </c>
      <c r="AM259" s="232">
        <v>1</v>
      </c>
      <c r="AN259" s="232">
        <v>1</v>
      </c>
      <c r="AO259" s="232">
        <v>1</v>
      </c>
      <c r="AP259" s="232">
        <v>1</v>
      </c>
      <c r="AQ259" s="232">
        <v>1</v>
      </c>
      <c r="AR259" s="232">
        <v>1</v>
      </c>
      <c r="AS259" s="232">
        <v>1</v>
      </c>
      <c r="AT259" s="232">
        <v>4</v>
      </c>
      <c r="AU259" s="232">
        <v>6</v>
      </c>
      <c r="AV259" s="234">
        <v>7</v>
      </c>
    </row>
    <row r="260" spans="2:48" ht="14.45">
      <c r="B260" s="621"/>
      <c r="C260" s="1" t="s">
        <v>196</v>
      </c>
      <c r="D260" s="210">
        <v>1483</v>
      </c>
      <c r="E260" s="210">
        <v>1234</v>
      </c>
      <c r="F260" s="210">
        <v>1117</v>
      </c>
      <c r="G260" s="210">
        <v>1309</v>
      </c>
      <c r="H260" s="210">
        <v>859</v>
      </c>
      <c r="I260" s="210">
        <v>1063</v>
      </c>
      <c r="J260" s="210">
        <v>808</v>
      </c>
      <c r="K260" s="210">
        <v>774</v>
      </c>
      <c r="L260" s="210">
        <v>758</v>
      </c>
      <c r="M260" s="210">
        <v>839</v>
      </c>
      <c r="N260" s="210">
        <v>859</v>
      </c>
      <c r="O260" s="210">
        <v>738</v>
      </c>
      <c r="P260" s="211">
        <v>749</v>
      </c>
      <c r="Q260" s="211">
        <v>798</v>
      </c>
      <c r="R260" s="211">
        <v>819</v>
      </c>
      <c r="S260" s="619">
        <f>100</f>
        <v>100</v>
      </c>
      <c r="T260" s="72">
        <f t="shared" si="167"/>
        <v>83.209710047201625</v>
      </c>
      <c r="U260" s="72">
        <f t="shared" si="167"/>
        <v>75.320296695886711</v>
      </c>
      <c r="V260" s="72">
        <f t="shared" si="167"/>
        <v>88.267026298044499</v>
      </c>
      <c r="W260" s="72">
        <f t="shared" si="167"/>
        <v>57.923128792987185</v>
      </c>
      <c r="X260" s="72">
        <f t="shared" si="167"/>
        <v>71.679028995279836</v>
      </c>
      <c r="Y260" s="72">
        <f t="shared" si="167"/>
        <v>54.484153742414023</v>
      </c>
      <c r="Z260" s="72">
        <f t="shared" si="167"/>
        <v>52.191503708698583</v>
      </c>
      <c r="AA260" s="72">
        <f t="shared" si="167"/>
        <v>51.112609575185438</v>
      </c>
      <c r="AB260" s="72">
        <f t="shared" si="170"/>
        <v>56.57451112609575</v>
      </c>
      <c r="AC260" s="72">
        <f t="shared" si="170"/>
        <v>57.923128792987185</v>
      </c>
      <c r="AD260" s="72">
        <f t="shared" si="170"/>
        <v>49.763991908293995</v>
      </c>
      <c r="AE260" s="72">
        <f t="shared" ref="AE260:AG260" si="186">P260*100/$D260</f>
        <v>50.505731625084287</v>
      </c>
      <c r="AF260" s="72">
        <f t="shared" si="186"/>
        <v>53.809844908968309</v>
      </c>
      <c r="AG260" s="73">
        <f t="shared" si="186"/>
        <v>55.225893459204315</v>
      </c>
      <c r="AH260" s="620">
        <v>1</v>
      </c>
      <c r="AI260" s="232">
        <v>1</v>
      </c>
      <c r="AJ260" s="232">
        <v>1</v>
      </c>
      <c r="AK260" s="232">
        <v>1</v>
      </c>
      <c r="AL260" s="232">
        <v>1</v>
      </c>
      <c r="AM260" s="232">
        <v>1</v>
      </c>
      <c r="AN260" s="232">
        <v>1</v>
      </c>
      <c r="AO260" s="232">
        <v>1</v>
      </c>
      <c r="AP260" s="232">
        <v>1</v>
      </c>
      <c r="AQ260" s="232">
        <v>1</v>
      </c>
      <c r="AR260" s="232">
        <v>1</v>
      </c>
      <c r="AS260" s="232">
        <v>1</v>
      </c>
      <c r="AT260" s="232">
        <v>4</v>
      </c>
      <c r="AU260" s="232">
        <v>6</v>
      </c>
      <c r="AV260" s="234">
        <v>7</v>
      </c>
    </row>
    <row r="261" spans="2:48" ht="14.45">
      <c r="B261" s="621"/>
      <c r="C261" s="1" t="s">
        <v>197</v>
      </c>
      <c r="D261" s="210">
        <v>629</v>
      </c>
      <c r="E261" s="210">
        <v>840</v>
      </c>
      <c r="F261" s="210">
        <v>910</v>
      </c>
      <c r="G261" s="210">
        <v>586</v>
      </c>
      <c r="H261" s="210">
        <v>838</v>
      </c>
      <c r="I261" s="210">
        <v>597</v>
      </c>
      <c r="J261" s="210">
        <v>595</v>
      </c>
      <c r="K261" s="210">
        <v>613</v>
      </c>
      <c r="L261" s="210">
        <v>585</v>
      </c>
      <c r="M261" s="210">
        <v>598</v>
      </c>
      <c r="N261" s="210">
        <v>564</v>
      </c>
      <c r="O261" s="210">
        <v>541</v>
      </c>
      <c r="P261" s="211">
        <v>550</v>
      </c>
      <c r="Q261" s="211">
        <v>592</v>
      </c>
      <c r="R261" s="211">
        <v>611</v>
      </c>
      <c r="S261" s="619">
        <f>100</f>
        <v>100</v>
      </c>
      <c r="T261" s="72">
        <f t="shared" si="167"/>
        <v>133.54531001589825</v>
      </c>
      <c r="U261" s="72">
        <f t="shared" si="167"/>
        <v>144.67408585055645</v>
      </c>
      <c r="V261" s="72">
        <f t="shared" si="167"/>
        <v>93.163751987281401</v>
      </c>
      <c r="W261" s="72">
        <f t="shared" si="167"/>
        <v>133.22734499205089</v>
      </c>
      <c r="X261" s="72">
        <f t="shared" si="167"/>
        <v>94.912559618441975</v>
      </c>
      <c r="Y261" s="72">
        <f t="shared" si="167"/>
        <v>94.594594594594597</v>
      </c>
      <c r="Z261" s="72">
        <f t="shared" si="167"/>
        <v>97.456279809220987</v>
      </c>
      <c r="AA261" s="72">
        <f t="shared" si="167"/>
        <v>93.004769475357705</v>
      </c>
      <c r="AB261" s="72">
        <f t="shared" si="170"/>
        <v>95.071542130365657</v>
      </c>
      <c r="AC261" s="72">
        <f t="shared" si="170"/>
        <v>89.666136724960253</v>
      </c>
      <c r="AD261" s="72">
        <f t="shared" si="170"/>
        <v>86.009538950715424</v>
      </c>
      <c r="AE261" s="72">
        <f t="shared" ref="AE261:AG261" si="187">P261*100/$D261</f>
        <v>87.440381558028619</v>
      </c>
      <c r="AF261" s="72">
        <f t="shared" si="187"/>
        <v>94.117647058823536</v>
      </c>
      <c r="AG261" s="73">
        <f t="shared" si="187"/>
        <v>97.138314785373609</v>
      </c>
      <c r="AH261" s="620">
        <v>1</v>
      </c>
      <c r="AI261" s="232">
        <v>1</v>
      </c>
      <c r="AJ261" s="232">
        <v>1</v>
      </c>
      <c r="AK261" s="232">
        <v>1</v>
      </c>
      <c r="AL261" s="232">
        <v>1</v>
      </c>
      <c r="AM261" s="232">
        <v>1</v>
      </c>
      <c r="AN261" s="232">
        <v>1</v>
      </c>
      <c r="AO261" s="232">
        <v>1</v>
      </c>
      <c r="AP261" s="232">
        <v>1</v>
      </c>
      <c r="AQ261" s="232">
        <v>1</v>
      </c>
      <c r="AR261" s="232">
        <v>1</v>
      </c>
      <c r="AS261" s="232">
        <v>1</v>
      </c>
      <c r="AT261" s="232">
        <v>4</v>
      </c>
      <c r="AU261" s="232">
        <v>6</v>
      </c>
      <c r="AV261" s="234">
        <v>7</v>
      </c>
    </row>
    <row r="262" spans="2:48" ht="14.45">
      <c r="B262" s="621"/>
      <c r="C262" s="1" t="s">
        <v>198</v>
      </c>
      <c r="D262" s="210">
        <v>3112</v>
      </c>
      <c r="E262" s="210">
        <v>3300</v>
      </c>
      <c r="F262" s="210">
        <v>3283</v>
      </c>
      <c r="G262" s="210">
        <v>2862</v>
      </c>
      <c r="H262" s="210">
        <v>2609</v>
      </c>
      <c r="I262" s="210">
        <v>2576</v>
      </c>
      <c r="J262" s="210">
        <v>2353</v>
      </c>
      <c r="K262" s="210">
        <v>2370</v>
      </c>
      <c r="L262" s="210">
        <v>2322</v>
      </c>
      <c r="M262" s="210">
        <v>2397</v>
      </c>
      <c r="N262" s="210">
        <v>2387</v>
      </c>
      <c r="O262" s="210">
        <v>2278</v>
      </c>
      <c r="P262" s="211">
        <v>2311</v>
      </c>
      <c r="Q262" s="211">
        <v>2463</v>
      </c>
      <c r="R262" s="211">
        <v>2529</v>
      </c>
      <c r="S262" s="619">
        <f>100</f>
        <v>100</v>
      </c>
      <c r="T262" s="72">
        <f t="shared" si="167"/>
        <v>106.04113110539846</v>
      </c>
      <c r="U262" s="72">
        <f t="shared" si="167"/>
        <v>105.49485861182519</v>
      </c>
      <c r="V262" s="72">
        <f t="shared" si="167"/>
        <v>91.966580976863753</v>
      </c>
      <c r="W262" s="72">
        <f t="shared" si="167"/>
        <v>83.836760925449866</v>
      </c>
      <c r="X262" s="72">
        <f t="shared" si="167"/>
        <v>82.776349614395883</v>
      </c>
      <c r="Y262" s="72">
        <f t="shared" si="167"/>
        <v>75.610539845758353</v>
      </c>
      <c r="Z262" s="72">
        <f t="shared" si="167"/>
        <v>76.156812339331623</v>
      </c>
      <c r="AA262" s="72">
        <f t="shared" si="167"/>
        <v>74.614395886889454</v>
      </c>
      <c r="AB262" s="72">
        <f t="shared" si="170"/>
        <v>77.02442159383034</v>
      </c>
      <c r="AC262" s="72">
        <f t="shared" si="170"/>
        <v>76.703084832904878</v>
      </c>
      <c r="AD262" s="72">
        <f t="shared" si="170"/>
        <v>73.200514138817482</v>
      </c>
      <c r="AE262" s="72">
        <f t="shared" ref="AE262:AG262" si="188">P262*100/$D262</f>
        <v>74.260925449871465</v>
      </c>
      <c r="AF262" s="72">
        <f t="shared" si="188"/>
        <v>79.145244215938305</v>
      </c>
      <c r="AG262" s="73">
        <f t="shared" si="188"/>
        <v>81.266066838046271</v>
      </c>
      <c r="AH262" s="620">
        <v>1</v>
      </c>
      <c r="AI262" s="232">
        <v>1</v>
      </c>
      <c r="AJ262" s="232">
        <v>1</v>
      </c>
      <c r="AK262" s="232">
        <v>1</v>
      </c>
      <c r="AL262" s="232">
        <v>1</v>
      </c>
      <c r="AM262" s="232">
        <v>1</v>
      </c>
      <c r="AN262" s="232">
        <v>1</v>
      </c>
      <c r="AO262" s="232">
        <v>1</v>
      </c>
      <c r="AP262" s="232">
        <v>1</v>
      </c>
      <c r="AQ262" s="232">
        <v>1</v>
      </c>
      <c r="AR262" s="232">
        <v>1</v>
      </c>
      <c r="AS262" s="232">
        <v>1</v>
      </c>
      <c r="AT262" s="232">
        <v>4</v>
      </c>
      <c r="AU262" s="232">
        <v>6</v>
      </c>
      <c r="AV262" s="234">
        <v>7</v>
      </c>
    </row>
    <row r="263" spans="2:48" ht="14.45">
      <c r="B263" s="339"/>
      <c r="C263" s="8" t="s">
        <v>199</v>
      </c>
      <c r="D263">
        <v>2483</v>
      </c>
      <c r="E263">
        <v>2460</v>
      </c>
      <c r="F263">
        <v>2373</v>
      </c>
      <c r="G263">
        <v>2276</v>
      </c>
      <c r="H263">
        <v>1771</v>
      </c>
      <c r="I263">
        <v>1979</v>
      </c>
      <c r="J263">
        <v>1758</v>
      </c>
      <c r="K263">
        <v>1757</v>
      </c>
      <c r="L263">
        <v>1737</v>
      </c>
      <c r="M263">
        <v>1799</v>
      </c>
      <c r="N263">
        <v>1823</v>
      </c>
      <c r="O263">
        <v>1737</v>
      </c>
      <c r="P263">
        <v>1761</v>
      </c>
      <c r="Q263">
        <v>1871</v>
      </c>
      <c r="R263">
        <v>1918</v>
      </c>
      <c r="S263" s="619">
        <f>100</f>
        <v>100</v>
      </c>
      <c r="T263" s="72">
        <f t="shared" si="167"/>
        <v>99.073701167942005</v>
      </c>
      <c r="U263" s="72">
        <f t="shared" si="167"/>
        <v>95.569875151026977</v>
      </c>
      <c r="V263" s="72">
        <f t="shared" si="167"/>
        <v>91.663310511478045</v>
      </c>
      <c r="W263" s="72">
        <f t="shared" si="167"/>
        <v>71.325010068465559</v>
      </c>
      <c r="X263" s="72">
        <f t="shared" si="167"/>
        <v>79.701973419250905</v>
      </c>
      <c r="Y263" s="72">
        <f t="shared" si="167"/>
        <v>70.801449859041483</v>
      </c>
      <c r="Z263" s="72">
        <f t="shared" si="167"/>
        <v>70.761175996778093</v>
      </c>
      <c r="AA263" s="72">
        <f t="shared" si="167"/>
        <v>69.955698751510269</v>
      </c>
      <c r="AB263" s="72">
        <f t="shared" si="170"/>
        <v>72.452678211840521</v>
      </c>
      <c r="AC263" s="72">
        <f t="shared" si="170"/>
        <v>73.419250906161906</v>
      </c>
      <c r="AD263" s="72">
        <f t="shared" si="170"/>
        <v>69.955698751510269</v>
      </c>
      <c r="AE263" s="72">
        <f t="shared" ref="AE263:AG263" si="189">P263*100/$D263</f>
        <v>70.922271445831655</v>
      </c>
      <c r="AF263" s="72">
        <f t="shared" si="189"/>
        <v>75.352396294804677</v>
      </c>
      <c r="AG263" s="73">
        <f t="shared" si="189"/>
        <v>77.245267821184058</v>
      </c>
      <c r="AH263" s="235"/>
      <c r="AI263" s="236"/>
      <c r="AJ263" s="236"/>
      <c r="AK263" s="236"/>
      <c r="AL263" s="236"/>
      <c r="AM263" s="236"/>
      <c r="AN263" s="236"/>
      <c r="AO263" s="236"/>
      <c r="AP263" s="236"/>
      <c r="AQ263" s="236"/>
      <c r="AR263" s="236"/>
      <c r="AS263" s="236"/>
      <c r="AT263" s="236"/>
      <c r="AU263" s="236"/>
      <c r="AV263" s="237"/>
    </row>
    <row r="264" spans="2:48" ht="14.45">
      <c r="B264" s="621" t="s">
        <v>136</v>
      </c>
      <c r="C264" s="1" t="s">
        <v>194</v>
      </c>
      <c r="D264" s="210">
        <v>96</v>
      </c>
      <c r="E264" s="210">
        <v>134</v>
      </c>
      <c r="F264" s="210">
        <v>153</v>
      </c>
      <c r="G264" s="210">
        <v>123</v>
      </c>
      <c r="H264" s="210">
        <v>118</v>
      </c>
      <c r="I264" s="210">
        <v>112</v>
      </c>
      <c r="J264" s="210">
        <v>118</v>
      </c>
      <c r="K264" s="210">
        <v>131</v>
      </c>
      <c r="L264" s="210">
        <v>138</v>
      </c>
      <c r="M264" s="210">
        <v>147</v>
      </c>
      <c r="N264" s="210">
        <v>157</v>
      </c>
      <c r="O264" s="210">
        <v>156</v>
      </c>
      <c r="P264" s="211">
        <v>158</v>
      </c>
      <c r="Q264" s="211">
        <v>165</v>
      </c>
      <c r="R264" s="211">
        <v>168</v>
      </c>
      <c r="S264" s="619">
        <f>100</f>
        <v>100</v>
      </c>
      <c r="T264" s="72">
        <f t="shared" si="167"/>
        <v>139.58333333333334</v>
      </c>
      <c r="U264" s="72">
        <f t="shared" si="167"/>
        <v>159.375</v>
      </c>
      <c r="V264" s="72">
        <f t="shared" si="167"/>
        <v>128.125</v>
      </c>
      <c r="W264" s="72">
        <f t="shared" si="167"/>
        <v>122.91666666666667</v>
      </c>
      <c r="X264" s="72">
        <f t="shared" si="167"/>
        <v>116.66666666666667</v>
      </c>
      <c r="Y264" s="72">
        <f t="shared" si="167"/>
        <v>122.91666666666667</v>
      </c>
      <c r="Z264" s="72">
        <f t="shared" si="167"/>
        <v>136.45833333333334</v>
      </c>
      <c r="AA264" s="72">
        <f t="shared" si="167"/>
        <v>143.75</v>
      </c>
      <c r="AB264" s="72">
        <f t="shared" si="170"/>
        <v>153.125</v>
      </c>
      <c r="AC264" s="72">
        <f t="shared" si="170"/>
        <v>163.54166666666666</v>
      </c>
      <c r="AD264" s="72">
        <f t="shared" si="170"/>
        <v>162.5</v>
      </c>
      <c r="AE264" s="72">
        <f t="shared" ref="AE264:AG264" si="190">P264*100/$D264</f>
        <v>164.58333333333334</v>
      </c>
      <c r="AF264" s="72">
        <f t="shared" si="190"/>
        <v>171.875</v>
      </c>
      <c r="AG264" s="73">
        <f t="shared" si="190"/>
        <v>175</v>
      </c>
      <c r="AH264" s="620">
        <v>1</v>
      </c>
      <c r="AI264" s="232">
        <v>1</v>
      </c>
      <c r="AJ264" s="232">
        <v>1</v>
      </c>
      <c r="AK264" s="232">
        <v>1</v>
      </c>
      <c r="AL264" s="232">
        <v>1</v>
      </c>
      <c r="AM264" s="232">
        <v>1</v>
      </c>
      <c r="AN264" s="232">
        <v>1</v>
      </c>
      <c r="AO264" s="232">
        <v>1</v>
      </c>
      <c r="AP264" s="232">
        <v>1</v>
      </c>
      <c r="AQ264" s="232">
        <v>1</v>
      </c>
      <c r="AR264" s="232">
        <v>1</v>
      </c>
      <c r="AS264" s="232">
        <v>1</v>
      </c>
      <c r="AT264" s="232">
        <v>4</v>
      </c>
      <c r="AU264" s="232">
        <v>6</v>
      </c>
      <c r="AV264" s="234">
        <v>7</v>
      </c>
    </row>
    <row r="265" spans="2:48" ht="14.45">
      <c r="B265" s="621"/>
      <c r="C265" s="1" t="s">
        <v>195</v>
      </c>
      <c r="D265" s="210">
        <v>231</v>
      </c>
      <c r="E265" s="210">
        <v>260</v>
      </c>
      <c r="F265" s="210">
        <v>208</v>
      </c>
      <c r="G265" s="210">
        <v>198</v>
      </c>
      <c r="H265" s="210">
        <v>297</v>
      </c>
      <c r="I265" s="210">
        <v>348</v>
      </c>
      <c r="J265" s="210">
        <v>264</v>
      </c>
      <c r="K265" s="210">
        <v>338</v>
      </c>
      <c r="L265" s="210">
        <v>273</v>
      </c>
      <c r="M265" s="210">
        <v>412</v>
      </c>
      <c r="N265" s="210">
        <v>356</v>
      </c>
      <c r="O265" s="210">
        <v>346</v>
      </c>
      <c r="P265" s="211">
        <v>351</v>
      </c>
      <c r="Q265" s="211">
        <v>376</v>
      </c>
      <c r="R265" s="211">
        <v>387</v>
      </c>
      <c r="S265" s="619">
        <f>100</f>
        <v>100</v>
      </c>
      <c r="T265" s="72">
        <f t="shared" si="167"/>
        <v>112.55411255411255</v>
      </c>
      <c r="U265" s="72">
        <f t="shared" si="167"/>
        <v>90.043290043290042</v>
      </c>
      <c r="V265" s="72">
        <f t="shared" si="167"/>
        <v>85.714285714285708</v>
      </c>
      <c r="W265" s="72">
        <f t="shared" si="167"/>
        <v>128.57142857142858</v>
      </c>
      <c r="X265" s="72">
        <f t="shared" si="167"/>
        <v>150.64935064935065</v>
      </c>
      <c r="Y265" s="72">
        <f t="shared" si="167"/>
        <v>114.28571428571429</v>
      </c>
      <c r="Z265" s="72">
        <f t="shared" si="167"/>
        <v>146.32034632034632</v>
      </c>
      <c r="AA265" s="72">
        <f t="shared" si="167"/>
        <v>118.18181818181819</v>
      </c>
      <c r="AB265" s="72">
        <f t="shared" si="170"/>
        <v>178.35497835497836</v>
      </c>
      <c r="AC265" s="72">
        <f t="shared" si="170"/>
        <v>154.11255411255411</v>
      </c>
      <c r="AD265" s="72">
        <f t="shared" si="170"/>
        <v>149.78354978354977</v>
      </c>
      <c r="AE265" s="72">
        <f t="shared" ref="AE265:AG265" si="191">P265*100/$D265</f>
        <v>151.94805194805195</v>
      </c>
      <c r="AF265" s="72">
        <f t="shared" si="191"/>
        <v>162.77056277056278</v>
      </c>
      <c r="AG265" s="73">
        <f t="shared" si="191"/>
        <v>167.53246753246754</v>
      </c>
      <c r="AH265" s="620">
        <v>1</v>
      </c>
      <c r="AI265" s="232">
        <v>1</v>
      </c>
      <c r="AJ265" s="232">
        <v>1</v>
      </c>
      <c r="AK265" s="232">
        <v>1</v>
      </c>
      <c r="AL265" s="232">
        <v>1</v>
      </c>
      <c r="AM265" s="232">
        <v>1</v>
      </c>
      <c r="AN265" s="232">
        <v>1</v>
      </c>
      <c r="AO265" s="232">
        <v>1</v>
      </c>
      <c r="AP265" s="232">
        <v>1</v>
      </c>
      <c r="AQ265" s="232">
        <v>1</v>
      </c>
      <c r="AR265" s="232">
        <v>1</v>
      </c>
      <c r="AS265" s="232">
        <v>1</v>
      </c>
      <c r="AT265" s="232">
        <v>4</v>
      </c>
      <c r="AU265" s="232">
        <v>6</v>
      </c>
      <c r="AV265" s="234">
        <v>7</v>
      </c>
    </row>
    <row r="266" spans="2:48" ht="14.45">
      <c r="B266" s="621"/>
      <c r="C266" s="1" t="s">
        <v>196</v>
      </c>
      <c r="D266" s="210">
        <v>528</v>
      </c>
      <c r="E266" s="210">
        <v>655</v>
      </c>
      <c r="F266" s="210">
        <v>556</v>
      </c>
      <c r="G266" s="210">
        <v>724</v>
      </c>
      <c r="H266" s="210">
        <v>755</v>
      </c>
      <c r="I266" s="210">
        <v>821</v>
      </c>
      <c r="J266" s="210">
        <v>462</v>
      </c>
      <c r="K266" s="210">
        <v>292</v>
      </c>
      <c r="L266" s="210">
        <v>297</v>
      </c>
      <c r="M266" s="210">
        <v>311</v>
      </c>
      <c r="N266" s="210">
        <v>365</v>
      </c>
      <c r="O266" s="210">
        <v>540</v>
      </c>
      <c r="P266" s="211">
        <v>548</v>
      </c>
      <c r="Q266" s="211">
        <v>584</v>
      </c>
      <c r="R266" s="211">
        <v>600</v>
      </c>
      <c r="S266" s="619">
        <f>100</f>
        <v>100</v>
      </c>
      <c r="T266" s="72">
        <f t="shared" si="167"/>
        <v>124.0530303030303</v>
      </c>
      <c r="U266" s="72">
        <f t="shared" si="167"/>
        <v>105.3030303030303</v>
      </c>
      <c r="V266" s="72">
        <f t="shared" si="167"/>
        <v>137.12121212121212</v>
      </c>
      <c r="W266" s="72">
        <f t="shared" si="167"/>
        <v>142.99242424242425</v>
      </c>
      <c r="X266" s="72">
        <f t="shared" si="167"/>
        <v>155.49242424242425</v>
      </c>
      <c r="Y266" s="72">
        <f t="shared" si="167"/>
        <v>87.5</v>
      </c>
      <c r="Z266" s="72">
        <f t="shared" si="167"/>
        <v>55.303030303030305</v>
      </c>
      <c r="AA266" s="72">
        <f t="shared" si="167"/>
        <v>56.25</v>
      </c>
      <c r="AB266" s="72">
        <f t="shared" si="170"/>
        <v>58.901515151515149</v>
      </c>
      <c r="AC266" s="72">
        <f t="shared" si="170"/>
        <v>69.128787878787875</v>
      </c>
      <c r="AD266" s="72">
        <f t="shared" si="170"/>
        <v>102.27272727272727</v>
      </c>
      <c r="AE266" s="72">
        <f t="shared" ref="AE266:AG266" si="192">P266*100/$D266</f>
        <v>103.78787878787878</v>
      </c>
      <c r="AF266" s="72">
        <f t="shared" si="192"/>
        <v>110.60606060606061</v>
      </c>
      <c r="AG266" s="73">
        <f t="shared" si="192"/>
        <v>113.63636363636364</v>
      </c>
      <c r="AH266" s="620">
        <v>1</v>
      </c>
      <c r="AI266" s="232">
        <v>1</v>
      </c>
      <c r="AJ266" s="232">
        <v>1</v>
      </c>
      <c r="AK266" s="232">
        <v>1</v>
      </c>
      <c r="AL266" s="232">
        <v>1</v>
      </c>
      <c r="AM266" s="232">
        <v>1</v>
      </c>
      <c r="AN266" s="232">
        <v>1</v>
      </c>
      <c r="AO266" s="232">
        <v>1</v>
      </c>
      <c r="AP266" s="232">
        <v>1</v>
      </c>
      <c r="AQ266" s="232">
        <v>1</v>
      </c>
      <c r="AR266" s="232">
        <v>1</v>
      </c>
      <c r="AS266" s="232">
        <v>1</v>
      </c>
      <c r="AT266" s="232">
        <v>4</v>
      </c>
      <c r="AU266" s="232">
        <v>6</v>
      </c>
      <c r="AV266" s="234">
        <v>7</v>
      </c>
    </row>
    <row r="267" spans="2:48" ht="14.45">
      <c r="B267" s="621"/>
      <c r="C267" s="1" t="s">
        <v>197</v>
      </c>
      <c r="D267" s="210">
        <v>3497</v>
      </c>
      <c r="E267" s="210">
        <v>3622</v>
      </c>
      <c r="F267" s="210">
        <v>3190</v>
      </c>
      <c r="G267" s="210">
        <v>3180</v>
      </c>
      <c r="H267" s="210">
        <v>2732</v>
      </c>
      <c r="I267" s="210">
        <v>2701</v>
      </c>
      <c r="J267" s="210">
        <v>2761</v>
      </c>
      <c r="K267" s="210">
        <v>2825</v>
      </c>
      <c r="L267" s="210">
        <v>3046</v>
      </c>
      <c r="M267" s="210">
        <v>3497</v>
      </c>
      <c r="N267" s="210">
        <v>3747</v>
      </c>
      <c r="O267" s="210">
        <v>3851</v>
      </c>
      <c r="P267" s="211">
        <v>3917</v>
      </c>
      <c r="Q267" s="211">
        <v>4219</v>
      </c>
      <c r="R267" s="211">
        <v>4352</v>
      </c>
      <c r="S267" s="619">
        <f>100</f>
        <v>100</v>
      </c>
      <c r="T267" s="72">
        <f t="shared" si="167"/>
        <v>103.57449242207606</v>
      </c>
      <c r="U267" s="72">
        <f t="shared" si="167"/>
        <v>91.221046611381183</v>
      </c>
      <c r="V267" s="72">
        <f t="shared" si="167"/>
        <v>90.935087217615106</v>
      </c>
      <c r="W267" s="72">
        <f t="shared" si="167"/>
        <v>78.124106376894474</v>
      </c>
      <c r="X267" s="72">
        <f t="shared" si="167"/>
        <v>77.237632256219612</v>
      </c>
      <c r="Y267" s="72">
        <f t="shared" si="167"/>
        <v>78.953388618816135</v>
      </c>
      <c r="Z267" s="72">
        <f t="shared" si="167"/>
        <v>80.783528738919074</v>
      </c>
      <c r="AA267" s="72">
        <f t="shared" si="167"/>
        <v>87.103231341149552</v>
      </c>
      <c r="AB267" s="72">
        <f t="shared" si="170"/>
        <v>100</v>
      </c>
      <c r="AC267" s="72">
        <f t="shared" si="170"/>
        <v>107.14898484415212</v>
      </c>
      <c r="AD267" s="72">
        <f t="shared" si="170"/>
        <v>110.12296253931942</v>
      </c>
      <c r="AE267" s="72">
        <f t="shared" ref="AE267:AG267" si="193">P267*100/$D267</f>
        <v>112.01029453817559</v>
      </c>
      <c r="AF267" s="72">
        <f t="shared" si="193"/>
        <v>120.64626822991136</v>
      </c>
      <c r="AG267" s="73">
        <f t="shared" si="193"/>
        <v>124.44952816700028</v>
      </c>
      <c r="AH267" s="620">
        <v>1</v>
      </c>
      <c r="AI267" s="232">
        <v>1</v>
      </c>
      <c r="AJ267" s="232">
        <v>1</v>
      </c>
      <c r="AK267" s="232">
        <v>1</v>
      </c>
      <c r="AL267" s="232">
        <v>1</v>
      </c>
      <c r="AM267" s="232">
        <v>1</v>
      </c>
      <c r="AN267" s="232">
        <v>1</v>
      </c>
      <c r="AO267" s="232">
        <v>1</v>
      </c>
      <c r="AP267" s="232">
        <v>1</v>
      </c>
      <c r="AQ267" s="232">
        <v>1</v>
      </c>
      <c r="AR267" s="232">
        <v>1</v>
      </c>
      <c r="AS267" s="232">
        <v>1</v>
      </c>
      <c r="AT267" s="232">
        <v>4</v>
      </c>
      <c r="AU267" s="232">
        <v>6</v>
      </c>
      <c r="AV267" s="234">
        <v>7</v>
      </c>
    </row>
    <row r="268" spans="2:48" ht="14.45">
      <c r="B268" s="621"/>
      <c r="C268" s="1" t="s">
        <v>198</v>
      </c>
      <c r="D268" s="210">
        <v>4352</v>
      </c>
      <c r="E268" s="210">
        <v>4671</v>
      </c>
      <c r="F268" s="210">
        <v>4107</v>
      </c>
      <c r="G268" s="210">
        <v>4225</v>
      </c>
      <c r="H268" s="210">
        <v>3902</v>
      </c>
      <c r="I268" s="210">
        <v>3982</v>
      </c>
      <c r="J268" s="210">
        <v>3605</v>
      </c>
      <c r="K268" s="210">
        <v>3586</v>
      </c>
      <c r="L268" s="210">
        <v>3754</v>
      </c>
      <c r="M268" s="210">
        <v>4367</v>
      </c>
      <c r="N268" s="210">
        <v>4625</v>
      </c>
      <c r="O268" s="210">
        <v>4893</v>
      </c>
      <c r="P268" s="211">
        <v>4974</v>
      </c>
      <c r="Q268" s="211">
        <v>5344</v>
      </c>
      <c r="R268" s="211">
        <v>5507</v>
      </c>
      <c r="S268" s="619">
        <f>100</f>
        <v>100</v>
      </c>
      <c r="T268" s="72">
        <f t="shared" si="167"/>
        <v>107.32996323529412</v>
      </c>
      <c r="U268" s="72">
        <f t="shared" si="167"/>
        <v>94.37040441176471</v>
      </c>
      <c r="V268" s="72">
        <f t="shared" si="167"/>
        <v>97.081801470588232</v>
      </c>
      <c r="W268" s="72">
        <f t="shared" si="167"/>
        <v>89.659926470588232</v>
      </c>
      <c r="X268" s="72">
        <f t="shared" si="167"/>
        <v>91.498161764705884</v>
      </c>
      <c r="Y268" s="72">
        <f t="shared" si="167"/>
        <v>82.835477941176464</v>
      </c>
      <c r="Z268" s="72">
        <f t="shared" si="167"/>
        <v>82.398897058823536</v>
      </c>
      <c r="AA268" s="72">
        <f t="shared" si="167"/>
        <v>86.259191176470594</v>
      </c>
      <c r="AB268" s="72">
        <f t="shared" si="170"/>
        <v>100.34466911764706</v>
      </c>
      <c r="AC268" s="72">
        <f t="shared" si="170"/>
        <v>106.27297794117646</v>
      </c>
      <c r="AD268" s="72">
        <f t="shared" si="170"/>
        <v>112.43106617647059</v>
      </c>
      <c r="AE268" s="72">
        <f t="shared" ref="AE268:AG268" si="194">P268*100/$D268</f>
        <v>114.29227941176471</v>
      </c>
      <c r="AF268" s="72">
        <f t="shared" si="194"/>
        <v>122.79411764705883</v>
      </c>
      <c r="AG268" s="73">
        <f t="shared" si="194"/>
        <v>126.53952205882354</v>
      </c>
      <c r="AH268" s="620">
        <v>1</v>
      </c>
      <c r="AI268" s="232">
        <v>1</v>
      </c>
      <c r="AJ268" s="232">
        <v>1</v>
      </c>
      <c r="AK268" s="232">
        <v>1</v>
      </c>
      <c r="AL268" s="232">
        <v>1</v>
      </c>
      <c r="AM268" s="232">
        <v>1</v>
      </c>
      <c r="AN268" s="232">
        <v>1</v>
      </c>
      <c r="AO268" s="232">
        <v>1</v>
      </c>
      <c r="AP268" s="232">
        <v>1</v>
      </c>
      <c r="AQ268" s="232">
        <v>1</v>
      </c>
      <c r="AR268" s="232">
        <v>1</v>
      </c>
      <c r="AS268" s="232">
        <v>1</v>
      </c>
      <c r="AT268" s="232">
        <v>4</v>
      </c>
      <c r="AU268" s="232">
        <v>6</v>
      </c>
      <c r="AV268" s="234">
        <v>7</v>
      </c>
    </row>
    <row r="269" spans="2:48" ht="14.45">
      <c r="B269" s="339"/>
      <c r="C269" s="8" t="s">
        <v>199</v>
      </c>
      <c r="D269">
        <v>855</v>
      </c>
      <c r="E269">
        <v>1049</v>
      </c>
      <c r="F269">
        <v>917</v>
      </c>
      <c r="G269">
        <v>1045</v>
      </c>
      <c r="H269">
        <v>1170</v>
      </c>
      <c r="I269">
        <v>1281</v>
      </c>
      <c r="J269">
        <v>844</v>
      </c>
      <c r="K269">
        <v>761</v>
      </c>
      <c r="L269">
        <v>708</v>
      </c>
      <c r="M269">
        <v>870</v>
      </c>
      <c r="N269">
        <v>878</v>
      </c>
      <c r="O269">
        <v>1042</v>
      </c>
      <c r="P269">
        <v>1057</v>
      </c>
      <c r="Q269">
        <v>1125</v>
      </c>
      <c r="R269">
        <v>1155</v>
      </c>
      <c r="S269" s="619">
        <f>100</f>
        <v>100</v>
      </c>
      <c r="T269" s="72">
        <f t="shared" si="167"/>
        <v>122.69005847953217</v>
      </c>
      <c r="U269" s="72">
        <f t="shared" si="167"/>
        <v>107.25146198830409</v>
      </c>
      <c r="V269" s="72">
        <f t="shared" si="167"/>
        <v>122.22222222222223</v>
      </c>
      <c r="W269" s="72">
        <f t="shared" si="167"/>
        <v>136.84210526315789</v>
      </c>
      <c r="X269" s="72">
        <f t="shared" si="167"/>
        <v>149.82456140350877</v>
      </c>
      <c r="Y269" s="72">
        <f t="shared" si="167"/>
        <v>98.713450292397667</v>
      </c>
      <c r="Z269" s="72">
        <f t="shared" si="167"/>
        <v>89.005847953216374</v>
      </c>
      <c r="AA269" s="72">
        <f t="shared" si="167"/>
        <v>82.807017543859644</v>
      </c>
      <c r="AB269" s="72">
        <f t="shared" si="170"/>
        <v>101.75438596491227</v>
      </c>
      <c r="AC269" s="72">
        <f t="shared" si="170"/>
        <v>102.69005847953217</v>
      </c>
      <c r="AD269" s="72">
        <f t="shared" si="170"/>
        <v>121.87134502923976</v>
      </c>
      <c r="AE269" s="72">
        <f t="shared" ref="AE269:AG269" si="195">P269*100/$D269</f>
        <v>123.62573099415205</v>
      </c>
      <c r="AF269" s="72">
        <f t="shared" si="195"/>
        <v>131.57894736842104</v>
      </c>
      <c r="AG269" s="73">
        <f t="shared" si="195"/>
        <v>135.08771929824562</v>
      </c>
      <c r="AH269" s="235"/>
      <c r="AI269" s="236"/>
      <c r="AJ269" s="236"/>
      <c r="AK269" s="236"/>
      <c r="AL269" s="236"/>
      <c r="AM269" s="236"/>
      <c r="AN269" s="236"/>
      <c r="AO269" s="236"/>
      <c r="AP269" s="236"/>
      <c r="AQ269" s="236"/>
      <c r="AR269" s="236"/>
      <c r="AS269" s="236"/>
      <c r="AT269" s="236"/>
      <c r="AU269" s="236"/>
      <c r="AV269" s="237"/>
    </row>
    <row r="270" spans="2:48" ht="15" customHeight="1">
      <c r="B270" s="621" t="s">
        <v>157</v>
      </c>
      <c r="C270" s="1" t="s">
        <v>194</v>
      </c>
      <c r="D270" s="210">
        <v>4243</v>
      </c>
      <c r="E270" s="210">
        <v>4724</v>
      </c>
      <c r="F270" s="210">
        <v>4720</v>
      </c>
      <c r="G270" s="210">
        <v>4653</v>
      </c>
      <c r="H270" s="210">
        <v>4797</v>
      </c>
      <c r="I270" s="210">
        <v>5120</v>
      </c>
      <c r="J270" s="210">
        <v>5253</v>
      </c>
      <c r="K270" s="210">
        <v>5366</v>
      </c>
      <c r="L270" s="210">
        <v>5778</v>
      </c>
      <c r="M270" s="210">
        <v>5990</v>
      </c>
      <c r="N270" s="210">
        <v>6211</v>
      </c>
      <c r="O270" s="210">
        <v>6445</v>
      </c>
      <c r="P270" s="211">
        <v>6513</v>
      </c>
      <c r="Q270" s="211">
        <v>6821</v>
      </c>
      <c r="R270" s="211">
        <v>6952</v>
      </c>
      <c r="S270" s="619">
        <f>100</f>
        <v>100</v>
      </c>
      <c r="T270" s="72">
        <f t="shared" si="167"/>
        <v>111.33631864246995</v>
      </c>
      <c r="U270" s="72">
        <f t="shared" si="167"/>
        <v>111.24204572236626</v>
      </c>
      <c r="V270" s="72">
        <f t="shared" si="167"/>
        <v>109.66297431062927</v>
      </c>
      <c r="W270" s="72">
        <f t="shared" si="167"/>
        <v>113.05679943436247</v>
      </c>
      <c r="X270" s="72">
        <f t="shared" si="167"/>
        <v>120.66933773273627</v>
      </c>
      <c r="Y270" s="72">
        <f t="shared" si="167"/>
        <v>123.8039123261843</v>
      </c>
      <c r="Z270" s="72">
        <f t="shared" si="167"/>
        <v>126.46712231911384</v>
      </c>
      <c r="AA270" s="72">
        <f t="shared" si="167"/>
        <v>136.17723308979495</v>
      </c>
      <c r="AB270" s="72">
        <f t="shared" si="170"/>
        <v>141.17369785529107</v>
      </c>
      <c r="AC270" s="72">
        <f t="shared" si="170"/>
        <v>146.38227669102051</v>
      </c>
      <c r="AD270" s="72">
        <f t="shared" si="170"/>
        <v>151.89724251708697</v>
      </c>
      <c r="AE270" s="72">
        <f t="shared" ref="AE270:AG270" si="196">P270*100/$D270</f>
        <v>153.49988215884986</v>
      </c>
      <c r="AF270" s="72">
        <f t="shared" si="196"/>
        <v>160.75889700683479</v>
      </c>
      <c r="AG270" s="73">
        <f t="shared" si="196"/>
        <v>163.84633514023096</v>
      </c>
      <c r="AH270" s="620">
        <v>1</v>
      </c>
      <c r="AI270" s="232">
        <v>1</v>
      </c>
      <c r="AJ270" s="232">
        <v>1</v>
      </c>
      <c r="AK270" s="232">
        <v>1</v>
      </c>
      <c r="AL270" s="232">
        <v>1</v>
      </c>
      <c r="AM270" s="232">
        <v>1</v>
      </c>
      <c r="AN270" s="232">
        <v>1</v>
      </c>
      <c r="AO270" s="232">
        <v>1</v>
      </c>
      <c r="AP270" s="232">
        <v>1</v>
      </c>
      <c r="AQ270" s="232">
        <v>1</v>
      </c>
      <c r="AR270" s="232">
        <v>1</v>
      </c>
      <c r="AS270" s="232">
        <v>1</v>
      </c>
      <c r="AT270" s="232">
        <v>4</v>
      </c>
      <c r="AU270" s="232">
        <v>6</v>
      </c>
      <c r="AV270" s="234">
        <v>7</v>
      </c>
    </row>
    <row r="271" spans="2:48" ht="14.45">
      <c r="B271" s="621"/>
      <c r="C271" s="1" t="s">
        <v>195</v>
      </c>
      <c r="D271" s="210">
        <v>6686</v>
      </c>
      <c r="E271" s="210">
        <v>6844</v>
      </c>
      <c r="F271" s="210">
        <v>6803</v>
      </c>
      <c r="G271" s="210">
        <v>7304</v>
      </c>
      <c r="H271" s="210">
        <v>7695</v>
      </c>
      <c r="I271" s="210">
        <v>8039</v>
      </c>
      <c r="J271" s="210">
        <v>8294</v>
      </c>
      <c r="K271" s="210">
        <v>8482</v>
      </c>
      <c r="L271" s="210">
        <v>8444</v>
      </c>
      <c r="M271" s="210">
        <v>9123</v>
      </c>
      <c r="N271" s="210">
        <v>8970</v>
      </c>
      <c r="O271" s="210">
        <v>9434</v>
      </c>
      <c r="P271" s="211">
        <v>9581</v>
      </c>
      <c r="Q271" s="211">
        <v>10252</v>
      </c>
      <c r="R271" s="211">
        <v>10544</v>
      </c>
      <c r="S271" s="619">
        <f>100</f>
        <v>100</v>
      </c>
      <c r="T271" s="72">
        <f t="shared" si="167"/>
        <v>102.36314687406521</v>
      </c>
      <c r="U271" s="72">
        <f t="shared" si="167"/>
        <v>101.74992521687108</v>
      </c>
      <c r="V271" s="72">
        <f t="shared" si="167"/>
        <v>109.24319473526772</v>
      </c>
      <c r="W271" s="72">
        <f t="shared" si="167"/>
        <v>115.09123541728987</v>
      </c>
      <c r="X271" s="72">
        <f t="shared" si="167"/>
        <v>120.23631468740652</v>
      </c>
      <c r="Y271" s="72">
        <f t="shared" si="167"/>
        <v>124.05025426263835</v>
      </c>
      <c r="Z271" s="72">
        <f t="shared" si="167"/>
        <v>126.86209991026024</v>
      </c>
      <c r="AA271" s="72">
        <f t="shared" si="167"/>
        <v>126.29374813042178</v>
      </c>
      <c r="AB271" s="72">
        <f t="shared" si="170"/>
        <v>136.4492970385881</v>
      </c>
      <c r="AC271" s="72">
        <f t="shared" si="170"/>
        <v>134.16093329344901</v>
      </c>
      <c r="AD271" s="72">
        <f t="shared" si="170"/>
        <v>141.10080765779242</v>
      </c>
      <c r="AE271" s="72">
        <f t="shared" ref="AE271:AG271" si="197">P271*100/$D271</f>
        <v>143.29943164822015</v>
      </c>
      <c r="AF271" s="72">
        <f t="shared" si="197"/>
        <v>153.33532755010469</v>
      </c>
      <c r="AG271" s="73">
        <f t="shared" si="197"/>
        <v>157.70266227938976</v>
      </c>
      <c r="AH271" s="620">
        <v>1</v>
      </c>
      <c r="AI271" s="232">
        <v>1</v>
      </c>
      <c r="AJ271" s="232">
        <v>1</v>
      </c>
      <c r="AK271" s="232">
        <v>1</v>
      </c>
      <c r="AL271" s="232">
        <v>1</v>
      </c>
      <c r="AM271" s="232">
        <v>1</v>
      </c>
      <c r="AN271" s="232">
        <v>1</v>
      </c>
      <c r="AO271" s="232">
        <v>1</v>
      </c>
      <c r="AP271" s="232">
        <v>1</v>
      </c>
      <c r="AQ271" s="232">
        <v>1</v>
      </c>
      <c r="AR271" s="232">
        <v>1</v>
      </c>
      <c r="AS271" s="232">
        <v>1</v>
      </c>
      <c r="AT271" s="232">
        <v>4</v>
      </c>
      <c r="AU271" s="232">
        <v>6</v>
      </c>
      <c r="AV271" s="234">
        <v>7</v>
      </c>
    </row>
    <row r="272" spans="2:48" ht="14.45">
      <c r="B272" s="621"/>
      <c r="C272" s="1" t="s">
        <v>196</v>
      </c>
      <c r="D272" s="210">
        <v>9810</v>
      </c>
      <c r="E272" s="210">
        <v>9956</v>
      </c>
      <c r="F272" s="210">
        <v>9920</v>
      </c>
      <c r="G272" s="210">
        <v>11118</v>
      </c>
      <c r="H272" s="210">
        <v>11494</v>
      </c>
      <c r="I272" s="210">
        <v>12138</v>
      </c>
      <c r="J272" s="210">
        <v>12218</v>
      </c>
      <c r="K272" s="210">
        <v>11611</v>
      </c>
      <c r="L272" s="210">
        <v>11286</v>
      </c>
      <c r="M272" s="210">
        <v>10949</v>
      </c>
      <c r="N272" s="210">
        <v>11760</v>
      </c>
      <c r="O272" s="210">
        <v>11242</v>
      </c>
      <c r="P272" s="211">
        <v>11406</v>
      </c>
      <c r="Q272" s="211">
        <v>12156</v>
      </c>
      <c r="R272" s="211">
        <v>12481</v>
      </c>
      <c r="S272" s="619">
        <f>100</f>
        <v>100</v>
      </c>
      <c r="T272" s="72">
        <f t="shared" si="167"/>
        <v>101.48827726809378</v>
      </c>
      <c r="U272" s="72">
        <f t="shared" si="167"/>
        <v>101.12130479102956</v>
      </c>
      <c r="V272" s="72">
        <f t="shared" si="167"/>
        <v>113.33333333333333</v>
      </c>
      <c r="W272" s="72">
        <f t="shared" si="167"/>
        <v>117.16615698267074</v>
      </c>
      <c r="X272" s="72">
        <f t="shared" si="167"/>
        <v>123.7308868501529</v>
      </c>
      <c r="Y272" s="72">
        <f t="shared" si="167"/>
        <v>124.54638124362894</v>
      </c>
      <c r="Z272" s="72">
        <f t="shared" si="167"/>
        <v>118.35881753312945</v>
      </c>
      <c r="AA272" s="72">
        <f t="shared" si="167"/>
        <v>115.04587155963303</v>
      </c>
      <c r="AB272" s="72">
        <f t="shared" si="170"/>
        <v>111.61060142711518</v>
      </c>
      <c r="AC272" s="72">
        <f t="shared" si="170"/>
        <v>119.8776758409786</v>
      </c>
      <c r="AD272" s="72">
        <f t="shared" si="170"/>
        <v>114.59734964322121</v>
      </c>
      <c r="AE272" s="72">
        <f t="shared" ref="AE272:AG272" si="198">P272*100/$D272</f>
        <v>116.2691131498471</v>
      </c>
      <c r="AF272" s="72">
        <f t="shared" si="198"/>
        <v>123.91437308868501</v>
      </c>
      <c r="AG272" s="73">
        <f t="shared" si="198"/>
        <v>127.22731906218145</v>
      </c>
      <c r="AH272" s="620">
        <v>1</v>
      </c>
      <c r="AI272" s="232">
        <v>1</v>
      </c>
      <c r="AJ272" s="232">
        <v>1</v>
      </c>
      <c r="AK272" s="232">
        <v>1</v>
      </c>
      <c r="AL272" s="232">
        <v>1</v>
      </c>
      <c r="AM272" s="232">
        <v>1</v>
      </c>
      <c r="AN272" s="232">
        <v>1</v>
      </c>
      <c r="AO272" s="232">
        <v>1</v>
      </c>
      <c r="AP272" s="232">
        <v>1</v>
      </c>
      <c r="AQ272" s="232">
        <v>1</v>
      </c>
      <c r="AR272" s="232">
        <v>1</v>
      </c>
      <c r="AS272" s="232">
        <v>1</v>
      </c>
      <c r="AT272" s="232">
        <v>4</v>
      </c>
      <c r="AU272" s="232">
        <v>6</v>
      </c>
      <c r="AV272" s="234">
        <v>7</v>
      </c>
    </row>
    <row r="273" spans="2:48" ht="14.45">
      <c r="B273" s="621"/>
      <c r="C273" s="1" t="s">
        <v>197</v>
      </c>
      <c r="D273" s="210">
        <v>44170</v>
      </c>
      <c r="E273" s="210">
        <v>41257</v>
      </c>
      <c r="F273" s="210">
        <v>38934</v>
      </c>
      <c r="G273" s="210">
        <v>37374</v>
      </c>
      <c r="H273" s="210">
        <v>36410</v>
      </c>
      <c r="I273" s="210">
        <v>35320</v>
      </c>
      <c r="J273" s="210">
        <v>36729</v>
      </c>
      <c r="K273" s="210">
        <v>37132</v>
      </c>
      <c r="L273" s="210">
        <v>37292</v>
      </c>
      <c r="M273" s="210">
        <v>40076</v>
      </c>
      <c r="N273" s="210">
        <v>40995</v>
      </c>
      <c r="O273" s="210">
        <v>42864</v>
      </c>
      <c r="P273" s="211">
        <v>43599</v>
      </c>
      <c r="Q273" s="211">
        <v>46965</v>
      </c>
      <c r="R273" s="211">
        <v>48440</v>
      </c>
      <c r="S273" s="619">
        <f>100</f>
        <v>100</v>
      </c>
      <c r="T273" s="72">
        <f t="shared" si="167"/>
        <v>93.405026035770888</v>
      </c>
      <c r="U273" s="72">
        <f t="shared" si="167"/>
        <v>88.145800316957207</v>
      </c>
      <c r="V273" s="72">
        <f t="shared" si="167"/>
        <v>84.613991396875704</v>
      </c>
      <c r="W273" s="72">
        <f t="shared" si="167"/>
        <v>82.431514602671498</v>
      </c>
      <c r="X273" s="72">
        <f t="shared" si="167"/>
        <v>79.963776318768396</v>
      </c>
      <c r="Y273" s="72">
        <f t="shared" si="167"/>
        <v>83.15372424722662</v>
      </c>
      <c r="Z273" s="72">
        <f t="shared" si="167"/>
        <v>84.066108218247678</v>
      </c>
      <c r="AA273" s="72">
        <f t="shared" si="167"/>
        <v>84.428345030563733</v>
      </c>
      <c r="AB273" s="72">
        <f t="shared" si="170"/>
        <v>90.731265564863023</v>
      </c>
      <c r="AC273" s="72">
        <f t="shared" si="170"/>
        <v>92.811863255603356</v>
      </c>
      <c r="AD273" s="72">
        <f t="shared" si="170"/>
        <v>97.043242019470227</v>
      </c>
      <c r="AE273" s="72">
        <f t="shared" ref="AE273:AG273" si="199">P273*100/$D273</f>
        <v>98.707267376047085</v>
      </c>
      <c r="AF273" s="72">
        <f t="shared" si="199"/>
        <v>106.32782431514603</v>
      </c>
      <c r="AG273" s="73">
        <f t="shared" si="199"/>
        <v>109.66719492868462</v>
      </c>
      <c r="AH273" s="620">
        <v>1</v>
      </c>
      <c r="AI273" s="232">
        <v>1</v>
      </c>
      <c r="AJ273" s="232">
        <v>1</v>
      </c>
      <c r="AK273" s="232">
        <v>1</v>
      </c>
      <c r="AL273" s="232">
        <v>1</v>
      </c>
      <c r="AM273" s="232">
        <v>1</v>
      </c>
      <c r="AN273" s="232">
        <v>1</v>
      </c>
      <c r="AO273" s="232">
        <v>1</v>
      </c>
      <c r="AP273" s="232">
        <v>1</v>
      </c>
      <c r="AQ273" s="232">
        <v>1</v>
      </c>
      <c r="AR273" s="232">
        <v>1</v>
      </c>
      <c r="AS273" s="232">
        <v>1</v>
      </c>
      <c r="AT273" s="232">
        <v>4</v>
      </c>
      <c r="AU273" s="232">
        <v>6</v>
      </c>
      <c r="AV273" s="234">
        <v>7</v>
      </c>
    </row>
    <row r="274" spans="2:48" ht="14.45">
      <c r="B274" s="621"/>
      <c r="C274" s="1" t="s">
        <v>198</v>
      </c>
      <c r="D274" s="210">
        <v>64909</v>
      </c>
      <c r="E274" s="210">
        <v>62781</v>
      </c>
      <c r="F274" s="210">
        <v>60377</v>
      </c>
      <c r="G274" s="210">
        <v>60449</v>
      </c>
      <c r="H274" s="210">
        <v>60396</v>
      </c>
      <c r="I274" s="210">
        <v>60617</v>
      </c>
      <c r="J274" s="210">
        <v>62494</v>
      </c>
      <c r="K274" s="210">
        <v>62591</v>
      </c>
      <c r="L274" s="210">
        <v>62800</v>
      </c>
      <c r="M274" s="210">
        <v>66138</v>
      </c>
      <c r="N274" s="210">
        <v>67936</v>
      </c>
      <c r="O274" s="210">
        <v>69985</v>
      </c>
      <c r="P274" s="211">
        <v>71099</v>
      </c>
      <c r="Q274" s="211">
        <v>76194</v>
      </c>
      <c r="R274" s="211">
        <v>78417</v>
      </c>
      <c r="S274" s="619">
        <f>100</f>
        <v>100</v>
      </c>
      <c r="T274" s="72">
        <f t="shared" si="167"/>
        <v>96.721564035803965</v>
      </c>
      <c r="U274" s="72">
        <f t="shared" si="167"/>
        <v>93.01791739204117</v>
      </c>
      <c r="V274" s="72">
        <f t="shared" si="167"/>
        <v>93.128841917145536</v>
      </c>
      <c r="W274" s="72">
        <f t="shared" si="167"/>
        <v>93.047189141721489</v>
      </c>
      <c r="X274" s="72">
        <f t="shared" si="167"/>
        <v>93.387665809055761</v>
      </c>
      <c r="Y274" s="72">
        <f t="shared" si="167"/>
        <v>96.279406553790693</v>
      </c>
      <c r="Z274" s="72">
        <f t="shared" si="167"/>
        <v>96.428846539000759</v>
      </c>
      <c r="AA274" s="72">
        <f t="shared" si="167"/>
        <v>96.750835785484298</v>
      </c>
      <c r="AB274" s="72">
        <f t="shared" si="170"/>
        <v>101.89342001879554</v>
      </c>
      <c r="AC274" s="72">
        <f t="shared" si="170"/>
        <v>104.66345190959652</v>
      </c>
      <c r="AD274" s="72">
        <f t="shared" si="170"/>
        <v>107.82017901985857</v>
      </c>
      <c r="AE274" s="72">
        <f t="shared" ref="AE274:AG274" si="200">P274*100/$D274</f>
        <v>109.53642792216796</v>
      </c>
      <c r="AF274" s="72">
        <f t="shared" si="200"/>
        <v>117.38587869170685</v>
      </c>
      <c r="AG274" s="73">
        <f t="shared" si="200"/>
        <v>120.81067340430448</v>
      </c>
      <c r="AH274" s="620">
        <v>1</v>
      </c>
      <c r="AI274" s="232">
        <v>1</v>
      </c>
      <c r="AJ274" s="232">
        <v>1</v>
      </c>
      <c r="AK274" s="232">
        <v>1</v>
      </c>
      <c r="AL274" s="232">
        <v>1</v>
      </c>
      <c r="AM274" s="232">
        <v>1</v>
      </c>
      <c r="AN274" s="232">
        <v>1</v>
      </c>
      <c r="AO274" s="232">
        <v>1</v>
      </c>
      <c r="AP274" s="232">
        <v>1</v>
      </c>
      <c r="AQ274" s="232">
        <v>1</v>
      </c>
      <c r="AR274" s="232">
        <v>1</v>
      </c>
      <c r="AS274" s="232">
        <v>1</v>
      </c>
      <c r="AT274" s="232">
        <v>4</v>
      </c>
      <c r="AU274" s="232">
        <v>6</v>
      </c>
      <c r="AV274" s="234">
        <v>7</v>
      </c>
    </row>
    <row r="275" spans="2:48" ht="14.45">
      <c r="B275" s="339"/>
      <c r="C275" s="8" t="s">
        <v>199</v>
      </c>
      <c r="D275">
        <v>20739</v>
      </c>
      <c r="E275">
        <v>21524</v>
      </c>
      <c r="F275">
        <v>21443</v>
      </c>
      <c r="G275">
        <v>23075</v>
      </c>
      <c r="H275">
        <v>23986</v>
      </c>
      <c r="I275">
        <v>25297</v>
      </c>
      <c r="J275">
        <v>25765</v>
      </c>
      <c r="K275">
        <v>25459</v>
      </c>
      <c r="L275">
        <v>25508</v>
      </c>
      <c r="M275">
        <v>26062</v>
      </c>
      <c r="N275">
        <v>26941</v>
      </c>
      <c r="O275">
        <v>27121</v>
      </c>
      <c r="P275">
        <v>27500</v>
      </c>
      <c r="Q275">
        <v>29229</v>
      </c>
      <c r="R275">
        <v>29977</v>
      </c>
      <c r="S275" s="619">
        <f>100</f>
        <v>100</v>
      </c>
      <c r="T275" s="72">
        <f t="shared" si="167"/>
        <v>103.78513910988958</v>
      </c>
      <c r="U275" s="72">
        <f t="shared" si="167"/>
        <v>103.39457061574811</v>
      </c>
      <c r="V275" s="72">
        <f t="shared" si="167"/>
        <v>111.26380249770963</v>
      </c>
      <c r="W275" s="72">
        <f t="shared" ref="W275:AA325" si="201">H275*100/$D275</f>
        <v>115.65649259848594</v>
      </c>
      <c r="X275" s="72">
        <f t="shared" si="201"/>
        <v>121.97791600366459</v>
      </c>
      <c r="Y275" s="72">
        <f t="shared" si="201"/>
        <v>124.23453396981532</v>
      </c>
      <c r="Z275" s="72">
        <f t="shared" si="201"/>
        <v>122.75905299194754</v>
      </c>
      <c r="AA275" s="72">
        <f t="shared" si="201"/>
        <v>122.99532282173682</v>
      </c>
      <c r="AB275" s="72">
        <f t="shared" si="170"/>
        <v>125.66661844833406</v>
      </c>
      <c r="AC275" s="72">
        <f t="shared" si="170"/>
        <v>129.90500988475819</v>
      </c>
      <c r="AD275" s="72">
        <f t="shared" si="170"/>
        <v>130.77293987173923</v>
      </c>
      <c r="AE275" s="72">
        <f t="shared" ref="AE275:AG275" si="202">P275*100/$D275</f>
        <v>132.60041467766044</v>
      </c>
      <c r="AF275" s="72">
        <f t="shared" si="202"/>
        <v>140.93736438593953</v>
      </c>
      <c r="AG275" s="73">
        <f t="shared" si="202"/>
        <v>144.54409566517191</v>
      </c>
      <c r="AH275" s="235"/>
      <c r="AI275" s="236"/>
      <c r="AJ275" s="236"/>
      <c r="AK275" s="236"/>
      <c r="AL275" s="236"/>
      <c r="AM275" s="236"/>
      <c r="AN275" s="236"/>
      <c r="AO275" s="236"/>
      <c r="AP275" s="236"/>
      <c r="AQ275" s="236"/>
      <c r="AR275" s="236"/>
      <c r="AS275" s="236"/>
      <c r="AT275" s="236"/>
      <c r="AU275" s="236"/>
      <c r="AV275" s="237"/>
    </row>
    <row r="276" spans="2:48" ht="15" customHeight="1">
      <c r="B276" s="621" t="s">
        <v>165</v>
      </c>
      <c r="C276" s="1" t="s">
        <v>194</v>
      </c>
      <c r="D276" s="210">
        <v>989</v>
      </c>
      <c r="E276" s="210">
        <v>1169</v>
      </c>
      <c r="F276" s="210">
        <v>1151</v>
      </c>
      <c r="G276" s="210">
        <v>1537</v>
      </c>
      <c r="H276" s="210">
        <v>1664</v>
      </c>
      <c r="I276" s="210">
        <v>1929</v>
      </c>
      <c r="J276" s="210">
        <v>2155</v>
      </c>
      <c r="K276" s="210">
        <v>2487</v>
      </c>
      <c r="L276" s="210">
        <v>2695</v>
      </c>
      <c r="M276" s="210">
        <v>3055</v>
      </c>
      <c r="N276" s="210">
        <v>3395</v>
      </c>
      <c r="O276" s="210">
        <v>3749</v>
      </c>
      <c r="P276" s="211">
        <v>3789</v>
      </c>
      <c r="Q276" s="211">
        <v>3968</v>
      </c>
      <c r="R276" s="211">
        <v>4044</v>
      </c>
      <c r="S276" s="619">
        <f>100</f>
        <v>100</v>
      </c>
      <c r="T276" s="72">
        <f t="shared" ref="T276:T307" si="203">E276*100/$D276</f>
        <v>118.20020222446917</v>
      </c>
      <c r="U276" s="72">
        <f t="shared" ref="U276:U307" si="204">F276*100/$D276</f>
        <v>116.38018200202224</v>
      </c>
      <c r="V276" s="72">
        <f t="shared" ref="V276:V307" si="205">G276*100/$D276</f>
        <v>155.40950455005054</v>
      </c>
      <c r="W276" s="72">
        <f t="shared" si="201"/>
        <v>168.25075834175937</v>
      </c>
      <c r="X276" s="72">
        <f t="shared" si="201"/>
        <v>195.04550050556117</v>
      </c>
      <c r="Y276" s="72">
        <f t="shared" si="201"/>
        <v>217.896865520728</v>
      </c>
      <c r="Z276" s="72">
        <f t="shared" si="201"/>
        <v>251.46612740141558</v>
      </c>
      <c r="AA276" s="72">
        <f t="shared" si="201"/>
        <v>272.49747219413547</v>
      </c>
      <c r="AB276" s="72">
        <f t="shared" si="170"/>
        <v>308.8978766430738</v>
      </c>
      <c r="AC276" s="72">
        <f t="shared" si="170"/>
        <v>343.27603640040445</v>
      </c>
      <c r="AD276" s="72">
        <f t="shared" si="170"/>
        <v>379.06976744186045</v>
      </c>
      <c r="AE276" s="72">
        <f t="shared" ref="AE276:AG276" si="206">P276*100/$D276</f>
        <v>383.11425682507581</v>
      </c>
      <c r="AF276" s="72">
        <f t="shared" si="206"/>
        <v>401.21334681496461</v>
      </c>
      <c r="AG276" s="73">
        <f t="shared" si="206"/>
        <v>408.8978766430738</v>
      </c>
      <c r="AH276" s="620">
        <v>1</v>
      </c>
      <c r="AI276" s="232">
        <v>1</v>
      </c>
      <c r="AJ276" s="232">
        <v>1</v>
      </c>
      <c r="AK276" s="232">
        <v>1</v>
      </c>
      <c r="AL276" s="232">
        <v>1</v>
      </c>
      <c r="AM276" s="232">
        <v>1</v>
      </c>
      <c r="AN276" s="232">
        <v>1</v>
      </c>
      <c r="AO276" s="232">
        <v>1</v>
      </c>
      <c r="AP276" s="232">
        <v>1</v>
      </c>
      <c r="AQ276" s="232">
        <v>1</v>
      </c>
      <c r="AR276" s="232">
        <v>1</v>
      </c>
      <c r="AS276" s="232">
        <v>1</v>
      </c>
      <c r="AT276" s="232">
        <v>4</v>
      </c>
      <c r="AU276" s="232">
        <v>6</v>
      </c>
      <c r="AV276" s="234">
        <v>7</v>
      </c>
    </row>
    <row r="277" spans="2:48" ht="14.45">
      <c r="B277" s="621"/>
      <c r="C277" s="1" t="s">
        <v>195</v>
      </c>
      <c r="D277" s="210">
        <v>806</v>
      </c>
      <c r="E277" s="210">
        <v>1177</v>
      </c>
      <c r="F277" s="210">
        <v>1396</v>
      </c>
      <c r="G277" s="210">
        <v>1540</v>
      </c>
      <c r="H277" s="210">
        <v>1697</v>
      </c>
      <c r="I277" s="210">
        <v>1867</v>
      </c>
      <c r="J277" s="210">
        <v>1907</v>
      </c>
      <c r="K277" s="210">
        <v>2495</v>
      </c>
      <c r="L277" s="210">
        <v>2847</v>
      </c>
      <c r="M277" s="210">
        <v>3208</v>
      </c>
      <c r="N277" s="210">
        <v>3659</v>
      </c>
      <c r="O277" s="210">
        <v>4554</v>
      </c>
      <c r="P277" s="211">
        <v>4625</v>
      </c>
      <c r="Q277" s="211">
        <v>4949</v>
      </c>
      <c r="R277" s="211">
        <v>5090</v>
      </c>
      <c r="S277" s="619">
        <f>100</f>
        <v>100</v>
      </c>
      <c r="T277" s="72">
        <f t="shared" si="203"/>
        <v>146.02977667493798</v>
      </c>
      <c r="U277" s="72">
        <f t="shared" si="204"/>
        <v>173.20099255583128</v>
      </c>
      <c r="V277" s="72">
        <f t="shared" si="205"/>
        <v>191.06699751861044</v>
      </c>
      <c r="W277" s="72">
        <f t="shared" si="201"/>
        <v>210.54590570719603</v>
      </c>
      <c r="X277" s="72">
        <f t="shared" si="201"/>
        <v>231.63771712158808</v>
      </c>
      <c r="Y277" s="72">
        <f t="shared" si="201"/>
        <v>236.60049627791562</v>
      </c>
      <c r="Z277" s="72">
        <f t="shared" si="201"/>
        <v>309.55334987593051</v>
      </c>
      <c r="AA277" s="72">
        <f t="shared" si="201"/>
        <v>353.22580645161293</v>
      </c>
      <c r="AB277" s="72">
        <f t="shared" si="170"/>
        <v>398.01488833746896</v>
      </c>
      <c r="AC277" s="72">
        <f t="shared" si="170"/>
        <v>453.97022332506202</v>
      </c>
      <c r="AD277" s="72">
        <f t="shared" si="170"/>
        <v>565.01240694789078</v>
      </c>
      <c r="AE277" s="72">
        <f t="shared" ref="AE277:AG277" si="207">P277*100/$D277</f>
        <v>573.82133995037225</v>
      </c>
      <c r="AF277" s="72">
        <f t="shared" si="207"/>
        <v>614.01985111662532</v>
      </c>
      <c r="AG277" s="73">
        <f t="shared" si="207"/>
        <v>631.51364764267987</v>
      </c>
      <c r="AH277" s="620">
        <v>1</v>
      </c>
      <c r="AI277" s="232">
        <v>1</v>
      </c>
      <c r="AJ277" s="232">
        <v>1</v>
      </c>
      <c r="AK277" s="232">
        <v>1</v>
      </c>
      <c r="AL277" s="232">
        <v>1</v>
      </c>
      <c r="AM277" s="232">
        <v>1</v>
      </c>
      <c r="AN277" s="232">
        <v>1</v>
      </c>
      <c r="AO277" s="232">
        <v>1</v>
      </c>
      <c r="AP277" s="232">
        <v>1</v>
      </c>
      <c r="AQ277" s="232">
        <v>1</v>
      </c>
      <c r="AR277" s="232">
        <v>1</v>
      </c>
      <c r="AS277" s="232">
        <v>1</v>
      </c>
      <c r="AT277" s="232">
        <v>4</v>
      </c>
      <c r="AU277" s="232">
        <v>6</v>
      </c>
      <c r="AV277" s="234">
        <v>7</v>
      </c>
    </row>
    <row r="278" spans="2:48" ht="14.45">
      <c r="B278" s="621"/>
      <c r="C278" s="1" t="s">
        <v>196</v>
      </c>
      <c r="D278" s="210">
        <v>963</v>
      </c>
      <c r="E278" s="210">
        <v>1093</v>
      </c>
      <c r="F278" s="210">
        <v>1331</v>
      </c>
      <c r="G278" s="210">
        <v>1525</v>
      </c>
      <c r="H278" s="210">
        <v>1196</v>
      </c>
      <c r="I278" s="210">
        <v>1132</v>
      </c>
      <c r="J278" s="210">
        <v>1879</v>
      </c>
      <c r="K278" s="210">
        <v>1886</v>
      </c>
      <c r="L278" s="210">
        <v>2580</v>
      </c>
      <c r="M278" s="210">
        <v>3045</v>
      </c>
      <c r="N278" s="210">
        <v>3269</v>
      </c>
      <c r="O278" s="210">
        <v>3371</v>
      </c>
      <c r="P278" s="211">
        <v>3420</v>
      </c>
      <c r="Q278" s="211">
        <v>3645</v>
      </c>
      <c r="R278" s="211">
        <v>3743</v>
      </c>
      <c r="S278" s="619">
        <f>100</f>
        <v>100</v>
      </c>
      <c r="T278" s="72">
        <f t="shared" si="203"/>
        <v>113.49948078920042</v>
      </c>
      <c r="U278" s="72">
        <f t="shared" si="204"/>
        <v>138.21391484942887</v>
      </c>
      <c r="V278" s="72">
        <f t="shared" si="205"/>
        <v>158.35929387331257</v>
      </c>
      <c r="W278" s="72">
        <f t="shared" si="201"/>
        <v>124.19522326064381</v>
      </c>
      <c r="X278" s="72">
        <f t="shared" si="201"/>
        <v>117.54932502596054</v>
      </c>
      <c r="Y278" s="72">
        <f t="shared" si="201"/>
        <v>195.11941848390447</v>
      </c>
      <c r="Z278" s="72">
        <f t="shared" si="201"/>
        <v>195.84631360332295</v>
      </c>
      <c r="AA278" s="72">
        <f t="shared" si="201"/>
        <v>267.91277258566976</v>
      </c>
      <c r="AB278" s="72">
        <f t="shared" si="170"/>
        <v>316.19937694704049</v>
      </c>
      <c r="AC278" s="72">
        <f t="shared" si="170"/>
        <v>339.460020768432</v>
      </c>
      <c r="AD278" s="72">
        <f t="shared" si="170"/>
        <v>350.05192107995845</v>
      </c>
      <c r="AE278" s="72">
        <f t="shared" ref="AE278:AG278" si="208">P278*100/$D278</f>
        <v>355.14018691588785</v>
      </c>
      <c r="AF278" s="72">
        <f t="shared" si="208"/>
        <v>378.50467289719626</v>
      </c>
      <c r="AG278" s="73">
        <f t="shared" si="208"/>
        <v>388.68120456905501</v>
      </c>
      <c r="AH278" s="620">
        <v>1</v>
      </c>
      <c r="AI278" s="232">
        <v>1</v>
      </c>
      <c r="AJ278" s="232">
        <v>1</v>
      </c>
      <c r="AK278" s="232">
        <v>1</v>
      </c>
      <c r="AL278" s="232">
        <v>1</v>
      </c>
      <c r="AM278" s="232">
        <v>1</v>
      </c>
      <c r="AN278" s="232">
        <v>1</v>
      </c>
      <c r="AO278" s="232">
        <v>1</v>
      </c>
      <c r="AP278" s="232">
        <v>1</v>
      </c>
      <c r="AQ278" s="232">
        <v>1</v>
      </c>
      <c r="AR278" s="232">
        <v>1</v>
      </c>
      <c r="AS278" s="232">
        <v>1</v>
      </c>
      <c r="AT278" s="232">
        <v>4</v>
      </c>
      <c r="AU278" s="232">
        <v>6</v>
      </c>
      <c r="AV278" s="234">
        <v>7</v>
      </c>
    </row>
    <row r="279" spans="2:48" ht="14.45">
      <c r="B279" s="621"/>
      <c r="C279" s="1" t="s">
        <v>197</v>
      </c>
      <c r="D279" s="210">
        <v>40732</v>
      </c>
      <c r="E279" s="210">
        <v>40107</v>
      </c>
      <c r="F279" s="210">
        <v>39182</v>
      </c>
      <c r="G279" s="210">
        <v>37013</v>
      </c>
      <c r="H279" s="210">
        <v>37024</v>
      </c>
      <c r="I279" s="210">
        <v>34892</v>
      </c>
      <c r="J279" s="210">
        <v>31280</v>
      </c>
      <c r="K279" s="210">
        <v>30769</v>
      </c>
      <c r="L279" s="210">
        <v>31003</v>
      </c>
      <c r="M279" s="210">
        <v>30246</v>
      </c>
      <c r="N279" s="210">
        <v>30770</v>
      </c>
      <c r="O279" s="210">
        <v>30836</v>
      </c>
      <c r="P279" s="211">
        <v>31365</v>
      </c>
      <c r="Q279" s="211">
        <v>33787</v>
      </c>
      <c r="R279" s="211">
        <v>34848</v>
      </c>
      <c r="S279" s="619">
        <f>100</f>
        <v>100</v>
      </c>
      <c r="T279" s="72">
        <f t="shared" si="203"/>
        <v>98.465579888048708</v>
      </c>
      <c r="U279" s="72">
        <f t="shared" si="204"/>
        <v>96.1946381223608</v>
      </c>
      <c r="V279" s="72">
        <f t="shared" si="205"/>
        <v>90.86958656584504</v>
      </c>
      <c r="W279" s="72">
        <f t="shared" si="201"/>
        <v>90.896592359815372</v>
      </c>
      <c r="X279" s="72">
        <f t="shared" si="201"/>
        <v>85.662378473927134</v>
      </c>
      <c r="Y279" s="72">
        <f t="shared" si="201"/>
        <v>76.794657762938229</v>
      </c>
      <c r="Z279" s="72">
        <f t="shared" si="201"/>
        <v>75.540115879406855</v>
      </c>
      <c r="AA279" s="72">
        <f t="shared" si="201"/>
        <v>76.114602769321422</v>
      </c>
      <c r="AB279" s="72">
        <f t="shared" si="170"/>
        <v>74.256113129726018</v>
      </c>
      <c r="AC279" s="72">
        <f t="shared" si="170"/>
        <v>75.542570951585972</v>
      </c>
      <c r="AD279" s="72">
        <f t="shared" si="170"/>
        <v>75.704605715408036</v>
      </c>
      <c r="AE279" s="72">
        <f t="shared" ref="AE279:AG279" si="209">P279*100/$D279</f>
        <v>77.003338898163605</v>
      </c>
      <c r="AF279" s="72">
        <f t="shared" si="209"/>
        <v>82.949523715997245</v>
      </c>
      <c r="AG279" s="73">
        <f t="shared" si="209"/>
        <v>85.554355298045763</v>
      </c>
      <c r="AH279" s="620">
        <v>1</v>
      </c>
      <c r="AI279" s="232">
        <v>1</v>
      </c>
      <c r="AJ279" s="232">
        <v>1</v>
      </c>
      <c r="AK279" s="232">
        <v>1</v>
      </c>
      <c r="AL279" s="232">
        <v>1</v>
      </c>
      <c r="AM279" s="232">
        <v>1</v>
      </c>
      <c r="AN279" s="232">
        <v>1</v>
      </c>
      <c r="AO279" s="232">
        <v>1</v>
      </c>
      <c r="AP279" s="232">
        <v>1</v>
      </c>
      <c r="AQ279" s="232">
        <v>1</v>
      </c>
      <c r="AR279" s="232">
        <v>1</v>
      </c>
      <c r="AS279" s="232">
        <v>1</v>
      </c>
      <c r="AT279" s="232">
        <v>4</v>
      </c>
      <c r="AU279" s="232">
        <v>6</v>
      </c>
      <c r="AV279" s="234">
        <v>7</v>
      </c>
    </row>
    <row r="280" spans="2:48" ht="14.45">
      <c r="B280" s="621"/>
      <c r="C280" s="1" t="s">
        <v>198</v>
      </c>
      <c r="D280" s="210">
        <v>43490</v>
      </c>
      <c r="E280" s="210">
        <v>43546</v>
      </c>
      <c r="F280" s="210">
        <v>43060</v>
      </c>
      <c r="G280" s="210">
        <v>41615</v>
      </c>
      <c r="H280" s="210">
        <v>41581</v>
      </c>
      <c r="I280" s="210">
        <v>39820</v>
      </c>
      <c r="J280" s="210">
        <v>37221</v>
      </c>
      <c r="K280" s="210">
        <v>37637</v>
      </c>
      <c r="L280" s="210">
        <v>39125</v>
      </c>
      <c r="M280" s="210">
        <v>39554</v>
      </c>
      <c r="N280" s="210">
        <v>41093</v>
      </c>
      <c r="O280" s="210">
        <v>42510</v>
      </c>
      <c r="P280" s="211">
        <v>43199</v>
      </c>
      <c r="Q280" s="211">
        <v>46349</v>
      </c>
      <c r="R280" s="211">
        <v>47725</v>
      </c>
      <c r="S280" s="619">
        <f>100</f>
        <v>100</v>
      </c>
      <c r="T280" s="72">
        <f t="shared" si="203"/>
        <v>100.12876523338699</v>
      </c>
      <c r="U280" s="72">
        <f t="shared" si="204"/>
        <v>99.011266957921364</v>
      </c>
      <c r="V280" s="72">
        <f t="shared" si="205"/>
        <v>95.688664060703616</v>
      </c>
      <c r="W280" s="72">
        <f t="shared" si="201"/>
        <v>95.610485169004363</v>
      </c>
      <c r="X280" s="72">
        <f t="shared" si="201"/>
        <v>91.561278454817199</v>
      </c>
      <c r="Y280" s="72">
        <f t="shared" si="201"/>
        <v>85.585191998160496</v>
      </c>
      <c r="Z280" s="72">
        <f t="shared" si="201"/>
        <v>86.541733731892393</v>
      </c>
      <c r="AA280" s="72">
        <f t="shared" si="201"/>
        <v>89.963209933317998</v>
      </c>
      <c r="AB280" s="72">
        <f t="shared" si="170"/>
        <v>90.949643596229024</v>
      </c>
      <c r="AC280" s="72">
        <f t="shared" si="170"/>
        <v>94.488388135203493</v>
      </c>
      <c r="AD280" s="72">
        <f t="shared" si="170"/>
        <v>97.746608415727749</v>
      </c>
      <c r="AE280" s="72">
        <f t="shared" ref="AE280:AG280" si="210">P280*100/$D280</f>
        <v>99.330880662221205</v>
      </c>
      <c r="AF280" s="72">
        <f t="shared" si="210"/>
        <v>106.57392504023913</v>
      </c>
      <c r="AG280" s="73">
        <f t="shared" si="210"/>
        <v>109.73787077489078</v>
      </c>
      <c r="AH280" s="620">
        <v>1</v>
      </c>
      <c r="AI280" s="232">
        <v>1</v>
      </c>
      <c r="AJ280" s="232">
        <v>1</v>
      </c>
      <c r="AK280" s="232">
        <v>1</v>
      </c>
      <c r="AL280" s="232">
        <v>1</v>
      </c>
      <c r="AM280" s="232">
        <v>1</v>
      </c>
      <c r="AN280" s="232">
        <v>1</v>
      </c>
      <c r="AO280" s="232">
        <v>1</v>
      </c>
      <c r="AP280" s="232">
        <v>1</v>
      </c>
      <c r="AQ280" s="232">
        <v>1</v>
      </c>
      <c r="AR280" s="232">
        <v>1</v>
      </c>
      <c r="AS280" s="232">
        <v>1</v>
      </c>
      <c r="AT280" s="232">
        <v>4</v>
      </c>
      <c r="AU280" s="232">
        <v>6</v>
      </c>
      <c r="AV280" s="234">
        <v>7</v>
      </c>
    </row>
    <row r="281" spans="2:48" ht="14.45">
      <c r="B281" s="339"/>
      <c r="C281" s="8" t="s">
        <v>199</v>
      </c>
      <c r="D281">
        <v>2758</v>
      </c>
      <c r="E281">
        <v>3439</v>
      </c>
      <c r="F281">
        <v>3878</v>
      </c>
      <c r="G281">
        <v>4602</v>
      </c>
      <c r="H281">
        <v>4557</v>
      </c>
      <c r="I281">
        <v>4928</v>
      </c>
      <c r="J281">
        <v>5941</v>
      </c>
      <c r="K281">
        <v>6868</v>
      </c>
      <c r="L281">
        <v>8122</v>
      </c>
      <c r="M281">
        <v>9308</v>
      </c>
      <c r="N281">
        <v>10323</v>
      </c>
      <c r="O281">
        <v>11674</v>
      </c>
      <c r="P281">
        <v>11834</v>
      </c>
      <c r="Q281">
        <v>12562</v>
      </c>
      <c r="R281">
        <v>12877</v>
      </c>
      <c r="S281" s="619">
        <f>100</f>
        <v>100</v>
      </c>
      <c r="T281" s="72">
        <f t="shared" si="203"/>
        <v>124.69180565627266</v>
      </c>
      <c r="U281" s="72">
        <f t="shared" si="204"/>
        <v>140.60913705583755</v>
      </c>
      <c r="V281" s="72">
        <f t="shared" si="205"/>
        <v>166.8600435097897</v>
      </c>
      <c r="W281" s="72">
        <f t="shared" si="201"/>
        <v>165.2284263959391</v>
      </c>
      <c r="X281" s="72">
        <f t="shared" si="201"/>
        <v>178.68020304568529</v>
      </c>
      <c r="Y281" s="72">
        <f t="shared" si="201"/>
        <v>215.40971718636692</v>
      </c>
      <c r="Z281" s="72">
        <f t="shared" si="201"/>
        <v>249.02102973168962</v>
      </c>
      <c r="AA281" s="72">
        <f t="shared" si="201"/>
        <v>294.4887599709935</v>
      </c>
      <c r="AB281" s="72">
        <f t="shared" si="170"/>
        <v>337.49093546047862</v>
      </c>
      <c r="AC281" s="72">
        <f t="shared" si="170"/>
        <v>374.2929659173314</v>
      </c>
      <c r="AD281" s="72">
        <f t="shared" si="170"/>
        <v>423.27773749093546</v>
      </c>
      <c r="AE281" s="72">
        <f t="shared" ref="AE281:AG281" si="211">P281*100/$D281</f>
        <v>429.07904278462655</v>
      </c>
      <c r="AF281" s="72">
        <f t="shared" si="211"/>
        <v>455.47498187092094</v>
      </c>
      <c r="AG281" s="73">
        <f t="shared" si="211"/>
        <v>466.89630166787526</v>
      </c>
      <c r="AH281" s="235"/>
      <c r="AI281" s="236"/>
      <c r="AJ281" s="236"/>
      <c r="AK281" s="236"/>
      <c r="AL281" s="236"/>
      <c r="AM281" s="236"/>
      <c r="AN281" s="236"/>
      <c r="AO281" s="236"/>
      <c r="AP281" s="236"/>
      <c r="AQ281" s="236"/>
      <c r="AR281" s="236"/>
      <c r="AS281" s="236"/>
      <c r="AT281" s="236"/>
      <c r="AU281" s="236"/>
      <c r="AV281" s="237"/>
    </row>
    <row r="282" spans="2:48" ht="14.45">
      <c r="B282" s="621" t="s">
        <v>158</v>
      </c>
      <c r="C282" s="1" t="s">
        <v>194</v>
      </c>
      <c r="D282" s="210">
        <v>8083</v>
      </c>
      <c r="E282" s="210">
        <v>10240</v>
      </c>
      <c r="F282" s="210">
        <v>9921</v>
      </c>
      <c r="G282" s="210">
        <v>9912</v>
      </c>
      <c r="H282" s="210">
        <v>10080</v>
      </c>
      <c r="I282" s="210">
        <v>10675</v>
      </c>
      <c r="J282" s="210">
        <v>10435</v>
      </c>
      <c r="K282" s="210">
        <v>10920</v>
      </c>
      <c r="L282" s="210">
        <v>11596</v>
      </c>
      <c r="M282" s="210">
        <v>11985</v>
      </c>
      <c r="N282" s="210">
        <v>12289</v>
      </c>
      <c r="O282" s="210">
        <v>12681</v>
      </c>
      <c r="P282" s="211">
        <v>12824</v>
      </c>
      <c r="Q282" s="211">
        <v>13157</v>
      </c>
      <c r="R282" s="211">
        <v>13546</v>
      </c>
      <c r="S282" s="619">
        <f>100</f>
        <v>100</v>
      </c>
      <c r="T282" s="72">
        <f t="shared" si="203"/>
        <v>126.68563652109366</v>
      </c>
      <c r="U282" s="72">
        <f t="shared" si="204"/>
        <v>122.73908202400099</v>
      </c>
      <c r="V282" s="72">
        <f t="shared" si="205"/>
        <v>122.62773722627738</v>
      </c>
      <c r="W282" s="72">
        <f t="shared" si="201"/>
        <v>124.70617345045156</v>
      </c>
      <c r="X282" s="72">
        <f t="shared" si="201"/>
        <v>132.06730174440182</v>
      </c>
      <c r="Y282" s="72">
        <f t="shared" si="201"/>
        <v>129.09810713843871</v>
      </c>
      <c r="Z282" s="72">
        <f t="shared" si="201"/>
        <v>135.09835457132252</v>
      </c>
      <c r="AA282" s="72">
        <f t="shared" si="201"/>
        <v>143.46158604478535</v>
      </c>
      <c r="AB282" s="72">
        <f t="shared" si="170"/>
        <v>148.27415563528393</v>
      </c>
      <c r="AC282" s="72">
        <f t="shared" si="170"/>
        <v>152.0351354695039</v>
      </c>
      <c r="AD282" s="72">
        <f t="shared" si="170"/>
        <v>156.88481999257701</v>
      </c>
      <c r="AE282" s="72">
        <f t="shared" ref="AE282:AG282" si="212">P282*100/$D282</f>
        <v>158.65396511196337</v>
      </c>
      <c r="AF282" s="72">
        <f t="shared" si="212"/>
        <v>162.77372262773721</v>
      </c>
      <c r="AG282" s="73">
        <f t="shared" si="212"/>
        <v>167.5862922182358</v>
      </c>
      <c r="AH282" s="620">
        <v>1</v>
      </c>
      <c r="AI282" s="232">
        <v>1</v>
      </c>
      <c r="AJ282" s="232">
        <v>1</v>
      </c>
      <c r="AK282" s="232">
        <v>1</v>
      </c>
      <c r="AL282" s="232">
        <v>1</v>
      </c>
      <c r="AM282" s="232">
        <v>1</v>
      </c>
      <c r="AN282" s="232">
        <v>1</v>
      </c>
      <c r="AO282" s="232">
        <v>1</v>
      </c>
      <c r="AP282" s="232">
        <v>1</v>
      </c>
      <c r="AQ282" s="232">
        <v>1</v>
      </c>
      <c r="AR282" s="232">
        <v>1</v>
      </c>
      <c r="AS282" s="232">
        <v>1</v>
      </c>
      <c r="AT282" s="232">
        <v>4</v>
      </c>
      <c r="AU282" s="232">
        <v>6</v>
      </c>
      <c r="AV282" s="234">
        <v>7</v>
      </c>
    </row>
    <row r="283" spans="2:48" ht="14.45">
      <c r="B283" s="621"/>
      <c r="C283" s="1" t="s">
        <v>195</v>
      </c>
      <c r="D283" s="210">
        <v>13415</v>
      </c>
      <c r="E283" s="210">
        <v>14625</v>
      </c>
      <c r="F283" s="210">
        <v>14422</v>
      </c>
      <c r="G283" s="210">
        <v>15768</v>
      </c>
      <c r="H283" s="210">
        <v>16530</v>
      </c>
      <c r="I283" s="210">
        <v>16685</v>
      </c>
      <c r="J283" s="210">
        <v>16555</v>
      </c>
      <c r="K283" s="210">
        <v>17455</v>
      </c>
      <c r="L283" s="210">
        <v>18254</v>
      </c>
      <c r="M283" s="210">
        <v>18641</v>
      </c>
      <c r="N283" s="210">
        <v>18590</v>
      </c>
      <c r="O283" s="210">
        <v>18991</v>
      </c>
      <c r="P283" s="211">
        <v>19300</v>
      </c>
      <c r="Q283" s="211">
        <v>20027</v>
      </c>
      <c r="R283" s="211">
        <v>20889</v>
      </c>
      <c r="S283" s="619">
        <f>100</f>
        <v>100</v>
      </c>
      <c r="T283" s="72">
        <f t="shared" si="203"/>
        <v>109.01975400670891</v>
      </c>
      <c r="U283" s="72">
        <f t="shared" si="204"/>
        <v>107.50652254938501</v>
      </c>
      <c r="V283" s="72">
        <f t="shared" si="205"/>
        <v>117.54006708907939</v>
      </c>
      <c r="W283" s="72">
        <f t="shared" si="201"/>
        <v>123.22027581065971</v>
      </c>
      <c r="X283" s="72">
        <f t="shared" si="201"/>
        <v>124.37569884457696</v>
      </c>
      <c r="Y283" s="72">
        <f t="shared" si="201"/>
        <v>123.40663436451733</v>
      </c>
      <c r="Z283" s="72">
        <f t="shared" si="201"/>
        <v>130.11554230339172</v>
      </c>
      <c r="AA283" s="72">
        <f t="shared" si="201"/>
        <v>136.07156168468131</v>
      </c>
      <c r="AB283" s="72">
        <f t="shared" si="170"/>
        <v>138.95639209839732</v>
      </c>
      <c r="AC283" s="72">
        <f t="shared" si="170"/>
        <v>138.57622064852777</v>
      </c>
      <c r="AD283" s="72">
        <f t="shared" si="170"/>
        <v>141.56541185240403</v>
      </c>
      <c r="AE283" s="72">
        <f t="shared" ref="AE283:AG283" si="213">P283*100/$D283</f>
        <v>143.86880357808423</v>
      </c>
      <c r="AF283" s="72">
        <f t="shared" si="213"/>
        <v>149.2881103242639</v>
      </c>
      <c r="AG283" s="73">
        <f t="shared" si="213"/>
        <v>155.71375326127469</v>
      </c>
      <c r="AH283" s="620">
        <v>1</v>
      </c>
      <c r="AI283" s="232">
        <v>1</v>
      </c>
      <c r="AJ283" s="232">
        <v>1</v>
      </c>
      <c r="AK283" s="232">
        <v>1</v>
      </c>
      <c r="AL283" s="232">
        <v>1</v>
      </c>
      <c r="AM283" s="232">
        <v>1</v>
      </c>
      <c r="AN283" s="232">
        <v>1</v>
      </c>
      <c r="AO283" s="232">
        <v>1</v>
      </c>
      <c r="AP283" s="232">
        <v>1</v>
      </c>
      <c r="AQ283" s="232">
        <v>1</v>
      </c>
      <c r="AR283" s="232">
        <v>1</v>
      </c>
      <c r="AS283" s="232">
        <v>1</v>
      </c>
      <c r="AT283" s="232">
        <v>4</v>
      </c>
      <c r="AU283" s="232">
        <v>6</v>
      </c>
      <c r="AV283" s="234">
        <v>7</v>
      </c>
    </row>
    <row r="284" spans="2:48" ht="14.45">
      <c r="B284" s="621"/>
      <c r="C284" s="1" t="s">
        <v>196</v>
      </c>
      <c r="D284" s="210">
        <v>15077</v>
      </c>
      <c r="E284" s="210">
        <v>13165</v>
      </c>
      <c r="F284" s="210">
        <v>12120</v>
      </c>
      <c r="G284" s="210">
        <v>12194</v>
      </c>
      <c r="H284" s="210">
        <v>12006</v>
      </c>
      <c r="I284" s="210">
        <v>12420</v>
      </c>
      <c r="J284" s="210">
        <v>12494</v>
      </c>
      <c r="K284" s="210">
        <v>12493</v>
      </c>
      <c r="L284" s="210">
        <v>13660</v>
      </c>
      <c r="M284" s="210">
        <v>13163</v>
      </c>
      <c r="N284" s="210">
        <v>14121</v>
      </c>
      <c r="O284" s="210">
        <v>15118</v>
      </c>
      <c r="P284" s="211">
        <v>15349</v>
      </c>
      <c r="Q284" s="211">
        <v>15894</v>
      </c>
      <c r="R284" s="211">
        <v>16539</v>
      </c>
      <c r="S284" s="619">
        <f>100</f>
        <v>100</v>
      </c>
      <c r="T284" s="72">
        <f t="shared" si="203"/>
        <v>87.318432048816078</v>
      </c>
      <c r="U284" s="72">
        <f t="shared" si="204"/>
        <v>80.387344962525702</v>
      </c>
      <c r="V284" s="72">
        <f t="shared" si="205"/>
        <v>80.878158784904159</v>
      </c>
      <c r="W284" s="72">
        <f t="shared" si="201"/>
        <v>79.631226371294019</v>
      </c>
      <c r="X284" s="72">
        <f t="shared" si="201"/>
        <v>82.377130728924854</v>
      </c>
      <c r="Y284" s="72">
        <f t="shared" si="201"/>
        <v>82.86794455130331</v>
      </c>
      <c r="Z284" s="72">
        <f t="shared" si="201"/>
        <v>82.861311932081975</v>
      </c>
      <c r="AA284" s="72">
        <f t="shared" si="201"/>
        <v>90.601578563374673</v>
      </c>
      <c r="AB284" s="72">
        <f t="shared" si="170"/>
        <v>87.305166810373422</v>
      </c>
      <c r="AC284" s="72">
        <f t="shared" si="170"/>
        <v>93.659216024408039</v>
      </c>
      <c r="AD284" s="72">
        <f t="shared" si="170"/>
        <v>100.27193738807455</v>
      </c>
      <c r="AE284" s="72">
        <f t="shared" ref="AE284:AG284" si="214">P284*100/$D284</f>
        <v>101.80407242820189</v>
      </c>
      <c r="AF284" s="72">
        <f t="shared" si="214"/>
        <v>105.41884990382702</v>
      </c>
      <c r="AG284" s="73">
        <f t="shared" si="214"/>
        <v>109.6968893015852</v>
      </c>
      <c r="AH284" s="620">
        <v>1</v>
      </c>
      <c r="AI284" s="232">
        <v>1</v>
      </c>
      <c r="AJ284" s="232">
        <v>1</v>
      </c>
      <c r="AK284" s="232">
        <v>1</v>
      </c>
      <c r="AL284" s="232">
        <v>1</v>
      </c>
      <c r="AM284" s="232">
        <v>1</v>
      </c>
      <c r="AN284" s="232">
        <v>1</v>
      </c>
      <c r="AO284" s="232">
        <v>1</v>
      </c>
      <c r="AP284" s="232">
        <v>1</v>
      </c>
      <c r="AQ284" s="232">
        <v>1</v>
      </c>
      <c r="AR284" s="232">
        <v>1</v>
      </c>
      <c r="AS284" s="232">
        <v>1</v>
      </c>
      <c r="AT284" s="232">
        <v>4</v>
      </c>
      <c r="AU284" s="232">
        <v>6</v>
      </c>
      <c r="AV284" s="234">
        <v>7</v>
      </c>
    </row>
    <row r="285" spans="2:48" ht="14.45">
      <c r="B285" s="621"/>
      <c r="C285" s="1" t="s">
        <v>197</v>
      </c>
      <c r="D285" s="210">
        <v>9375</v>
      </c>
      <c r="E285" s="210">
        <v>8189</v>
      </c>
      <c r="F285" s="210">
        <v>7032</v>
      </c>
      <c r="G285" s="210">
        <v>6493</v>
      </c>
      <c r="H285" s="210">
        <v>6434</v>
      </c>
      <c r="I285" s="210">
        <v>5925</v>
      </c>
      <c r="J285" s="210">
        <v>6436</v>
      </c>
      <c r="K285" s="210">
        <v>6304</v>
      </c>
      <c r="L285" s="210">
        <v>6486</v>
      </c>
      <c r="M285" s="210">
        <v>6821</v>
      </c>
      <c r="N285" s="210">
        <v>6677</v>
      </c>
      <c r="O285" s="210">
        <v>6174</v>
      </c>
      <c r="P285" s="211">
        <v>6284</v>
      </c>
      <c r="Q285" s="211">
        <v>6544</v>
      </c>
      <c r="R285" s="211">
        <v>6853</v>
      </c>
      <c r="S285" s="619">
        <f>100</f>
        <v>100</v>
      </c>
      <c r="T285" s="72">
        <f t="shared" si="203"/>
        <v>87.349333333333334</v>
      </c>
      <c r="U285" s="72">
        <f t="shared" si="204"/>
        <v>75.007999999999996</v>
      </c>
      <c r="V285" s="72">
        <f t="shared" si="205"/>
        <v>69.25866666666667</v>
      </c>
      <c r="W285" s="72">
        <f t="shared" si="201"/>
        <v>68.629333333333335</v>
      </c>
      <c r="X285" s="72">
        <f t="shared" si="201"/>
        <v>63.2</v>
      </c>
      <c r="Y285" s="72">
        <f t="shared" si="201"/>
        <v>68.650666666666666</v>
      </c>
      <c r="Z285" s="72">
        <f t="shared" si="201"/>
        <v>67.242666666666665</v>
      </c>
      <c r="AA285" s="72">
        <f t="shared" si="201"/>
        <v>69.183999999999997</v>
      </c>
      <c r="AB285" s="72">
        <f t="shared" si="170"/>
        <v>72.757333333333335</v>
      </c>
      <c r="AC285" s="72">
        <f t="shared" si="170"/>
        <v>71.221333333333334</v>
      </c>
      <c r="AD285" s="72">
        <f t="shared" si="170"/>
        <v>65.855999999999995</v>
      </c>
      <c r="AE285" s="72">
        <f t="shared" ref="AE285:AG285" si="215">P285*100/$D285</f>
        <v>67.029333333333327</v>
      </c>
      <c r="AF285" s="72">
        <f t="shared" si="215"/>
        <v>69.802666666666667</v>
      </c>
      <c r="AG285" s="73">
        <f t="shared" si="215"/>
        <v>73.098666666666674</v>
      </c>
      <c r="AH285" s="620">
        <v>1</v>
      </c>
      <c r="AI285" s="232">
        <v>1</v>
      </c>
      <c r="AJ285" s="232">
        <v>1</v>
      </c>
      <c r="AK285" s="232">
        <v>1</v>
      </c>
      <c r="AL285" s="232">
        <v>1</v>
      </c>
      <c r="AM285" s="232">
        <v>1</v>
      </c>
      <c r="AN285" s="232">
        <v>1</v>
      </c>
      <c r="AO285" s="232">
        <v>1</v>
      </c>
      <c r="AP285" s="232">
        <v>1</v>
      </c>
      <c r="AQ285" s="232">
        <v>1</v>
      </c>
      <c r="AR285" s="232">
        <v>1</v>
      </c>
      <c r="AS285" s="232">
        <v>1</v>
      </c>
      <c r="AT285" s="232">
        <v>4</v>
      </c>
      <c r="AU285" s="232">
        <v>6</v>
      </c>
      <c r="AV285" s="234">
        <v>7</v>
      </c>
    </row>
    <row r="286" spans="2:48" ht="14.45">
      <c r="B286" s="621"/>
      <c r="C286" s="1" t="s">
        <v>198</v>
      </c>
      <c r="D286" s="210">
        <v>45950</v>
      </c>
      <c r="E286" s="210">
        <v>46219</v>
      </c>
      <c r="F286" s="210">
        <v>43495</v>
      </c>
      <c r="G286" s="210">
        <v>44367</v>
      </c>
      <c r="H286" s="210">
        <v>45050</v>
      </c>
      <c r="I286" s="210">
        <v>45705</v>
      </c>
      <c r="J286" s="210">
        <v>45920</v>
      </c>
      <c r="K286" s="210">
        <v>47172</v>
      </c>
      <c r="L286" s="210">
        <v>49996</v>
      </c>
      <c r="M286" s="210">
        <v>50610</v>
      </c>
      <c r="N286" s="210">
        <v>51677</v>
      </c>
      <c r="O286" s="210">
        <v>52964</v>
      </c>
      <c r="P286" s="211">
        <v>53757</v>
      </c>
      <c r="Q286" s="211">
        <v>55622</v>
      </c>
      <c r="R286" s="211">
        <v>57827</v>
      </c>
      <c r="S286" s="619">
        <f>100</f>
        <v>100</v>
      </c>
      <c r="T286" s="72">
        <f t="shared" si="203"/>
        <v>100.5854189336235</v>
      </c>
      <c r="U286" s="72">
        <f t="shared" si="204"/>
        <v>94.657236126224163</v>
      </c>
      <c r="V286" s="72">
        <f t="shared" si="205"/>
        <v>96.554951033732323</v>
      </c>
      <c r="W286" s="72">
        <f t="shared" si="201"/>
        <v>98.041349292709469</v>
      </c>
      <c r="X286" s="72">
        <f t="shared" si="201"/>
        <v>99.466811751904245</v>
      </c>
      <c r="Y286" s="72">
        <f t="shared" si="201"/>
        <v>99.93471164309031</v>
      </c>
      <c r="Z286" s="72">
        <f t="shared" si="201"/>
        <v>102.65941240478782</v>
      </c>
      <c r="AA286" s="72">
        <f t="shared" si="201"/>
        <v>108.80522306855278</v>
      </c>
      <c r="AB286" s="72">
        <f t="shared" si="170"/>
        <v>110.14145810663764</v>
      </c>
      <c r="AC286" s="72">
        <f t="shared" si="170"/>
        <v>112.46354733405876</v>
      </c>
      <c r="AD286" s="72">
        <f t="shared" si="170"/>
        <v>115.26441784548422</v>
      </c>
      <c r="AE286" s="72">
        <f t="shared" ref="AE286:AG286" si="216">P286*100/$D286</f>
        <v>116.99020674646354</v>
      </c>
      <c r="AF286" s="72">
        <f t="shared" si="216"/>
        <v>121.04896626768226</v>
      </c>
      <c r="AG286" s="73">
        <f t="shared" si="216"/>
        <v>125.84766050054407</v>
      </c>
      <c r="AH286" s="620">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45">
      <c r="B287" s="339"/>
      <c r="C287" s="8" t="s">
        <v>199</v>
      </c>
      <c r="D287">
        <v>36575</v>
      </c>
      <c r="E287">
        <v>38030</v>
      </c>
      <c r="F287">
        <v>36463</v>
      </c>
      <c r="G287">
        <v>37874</v>
      </c>
      <c r="H287">
        <v>38616</v>
      </c>
      <c r="I287">
        <v>39780</v>
      </c>
      <c r="J287">
        <v>39484</v>
      </c>
      <c r="K287">
        <v>40868</v>
      </c>
      <c r="L287">
        <v>43510</v>
      </c>
      <c r="M287">
        <v>43789</v>
      </c>
      <c r="N287">
        <v>45000</v>
      </c>
      <c r="O287">
        <v>46790</v>
      </c>
      <c r="P287">
        <v>47473</v>
      </c>
      <c r="Q287">
        <v>49078</v>
      </c>
      <c r="R287">
        <v>50974</v>
      </c>
      <c r="S287" s="619">
        <f>100</f>
        <v>100</v>
      </c>
      <c r="T287" s="72">
        <f t="shared" si="203"/>
        <v>103.97812713602187</v>
      </c>
      <c r="U287" s="72">
        <f t="shared" si="204"/>
        <v>99.693779904306226</v>
      </c>
      <c r="V287" s="72">
        <f t="shared" si="205"/>
        <v>103.5516062884484</v>
      </c>
      <c r="W287" s="72">
        <f t="shared" si="201"/>
        <v>105.58031442241969</v>
      </c>
      <c r="X287" s="72">
        <f t="shared" si="201"/>
        <v>108.76281613123719</v>
      </c>
      <c r="Y287" s="72">
        <f t="shared" si="201"/>
        <v>107.95352016404648</v>
      </c>
      <c r="Z287" s="72">
        <f t="shared" si="201"/>
        <v>111.73752563226248</v>
      </c>
      <c r="AA287" s="72">
        <f t="shared" si="201"/>
        <v>118.96103896103897</v>
      </c>
      <c r="AB287" s="72">
        <f t="shared" si="170"/>
        <v>119.72385509227614</v>
      </c>
      <c r="AC287" s="72">
        <f t="shared" si="170"/>
        <v>123.03485987696514</v>
      </c>
      <c r="AD287" s="72">
        <f t="shared" si="170"/>
        <v>127.92891319207109</v>
      </c>
      <c r="AE287" s="72">
        <f t="shared" ref="AE287:AG287" si="217">P287*100/$D287</f>
        <v>129.79630895420368</v>
      </c>
      <c r="AF287" s="72">
        <f t="shared" si="217"/>
        <v>134.18455228981546</v>
      </c>
      <c r="AG287" s="73">
        <f t="shared" si="217"/>
        <v>139.36842105263159</v>
      </c>
      <c r="AH287" s="235"/>
      <c r="AI287" s="236"/>
      <c r="AJ287" s="236"/>
      <c r="AK287" s="236"/>
      <c r="AL287" s="236"/>
      <c r="AM287" s="236"/>
      <c r="AN287" s="236"/>
      <c r="AO287" s="236"/>
      <c r="AP287" s="236"/>
      <c r="AQ287" s="236"/>
      <c r="AR287" s="236"/>
      <c r="AS287" s="236"/>
      <c r="AT287" s="236"/>
      <c r="AU287" s="236"/>
      <c r="AV287" s="237"/>
    </row>
    <row r="288" spans="2:48" ht="15" customHeight="1">
      <c r="B288" s="621" t="s">
        <v>159</v>
      </c>
      <c r="C288" s="1" t="s">
        <v>194</v>
      </c>
      <c r="D288" s="210">
        <v>43954</v>
      </c>
      <c r="E288" s="210">
        <v>46148</v>
      </c>
      <c r="F288" s="210">
        <v>44321</v>
      </c>
      <c r="G288" s="210">
        <v>43004</v>
      </c>
      <c r="H288" s="210">
        <v>43416</v>
      </c>
      <c r="I288" s="210">
        <v>46129</v>
      </c>
      <c r="J288" s="210">
        <v>44948</v>
      </c>
      <c r="K288" s="210">
        <v>44507</v>
      </c>
      <c r="L288" s="210">
        <v>44144</v>
      </c>
      <c r="M288" s="210">
        <v>45027</v>
      </c>
      <c r="N288" s="210">
        <v>45086</v>
      </c>
      <c r="O288" s="210">
        <v>46782</v>
      </c>
      <c r="P288" s="211">
        <v>47308</v>
      </c>
      <c r="Q288" s="211">
        <v>48538</v>
      </c>
      <c r="R288" s="211">
        <v>49974</v>
      </c>
      <c r="S288" s="619">
        <f>100</f>
        <v>100</v>
      </c>
      <c r="T288" s="72">
        <f t="shared" si="203"/>
        <v>104.99158210856805</v>
      </c>
      <c r="U288" s="72">
        <f t="shared" si="204"/>
        <v>100.83496382581789</v>
      </c>
      <c r="V288" s="72">
        <f t="shared" si="205"/>
        <v>97.838649497201615</v>
      </c>
      <c r="W288" s="72">
        <f t="shared" si="201"/>
        <v>98.775993083678387</v>
      </c>
      <c r="X288" s="72">
        <f t="shared" si="201"/>
        <v>104.94835509851208</v>
      </c>
      <c r="Y288" s="72">
        <f t="shared" si="201"/>
        <v>102.26145515766483</v>
      </c>
      <c r="Z288" s="72">
        <f t="shared" si="201"/>
        <v>101.2581335032079</v>
      </c>
      <c r="AA288" s="72">
        <f t="shared" si="201"/>
        <v>100.43227010055968</v>
      </c>
      <c r="AB288" s="72">
        <f t="shared" si="170"/>
        <v>102.44118851526596</v>
      </c>
      <c r="AC288" s="72">
        <f t="shared" si="170"/>
        <v>102.57541975701871</v>
      </c>
      <c r="AD288" s="72">
        <f t="shared" si="170"/>
        <v>106.43399918096192</v>
      </c>
      <c r="AE288" s="72">
        <f t="shared" ref="AE288:AG288" si="218">P288*100/$D288</f>
        <v>107.63070482777449</v>
      </c>
      <c r="AF288" s="72">
        <f t="shared" si="218"/>
        <v>110.4290849524503</v>
      </c>
      <c r="AG288" s="73">
        <f t="shared" si="218"/>
        <v>113.69613687036447</v>
      </c>
      <c r="AH288" s="620">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45">
      <c r="B289" s="621"/>
      <c r="C289" s="1" t="s">
        <v>195</v>
      </c>
      <c r="D289" s="210">
        <v>35807</v>
      </c>
      <c r="E289" s="210">
        <v>35206</v>
      </c>
      <c r="F289" s="210">
        <v>34682</v>
      </c>
      <c r="G289" s="210">
        <v>41540</v>
      </c>
      <c r="H289" s="210">
        <v>43862</v>
      </c>
      <c r="I289" s="210">
        <v>44685</v>
      </c>
      <c r="J289" s="210">
        <v>43659</v>
      </c>
      <c r="K289" s="210">
        <v>47172</v>
      </c>
      <c r="L289" s="210">
        <v>51622</v>
      </c>
      <c r="M289" s="210">
        <v>54097</v>
      </c>
      <c r="N289" s="210">
        <v>57857</v>
      </c>
      <c r="O289" s="210">
        <v>59898</v>
      </c>
      <c r="P289" s="211">
        <v>60871</v>
      </c>
      <c r="Q289" s="211">
        <v>63165</v>
      </c>
      <c r="R289" s="211">
        <v>65885</v>
      </c>
      <c r="S289" s="619">
        <f>100</f>
        <v>100</v>
      </c>
      <c r="T289" s="72">
        <f t="shared" si="203"/>
        <v>98.321557237411682</v>
      </c>
      <c r="U289" s="72">
        <f t="shared" si="204"/>
        <v>96.858156226436165</v>
      </c>
      <c r="V289" s="72">
        <f t="shared" si="205"/>
        <v>116.01083587008127</v>
      </c>
      <c r="W289" s="72">
        <f t="shared" si="201"/>
        <v>122.49560141871702</v>
      </c>
      <c r="X289" s="72">
        <f t="shared" si="201"/>
        <v>124.79403468595525</v>
      </c>
      <c r="Y289" s="72">
        <f t="shared" si="201"/>
        <v>121.92867316446505</v>
      </c>
      <c r="Z289" s="72">
        <f t="shared" si="201"/>
        <v>131.73960398804704</v>
      </c>
      <c r="AA289" s="72">
        <f t="shared" si="201"/>
        <v>144.16734158125507</v>
      </c>
      <c r="AB289" s="72">
        <f t="shared" si="170"/>
        <v>151.07939788309548</v>
      </c>
      <c r="AC289" s="72">
        <f t="shared" si="170"/>
        <v>161.58013796185102</v>
      </c>
      <c r="AD289" s="72">
        <f t="shared" si="170"/>
        <v>167.28014075460106</v>
      </c>
      <c r="AE289" s="72">
        <f t="shared" ref="AE289:AG289" si="219">P289*100/$D289</f>
        <v>169.99748652498116</v>
      </c>
      <c r="AF289" s="72">
        <f t="shared" si="219"/>
        <v>176.40405507303041</v>
      </c>
      <c r="AG289" s="73">
        <f t="shared" si="219"/>
        <v>184.00033513000253</v>
      </c>
      <c r="AH289" s="620">
        <v>1</v>
      </c>
      <c r="AI289" s="232">
        <v>1</v>
      </c>
      <c r="AJ289" s="232">
        <v>1</v>
      </c>
      <c r="AK289" s="232">
        <v>1</v>
      </c>
      <c r="AL289" s="232">
        <v>1</v>
      </c>
      <c r="AM289" s="232">
        <v>1</v>
      </c>
      <c r="AN289" s="232">
        <v>1</v>
      </c>
      <c r="AO289" s="232">
        <v>1</v>
      </c>
      <c r="AP289" s="232">
        <v>1</v>
      </c>
      <c r="AQ289" s="232">
        <v>1</v>
      </c>
      <c r="AR289" s="232">
        <v>1</v>
      </c>
      <c r="AS289" s="232">
        <v>1</v>
      </c>
      <c r="AT289" s="232">
        <v>4</v>
      </c>
      <c r="AU289" s="232">
        <v>6</v>
      </c>
      <c r="AV289" s="234">
        <v>7</v>
      </c>
    </row>
    <row r="290" spans="2:48" ht="14.45">
      <c r="B290" s="621"/>
      <c r="C290" s="1" t="s">
        <v>196</v>
      </c>
      <c r="D290" s="210">
        <v>11386</v>
      </c>
      <c r="E290" s="210">
        <v>10529</v>
      </c>
      <c r="F290" s="210">
        <v>10033</v>
      </c>
      <c r="G290" s="210">
        <v>12114</v>
      </c>
      <c r="H290" s="210">
        <v>12547</v>
      </c>
      <c r="I290" s="210">
        <v>11730</v>
      </c>
      <c r="J290" s="210">
        <v>12588</v>
      </c>
      <c r="K290" s="210">
        <v>15442</v>
      </c>
      <c r="L290" s="210">
        <v>18375</v>
      </c>
      <c r="M290" s="210">
        <v>20024</v>
      </c>
      <c r="N290" s="210">
        <v>21055</v>
      </c>
      <c r="O290" s="210">
        <v>21047</v>
      </c>
      <c r="P290" s="211">
        <v>21369</v>
      </c>
      <c r="Q290" s="211">
        <v>22127</v>
      </c>
      <c r="R290" s="211">
        <v>23024</v>
      </c>
      <c r="S290" s="619">
        <f>100</f>
        <v>100</v>
      </c>
      <c r="T290" s="72">
        <f t="shared" si="203"/>
        <v>92.473212717372206</v>
      </c>
      <c r="U290" s="72">
        <f t="shared" si="204"/>
        <v>88.116985772000703</v>
      </c>
      <c r="V290" s="72">
        <f t="shared" si="205"/>
        <v>106.39381696820656</v>
      </c>
      <c r="W290" s="72">
        <f t="shared" si="201"/>
        <v>110.19673282979097</v>
      </c>
      <c r="X290" s="72">
        <f t="shared" si="201"/>
        <v>103.02125417178992</v>
      </c>
      <c r="Y290" s="72">
        <f t="shared" si="201"/>
        <v>110.55682417003338</v>
      </c>
      <c r="Z290" s="72">
        <f t="shared" si="201"/>
        <v>135.62269453715089</v>
      </c>
      <c r="AA290" s="72">
        <f t="shared" si="201"/>
        <v>161.3823994379062</v>
      </c>
      <c r="AB290" s="72">
        <f t="shared" si="170"/>
        <v>175.86509748814333</v>
      </c>
      <c r="AC290" s="72">
        <f t="shared" si="170"/>
        <v>184.92007728789741</v>
      </c>
      <c r="AD290" s="72">
        <f t="shared" si="170"/>
        <v>184.84981556297208</v>
      </c>
      <c r="AE290" s="72">
        <f t="shared" ref="AE290:AG290" si="220">P290*100/$D290</f>
        <v>187.67784999121727</v>
      </c>
      <c r="AF290" s="72">
        <f t="shared" si="220"/>
        <v>194.3351484278939</v>
      </c>
      <c r="AG290" s="73">
        <f t="shared" si="220"/>
        <v>202.21324433514843</v>
      </c>
      <c r="AH290" s="620">
        <v>1</v>
      </c>
      <c r="AI290" s="232">
        <v>1</v>
      </c>
      <c r="AJ290" s="232">
        <v>1</v>
      </c>
      <c r="AK290" s="232">
        <v>1</v>
      </c>
      <c r="AL290" s="232">
        <v>1</v>
      </c>
      <c r="AM290" s="232">
        <v>1</v>
      </c>
      <c r="AN290" s="232">
        <v>1</v>
      </c>
      <c r="AO290" s="232">
        <v>1</v>
      </c>
      <c r="AP290" s="232">
        <v>1</v>
      </c>
      <c r="AQ290" s="232">
        <v>1</v>
      </c>
      <c r="AR290" s="232">
        <v>1</v>
      </c>
      <c r="AS290" s="232">
        <v>1</v>
      </c>
      <c r="AT290" s="232">
        <v>4</v>
      </c>
      <c r="AU290" s="232">
        <v>6</v>
      </c>
      <c r="AV290" s="234">
        <v>7</v>
      </c>
    </row>
    <row r="291" spans="2:48" ht="14.45">
      <c r="B291" s="621"/>
      <c r="C291" s="1" t="s">
        <v>197</v>
      </c>
      <c r="D291" s="210">
        <v>6811</v>
      </c>
      <c r="E291" s="210">
        <v>6537</v>
      </c>
      <c r="F291" s="210">
        <v>8033</v>
      </c>
      <c r="G291" s="210">
        <v>7797</v>
      </c>
      <c r="H291" s="210">
        <v>9271</v>
      </c>
      <c r="I291" s="210">
        <v>9448</v>
      </c>
      <c r="J291" s="210">
        <v>10759</v>
      </c>
      <c r="K291" s="210">
        <v>11056</v>
      </c>
      <c r="L291" s="210">
        <v>12040</v>
      </c>
      <c r="M291" s="210">
        <v>12597</v>
      </c>
      <c r="N291" s="210">
        <v>14315</v>
      </c>
      <c r="O291" s="210">
        <v>15318</v>
      </c>
      <c r="P291" s="211">
        <v>15591</v>
      </c>
      <c r="Q291" s="211">
        <v>16236</v>
      </c>
      <c r="R291" s="211">
        <v>17004</v>
      </c>
      <c r="S291" s="619">
        <f>100</f>
        <v>100</v>
      </c>
      <c r="T291" s="72">
        <f t="shared" si="203"/>
        <v>95.977095874320952</v>
      </c>
      <c r="U291" s="72">
        <f t="shared" si="204"/>
        <v>117.94156511525473</v>
      </c>
      <c r="V291" s="72">
        <f t="shared" si="205"/>
        <v>114.47658199970635</v>
      </c>
      <c r="W291" s="72">
        <f t="shared" si="201"/>
        <v>136.11804434003818</v>
      </c>
      <c r="X291" s="72">
        <f t="shared" si="201"/>
        <v>138.71678167669947</v>
      </c>
      <c r="Y291" s="72">
        <f t="shared" si="201"/>
        <v>157.9650565262076</v>
      </c>
      <c r="Z291" s="72">
        <f t="shared" si="201"/>
        <v>162.32564968433417</v>
      </c>
      <c r="AA291" s="72">
        <f t="shared" si="201"/>
        <v>176.77286742034943</v>
      </c>
      <c r="AB291" s="72">
        <f t="shared" si="170"/>
        <v>184.95081485831741</v>
      </c>
      <c r="AC291" s="72">
        <f t="shared" si="170"/>
        <v>210.17471736896198</v>
      </c>
      <c r="AD291" s="72">
        <f t="shared" si="170"/>
        <v>224.90089561004257</v>
      </c>
      <c r="AE291" s="72">
        <f t="shared" ref="AE291:AG291" si="221">P291*100/$D291</f>
        <v>228.90911760387607</v>
      </c>
      <c r="AF291" s="72">
        <f t="shared" si="221"/>
        <v>238.37909264425195</v>
      </c>
      <c r="AG291" s="73">
        <f t="shared" si="221"/>
        <v>249.65496990162973</v>
      </c>
      <c r="AH291" s="620">
        <v>1</v>
      </c>
      <c r="AI291" s="232">
        <v>1</v>
      </c>
      <c r="AJ291" s="232">
        <v>1</v>
      </c>
      <c r="AK291" s="232">
        <v>1</v>
      </c>
      <c r="AL291" s="232">
        <v>1</v>
      </c>
      <c r="AM291" s="232">
        <v>1</v>
      </c>
      <c r="AN291" s="232">
        <v>1</v>
      </c>
      <c r="AO291" s="232">
        <v>1</v>
      </c>
      <c r="AP291" s="232">
        <v>1</v>
      </c>
      <c r="AQ291" s="232">
        <v>1</v>
      </c>
      <c r="AR291" s="232">
        <v>1</v>
      </c>
      <c r="AS291" s="232">
        <v>1</v>
      </c>
      <c r="AT291" s="232">
        <v>4</v>
      </c>
      <c r="AU291" s="232">
        <v>6</v>
      </c>
      <c r="AV291" s="234">
        <v>7</v>
      </c>
    </row>
    <row r="292" spans="2:48" ht="14.45">
      <c r="B292" s="621"/>
      <c r="C292" s="1" t="s">
        <v>198</v>
      </c>
      <c r="D292" s="210">
        <v>97958</v>
      </c>
      <c r="E292" s="210">
        <v>98420</v>
      </c>
      <c r="F292" s="210">
        <v>97069</v>
      </c>
      <c r="G292" s="210">
        <v>104455</v>
      </c>
      <c r="H292" s="210">
        <v>109096</v>
      </c>
      <c r="I292" s="210">
        <v>111992</v>
      </c>
      <c r="J292" s="210">
        <v>111954</v>
      </c>
      <c r="K292" s="210">
        <v>118177</v>
      </c>
      <c r="L292" s="210">
        <v>126181</v>
      </c>
      <c r="M292" s="210">
        <v>131745</v>
      </c>
      <c r="N292" s="210">
        <v>138313</v>
      </c>
      <c r="O292" s="210">
        <v>143045</v>
      </c>
      <c r="P292" s="211">
        <v>145139</v>
      </c>
      <c r="Q292" s="211">
        <v>150066</v>
      </c>
      <c r="R292" s="211">
        <v>155887</v>
      </c>
      <c r="S292" s="619">
        <f>100</f>
        <v>100</v>
      </c>
      <c r="T292" s="72">
        <f t="shared" si="203"/>
        <v>100.47163069887094</v>
      </c>
      <c r="U292" s="72">
        <f t="shared" si="204"/>
        <v>99.092468200657422</v>
      </c>
      <c r="V292" s="72">
        <f t="shared" si="205"/>
        <v>106.63243430858122</v>
      </c>
      <c r="W292" s="72">
        <f t="shared" si="201"/>
        <v>111.37017905633026</v>
      </c>
      <c r="X292" s="72">
        <f t="shared" si="201"/>
        <v>114.32654811245636</v>
      </c>
      <c r="Y292" s="72">
        <f t="shared" si="201"/>
        <v>114.28775597705139</v>
      </c>
      <c r="Z292" s="72">
        <f t="shared" si="201"/>
        <v>120.64047857244941</v>
      </c>
      <c r="AA292" s="72">
        <f t="shared" si="201"/>
        <v>128.81132730353826</v>
      </c>
      <c r="AB292" s="72">
        <f t="shared" si="170"/>
        <v>134.49131260336063</v>
      </c>
      <c r="AC292" s="72">
        <f t="shared" si="170"/>
        <v>141.19622695440904</v>
      </c>
      <c r="AD292" s="72">
        <f t="shared" si="170"/>
        <v>146.02686865799629</v>
      </c>
      <c r="AE292" s="72">
        <f t="shared" ref="AE292:AG292" si="222">P292*100/$D292</f>
        <v>148.16451948794381</v>
      </c>
      <c r="AF292" s="72">
        <f t="shared" si="222"/>
        <v>153.19422609689866</v>
      </c>
      <c r="AG292" s="73">
        <f t="shared" si="222"/>
        <v>159.13656873353887</v>
      </c>
      <c r="AH292" s="620">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45">
      <c r="B293" s="339"/>
      <c r="C293" s="8" t="s">
        <v>199</v>
      </c>
      <c r="D293">
        <v>91147</v>
      </c>
      <c r="E293">
        <v>91883</v>
      </c>
      <c r="F293">
        <v>89036</v>
      </c>
      <c r="G293">
        <v>96658</v>
      </c>
      <c r="H293">
        <v>99825</v>
      </c>
      <c r="I293">
        <v>102544</v>
      </c>
      <c r="J293">
        <v>101195</v>
      </c>
      <c r="K293">
        <v>107121</v>
      </c>
      <c r="L293">
        <v>114141</v>
      </c>
      <c r="M293">
        <v>119148</v>
      </c>
      <c r="N293">
        <v>123998</v>
      </c>
      <c r="O293">
        <v>127727</v>
      </c>
      <c r="P293">
        <v>129548</v>
      </c>
      <c r="Q293">
        <v>133830</v>
      </c>
      <c r="R293">
        <v>138883</v>
      </c>
      <c r="S293" s="619">
        <f>100</f>
        <v>100</v>
      </c>
      <c r="T293" s="72">
        <f t="shared" si="203"/>
        <v>100.80748680702601</v>
      </c>
      <c r="U293" s="72">
        <f t="shared" si="204"/>
        <v>97.683961073869682</v>
      </c>
      <c r="V293" s="72">
        <f t="shared" si="205"/>
        <v>106.04627689337005</v>
      </c>
      <c r="W293" s="72">
        <f t="shared" si="201"/>
        <v>109.52088384697247</v>
      </c>
      <c r="X293" s="72">
        <f t="shared" si="201"/>
        <v>112.50397709195036</v>
      </c>
      <c r="Y293" s="72">
        <f t="shared" si="201"/>
        <v>111.02395032200731</v>
      </c>
      <c r="Z293" s="72">
        <f t="shared" si="201"/>
        <v>117.52553567314338</v>
      </c>
      <c r="AA293" s="72">
        <f t="shared" si="201"/>
        <v>125.22737994667953</v>
      </c>
      <c r="AB293" s="72">
        <f t="shared" si="170"/>
        <v>130.720703917847</v>
      </c>
      <c r="AC293" s="72">
        <f t="shared" si="170"/>
        <v>136.0417786652331</v>
      </c>
      <c r="AD293" s="72">
        <f t="shared" si="170"/>
        <v>140.13297201224395</v>
      </c>
      <c r="AE293" s="72">
        <f t="shared" ref="AE293:AG308" si="223">P293*100/$D293</f>
        <v>142.13084358234499</v>
      </c>
      <c r="AF293" s="72">
        <f t="shared" si="223"/>
        <v>146.82874916343928</v>
      </c>
      <c r="AG293" s="73">
        <f t="shared" si="223"/>
        <v>152.37254106004585</v>
      </c>
      <c r="AH293" s="235"/>
      <c r="AI293" s="236"/>
      <c r="AJ293" s="236"/>
      <c r="AK293" s="236"/>
      <c r="AL293" s="236"/>
      <c r="AM293" s="236"/>
      <c r="AN293" s="236"/>
      <c r="AO293" s="236"/>
      <c r="AP293" s="236"/>
      <c r="AQ293" s="236"/>
      <c r="AR293" s="236"/>
      <c r="AS293" s="236"/>
      <c r="AT293" s="236"/>
      <c r="AU293" s="236"/>
      <c r="AV293" s="237"/>
    </row>
    <row r="294" spans="2:48" ht="15" customHeight="1">
      <c r="B294" s="621" t="s">
        <v>150</v>
      </c>
      <c r="C294" s="1" t="s">
        <v>194</v>
      </c>
      <c r="D294" s="210">
        <v>8349</v>
      </c>
      <c r="E294" s="210">
        <v>6488</v>
      </c>
      <c r="F294" s="210">
        <v>5889</v>
      </c>
      <c r="G294" s="210">
        <v>5300</v>
      </c>
      <c r="H294" s="210">
        <v>5381</v>
      </c>
      <c r="I294" s="210">
        <v>5253</v>
      </c>
      <c r="J294" s="210">
        <v>5061</v>
      </c>
      <c r="K294" s="210">
        <v>4894</v>
      </c>
      <c r="L294" s="210">
        <v>4768</v>
      </c>
      <c r="M294" s="210">
        <v>4637</v>
      </c>
      <c r="N294" s="210">
        <v>4589</v>
      </c>
      <c r="O294" s="210">
        <v>4470</v>
      </c>
      <c r="P294" s="211">
        <v>4703</v>
      </c>
      <c r="Q294" s="211">
        <v>4826</v>
      </c>
      <c r="R294" s="211">
        <v>4976</v>
      </c>
      <c r="S294" s="619">
        <f>100</f>
        <v>100</v>
      </c>
      <c r="T294" s="72">
        <f t="shared" si="203"/>
        <v>77.709905377889569</v>
      </c>
      <c r="U294" s="72">
        <f t="shared" si="204"/>
        <v>70.535393460294642</v>
      </c>
      <c r="V294" s="72">
        <f t="shared" si="205"/>
        <v>63.480656366031859</v>
      </c>
      <c r="W294" s="72">
        <f t="shared" si="201"/>
        <v>64.450832435022164</v>
      </c>
      <c r="X294" s="72">
        <f t="shared" si="201"/>
        <v>62.917714696370822</v>
      </c>
      <c r="Y294" s="72">
        <f t="shared" si="201"/>
        <v>60.618038088393817</v>
      </c>
      <c r="Z294" s="72">
        <f t="shared" si="201"/>
        <v>58.617798538747152</v>
      </c>
      <c r="AA294" s="72">
        <f t="shared" si="201"/>
        <v>57.108635764762248</v>
      </c>
      <c r="AB294" s="72">
        <f t="shared" si="170"/>
        <v>55.539585579111268</v>
      </c>
      <c r="AC294" s="72">
        <f t="shared" si="170"/>
        <v>54.964666427117017</v>
      </c>
      <c r="AD294" s="72">
        <f t="shared" si="170"/>
        <v>53.539346029464603</v>
      </c>
      <c r="AE294" s="72">
        <f t="shared" si="223"/>
        <v>56.330099413103369</v>
      </c>
      <c r="AF294" s="72">
        <f t="shared" si="223"/>
        <v>57.803329740088635</v>
      </c>
      <c r="AG294" s="73">
        <f t="shared" si="223"/>
        <v>59.599952090070666</v>
      </c>
      <c r="AH294" s="620">
        <v>1</v>
      </c>
      <c r="AI294" s="232">
        <v>1</v>
      </c>
      <c r="AJ294" s="232">
        <v>1</v>
      </c>
      <c r="AK294" s="232">
        <v>1</v>
      </c>
      <c r="AL294" s="232">
        <v>1</v>
      </c>
      <c r="AM294" s="232">
        <v>1</v>
      </c>
      <c r="AN294" s="232">
        <v>1</v>
      </c>
      <c r="AO294" s="232">
        <v>1</v>
      </c>
      <c r="AP294" s="232">
        <v>1</v>
      </c>
      <c r="AQ294" s="232">
        <v>1</v>
      </c>
      <c r="AR294" s="232">
        <v>1</v>
      </c>
      <c r="AS294" s="232">
        <v>1</v>
      </c>
      <c r="AT294" s="232">
        <v>4</v>
      </c>
      <c r="AU294" s="232">
        <v>6</v>
      </c>
      <c r="AV294" s="234">
        <v>7</v>
      </c>
    </row>
    <row r="295" spans="2:48" ht="14.45">
      <c r="B295" s="621"/>
      <c r="C295" s="1" t="s">
        <v>195</v>
      </c>
      <c r="D295" s="210">
        <v>7723</v>
      </c>
      <c r="E295" s="210">
        <v>6745</v>
      </c>
      <c r="F295" s="210">
        <v>5970</v>
      </c>
      <c r="G295" s="210">
        <v>6095</v>
      </c>
      <c r="H295" s="210">
        <v>5702</v>
      </c>
      <c r="I295" s="210">
        <v>5998</v>
      </c>
      <c r="J295" s="210">
        <v>5427</v>
      </c>
      <c r="K295" s="210">
        <v>5318</v>
      </c>
      <c r="L295" s="210">
        <v>5329</v>
      </c>
      <c r="M295" s="210">
        <v>5377</v>
      </c>
      <c r="N295" s="210">
        <v>5198</v>
      </c>
      <c r="O295" s="210">
        <v>5323</v>
      </c>
      <c r="P295" s="211">
        <v>5737</v>
      </c>
      <c r="Q295" s="211">
        <v>5962</v>
      </c>
      <c r="R295" s="211">
        <v>6240</v>
      </c>
      <c r="S295" s="619">
        <f>100</f>
        <v>100</v>
      </c>
      <c r="T295" s="72">
        <f t="shared" si="203"/>
        <v>87.336527256247578</v>
      </c>
      <c r="U295" s="72">
        <f t="shared" si="204"/>
        <v>77.301566748672798</v>
      </c>
      <c r="V295" s="72">
        <f t="shared" si="205"/>
        <v>78.92010876602356</v>
      </c>
      <c r="W295" s="72">
        <f t="shared" si="201"/>
        <v>73.831412663472747</v>
      </c>
      <c r="X295" s="72">
        <f t="shared" si="201"/>
        <v>77.664120160559364</v>
      </c>
      <c r="Y295" s="72">
        <f t="shared" si="201"/>
        <v>70.270620225301045</v>
      </c>
      <c r="Z295" s="72">
        <f t="shared" si="201"/>
        <v>68.859251586171183</v>
      </c>
      <c r="AA295" s="72">
        <f t="shared" si="201"/>
        <v>69.001683283698043</v>
      </c>
      <c r="AB295" s="72">
        <f t="shared" si="170"/>
        <v>69.623203418360745</v>
      </c>
      <c r="AC295" s="72">
        <f t="shared" si="170"/>
        <v>67.305451249514434</v>
      </c>
      <c r="AD295" s="72">
        <f t="shared" si="170"/>
        <v>68.92399326686521</v>
      </c>
      <c r="AE295" s="72">
        <f t="shared" si="223"/>
        <v>74.284604428330965</v>
      </c>
      <c r="AF295" s="72">
        <f t="shared" si="223"/>
        <v>77.19798005956234</v>
      </c>
      <c r="AG295" s="73">
        <f t="shared" si="223"/>
        <v>80.797617506150459</v>
      </c>
      <c r="AH295" s="620">
        <v>1</v>
      </c>
      <c r="AI295" s="232">
        <v>1</v>
      </c>
      <c r="AJ295" s="232">
        <v>1</v>
      </c>
      <c r="AK295" s="232">
        <v>1</v>
      </c>
      <c r="AL295" s="232">
        <v>1</v>
      </c>
      <c r="AM295" s="232">
        <v>1</v>
      </c>
      <c r="AN295" s="232">
        <v>1</v>
      </c>
      <c r="AO295" s="232">
        <v>1</v>
      </c>
      <c r="AP295" s="232">
        <v>1</v>
      </c>
      <c r="AQ295" s="232">
        <v>1</v>
      </c>
      <c r="AR295" s="232">
        <v>1</v>
      </c>
      <c r="AS295" s="232">
        <v>1</v>
      </c>
      <c r="AT295" s="232">
        <v>4</v>
      </c>
      <c r="AU295" s="232">
        <v>6</v>
      </c>
      <c r="AV295" s="234">
        <v>7</v>
      </c>
    </row>
    <row r="296" spans="2:48" ht="14.45">
      <c r="B296" s="621"/>
      <c r="C296" s="1" t="s">
        <v>196</v>
      </c>
      <c r="D296" s="210">
        <v>8831</v>
      </c>
      <c r="E296" s="210">
        <v>7764</v>
      </c>
      <c r="F296" s="210">
        <v>6631</v>
      </c>
      <c r="G296" s="210">
        <v>6383</v>
      </c>
      <c r="H296" s="210">
        <v>5919</v>
      </c>
      <c r="I296" s="210">
        <v>5235</v>
      </c>
      <c r="J296" s="210">
        <v>5309</v>
      </c>
      <c r="K296" s="210">
        <v>4728</v>
      </c>
      <c r="L296" s="210">
        <v>5463</v>
      </c>
      <c r="M296" s="210">
        <v>5172</v>
      </c>
      <c r="N296" s="210">
        <v>4979</v>
      </c>
      <c r="O296" s="210">
        <v>4926</v>
      </c>
      <c r="P296" s="211">
        <v>5285</v>
      </c>
      <c r="Q296" s="211">
        <v>5479</v>
      </c>
      <c r="R296" s="211">
        <v>5719</v>
      </c>
      <c r="S296" s="619">
        <f>100</f>
        <v>100</v>
      </c>
      <c r="T296" s="72">
        <f t="shared" si="203"/>
        <v>87.917563129883362</v>
      </c>
      <c r="U296" s="72">
        <f t="shared" si="204"/>
        <v>75.087759030687351</v>
      </c>
      <c r="V296" s="72">
        <f t="shared" si="205"/>
        <v>72.279470048692104</v>
      </c>
      <c r="W296" s="72">
        <f t="shared" si="201"/>
        <v>67.025251953346171</v>
      </c>
      <c r="X296" s="72">
        <f t="shared" si="201"/>
        <v>59.279809761068961</v>
      </c>
      <c r="Y296" s="72">
        <f t="shared" si="201"/>
        <v>60.117766957309478</v>
      </c>
      <c r="Z296" s="72">
        <f t="shared" si="201"/>
        <v>53.538670592231909</v>
      </c>
      <c r="AA296" s="72">
        <f t="shared" si="201"/>
        <v>61.861623825161367</v>
      </c>
      <c r="AB296" s="72">
        <f t="shared" si="170"/>
        <v>58.566413769675009</v>
      </c>
      <c r="AC296" s="72">
        <f t="shared" si="170"/>
        <v>56.380930811912577</v>
      </c>
      <c r="AD296" s="72">
        <f t="shared" si="170"/>
        <v>55.78077227947005</v>
      </c>
      <c r="AE296" s="72">
        <f t="shared" si="223"/>
        <v>59.845997055826068</v>
      </c>
      <c r="AF296" s="72">
        <f t="shared" si="223"/>
        <v>62.04280375948364</v>
      </c>
      <c r="AG296" s="73">
        <f t="shared" si="223"/>
        <v>64.760502774317743</v>
      </c>
      <c r="AH296" s="620">
        <v>1</v>
      </c>
      <c r="AI296" s="232">
        <v>1</v>
      </c>
      <c r="AJ296" s="232">
        <v>1</v>
      </c>
      <c r="AK296" s="232">
        <v>1</v>
      </c>
      <c r="AL296" s="232">
        <v>1</v>
      </c>
      <c r="AM296" s="232">
        <v>1</v>
      </c>
      <c r="AN296" s="232">
        <v>1</v>
      </c>
      <c r="AO296" s="232">
        <v>1</v>
      </c>
      <c r="AP296" s="232">
        <v>1</v>
      </c>
      <c r="AQ296" s="232">
        <v>1</v>
      </c>
      <c r="AR296" s="232">
        <v>1</v>
      </c>
      <c r="AS296" s="232">
        <v>1</v>
      </c>
      <c r="AT296" s="232">
        <v>4</v>
      </c>
      <c r="AU296" s="232">
        <v>6</v>
      </c>
      <c r="AV296" s="234">
        <v>7</v>
      </c>
    </row>
    <row r="297" spans="2:48" ht="14.45">
      <c r="B297" s="621"/>
      <c r="C297" s="1" t="s">
        <v>197</v>
      </c>
      <c r="D297" s="210">
        <v>3759</v>
      </c>
      <c r="E297" s="210">
        <v>3306</v>
      </c>
      <c r="F297" s="210">
        <v>2933</v>
      </c>
      <c r="G297" s="210">
        <v>3116</v>
      </c>
      <c r="H297" s="210">
        <v>3428</v>
      </c>
      <c r="I297" s="210">
        <v>5111</v>
      </c>
      <c r="J297" s="210">
        <v>6387</v>
      </c>
      <c r="K297" s="210">
        <v>5044</v>
      </c>
      <c r="L297" s="210">
        <v>5471</v>
      </c>
      <c r="M297" s="210">
        <v>4438</v>
      </c>
      <c r="N297" s="210">
        <v>5648</v>
      </c>
      <c r="O297" s="210">
        <v>4595</v>
      </c>
      <c r="P297" s="211">
        <v>4990</v>
      </c>
      <c r="Q297" s="211">
        <v>5206</v>
      </c>
      <c r="R297" s="211">
        <v>5474</v>
      </c>
      <c r="S297" s="619">
        <f>100</f>
        <v>100</v>
      </c>
      <c r="T297" s="72">
        <f t="shared" si="203"/>
        <v>87.948922585794094</v>
      </c>
      <c r="U297" s="72">
        <f t="shared" si="204"/>
        <v>78.026070763500925</v>
      </c>
      <c r="V297" s="72">
        <f t="shared" si="205"/>
        <v>82.894386805001332</v>
      </c>
      <c r="W297" s="72">
        <f t="shared" si="201"/>
        <v>91.194466613461032</v>
      </c>
      <c r="X297" s="72">
        <f t="shared" si="201"/>
        <v>135.96701250332535</v>
      </c>
      <c r="Y297" s="72">
        <f t="shared" si="201"/>
        <v>169.9122106943336</v>
      </c>
      <c r="Z297" s="72">
        <f t="shared" si="201"/>
        <v>134.18462357009844</v>
      </c>
      <c r="AA297" s="72">
        <f t="shared" si="201"/>
        <v>145.54402766693269</v>
      </c>
      <c r="AB297" s="72">
        <f t="shared" si="170"/>
        <v>118.06331471135941</v>
      </c>
      <c r="AC297" s="72">
        <f t="shared" si="170"/>
        <v>150.25272678903963</v>
      </c>
      <c r="AD297" s="72">
        <f t="shared" si="170"/>
        <v>122.23995743548817</v>
      </c>
      <c r="AE297" s="72">
        <f t="shared" si="223"/>
        <v>132.74807129555734</v>
      </c>
      <c r="AF297" s="72">
        <f t="shared" si="223"/>
        <v>138.49428039372174</v>
      </c>
      <c r="AG297" s="73">
        <f t="shared" si="223"/>
        <v>145.62383612662941</v>
      </c>
      <c r="AH297" s="620">
        <v>1</v>
      </c>
      <c r="AI297" s="232">
        <v>1</v>
      </c>
      <c r="AJ297" s="232">
        <v>1</v>
      </c>
      <c r="AK297" s="232">
        <v>1</v>
      </c>
      <c r="AL297" s="232">
        <v>1</v>
      </c>
      <c r="AM297" s="232">
        <v>1</v>
      </c>
      <c r="AN297" s="232">
        <v>1</v>
      </c>
      <c r="AO297" s="232">
        <v>1</v>
      </c>
      <c r="AP297" s="232">
        <v>1</v>
      </c>
      <c r="AQ297" s="232">
        <v>1</v>
      </c>
      <c r="AR297" s="232">
        <v>1</v>
      </c>
      <c r="AS297" s="232">
        <v>1</v>
      </c>
      <c r="AT297" s="232">
        <v>4</v>
      </c>
      <c r="AU297" s="232">
        <v>6</v>
      </c>
      <c r="AV297" s="234">
        <v>7</v>
      </c>
    </row>
    <row r="298" spans="2:48" ht="14.45">
      <c r="B298" s="621"/>
      <c r="C298" s="1" t="s">
        <v>198</v>
      </c>
      <c r="D298" s="210">
        <v>28662</v>
      </c>
      <c r="E298" s="210">
        <v>24303</v>
      </c>
      <c r="F298" s="210">
        <v>21423</v>
      </c>
      <c r="G298" s="210">
        <v>20894</v>
      </c>
      <c r="H298" s="210">
        <v>20430</v>
      </c>
      <c r="I298" s="210">
        <v>21597</v>
      </c>
      <c r="J298" s="210">
        <v>22184</v>
      </c>
      <c r="K298" s="210">
        <v>19984</v>
      </c>
      <c r="L298" s="210">
        <v>21031</v>
      </c>
      <c r="M298" s="210">
        <v>19624</v>
      </c>
      <c r="N298" s="210">
        <v>20414</v>
      </c>
      <c r="O298" s="210">
        <v>19314</v>
      </c>
      <c r="P298" s="211">
        <v>20715</v>
      </c>
      <c r="Q298" s="211">
        <v>21473</v>
      </c>
      <c r="R298" s="211">
        <v>22409</v>
      </c>
      <c r="S298" s="619">
        <f>100</f>
        <v>100</v>
      </c>
      <c r="T298" s="72">
        <f t="shared" si="203"/>
        <v>84.791710278417412</v>
      </c>
      <c r="U298" s="72">
        <f t="shared" si="204"/>
        <v>74.743562905589286</v>
      </c>
      <c r="V298" s="72">
        <f t="shared" si="205"/>
        <v>72.897913613844111</v>
      </c>
      <c r="W298" s="72">
        <f t="shared" si="201"/>
        <v>71.279045425999584</v>
      </c>
      <c r="X298" s="72">
        <f t="shared" si="201"/>
        <v>75.35063847603098</v>
      </c>
      <c r="Y298" s="72">
        <f t="shared" si="201"/>
        <v>77.398646291256711</v>
      </c>
      <c r="Z298" s="72">
        <f t="shared" si="201"/>
        <v>69.722978159235225</v>
      </c>
      <c r="AA298" s="72">
        <f t="shared" si="201"/>
        <v>73.375898402065459</v>
      </c>
      <c r="AB298" s="72">
        <f t="shared" si="170"/>
        <v>68.466959737631711</v>
      </c>
      <c r="AC298" s="72">
        <f t="shared" si="170"/>
        <v>71.223222385039421</v>
      </c>
      <c r="AD298" s="72">
        <f t="shared" si="170"/>
        <v>67.385388319028678</v>
      </c>
      <c r="AE298" s="72">
        <f t="shared" si="223"/>
        <v>72.27339334310237</v>
      </c>
      <c r="AF298" s="72">
        <f t="shared" si="223"/>
        <v>74.918009908589767</v>
      </c>
      <c r="AG298" s="73">
        <f t="shared" si="223"/>
        <v>78.183657804758909</v>
      </c>
      <c r="AH298" s="620">
        <v>1</v>
      </c>
      <c r="AI298" s="232">
        <v>1</v>
      </c>
      <c r="AJ298" s="232">
        <v>1</v>
      </c>
      <c r="AK298" s="232">
        <v>1</v>
      </c>
      <c r="AL298" s="232">
        <v>1</v>
      </c>
      <c r="AM298" s="232">
        <v>1</v>
      </c>
      <c r="AN298" s="232">
        <v>1</v>
      </c>
      <c r="AO298" s="232">
        <v>1</v>
      </c>
      <c r="AP298" s="232">
        <v>1</v>
      </c>
      <c r="AQ298" s="232">
        <v>1</v>
      </c>
      <c r="AR298" s="232">
        <v>1</v>
      </c>
      <c r="AS298" s="232">
        <v>1</v>
      </c>
      <c r="AT298" s="232">
        <v>4</v>
      </c>
      <c r="AU298" s="232">
        <v>6</v>
      </c>
      <c r="AV298" s="234">
        <v>7</v>
      </c>
    </row>
    <row r="299" spans="2:48" ht="14.45">
      <c r="B299" s="339"/>
      <c r="C299" s="8" t="s">
        <v>199</v>
      </c>
      <c r="D299">
        <v>24903</v>
      </c>
      <c r="E299">
        <v>20997</v>
      </c>
      <c r="F299">
        <v>18490</v>
      </c>
      <c r="G299">
        <v>17778</v>
      </c>
      <c r="H299">
        <v>17002</v>
      </c>
      <c r="I299">
        <v>16486</v>
      </c>
      <c r="J299">
        <v>15797</v>
      </c>
      <c r="K299">
        <v>14940</v>
      </c>
      <c r="L299">
        <v>15560</v>
      </c>
      <c r="M299">
        <v>15186</v>
      </c>
      <c r="N299">
        <v>14766</v>
      </c>
      <c r="O299">
        <v>14719</v>
      </c>
      <c r="P299">
        <v>15725</v>
      </c>
      <c r="Q299">
        <v>16267</v>
      </c>
      <c r="R299">
        <v>16935</v>
      </c>
      <c r="S299" s="619">
        <f>100</f>
        <v>100</v>
      </c>
      <c r="T299" s="72">
        <f t="shared" si="203"/>
        <v>84.31514275388507</v>
      </c>
      <c r="U299" s="72">
        <f t="shared" si="204"/>
        <v>74.248082560334097</v>
      </c>
      <c r="V299" s="72">
        <f t="shared" si="205"/>
        <v>71.388989278400189</v>
      </c>
      <c r="W299" s="72">
        <f t="shared" si="201"/>
        <v>68.27289884752841</v>
      </c>
      <c r="X299" s="72">
        <f t="shared" si="201"/>
        <v>66.200859334216759</v>
      </c>
      <c r="Y299" s="72">
        <f t="shared" si="201"/>
        <v>63.434124402682407</v>
      </c>
      <c r="Z299" s="72">
        <f t="shared" si="201"/>
        <v>59.992771955186122</v>
      </c>
      <c r="AA299" s="72">
        <f t="shared" si="201"/>
        <v>62.482431835521822</v>
      </c>
      <c r="AB299" s="72">
        <f t="shared" si="170"/>
        <v>60.980604746416091</v>
      </c>
      <c r="AC299" s="72">
        <f t="shared" si="170"/>
        <v>59.294060956511267</v>
      </c>
      <c r="AD299" s="72">
        <f t="shared" si="170"/>
        <v>59.105328675260012</v>
      </c>
      <c r="AE299" s="72">
        <f t="shared" si="223"/>
        <v>63.145002610127293</v>
      </c>
      <c r="AF299" s="72">
        <f t="shared" si="223"/>
        <v>65.321447215194951</v>
      </c>
      <c r="AG299" s="73">
        <f t="shared" si="223"/>
        <v>68.003854957234068</v>
      </c>
      <c r="AH299" s="235"/>
      <c r="AI299" s="236"/>
      <c r="AJ299" s="236"/>
      <c r="AK299" s="236"/>
      <c r="AL299" s="236"/>
      <c r="AM299" s="236"/>
      <c r="AN299" s="236"/>
      <c r="AO299" s="236"/>
      <c r="AP299" s="236"/>
      <c r="AQ299" s="236"/>
      <c r="AR299" s="236"/>
      <c r="AS299" s="236"/>
      <c r="AT299" s="236"/>
      <c r="AU299" s="236"/>
      <c r="AV299" s="237"/>
    </row>
    <row r="300" spans="2:48" ht="15" customHeight="1">
      <c r="B300" s="621" t="s">
        <v>144</v>
      </c>
      <c r="C300" s="1" t="s">
        <v>194</v>
      </c>
      <c r="D300" s="210">
        <v>3374</v>
      </c>
      <c r="E300" s="210">
        <v>2932</v>
      </c>
      <c r="F300" s="210">
        <v>2605</v>
      </c>
      <c r="G300" s="210">
        <v>2440</v>
      </c>
      <c r="H300" s="210">
        <v>2580</v>
      </c>
      <c r="I300" s="210">
        <v>2657</v>
      </c>
      <c r="J300" s="210">
        <v>2746</v>
      </c>
      <c r="K300" s="210">
        <v>3068</v>
      </c>
      <c r="L300" s="210">
        <v>3279</v>
      </c>
      <c r="M300" s="210">
        <v>3436</v>
      </c>
      <c r="N300" s="210">
        <v>3744</v>
      </c>
      <c r="O300" s="210">
        <v>4288</v>
      </c>
      <c r="P300" s="211">
        <v>4511</v>
      </c>
      <c r="Q300" s="211">
        <v>4629</v>
      </c>
      <c r="R300" s="211">
        <v>4772</v>
      </c>
      <c r="S300" s="619">
        <f>100</f>
        <v>100</v>
      </c>
      <c r="T300" s="72">
        <f t="shared" si="203"/>
        <v>86.899822169531717</v>
      </c>
      <c r="U300" s="72">
        <f t="shared" si="204"/>
        <v>77.208061647895676</v>
      </c>
      <c r="V300" s="72">
        <f t="shared" si="205"/>
        <v>72.317723770005927</v>
      </c>
      <c r="W300" s="72">
        <f t="shared" si="201"/>
        <v>76.467101363366922</v>
      </c>
      <c r="X300" s="72">
        <f t="shared" si="201"/>
        <v>78.749259039715469</v>
      </c>
      <c r="Y300" s="72">
        <f t="shared" si="201"/>
        <v>81.387077652637814</v>
      </c>
      <c r="Z300" s="72">
        <f t="shared" si="201"/>
        <v>90.930646117368113</v>
      </c>
      <c r="AA300" s="72">
        <f t="shared" si="201"/>
        <v>97.184350918790756</v>
      </c>
      <c r="AB300" s="72">
        <f t="shared" si="170"/>
        <v>101.83758150563129</v>
      </c>
      <c r="AC300" s="72">
        <f t="shared" si="170"/>
        <v>110.96621221102549</v>
      </c>
      <c r="AD300" s="72">
        <f t="shared" si="170"/>
        <v>127.08950800237108</v>
      </c>
      <c r="AE300" s="72">
        <f t="shared" si="223"/>
        <v>133.6988737403675</v>
      </c>
      <c r="AF300" s="72">
        <f t="shared" si="223"/>
        <v>137.1962062833432</v>
      </c>
      <c r="AG300" s="73">
        <f t="shared" si="223"/>
        <v>141.43449911084767</v>
      </c>
      <c r="AH300" s="620">
        <v>1</v>
      </c>
      <c r="AI300" s="232">
        <v>1</v>
      </c>
      <c r="AJ300" s="232">
        <v>1</v>
      </c>
      <c r="AK300" s="232">
        <v>1</v>
      </c>
      <c r="AL300" s="232">
        <v>1</v>
      </c>
      <c r="AM300" s="232">
        <v>1</v>
      </c>
      <c r="AN300" s="232">
        <v>1</v>
      </c>
      <c r="AO300" s="232">
        <v>1</v>
      </c>
      <c r="AP300" s="232">
        <v>1</v>
      </c>
      <c r="AQ300" s="232">
        <v>1</v>
      </c>
      <c r="AR300" s="232">
        <v>1</v>
      </c>
      <c r="AS300" s="232">
        <v>1</v>
      </c>
      <c r="AT300" s="232">
        <v>4</v>
      </c>
      <c r="AU300" s="232">
        <v>6</v>
      </c>
      <c r="AV300" s="234">
        <v>7</v>
      </c>
    </row>
    <row r="301" spans="2:48" ht="14.45">
      <c r="B301" s="621"/>
      <c r="C301" s="1" t="s">
        <v>195</v>
      </c>
      <c r="D301" s="210">
        <v>1759</v>
      </c>
      <c r="E301" s="210">
        <v>1379</v>
      </c>
      <c r="F301" s="210">
        <v>1350</v>
      </c>
      <c r="G301" s="210">
        <v>1342</v>
      </c>
      <c r="H301" s="210">
        <v>1323</v>
      </c>
      <c r="I301" s="210">
        <v>1353</v>
      </c>
      <c r="J301" s="210">
        <v>1201</v>
      </c>
      <c r="K301" s="210">
        <v>1074</v>
      </c>
      <c r="L301" s="210">
        <v>1211</v>
      </c>
      <c r="M301" s="210">
        <v>1119</v>
      </c>
      <c r="N301" s="210">
        <v>1198</v>
      </c>
      <c r="O301" s="210">
        <v>1238</v>
      </c>
      <c r="P301" s="211">
        <v>1334</v>
      </c>
      <c r="Q301" s="211">
        <v>1386</v>
      </c>
      <c r="R301" s="211">
        <v>1451</v>
      </c>
      <c r="S301" s="619">
        <f>100</f>
        <v>100</v>
      </c>
      <c r="T301" s="72">
        <f t="shared" si="203"/>
        <v>78.39681637293917</v>
      </c>
      <c r="U301" s="72">
        <f t="shared" si="204"/>
        <v>76.748152359295048</v>
      </c>
      <c r="V301" s="72">
        <f t="shared" si="205"/>
        <v>76.29334849346219</v>
      </c>
      <c r="W301" s="72">
        <f t="shared" si="201"/>
        <v>75.213189312109151</v>
      </c>
      <c r="X301" s="72">
        <f t="shared" si="201"/>
        <v>76.918703808982372</v>
      </c>
      <c r="Y301" s="72">
        <f t="shared" si="201"/>
        <v>68.277430358158043</v>
      </c>
      <c r="Z301" s="72">
        <f t="shared" si="201"/>
        <v>61.0574189880614</v>
      </c>
      <c r="AA301" s="72">
        <f t="shared" si="201"/>
        <v>68.845935190449126</v>
      </c>
      <c r="AB301" s="72">
        <f t="shared" si="170"/>
        <v>63.615690733371231</v>
      </c>
      <c r="AC301" s="72">
        <f t="shared" si="170"/>
        <v>68.106878908470719</v>
      </c>
      <c r="AD301" s="72">
        <f t="shared" si="170"/>
        <v>70.380898237635023</v>
      </c>
      <c r="AE301" s="72">
        <f t="shared" si="223"/>
        <v>75.838544627629332</v>
      </c>
      <c r="AF301" s="72">
        <f t="shared" si="223"/>
        <v>78.794769755542916</v>
      </c>
      <c r="AG301" s="73">
        <f t="shared" si="223"/>
        <v>82.490051165434906</v>
      </c>
      <c r="AH301" s="620">
        <v>1</v>
      </c>
      <c r="AI301" s="232">
        <v>1</v>
      </c>
      <c r="AJ301" s="232">
        <v>1</v>
      </c>
      <c r="AK301" s="232">
        <v>1</v>
      </c>
      <c r="AL301" s="232">
        <v>1</v>
      </c>
      <c r="AM301" s="232">
        <v>1</v>
      </c>
      <c r="AN301" s="232">
        <v>1</v>
      </c>
      <c r="AO301" s="232">
        <v>1</v>
      </c>
      <c r="AP301" s="232">
        <v>1</v>
      </c>
      <c r="AQ301" s="232">
        <v>1</v>
      </c>
      <c r="AR301" s="232">
        <v>1</v>
      </c>
      <c r="AS301" s="232">
        <v>1</v>
      </c>
      <c r="AT301" s="232">
        <v>4</v>
      </c>
      <c r="AU301" s="232">
        <v>6</v>
      </c>
      <c r="AV301" s="234">
        <v>7</v>
      </c>
    </row>
    <row r="302" spans="2:48" ht="14.45">
      <c r="B302" s="621"/>
      <c r="C302" s="1" t="s">
        <v>196</v>
      </c>
      <c r="D302" s="210">
        <v>1405</v>
      </c>
      <c r="E302" s="210">
        <v>1540</v>
      </c>
      <c r="F302" s="210">
        <v>1475</v>
      </c>
      <c r="G302" s="210">
        <v>1501</v>
      </c>
      <c r="H302" s="210">
        <v>1221</v>
      </c>
      <c r="I302" s="210">
        <v>1203</v>
      </c>
      <c r="J302" s="210">
        <v>1371</v>
      </c>
      <c r="K302" s="210">
        <v>1360</v>
      </c>
      <c r="L302" s="210">
        <v>1371</v>
      </c>
      <c r="M302" s="210">
        <v>1410</v>
      </c>
      <c r="N302" s="210">
        <v>1199</v>
      </c>
      <c r="O302" s="210">
        <v>1276</v>
      </c>
      <c r="P302" s="211">
        <v>1369</v>
      </c>
      <c r="Q302" s="211">
        <v>1419</v>
      </c>
      <c r="R302" s="211">
        <v>1481</v>
      </c>
      <c r="S302" s="619">
        <f>100</f>
        <v>100</v>
      </c>
      <c r="T302" s="72">
        <f t="shared" si="203"/>
        <v>109.60854092526691</v>
      </c>
      <c r="U302" s="72">
        <f t="shared" si="204"/>
        <v>104.98220640569394</v>
      </c>
      <c r="V302" s="72">
        <f t="shared" si="205"/>
        <v>106.83274021352314</v>
      </c>
      <c r="W302" s="72">
        <f t="shared" si="201"/>
        <v>86.903914590747334</v>
      </c>
      <c r="X302" s="72">
        <f t="shared" si="201"/>
        <v>85.62277580071175</v>
      </c>
      <c r="Y302" s="72">
        <f t="shared" si="201"/>
        <v>97.580071174377224</v>
      </c>
      <c r="Z302" s="72">
        <f t="shared" si="201"/>
        <v>96.797153024911026</v>
      </c>
      <c r="AA302" s="72">
        <f t="shared" si="201"/>
        <v>97.580071174377224</v>
      </c>
      <c r="AB302" s="72">
        <f t="shared" si="170"/>
        <v>100.35587188612099</v>
      </c>
      <c r="AC302" s="72">
        <f t="shared" si="170"/>
        <v>85.338078291814952</v>
      </c>
      <c r="AD302" s="72">
        <f t="shared" si="170"/>
        <v>90.818505338078296</v>
      </c>
      <c r="AE302" s="72">
        <f t="shared" si="223"/>
        <v>97.437722419928832</v>
      </c>
      <c r="AF302" s="72">
        <f t="shared" si="223"/>
        <v>100.99644128113879</v>
      </c>
      <c r="AG302" s="73">
        <f t="shared" si="223"/>
        <v>105.40925266903915</v>
      </c>
      <c r="AH302" s="620">
        <v>1</v>
      </c>
      <c r="AI302" s="232">
        <v>1</v>
      </c>
      <c r="AJ302" s="232">
        <v>1</v>
      </c>
      <c r="AK302" s="232">
        <v>1</v>
      </c>
      <c r="AL302" s="232">
        <v>1</v>
      </c>
      <c r="AM302" s="232">
        <v>1</v>
      </c>
      <c r="AN302" s="232">
        <v>1</v>
      </c>
      <c r="AO302" s="232">
        <v>1</v>
      </c>
      <c r="AP302" s="232">
        <v>1</v>
      </c>
      <c r="AQ302" s="232">
        <v>1</v>
      </c>
      <c r="AR302" s="232">
        <v>1</v>
      </c>
      <c r="AS302" s="232">
        <v>1</v>
      </c>
      <c r="AT302" s="232">
        <v>4</v>
      </c>
      <c r="AU302" s="232">
        <v>6</v>
      </c>
      <c r="AV302" s="234">
        <v>7</v>
      </c>
    </row>
    <row r="303" spans="2:48" ht="14.45">
      <c r="B303" s="621"/>
      <c r="C303" s="1" t="s">
        <v>197</v>
      </c>
      <c r="D303" s="210">
        <v>2756</v>
      </c>
      <c r="E303" s="210">
        <v>1800</v>
      </c>
      <c r="F303" s="210">
        <v>1306</v>
      </c>
      <c r="G303" s="210">
        <v>1306</v>
      </c>
      <c r="H303" s="210">
        <v>1227</v>
      </c>
      <c r="I303" s="210">
        <v>1217</v>
      </c>
      <c r="J303" s="210">
        <v>588</v>
      </c>
      <c r="K303" s="210">
        <v>299</v>
      </c>
      <c r="L303" s="210">
        <v>0</v>
      </c>
      <c r="M303" s="210">
        <v>0</v>
      </c>
      <c r="N303" s="210">
        <v>0</v>
      </c>
      <c r="O303" s="210">
        <v>0</v>
      </c>
      <c r="P303" s="211">
        <v>0</v>
      </c>
      <c r="Q303" s="211">
        <v>0</v>
      </c>
      <c r="R303" s="211">
        <v>0</v>
      </c>
      <c r="S303" s="619">
        <f>100</f>
        <v>100</v>
      </c>
      <c r="T303" s="72">
        <f t="shared" si="203"/>
        <v>65.312046444121918</v>
      </c>
      <c r="U303" s="72">
        <f t="shared" si="204"/>
        <v>47.387518142235123</v>
      </c>
      <c r="V303" s="72">
        <f t="shared" si="205"/>
        <v>47.387518142235123</v>
      </c>
      <c r="W303" s="72">
        <f t="shared" si="201"/>
        <v>44.521044992743107</v>
      </c>
      <c r="X303" s="72">
        <f t="shared" si="201"/>
        <v>44.158200290275765</v>
      </c>
      <c r="Y303" s="72">
        <f t="shared" si="201"/>
        <v>21.335268505079824</v>
      </c>
      <c r="Z303" s="72">
        <f t="shared" si="201"/>
        <v>10.849056603773585</v>
      </c>
      <c r="AA303" s="72">
        <f t="shared" si="201"/>
        <v>0</v>
      </c>
      <c r="AB303" s="72">
        <f t="shared" si="170"/>
        <v>0</v>
      </c>
      <c r="AC303" s="72">
        <f t="shared" si="170"/>
        <v>0</v>
      </c>
      <c r="AD303" s="72">
        <f t="shared" si="170"/>
        <v>0</v>
      </c>
      <c r="AE303" s="72">
        <f t="shared" si="223"/>
        <v>0</v>
      </c>
      <c r="AF303" s="72">
        <f t="shared" si="223"/>
        <v>0</v>
      </c>
      <c r="AG303" s="73">
        <f t="shared" si="223"/>
        <v>0</v>
      </c>
      <c r="AH303" s="620">
        <v>1</v>
      </c>
      <c r="AI303" s="232">
        <v>1</v>
      </c>
      <c r="AJ303" s="232">
        <v>1</v>
      </c>
      <c r="AK303" s="232">
        <v>1</v>
      </c>
      <c r="AL303" s="232">
        <v>1</v>
      </c>
      <c r="AM303" s="232">
        <v>1</v>
      </c>
      <c r="AN303" s="232">
        <v>1</v>
      </c>
      <c r="AO303" s="232">
        <v>1</v>
      </c>
      <c r="AP303" s="232">
        <v>1</v>
      </c>
      <c r="AQ303" s="232">
        <v>1</v>
      </c>
      <c r="AR303" s="232">
        <v>1</v>
      </c>
      <c r="AS303" s="232">
        <v>1</v>
      </c>
      <c r="AT303" s="232">
        <v>4</v>
      </c>
      <c r="AU303" s="232">
        <v>6</v>
      </c>
      <c r="AV303" s="234">
        <v>7</v>
      </c>
    </row>
    <row r="304" spans="2:48" ht="14.45">
      <c r="B304" s="621"/>
      <c r="C304" s="1" t="s">
        <v>198</v>
      </c>
      <c r="D304" s="210">
        <v>9294</v>
      </c>
      <c r="E304" s="210">
        <v>7651</v>
      </c>
      <c r="F304" s="210">
        <v>6736</v>
      </c>
      <c r="G304" s="210">
        <v>6589</v>
      </c>
      <c r="H304" s="210">
        <v>6351</v>
      </c>
      <c r="I304" s="210">
        <v>6430</v>
      </c>
      <c r="J304" s="210">
        <v>5906</v>
      </c>
      <c r="K304" s="210">
        <v>5801</v>
      </c>
      <c r="L304" s="210">
        <v>5861</v>
      </c>
      <c r="M304" s="210">
        <v>5965</v>
      </c>
      <c r="N304" s="210">
        <v>6141</v>
      </c>
      <c r="O304" s="210">
        <v>6802</v>
      </c>
      <c r="P304" s="211">
        <v>7214</v>
      </c>
      <c r="Q304" s="211">
        <v>7434</v>
      </c>
      <c r="R304" s="211">
        <v>7704</v>
      </c>
      <c r="S304" s="619">
        <f>100</f>
        <v>100</v>
      </c>
      <c r="T304" s="72">
        <f t="shared" si="203"/>
        <v>82.321928125672471</v>
      </c>
      <c r="U304" s="72">
        <f t="shared" si="204"/>
        <v>72.476866795782229</v>
      </c>
      <c r="V304" s="72">
        <f t="shared" si="205"/>
        <v>70.89520120507855</v>
      </c>
      <c r="W304" s="72">
        <f t="shared" si="201"/>
        <v>68.334409296320203</v>
      </c>
      <c r="X304" s="72">
        <f t="shared" si="201"/>
        <v>69.184420055950071</v>
      </c>
      <c r="Y304" s="72">
        <f t="shared" si="201"/>
        <v>63.54637400473424</v>
      </c>
      <c r="Z304" s="72">
        <f t="shared" si="201"/>
        <v>62.416612868517326</v>
      </c>
      <c r="AA304" s="72">
        <f t="shared" si="201"/>
        <v>63.062190660641271</v>
      </c>
      <c r="AB304" s="72">
        <f t="shared" si="170"/>
        <v>64.181192166989462</v>
      </c>
      <c r="AC304" s="72">
        <f t="shared" si="170"/>
        <v>66.074887023886376</v>
      </c>
      <c r="AD304" s="72">
        <f t="shared" si="170"/>
        <v>73.187002367118566</v>
      </c>
      <c r="AE304" s="72">
        <f t="shared" si="223"/>
        <v>77.619969873036368</v>
      </c>
      <c r="AF304" s="72">
        <f t="shared" si="223"/>
        <v>79.987088444157521</v>
      </c>
      <c r="AG304" s="73">
        <f t="shared" si="223"/>
        <v>82.892188508715307</v>
      </c>
      <c r="AH304" s="620">
        <v>1</v>
      </c>
      <c r="AI304" s="232">
        <v>1</v>
      </c>
      <c r="AJ304" s="232">
        <v>1</v>
      </c>
      <c r="AK304" s="232">
        <v>1</v>
      </c>
      <c r="AL304" s="232">
        <v>1</v>
      </c>
      <c r="AM304" s="232">
        <v>1</v>
      </c>
      <c r="AN304" s="232">
        <v>1</v>
      </c>
      <c r="AO304" s="232">
        <v>1</v>
      </c>
      <c r="AP304" s="232">
        <v>1</v>
      </c>
      <c r="AQ304" s="232">
        <v>1</v>
      </c>
      <c r="AR304" s="232">
        <v>1</v>
      </c>
      <c r="AS304" s="232">
        <v>1</v>
      </c>
      <c r="AT304" s="232">
        <v>4</v>
      </c>
      <c r="AU304" s="232">
        <v>6</v>
      </c>
      <c r="AV304" s="234">
        <v>7</v>
      </c>
    </row>
    <row r="305" spans="2:48" ht="14.45">
      <c r="B305" s="339"/>
      <c r="C305" s="8" t="s">
        <v>199</v>
      </c>
      <c r="D305">
        <v>6538</v>
      </c>
      <c r="E305">
        <v>5851</v>
      </c>
      <c r="F305">
        <v>5430</v>
      </c>
      <c r="G305">
        <v>5283</v>
      </c>
      <c r="H305">
        <v>5124</v>
      </c>
      <c r="I305">
        <v>5213</v>
      </c>
      <c r="J305">
        <v>5318</v>
      </c>
      <c r="K305">
        <v>5502</v>
      </c>
      <c r="L305">
        <v>5861</v>
      </c>
      <c r="M305">
        <v>5965</v>
      </c>
      <c r="N305">
        <v>6141</v>
      </c>
      <c r="O305">
        <v>6802</v>
      </c>
      <c r="P305">
        <v>7214</v>
      </c>
      <c r="Q305">
        <v>7434</v>
      </c>
      <c r="R305">
        <v>7704</v>
      </c>
      <c r="S305" s="619">
        <f>100</f>
        <v>100</v>
      </c>
      <c r="T305" s="72">
        <f t="shared" si="203"/>
        <v>89.49219944937289</v>
      </c>
      <c r="U305" s="72">
        <f t="shared" si="204"/>
        <v>83.052921382685838</v>
      </c>
      <c r="V305" s="72">
        <f t="shared" si="205"/>
        <v>80.804527378403179</v>
      </c>
      <c r="W305" s="72">
        <f t="shared" si="201"/>
        <v>78.372591006423988</v>
      </c>
      <c r="X305" s="72">
        <f t="shared" si="201"/>
        <v>79.733863566840014</v>
      </c>
      <c r="Y305" s="72">
        <f t="shared" si="201"/>
        <v>81.339859284184769</v>
      </c>
      <c r="Z305" s="72">
        <f t="shared" si="201"/>
        <v>84.154175588865101</v>
      </c>
      <c r="AA305" s="72">
        <f t="shared" si="201"/>
        <v>89.645151422453353</v>
      </c>
      <c r="AB305" s="72">
        <f t="shared" si="170"/>
        <v>91.235851942490058</v>
      </c>
      <c r="AC305" s="72">
        <f t="shared" si="170"/>
        <v>93.927806668706026</v>
      </c>
      <c r="AD305" s="72">
        <f t="shared" si="170"/>
        <v>104.03793208932395</v>
      </c>
      <c r="AE305" s="72">
        <f t="shared" si="223"/>
        <v>110.3395533802386</v>
      </c>
      <c r="AF305" s="72">
        <f t="shared" si="223"/>
        <v>113.70449678800857</v>
      </c>
      <c r="AG305" s="73">
        <f t="shared" si="223"/>
        <v>117.83420006118079</v>
      </c>
      <c r="AH305" s="235"/>
      <c r="AI305" s="236"/>
      <c r="AJ305" s="236"/>
      <c r="AK305" s="236"/>
      <c r="AL305" s="236"/>
      <c r="AM305" s="236"/>
      <c r="AN305" s="236"/>
      <c r="AO305" s="236"/>
      <c r="AP305" s="236"/>
      <c r="AQ305" s="236"/>
      <c r="AR305" s="236"/>
      <c r="AS305" s="236"/>
      <c r="AT305" s="236"/>
      <c r="AU305" s="236"/>
      <c r="AV305" s="237"/>
    </row>
    <row r="306" spans="2:48" ht="15" customHeight="1">
      <c r="B306" s="621" t="s">
        <v>145</v>
      </c>
      <c r="C306" s="1" t="s">
        <v>194</v>
      </c>
      <c r="D306" s="210">
        <v>671</v>
      </c>
      <c r="E306" s="210">
        <v>1030</v>
      </c>
      <c r="F306" s="210">
        <v>1109</v>
      </c>
      <c r="G306" s="210">
        <v>993</v>
      </c>
      <c r="H306" s="210">
        <v>1026</v>
      </c>
      <c r="I306" s="210">
        <v>1028</v>
      </c>
      <c r="J306" s="210">
        <v>948</v>
      </c>
      <c r="K306" s="210">
        <v>826</v>
      </c>
      <c r="L306" s="210">
        <v>848</v>
      </c>
      <c r="M306" s="210">
        <v>827</v>
      </c>
      <c r="N306" s="210">
        <v>796</v>
      </c>
      <c r="O306" s="210">
        <v>811</v>
      </c>
      <c r="P306" s="211">
        <v>853</v>
      </c>
      <c r="Q306" s="211">
        <v>875</v>
      </c>
      <c r="R306" s="211">
        <v>902</v>
      </c>
      <c r="S306" s="619">
        <f>100</f>
        <v>100</v>
      </c>
      <c r="T306" s="72">
        <f t="shared" si="203"/>
        <v>153.50223546944858</v>
      </c>
      <c r="U306" s="72">
        <f t="shared" si="204"/>
        <v>165.27570789865871</v>
      </c>
      <c r="V306" s="72">
        <f t="shared" si="205"/>
        <v>147.98807749627423</v>
      </c>
      <c r="W306" s="72">
        <f t="shared" si="201"/>
        <v>152.90611028315945</v>
      </c>
      <c r="X306" s="72">
        <f t="shared" si="201"/>
        <v>153.20417287630403</v>
      </c>
      <c r="Y306" s="72">
        <f t="shared" si="201"/>
        <v>141.28166915052162</v>
      </c>
      <c r="Z306" s="72">
        <f t="shared" si="201"/>
        <v>123.09985096870342</v>
      </c>
      <c r="AA306" s="72">
        <f t="shared" si="201"/>
        <v>126.37853949329359</v>
      </c>
      <c r="AB306" s="72">
        <f t="shared" si="170"/>
        <v>123.24888226527571</v>
      </c>
      <c r="AC306" s="72">
        <f t="shared" si="170"/>
        <v>118.62891207153503</v>
      </c>
      <c r="AD306" s="72">
        <f t="shared" si="170"/>
        <v>120.86438152011922</v>
      </c>
      <c r="AE306" s="72">
        <f t="shared" si="223"/>
        <v>127.12369597615499</v>
      </c>
      <c r="AF306" s="72">
        <f t="shared" si="223"/>
        <v>130.40238450074514</v>
      </c>
      <c r="AG306" s="73">
        <f t="shared" si="223"/>
        <v>134.42622950819671</v>
      </c>
      <c r="AH306" s="620">
        <v>1</v>
      </c>
      <c r="AI306" s="232">
        <v>1</v>
      </c>
      <c r="AJ306" s="232">
        <v>1</v>
      </c>
      <c r="AK306" s="232">
        <v>1</v>
      </c>
      <c r="AL306" s="232">
        <v>1</v>
      </c>
      <c r="AM306" s="232">
        <v>1</v>
      </c>
      <c r="AN306" s="232">
        <v>1</v>
      </c>
      <c r="AO306" s="232">
        <v>1</v>
      </c>
      <c r="AP306" s="232">
        <v>1</v>
      </c>
      <c r="AQ306" s="232">
        <v>1</v>
      </c>
      <c r="AR306" s="232">
        <v>1</v>
      </c>
      <c r="AS306" s="232">
        <v>1</v>
      </c>
      <c r="AT306" s="232">
        <v>4</v>
      </c>
      <c r="AU306" s="232">
        <v>6</v>
      </c>
      <c r="AV306" s="234">
        <v>7</v>
      </c>
    </row>
    <row r="307" spans="2:48" ht="14.45">
      <c r="B307" s="621"/>
      <c r="C307" s="1" t="s">
        <v>195</v>
      </c>
      <c r="D307" s="210">
        <v>1841</v>
      </c>
      <c r="E307" s="210">
        <v>1662</v>
      </c>
      <c r="F307" s="210">
        <v>1542</v>
      </c>
      <c r="G307" s="210">
        <v>1483</v>
      </c>
      <c r="H307" s="210">
        <v>1475</v>
      </c>
      <c r="I307" s="210">
        <v>1300</v>
      </c>
      <c r="J307" s="210">
        <v>1278</v>
      </c>
      <c r="K307" s="210">
        <v>1166</v>
      </c>
      <c r="L307" s="210">
        <v>1031</v>
      </c>
      <c r="M307" s="210">
        <v>882</v>
      </c>
      <c r="N307" s="210">
        <v>733</v>
      </c>
      <c r="O307" s="210">
        <v>720</v>
      </c>
      <c r="P307" s="211">
        <v>776</v>
      </c>
      <c r="Q307" s="211">
        <v>806</v>
      </c>
      <c r="R307" s="211">
        <v>844</v>
      </c>
      <c r="S307" s="619">
        <f>100</f>
        <v>100</v>
      </c>
      <c r="T307" s="72">
        <f t="shared" si="203"/>
        <v>90.277023356871268</v>
      </c>
      <c r="U307" s="72">
        <f t="shared" si="204"/>
        <v>83.758826724606195</v>
      </c>
      <c r="V307" s="72">
        <f t="shared" si="205"/>
        <v>80.554046713742537</v>
      </c>
      <c r="W307" s="72">
        <f t="shared" si="201"/>
        <v>80.119500271591519</v>
      </c>
      <c r="X307" s="72">
        <f t="shared" si="201"/>
        <v>70.613796849538289</v>
      </c>
      <c r="Y307" s="72">
        <f t="shared" si="201"/>
        <v>69.418794133623024</v>
      </c>
      <c r="Z307" s="72">
        <f t="shared" si="201"/>
        <v>63.33514394350896</v>
      </c>
      <c r="AA307" s="72">
        <f t="shared" si="201"/>
        <v>56.002172732210752</v>
      </c>
      <c r="AB307" s="72">
        <f t="shared" si="170"/>
        <v>47.908745247148289</v>
      </c>
      <c r="AC307" s="72">
        <f t="shared" si="170"/>
        <v>39.815317762085826</v>
      </c>
      <c r="AD307" s="72">
        <f t="shared" si="170"/>
        <v>39.109179793590442</v>
      </c>
      <c r="AE307" s="72">
        <f t="shared" si="223"/>
        <v>42.151004888647478</v>
      </c>
      <c r="AF307" s="72">
        <f t="shared" si="223"/>
        <v>43.780554046713739</v>
      </c>
      <c r="AG307" s="73">
        <f t="shared" si="223"/>
        <v>45.844649646931018</v>
      </c>
      <c r="AH307" s="620">
        <v>1</v>
      </c>
      <c r="AI307" s="232">
        <v>1</v>
      </c>
      <c r="AJ307" s="232">
        <v>1</v>
      </c>
      <c r="AK307" s="232">
        <v>1</v>
      </c>
      <c r="AL307" s="232">
        <v>1</v>
      </c>
      <c r="AM307" s="232">
        <v>1</v>
      </c>
      <c r="AN307" s="232">
        <v>1</v>
      </c>
      <c r="AO307" s="232">
        <v>1</v>
      </c>
      <c r="AP307" s="232">
        <v>1</v>
      </c>
      <c r="AQ307" s="232">
        <v>1</v>
      </c>
      <c r="AR307" s="232">
        <v>1</v>
      </c>
      <c r="AS307" s="232">
        <v>1</v>
      </c>
      <c r="AT307" s="232">
        <v>4</v>
      </c>
      <c r="AU307" s="232">
        <v>6</v>
      </c>
      <c r="AV307" s="234">
        <v>7</v>
      </c>
    </row>
    <row r="308" spans="2:48" ht="14.45">
      <c r="B308" s="621"/>
      <c r="C308" s="1" t="s">
        <v>196</v>
      </c>
      <c r="D308" s="210">
        <v>1268</v>
      </c>
      <c r="E308" s="210">
        <v>936</v>
      </c>
      <c r="F308" s="210">
        <v>928</v>
      </c>
      <c r="G308" s="210">
        <v>1126</v>
      </c>
      <c r="H308" s="210">
        <v>1172</v>
      </c>
      <c r="I308" s="210">
        <v>723</v>
      </c>
      <c r="J308" s="210">
        <v>994</v>
      </c>
      <c r="K308" s="210">
        <v>965</v>
      </c>
      <c r="L308" s="210">
        <v>1585</v>
      </c>
      <c r="M308" s="210">
        <v>930</v>
      </c>
      <c r="N308" s="210">
        <v>1080</v>
      </c>
      <c r="O308" s="210">
        <v>1154</v>
      </c>
      <c r="P308" s="211">
        <v>1238</v>
      </c>
      <c r="Q308" s="211">
        <v>1283</v>
      </c>
      <c r="R308" s="211">
        <v>1339</v>
      </c>
      <c r="S308" s="619">
        <f>100</f>
        <v>100</v>
      </c>
      <c r="T308" s="72">
        <f t="shared" ref="T308:T338" si="224">E308*100/$D308</f>
        <v>73.81703470031546</v>
      </c>
      <c r="U308" s="72">
        <f t="shared" ref="U308:U338" si="225">F308*100/$D308</f>
        <v>73.186119873817034</v>
      </c>
      <c r="V308" s="72">
        <f t="shared" ref="V308:V338" si="226">G308*100/$D308</f>
        <v>88.801261829653001</v>
      </c>
      <c r="W308" s="72">
        <f t="shared" si="201"/>
        <v>92.429022082018932</v>
      </c>
      <c r="X308" s="72">
        <f t="shared" si="201"/>
        <v>57.018927444794954</v>
      </c>
      <c r="Y308" s="72">
        <f t="shared" si="201"/>
        <v>78.391167192429023</v>
      </c>
      <c r="Z308" s="72">
        <f t="shared" si="201"/>
        <v>76.104100946372242</v>
      </c>
      <c r="AA308" s="72">
        <f t="shared" si="201"/>
        <v>125</v>
      </c>
      <c r="AB308" s="72">
        <f t="shared" si="170"/>
        <v>73.343848580441644</v>
      </c>
      <c r="AC308" s="72">
        <f t="shared" si="170"/>
        <v>85.17350157728707</v>
      </c>
      <c r="AD308" s="72">
        <f t="shared" si="170"/>
        <v>91.00946372239747</v>
      </c>
      <c r="AE308" s="72">
        <f t="shared" si="223"/>
        <v>97.634069400630921</v>
      </c>
      <c r="AF308" s="72">
        <f t="shared" si="223"/>
        <v>101.18296529968454</v>
      </c>
      <c r="AG308" s="73">
        <f t="shared" si="223"/>
        <v>105.59936908517351</v>
      </c>
      <c r="AH308" s="620">
        <v>1</v>
      </c>
      <c r="AI308" s="232">
        <v>1</v>
      </c>
      <c r="AJ308" s="232">
        <v>1</v>
      </c>
      <c r="AK308" s="232">
        <v>1</v>
      </c>
      <c r="AL308" s="232">
        <v>1</v>
      </c>
      <c r="AM308" s="232">
        <v>1</v>
      </c>
      <c r="AN308" s="232">
        <v>1</v>
      </c>
      <c r="AO308" s="232">
        <v>1</v>
      </c>
      <c r="AP308" s="232">
        <v>1</v>
      </c>
      <c r="AQ308" s="232">
        <v>1</v>
      </c>
      <c r="AR308" s="232">
        <v>1</v>
      </c>
      <c r="AS308" s="232">
        <v>1</v>
      </c>
      <c r="AT308" s="232">
        <v>4</v>
      </c>
      <c r="AU308" s="232">
        <v>6</v>
      </c>
      <c r="AV308" s="234">
        <v>7</v>
      </c>
    </row>
    <row r="309" spans="2:48" ht="14.45">
      <c r="B309" s="621"/>
      <c r="C309" s="1" t="s">
        <v>197</v>
      </c>
      <c r="D309" s="210">
        <v>8843</v>
      </c>
      <c r="E309" s="210">
        <v>8600</v>
      </c>
      <c r="F309" s="210">
        <v>8155</v>
      </c>
      <c r="G309" s="210">
        <v>8359</v>
      </c>
      <c r="H309" s="210">
        <v>8130</v>
      </c>
      <c r="I309" s="210">
        <v>7365</v>
      </c>
      <c r="J309" s="210">
        <v>6997</v>
      </c>
      <c r="K309" s="210">
        <v>6756</v>
      </c>
      <c r="L309" s="210">
        <v>6273</v>
      </c>
      <c r="M309" s="210">
        <v>6904</v>
      </c>
      <c r="N309" s="210">
        <v>6869</v>
      </c>
      <c r="O309" s="210">
        <v>6718</v>
      </c>
      <c r="P309" s="211">
        <v>7295</v>
      </c>
      <c r="Q309" s="211">
        <v>7611</v>
      </c>
      <c r="R309" s="211">
        <v>8003</v>
      </c>
      <c r="S309" s="619">
        <f>100</f>
        <v>100</v>
      </c>
      <c r="T309" s="72">
        <f t="shared" si="224"/>
        <v>97.252063779260439</v>
      </c>
      <c r="U309" s="72">
        <f t="shared" si="225"/>
        <v>92.219834897659169</v>
      </c>
      <c r="V309" s="72">
        <f t="shared" si="226"/>
        <v>94.526744317539297</v>
      </c>
      <c r="W309" s="72">
        <f t="shared" si="201"/>
        <v>91.937125409928754</v>
      </c>
      <c r="X309" s="72">
        <f t="shared" si="201"/>
        <v>83.286215085378259</v>
      </c>
      <c r="Y309" s="72">
        <f t="shared" si="201"/>
        <v>79.124731425986653</v>
      </c>
      <c r="Z309" s="72">
        <f t="shared" si="201"/>
        <v>76.399411964265525</v>
      </c>
      <c r="AA309" s="72">
        <f t="shared" si="201"/>
        <v>70.937464661314038</v>
      </c>
      <c r="AB309" s="72">
        <f t="shared" ref="AB309:AD372" si="227">M309*100/$D309</f>
        <v>78.073052131629538</v>
      </c>
      <c r="AC309" s="72">
        <f t="shared" si="227"/>
        <v>77.677258848806972</v>
      </c>
      <c r="AD309" s="72">
        <f t="shared" si="227"/>
        <v>75.969693542915294</v>
      </c>
      <c r="AE309" s="72">
        <f t="shared" ref="AE309:AG309" si="228">P309*100/$D309</f>
        <v>82.494628519733126</v>
      </c>
      <c r="AF309" s="72">
        <f t="shared" si="228"/>
        <v>86.068076444645484</v>
      </c>
      <c r="AG309" s="73">
        <f t="shared" si="228"/>
        <v>90.500961212258289</v>
      </c>
      <c r="AH309" s="620">
        <v>1</v>
      </c>
      <c r="AI309" s="232">
        <v>1</v>
      </c>
      <c r="AJ309" s="232">
        <v>1</v>
      </c>
      <c r="AK309" s="232">
        <v>1</v>
      </c>
      <c r="AL309" s="232">
        <v>1</v>
      </c>
      <c r="AM309" s="232">
        <v>1</v>
      </c>
      <c r="AN309" s="232">
        <v>1</v>
      </c>
      <c r="AO309" s="232">
        <v>1</v>
      </c>
      <c r="AP309" s="232">
        <v>1</v>
      </c>
      <c r="AQ309" s="232">
        <v>1</v>
      </c>
      <c r="AR309" s="232">
        <v>1</v>
      </c>
      <c r="AS309" s="232">
        <v>1</v>
      </c>
      <c r="AT309" s="232">
        <v>4</v>
      </c>
      <c r="AU309" s="232">
        <v>6</v>
      </c>
      <c r="AV309" s="234">
        <v>7</v>
      </c>
    </row>
    <row r="310" spans="2:48" ht="14.45">
      <c r="B310" s="621"/>
      <c r="C310" s="1" t="s">
        <v>198</v>
      </c>
      <c r="D310" s="210">
        <v>12623</v>
      </c>
      <c r="E310" s="210">
        <v>12228</v>
      </c>
      <c r="F310" s="210">
        <v>11734</v>
      </c>
      <c r="G310" s="210">
        <v>11961</v>
      </c>
      <c r="H310" s="210">
        <v>11803</v>
      </c>
      <c r="I310" s="210">
        <v>10416</v>
      </c>
      <c r="J310" s="210">
        <v>10217</v>
      </c>
      <c r="K310" s="210">
        <v>9713</v>
      </c>
      <c r="L310" s="210">
        <v>9737</v>
      </c>
      <c r="M310" s="210">
        <v>9543</v>
      </c>
      <c r="N310" s="210">
        <v>9478</v>
      </c>
      <c r="O310" s="210">
        <v>9403</v>
      </c>
      <c r="P310" s="211">
        <v>10162</v>
      </c>
      <c r="Q310" s="211">
        <v>10575</v>
      </c>
      <c r="R310" s="211">
        <v>11088</v>
      </c>
      <c r="S310" s="619">
        <f>100</f>
        <v>100</v>
      </c>
      <c r="T310" s="72">
        <f t="shared" si="224"/>
        <v>96.870791412500992</v>
      </c>
      <c r="U310" s="72">
        <f t="shared" si="225"/>
        <v>92.957300166362984</v>
      </c>
      <c r="V310" s="72">
        <f t="shared" si="226"/>
        <v>94.755604848292805</v>
      </c>
      <c r="W310" s="72">
        <f t="shared" si="201"/>
        <v>93.503921413293199</v>
      </c>
      <c r="X310" s="72">
        <f t="shared" si="201"/>
        <v>82.516042145290342</v>
      </c>
      <c r="Y310" s="72">
        <f t="shared" si="201"/>
        <v>80.939554780955405</v>
      </c>
      <c r="Z310" s="72">
        <f t="shared" si="201"/>
        <v>76.946843064247801</v>
      </c>
      <c r="AA310" s="72">
        <f t="shared" si="201"/>
        <v>77.136972193614824</v>
      </c>
      <c r="AB310" s="72">
        <f t="shared" si="227"/>
        <v>75.600095064564684</v>
      </c>
      <c r="AC310" s="72">
        <f t="shared" si="227"/>
        <v>75.085162005862315</v>
      </c>
      <c r="AD310" s="72">
        <f t="shared" si="227"/>
        <v>74.491008476590352</v>
      </c>
      <c r="AE310" s="72">
        <f t="shared" ref="AE310:AG310" si="229">P310*100/$D310</f>
        <v>80.503842192822631</v>
      </c>
      <c r="AF310" s="72">
        <f t="shared" si="229"/>
        <v>83.775647627346913</v>
      </c>
      <c r="AG310" s="73">
        <f t="shared" si="229"/>
        <v>87.839657767567132</v>
      </c>
      <c r="AH310" s="620">
        <v>1</v>
      </c>
      <c r="AI310" s="232">
        <v>1</v>
      </c>
      <c r="AJ310" s="232">
        <v>1</v>
      </c>
      <c r="AK310" s="232">
        <v>1</v>
      </c>
      <c r="AL310" s="232">
        <v>1</v>
      </c>
      <c r="AM310" s="232">
        <v>1</v>
      </c>
      <c r="AN310" s="232">
        <v>1</v>
      </c>
      <c r="AO310" s="232">
        <v>1</v>
      </c>
      <c r="AP310" s="232">
        <v>1</v>
      </c>
      <c r="AQ310" s="232">
        <v>1</v>
      </c>
      <c r="AR310" s="232">
        <v>1</v>
      </c>
      <c r="AS310" s="232">
        <v>1</v>
      </c>
      <c r="AT310" s="232">
        <v>4</v>
      </c>
      <c r="AU310" s="232">
        <v>6</v>
      </c>
      <c r="AV310" s="234">
        <v>7</v>
      </c>
    </row>
    <row r="311" spans="2:48" ht="14.45">
      <c r="B311" s="339"/>
      <c r="C311" s="8" t="s">
        <v>199</v>
      </c>
      <c r="D311">
        <v>3780</v>
      </c>
      <c r="E311">
        <v>3628</v>
      </c>
      <c r="F311">
        <v>3579</v>
      </c>
      <c r="G311">
        <v>3602</v>
      </c>
      <c r="H311">
        <v>3673</v>
      </c>
      <c r="I311">
        <v>3051</v>
      </c>
      <c r="J311">
        <v>3220</v>
      </c>
      <c r="K311">
        <v>2957</v>
      </c>
      <c r="L311">
        <v>3464</v>
      </c>
      <c r="M311">
        <v>2639</v>
      </c>
      <c r="N311">
        <v>2609</v>
      </c>
      <c r="O311">
        <v>2685</v>
      </c>
      <c r="P311">
        <v>2867</v>
      </c>
      <c r="Q311">
        <v>2964</v>
      </c>
      <c r="R311">
        <v>3085</v>
      </c>
      <c r="S311" s="619">
        <f>100</f>
        <v>100</v>
      </c>
      <c r="T311" s="72">
        <f t="shared" si="224"/>
        <v>95.978835978835974</v>
      </c>
      <c r="U311" s="72">
        <f t="shared" si="225"/>
        <v>94.682539682539684</v>
      </c>
      <c r="V311" s="72">
        <f t="shared" si="226"/>
        <v>95.291005291005291</v>
      </c>
      <c r="W311" s="72">
        <f t="shared" si="201"/>
        <v>97.169312169312164</v>
      </c>
      <c r="X311" s="72">
        <f t="shared" si="201"/>
        <v>80.714285714285708</v>
      </c>
      <c r="Y311" s="72">
        <f t="shared" si="201"/>
        <v>85.18518518518519</v>
      </c>
      <c r="Z311" s="72">
        <f t="shared" si="201"/>
        <v>78.227513227513228</v>
      </c>
      <c r="AA311" s="72">
        <f t="shared" si="201"/>
        <v>91.640211640211646</v>
      </c>
      <c r="AB311" s="72">
        <f t="shared" si="227"/>
        <v>69.81481481481481</v>
      </c>
      <c r="AC311" s="72">
        <f t="shared" si="227"/>
        <v>69.021164021164026</v>
      </c>
      <c r="AD311" s="72">
        <f t="shared" si="227"/>
        <v>71.031746031746039</v>
      </c>
      <c r="AE311" s="72">
        <f t="shared" ref="AE311:AG311" si="230">P311*100/$D311</f>
        <v>75.846560846560848</v>
      </c>
      <c r="AF311" s="72">
        <f t="shared" si="230"/>
        <v>78.412698412698418</v>
      </c>
      <c r="AG311" s="73">
        <f t="shared" si="230"/>
        <v>81.613756613756607</v>
      </c>
      <c r="AH311" s="235"/>
      <c r="AI311" s="236"/>
      <c r="AJ311" s="236"/>
      <c r="AK311" s="236"/>
      <c r="AL311" s="236"/>
      <c r="AM311" s="236"/>
      <c r="AN311" s="236"/>
      <c r="AO311" s="236"/>
      <c r="AP311" s="236"/>
      <c r="AQ311" s="236"/>
      <c r="AR311" s="236"/>
      <c r="AS311" s="236"/>
      <c r="AT311" s="236"/>
      <c r="AU311" s="236"/>
      <c r="AV311" s="237"/>
    </row>
    <row r="312" spans="2:48" ht="15" customHeight="1">
      <c r="B312" s="621" t="s">
        <v>146</v>
      </c>
      <c r="C312" s="1" t="s">
        <v>194</v>
      </c>
      <c r="D312" s="210">
        <v>6310</v>
      </c>
      <c r="E312" s="210">
        <v>5796</v>
      </c>
      <c r="F312" s="210">
        <v>5176</v>
      </c>
      <c r="G312" s="210">
        <v>4998</v>
      </c>
      <c r="H312" s="210">
        <v>4916</v>
      </c>
      <c r="I312" s="210">
        <v>4871</v>
      </c>
      <c r="J312" s="210">
        <v>4792</v>
      </c>
      <c r="K312" s="210">
        <v>4570</v>
      </c>
      <c r="L312" s="210">
        <v>4433</v>
      </c>
      <c r="M312" s="210">
        <v>4329</v>
      </c>
      <c r="N312" s="210">
        <v>4046</v>
      </c>
      <c r="O312" s="210">
        <v>3820</v>
      </c>
      <c r="P312" s="211">
        <v>4019</v>
      </c>
      <c r="Q312" s="211">
        <v>4124</v>
      </c>
      <c r="R312" s="211">
        <v>4252</v>
      </c>
      <c r="S312" s="619">
        <f>100</f>
        <v>100</v>
      </c>
      <c r="T312" s="72">
        <f t="shared" si="224"/>
        <v>91.854199683042793</v>
      </c>
      <c r="U312" s="72">
        <f t="shared" si="225"/>
        <v>82.028526148969888</v>
      </c>
      <c r="V312" s="72">
        <f t="shared" si="226"/>
        <v>79.207606973058631</v>
      </c>
      <c r="W312" s="72">
        <f t="shared" si="201"/>
        <v>77.908082408874805</v>
      </c>
      <c r="X312" s="72">
        <f t="shared" si="201"/>
        <v>77.19492868462757</v>
      </c>
      <c r="Y312" s="72">
        <f t="shared" si="201"/>
        <v>75.942947702060223</v>
      </c>
      <c r="Z312" s="72">
        <f t="shared" si="201"/>
        <v>72.424722662440573</v>
      </c>
      <c r="AA312" s="72">
        <f t="shared" si="201"/>
        <v>70.253565768621243</v>
      </c>
      <c r="AB312" s="72">
        <f t="shared" si="227"/>
        <v>68.605388272583198</v>
      </c>
      <c r="AC312" s="72">
        <f t="shared" si="227"/>
        <v>64.120443740095084</v>
      </c>
      <c r="AD312" s="72">
        <f t="shared" si="227"/>
        <v>60.538827258320126</v>
      </c>
      <c r="AE312" s="72">
        <f t="shared" ref="AE312:AG312" si="231">P312*100/$D312</f>
        <v>63.692551505546753</v>
      </c>
      <c r="AF312" s="72">
        <f t="shared" si="231"/>
        <v>65.356576862123617</v>
      </c>
      <c r="AG312" s="73">
        <f t="shared" si="231"/>
        <v>67.385103011093506</v>
      </c>
      <c r="AH312" s="620">
        <v>1</v>
      </c>
      <c r="AI312" s="232">
        <v>1</v>
      </c>
      <c r="AJ312" s="232">
        <v>1</v>
      </c>
      <c r="AK312" s="232">
        <v>1</v>
      </c>
      <c r="AL312" s="232">
        <v>1</v>
      </c>
      <c r="AM312" s="232">
        <v>1</v>
      </c>
      <c r="AN312" s="232">
        <v>1</v>
      </c>
      <c r="AO312" s="232">
        <v>1</v>
      </c>
      <c r="AP312" s="232">
        <v>1</v>
      </c>
      <c r="AQ312" s="232">
        <v>1</v>
      </c>
      <c r="AR312" s="232">
        <v>1</v>
      </c>
      <c r="AS312" s="232">
        <v>1</v>
      </c>
      <c r="AT312" s="232">
        <v>4</v>
      </c>
      <c r="AU312" s="232">
        <v>6</v>
      </c>
      <c r="AV312" s="234">
        <v>7</v>
      </c>
    </row>
    <row r="313" spans="2:48" ht="14.45">
      <c r="B313" s="621"/>
      <c r="C313" s="1" t="s">
        <v>195</v>
      </c>
      <c r="D313" s="210">
        <v>5031</v>
      </c>
      <c r="E313" s="210">
        <v>4602</v>
      </c>
      <c r="F313" s="210">
        <v>4612</v>
      </c>
      <c r="G313" s="210">
        <v>4982</v>
      </c>
      <c r="H313" s="210">
        <v>4791</v>
      </c>
      <c r="I313" s="210">
        <v>4821</v>
      </c>
      <c r="J313" s="210">
        <v>4574</v>
      </c>
      <c r="K313" s="210">
        <v>4369</v>
      </c>
      <c r="L313" s="210">
        <v>4302</v>
      </c>
      <c r="M313" s="210">
        <v>3997</v>
      </c>
      <c r="N313" s="210">
        <v>3768</v>
      </c>
      <c r="O313" s="210">
        <v>3490</v>
      </c>
      <c r="P313" s="211">
        <v>3761</v>
      </c>
      <c r="Q313" s="211">
        <v>3908</v>
      </c>
      <c r="R313" s="211">
        <v>4090</v>
      </c>
      <c r="S313" s="619">
        <f>100</f>
        <v>100</v>
      </c>
      <c r="T313" s="72">
        <f t="shared" si="224"/>
        <v>91.47286821705427</v>
      </c>
      <c r="U313" s="72">
        <f t="shared" si="225"/>
        <v>91.671635857682375</v>
      </c>
      <c r="V313" s="72">
        <f t="shared" si="226"/>
        <v>99.026038560922288</v>
      </c>
      <c r="W313" s="72">
        <f t="shared" si="201"/>
        <v>95.229576624925457</v>
      </c>
      <c r="X313" s="72">
        <f t="shared" si="201"/>
        <v>95.825879546809773</v>
      </c>
      <c r="Y313" s="72">
        <f t="shared" si="201"/>
        <v>90.916318823295569</v>
      </c>
      <c r="Z313" s="72">
        <f t="shared" si="201"/>
        <v>86.841582190419402</v>
      </c>
      <c r="AA313" s="72">
        <f t="shared" si="201"/>
        <v>85.509838998211094</v>
      </c>
      <c r="AB313" s="72">
        <f t="shared" si="227"/>
        <v>79.447425959053859</v>
      </c>
      <c r="AC313" s="72">
        <f t="shared" si="227"/>
        <v>74.895646988670251</v>
      </c>
      <c r="AD313" s="72">
        <f t="shared" si="227"/>
        <v>69.369906579208902</v>
      </c>
      <c r="AE313" s="72">
        <f t="shared" ref="AE313:AG313" si="232">P313*100/$D313</f>
        <v>74.756509640230576</v>
      </c>
      <c r="AF313" s="72">
        <f t="shared" si="232"/>
        <v>77.678393957463726</v>
      </c>
      <c r="AG313" s="73">
        <f t="shared" si="232"/>
        <v>81.295965016895252</v>
      </c>
      <c r="AH313" s="620">
        <v>1</v>
      </c>
      <c r="AI313" s="232">
        <v>1</v>
      </c>
      <c r="AJ313" s="232">
        <v>1</v>
      </c>
      <c r="AK313" s="232">
        <v>1</v>
      </c>
      <c r="AL313" s="232">
        <v>1</v>
      </c>
      <c r="AM313" s="232">
        <v>1</v>
      </c>
      <c r="AN313" s="232">
        <v>1</v>
      </c>
      <c r="AO313" s="232">
        <v>1</v>
      </c>
      <c r="AP313" s="232">
        <v>1</v>
      </c>
      <c r="AQ313" s="232">
        <v>1</v>
      </c>
      <c r="AR313" s="232">
        <v>1</v>
      </c>
      <c r="AS313" s="232">
        <v>1</v>
      </c>
      <c r="AT313" s="232">
        <v>4</v>
      </c>
      <c r="AU313" s="232">
        <v>6</v>
      </c>
      <c r="AV313" s="234">
        <v>7</v>
      </c>
    </row>
    <row r="314" spans="2:48" ht="14.45">
      <c r="B314" s="621"/>
      <c r="C314" s="1" t="s">
        <v>196</v>
      </c>
      <c r="D314" s="210">
        <v>4587</v>
      </c>
      <c r="E314" s="210">
        <v>4144</v>
      </c>
      <c r="F314" s="210">
        <v>3822</v>
      </c>
      <c r="G314" s="210">
        <v>4141</v>
      </c>
      <c r="H314" s="210">
        <v>3641</v>
      </c>
      <c r="I314" s="210">
        <v>3826</v>
      </c>
      <c r="J314" s="210">
        <v>3697</v>
      </c>
      <c r="K314" s="210">
        <v>3673</v>
      </c>
      <c r="L314" s="210">
        <v>3389</v>
      </c>
      <c r="M314" s="210">
        <v>3232</v>
      </c>
      <c r="N314" s="210">
        <v>2988</v>
      </c>
      <c r="O314" s="210">
        <v>3233</v>
      </c>
      <c r="P314" s="211">
        <v>3468</v>
      </c>
      <c r="Q314" s="211">
        <v>3595</v>
      </c>
      <c r="R314" s="211">
        <v>3752</v>
      </c>
      <c r="S314" s="619">
        <f>100</f>
        <v>100</v>
      </c>
      <c r="T314" s="72">
        <f t="shared" si="224"/>
        <v>90.342271637235669</v>
      </c>
      <c r="U314" s="72">
        <f t="shared" si="225"/>
        <v>83.322432962720725</v>
      </c>
      <c r="V314" s="72">
        <f t="shared" si="226"/>
        <v>90.276869413560064</v>
      </c>
      <c r="W314" s="72">
        <f t="shared" si="201"/>
        <v>79.376498800959226</v>
      </c>
      <c r="X314" s="72">
        <f t="shared" si="201"/>
        <v>83.409635927621537</v>
      </c>
      <c r="Y314" s="72">
        <f t="shared" si="201"/>
        <v>80.597340309570527</v>
      </c>
      <c r="Z314" s="72">
        <f t="shared" si="201"/>
        <v>80.074122520165687</v>
      </c>
      <c r="AA314" s="72">
        <f t="shared" si="201"/>
        <v>73.882712012208415</v>
      </c>
      <c r="AB314" s="72">
        <f t="shared" si="227"/>
        <v>70.459995639851755</v>
      </c>
      <c r="AC314" s="72">
        <f t="shared" si="227"/>
        <v>65.140614780902553</v>
      </c>
      <c r="AD314" s="72">
        <f t="shared" si="227"/>
        <v>70.481796381076961</v>
      </c>
      <c r="AE314" s="72">
        <f t="shared" ref="AE314:AG314" si="233">P314*100/$D314</f>
        <v>75.604970568999349</v>
      </c>
      <c r="AF314" s="72">
        <f t="shared" si="233"/>
        <v>78.37366470459996</v>
      </c>
      <c r="AG314" s="73">
        <f t="shared" si="233"/>
        <v>81.796381076956621</v>
      </c>
      <c r="AH314" s="620">
        <v>1</v>
      </c>
      <c r="AI314" s="232">
        <v>1</v>
      </c>
      <c r="AJ314" s="232">
        <v>1</v>
      </c>
      <c r="AK314" s="232">
        <v>1</v>
      </c>
      <c r="AL314" s="232">
        <v>1</v>
      </c>
      <c r="AM314" s="232">
        <v>1</v>
      </c>
      <c r="AN314" s="232">
        <v>1</v>
      </c>
      <c r="AO314" s="232">
        <v>1</v>
      </c>
      <c r="AP314" s="232">
        <v>1</v>
      </c>
      <c r="AQ314" s="232">
        <v>1</v>
      </c>
      <c r="AR314" s="232">
        <v>1</v>
      </c>
      <c r="AS314" s="232">
        <v>1</v>
      </c>
      <c r="AT314" s="232">
        <v>4</v>
      </c>
      <c r="AU314" s="232">
        <v>6</v>
      </c>
      <c r="AV314" s="234">
        <v>7</v>
      </c>
    </row>
    <row r="315" spans="2:48" ht="14.45">
      <c r="B315" s="621"/>
      <c r="C315" s="1" t="s">
        <v>197</v>
      </c>
      <c r="D315" s="210">
        <v>35507</v>
      </c>
      <c r="E315" s="210">
        <v>34617</v>
      </c>
      <c r="F315" s="210">
        <v>31937</v>
      </c>
      <c r="G315" s="210">
        <v>31738</v>
      </c>
      <c r="H315" s="210">
        <v>30044</v>
      </c>
      <c r="I315" s="210">
        <v>30901</v>
      </c>
      <c r="J315" s="210">
        <v>31031</v>
      </c>
      <c r="K315" s="210">
        <v>31637</v>
      </c>
      <c r="L315" s="210">
        <v>30925</v>
      </c>
      <c r="M315" s="210">
        <v>31229</v>
      </c>
      <c r="N315" s="210">
        <v>33155</v>
      </c>
      <c r="O315" s="210">
        <v>33612</v>
      </c>
      <c r="P315" s="211">
        <v>36498</v>
      </c>
      <c r="Q315" s="211">
        <v>38079</v>
      </c>
      <c r="R315" s="211">
        <v>40041</v>
      </c>
      <c r="S315" s="619">
        <f>100</f>
        <v>100</v>
      </c>
      <c r="T315" s="72">
        <f t="shared" si="224"/>
        <v>97.493451995381193</v>
      </c>
      <c r="U315" s="72">
        <f t="shared" si="225"/>
        <v>89.945644520798709</v>
      </c>
      <c r="V315" s="72">
        <f t="shared" si="226"/>
        <v>89.385191652350244</v>
      </c>
      <c r="W315" s="72">
        <f t="shared" si="201"/>
        <v>84.614301405356684</v>
      </c>
      <c r="X315" s="72">
        <f t="shared" si="201"/>
        <v>87.027909989579513</v>
      </c>
      <c r="Y315" s="72">
        <f t="shared" si="201"/>
        <v>87.394034979018215</v>
      </c>
      <c r="Z315" s="72">
        <f t="shared" si="201"/>
        <v>89.100740699017095</v>
      </c>
      <c r="AA315" s="72">
        <f t="shared" si="201"/>
        <v>87.095502295322049</v>
      </c>
      <c r="AB315" s="72">
        <f t="shared" si="227"/>
        <v>87.951671501394088</v>
      </c>
      <c r="AC315" s="72">
        <f t="shared" si="227"/>
        <v>93.375954037232091</v>
      </c>
      <c r="AD315" s="72">
        <f t="shared" si="227"/>
        <v>94.663024192412763</v>
      </c>
      <c r="AE315" s="72">
        <f t="shared" ref="AE315:AG315" si="234">P315*100/$D315</f>
        <v>102.79099895795196</v>
      </c>
      <c r="AF315" s="72">
        <f t="shared" si="234"/>
        <v>107.24364209874109</v>
      </c>
      <c r="AG315" s="73">
        <f t="shared" si="234"/>
        <v>112.76931309319289</v>
      </c>
      <c r="AH315" s="620">
        <v>1</v>
      </c>
      <c r="AI315" s="232">
        <v>1</v>
      </c>
      <c r="AJ315" s="232">
        <v>1</v>
      </c>
      <c r="AK315" s="232">
        <v>1</v>
      </c>
      <c r="AL315" s="232">
        <v>1</v>
      </c>
      <c r="AM315" s="232">
        <v>1</v>
      </c>
      <c r="AN315" s="232">
        <v>1</v>
      </c>
      <c r="AO315" s="232">
        <v>1</v>
      </c>
      <c r="AP315" s="232">
        <v>1</v>
      </c>
      <c r="AQ315" s="232">
        <v>1</v>
      </c>
      <c r="AR315" s="232">
        <v>1</v>
      </c>
      <c r="AS315" s="232">
        <v>1</v>
      </c>
      <c r="AT315" s="232">
        <v>4</v>
      </c>
      <c r="AU315" s="232">
        <v>6</v>
      </c>
      <c r="AV315" s="234">
        <v>7</v>
      </c>
    </row>
    <row r="316" spans="2:48" ht="14.45">
      <c r="B316" s="621"/>
      <c r="C316" s="1" t="s">
        <v>198</v>
      </c>
      <c r="D316" s="210">
        <v>51435</v>
      </c>
      <c r="E316" s="210">
        <v>49159</v>
      </c>
      <c r="F316" s="210">
        <v>45547</v>
      </c>
      <c r="G316" s="210">
        <v>45859</v>
      </c>
      <c r="H316" s="210">
        <v>43392</v>
      </c>
      <c r="I316" s="210">
        <v>44419</v>
      </c>
      <c r="J316" s="210">
        <v>44094</v>
      </c>
      <c r="K316" s="210">
        <v>44249</v>
      </c>
      <c r="L316" s="210">
        <v>43049</v>
      </c>
      <c r="M316" s="210">
        <v>42787</v>
      </c>
      <c r="N316" s="210">
        <v>43957</v>
      </c>
      <c r="O316" s="210">
        <v>44155</v>
      </c>
      <c r="P316" s="211">
        <v>47746</v>
      </c>
      <c r="Q316" s="211">
        <v>49706</v>
      </c>
      <c r="R316" s="211">
        <v>52135</v>
      </c>
      <c r="S316" s="619">
        <f>100</f>
        <v>100</v>
      </c>
      <c r="T316" s="72">
        <f t="shared" si="224"/>
        <v>95.57499756974822</v>
      </c>
      <c r="U316" s="72">
        <f t="shared" si="225"/>
        <v>88.552542043355686</v>
      </c>
      <c r="V316" s="72">
        <f t="shared" si="226"/>
        <v>89.159132886167001</v>
      </c>
      <c r="W316" s="72">
        <f t="shared" si="201"/>
        <v>84.362787984835222</v>
      </c>
      <c r="X316" s="72">
        <f t="shared" si="201"/>
        <v>86.35948284242248</v>
      </c>
      <c r="Y316" s="72">
        <f t="shared" si="201"/>
        <v>85.727617381160684</v>
      </c>
      <c r="Z316" s="72">
        <f t="shared" si="201"/>
        <v>86.028968601147085</v>
      </c>
      <c r="AA316" s="72">
        <f t="shared" si="201"/>
        <v>83.695926898026642</v>
      </c>
      <c r="AB316" s="72">
        <f t="shared" si="227"/>
        <v>83.186546126178669</v>
      </c>
      <c r="AC316" s="72">
        <f t="shared" si="227"/>
        <v>85.46126178672111</v>
      </c>
      <c r="AD316" s="72">
        <f t="shared" si="227"/>
        <v>85.846213667735981</v>
      </c>
      <c r="AE316" s="72">
        <f t="shared" ref="AE316:AG316" si="235">P316*100/$D316</f>
        <v>92.827840964323897</v>
      </c>
      <c r="AF316" s="72">
        <f t="shared" si="235"/>
        <v>96.638475746087295</v>
      </c>
      <c r="AG316" s="73">
        <f t="shared" si="235"/>
        <v>101.36094099348692</v>
      </c>
      <c r="AH316" s="620">
        <v>1</v>
      </c>
      <c r="AI316" s="232">
        <v>1</v>
      </c>
      <c r="AJ316" s="232">
        <v>1</v>
      </c>
      <c r="AK316" s="232">
        <v>1</v>
      </c>
      <c r="AL316" s="232">
        <v>1</v>
      </c>
      <c r="AM316" s="232">
        <v>1</v>
      </c>
      <c r="AN316" s="232">
        <v>1</v>
      </c>
      <c r="AO316" s="232">
        <v>1</v>
      </c>
      <c r="AP316" s="232">
        <v>1</v>
      </c>
      <c r="AQ316" s="232">
        <v>1</v>
      </c>
      <c r="AR316" s="232">
        <v>1</v>
      </c>
      <c r="AS316" s="232">
        <v>1</v>
      </c>
      <c r="AT316" s="232">
        <v>4</v>
      </c>
      <c r="AU316" s="232">
        <v>6</v>
      </c>
      <c r="AV316" s="234">
        <v>7</v>
      </c>
    </row>
    <row r="317" spans="2:48" ht="14.45">
      <c r="B317" s="339"/>
      <c r="C317" s="8" t="s">
        <v>199</v>
      </c>
      <c r="D317">
        <v>15928</v>
      </c>
      <c r="E317">
        <v>14542</v>
      </c>
      <c r="F317">
        <v>13610</v>
      </c>
      <c r="G317">
        <v>14121</v>
      </c>
      <c r="H317">
        <v>13348</v>
      </c>
      <c r="I317">
        <v>13518</v>
      </c>
      <c r="J317">
        <v>13063</v>
      </c>
      <c r="K317">
        <v>12612</v>
      </c>
      <c r="L317">
        <v>12124</v>
      </c>
      <c r="M317">
        <v>11558</v>
      </c>
      <c r="N317">
        <v>10802</v>
      </c>
      <c r="O317">
        <v>10543</v>
      </c>
      <c r="P317">
        <v>11248</v>
      </c>
      <c r="Q317">
        <v>11627</v>
      </c>
      <c r="R317">
        <v>12094</v>
      </c>
      <c r="S317" s="619">
        <f>100</f>
        <v>100</v>
      </c>
      <c r="T317" s="72">
        <f t="shared" si="224"/>
        <v>91.298342541436469</v>
      </c>
      <c r="U317" s="72">
        <f t="shared" si="225"/>
        <v>85.447011551983934</v>
      </c>
      <c r="V317" s="72">
        <f t="shared" si="226"/>
        <v>88.65519839276746</v>
      </c>
      <c r="W317" s="72">
        <f t="shared" si="201"/>
        <v>83.802109492717221</v>
      </c>
      <c r="X317" s="72">
        <f t="shared" si="201"/>
        <v>84.869412355600204</v>
      </c>
      <c r="Y317" s="72">
        <f t="shared" si="201"/>
        <v>82.012807634354601</v>
      </c>
      <c r="Z317" s="72">
        <f t="shared" si="201"/>
        <v>79.181315921647411</v>
      </c>
      <c r="AA317" s="72">
        <f t="shared" si="201"/>
        <v>76.117528879959821</v>
      </c>
      <c r="AB317" s="72">
        <f t="shared" si="227"/>
        <v>72.564038171772978</v>
      </c>
      <c r="AC317" s="72">
        <f t="shared" si="227"/>
        <v>67.817679558011051</v>
      </c>
      <c r="AD317" s="72">
        <f t="shared" si="227"/>
        <v>66.191612255148172</v>
      </c>
      <c r="AE317" s="72">
        <f t="shared" ref="AE317:AG317" si="236">P317*100/$D317</f>
        <v>70.617780010045209</v>
      </c>
      <c r="AF317" s="72">
        <f t="shared" si="236"/>
        <v>72.997237569060772</v>
      </c>
      <c r="AG317" s="73">
        <f t="shared" si="236"/>
        <v>75.929181315921653</v>
      </c>
      <c r="AH317" s="235"/>
      <c r="AI317" s="236"/>
      <c r="AJ317" s="236"/>
      <c r="AK317" s="236"/>
      <c r="AL317" s="236"/>
      <c r="AM317" s="236"/>
      <c r="AN317" s="236"/>
      <c r="AO317" s="236"/>
      <c r="AP317" s="236"/>
      <c r="AQ317" s="236"/>
      <c r="AR317" s="236"/>
      <c r="AS317" s="236"/>
      <c r="AT317" s="236"/>
      <c r="AU317" s="236"/>
      <c r="AV317" s="237"/>
    </row>
    <row r="318" spans="2:48" ht="15" customHeight="1">
      <c r="B318" s="621" t="s">
        <v>147</v>
      </c>
      <c r="C318" s="1" t="s">
        <v>194</v>
      </c>
      <c r="D318" s="210">
        <v>12906</v>
      </c>
      <c r="E318" s="210">
        <v>13948</v>
      </c>
      <c r="F318" s="210">
        <v>12649</v>
      </c>
      <c r="G318" s="210">
        <v>12497</v>
      </c>
      <c r="H318" s="210">
        <v>13274</v>
      </c>
      <c r="I318" s="210">
        <v>14104</v>
      </c>
      <c r="J318" s="210">
        <v>14617</v>
      </c>
      <c r="K318" s="210">
        <v>15518</v>
      </c>
      <c r="L318" s="210">
        <v>16966</v>
      </c>
      <c r="M318" s="210">
        <v>18124</v>
      </c>
      <c r="N318" s="210">
        <v>20212</v>
      </c>
      <c r="O318" s="210">
        <v>21835</v>
      </c>
      <c r="P318" s="211">
        <v>22972</v>
      </c>
      <c r="Q318" s="211">
        <v>23573</v>
      </c>
      <c r="R318" s="211">
        <v>24303</v>
      </c>
      <c r="S318" s="619">
        <f>100</f>
        <v>100</v>
      </c>
      <c r="T318" s="72">
        <f t="shared" si="224"/>
        <v>108.07376414070974</v>
      </c>
      <c r="U318" s="72">
        <f t="shared" si="225"/>
        <v>98.008678134201148</v>
      </c>
      <c r="V318" s="72">
        <f t="shared" si="226"/>
        <v>96.830931349759808</v>
      </c>
      <c r="W318" s="72">
        <f t="shared" si="201"/>
        <v>102.85138695180537</v>
      </c>
      <c r="X318" s="72">
        <f t="shared" si="201"/>
        <v>109.28250426158375</v>
      </c>
      <c r="Y318" s="72">
        <f t="shared" si="201"/>
        <v>113.2573996590733</v>
      </c>
      <c r="Z318" s="72">
        <f t="shared" si="201"/>
        <v>120.23864869053153</v>
      </c>
      <c r="AA318" s="72">
        <f t="shared" si="201"/>
        <v>131.45823647915699</v>
      </c>
      <c r="AB318" s="72">
        <f t="shared" si="227"/>
        <v>140.43080737641407</v>
      </c>
      <c r="AC318" s="72">
        <f t="shared" si="227"/>
        <v>156.60932899426624</v>
      </c>
      <c r="AD318" s="72">
        <f t="shared" si="227"/>
        <v>169.18487525182087</v>
      </c>
      <c r="AE318" s="72">
        <f t="shared" ref="AE318:AG318" si="237">P318*100/$D318</f>
        <v>177.99473113280644</v>
      </c>
      <c r="AF318" s="72">
        <f t="shared" si="237"/>
        <v>182.65147993181466</v>
      </c>
      <c r="AG318" s="73">
        <f t="shared" si="237"/>
        <v>188.30776383077639</v>
      </c>
      <c r="AH318" s="620">
        <v>1</v>
      </c>
      <c r="AI318" s="232">
        <v>1</v>
      </c>
      <c r="AJ318" s="232">
        <v>1</v>
      </c>
      <c r="AK318" s="232">
        <v>1</v>
      </c>
      <c r="AL318" s="232">
        <v>1</v>
      </c>
      <c r="AM318" s="232">
        <v>1</v>
      </c>
      <c r="AN318" s="232">
        <v>1</v>
      </c>
      <c r="AO318" s="232">
        <v>1</v>
      </c>
      <c r="AP318" s="232">
        <v>1</v>
      </c>
      <c r="AQ318" s="232">
        <v>1</v>
      </c>
      <c r="AR318" s="232">
        <v>1</v>
      </c>
      <c r="AS318" s="232">
        <v>1</v>
      </c>
      <c r="AT318" s="232">
        <v>4</v>
      </c>
      <c r="AU318" s="232">
        <v>6</v>
      </c>
      <c r="AV318" s="234">
        <v>7</v>
      </c>
    </row>
    <row r="319" spans="2:48" ht="14.45">
      <c r="B319" s="621"/>
      <c r="C319" s="1" t="s">
        <v>195</v>
      </c>
      <c r="D319" s="210">
        <v>9118</v>
      </c>
      <c r="E319" s="210">
        <v>9484</v>
      </c>
      <c r="F319" s="210">
        <v>9706</v>
      </c>
      <c r="G319" s="210">
        <v>10364</v>
      </c>
      <c r="H319" s="210">
        <v>11347</v>
      </c>
      <c r="I319" s="210">
        <v>12425</v>
      </c>
      <c r="J319" s="210">
        <v>13669</v>
      </c>
      <c r="K319" s="210">
        <v>14560</v>
      </c>
      <c r="L319" s="210">
        <v>15112</v>
      </c>
      <c r="M319" s="210">
        <v>16561</v>
      </c>
      <c r="N319" s="210">
        <v>17194</v>
      </c>
      <c r="O319" s="210">
        <v>18029</v>
      </c>
      <c r="P319" s="211">
        <v>19430</v>
      </c>
      <c r="Q319" s="211">
        <v>20192</v>
      </c>
      <c r="R319" s="211">
        <v>21134</v>
      </c>
      <c r="S319" s="619">
        <f>100</f>
        <v>100</v>
      </c>
      <c r="T319" s="72">
        <f t="shared" si="224"/>
        <v>104.01403816626453</v>
      </c>
      <c r="U319" s="72">
        <f t="shared" si="225"/>
        <v>106.44878262776925</v>
      </c>
      <c r="V319" s="72">
        <f t="shared" si="226"/>
        <v>113.66527747313008</v>
      </c>
      <c r="W319" s="72">
        <f t="shared" si="201"/>
        <v>124.44615047159465</v>
      </c>
      <c r="X319" s="72">
        <f t="shared" si="201"/>
        <v>136.26891862250494</v>
      </c>
      <c r="Y319" s="72">
        <f t="shared" si="201"/>
        <v>149.91226146084668</v>
      </c>
      <c r="Z319" s="72">
        <f t="shared" si="201"/>
        <v>159.68414125904803</v>
      </c>
      <c r="AA319" s="72">
        <f t="shared" si="201"/>
        <v>165.73810046062732</v>
      </c>
      <c r="AB319" s="72">
        <f t="shared" si="227"/>
        <v>181.62974336477296</v>
      </c>
      <c r="AC319" s="72">
        <f t="shared" si="227"/>
        <v>188.57205527527967</v>
      </c>
      <c r="AD319" s="72">
        <f t="shared" si="227"/>
        <v>197.72976529940777</v>
      </c>
      <c r="AE319" s="72">
        <f t="shared" ref="AE319:AG319" si="238">P319*100/$D319</f>
        <v>213.09497696863346</v>
      </c>
      <c r="AF319" s="72">
        <f t="shared" si="238"/>
        <v>221.4520728229875</v>
      </c>
      <c r="AG319" s="73">
        <f t="shared" si="238"/>
        <v>231.78328580829128</v>
      </c>
      <c r="AH319" s="620">
        <v>1</v>
      </c>
      <c r="AI319" s="232">
        <v>1</v>
      </c>
      <c r="AJ319" s="232">
        <v>1</v>
      </c>
      <c r="AK319" s="232">
        <v>1</v>
      </c>
      <c r="AL319" s="232">
        <v>1</v>
      </c>
      <c r="AM319" s="232">
        <v>1</v>
      </c>
      <c r="AN319" s="232">
        <v>1</v>
      </c>
      <c r="AO319" s="232">
        <v>1</v>
      </c>
      <c r="AP319" s="232">
        <v>1</v>
      </c>
      <c r="AQ319" s="232">
        <v>1</v>
      </c>
      <c r="AR319" s="232">
        <v>1</v>
      </c>
      <c r="AS319" s="232">
        <v>1</v>
      </c>
      <c r="AT319" s="232">
        <v>4</v>
      </c>
      <c r="AU319" s="232">
        <v>6</v>
      </c>
      <c r="AV319" s="234">
        <v>7</v>
      </c>
    </row>
    <row r="320" spans="2:48" ht="14.45">
      <c r="B320" s="621"/>
      <c r="C320" s="1" t="s">
        <v>196</v>
      </c>
      <c r="D320" s="210">
        <v>9286</v>
      </c>
      <c r="E320" s="210">
        <v>9558</v>
      </c>
      <c r="F320" s="210">
        <v>10585</v>
      </c>
      <c r="G320" s="210">
        <v>12308</v>
      </c>
      <c r="H320" s="210">
        <v>13852</v>
      </c>
      <c r="I320" s="210">
        <v>14943</v>
      </c>
      <c r="J320" s="210">
        <v>15414</v>
      </c>
      <c r="K320" s="210">
        <v>17653</v>
      </c>
      <c r="L320" s="210">
        <v>19592</v>
      </c>
      <c r="M320" s="210">
        <v>20667</v>
      </c>
      <c r="N320" s="210">
        <v>22141</v>
      </c>
      <c r="O320" s="210">
        <v>23775</v>
      </c>
      <c r="P320" s="211">
        <v>25507</v>
      </c>
      <c r="Q320" s="211">
        <v>26444</v>
      </c>
      <c r="R320" s="211">
        <v>27602</v>
      </c>
      <c r="S320" s="619">
        <f>100</f>
        <v>100</v>
      </c>
      <c r="T320" s="72">
        <f t="shared" si="224"/>
        <v>102.92914064182641</v>
      </c>
      <c r="U320" s="72">
        <f t="shared" si="225"/>
        <v>113.98880034460478</v>
      </c>
      <c r="V320" s="72">
        <f t="shared" si="226"/>
        <v>132.54361404264483</v>
      </c>
      <c r="W320" s="72">
        <f t="shared" si="201"/>
        <v>149.17079474477708</v>
      </c>
      <c r="X320" s="72">
        <f t="shared" si="201"/>
        <v>160.91966401033815</v>
      </c>
      <c r="Y320" s="72">
        <f t="shared" si="201"/>
        <v>165.99181563644194</v>
      </c>
      <c r="Z320" s="72">
        <f t="shared" si="201"/>
        <v>190.1033814344174</v>
      </c>
      <c r="AA320" s="72">
        <f t="shared" si="201"/>
        <v>210.98427740684903</v>
      </c>
      <c r="AB320" s="72">
        <f t="shared" si="227"/>
        <v>222.5608442817144</v>
      </c>
      <c r="AC320" s="72">
        <f t="shared" si="227"/>
        <v>238.43420202455309</v>
      </c>
      <c r="AD320" s="72">
        <f t="shared" si="227"/>
        <v>256.03058367434846</v>
      </c>
      <c r="AE320" s="72">
        <f t="shared" ref="AE320:AG320" si="239">P320*100/$D320</f>
        <v>274.68231746715486</v>
      </c>
      <c r="AF320" s="72">
        <f t="shared" si="239"/>
        <v>284.77277622227007</v>
      </c>
      <c r="AG320" s="73">
        <f t="shared" si="239"/>
        <v>297.24316174886928</v>
      </c>
      <c r="AH320" s="620">
        <v>1</v>
      </c>
      <c r="AI320" s="232">
        <v>1</v>
      </c>
      <c r="AJ320" s="232">
        <v>1</v>
      </c>
      <c r="AK320" s="232">
        <v>1</v>
      </c>
      <c r="AL320" s="232">
        <v>1</v>
      </c>
      <c r="AM320" s="232">
        <v>1</v>
      </c>
      <c r="AN320" s="232">
        <v>1</v>
      </c>
      <c r="AO320" s="232">
        <v>1</v>
      </c>
      <c r="AP320" s="232">
        <v>1</v>
      </c>
      <c r="AQ320" s="232">
        <v>1</v>
      </c>
      <c r="AR320" s="232">
        <v>1</v>
      </c>
      <c r="AS320" s="232">
        <v>1</v>
      </c>
      <c r="AT320" s="232">
        <v>4</v>
      </c>
      <c r="AU320" s="232">
        <v>6</v>
      </c>
      <c r="AV320" s="234">
        <v>7</v>
      </c>
    </row>
    <row r="321" spans="2:48" ht="14.45">
      <c r="B321" s="621"/>
      <c r="C321" s="1" t="s">
        <v>197</v>
      </c>
      <c r="D321" s="210">
        <v>10012</v>
      </c>
      <c r="E321" s="210">
        <v>6125</v>
      </c>
      <c r="F321" s="210">
        <v>8178</v>
      </c>
      <c r="G321" s="210">
        <v>9967</v>
      </c>
      <c r="H321" s="210">
        <v>12384</v>
      </c>
      <c r="I321" s="210">
        <v>14659</v>
      </c>
      <c r="J321" s="210">
        <v>18327</v>
      </c>
      <c r="K321" s="210">
        <v>26666</v>
      </c>
      <c r="L321" s="210">
        <v>31436</v>
      </c>
      <c r="M321" s="210">
        <v>38467</v>
      </c>
      <c r="N321" s="210">
        <v>44219</v>
      </c>
      <c r="O321" s="210">
        <v>47036</v>
      </c>
      <c r="P321" s="211">
        <v>51075</v>
      </c>
      <c r="Q321" s="211">
        <v>53287</v>
      </c>
      <c r="R321" s="211">
        <v>56033</v>
      </c>
      <c r="S321" s="619">
        <f>100</f>
        <v>100</v>
      </c>
      <c r="T321" s="72">
        <f t="shared" si="224"/>
        <v>61.176588094286856</v>
      </c>
      <c r="U321" s="72">
        <f t="shared" si="225"/>
        <v>81.681981622053542</v>
      </c>
      <c r="V321" s="72">
        <f t="shared" si="226"/>
        <v>99.550539352776667</v>
      </c>
      <c r="W321" s="72">
        <f t="shared" si="201"/>
        <v>123.69157011586097</v>
      </c>
      <c r="X321" s="72">
        <f t="shared" si="201"/>
        <v>146.41430283659608</v>
      </c>
      <c r="Y321" s="72">
        <f t="shared" si="201"/>
        <v>183.05033959248902</v>
      </c>
      <c r="Z321" s="72">
        <f t="shared" si="201"/>
        <v>266.3403915301638</v>
      </c>
      <c r="AA321" s="72">
        <f t="shared" si="201"/>
        <v>313.98322013583697</v>
      </c>
      <c r="AB321" s="72">
        <f t="shared" si="227"/>
        <v>384.20894926088693</v>
      </c>
      <c r="AC321" s="72">
        <f t="shared" si="227"/>
        <v>441.66000799041149</v>
      </c>
      <c r="AD321" s="72">
        <f t="shared" si="227"/>
        <v>469.79624450659207</v>
      </c>
      <c r="AE321" s="72">
        <f t="shared" ref="AE321:AG321" si="240">P321*100/$D321</f>
        <v>510.13783459848185</v>
      </c>
      <c r="AF321" s="72">
        <f t="shared" si="240"/>
        <v>532.23132241310429</v>
      </c>
      <c r="AG321" s="73">
        <f t="shared" si="240"/>
        <v>559.65840990811023</v>
      </c>
      <c r="AH321" s="620">
        <v>1</v>
      </c>
      <c r="AI321" s="232">
        <v>1</v>
      </c>
      <c r="AJ321" s="232">
        <v>1</v>
      </c>
      <c r="AK321" s="232">
        <v>1</v>
      </c>
      <c r="AL321" s="232">
        <v>1</v>
      </c>
      <c r="AM321" s="232">
        <v>1</v>
      </c>
      <c r="AN321" s="232">
        <v>1</v>
      </c>
      <c r="AO321" s="232">
        <v>1</v>
      </c>
      <c r="AP321" s="232">
        <v>1</v>
      </c>
      <c r="AQ321" s="232">
        <v>1</v>
      </c>
      <c r="AR321" s="232">
        <v>1</v>
      </c>
      <c r="AS321" s="232">
        <v>1</v>
      </c>
      <c r="AT321" s="232">
        <v>4</v>
      </c>
      <c r="AU321" s="232">
        <v>6</v>
      </c>
      <c r="AV321" s="234">
        <v>7</v>
      </c>
    </row>
    <row r="322" spans="2:48" ht="14.45">
      <c r="B322" s="621"/>
      <c r="C322" s="1" t="s">
        <v>198</v>
      </c>
      <c r="D322" s="210">
        <v>41322</v>
      </c>
      <c r="E322" s="210">
        <v>39115</v>
      </c>
      <c r="F322" s="210">
        <v>41118</v>
      </c>
      <c r="G322" s="210">
        <v>45136</v>
      </c>
      <c r="H322" s="210">
        <v>50857</v>
      </c>
      <c r="I322" s="210">
        <v>56131</v>
      </c>
      <c r="J322" s="210">
        <v>62027</v>
      </c>
      <c r="K322" s="210">
        <v>74397</v>
      </c>
      <c r="L322" s="210">
        <v>83106</v>
      </c>
      <c r="M322" s="210">
        <v>93819</v>
      </c>
      <c r="N322" s="210">
        <v>103766</v>
      </c>
      <c r="O322" s="210">
        <v>110675</v>
      </c>
      <c r="P322" s="211">
        <v>118984</v>
      </c>
      <c r="Q322" s="211">
        <v>123496</v>
      </c>
      <c r="R322" s="211">
        <v>129072</v>
      </c>
      <c r="S322" s="619">
        <f>100</f>
        <v>100</v>
      </c>
      <c r="T322" s="72">
        <f t="shared" si="224"/>
        <v>94.659019408547508</v>
      </c>
      <c r="U322" s="72">
        <f t="shared" si="225"/>
        <v>99.506316248003486</v>
      </c>
      <c r="V322" s="72">
        <f t="shared" si="226"/>
        <v>109.22995014762112</v>
      </c>
      <c r="W322" s="72">
        <f t="shared" si="201"/>
        <v>123.0748753690528</v>
      </c>
      <c r="X322" s="72">
        <f t="shared" si="201"/>
        <v>135.83805236919801</v>
      </c>
      <c r="Y322" s="72">
        <f t="shared" si="201"/>
        <v>150.10648080925415</v>
      </c>
      <c r="Z322" s="72">
        <f t="shared" si="201"/>
        <v>180.04210832002323</v>
      </c>
      <c r="AA322" s="72">
        <f t="shared" si="201"/>
        <v>201.11804849716859</v>
      </c>
      <c r="AB322" s="72">
        <f t="shared" si="227"/>
        <v>227.04370553216205</v>
      </c>
      <c r="AC322" s="72">
        <f t="shared" si="227"/>
        <v>251.11562847877644</v>
      </c>
      <c r="AD322" s="72">
        <f t="shared" si="227"/>
        <v>267.83553555007018</v>
      </c>
      <c r="AE322" s="72">
        <f t="shared" ref="AE322:AG322" si="241">P322*100/$D322</f>
        <v>287.9434683703596</v>
      </c>
      <c r="AF322" s="72">
        <f t="shared" si="241"/>
        <v>298.86259135569429</v>
      </c>
      <c r="AG322" s="73">
        <f t="shared" si="241"/>
        <v>312.35661391026571</v>
      </c>
      <c r="AH322" s="620">
        <v>1</v>
      </c>
      <c r="AI322" s="232">
        <v>1</v>
      </c>
      <c r="AJ322" s="232">
        <v>1</v>
      </c>
      <c r="AK322" s="232">
        <v>1</v>
      </c>
      <c r="AL322" s="232">
        <v>1</v>
      </c>
      <c r="AM322" s="232">
        <v>1</v>
      </c>
      <c r="AN322" s="232">
        <v>1</v>
      </c>
      <c r="AO322" s="232">
        <v>1</v>
      </c>
      <c r="AP322" s="232">
        <v>1</v>
      </c>
      <c r="AQ322" s="232">
        <v>1</v>
      </c>
      <c r="AR322" s="232">
        <v>1</v>
      </c>
      <c r="AS322" s="232">
        <v>1</v>
      </c>
      <c r="AT322" s="232">
        <v>4</v>
      </c>
      <c r="AU322" s="232">
        <v>6</v>
      </c>
      <c r="AV322" s="234">
        <v>7</v>
      </c>
    </row>
    <row r="323" spans="2:48" ht="14.45">
      <c r="B323" s="339"/>
      <c r="C323" s="8" t="s">
        <v>199</v>
      </c>
      <c r="D323">
        <v>31310</v>
      </c>
      <c r="E323">
        <v>32990</v>
      </c>
      <c r="F323">
        <v>32940</v>
      </c>
      <c r="G323">
        <v>35169</v>
      </c>
      <c r="H323">
        <v>38473</v>
      </c>
      <c r="I323">
        <v>41472</v>
      </c>
      <c r="J323">
        <v>43700</v>
      </c>
      <c r="K323">
        <v>47731</v>
      </c>
      <c r="L323">
        <v>51670</v>
      </c>
      <c r="M323">
        <v>55352</v>
      </c>
      <c r="N323">
        <v>59547</v>
      </c>
      <c r="O323">
        <v>63639</v>
      </c>
      <c r="P323">
        <v>67909</v>
      </c>
      <c r="Q323">
        <v>70209</v>
      </c>
      <c r="R323">
        <v>73039</v>
      </c>
      <c r="S323" s="619">
        <f>100</f>
        <v>100</v>
      </c>
      <c r="T323" s="72">
        <f t="shared" si="224"/>
        <v>105.3656978601086</v>
      </c>
      <c r="U323" s="72">
        <f t="shared" si="225"/>
        <v>105.20600447141489</v>
      </c>
      <c r="V323" s="72">
        <f t="shared" si="226"/>
        <v>112.32513573938039</v>
      </c>
      <c r="W323" s="72">
        <f t="shared" si="201"/>
        <v>122.87767486426063</v>
      </c>
      <c r="X323" s="72">
        <f t="shared" si="201"/>
        <v>132.45608431810922</v>
      </c>
      <c r="Y323" s="72">
        <f t="shared" si="201"/>
        <v>139.57202171830087</v>
      </c>
      <c r="Z323" s="72">
        <f t="shared" si="201"/>
        <v>152.44650271478761</v>
      </c>
      <c r="AA323" s="72">
        <f t="shared" si="201"/>
        <v>165.02714787607792</v>
      </c>
      <c r="AB323" s="72">
        <f t="shared" si="227"/>
        <v>176.7869690194826</v>
      </c>
      <c r="AC323" s="72">
        <f t="shared" si="227"/>
        <v>190.1852443308847</v>
      </c>
      <c r="AD323" s="72">
        <f t="shared" si="227"/>
        <v>203.25455126157777</v>
      </c>
      <c r="AE323" s="72">
        <f t="shared" ref="AE323:AG323" si="242">P323*100/$D323</f>
        <v>216.89236665602044</v>
      </c>
      <c r="AF323" s="72">
        <f t="shared" si="242"/>
        <v>224.238262535931</v>
      </c>
      <c r="AG323" s="73">
        <f t="shared" si="242"/>
        <v>233.2769083359949</v>
      </c>
      <c r="AH323" s="235"/>
      <c r="AI323" s="236"/>
      <c r="AJ323" s="236"/>
      <c r="AK323" s="236"/>
      <c r="AL323" s="236"/>
      <c r="AM323" s="236"/>
      <c r="AN323" s="236"/>
      <c r="AO323" s="236"/>
      <c r="AP323" s="236"/>
      <c r="AQ323" s="236"/>
      <c r="AR323" s="236"/>
      <c r="AS323" s="236"/>
      <c r="AT323" s="236"/>
      <c r="AU323" s="236"/>
      <c r="AV323" s="237"/>
    </row>
    <row r="324" spans="2:48" ht="15" customHeight="1">
      <c r="B324" s="621" t="s">
        <v>148</v>
      </c>
      <c r="C324" s="1" t="s">
        <v>194</v>
      </c>
      <c r="D324" s="210">
        <v>3329</v>
      </c>
      <c r="E324" s="210">
        <v>3415</v>
      </c>
      <c r="F324" s="210">
        <v>3284</v>
      </c>
      <c r="G324" s="210">
        <v>3338</v>
      </c>
      <c r="H324" s="210">
        <v>3712</v>
      </c>
      <c r="I324" s="210">
        <v>4004</v>
      </c>
      <c r="J324" s="210">
        <v>4326</v>
      </c>
      <c r="K324" s="210">
        <v>4778</v>
      </c>
      <c r="L324" s="210">
        <v>5280</v>
      </c>
      <c r="M324" s="210">
        <v>5503</v>
      </c>
      <c r="N324" s="210">
        <v>5919</v>
      </c>
      <c r="O324" s="210">
        <v>6244</v>
      </c>
      <c r="P324" s="211">
        <v>6569</v>
      </c>
      <c r="Q324" s="211">
        <v>6741</v>
      </c>
      <c r="R324" s="211">
        <v>6950</v>
      </c>
      <c r="S324" s="619">
        <f>100</f>
        <v>100</v>
      </c>
      <c r="T324" s="72">
        <f t="shared" si="224"/>
        <v>102.58335836587564</v>
      </c>
      <c r="U324" s="72">
        <f t="shared" si="225"/>
        <v>98.648242715530188</v>
      </c>
      <c r="V324" s="72">
        <f t="shared" si="226"/>
        <v>100.27035145689396</v>
      </c>
      <c r="W324" s="72">
        <f t="shared" si="201"/>
        <v>111.50495644337639</v>
      </c>
      <c r="X324" s="72">
        <f t="shared" si="201"/>
        <v>120.27635926704716</v>
      </c>
      <c r="Y324" s="72">
        <f t="shared" si="201"/>
        <v>129.94893361369782</v>
      </c>
      <c r="Z324" s="72">
        <f t="shared" si="201"/>
        <v>143.5265845599279</v>
      </c>
      <c r="AA324" s="72">
        <f t="shared" si="201"/>
        <v>158.60618804445778</v>
      </c>
      <c r="AB324" s="72">
        <f t="shared" si="227"/>
        <v>165.30489636527486</v>
      </c>
      <c r="AC324" s="72">
        <f t="shared" si="227"/>
        <v>177.80114148392911</v>
      </c>
      <c r="AD324" s="72">
        <f t="shared" si="227"/>
        <v>187.56383298287773</v>
      </c>
      <c r="AE324" s="72">
        <f t="shared" ref="AE324:AG324" si="243">P324*100/$D324</f>
        <v>197.32652448182637</v>
      </c>
      <c r="AF324" s="72">
        <f t="shared" si="243"/>
        <v>202.49324121357765</v>
      </c>
      <c r="AG324" s="73">
        <f t="shared" si="243"/>
        <v>208.77140282367077</v>
      </c>
      <c r="AH324" s="620">
        <v>1</v>
      </c>
      <c r="AI324" s="232">
        <v>1</v>
      </c>
      <c r="AJ324" s="232">
        <v>1</v>
      </c>
      <c r="AK324" s="232">
        <v>1</v>
      </c>
      <c r="AL324" s="232">
        <v>1</v>
      </c>
      <c r="AM324" s="232">
        <v>1</v>
      </c>
      <c r="AN324" s="232">
        <v>1</v>
      </c>
      <c r="AO324" s="232">
        <v>1</v>
      </c>
      <c r="AP324" s="232">
        <v>1</v>
      </c>
      <c r="AQ324" s="232">
        <v>1</v>
      </c>
      <c r="AR324" s="232">
        <v>1</v>
      </c>
      <c r="AS324" s="232">
        <v>1</v>
      </c>
      <c r="AT324" s="232">
        <v>4</v>
      </c>
      <c r="AU324" s="232">
        <v>6</v>
      </c>
      <c r="AV324" s="234">
        <v>7</v>
      </c>
    </row>
    <row r="325" spans="2:48" ht="14.45">
      <c r="B325" s="621"/>
      <c r="C325" s="1" t="s">
        <v>195</v>
      </c>
      <c r="D325" s="210">
        <v>1548</v>
      </c>
      <c r="E325" s="210">
        <v>1508</v>
      </c>
      <c r="F325" s="210">
        <v>1940</v>
      </c>
      <c r="G325" s="210">
        <v>2015</v>
      </c>
      <c r="H325" s="210">
        <v>2326</v>
      </c>
      <c r="I325" s="210">
        <v>2329</v>
      </c>
      <c r="J325" s="210">
        <v>2205</v>
      </c>
      <c r="K325" s="210">
        <v>2631</v>
      </c>
      <c r="L325" s="210">
        <v>2829</v>
      </c>
      <c r="M325" s="210">
        <v>3212</v>
      </c>
      <c r="N325" s="210">
        <v>3202</v>
      </c>
      <c r="O325" s="210">
        <v>3185</v>
      </c>
      <c r="P325" s="211">
        <v>3433</v>
      </c>
      <c r="Q325" s="211">
        <v>3568</v>
      </c>
      <c r="R325" s="211">
        <v>3734</v>
      </c>
      <c r="S325" s="619">
        <f>100</f>
        <v>100</v>
      </c>
      <c r="T325" s="72">
        <f t="shared" si="224"/>
        <v>97.41602067183463</v>
      </c>
      <c r="U325" s="72">
        <f t="shared" si="225"/>
        <v>125.32299741602067</v>
      </c>
      <c r="V325" s="72">
        <f t="shared" si="226"/>
        <v>130.16795865633074</v>
      </c>
      <c r="W325" s="72">
        <f t="shared" si="201"/>
        <v>150.25839793281654</v>
      </c>
      <c r="X325" s="72">
        <f t="shared" si="201"/>
        <v>150.45219638242895</v>
      </c>
      <c r="Y325" s="72">
        <f t="shared" si="201"/>
        <v>142.44186046511629</v>
      </c>
      <c r="Z325" s="72">
        <f t="shared" si="201"/>
        <v>169.96124031007753</v>
      </c>
      <c r="AA325" s="72">
        <f t="shared" si="201"/>
        <v>182.75193798449612</v>
      </c>
      <c r="AB325" s="72">
        <f t="shared" si="227"/>
        <v>207.49354005167959</v>
      </c>
      <c r="AC325" s="72">
        <f t="shared" si="227"/>
        <v>206.84754521963825</v>
      </c>
      <c r="AD325" s="72">
        <f t="shared" si="227"/>
        <v>205.74935400516796</v>
      </c>
      <c r="AE325" s="72">
        <f t="shared" ref="AE325:AG325" si="244">P325*100/$D325</f>
        <v>221.77002583979328</v>
      </c>
      <c r="AF325" s="72">
        <f t="shared" si="244"/>
        <v>230.49095607235142</v>
      </c>
      <c r="AG325" s="73">
        <f t="shared" si="244"/>
        <v>241.21447028423773</v>
      </c>
      <c r="AH325" s="620">
        <v>1</v>
      </c>
      <c r="AI325" s="232">
        <v>1</v>
      </c>
      <c r="AJ325" s="232">
        <v>1</v>
      </c>
      <c r="AK325" s="232">
        <v>1</v>
      </c>
      <c r="AL325" s="232">
        <v>1</v>
      </c>
      <c r="AM325" s="232">
        <v>1</v>
      </c>
      <c r="AN325" s="232">
        <v>1</v>
      </c>
      <c r="AO325" s="232">
        <v>1</v>
      </c>
      <c r="AP325" s="232">
        <v>1</v>
      </c>
      <c r="AQ325" s="232">
        <v>1</v>
      </c>
      <c r="AR325" s="232">
        <v>1</v>
      </c>
      <c r="AS325" s="232">
        <v>1</v>
      </c>
      <c r="AT325" s="232">
        <v>4</v>
      </c>
      <c r="AU325" s="232">
        <v>6</v>
      </c>
      <c r="AV325" s="234">
        <v>7</v>
      </c>
    </row>
    <row r="326" spans="2:48" ht="14.45">
      <c r="B326" s="621"/>
      <c r="C326" s="1" t="s">
        <v>196</v>
      </c>
      <c r="D326" s="210">
        <v>1713</v>
      </c>
      <c r="E326" s="210">
        <v>2207</v>
      </c>
      <c r="F326" s="210">
        <v>1938</v>
      </c>
      <c r="G326" s="210">
        <v>1729</v>
      </c>
      <c r="H326" s="210">
        <v>2075</v>
      </c>
      <c r="I326" s="210">
        <v>2126</v>
      </c>
      <c r="J326" s="210">
        <v>2335</v>
      </c>
      <c r="K326" s="210">
        <v>1854</v>
      </c>
      <c r="L326" s="210">
        <v>2039</v>
      </c>
      <c r="M326" s="210">
        <v>2053</v>
      </c>
      <c r="N326" s="210">
        <v>2303</v>
      </c>
      <c r="O326" s="210">
        <v>1965</v>
      </c>
      <c r="P326" s="211">
        <v>2108</v>
      </c>
      <c r="Q326" s="211">
        <v>2185</v>
      </c>
      <c r="R326" s="211">
        <v>2281</v>
      </c>
      <c r="S326" s="619">
        <f>100</f>
        <v>100</v>
      </c>
      <c r="T326" s="72">
        <f t="shared" si="224"/>
        <v>128.83829538820783</v>
      </c>
      <c r="U326" s="72">
        <f t="shared" si="225"/>
        <v>113.13485113835377</v>
      </c>
      <c r="V326" s="72">
        <f t="shared" si="226"/>
        <v>100.93403385872737</v>
      </c>
      <c r="W326" s="72">
        <f t="shared" ref="W326:W338" si="245">H326*100/$D326</f>
        <v>121.13251605370695</v>
      </c>
      <c r="X326" s="72">
        <f t="shared" ref="X326:X338" si="246">I326*100/$D326</f>
        <v>124.10974897840046</v>
      </c>
      <c r="Y326" s="72">
        <f t="shared" ref="Y326:Y338" si="247">J326*100/$D326</f>
        <v>136.31056625802685</v>
      </c>
      <c r="Z326" s="72">
        <f t="shared" ref="Z326:Z338" si="248">K326*100/$D326</f>
        <v>108.23117338003503</v>
      </c>
      <c r="AA326" s="72">
        <f t="shared" ref="AA326:AA338" si="249">L326*100/$D326</f>
        <v>119.03093987157034</v>
      </c>
      <c r="AB326" s="72">
        <f t="shared" si="227"/>
        <v>119.8482194979568</v>
      </c>
      <c r="AC326" s="72">
        <f t="shared" si="227"/>
        <v>134.4424985405721</v>
      </c>
      <c r="AD326" s="72">
        <f t="shared" si="227"/>
        <v>114.71103327495622</v>
      </c>
      <c r="AE326" s="72">
        <f t="shared" ref="AE326:AG326" si="250">P326*100/$D326</f>
        <v>123.05896088733216</v>
      </c>
      <c r="AF326" s="72">
        <f t="shared" si="250"/>
        <v>127.55399883245768</v>
      </c>
      <c r="AG326" s="73">
        <f t="shared" si="250"/>
        <v>133.15820198482194</v>
      </c>
      <c r="AH326" s="620">
        <v>1</v>
      </c>
      <c r="AI326" s="232">
        <v>1</v>
      </c>
      <c r="AJ326" s="232">
        <v>1</v>
      </c>
      <c r="AK326" s="232">
        <v>1</v>
      </c>
      <c r="AL326" s="232">
        <v>1</v>
      </c>
      <c r="AM326" s="232">
        <v>1</v>
      </c>
      <c r="AN326" s="232">
        <v>1</v>
      </c>
      <c r="AO326" s="232">
        <v>1</v>
      </c>
      <c r="AP326" s="232">
        <v>1</v>
      </c>
      <c r="AQ326" s="232">
        <v>1</v>
      </c>
      <c r="AR326" s="232">
        <v>1</v>
      </c>
      <c r="AS326" s="232">
        <v>1</v>
      </c>
      <c r="AT326" s="232">
        <v>4</v>
      </c>
      <c r="AU326" s="232">
        <v>6</v>
      </c>
      <c r="AV326" s="234">
        <v>7</v>
      </c>
    </row>
    <row r="327" spans="2:48" ht="14.45">
      <c r="B327" s="621"/>
      <c r="C327" s="1" t="s">
        <v>197</v>
      </c>
      <c r="D327" s="210">
        <v>1039</v>
      </c>
      <c r="E327" s="210">
        <v>666</v>
      </c>
      <c r="F327" s="210">
        <v>574</v>
      </c>
      <c r="G327" s="210">
        <v>1483</v>
      </c>
      <c r="H327" s="210">
        <v>1622</v>
      </c>
      <c r="I327" s="210">
        <v>2422</v>
      </c>
      <c r="J327" s="210">
        <v>4068</v>
      </c>
      <c r="K327" s="210">
        <v>5196</v>
      </c>
      <c r="L327" s="210">
        <v>5947</v>
      </c>
      <c r="M327" s="210">
        <v>6375</v>
      </c>
      <c r="N327" s="210">
        <v>6322</v>
      </c>
      <c r="O327" s="210">
        <v>6246</v>
      </c>
      <c r="P327" s="211">
        <v>6782</v>
      </c>
      <c r="Q327" s="211">
        <v>7076</v>
      </c>
      <c r="R327" s="211">
        <v>7441</v>
      </c>
      <c r="S327" s="619">
        <f>100</f>
        <v>100</v>
      </c>
      <c r="T327" s="72">
        <f t="shared" si="224"/>
        <v>64.100096246390763</v>
      </c>
      <c r="U327" s="72">
        <f t="shared" si="225"/>
        <v>55.245428296438881</v>
      </c>
      <c r="V327" s="72">
        <f t="shared" si="226"/>
        <v>142.73339749759384</v>
      </c>
      <c r="W327" s="72">
        <f t="shared" si="245"/>
        <v>156.111645813282</v>
      </c>
      <c r="X327" s="72">
        <f t="shared" si="246"/>
        <v>233.1087584215592</v>
      </c>
      <c r="Y327" s="72">
        <f t="shared" si="247"/>
        <v>391.53031761308949</v>
      </c>
      <c r="Z327" s="72">
        <f t="shared" si="248"/>
        <v>500.09624639076037</v>
      </c>
      <c r="AA327" s="72">
        <f t="shared" si="249"/>
        <v>572.37728585178058</v>
      </c>
      <c r="AB327" s="72">
        <f t="shared" si="227"/>
        <v>613.57074109720884</v>
      </c>
      <c r="AC327" s="72">
        <f t="shared" si="227"/>
        <v>608.46968238691045</v>
      </c>
      <c r="AD327" s="72">
        <f t="shared" si="227"/>
        <v>601.15495668912411</v>
      </c>
      <c r="AE327" s="72">
        <f t="shared" ref="AE327:AG327" si="251">P327*100/$D327</f>
        <v>652.74302213666988</v>
      </c>
      <c r="AF327" s="72">
        <f t="shared" si="251"/>
        <v>681.03946102021177</v>
      </c>
      <c r="AG327" s="73">
        <f t="shared" si="251"/>
        <v>716.16939364773816</v>
      </c>
      <c r="AH327" s="620">
        <v>1</v>
      </c>
      <c r="AI327" s="232">
        <v>1</v>
      </c>
      <c r="AJ327" s="232">
        <v>1</v>
      </c>
      <c r="AK327" s="232">
        <v>1</v>
      </c>
      <c r="AL327" s="232">
        <v>1</v>
      </c>
      <c r="AM327" s="232">
        <v>1</v>
      </c>
      <c r="AN327" s="232">
        <v>1</v>
      </c>
      <c r="AO327" s="232">
        <v>1</v>
      </c>
      <c r="AP327" s="232">
        <v>1</v>
      </c>
      <c r="AQ327" s="232">
        <v>1</v>
      </c>
      <c r="AR327" s="232">
        <v>1</v>
      </c>
      <c r="AS327" s="232">
        <v>1</v>
      </c>
      <c r="AT327" s="232">
        <v>4</v>
      </c>
      <c r="AU327" s="232">
        <v>6</v>
      </c>
      <c r="AV327" s="234">
        <v>7</v>
      </c>
    </row>
    <row r="328" spans="2:48" ht="14.45">
      <c r="B328" s="621"/>
      <c r="C328" s="1" t="s">
        <v>198</v>
      </c>
      <c r="D328" s="210">
        <v>7629</v>
      </c>
      <c r="E328" s="210">
        <v>7796</v>
      </c>
      <c r="F328" s="210">
        <v>7736</v>
      </c>
      <c r="G328" s="210">
        <v>8565</v>
      </c>
      <c r="H328" s="210">
        <v>9735</v>
      </c>
      <c r="I328" s="210">
        <v>10881</v>
      </c>
      <c r="J328" s="210">
        <v>12934</v>
      </c>
      <c r="K328" s="210">
        <v>14459</v>
      </c>
      <c r="L328" s="210">
        <v>16095</v>
      </c>
      <c r="M328" s="210">
        <v>17143</v>
      </c>
      <c r="N328" s="210">
        <v>17746</v>
      </c>
      <c r="O328" s="210">
        <v>17640</v>
      </c>
      <c r="P328" s="211">
        <v>18892</v>
      </c>
      <c r="Q328" s="211">
        <v>19570</v>
      </c>
      <c r="R328" s="211">
        <v>20406</v>
      </c>
      <c r="S328" s="619">
        <f>100</f>
        <v>100</v>
      </c>
      <c r="T328" s="72">
        <f t="shared" si="224"/>
        <v>102.18901559837462</v>
      </c>
      <c r="U328" s="72">
        <f t="shared" si="225"/>
        <v>101.40254292829991</v>
      </c>
      <c r="V328" s="72">
        <f t="shared" si="226"/>
        <v>112.26897365316555</v>
      </c>
      <c r="W328" s="72">
        <f t="shared" si="245"/>
        <v>127.6051907196225</v>
      </c>
      <c r="X328" s="72">
        <f t="shared" si="246"/>
        <v>142.62681871804955</v>
      </c>
      <c r="Y328" s="72">
        <f t="shared" si="247"/>
        <v>169.53729191243937</v>
      </c>
      <c r="Z328" s="72">
        <f t="shared" si="248"/>
        <v>189.52680561017172</v>
      </c>
      <c r="AA328" s="72">
        <f t="shared" si="249"/>
        <v>210.97129374754226</v>
      </c>
      <c r="AB328" s="72">
        <f t="shared" si="227"/>
        <v>224.70834971818061</v>
      </c>
      <c r="AC328" s="72">
        <f t="shared" si="227"/>
        <v>232.61240005243152</v>
      </c>
      <c r="AD328" s="72">
        <f t="shared" si="227"/>
        <v>231.22296500196617</v>
      </c>
      <c r="AE328" s="72">
        <f t="shared" ref="AE328:AG328" si="252">P328*100/$D328</f>
        <v>247.63402805085857</v>
      </c>
      <c r="AF328" s="72">
        <f t="shared" si="252"/>
        <v>256.52116922270284</v>
      </c>
      <c r="AG328" s="73">
        <f t="shared" si="252"/>
        <v>267.47935509241051</v>
      </c>
      <c r="AH328" s="620">
        <v>1</v>
      </c>
      <c r="AI328" s="232">
        <v>1</v>
      </c>
      <c r="AJ328" s="232">
        <v>1</v>
      </c>
      <c r="AK328" s="232">
        <v>1</v>
      </c>
      <c r="AL328" s="232">
        <v>1</v>
      </c>
      <c r="AM328" s="232">
        <v>1</v>
      </c>
      <c r="AN328" s="232">
        <v>1</v>
      </c>
      <c r="AO328" s="232">
        <v>1</v>
      </c>
      <c r="AP328" s="232">
        <v>1</v>
      </c>
      <c r="AQ328" s="232">
        <v>1</v>
      </c>
      <c r="AR328" s="232">
        <v>1</v>
      </c>
      <c r="AS328" s="232">
        <v>1</v>
      </c>
      <c r="AT328" s="232">
        <v>4</v>
      </c>
      <c r="AU328" s="232">
        <v>6</v>
      </c>
      <c r="AV328" s="234">
        <v>7</v>
      </c>
    </row>
    <row r="329" spans="2:48" ht="15.75" customHeight="1">
      <c r="B329" s="339"/>
      <c r="C329" s="8" t="s">
        <v>199</v>
      </c>
      <c r="D329">
        <v>6590</v>
      </c>
      <c r="E329">
        <v>7130</v>
      </c>
      <c r="F329">
        <v>7162</v>
      </c>
      <c r="G329">
        <v>7082</v>
      </c>
      <c r="H329">
        <v>8113</v>
      </c>
      <c r="I329">
        <v>8459</v>
      </c>
      <c r="J329">
        <v>8866</v>
      </c>
      <c r="K329">
        <v>9263</v>
      </c>
      <c r="L329">
        <v>10148</v>
      </c>
      <c r="M329">
        <v>10768</v>
      </c>
      <c r="N329">
        <v>11424</v>
      </c>
      <c r="O329">
        <v>11394</v>
      </c>
      <c r="P329">
        <v>12110</v>
      </c>
      <c r="Q329">
        <v>12494</v>
      </c>
      <c r="R329">
        <v>12965</v>
      </c>
      <c r="S329" s="619">
        <f>100</f>
        <v>100</v>
      </c>
      <c r="T329" s="72">
        <f t="shared" si="224"/>
        <v>108.19423368740516</v>
      </c>
      <c r="U329" s="72">
        <f t="shared" si="225"/>
        <v>108.67981790591806</v>
      </c>
      <c r="V329" s="72">
        <f t="shared" si="226"/>
        <v>107.46585735963581</v>
      </c>
      <c r="W329" s="72">
        <f t="shared" si="245"/>
        <v>123.11077389984825</v>
      </c>
      <c r="X329" s="72">
        <f t="shared" si="246"/>
        <v>128.36115326251897</v>
      </c>
      <c r="Y329" s="72">
        <f t="shared" si="247"/>
        <v>134.5371775417299</v>
      </c>
      <c r="Z329" s="72">
        <f t="shared" si="248"/>
        <v>140.56145675265554</v>
      </c>
      <c r="AA329" s="72">
        <f t="shared" si="249"/>
        <v>153.99089529590287</v>
      </c>
      <c r="AB329" s="72">
        <f t="shared" si="227"/>
        <v>163.3990895295903</v>
      </c>
      <c r="AC329" s="72">
        <f t="shared" si="227"/>
        <v>173.3535660091047</v>
      </c>
      <c r="AD329" s="72">
        <f t="shared" si="227"/>
        <v>172.89833080424887</v>
      </c>
      <c r="AE329" s="72">
        <f t="shared" ref="AE329:AG329" si="253">P329*100/$D329</f>
        <v>183.76327769347498</v>
      </c>
      <c r="AF329" s="72">
        <f t="shared" si="253"/>
        <v>189.59028831562975</v>
      </c>
      <c r="AG329" s="73">
        <f t="shared" si="253"/>
        <v>196.73748103186645</v>
      </c>
      <c r="AH329" s="235"/>
      <c r="AI329" s="236"/>
      <c r="AJ329" s="236"/>
      <c r="AK329" s="236"/>
      <c r="AL329" s="236"/>
      <c r="AM329" s="236"/>
      <c r="AN329" s="236"/>
      <c r="AO329" s="236"/>
      <c r="AP329" s="236"/>
      <c r="AQ329" s="236"/>
      <c r="AR329" s="236"/>
      <c r="AS329" s="236"/>
      <c r="AT329" s="236"/>
      <c r="AU329" s="236"/>
      <c r="AV329" s="237"/>
    </row>
    <row r="330" spans="2:48" ht="15" customHeight="1">
      <c r="B330" s="621" t="s">
        <v>160</v>
      </c>
      <c r="C330" s="1" t="s">
        <v>194</v>
      </c>
      <c r="D330" s="210">
        <v>25522</v>
      </c>
      <c r="E330" s="210">
        <v>25218</v>
      </c>
      <c r="F330" s="210">
        <v>22808</v>
      </c>
      <c r="G330" s="210">
        <v>21672</v>
      </c>
      <c r="H330" s="210">
        <v>22012</v>
      </c>
      <c r="I330" s="210">
        <v>22727</v>
      </c>
      <c r="J330" s="210">
        <v>22608</v>
      </c>
      <c r="K330" s="210">
        <v>23159</v>
      </c>
      <c r="L330" s="210">
        <v>24682</v>
      </c>
      <c r="M330" s="210">
        <v>26306</v>
      </c>
      <c r="N330" s="210">
        <v>27289</v>
      </c>
      <c r="O330" s="210">
        <v>28259</v>
      </c>
      <c r="P330" s="211">
        <v>27594</v>
      </c>
      <c r="Q330" s="211">
        <v>30716</v>
      </c>
      <c r="R330" s="211">
        <v>31259</v>
      </c>
      <c r="S330" s="619">
        <f>100</f>
        <v>100</v>
      </c>
      <c r="T330" s="72">
        <f t="shared" si="224"/>
        <v>98.808870778152183</v>
      </c>
      <c r="U330" s="72">
        <f t="shared" si="225"/>
        <v>89.366037144424425</v>
      </c>
      <c r="V330" s="72">
        <f t="shared" si="226"/>
        <v>84.914975315414154</v>
      </c>
      <c r="W330" s="72">
        <f t="shared" si="245"/>
        <v>86.247159313533416</v>
      </c>
      <c r="X330" s="72">
        <f t="shared" si="246"/>
        <v>89.048663897813654</v>
      </c>
      <c r="Y330" s="72">
        <f t="shared" si="247"/>
        <v>88.582399498471901</v>
      </c>
      <c r="Z330" s="72">
        <f t="shared" si="248"/>
        <v>90.741321213071075</v>
      </c>
      <c r="AA330" s="72">
        <f t="shared" si="249"/>
        <v>96.708721886999456</v>
      </c>
      <c r="AB330" s="72">
        <f t="shared" si="227"/>
        <v>103.07185957213385</v>
      </c>
      <c r="AC330" s="72">
        <f t="shared" si="227"/>
        <v>106.92343860199044</v>
      </c>
      <c r="AD330" s="72">
        <f t="shared" si="227"/>
        <v>110.72408118486013</v>
      </c>
      <c r="AE330" s="72">
        <f t="shared" ref="AE330:AG330" si="254">P330*100/$D330</f>
        <v>108.11848601206802</v>
      </c>
      <c r="AF330" s="72">
        <f t="shared" si="254"/>
        <v>120.35106966538673</v>
      </c>
      <c r="AG330" s="73">
        <f t="shared" si="254"/>
        <v>122.47864587414779</v>
      </c>
      <c r="AH330" s="620">
        <v>1</v>
      </c>
      <c r="AI330" s="232">
        <v>1</v>
      </c>
      <c r="AJ330" s="232">
        <v>1</v>
      </c>
      <c r="AK330" s="232">
        <v>1</v>
      </c>
      <c r="AL330" s="232">
        <v>1</v>
      </c>
      <c r="AM330" s="232">
        <v>1</v>
      </c>
      <c r="AN330" s="232">
        <v>1</v>
      </c>
      <c r="AO330" s="232">
        <v>1</v>
      </c>
      <c r="AP330" s="232">
        <v>1</v>
      </c>
      <c r="AQ330" s="232">
        <v>1</v>
      </c>
      <c r="AR330" s="232">
        <v>1</v>
      </c>
      <c r="AS330" s="232">
        <v>1</v>
      </c>
      <c r="AT330" s="232">
        <v>4</v>
      </c>
      <c r="AU330" s="232">
        <v>6</v>
      </c>
      <c r="AV330" s="234">
        <v>7</v>
      </c>
    </row>
    <row r="331" spans="2:48" ht="14.45">
      <c r="B331" s="621"/>
      <c r="C331" s="1" t="s">
        <v>195</v>
      </c>
      <c r="D331" s="210">
        <v>12044</v>
      </c>
      <c r="E331" s="210">
        <v>11379</v>
      </c>
      <c r="F331" s="210">
        <v>11208</v>
      </c>
      <c r="G331" s="210">
        <v>11717</v>
      </c>
      <c r="H331" s="210">
        <v>11913</v>
      </c>
      <c r="I331" s="210">
        <v>12772</v>
      </c>
      <c r="J331" s="210">
        <v>12540</v>
      </c>
      <c r="K331" s="210">
        <v>12640</v>
      </c>
      <c r="L331" s="210">
        <v>12752</v>
      </c>
      <c r="M331" s="210">
        <v>12567</v>
      </c>
      <c r="N331" s="210">
        <v>12397</v>
      </c>
      <c r="O331" s="210">
        <v>12177</v>
      </c>
      <c r="P331" s="211">
        <v>11777</v>
      </c>
      <c r="Q331" s="211">
        <v>13661</v>
      </c>
      <c r="R331" s="211">
        <v>14001</v>
      </c>
      <c r="S331" s="619">
        <f>100</f>
        <v>100</v>
      </c>
      <c r="T331" s="72">
        <f t="shared" si="224"/>
        <v>94.478578545333775</v>
      </c>
      <c r="U331" s="72">
        <f t="shared" si="225"/>
        <v>93.058784456991035</v>
      </c>
      <c r="V331" s="72">
        <f t="shared" si="226"/>
        <v>97.284955164397203</v>
      </c>
      <c r="W331" s="72">
        <f t="shared" si="245"/>
        <v>98.912321487877776</v>
      </c>
      <c r="X331" s="72">
        <f t="shared" si="246"/>
        <v>106.04450348721355</v>
      </c>
      <c r="Y331" s="72">
        <f t="shared" si="247"/>
        <v>104.11823314513451</v>
      </c>
      <c r="Z331" s="72">
        <f t="shared" si="248"/>
        <v>104.94852208568582</v>
      </c>
      <c r="AA331" s="72">
        <f t="shared" si="249"/>
        <v>105.87844569910328</v>
      </c>
      <c r="AB331" s="72">
        <f t="shared" si="227"/>
        <v>104.34241115908335</v>
      </c>
      <c r="AC331" s="72">
        <f t="shared" si="227"/>
        <v>102.93091996014613</v>
      </c>
      <c r="AD331" s="72">
        <f t="shared" si="227"/>
        <v>101.10428429093325</v>
      </c>
      <c r="AE331" s="72">
        <f t="shared" ref="AE331:AG331" si="255">P331*100/$D331</f>
        <v>97.783128528728</v>
      </c>
      <c r="AF331" s="72">
        <f t="shared" si="255"/>
        <v>113.42577216871472</v>
      </c>
      <c r="AG331" s="73">
        <f t="shared" si="255"/>
        <v>116.24875456658917</v>
      </c>
      <c r="AH331" s="620">
        <v>1</v>
      </c>
      <c r="AI331" s="232">
        <v>1</v>
      </c>
      <c r="AJ331" s="232">
        <v>1</v>
      </c>
      <c r="AK331" s="232">
        <v>1</v>
      </c>
      <c r="AL331" s="232">
        <v>1</v>
      </c>
      <c r="AM331" s="232">
        <v>1</v>
      </c>
      <c r="AN331" s="232">
        <v>1</v>
      </c>
      <c r="AO331" s="232">
        <v>1</v>
      </c>
      <c r="AP331" s="232">
        <v>1</v>
      </c>
      <c r="AQ331" s="232">
        <v>1</v>
      </c>
      <c r="AR331" s="232">
        <v>1</v>
      </c>
      <c r="AS331" s="232">
        <v>1</v>
      </c>
      <c r="AT331" s="232">
        <v>4</v>
      </c>
      <c r="AU331" s="232">
        <v>6</v>
      </c>
      <c r="AV331" s="234">
        <v>7</v>
      </c>
    </row>
    <row r="332" spans="2:48" ht="14.45">
      <c r="B332" s="621"/>
      <c r="C332" s="1" t="s">
        <v>196</v>
      </c>
      <c r="D332" s="210">
        <v>7115</v>
      </c>
      <c r="E332" s="210">
        <v>5041</v>
      </c>
      <c r="F332" s="210">
        <v>5610</v>
      </c>
      <c r="G332" s="210">
        <v>6147</v>
      </c>
      <c r="H332" s="210">
        <v>5408</v>
      </c>
      <c r="I332" s="210">
        <v>5578</v>
      </c>
      <c r="J332" s="210">
        <v>5259</v>
      </c>
      <c r="K332" s="210">
        <v>5755</v>
      </c>
      <c r="L332" s="210">
        <v>6362</v>
      </c>
      <c r="M332" s="210">
        <v>6181</v>
      </c>
      <c r="N332" s="210">
        <v>5832</v>
      </c>
      <c r="O332" s="210">
        <v>5887</v>
      </c>
      <c r="P332" s="211">
        <v>5704</v>
      </c>
      <c r="Q332" s="211">
        <v>6566</v>
      </c>
      <c r="R332" s="211">
        <v>6721</v>
      </c>
      <c r="S332" s="619">
        <f>100</f>
        <v>100</v>
      </c>
      <c r="T332" s="72">
        <f t="shared" si="224"/>
        <v>70.850316233309911</v>
      </c>
      <c r="U332" s="72">
        <f t="shared" si="225"/>
        <v>78.84750527055516</v>
      </c>
      <c r="V332" s="72">
        <f t="shared" si="226"/>
        <v>86.394940267041463</v>
      </c>
      <c r="W332" s="72">
        <f t="shared" si="245"/>
        <v>76.008432888264224</v>
      </c>
      <c r="X332" s="72">
        <f t="shared" si="246"/>
        <v>78.397751229796199</v>
      </c>
      <c r="Y332" s="72">
        <f t="shared" si="247"/>
        <v>73.914265635980328</v>
      </c>
      <c r="Z332" s="72">
        <f t="shared" si="248"/>
        <v>80.885453267744197</v>
      </c>
      <c r="AA332" s="72">
        <f t="shared" si="249"/>
        <v>89.416725228390717</v>
      </c>
      <c r="AB332" s="72">
        <f t="shared" si="227"/>
        <v>86.872803935347861</v>
      </c>
      <c r="AC332" s="72">
        <f t="shared" si="227"/>
        <v>81.967673928320451</v>
      </c>
      <c r="AD332" s="72">
        <f t="shared" si="227"/>
        <v>82.740688685874915</v>
      </c>
      <c r="AE332" s="72">
        <f t="shared" ref="AE332:AG332" si="256">P332*100/$D332</f>
        <v>80.168657765284607</v>
      </c>
      <c r="AF332" s="72">
        <f t="shared" si="256"/>
        <v>92.283907238229091</v>
      </c>
      <c r="AG332" s="73">
        <f t="shared" si="256"/>
        <v>94.462403373155311</v>
      </c>
      <c r="AH332" s="620">
        <v>1</v>
      </c>
      <c r="AI332" s="232">
        <v>1</v>
      </c>
      <c r="AJ332" s="232">
        <v>1</v>
      </c>
      <c r="AK332" s="232">
        <v>1</v>
      </c>
      <c r="AL332" s="232">
        <v>1</v>
      </c>
      <c r="AM332" s="232">
        <v>1</v>
      </c>
      <c r="AN332" s="232">
        <v>1</v>
      </c>
      <c r="AO332" s="232">
        <v>1</v>
      </c>
      <c r="AP332" s="232">
        <v>1</v>
      </c>
      <c r="AQ332" s="232">
        <v>1</v>
      </c>
      <c r="AR332" s="232">
        <v>1</v>
      </c>
      <c r="AS332" s="232">
        <v>1</v>
      </c>
      <c r="AT332" s="232">
        <v>4</v>
      </c>
      <c r="AU332" s="232">
        <v>6</v>
      </c>
      <c r="AV332" s="234">
        <v>7</v>
      </c>
    </row>
    <row r="333" spans="2:48" ht="14.45">
      <c r="B333" s="621"/>
      <c r="C333" s="1" t="s">
        <v>197</v>
      </c>
      <c r="D333" s="210">
        <v>4983</v>
      </c>
      <c r="E333" s="210">
        <v>4585</v>
      </c>
      <c r="F333" s="210">
        <v>4757</v>
      </c>
      <c r="G333" s="210">
        <v>5017</v>
      </c>
      <c r="H333" s="210">
        <v>4708</v>
      </c>
      <c r="I333" s="210">
        <v>4101</v>
      </c>
      <c r="J333" s="210">
        <v>3792</v>
      </c>
      <c r="K333" s="210">
        <v>3422</v>
      </c>
      <c r="L333" s="210">
        <v>3433</v>
      </c>
      <c r="M333" s="210">
        <v>3175</v>
      </c>
      <c r="N333" s="210">
        <v>3754</v>
      </c>
      <c r="O333" s="210">
        <v>4286</v>
      </c>
      <c r="P333" s="211">
        <v>4133</v>
      </c>
      <c r="Q333" s="211">
        <v>4855</v>
      </c>
      <c r="R333" s="211">
        <v>4987</v>
      </c>
      <c r="S333" s="619">
        <f>100</f>
        <v>100</v>
      </c>
      <c r="T333" s="72">
        <f t="shared" si="224"/>
        <v>92.012843668472811</v>
      </c>
      <c r="U333" s="72">
        <f t="shared" si="225"/>
        <v>95.46457957053984</v>
      </c>
      <c r="V333" s="72">
        <f t="shared" si="226"/>
        <v>100.68231988761791</v>
      </c>
      <c r="W333" s="72">
        <f t="shared" si="245"/>
        <v>94.481236203090504</v>
      </c>
      <c r="X333" s="72">
        <f t="shared" si="246"/>
        <v>82.299819385912102</v>
      </c>
      <c r="Y333" s="72">
        <f t="shared" si="247"/>
        <v>76.098735701384712</v>
      </c>
      <c r="Z333" s="72">
        <f t="shared" si="248"/>
        <v>68.673489865542848</v>
      </c>
      <c r="AA333" s="72">
        <f t="shared" si="249"/>
        <v>68.894240417419226</v>
      </c>
      <c r="AB333" s="72">
        <f t="shared" si="227"/>
        <v>63.716636564318684</v>
      </c>
      <c r="AC333" s="72">
        <f t="shared" si="227"/>
        <v>75.336142885811753</v>
      </c>
      <c r="AD333" s="72">
        <f t="shared" si="227"/>
        <v>86.012442303833026</v>
      </c>
      <c r="AE333" s="72">
        <f t="shared" ref="AE333:AG333" si="257">P333*100/$D333</f>
        <v>82.942002809552477</v>
      </c>
      <c r="AF333" s="72">
        <f t="shared" si="257"/>
        <v>97.431266305438484</v>
      </c>
      <c r="AG333" s="73">
        <f t="shared" si="257"/>
        <v>100.08027292795505</v>
      </c>
      <c r="AH333" s="620">
        <v>1</v>
      </c>
      <c r="AI333" s="232">
        <v>1</v>
      </c>
      <c r="AJ333" s="232">
        <v>1</v>
      </c>
      <c r="AK333" s="232">
        <v>1</v>
      </c>
      <c r="AL333" s="232">
        <v>1</v>
      </c>
      <c r="AM333" s="232">
        <v>1</v>
      </c>
      <c r="AN333" s="232">
        <v>1</v>
      </c>
      <c r="AO333" s="232">
        <v>1</v>
      </c>
      <c r="AP333" s="232">
        <v>1</v>
      </c>
      <c r="AQ333" s="232">
        <v>1</v>
      </c>
      <c r="AR333" s="232">
        <v>1</v>
      </c>
      <c r="AS333" s="232">
        <v>1</v>
      </c>
      <c r="AT333" s="232">
        <v>4</v>
      </c>
      <c r="AU333" s="232">
        <v>6</v>
      </c>
      <c r="AV333" s="234">
        <v>7</v>
      </c>
    </row>
    <row r="334" spans="2:48" ht="14.45">
      <c r="B334" s="621"/>
      <c r="C334" s="1" t="s">
        <v>198</v>
      </c>
      <c r="D334" s="210">
        <v>49664</v>
      </c>
      <c r="E334" s="210">
        <v>46223</v>
      </c>
      <c r="F334" s="210">
        <v>44383</v>
      </c>
      <c r="G334" s="210">
        <v>44553</v>
      </c>
      <c r="H334" s="210">
        <v>44041</v>
      </c>
      <c r="I334" s="210">
        <v>45178</v>
      </c>
      <c r="J334" s="210">
        <v>44199</v>
      </c>
      <c r="K334" s="210">
        <v>44976</v>
      </c>
      <c r="L334" s="210">
        <v>47229</v>
      </c>
      <c r="M334" s="210">
        <v>48229</v>
      </c>
      <c r="N334" s="210">
        <v>49272</v>
      </c>
      <c r="O334" s="210">
        <v>50609</v>
      </c>
      <c r="P334" s="211">
        <v>49208</v>
      </c>
      <c r="Q334" s="211">
        <v>55798</v>
      </c>
      <c r="R334" s="211">
        <v>56968</v>
      </c>
      <c r="S334" s="619">
        <f>100</f>
        <v>100</v>
      </c>
      <c r="T334" s="72">
        <f t="shared" si="224"/>
        <v>93.071440077319593</v>
      </c>
      <c r="U334" s="72">
        <f t="shared" si="225"/>
        <v>89.3665431701031</v>
      </c>
      <c r="V334" s="72">
        <f t="shared" si="226"/>
        <v>89.708843427835049</v>
      </c>
      <c r="W334" s="72">
        <f t="shared" si="245"/>
        <v>88.677915592783506</v>
      </c>
      <c r="X334" s="72">
        <f t="shared" si="246"/>
        <v>90.967300257731964</v>
      </c>
      <c r="Y334" s="72">
        <f t="shared" si="247"/>
        <v>88.996053479381445</v>
      </c>
      <c r="Z334" s="72">
        <f t="shared" si="248"/>
        <v>90.560567010309285</v>
      </c>
      <c r="AA334" s="72">
        <f t="shared" si="249"/>
        <v>95.097052190721655</v>
      </c>
      <c r="AB334" s="72">
        <f t="shared" si="227"/>
        <v>97.110583118556704</v>
      </c>
      <c r="AC334" s="72">
        <f t="shared" si="227"/>
        <v>99.210695876288653</v>
      </c>
      <c r="AD334" s="72">
        <f t="shared" si="227"/>
        <v>101.90278672680412</v>
      </c>
      <c r="AE334" s="72">
        <f t="shared" ref="AE334:AG334" si="258">P334*100/$D334</f>
        <v>99.081829896907223</v>
      </c>
      <c r="AF334" s="72">
        <f t="shared" si="258"/>
        <v>112.35099871134021</v>
      </c>
      <c r="AG334" s="73">
        <f t="shared" si="258"/>
        <v>114.70682989690722</v>
      </c>
      <c r="AH334" s="620">
        <v>1</v>
      </c>
      <c r="AI334" s="232">
        <v>1</v>
      </c>
      <c r="AJ334" s="232">
        <v>1</v>
      </c>
      <c r="AK334" s="232">
        <v>1</v>
      </c>
      <c r="AL334" s="232">
        <v>1</v>
      </c>
      <c r="AM334" s="232">
        <v>1</v>
      </c>
      <c r="AN334" s="232">
        <v>1</v>
      </c>
      <c r="AO334" s="232">
        <v>1</v>
      </c>
      <c r="AP334" s="232">
        <v>1</v>
      </c>
      <c r="AQ334" s="232">
        <v>1</v>
      </c>
      <c r="AR334" s="232">
        <v>1</v>
      </c>
      <c r="AS334" s="232">
        <v>1</v>
      </c>
      <c r="AT334" s="232">
        <v>4</v>
      </c>
      <c r="AU334" s="232">
        <v>6</v>
      </c>
      <c r="AV334" s="234">
        <v>7</v>
      </c>
    </row>
    <row r="335" spans="2:48" ht="14.45">
      <c r="B335" s="339"/>
      <c r="C335" s="8" t="s">
        <v>199</v>
      </c>
      <c r="D335">
        <v>44681</v>
      </c>
      <c r="E335">
        <v>41638</v>
      </c>
      <c r="F335">
        <v>39626</v>
      </c>
      <c r="G335">
        <v>39536</v>
      </c>
      <c r="H335">
        <v>39333</v>
      </c>
      <c r="I335">
        <v>41077</v>
      </c>
      <c r="J335">
        <v>40407</v>
      </c>
      <c r="K335">
        <v>41554</v>
      </c>
      <c r="L335">
        <v>43796</v>
      </c>
      <c r="M335">
        <v>45054</v>
      </c>
      <c r="N335">
        <v>45518</v>
      </c>
      <c r="O335">
        <v>46323</v>
      </c>
      <c r="P335">
        <v>45075</v>
      </c>
      <c r="Q335">
        <v>50943</v>
      </c>
      <c r="R335">
        <v>51981</v>
      </c>
      <c r="S335" s="619">
        <f>100</f>
        <v>100</v>
      </c>
      <c r="T335" s="72">
        <f t="shared" si="224"/>
        <v>93.189498892146545</v>
      </c>
      <c r="U335" s="72">
        <f t="shared" si="225"/>
        <v>88.686466283207622</v>
      </c>
      <c r="V335" s="72">
        <f t="shared" si="226"/>
        <v>88.485038383205392</v>
      </c>
      <c r="W335" s="72">
        <f t="shared" si="245"/>
        <v>88.030706564311458</v>
      </c>
      <c r="X335" s="72">
        <f t="shared" si="246"/>
        <v>91.933931648799259</v>
      </c>
      <c r="Y335" s="72">
        <f t="shared" si="247"/>
        <v>90.434412837671488</v>
      </c>
      <c r="Z335" s="72">
        <f t="shared" si="248"/>
        <v>93.00149951881113</v>
      </c>
      <c r="AA335" s="72">
        <f t="shared" si="249"/>
        <v>98.019292316644652</v>
      </c>
      <c r="AB335" s="72">
        <f t="shared" si="227"/>
        <v>100.83480674112039</v>
      </c>
      <c r="AC335" s="72">
        <f t="shared" si="227"/>
        <v>101.87327947002082</v>
      </c>
      <c r="AD335" s="72">
        <f t="shared" si="227"/>
        <v>103.67494013115194</v>
      </c>
      <c r="AE335" s="72">
        <f t="shared" ref="AE335:AG335" si="259">P335*100/$D335</f>
        <v>100.88180658445424</v>
      </c>
      <c r="AF335" s="72">
        <f t="shared" si="259"/>
        <v>114.01490566460016</v>
      </c>
      <c r="AG335" s="73">
        <f t="shared" si="259"/>
        <v>116.33804077795931</v>
      </c>
      <c r="AH335" s="235"/>
      <c r="AI335" s="236"/>
      <c r="AJ335" s="236"/>
      <c r="AK335" s="236"/>
      <c r="AL335" s="236"/>
      <c r="AM335" s="236"/>
      <c r="AN335" s="236"/>
      <c r="AO335" s="236"/>
      <c r="AP335" s="236"/>
      <c r="AQ335" s="236"/>
      <c r="AR335" s="236"/>
      <c r="AS335" s="236"/>
      <c r="AT335" s="236"/>
      <c r="AU335" s="236"/>
      <c r="AV335" s="237"/>
    </row>
    <row r="336" spans="2:48" ht="15" customHeight="1">
      <c r="B336" s="621" t="s">
        <v>137</v>
      </c>
      <c r="C336" s="1" t="s">
        <v>194</v>
      </c>
      <c r="D336" s="210">
        <v>17136</v>
      </c>
      <c r="E336" s="210">
        <v>17027</v>
      </c>
      <c r="F336" s="210">
        <v>15844</v>
      </c>
      <c r="G336" s="210">
        <v>15152</v>
      </c>
      <c r="H336" s="210">
        <v>15601</v>
      </c>
      <c r="I336" s="210">
        <v>15884</v>
      </c>
      <c r="J336" s="210">
        <v>15433</v>
      </c>
      <c r="K336" s="210">
        <v>15751</v>
      </c>
      <c r="L336" s="210">
        <v>17448</v>
      </c>
      <c r="M336" s="210">
        <v>18317</v>
      </c>
      <c r="N336" s="210">
        <v>18462</v>
      </c>
      <c r="O336" s="210">
        <v>18721</v>
      </c>
      <c r="P336" s="211">
        <v>18451</v>
      </c>
      <c r="Q336" s="211">
        <v>17599</v>
      </c>
      <c r="R336" s="211">
        <v>17778</v>
      </c>
      <c r="S336" s="619">
        <f>100</f>
        <v>100</v>
      </c>
      <c r="T336" s="72">
        <f t="shared" si="224"/>
        <v>99.363912231559297</v>
      </c>
      <c r="U336" s="72">
        <f t="shared" si="225"/>
        <v>92.460317460317455</v>
      </c>
      <c r="V336" s="72">
        <f t="shared" si="226"/>
        <v>88.422035480859009</v>
      </c>
      <c r="W336" s="72">
        <f t="shared" si="245"/>
        <v>91.042250233426699</v>
      </c>
      <c r="X336" s="72">
        <f t="shared" si="246"/>
        <v>92.693744164332401</v>
      </c>
      <c r="Y336" s="72">
        <f t="shared" si="247"/>
        <v>90.061858076563965</v>
      </c>
      <c r="Z336" s="72">
        <f t="shared" si="248"/>
        <v>91.917600373482728</v>
      </c>
      <c r="AA336" s="72">
        <f t="shared" si="249"/>
        <v>101.82072829131653</v>
      </c>
      <c r="AB336" s="72">
        <f t="shared" si="227"/>
        <v>106.89192343604108</v>
      </c>
      <c r="AC336" s="72">
        <f t="shared" si="227"/>
        <v>107.73809523809524</v>
      </c>
      <c r="AD336" s="72">
        <f t="shared" si="227"/>
        <v>109.24953314659197</v>
      </c>
      <c r="AE336" s="72">
        <f t="shared" ref="AE336:AG336" si="260">P336*100/$D336</f>
        <v>107.67390289449114</v>
      </c>
      <c r="AF336" s="72">
        <f t="shared" si="260"/>
        <v>102.70191409897292</v>
      </c>
      <c r="AG336" s="73">
        <f t="shared" si="260"/>
        <v>103.74649859943978</v>
      </c>
      <c r="AH336" s="620">
        <v>1</v>
      </c>
      <c r="AI336" s="232">
        <v>1</v>
      </c>
      <c r="AJ336" s="232">
        <v>1</v>
      </c>
      <c r="AK336" s="232">
        <v>1</v>
      </c>
      <c r="AL336" s="232">
        <v>1</v>
      </c>
      <c r="AM336" s="232">
        <v>1</v>
      </c>
      <c r="AN336" s="232">
        <v>1</v>
      </c>
      <c r="AO336" s="232">
        <v>1</v>
      </c>
      <c r="AP336" s="232">
        <v>1</v>
      </c>
      <c r="AQ336" s="232">
        <v>1</v>
      </c>
      <c r="AR336" s="232">
        <v>1</v>
      </c>
      <c r="AS336" s="232">
        <v>1</v>
      </c>
      <c r="AT336" s="232">
        <v>4</v>
      </c>
      <c r="AU336" s="232">
        <v>6</v>
      </c>
      <c r="AV336" s="234">
        <v>7</v>
      </c>
    </row>
    <row r="337" spans="2:48" ht="14.45">
      <c r="B337" s="621"/>
      <c r="C337" s="1" t="s">
        <v>195</v>
      </c>
      <c r="D337" s="210">
        <v>2354</v>
      </c>
      <c r="E337" s="210">
        <v>2400</v>
      </c>
      <c r="F337" s="210">
        <v>2409</v>
      </c>
      <c r="G337" s="210">
        <v>2554</v>
      </c>
      <c r="H337" s="210">
        <v>2616</v>
      </c>
      <c r="I337" s="210">
        <v>2776</v>
      </c>
      <c r="J337" s="210">
        <v>2802</v>
      </c>
      <c r="K337" s="210">
        <v>2760</v>
      </c>
      <c r="L337" s="210">
        <v>2800</v>
      </c>
      <c r="M337" s="210">
        <v>2891</v>
      </c>
      <c r="N337" s="210">
        <v>2818</v>
      </c>
      <c r="O337" s="210">
        <v>2931</v>
      </c>
      <c r="P337" s="211">
        <v>2872</v>
      </c>
      <c r="Q337" s="211">
        <v>2685</v>
      </c>
      <c r="R337" s="211">
        <v>2724</v>
      </c>
      <c r="S337" s="619">
        <f>100</f>
        <v>100</v>
      </c>
      <c r="T337" s="72">
        <f t="shared" si="224"/>
        <v>101.95412064570944</v>
      </c>
      <c r="U337" s="72">
        <f t="shared" si="225"/>
        <v>102.33644859813084</v>
      </c>
      <c r="V337" s="72">
        <f t="shared" si="226"/>
        <v>108.49617672047579</v>
      </c>
      <c r="W337" s="72">
        <f t="shared" si="245"/>
        <v>111.12999150382328</v>
      </c>
      <c r="X337" s="72">
        <f t="shared" si="246"/>
        <v>117.92693288020391</v>
      </c>
      <c r="Y337" s="72">
        <f t="shared" si="247"/>
        <v>119.03143585386576</v>
      </c>
      <c r="Z337" s="72">
        <f t="shared" si="248"/>
        <v>117.24723874256584</v>
      </c>
      <c r="AA337" s="72">
        <f t="shared" si="249"/>
        <v>118.946474086661</v>
      </c>
      <c r="AB337" s="72">
        <f t="shared" si="227"/>
        <v>122.81223449447748</v>
      </c>
      <c r="AC337" s="72">
        <f t="shared" si="227"/>
        <v>119.71112999150382</v>
      </c>
      <c r="AD337" s="72">
        <f t="shared" si="227"/>
        <v>124.51146983857264</v>
      </c>
      <c r="AE337" s="72">
        <f t="shared" ref="AE337:AG337" si="261">P337*100/$D337</f>
        <v>122.00509770603229</v>
      </c>
      <c r="AF337" s="72">
        <f t="shared" si="261"/>
        <v>114.06117247238743</v>
      </c>
      <c r="AG337" s="73">
        <f t="shared" si="261"/>
        <v>115.7179269328802</v>
      </c>
      <c r="AH337" s="620">
        <v>1</v>
      </c>
      <c r="AI337" s="232">
        <v>1</v>
      </c>
      <c r="AJ337" s="232">
        <v>1</v>
      </c>
      <c r="AK337" s="232">
        <v>1</v>
      </c>
      <c r="AL337" s="232">
        <v>1</v>
      </c>
      <c r="AM337" s="232">
        <v>1</v>
      </c>
      <c r="AN337" s="232">
        <v>1</v>
      </c>
      <c r="AO337" s="232">
        <v>1</v>
      </c>
      <c r="AP337" s="232">
        <v>1</v>
      </c>
      <c r="AQ337" s="232">
        <v>1</v>
      </c>
      <c r="AR337" s="232">
        <v>1</v>
      </c>
      <c r="AS337" s="232">
        <v>1</v>
      </c>
      <c r="AT337" s="232">
        <v>4</v>
      </c>
      <c r="AU337" s="232">
        <v>6</v>
      </c>
      <c r="AV337" s="234">
        <v>7</v>
      </c>
    </row>
    <row r="338" spans="2:48" ht="14.45">
      <c r="B338" s="621"/>
      <c r="C338" s="1" t="s">
        <v>196</v>
      </c>
      <c r="D338" s="210">
        <v>947</v>
      </c>
      <c r="E338" s="210">
        <v>1028</v>
      </c>
      <c r="F338" s="210">
        <v>1349</v>
      </c>
      <c r="G338" s="210">
        <v>1267</v>
      </c>
      <c r="H338" s="210">
        <v>1215</v>
      </c>
      <c r="I338" s="210">
        <v>1212</v>
      </c>
      <c r="J338" s="210">
        <v>1338</v>
      </c>
      <c r="K338" s="210">
        <v>1367</v>
      </c>
      <c r="L338" s="210">
        <v>1225</v>
      </c>
      <c r="M338" s="210">
        <v>1296</v>
      </c>
      <c r="N338" s="210">
        <v>2259</v>
      </c>
      <c r="O338" s="210">
        <v>1890</v>
      </c>
      <c r="P338" s="211">
        <v>1854</v>
      </c>
      <c r="Q338" s="211">
        <v>1740</v>
      </c>
      <c r="R338" s="211">
        <v>1764</v>
      </c>
      <c r="S338" s="619">
        <f>100</f>
        <v>100</v>
      </c>
      <c r="T338" s="72">
        <f t="shared" si="224"/>
        <v>108.55332629355861</v>
      </c>
      <c r="U338" s="72">
        <f t="shared" si="225"/>
        <v>142.44984160506863</v>
      </c>
      <c r="V338" s="72">
        <f t="shared" si="226"/>
        <v>133.7909186906019</v>
      </c>
      <c r="W338" s="72">
        <f t="shared" si="245"/>
        <v>128.29989440337908</v>
      </c>
      <c r="X338" s="72">
        <f t="shared" si="246"/>
        <v>127.98310454065469</v>
      </c>
      <c r="Y338" s="72">
        <f t="shared" si="247"/>
        <v>141.28827877507919</v>
      </c>
      <c r="Z338" s="72">
        <f t="shared" si="248"/>
        <v>144.350580781415</v>
      </c>
      <c r="AA338" s="72">
        <f t="shared" si="249"/>
        <v>129.35586061246039</v>
      </c>
      <c r="AB338" s="72">
        <f t="shared" si="227"/>
        <v>136.85322069693771</v>
      </c>
      <c r="AC338" s="72">
        <f t="shared" si="227"/>
        <v>238.5427666314678</v>
      </c>
      <c r="AD338" s="72">
        <f t="shared" si="227"/>
        <v>199.57761351636748</v>
      </c>
      <c r="AE338" s="72">
        <f t="shared" ref="AE338:AG338" si="262">P338*100/$D338</f>
        <v>195.77613516367475</v>
      </c>
      <c r="AF338" s="72">
        <f t="shared" si="262"/>
        <v>183.73812038014785</v>
      </c>
      <c r="AG338" s="73">
        <f t="shared" si="262"/>
        <v>186.27243928194298</v>
      </c>
      <c r="AH338" s="620">
        <v>1</v>
      </c>
      <c r="AI338" s="232">
        <v>1</v>
      </c>
      <c r="AJ338" s="232">
        <v>1</v>
      </c>
      <c r="AK338" s="232">
        <v>1</v>
      </c>
      <c r="AL338" s="232">
        <v>1</v>
      </c>
      <c r="AM338" s="232">
        <v>1</v>
      </c>
      <c r="AN338" s="232">
        <v>1</v>
      </c>
      <c r="AO338" s="232">
        <v>1</v>
      </c>
      <c r="AP338" s="232">
        <v>1</v>
      </c>
      <c r="AQ338" s="232">
        <v>1</v>
      </c>
      <c r="AR338" s="232">
        <v>1</v>
      </c>
      <c r="AS338" s="232">
        <v>1</v>
      </c>
      <c r="AT338" s="232">
        <v>4</v>
      </c>
      <c r="AU338" s="232">
        <v>6</v>
      </c>
      <c r="AV338" s="234">
        <v>7</v>
      </c>
    </row>
    <row r="339" spans="2:48" ht="14.45">
      <c r="B339" s="621"/>
      <c r="C339" s="1" t="s">
        <v>197</v>
      </c>
      <c r="D339" s="210">
        <v>818</v>
      </c>
      <c r="E339" s="210">
        <v>832</v>
      </c>
      <c r="F339" s="210">
        <v>396</v>
      </c>
      <c r="G339" s="210">
        <v>720</v>
      </c>
      <c r="H339" s="210">
        <v>928</v>
      </c>
      <c r="I339" s="210">
        <v>1109</v>
      </c>
      <c r="J339" s="210">
        <v>1235</v>
      </c>
      <c r="K339" s="210">
        <v>1968</v>
      </c>
      <c r="L339" s="210">
        <v>2610</v>
      </c>
      <c r="M339" s="210">
        <v>2909</v>
      </c>
      <c r="N339" s="210">
        <v>1513</v>
      </c>
      <c r="O339" s="210">
        <v>1219</v>
      </c>
      <c r="P339" s="211">
        <v>1192</v>
      </c>
      <c r="Q339" s="211">
        <v>1108</v>
      </c>
      <c r="R339" s="211">
        <v>1125</v>
      </c>
      <c r="S339" s="619">
        <f>100</f>
        <v>100</v>
      </c>
      <c r="T339" s="72">
        <f>E339*100/$D339</f>
        <v>101.71149144254279</v>
      </c>
      <c r="U339" s="72">
        <f t="shared" ref="U339:AA375" si="263">F339*100/$D339</f>
        <v>48.410757946210268</v>
      </c>
      <c r="V339" s="72">
        <f t="shared" si="263"/>
        <v>88.019559902200484</v>
      </c>
      <c r="W339" s="72">
        <f t="shared" si="263"/>
        <v>113.44743276283619</v>
      </c>
      <c r="X339" s="72">
        <f t="shared" si="263"/>
        <v>135.57457212713936</v>
      </c>
      <c r="Y339" s="72">
        <f t="shared" si="263"/>
        <v>150.97799511002444</v>
      </c>
      <c r="Z339" s="72">
        <f t="shared" si="263"/>
        <v>240.58679706601467</v>
      </c>
      <c r="AA339" s="72">
        <f t="shared" si="263"/>
        <v>319.07090464547679</v>
      </c>
      <c r="AB339" s="72">
        <f t="shared" si="227"/>
        <v>355.62347188264062</v>
      </c>
      <c r="AC339" s="72">
        <f t="shared" si="227"/>
        <v>184.96332518337408</v>
      </c>
      <c r="AD339" s="72">
        <f t="shared" si="227"/>
        <v>149.02200488997556</v>
      </c>
      <c r="AE339" s="72">
        <f t="shared" ref="AE339:AG339" si="264">P339*100/$D339</f>
        <v>145.72127139364304</v>
      </c>
      <c r="AF339" s="72">
        <f t="shared" si="264"/>
        <v>135.4523227383863</v>
      </c>
      <c r="AG339" s="73">
        <f t="shared" si="264"/>
        <v>137.53056234718827</v>
      </c>
      <c r="AH339" s="620">
        <v>1</v>
      </c>
      <c r="AI339" s="232">
        <v>1</v>
      </c>
      <c r="AJ339" s="232">
        <v>1</v>
      </c>
      <c r="AK339" s="232">
        <v>1</v>
      </c>
      <c r="AL339" s="232">
        <v>1</v>
      </c>
      <c r="AM339" s="232">
        <v>1</v>
      </c>
      <c r="AN339" s="232">
        <v>1</v>
      </c>
      <c r="AO339" s="232">
        <v>1</v>
      </c>
      <c r="AP339" s="232">
        <v>1</v>
      </c>
      <c r="AQ339" s="232">
        <v>1</v>
      </c>
      <c r="AR339" s="232">
        <v>1</v>
      </c>
      <c r="AS339" s="232">
        <v>1</v>
      </c>
      <c r="AT339" s="232">
        <v>4</v>
      </c>
      <c r="AU339" s="232">
        <v>6</v>
      </c>
      <c r="AV339" s="234">
        <v>7</v>
      </c>
    </row>
    <row r="340" spans="2:48" ht="14.45">
      <c r="B340" s="621"/>
      <c r="C340" s="1" t="s">
        <v>198</v>
      </c>
      <c r="D340" s="210">
        <v>21255</v>
      </c>
      <c r="E340" s="210">
        <v>21287</v>
      </c>
      <c r="F340" s="210">
        <v>19998</v>
      </c>
      <c r="G340" s="210">
        <v>19693</v>
      </c>
      <c r="H340" s="210">
        <v>20360</v>
      </c>
      <c r="I340" s="210">
        <v>20981</v>
      </c>
      <c r="J340" s="210">
        <v>20808</v>
      </c>
      <c r="K340" s="210">
        <v>21846</v>
      </c>
      <c r="L340" s="210">
        <v>24083</v>
      </c>
      <c r="M340" s="210">
        <v>25413</v>
      </c>
      <c r="N340" s="210">
        <v>25052</v>
      </c>
      <c r="O340" s="210">
        <v>24761</v>
      </c>
      <c r="P340" s="211">
        <v>24369</v>
      </c>
      <c r="Q340" s="211">
        <v>23132</v>
      </c>
      <c r="R340" s="211">
        <v>23391</v>
      </c>
      <c r="S340" s="619">
        <f>100</f>
        <v>100</v>
      </c>
      <c r="T340" s="72">
        <f t="shared" ref="T340:W403" si="265">E340*100/$D340</f>
        <v>100.15055281110327</v>
      </c>
      <c r="U340" s="72">
        <f t="shared" si="263"/>
        <v>94.08609738884968</v>
      </c>
      <c r="V340" s="72">
        <f t="shared" si="263"/>
        <v>92.651140908021645</v>
      </c>
      <c r="W340" s="72">
        <f t="shared" si="263"/>
        <v>95.78922606445542</v>
      </c>
      <c r="X340" s="72">
        <f t="shared" si="263"/>
        <v>98.710891554928253</v>
      </c>
      <c r="Y340" s="72">
        <f t="shared" si="263"/>
        <v>97.896965419901193</v>
      </c>
      <c r="Z340" s="72">
        <f t="shared" si="263"/>
        <v>102.78052223006351</v>
      </c>
      <c r="AA340" s="72">
        <f t="shared" si="263"/>
        <v>113.30510468125146</v>
      </c>
      <c r="AB340" s="72">
        <f t="shared" si="227"/>
        <v>119.56245589273112</v>
      </c>
      <c r="AC340" s="72">
        <f t="shared" si="227"/>
        <v>117.86403199247236</v>
      </c>
      <c r="AD340" s="72">
        <f t="shared" si="227"/>
        <v>116.494942366502</v>
      </c>
      <c r="AE340" s="72">
        <f t="shared" ref="AE340:AG340" si="266">P340*100/$D340</f>
        <v>114.65067043048694</v>
      </c>
      <c r="AF340" s="72">
        <f t="shared" si="266"/>
        <v>108.83086332627617</v>
      </c>
      <c r="AG340" s="73">
        <f t="shared" si="266"/>
        <v>110.04940014114327</v>
      </c>
      <c r="AH340" s="620">
        <v>1</v>
      </c>
      <c r="AI340" s="232">
        <v>1</v>
      </c>
      <c r="AJ340" s="232">
        <v>1</v>
      </c>
      <c r="AK340" s="232">
        <v>1</v>
      </c>
      <c r="AL340" s="232">
        <v>1</v>
      </c>
      <c r="AM340" s="232">
        <v>1</v>
      </c>
      <c r="AN340" s="232">
        <v>1</v>
      </c>
      <c r="AO340" s="232">
        <v>1</v>
      </c>
      <c r="AP340" s="232">
        <v>1</v>
      </c>
      <c r="AQ340" s="232">
        <v>1</v>
      </c>
      <c r="AR340" s="232">
        <v>1</v>
      </c>
      <c r="AS340" s="232">
        <v>1</v>
      </c>
      <c r="AT340" s="232">
        <v>4</v>
      </c>
      <c r="AU340" s="232">
        <v>6</v>
      </c>
      <c r="AV340" s="234">
        <v>7</v>
      </c>
    </row>
    <row r="341" spans="2:48" ht="14.45">
      <c r="B341" s="339"/>
      <c r="C341" s="8" t="s">
        <v>199</v>
      </c>
      <c r="D341">
        <v>20437</v>
      </c>
      <c r="E341">
        <v>20455</v>
      </c>
      <c r="F341">
        <v>19602</v>
      </c>
      <c r="G341">
        <v>18973</v>
      </c>
      <c r="H341">
        <v>19432</v>
      </c>
      <c r="I341">
        <v>19872</v>
      </c>
      <c r="J341">
        <v>19573</v>
      </c>
      <c r="K341">
        <v>19878</v>
      </c>
      <c r="L341">
        <v>21473</v>
      </c>
      <c r="M341">
        <v>22504</v>
      </c>
      <c r="N341">
        <v>23539</v>
      </c>
      <c r="O341">
        <v>23542</v>
      </c>
      <c r="P341">
        <v>23177</v>
      </c>
      <c r="Q341">
        <v>22024</v>
      </c>
      <c r="R341">
        <v>22266</v>
      </c>
      <c r="S341" s="619">
        <f>100</f>
        <v>100</v>
      </c>
      <c r="T341" s="72">
        <f t="shared" si="265"/>
        <v>100.08807554924891</v>
      </c>
      <c r="U341" s="72">
        <f t="shared" si="263"/>
        <v>95.914273132064395</v>
      </c>
      <c r="V341" s="72">
        <f t="shared" si="263"/>
        <v>92.836521994421886</v>
      </c>
      <c r="W341" s="72">
        <f t="shared" si="263"/>
        <v>95.082448500269123</v>
      </c>
      <c r="X341" s="72">
        <f t="shared" si="263"/>
        <v>97.23540637079806</v>
      </c>
      <c r="Y341" s="72">
        <f t="shared" si="263"/>
        <v>95.772373636052265</v>
      </c>
      <c r="Z341" s="72">
        <f t="shared" si="263"/>
        <v>97.264764887214369</v>
      </c>
      <c r="AA341" s="72">
        <f t="shared" si="263"/>
        <v>105.06923716788178</v>
      </c>
      <c r="AB341" s="72">
        <f t="shared" si="227"/>
        <v>110.11400890541664</v>
      </c>
      <c r="AC341" s="72">
        <f t="shared" si="227"/>
        <v>115.17835298722905</v>
      </c>
      <c r="AD341" s="72">
        <f t="shared" si="227"/>
        <v>115.19303224543719</v>
      </c>
      <c r="AE341" s="72">
        <f t="shared" ref="AE341:AG341" si="267">P341*100/$D341</f>
        <v>113.40705583011206</v>
      </c>
      <c r="AF341" s="72">
        <f t="shared" si="267"/>
        <v>107.76532759211234</v>
      </c>
      <c r="AG341" s="73">
        <f t="shared" si="267"/>
        <v>108.94945442090327</v>
      </c>
      <c r="AH341" s="235"/>
      <c r="AI341" s="236"/>
      <c r="AJ341" s="236"/>
      <c r="AK341" s="236"/>
      <c r="AL341" s="236"/>
      <c r="AM341" s="236"/>
      <c r="AN341" s="236"/>
      <c r="AO341" s="236"/>
      <c r="AP341" s="236"/>
      <c r="AQ341" s="236"/>
      <c r="AR341" s="236"/>
      <c r="AS341" s="236"/>
      <c r="AT341" s="236"/>
      <c r="AU341" s="236"/>
      <c r="AV341" s="237"/>
    </row>
    <row r="342" spans="2:48" ht="15" customHeight="1">
      <c r="B342" s="621" t="s">
        <v>138</v>
      </c>
      <c r="C342" s="1" t="s">
        <v>194</v>
      </c>
      <c r="D342" s="210">
        <v>33488</v>
      </c>
      <c r="E342" s="210">
        <v>30443</v>
      </c>
      <c r="F342" s="210">
        <v>26818</v>
      </c>
      <c r="G342" s="210">
        <v>24609</v>
      </c>
      <c r="H342" s="210">
        <v>25467</v>
      </c>
      <c r="I342" s="210">
        <v>25967</v>
      </c>
      <c r="J342" s="210">
        <v>26391</v>
      </c>
      <c r="K342" s="210">
        <v>25315</v>
      </c>
      <c r="L342" s="210">
        <v>24247</v>
      </c>
      <c r="M342" s="210">
        <v>22506</v>
      </c>
      <c r="N342" s="210">
        <v>23134</v>
      </c>
      <c r="O342" s="210">
        <v>23813</v>
      </c>
      <c r="P342" s="211">
        <v>23470</v>
      </c>
      <c r="Q342" s="211">
        <v>22386</v>
      </c>
      <c r="R342" s="211">
        <v>22614</v>
      </c>
      <c r="S342" s="619">
        <f>100</f>
        <v>100</v>
      </c>
      <c r="T342" s="72">
        <f t="shared" si="265"/>
        <v>90.907190635451499</v>
      </c>
      <c r="U342" s="72">
        <f t="shared" si="263"/>
        <v>80.082417582417577</v>
      </c>
      <c r="V342" s="72">
        <f t="shared" si="263"/>
        <v>73.486024844720504</v>
      </c>
      <c r="W342" s="72">
        <f t="shared" si="263"/>
        <v>76.048136645962728</v>
      </c>
      <c r="X342" s="72">
        <f t="shared" si="263"/>
        <v>77.541208791208788</v>
      </c>
      <c r="Y342" s="72">
        <f t="shared" si="263"/>
        <v>78.807333970377442</v>
      </c>
      <c r="Z342" s="72">
        <f t="shared" si="263"/>
        <v>75.59424271380793</v>
      </c>
      <c r="AA342" s="72">
        <f t="shared" si="263"/>
        <v>72.405040611562356</v>
      </c>
      <c r="AB342" s="72">
        <f t="shared" si="227"/>
        <v>67.206163401815573</v>
      </c>
      <c r="AC342" s="72">
        <f t="shared" si="227"/>
        <v>69.081462016244629</v>
      </c>
      <c r="AD342" s="72">
        <f t="shared" si="227"/>
        <v>71.109053989488771</v>
      </c>
      <c r="AE342" s="72">
        <f t="shared" ref="AE342:AG342" si="268">P342*100/$D342</f>
        <v>70.084806497849982</v>
      </c>
      <c r="AF342" s="72">
        <f t="shared" si="268"/>
        <v>66.847826086956516</v>
      </c>
      <c r="AG342" s="73">
        <f t="shared" si="268"/>
        <v>67.528666985188721</v>
      </c>
      <c r="AH342" s="620">
        <v>1</v>
      </c>
      <c r="AI342" s="232">
        <v>1</v>
      </c>
      <c r="AJ342" s="232">
        <v>1</v>
      </c>
      <c r="AK342" s="232">
        <v>1</v>
      </c>
      <c r="AL342" s="232">
        <v>1</v>
      </c>
      <c r="AM342" s="232">
        <v>1</v>
      </c>
      <c r="AN342" s="232">
        <v>1</v>
      </c>
      <c r="AO342" s="232">
        <v>1</v>
      </c>
      <c r="AP342" s="232">
        <v>1</v>
      </c>
      <c r="AQ342" s="232">
        <v>1</v>
      </c>
      <c r="AR342" s="232">
        <v>1</v>
      </c>
      <c r="AS342" s="232">
        <v>1</v>
      </c>
      <c r="AT342" s="232">
        <v>4</v>
      </c>
      <c r="AU342" s="232">
        <v>6</v>
      </c>
      <c r="AV342" s="234">
        <v>7</v>
      </c>
    </row>
    <row r="343" spans="2:48" ht="14.45">
      <c r="B343" s="621"/>
      <c r="C343" s="1" t="s">
        <v>195</v>
      </c>
      <c r="D343" s="210">
        <v>9161</v>
      </c>
      <c r="E343" s="210">
        <v>8014</v>
      </c>
      <c r="F343" s="210">
        <v>8418</v>
      </c>
      <c r="G343" s="210">
        <v>9569</v>
      </c>
      <c r="H343" s="210">
        <v>10544</v>
      </c>
      <c r="I343" s="210">
        <v>10163</v>
      </c>
      <c r="J343" s="210">
        <v>9738</v>
      </c>
      <c r="K343" s="210">
        <v>10363</v>
      </c>
      <c r="L343" s="210">
        <v>9979</v>
      </c>
      <c r="M343" s="210">
        <v>10096</v>
      </c>
      <c r="N343" s="210">
        <v>10192</v>
      </c>
      <c r="O343" s="210">
        <v>10117</v>
      </c>
      <c r="P343" s="211">
        <v>9912</v>
      </c>
      <c r="Q343" s="211">
        <v>9268</v>
      </c>
      <c r="R343" s="211">
        <v>9402</v>
      </c>
      <c r="S343" s="619">
        <f>100</f>
        <v>100</v>
      </c>
      <c r="T343" s="72">
        <f t="shared" si="265"/>
        <v>87.479532802095846</v>
      </c>
      <c r="U343" s="72">
        <f t="shared" si="263"/>
        <v>91.889531710511946</v>
      </c>
      <c r="V343" s="72">
        <f t="shared" si="263"/>
        <v>104.45366226394498</v>
      </c>
      <c r="W343" s="72">
        <f t="shared" si="263"/>
        <v>115.09660517410764</v>
      </c>
      <c r="X343" s="72">
        <f t="shared" si="263"/>
        <v>110.93767055998254</v>
      </c>
      <c r="Y343" s="72">
        <f t="shared" si="263"/>
        <v>106.29843903503985</v>
      </c>
      <c r="Z343" s="72">
        <f t="shared" si="263"/>
        <v>113.12083833642616</v>
      </c>
      <c r="AA343" s="72">
        <f t="shared" si="263"/>
        <v>108.92915620565441</v>
      </c>
      <c r="AB343" s="72">
        <f t="shared" si="227"/>
        <v>110.20630935487392</v>
      </c>
      <c r="AC343" s="72">
        <f t="shared" si="227"/>
        <v>111.25422988756686</v>
      </c>
      <c r="AD343" s="72">
        <f t="shared" si="227"/>
        <v>110.4355419714005</v>
      </c>
      <c r="AE343" s="72">
        <f t="shared" ref="AE343:AG343" si="269">P343*100/$D343</f>
        <v>108.1977950005458</v>
      </c>
      <c r="AF343" s="72">
        <f t="shared" si="269"/>
        <v>101.16799476039733</v>
      </c>
      <c r="AG343" s="73">
        <f t="shared" si="269"/>
        <v>102.63071717061456</v>
      </c>
      <c r="AH343" s="620">
        <v>1</v>
      </c>
      <c r="AI343" s="232">
        <v>1</v>
      </c>
      <c r="AJ343" s="232">
        <v>1</v>
      </c>
      <c r="AK343" s="232">
        <v>1</v>
      </c>
      <c r="AL343" s="232">
        <v>1</v>
      </c>
      <c r="AM343" s="232">
        <v>1</v>
      </c>
      <c r="AN343" s="232">
        <v>1</v>
      </c>
      <c r="AO343" s="232">
        <v>1</v>
      </c>
      <c r="AP343" s="232">
        <v>1</v>
      </c>
      <c r="AQ343" s="232">
        <v>1</v>
      </c>
      <c r="AR343" s="232">
        <v>1</v>
      </c>
      <c r="AS343" s="232">
        <v>1</v>
      </c>
      <c r="AT343" s="232">
        <v>4</v>
      </c>
      <c r="AU343" s="232">
        <v>6</v>
      </c>
      <c r="AV343" s="234">
        <v>7</v>
      </c>
    </row>
    <row r="344" spans="2:48" ht="14.45">
      <c r="B344" s="621"/>
      <c r="C344" s="1" t="s">
        <v>196</v>
      </c>
      <c r="D344" s="210">
        <v>4632</v>
      </c>
      <c r="E344" s="210">
        <v>4685</v>
      </c>
      <c r="F344" s="210">
        <v>6344</v>
      </c>
      <c r="G344" s="210">
        <v>6133</v>
      </c>
      <c r="H344" s="210">
        <v>5602</v>
      </c>
      <c r="I344" s="210">
        <v>5036</v>
      </c>
      <c r="J344" s="210">
        <v>4651</v>
      </c>
      <c r="K344" s="210">
        <v>5937</v>
      </c>
      <c r="L344" s="210">
        <v>7350</v>
      </c>
      <c r="M344" s="210">
        <v>6710</v>
      </c>
      <c r="N344" s="210">
        <v>6050</v>
      </c>
      <c r="O344" s="210">
        <v>6545</v>
      </c>
      <c r="P344" s="211">
        <v>6419</v>
      </c>
      <c r="Q344" s="211">
        <v>6025</v>
      </c>
      <c r="R344" s="211">
        <v>6107</v>
      </c>
      <c r="S344" s="619">
        <f>100</f>
        <v>100</v>
      </c>
      <c r="T344" s="72">
        <f t="shared" si="265"/>
        <v>101.14421416234887</v>
      </c>
      <c r="U344" s="72">
        <f t="shared" si="263"/>
        <v>136.96027633851469</v>
      </c>
      <c r="V344" s="72">
        <f t="shared" si="263"/>
        <v>132.40500863557858</v>
      </c>
      <c r="W344" s="72">
        <f t="shared" si="263"/>
        <v>120.9412780656304</v>
      </c>
      <c r="X344" s="72">
        <f t="shared" si="263"/>
        <v>108.72193436960276</v>
      </c>
      <c r="Y344" s="72">
        <f t="shared" si="263"/>
        <v>100.41018998272884</v>
      </c>
      <c r="Z344" s="72">
        <f t="shared" si="263"/>
        <v>128.17357512953367</v>
      </c>
      <c r="AA344" s="72">
        <f t="shared" si="263"/>
        <v>158.67875647668393</v>
      </c>
      <c r="AB344" s="72">
        <f t="shared" si="227"/>
        <v>144.86183074265975</v>
      </c>
      <c r="AC344" s="72">
        <f t="shared" si="227"/>
        <v>130.61312607944731</v>
      </c>
      <c r="AD344" s="72">
        <f t="shared" si="227"/>
        <v>141.29965457685665</v>
      </c>
      <c r="AE344" s="72">
        <f t="shared" ref="AE344:AG344" si="270">P344*100/$D344</f>
        <v>138.57944732297065</v>
      </c>
      <c r="AF344" s="72">
        <f t="shared" si="270"/>
        <v>130.073402417962</v>
      </c>
      <c r="AG344" s="73">
        <f t="shared" si="270"/>
        <v>131.84369602763385</v>
      </c>
      <c r="AH344" s="620">
        <v>1</v>
      </c>
      <c r="AI344" s="232">
        <v>1</v>
      </c>
      <c r="AJ344" s="232">
        <v>1</v>
      </c>
      <c r="AK344" s="232">
        <v>1</v>
      </c>
      <c r="AL344" s="232">
        <v>1</v>
      </c>
      <c r="AM344" s="232">
        <v>1</v>
      </c>
      <c r="AN344" s="232">
        <v>1</v>
      </c>
      <c r="AO344" s="232">
        <v>1</v>
      </c>
      <c r="AP344" s="232">
        <v>1</v>
      </c>
      <c r="AQ344" s="232">
        <v>1</v>
      </c>
      <c r="AR344" s="232">
        <v>1</v>
      </c>
      <c r="AS344" s="232">
        <v>1</v>
      </c>
      <c r="AT344" s="232">
        <v>4</v>
      </c>
      <c r="AU344" s="232">
        <v>6</v>
      </c>
      <c r="AV344" s="234">
        <v>7</v>
      </c>
    </row>
    <row r="345" spans="2:48" ht="14.45">
      <c r="B345" s="621"/>
      <c r="C345" s="1" t="s">
        <v>197</v>
      </c>
      <c r="D345" s="210">
        <v>3526</v>
      </c>
      <c r="E345" s="210">
        <v>5481</v>
      </c>
      <c r="F345" s="210">
        <v>5905</v>
      </c>
      <c r="G345" s="210">
        <v>8051</v>
      </c>
      <c r="H345" s="210">
        <v>6850</v>
      </c>
      <c r="I345" s="210">
        <v>7070</v>
      </c>
      <c r="J345" s="210">
        <v>7684</v>
      </c>
      <c r="K345" s="210">
        <v>9187</v>
      </c>
      <c r="L345" s="210">
        <v>11093</v>
      </c>
      <c r="M345" s="210">
        <v>11305</v>
      </c>
      <c r="N345" s="210">
        <v>10832</v>
      </c>
      <c r="O345" s="210">
        <v>10884</v>
      </c>
      <c r="P345" s="211">
        <v>10643</v>
      </c>
      <c r="Q345" s="211">
        <v>9889</v>
      </c>
      <c r="R345" s="211">
        <v>10044</v>
      </c>
      <c r="S345" s="619">
        <f>100</f>
        <v>100</v>
      </c>
      <c r="T345" s="72">
        <f t="shared" si="265"/>
        <v>155.44526375496312</v>
      </c>
      <c r="U345" s="72">
        <f t="shared" si="263"/>
        <v>167.47022121384003</v>
      </c>
      <c r="V345" s="72">
        <f t="shared" si="263"/>
        <v>228.33238797504254</v>
      </c>
      <c r="W345" s="72">
        <f t="shared" si="263"/>
        <v>194.2711287577992</v>
      </c>
      <c r="X345" s="72">
        <f t="shared" si="263"/>
        <v>200.51049347702778</v>
      </c>
      <c r="Y345" s="72">
        <f t="shared" si="263"/>
        <v>217.9239931934203</v>
      </c>
      <c r="Z345" s="72">
        <f t="shared" si="263"/>
        <v>260.55019852524106</v>
      </c>
      <c r="AA345" s="72">
        <f t="shared" si="263"/>
        <v>314.60578559273966</v>
      </c>
      <c r="AB345" s="72">
        <f t="shared" si="227"/>
        <v>320.61826432217811</v>
      </c>
      <c r="AC345" s="72">
        <f t="shared" si="227"/>
        <v>307.20363017583662</v>
      </c>
      <c r="AD345" s="72">
        <f t="shared" si="227"/>
        <v>308.6783891094725</v>
      </c>
      <c r="AE345" s="72">
        <f t="shared" ref="AE345:AG345" si="271">P345*100/$D345</f>
        <v>301.84344866704481</v>
      </c>
      <c r="AF345" s="72">
        <f t="shared" si="271"/>
        <v>280.45944412932499</v>
      </c>
      <c r="AG345" s="73">
        <f t="shared" si="271"/>
        <v>284.85536018150879</v>
      </c>
      <c r="AH345" s="620">
        <v>1</v>
      </c>
      <c r="AI345" s="232">
        <v>1</v>
      </c>
      <c r="AJ345" s="232">
        <v>1</v>
      </c>
      <c r="AK345" s="232">
        <v>1</v>
      </c>
      <c r="AL345" s="232">
        <v>1</v>
      </c>
      <c r="AM345" s="232">
        <v>1</v>
      </c>
      <c r="AN345" s="232">
        <v>1</v>
      </c>
      <c r="AO345" s="232">
        <v>1</v>
      </c>
      <c r="AP345" s="232">
        <v>1</v>
      </c>
      <c r="AQ345" s="232">
        <v>1</v>
      </c>
      <c r="AR345" s="232">
        <v>1</v>
      </c>
      <c r="AS345" s="232">
        <v>1</v>
      </c>
      <c r="AT345" s="232">
        <v>4</v>
      </c>
      <c r="AU345" s="232">
        <v>6</v>
      </c>
      <c r="AV345" s="234">
        <v>7</v>
      </c>
    </row>
    <row r="346" spans="2:48" ht="14.45">
      <c r="B346" s="621"/>
      <c r="C346" s="1" t="s">
        <v>198</v>
      </c>
      <c r="D346" s="210">
        <v>50807</v>
      </c>
      <c r="E346" s="210">
        <v>48623</v>
      </c>
      <c r="F346" s="210">
        <v>47485</v>
      </c>
      <c r="G346" s="210">
        <v>48362</v>
      </c>
      <c r="H346" s="210">
        <v>48463</v>
      </c>
      <c r="I346" s="210">
        <v>48236</v>
      </c>
      <c r="J346" s="210">
        <v>48464</v>
      </c>
      <c r="K346" s="210">
        <v>50802</v>
      </c>
      <c r="L346" s="210">
        <v>52669</v>
      </c>
      <c r="M346" s="210">
        <v>50617</v>
      </c>
      <c r="N346" s="210">
        <v>50208</v>
      </c>
      <c r="O346" s="210">
        <v>51359</v>
      </c>
      <c r="P346" s="211">
        <v>50444</v>
      </c>
      <c r="Q346" s="211">
        <v>47568</v>
      </c>
      <c r="R346" s="211">
        <v>48167</v>
      </c>
      <c r="S346" s="619">
        <f>100</f>
        <v>100</v>
      </c>
      <c r="T346" s="72">
        <f t="shared" si="265"/>
        <v>95.701379731139411</v>
      </c>
      <c r="U346" s="72">
        <f t="shared" si="263"/>
        <v>93.461530891412608</v>
      </c>
      <c r="V346" s="72">
        <f t="shared" si="263"/>
        <v>95.187670990217882</v>
      </c>
      <c r="W346" s="72">
        <f t="shared" si="263"/>
        <v>95.386462495325446</v>
      </c>
      <c r="X346" s="72">
        <f t="shared" si="263"/>
        <v>94.939673667014389</v>
      </c>
      <c r="Y346" s="72">
        <f t="shared" si="263"/>
        <v>95.388430728049286</v>
      </c>
      <c r="Z346" s="72">
        <f t="shared" si="263"/>
        <v>99.990158836380814</v>
      </c>
      <c r="AA346" s="72">
        <f t="shared" si="263"/>
        <v>103.66484933178499</v>
      </c>
      <c r="AB346" s="72">
        <f t="shared" si="227"/>
        <v>99.626035782470922</v>
      </c>
      <c r="AC346" s="72">
        <f t="shared" si="227"/>
        <v>98.821028598421478</v>
      </c>
      <c r="AD346" s="72">
        <f t="shared" si="227"/>
        <v>101.08646446355817</v>
      </c>
      <c r="AE346" s="72">
        <f t="shared" ref="AE346:AG346" si="272">P346*100/$D346</f>
        <v>99.285531521247066</v>
      </c>
      <c r="AF346" s="72">
        <f t="shared" si="272"/>
        <v>93.624894207491096</v>
      </c>
      <c r="AG346" s="73">
        <f t="shared" si="272"/>
        <v>94.803865609069618</v>
      </c>
      <c r="AH346" s="620">
        <v>1</v>
      </c>
      <c r="AI346" s="232">
        <v>1</v>
      </c>
      <c r="AJ346" s="232">
        <v>1</v>
      </c>
      <c r="AK346" s="232">
        <v>1</v>
      </c>
      <c r="AL346" s="232">
        <v>1</v>
      </c>
      <c r="AM346" s="232">
        <v>1</v>
      </c>
      <c r="AN346" s="232">
        <v>1</v>
      </c>
      <c r="AO346" s="232">
        <v>1</v>
      </c>
      <c r="AP346" s="232">
        <v>1</v>
      </c>
      <c r="AQ346" s="232">
        <v>1</v>
      </c>
      <c r="AR346" s="232">
        <v>1</v>
      </c>
      <c r="AS346" s="232">
        <v>1</v>
      </c>
      <c r="AT346" s="232">
        <v>4</v>
      </c>
      <c r="AU346" s="232">
        <v>6</v>
      </c>
      <c r="AV346" s="234">
        <v>7</v>
      </c>
    </row>
    <row r="347" spans="2:48" ht="14.45">
      <c r="B347" s="339"/>
      <c r="C347" s="8" t="s">
        <v>199</v>
      </c>
      <c r="D347">
        <v>47281</v>
      </c>
      <c r="E347">
        <v>43142</v>
      </c>
      <c r="F347">
        <v>41580</v>
      </c>
      <c r="G347">
        <v>40311</v>
      </c>
      <c r="H347">
        <v>41613</v>
      </c>
      <c r="I347">
        <v>41166</v>
      </c>
      <c r="J347">
        <v>40780</v>
      </c>
      <c r="K347">
        <v>41615</v>
      </c>
      <c r="L347">
        <v>41576</v>
      </c>
      <c r="M347">
        <v>39312</v>
      </c>
      <c r="N347">
        <v>39376</v>
      </c>
      <c r="O347">
        <v>40475</v>
      </c>
      <c r="P347">
        <v>39801</v>
      </c>
      <c r="Q347">
        <v>37679</v>
      </c>
      <c r="R347">
        <v>38123</v>
      </c>
      <c r="S347" s="619">
        <f>100</f>
        <v>100</v>
      </c>
      <c r="T347" s="72">
        <f t="shared" si="265"/>
        <v>91.24595503479199</v>
      </c>
      <c r="U347" s="72">
        <f t="shared" si="263"/>
        <v>87.942302404771468</v>
      </c>
      <c r="V347" s="72">
        <f t="shared" si="263"/>
        <v>85.258349019690783</v>
      </c>
      <c r="W347" s="72">
        <f t="shared" si="263"/>
        <v>88.012097882870492</v>
      </c>
      <c r="X347" s="72">
        <f t="shared" si="263"/>
        <v>87.066686406801892</v>
      </c>
      <c r="Y347" s="72">
        <f t="shared" si="263"/>
        <v>86.250290814492075</v>
      </c>
      <c r="Z347" s="72">
        <f t="shared" si="263"/>
        <v>88.01632791184619</v>
      </c>
      <c r="AA347" s="72">
        <f t="shared" si="263"/>
        <v>87.933842346820072</v>
      </c>
      <c r="AB347" s="72">
        <f t="shared" si="227"/>
        <v>83.145449546329388</v>
      </c>
      <c r="AC347" s="72">
        <f t="shared" si="227"/>
        <v>83.280810473551739</v>
      </c>
      <c r="AD347" s="72">
        <f t="shared" si="227"/>
        <v>85.605211395698063</v>
      </c>
      <c r="AE347" s="72">
        <f t="shared" ref="AE347:AG347" si="273">P347*100/$D347</f>
        <v>84.179691630887675</v>
      </c>
      <c r="AF347" s="72">
        <f t="shared" si="273"/>
        <v>79.691630887671579</v>
      </c>
      <c r="AG347" s="73">
        <f t="shared" si="273"/>
        <v>80.630697320276639</v>
      </c>
      <c r="AH347" s="235"/>
      <c r="AI347" s="236"/>
      <c r="AJ347" s="236"/>
      <c r="AK347" s="236"/>
      <c r="AL347" s="236"/>
      <c r="AM347" s="236"/>
      <c r="AN347" s="236"/>
      <c r="AO347" s="236"/>
      <c r="AP347" s="236"/>
      <c r="AQ347" s="236"/>
      <c r="AR347" s="236"/>
      <c r="AS347" s="236"/>
      <c r="AT347" s="236"/>
      <c r="AU347" s="236"/>
      <c r="AV347" s="237"/>
    </row>
    <row r="348" spans="2:48" ht="15" customHeight="1">
      <c r="B348" s="621" t="s">
        <v>139</v>
      </c>
      <c r="C348" s="1" t="s">
        <v>194</v>
      </c>
      <c r="D348" s="210">
        <v>30421</v>
      </c>
      <c r="E348" s="210">
        <v>31124</v>
      </c>
      <c r="F348" s="210">
        <v>27968</v>
      </c>
      <c r="G348" s="210">
        <v>27162</v>
      </c>
      <c r="H348" s="210">
        <v>27367</v>
      </c>
      <c r="I348" s="210">
        <v>28025</v>
      </c>
      <c r="J348" s="210">
        <v>27688</v>
      </c>
      <c r="K348" s="210">
        <v>27985</v>
      </c>
      <c r="L348" s="210">
        <v>30054</v>
      </c>
      <c r="M348" s="210">
        <v>31190</v>
      </c>
      <c r="N348" s="210">
        <v>32378</v>
      </c>
      <c r="O348" s="210">
        <v>34679</v>
      </c>
      <c r="P348" s="211">
        <v>34179</v>
      </c>
      <c r="Q348" s="211">
        <v>32601</v>
      </c>
      <c r="R348" s="211">
        <v>32933</v>
      </c>
      <c r="S348" s="619">
        <f>100</f>
        <v>100</v>
      </c>
      <c r="T348" s="72">
        <f t="shared" si="265"/>
        <v>102.31090365208244</v>
      </c>
      <c r="U348" s="72">
        <f t="shared" si="263"/>
        <v>91.936491239604223</v>
      </c>
      <c r="V348" s="72">
        <f t="shared" si="263"/>
        <v>89.28700568686105</v>
      </c>
      <c r="W348" s="72">
        <f t="shared" si="263"/>
        <v>89.960882285263466</v>
      </c>
      <c r="X348" s="72">
        <f t="shared" si="263"/>
        <v>92.123861805989279</v>
      </c>
      <c r="Y348" s="72">
        <f t="shared" si="263"/>
        <v>91.016074422274087</v>
      </c>
      <c r="Z348" s="72">
        <f t="shared" si="263"/>
        <v>91.992373689227833</v>
      </c>
      <c r="AA348" s="72">
        <f t="shared" si="263"/>
        <v>98.793596528713721</v>
      </c>
      <c r="AB348" s="72">
        <f t="shared" si="227"/>
        <v>102.52785904473883</v>
      </c>
      <c r="AC348" s="72">
        <f t="shared" si="227"/>
        <v>106.43305611255383</v>
      </c>
      <c r="AD348" s="72">
        <f t="shared" si="227"/>
        <v>113.9969100292561</v>
      </c>
      <c r="AE348" s="72">
        <f t="shared" ref="AE348:AG348" si="274">P348*100/$D348</f>
        <v>112.353308569738</v>
      </c>
      <c r="AF348" s="72">
        <f t="shared" si="274"/>
        <v>107.16610236349889</v>
      </c>
      <c r="AG348" s="73">
        <f t="shared" si="274"/>
        <v>108.25745373261891</v>
      </c>
      <c r="AH348" s="620">
        <v>1</v>
      </c>
      <c r="AI348" s="232">
        <v>1</v>
      </c>
      <c r="AJ348" s="232">
        <v>1</v>
      </c>
      <c r="AK348" s="232">
        <v>1</v>
      </c>
      <c r="AL348" s="232">
        <v>1</v>
      </c>
      <c r="AM348" s="232">
        <v>1</v>
      </c>
      <c r="AN348" s="232">
        <v>1</v>
      </c>
      <c r="AO348" s="232">
        <v>1</v>
      </c>
      <c r="AP348" s="232">
        <v>1</v>
      </c>
      <c r="AQ348" s="232">
        <v>1</v>
      </c>
      <c r="AR348" s="232">
        <v>1</v>
      </c>
      <c r="AS348" s="232">
        <v>1</v>
      </c>
      <c r="AT348" s="232">
        <v>4</v>
      </c>
      <c r="AU348" s="232">
        <v>6</v>
      </c>
      <c r="AV348" s="234">
        <v>7</v>
      </c>
    </row>
    <row r="349" spans="2:48" ht="14.45">
      <c r="B349" s="621"/>
      <c r="C349" s="1" t="s">
        <v>195</v>
      </c>
      <c r="D349" s="210">
        <v>15454</v>
      </c>
      <c r="E349" s="210">
        <v>14877</v>
      </c>
      <c r="F349" s="210">
        <v>13945</v>
      </c>
      <c r="G349" s="210">
        <v>14088</v>
      </c>
      <c r="H349" s="210">
        <v>14898</v>
      </c>
      <c r="I349" s="210">
        <v>14738</v>
      </c>
      <c r="J349" s="210">
        <v>14289</v>
      </c>
      <c r="K349" s="210">
        <v>14261</v>
      </c>
      <c r="L349" s="210">
        <v>14103</v>
      </c>
      <c r="M349" s="210">
        <v>13862</v>
      </c>
      <c r="N349" s="210">
        <v>14285</v>
      </c>
      <c r="O349" s="210">
        <v>15466</v>
      </c>
      <c r="P349" s="211">
        <v>15152</v>
      </c>
      <c r="Q349" s="211">
        <v>14168</v>
      </c>
      <c r="R349" s="211">
        <v>14373</v>
      </c>
      <c r="S349" s="619">
        <f>100</f>
        <v>100</v>
      </c>
      <c r="T349" s="72">
        <f t="shared" si="265"/>
        <v>96.266338811958065</v>
      </c>
      <c r="U349" s="72">
        <f t="shared" si="263"/>
        <v>90.235537724860876</v>
      </c>
      <c r="V349" s="72">
        <f t="shared" si="263"/>
        <v>91.160864501100036</v>
      </c>
      <c r="W349" s="72">
        <f t="shared" si="263"/>
        <v>96.402225960916269</v>
      </c>
      <c r="X349" s="72">
        <f t="shared" si="263"/>
        <v>95.366895302187132</v>
      </c>
      <c r="Y349" s="72">
        <f t="shared" si="263"/>
        <v>92.461498641128514</v>
      </c>
      <c r="Z349" s="72">
        <f t="shared" si="263"/>
        <v>92.280315775850909</v>
      </c>
      <c r="AA349" s="72">
        <f t="shared" si="263"/>
        <v>91.257926750355892</v>
      </c>
      <c r="AB349" s="72">
        <f t="shared" si="227"/>
        <v>89.698459945645141</v>
      </c>
      <c r="AC349" s="72">
        <f t="shared" si="227"/>
        <v>92.435615374660287</v>
      </c>
      <c r="AD349" s="72">
        <f t="shared" si="227"/>
        <v>100.07764979940468</v>
      </c>
      <c r="AE349" s="72">
        <f t="shared" ref="AE349:AG349" si="275">P349*100/$D349</f>
        <v>98.04581338164877</v>
      </c>
      <c r="AF349" s="72">
        <f t="shared" si="275"/>
        <v>91.678529830464598</v>
      </c>
      <c r="AG349" s="73">
        <f t="shared" si="275"/>
        <v>93.005047236961303</v>
      </c>
      <c r="AH349" s="620">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45">
      <c r="B350" s="621"/>
      <c r="C350" s="1" t="s">
        <v>196</v>
      </c>
      <c r="D350" s="210">
        <v>11493</v>
      </c>
      <c r="E350" s="210">
        <v>10917</v>
      </c>
      <c r="F350" s="210">
        <v>10484</v>
      </c>
      <c r="G350" s="210">
        <v>10289</v>
      </c>
      <c r="H350" s="210">
        <v>9947</v>
      </c>
      <c r="I350" s="210">
        <v>9242</v>
      </c>
      <c r="J350" s="210">
        <v>9751</v>
      </c>
      <c r="K350" s="210">
        <v>10594</v>
      </c>
      <c r="L350" s="210">
        <v>9588</v>
      </c>
      <c r="M350" s="210">
        <v>10312</v>
      </c>
      <c r="N350" s="210">
        <v>10847</v>
      </c>
      <c r="O350" s="210">
        <v>11464</v>
      </c>
      <c r="P350" s="211">
        <v>11244</v>
      </c>
      <c r="Q350" s="211">
        <v>10554</v>
      </c>
      <c r="R350" s="211">
        <v>10698</v>
      </c>
      <c r="S350" s="619">
        <f>100</f>
        <v>100</v>
      </c>
      <c r="T350" s="72">
        <f t="shared" si="265"/>
        <v>94.988253719655447</v>
      </c>
      <c r="U350" s="72">
        <f t="shared" si="263"/>
        <v>91.220743060993655</v>
      </c>
      <c r="V350" s="72">
        <f t="shared" si="263"/>
        <v>89.524058122335333</v>
      </c>
      <c r="W350" s="72">
        <f t="shared" si="263"/>
        <v>86.548333768380758</v>
      </c>
      <c r="X350" s="72">
        <f t="shared" si="263"/>
        <v>80.414165144000691</v>
      </c>
      <c r="Y350" s="72">
        <f t="shared" si="263"/>
        <v>84.842947881319063</v>
      </c>
      <c r="Z350" s="72">
        <f t="shared" si="263"/>
        <v>92.177847385364998</v>
      </c>
      <c r="AA350" s="72">
        <f t="shared" si="263"/>
        <v>83.424693291568786</v>
      </c>
      <c r="AB350" s="72">
        <f t="shared" si="227"/>
        <v>89.72417993561298</v>
      </c>
      <c r="AC350" s="72">
        <f t="shared" si="227"/>
        <v>94.379187331419118</v>
      </c>
      <c r="AD350" s="72">
        <f t="shared" si="227"/>
        <v>99.747672496302101</v>
      </c>
      <c r="AE350" s="72">
        <f t="shared" ref="AE350:AG350" si="276">P350*100/$D350</f>
        <v>97.833463847559386</v>
      </c>
      <c r="AF350" s="72">
        <f t="shared" si="276"/>
        <v>91.82980944922997</v>
      </c>
      <c r="AG350" s="73">
        <f t="shared" si="276"/>
        <v>93.082746019316104</v>
      </c>
      <c r="AH350" s="620">
        <v>1</v>
      </c>
      <c r="AI350" s="232">
        <v>1</v>
      </c>
      <c r="AJ350" s="232">
        <v>1</v>
      </c>
      <c r="AK350" s="232">
        <v>1</v>
      </c>
      <c r="AL350" s="232">
        <v>1</v>
      </c>
      <c r="AM350" s="232">
        <v>1</v>
      </c>
      <c r="AN350" s="232">
        <v>1</v>
      </c>
      <c r="AO350" s="232">
        <v>1</v>
      </c>
      <c r="AP350" s="232">
        <v>1</v>
      </c>
      <c r="AQ350" s="232">
        <v>1</v>
      </c>
      <c r="AR350" s="232">
        <v>1</v>
      </c>
      <c r="AS350" s="232">
        <v>1</v>
      </c>
      <c r="AT350" s="232">
        <v>4</v>
      </c>
      <c r="AU350" s="232">
        <v>6</v>
      </c>
      <c r="AV350" s="234">
        <v>7</v>
      </c>
    </row>
    <row r="351" spans="2:48" ht="14.45">
      <c r="B351" s="621"/>
      <c r="C351" s="1" t="s">
        <v>197</v>
      </c>
      <c r="D351" s="210">
        <v>11388</v>
      </c>
      <c r="E351" s="210">
        <v>10905</v>
      </c>
      <c r="F351" s="210">
        <v>8793</v>
      </c>
      <c r="G351" s="210">
        <v>11134</v>
      </c>
      <c r="H351" s="210">
        <v>11658</v>
      </c>
      <c r="I351" s="210">
        <v>11430</v>
      </c>
      <c r="J351" s="210">
        <v>11817</v>
      </c>
      <c r="K351" s="210">
        <v>11693</v>
      </c>
      <c r="L351" s="210">
        <v>11765</v>
      </c>
      <c r="M351" s="210">
        <v>12435</v>
      </c>
      <c r="N351" s="210">
        <v>11648</v>
      </c>
      <c r="O351" s="210">
        <v>12734</v>
      </c>
      <c r="P351" s="211">
        <v>12452</v>
      </c>
      <c r="Q351" s="211">
        <v>11570</v>
      </c>
      <c r="R351" s="211">
        <v>11752</v>
      </c>
      <c r="S351" s="619">
        <f>100</f>
        <v>100</v>
      </c>
      <c r="T351" s="72">
        <f t="shared" si="265"/>
        <v>95.758693361433089</v>
      </c>
      <c r="U351" s="72">
        <f t="shared" si="263"/>
        <v>77.212855637513172</v>
      </c>
      <c r="V351" s="72">
        <f t="shared" si="263"/>
        <v>97.769582016157358</v>
      </c>
      <c r="W351" s="72">
        <f t="shared" si="263"/>
        <v>102.3709167544784</v>
      </c>
      <c r="X351" s="72">
        <f t="shared" si="263"/>
        <v>100.36880927291887</v>
      </c>
      <c r="Y351" s="72">
        <f t="shared" si="263"/>
        <v>103.76712328767124</v>
      </c>
      <c r="Z351" s="72">
        <f t="shared" si="263"/>
        <v>102.67825781524412</v>
      </c>
      <c r="AA351" s="72">
        <f t="shared" si="263"/>
        <v>103.31050228310502</v>
      </c>
      <c r="AB351" s="72">
        <f t="shared" si="227"/>
        <v>109.19388830347735</v>
      </c>
      <c r="AC351" s="72">
        <f t="shared" si="227"/>
        <v>102.28310502283105</v>
      </c>
      <c r="AD351" s="72">
        <f t="shared" si="227"/>
        <v>111.81945907973305</v>
      </c>
      <c r="AE351" s="72">
        <f t="shared" ref="AE351:AG351" si="277">P351*100/$D351</f>
        <v>109.34316824727783</v>
      </c>
      <c r="AF351" s="72">
        <f t="shared" si="277"/>
        <v>101.59817351598174</v>
      </c>
      <c r="AG351" s="73">
        <f t="shared" si="277"/>
        <v>103.19634703196347</v>
      </c>
      <c r="AH351" s="620">
        <v>1</v>
      </c>
      <c r="AI351" s="232">
        <v>1</v>
      </c>
      <c r="AJ351" s="232">
        <v>1</v>
      </c>
      <c r="AK351" s="232">
        <v>1</v>
      </c>
      <c r="AL351" s="232">
        <v>1</v>
      </c>
      <c r="AM351" s="232">
        <v>1</v>
      </c>
      <c r="AN351" s="232">
        <v>1</v>
      </c>
      <c r="AO351" s="232">
        <v>1</v>
      </c>
      <c r="AP351" s="232">
        <v>1</v>
      </c>
      <c r="AQ351" s="232">
        <v>1</v>
      </c>
      <c r="AR351" s="232">
        <v>1</v>
      </c>
      <c r="AS351" s="232">
        <v>1</v>
      </c>
      <c r="AT351" s="232">
        <v>4</v>
      </c>
      <c r="AU351" s="232">
        <v>6</v>
      </c>
      <c r="AV351" s="234">
        <v>7</v>
      </c>
    </row>
    <row r="352" spans="2:48" ht="14.45">
      <c r="B352" s="621"/>
      <c r="C352" s="1" t="s">
        <v>198</v>
      </c>
      <c r="D352" s="210">
        <v>68756</v>
      </c>
      <c r="E352" s="210">
        <v>67823</v>
      </c>
      <c r="F352" s="210">
        <v>61190</v>
      </c>
      <c r="G352" s="210">
        <v>62673</v>
      </c>
      <c r="H352" s="210">
        <v>63870</v>
      </c>
      <c r="I352" s="210">
        <v>63435</v>
      </c>
      <c r="J352" s="210">
        <v>63545</v>
      </c>
      <c r="K352" s="210">
        <v>64533</v>
      </c>
      <c r="L352" s="210">
        <v>65510</v>
      </c>
      <c r="M352" s="210">
        <v>67799</v>
      </c>
      <c r="N352" s="210">
        <v>69158</v>
      </c>
      <c r="O352" s="210">
        <v>74343</v>
      </c>
      <c r="P352" s="211">
        <v>73027</v>
      </c>
      <c r="Q352" s="211">
        <v>68893</v>
      </c>
      <c r="R352" s="211">
        <v>69756</v>
      </c>
      <c r="S352" s="619">
        <f>100</f>
        <v>100</v>
      </c>
      <c r="T352" s="72">
        <f t="shared" si="265"/>
        <v>98.643027517598469</v>
      </c>
      <c r="U352" s="72">
        <f t="shared" si="263"/>
        <v>88.995869451393332</v>
      </c>
      <c r="V352" s="72">
        <f t="shared" si="263"/>
        <v>91.152772121705738</v>
      </c>
      <c r="W352" s="72">
        <f t="shared" si="263"/>
        <v>92.893711094304493</v>
      </c>
      <c r="X352" s="72">
        <f t="shared" si="263"/>
        <v>92.261039036593175</v>
      </c>
      <c r="Y352" s="72">
        <f t="shared" si="263"/>
        <v>92.421025074175347</v>
      </c>
      <c r="Z352" s="72">
        <f t="shared" si="263"/>
        <v>93.857990575367964</v>
      </c>
      <c r="AA352" s="72">
        <f t="shared" si="263"/>
        <v>95.278957472802375</v>
      </c>
      <c r="AB352" s="72">
        <f t="shared" si="227"/>
        <v>98.608121473035084</v>
      </c>
      <c r="AC352" s="72">
        <f t="shared" si="227"/>
        <v>100.58467624643667</v>
      </c>
      <c r="AD352" s="72">
        <f t="shared" si="227"/>
        <v>108.12583629065099</v>
      </c>
      <c r="AE352" s="72">
        <f t="shared" ref="AE352:AG352" si="278">P352*100/$D352</f>
        <v>106.21182151375879</v>
      </c>
      <c r="AF352" s="72">
        <f t="shared" si="278"/>
        <v>100.19925533771598</v>
      </c>
      <c r="AG352" s="73">
        <f t="shared" si="278"/>
        <v>101.45441852347432</v>
      </c>
      <c r="AH352" s="620">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45">
      <c r="B353" s="339"/>
      <c r="C353" s="8" t="s">
        <v>199</v>
      </c>
      <c r="D353">
        <v>57368</v>
      </c>
      <c r="E353">
        <v>56918</v>
      </c>
      <c r="F353">
        <v>52397</v>
      </c>
      <c r="G353">
        <v>51539</v>
      </c>
      <c r="H353">
        <v>52212</v>
      </c>
      <c r="I353">
        <v>52005</v>
      </c>
      <c r="J353">
        <v>51728</v>
      </c>
      <c r="K353">
        <v>52840</v>
      </c>
      <c r="L353">
        <v>53745</v>
      </c>
      <c r="M353">
        <v>55364</v>
      </c>
      <c r="N353">
        <v>57510</v>
      </c>
      <c r="O353">
        <v>61609</v>
      </c>
      <c r="P353">
        <v>60575</v>
      </c>
      <c r="Q353">
        <v>57323</v>
      </c>
      <c r="R353">
        <v>58004</v>
      </c>
      <c r="S353" s="619">
        <f>100</f>
        <v>100</v>
      </c>
      <c r="T353" s="72">
        <f t="shared" si="265"/>
        <v>99.215590573141824</v>
      </c>
      <c r="U353" s="72">
        <f t="shared" si="263"/>
        <v>91.334890531306655</v>
      </c>
      <c r="V353" s="72">
        <f t="shared" si="263"/>
        <v>89.839283224097059</v>
      </c>
      <c r="W353" s="72">
        <f t="shared" si="263"/>
        <v>91.012411100264956</v>
      </c>
      <c r="X353" s="72">
        <f t="shared" si="263"/>
        <v>90.651582763910199</v>
      </c>
      <c r="Y353" s="72">
        <f t="shared" si="263"/>
        <v>90.168735183377493</v>
      </c>
      <c r="Z353" s="72">
        <f t="shared" si="263"/>
        <v>92.107098033747036</v>
      </c>
      <c r="AA353" s="72">
        <f t="shared" si="263"/>
        <v>93.684632547761822</v>
      </c>
      <c r="AB353" s="72">
        <f t="shared" si="227"/>
        <v>96.506763352391573</v>
      </c>
      <c r="AC353" s="72">
        <f t="shared" si="227"/>
        <v>100.24752475247524</v>
      </c>
      <c r="AD353" s="72">
        <f t="shared" si="227"/>
        <v>107.39262306512342</v>
      </c>
      <c r="AE353" s="72">
        <f t="shared" ref="AE353:AG353" si="279">P353*100/$D353</f>
        <v>105.59022451540929</v>
      </c>
      <c r="AF353" s="72">
        <f t="shared" si="279"/>
        <v>99.921559057314184</v>
      </c>
      <c r="AG353" s="73">
        <f t="shared" si="279"/>
        <v>101.10863198995956</v>
      </c>
      <c r="AH353" s="235"/>
      <c r="AI353" s="236"/>
      <c r="AJ353" s="236"/>
      <c r="AK353" s="236"/>
      <c r="AL353" s="236"/>
      <c r="AM353" s="236"/>
      <c r="AN353" s="236"/>
      <c r="AO353" s="236"/>
      <c r="AP353" s="236"/>
      <c r="AQ353" s="236"/>
      <c r="AR353" s="236"/>
      <c r="AS353" s="236"/>
      <c r="AT353" s="236"/>
      <c r="AU353" s="236"/>
      <c r="AV353" s="237"/>
    </row>
    <row r="354" spans="2:48" ht="15" customHeight="1">
      <c r="B354" s="621" t="s">
        <v>149</v>
      </c>
      <c r="C354" s="1" t="s">
        <v>194</v>
      </c>
      <c r="D354" s="210">
        <v>1161</v>
      </c>
      <c r="E354" s="210">
        <v>1349</v>
      </c>
      <c r="F354" s="210">
        <v>1269</v>
      </c>
      <c r="G354" s="210">
        <v>1185</v>
      </c>
      <c r="H354" s="210">
        <v>1241</v>
      </c>
      <c r="I354" s="210">
        <v>1340</v>
      </c>
      <c r="J354" s="210">
        <v>1273</v>
      </c>
      <c r="K354" s="210">
        <v>1270</v>
      </c>
      <c r="L354" s="210">
        <v>1337</v>
      </c>
      <c r="M354" s="210">
        <v>1384</v>
      </c>
      <c r="N354" s="210">
        <v>1428</v>
      </c>
      <c r="O354" s="210">
        <v>1345</v>
      </c>
      <c r="P354" s="211">
        <v>1326</v>
      </c>
      <c r="Q354" s="211">
        <v>1265</v>
      </c>
      <c r="R354" s="211">
        <v>1278</v>
      </c>
      <c r="S354" s="619">
        <f>100</f>
        <v>100</v>
      </c>
      <c r="T354" s="72">
        <f t="shared" si="265"/>
        <v>116.19293712316968</v>
      </c>
      <c r="U354" s="72">
        <f t="shared" si="263"/>
        <v>109.30232558139535</v>
      </c>
      <c r="V354" s="72">
        <f t="shared" si="263"/>
        <v>102.0671834625323</v>
      </c>
      <c r="W354" s="72">
        <f t="shared" si="263"/>
        <v>106.89061154177433</v>
      </c>
      <c r="X354" s="72">
        <f t="shared" si="263"/>
        <v>115.41774332472006</v>
      </c>
      <c r="Y354" s="72">
        <f t="shared" si="263"/>
        <v>109.64685615848407</v>
      </c>
      <c r="Z354" s="72">
        <f t="shared" si="263"/>
        <v>109.38845822566753</v>
      </c>
      <c r="AA354" s="72">
        <f t="shared" si="263"/>
        <v>115.15934539190353</v>
      </c>
      <c r="AB354" s="72">
        <f t="shared" si="227"/>
        <v>119.20757967269596</v>
      </c>
      <c r="AC354" s="72">
        <f t="shared" si="227"/>
        <v>122.99741602067184</v>
      </c>
      <c r="AD354" s="72">
        <f t="shared" si="227"/>
        <v>115.84840654608097</v>
      </c>
      <c r="AE354" s="72">
        <f t="shared" ref="AE354:AG354" si="280">P354*100/$D354</f>
        <v>114.21188630490956</v>
      </c>
      <c r="AF354" s="72">
        <f t="shared" si="280"/>
        <v>108.95779500430663</v>
      </c>
      <c r="AG354" s="73">
        <f t="shared" si="280"/>
        <v>110.07751937984496</v>
      </c>
      <c r="AH354" s="620">
        <v>1</v>
      </c>
      <c r="AI354" s="232">
        <v>1</v>
      </c>
      <c r="AJ354" s="232">
        <v>1</v>
      </c>
      <c r="AK354" s="232">
        <v>1</v>
      </c>
      <c r="AL354" s="232">
        <v>1</v>
      </c>
      <c r="AM354" s="232">
        <v>1</v>
      </c>
      <c r="AN354" s="232">
        <v>1</v>
      </c>
      <c r="AO354" s="232">
        <v>1</v>
      </c>
      <c r="AP354" s="232">
        <v>1</v>
      </c>
      <c r="AQ354" s="232">
        <v>1</v>
      </c>
      <c r="AR354" s="232">
        <v>1</v>
      </c>
      <c r="AS354" s="232">
        <v>1</v>
      </c>
      <c r="AT354" s="232">
        <v>4</v>
      </c>
      <c r="AU354" s="232">
        <v>6</v>
      </c>
      <c r="AV354" s="234">
        <v>7</v>
      </c>
    </row>
    <row r="355" spans="2:48" ht="14.45">
      <c r="B355" s="621"/>
      <c r="C355" s="1" t="s">
        <v>195</v>
      </c>
      <c r="D355" s="210">
        <v>2079</v>
      </c>
      <c r="E355" s="210">
        <v>2228</v>
      </c>
      <c r="F355" s="210">
        <v>2154</v>
      </c>
      <c r="G355" s="210">
        <v>2200</v>
      </c>
      <c r="H355" s="210">
        <v>1871</v>
      </c>
      <c r="I355" s="210">
        <v>1798</v>
      </c>
      <c r="J355" s="210">
        <v>1921</v>
      </c>
      <c r="K355" s="210">
        <v>1915</v>
      </c>
      <c r="L355" s="210">
        <v>1795</v>
      </c>
      <c r="M355" s="210">
        <v>1816</v>
      </c>
      <c r="N355" s="210">
        <v>1633</v>
      </c>
      <c r="O355" s="210">
        <v>1692</v>
      </c>
      <c r="P355" s="211">
        <v>1658</v>
      </c>
      <c r="Q355" s="211">
        <v>1550</v>
      </c>
      <c r="R355" s="211">
        <v>1572</v>
      </c>
      <c r="S355" s="619">
        <f>100</f>
        <v>100</v>
      </c>
      <c r="T355" s="72">
        <f t="shared" si="265"/>
        <v>107.16690716690717</v>
      </c>
      <c r="U355" s="72">
        <f t="shared" si="263"/>
        <v>103.6075036075036</v>
      </c>
      <c r="V355" s="72">
        <f t="shared" si="263"/>
        <v>105.82010582010582</v>
      </c>
      <c r="W355" s="72">
        <f t="shared" si="263"/>
        <v>89.995189995189989</v>
      </c>
      <c r="X355" s="72">
        <f t="shared" si="263"/>
        <v>86.483886483886479</v>
      </c>
      <c r="Y355" s="72">
        <f t="shared" si="263"/>
        <v>92.400192400192395</v>
      </c>
      <c r="Z355" s="72">
        <f t="shared" si="263"/>
        <v>92.111592111592117</v>
      </c>
      <c r="AA355" s="72">
        <f t="shared" si="263"/>
        <v>86.339586339586333</v>
      </c>
      <c r="AB355" s="72">
        <f t="shared" si="227"/>
        <v>87.349687349687343</v>
      </c>
      <c r="AC355" s="72">
        <f t="shared" si="227"/>
        <v>78.547378547378543</v>
      </c>
      <c r="AD355" s="72">
        <f t="shared" si="227"/>
        <v>81.385281385281388</v>
      </c>
      <c r="AE355" s="72">
        <f t="shared" ref="AE355:AG355" si="281">P355*100/$D355</f>
        <v>79.749879749879753</v>
      </c>
      <c r="AF355" s="72">
        <f t="shared" si="281"/>
        <v>74.555074555074555</v>
      </c>
      <c r="AG355" s="73">
        <f t="shared" si="281"/>
        <v>75.613275613275619</v>
      </c>
      <c r="AH355" s="620">
        <v>1</v>
      </c>
      <c r="AI355" s="232">
        <v>1</v>
      </c>
      <c r="AJ355" s="232">
        <v>1</v>
      </c>
      <c r="AK355" s="232">
        <v>1</v>
      </c>
      <c r="AL355" s="232">
        <v>1</v>
      </c>
      <c r="AM355" s="232">
        <v>1</v>
      </c>
      <c r="AN355" s="232">
        <v>1</v>
      </c>
      <c r="AO355" s="232">
        <v>1</v>
      </c>
      <c r="AP355" s="232">
        <v>1</v>
      </c>
      <c r="AQ355" s="232">
        <v>1</v>
      </c>
      <c r="AR355" s="232">
        <v>1</v>
      </c>
      <c r="AS355" s="232">
        <v>1</v>
      </c>
      <c r="AT355" s="232">
        <v>4</v>
      </c>
      <c r="AU355" s="232">
        <v>6</v>
      </c>
      <c r="AV355" s="234">
        <v>7</v>
      </c>
    </row>
    <row r="356" spans="2:48" ht="14.45">
      <c r="B356" s="621"/>
      <c r="C356" s="1" t="s">
        <v>196</v>
      </c>
      <c r="D356" s="210">
        <v>10336</v>
      </c>
      <c r="E356" s="210">
        <v>9450</v>
      </c>
      <c r="F356" s="210">
        <v>8378</v>
      </c>
      <c r="G356" s="210">
        <v>7827</v>
      </c>
      <c r="H356" s="210">
        <v>7290</v>
      </c>
      <c r="I356" s="210">
        <v>6519</v>
      </c>
      <c r="J356" s="210">
        <v>6280</v>
      </c>
      <c r="K356" s="210">
        <v>6761</v>
      </c>
      <c r="L356" s="210">
        <v>6273</v>
      </c>
      <c r="M356" s="210">
        <v>5774</v>
      </c>
      <c r="N356" s="210">
        <v>5926</v>
      </c>
      <c r="O356" s="210">
        <v>5671</v>
      </c>
      <c r="P356" s="211">
        <v>5562</v>
      </c>
      <c r="Q356" s="211">
        <v>5221</v>
      </c>
      <c r="R356" s="211">
        <v>5292</v>
      </c>
      <c r="S356" s="619">
        <f>100</f>
        <v>100</v>
      </c>
      <c r="T356" s="72">
        <f t="shared" si="265"/>
        <v>91.428018575851397</v>
      </c>
      <c r="U356" s="72">
        <f t="shared" si="263"/>
        <v>81.056501547987622</v>
      </c>
      <c r="V356" s="72">
        <f t="shared" si="263"/>
        <v>75.725619195046434</v>
      </c>
      <c r="W356" s="72">
        <f t="shared" si="263"/>
        <v>70.530185758513937</v>
      </c>
      <c r="X356" s="72">
        <f t="shared" si="263"/>
        <v>63.070820433436531</v>
      </c>
      <c r="Y356" s="72">
        <f t="shared" si="263"/>
        <v>60.758513931888544</v>
      </c>
      <c r="Z356" s="72">
        <f t="shared" si="263"/>
        <v>65.412151702786375</v>
      </c>
      <c r="AA356" s="72">
        <f t="shared" si="263"/>
        <v>60.690789473684212</v>
      </c>
      <c r="AB356" s="72">
        <f t="shared" si="227"/>
        <v>55.86300309597523</v>
      </c>
      <c r="AC356" s="72">
        <f t="shared" si="227"/>
        <v>57.333591331269346</v>
      </c>
      <c r="AD356" s="72">
        <f t="shared" si="227"/>
        <v>54.866486068111456</v>
      </c>
      <c r="AE356" s="72">
        <f t="shared" ref="AE356:AG356" si="282">P356*100/$D356</f>
        <v>53.81191950464396</v>
      </c>
      <c r="AF356" s="72">
        <f t="shared" si="282"/>
        <v>50.512770897832816</v>
      </c>
      <c r="AG356" s="73">
        <f t="shared" si="282"/>
        <v>51.199690402476783</v>
      </c>
      <c r="AH356" s="620">
        <v>1</v>
      </c>
      <c r="AI356" s="232">
        <v>1</v>
      </c>
      <c r="AJ356" s="232">
        <v>1</v>
      </c>
      <c r="AK356" s="232">
        <v>1</v>
      </c>
      <c r="AL356" s="232">
        <v>1</v>
      </c>
      <c r="AM356" s="232">
        <v>1</v>
      </c>
      <c r="AN356" s="232">
        <v>1</v>
      </c>
      <c r="AO356" s="232">
        <v>1</v>
      </c>
      <c r="AP356" s="232">
        <v>1</v>
      </c>
      <c r="AQ356" s="232">
        <v>1</v>
      </c>
      <c r="AR356" s="232">
        <v>1</v>
      </c>
      <c r="AS356" s="232">
        <v>1</v>
      </c>
      <c r="AT356" s="232">
        <v>4</v>
      </c>
      <c r="AU356" s="232">
        <v>6</v>
      </c>
      <c r="AV356" s="234">
        <v>7</v>
      </c>
    </row>
    <row r="357" spans="2:48" ht="14.45">
      <c r="B357" s="621"/>
      <c r="C357" s="1" t="s">
        <v>197</v>
      </c>
      <c r="D357" s="210">
        <v>5616</v>
      </c>
      <c r="E357" s="210">
        <v>5044</v>
      </c>
      <c r="F357" s="210">
        <v>5104</v>
      </c>
      <c r="G357" s="210">
        <v>4125</v>
      </c>
      <c r="H357" s="210">
        <v>3797</v>
      </c>
      <c r="I357" s="210">
        <v>4152</v>
      </c>
      <c r="J357" s="210">
        <v>4541</v>
      </c>
      <c r="K357" s="210">
        <v>3857</v>
      </c>
      <c r="L357" s="210">
        <v>3837</v>
      </c>
      <c r="M357" s="210">
        <v>4129</v>
      </c>
      <c r="N357" s="210">
        <v>4163</v>
      </c>
      <c r="O357" s="210">
        <v>4550</v>
      </c>
      <c r="P357" s="211">
        <v>4449</v>
      </c>
      <c r="Q357" s="211">
        <v>4134</v>
      </c>
      <c r="R357" s="211">
        <v>4199</v>
      </c>
      <c r="S357" s="619">
        <f>100</f>
        <v>100</v>
      </c>
      <c r="T357" s="72">
        <f t="shared" si="265"/>
        <v>89.81481481481481</v>
      </c>
      <c r="U357" s="72">
        <f t="shared" si="263"/>
        <v>90.883190883190878</v>
      </c>
      <c r="V357" s="72">
        <f t="shared" si="263"/>
        <v>73.450854700854705</v>
      </c>
      <c r="W357" s="72">
        <f t="shared" si="263"/>
        <v>67.61039886039886</v>
      </c>
      <c r="X357" s="72">
        <f t="shared" si="263"/>
        <v>73.931623931623932</v>
      </c>
      <c r="Y357" s="72">
        <f t="shared" si="263"/>
        <v>80.85826210826211</v>
      </c>
      <c r="Z357" s="72">
        <f t="shared" si="263"/>
        <v>68.678774928774928</v>
      </c>
      <c r="AA357" s="72">
        <f t="shared" si="263"/>
        <v>68.322649572649567</v>
      </c>
      <c r="AB357" s="72">
        <f t="shared" si="227"/>
        <v>73.522079772079778</v>
      </c>
      <c r="AC357" s="72">
        <f t="shared" si="227"/>
        <v>74.127492877492884</v>
      </c>
      <c r="AD357" s="72">
        <f t="shared" si="227"/>
        <v>81.018518518518519</v>
      </c>
      <c r="AE357" s="72">
        <f t="shared" ref="AE357:AG357" si="283">P357*100/$D357</f>
        <v>79.220085470085465</v>
      </c>
      <c r="AF357" s="72">
        <f t="shared" si="283"/>
        <v>73.611111111111114</v>
      </c>
      <c r="AG357" s="73">
        <f t="shared" si="283"/>
        <v>74.768518518518519</v>
      </c>
      <c r="AH357" s="620">
        <v>1</v>
      </c>
      <c r="AI357" s="232">
        <v>1</v>
      </c>
      <c r="AJ357" s="232">
        <v>1</v>
      </c>
      <c r="AK357" s="232">
        <v>1</v>
      </c>
      <c r="AL357" s="232">
        <v>1</v>
      </c>
      <c r="AM357" s="232">
        <v>1</v>
      </c>
      <c r="AN357" s="232">
        <v>1</v>
      </c>
      <c r="AO357" s="232">
        <v>1</v>
      </c>
      <c r="AP357" s="232">
        <v>1</v>
      </c>
      <c r="AQ357" s="232">
        <v>1</v>
      </c>
      <c r="AR357" s="232">
        <v>1</v>
      </c>
      <c r="AS357" s="232">
        <v>1</v>
      </c>
      <c r="AT357" s="232">
        <v>4</v>
      </c>
      <c r="AU357" s="232">
        <v>6</v>
      </c>
      <c r="AV357" s="234">
        <v>7</v>
      </c>
    </row>
    <row r="358" spans="2:48" ht="14.45">
      <c r="B358" s="621"/>
      <c r="C358" s="1" t="s">
        <v>198</v>
      </c>
      <c r="D358" s="210">
        <v>19192</v>
      </c>
      <c r="E358" s="210">
        <v>18071</v>
      </c>
      <c r="F358" s="210">
        <v>16905</v>
      </c>
      <c r="G358" s="210">
        <v>15337</v>
      </c>
      <c r="H358" s="210">
        <v>14199</v>
      </c>
      <c r="I358" s="210">
        <v>13809</v>
      </c>
      <c r="J358" s="210">
        <v>14015</v>
      </c>
      <c r="K358" s="210">
        <v>13803</v>
      </c>
      <c r="L358" s="210">
        <v>13242</v>
      </c>
      <c r="M358" s="210">
        <v>13103</v>
      </c>
      <c r="N358" s="210">
        <v>13150</v>
      </c>
      <c r="O358" s="210">
        <v>13258</v>
      </c>
      <c r="P358" s="211">
        <v>12995</v>
      </c>
      <c r="Q358" s="211">
        <v>12170</v>
      </c>
      <c r="R358" s="211">
        <v>12341</v>
      </c>
      <c r="S358" s="619">
        <f>100</f>
        <v>100</v>
      </c>
      <c r="T358" s="72">
        <f t="shared" si="265"/>
        <v>94.159024593580654</v>
      </c>
      <c r="U358" s="72">
        <f t="shared" si="263"/>
        <v>88.083576490204251</v>
      </c>
      <c r="V358" s="72">
        <f t="shared" si="263"/>
        <v>79.913505627344733</v>
      </c>
      <c r="W358" s="72">
        <f t="shared" si="263"/>
        <v>73.983951646519387</v>
      </c>
      <c r="X358" s="72">
        <f t="shared" si="263"/>
        <v>71.951854939558146</v>
      </c>
      <c r="Y358" s="72">
        <f t="shared" si="263"/>
        <v>73.025218841183829</v>
      </c>
      <c r="Z358" s="72">
        <f t="shared" si="263"/>
        <v>71.920591913297201</v>
      </c>
      <c r="AA358" s="72">
        <f t="shared" si="263"/>
        <v>68.997498957899126</v>
      </c>
      <c r="AB358" s="72">
        <f t="shared" si="227"/>
        <v>68.273238849520638</v>
      </c>
      <c r="AC358" s="72">
        <f t="shared" si="227"/>
        <v>68.518132555231347</v>
      </c>
      <c r="AD358" s="72">
        <f t="shared" si="227"/>
        <v>69.080867027928306</v>
      </c>
      <c r="AE358" s="72">
        <f t="shared" ref="AE358:AG358" si="284">P358*100/$D358</f>
        <v>67.710504376823678</v>
      </c>
      <c r="AF358" s="72">
        <f t="shared" si="284"/>
        <v>63.411838265944141</v>
      </c>
      <c r="AG358" s="73">
        <f t="shared" si="284"/>
        <v>64.30283451438099</v>
      </c>
      <c r="AH358" s="620">
        <v>1</v>
      </c>
      <c r="AI358" s="232">
        <v>1</v>
      </c>
      <c r="AJ358" s="232">
        <v>1</v>
      </c>
      <c r="AK358" s="232">
        <v>1</v>
      </c>
      <c r="AL358" s="232">
        <v>1</v>
      </c>
      <c r="AM358" s="232">
        <v>1</v>
      </c>
      <c r="AN358" s="232">
        <v>1</v>
      </c>
      <c r="AO358" s="232">
        <v>1</v>
      </c>
      <c r="AP358" s="232">
        <v>1</v>
      </c>
      <c r="AQ358" s="232">
        <v>1</v>
      </c>
      <c r="AR358" s="232">
        <v>1</v>
      </c>
      <c r="AS358" s="232">
        <v>1</v>
      </c>
      <c r="AT358" s="232">
        <v>4</v>
      </c>
      <c r="AU358" s="232">
        <v>6</v>
      </c>
      <c r="AV358" s="234">
        <v>7</v>
      </c>
    </row>
    <row r="359" spans="2:48" ht="14.45">
      <c r="B359" s="339"/>
      <c r="C359" s="8" t="s">
        <v>199</v>
      </c>
      <c r="D359">
        <v>13576</v>
      </c>
      <c r="E359">
        <v>13027</v>
      </c>
      <c r="F359">
        <v>11801</v>
      </c>
      <c r="G359">
        <v>11212</v>
      </c>
      <c r="H359">
        <v>10402</v>
      </c>
      <c r="I359">
        <v>9657</v>
      </c>
      <c r="J359">
        <v>9474</v>
      </c>
      <c r="K359">
        <v>9946</v>
      </c>
      <c r="L359">
        <v>9405</v>
      </c>
      <c r="M359">
        <v>8974</v>
      </c>
      <c r="N359">
        <v>8987</v>
      </c>
      <c r="O359">
        <v>8708</v>
      </c>
      <c r="P359">
        <v>8546</v>
      </c>
      <c r="Q359">
        <v>8036</v>
      </c>
      <c r="R359">
        <v>8142</v>
      </c>
      <c r="S359" s="619">
        <f>100</f>
        <v>100</v>
      </c>
      <c r="T359" s="72">
        <f t="shared" si="265"/>
        <v>95.956098998232179</v>
      </c>
      <c r="U359" s="72">
        <f t="shared" si="263"/>
        <v>86.925456688273428</v>
      </c>
      <c r="V359" s="72">
        <f t="shared" si="263"/>
        <v>82.586918090748384</v>
      </c>
      <c r="W359" s="72">
        <f t="shared" si="263"/>
        <v>76.620506776664698</v>
      </c>
      <c r="X359" s="72">
        <f t="shared" si="263"/>
        <v>71.13288155568651</v>
      </c>
      <c r="Y359" s="72">
        <f t="shared" si="263"/>
        <v>69.784914555097231</v>
      </c>
      <c r="Z359" s="72">
        <f t="shared" si="263"/>
        <v>73.26163818503241</v>
      </c>
      <c r="AA359" s="72">
        <f t="shared" si="263"/>
        <v>69.276664702416028</v>
      </c>
      <c r="AB359" s="72">
        <f t="shared" si="227"/>
        <v>66.101944608132001</v>
      </c>
      <c r="AC359" s="72">
        <f t="shared" si="227"/>
        <v>66.197701826753089</v>
      </c>
      <c r="AD359" s="72">
        <f t="shared" si="227"/>
        <v>64.142604596346487</v>
      </c>
      <c r="AE359" s="72">
        <f t="shared" ref="AE359:AG359" si="285">P359*100/$D359</f>
        <v>62.949322333529757</v>
      </c>
      <c r="AF359" s="72">
        <f t="shared" si="285"/>
        <v>59.192692987625222</v>
      </c>
      <c r="AG359" s="73">
        <f t="shared" si="285"/>
        <v>59.973482616381851</v>
      </c>
      <c r="AH359" s="235"/>
      <c r="AI359" s="236"/>
      <c r="AJ359" s="236"/>
      <c r="AK359" s="236"/>
      <c r="AL359" s="236"/>
      <c r="AM359" s="236"/>
      <c r="AN359" s="236"/>
      <c r="AO359" s="236"/>
      <c r="AP359" s="236"/>
      <c r="AQ359" s="236"/>
      <c r="AR359" s="236"/>
      <c r="AS359" s="236"/>
      <c r="AT359" s="236"/>
      <c r="AU359" s="236"/>
      <c r="AV359" s="237"/>
    </row>
    <row r="360" spans="2:48" ht="15" customHeight="1">
      <c r="B360" s="621" t="s">
        <v>140</v>
      </c>
      <c r="C360" s="1" t="s">
        <v>194</v>
      </c>
      <c r="D360" s="210">
        <v>13753</v>
      </c>
      <c r="E360" s="210">
        <v>13732</v>
      </c>
      <c r="F360" s="210">
        <v>12156</v>
      </c>
      <c r="G360" s="210">
        <v>11317</v>
      </c>
      <c r="H360" s="210">
        <v>12119</v>
      </c>
      <c r="I360" s="210">
        <v>12715</v>
      </c>
      <c r="J360" s="210">
        <v>12672</v>
      </c>
      <c r="K360" s="210">
        <v>12724</v>
      </c>
      <c r="L360" s="210">
        <v>13059</v>
      </c>
      <c r="M360" s="210">
        <v>13117</v>
      </c>
      <c r="N360" s="210">
        <v>13392</v>
      </c>
      <c r="O360" s="210">
        <v>13767</v>
      </c>
      <c r="P360" s="211">
        <v>13569</v>
      </c>
      <c r="Q360" s="211">
        <v>12943</v>
      </c>
      <c r="R360" s="211">
        <v>13075</v>
      </c>
      <c r="S360" s="619">
        <f>100</f>
        <v>100</v>
      </c>
      <c r="T360" s="72">
        <f t="shared" si="265"/>
        <v>99.847306042318039</v>
      </c>
      <c r="U360" s="72">
        <f t="shared" si="263"/>
        <v>88.387988075329019</v>
      </c>
      <c r="V360" s="72">
        <f t="shared" si="263"/>
        <v>82.287500908892611</v>
      </c>
      <c r="W360" s="72">
        <f t="shared" si="263"/>
        <v>88.118955864175092</v>
      </c>
      <c r="X360" s="72">
        <f t="shared" si="263"/>
        <v>92.452555806005961</v>
      </c>
      <c r="Y360" s="72">
        <f t="shared" si="263"/>
        <v>92.139896749800045</v>
      </c>
      <c r="Z360" s="72">
        <f t="shared" si="263"/>
        <v>92.517996073583944</v>
      </c>
      <c r="AA360" s="72">
        <f t="shared" si="263"/>
        <v>94.953828255653306</v>
      </c>
      <c r="AB360" s="72">
        <f t="shared" si="227"/>
        <v>95.375554424489209</v>
      </c>
      <c r="AC360" s="72">
        <f t="shared" si="227"/>
        <v>97.375118156038681</v>
      </c>
      <c r="AD360" s="72">
        <f t="shared" si="227"/>
        <v>100.10179597178798</v>
      </c>
      <c r="AE360" s="72">
        <f t="shared" ref="AE360:AG360" si="286">P360*100/$D360</f>
        <v>98.662110085072342</v>
      </c>
      <c r="AF360" s="72">
        <f t="shared" si="286"/>
        <v>94.110375917981528</v>
      </c>
      <c r="AG360" s="73">
        <f t="shared" si="286"/>
        <v>95.070166509125286</v>
      </c>
      <c r="AH360" s="620">
        <v>1</v>
      </c>
      <c r="AI360" s="232">
        <v>1</v>
      </c>
      <c r="AJ360" s="232">
        <v>1</v>
      </c>
      <c r="AK360" s="232">
        <v>1</v>
      </c>
      <c r="AL360" s="232">
        <v>1</v>
      </c>
      <c r="AM360" s="232">
        <v>1</v>
      </c>
      <c r="AN360" s="232">
        <v>1</v>
      </c>
      <c r="AO360" s="232">
        <v>1</v>
      </c>
      <c r="AP360" s="232">
        <v>1</v>
      </c>
      <c r="AQ360" s="232">
        <v>1</v>
      </c>
      <c r="AR360" s="232">
        <v>1</v>
      </c>
      <c r="AS360" s="232">
        <v>1</v>
      </c>
      <c r="AT360" s="232">
        <v>4</v>
      </c>
      <c r="AU360" s="232">
        <v>6</v>
      </c>
      <c r="AV360" s="234">
        <v>7</v>
      </c>
    </row>
    <row r="361" spans="2:48" ht="14.45">
      <c r="B361" s="621"/>
      <c r="C361" s="1" t="s">
        <v>195</v>
      </c>
      <c r="D361" s="210">
        <v>7079</v>
      </c>
      <c r="E361" s="210">
        <v>6564</v>
      </c>
      <c r="F361" s="210">
        <v>6646</v>
      </c>
      <c r="G361" s="210">
        <v>7111</v>
      </c>
      <c r="H361" s="210">
        <v>7269</v>
      </c>
      <c r="I361" s="210">
        <v>7573</v>
      </c>
      <c r="J361" s="210">
        <v>7639</v>
      </c>
      <c r="K361" s="210">
        <v>7691</v>
      </c>
      <c r="L361" s="210">
        <v>7530</v>
      </c>
      <c r="M361" s="210">
        <v>7807</v>
      </c>
      <c r="N361" s="210">
        <v>7825</v>
      </c>
      <c r="O361" s="210">
        <v>7702</v>
      </c>
      <c r="P361" s="211">
        <v>7546</v>
      </c>
      <c r="Q361" s="211">
        <v>7056</v>
      </c>
      <c r="R361" s="211">
        <v>7158</v>
      </c>
      <c r="S361" s="619">
        <f>100</f>
        <v>100</v>
      </c>
      <c r="T361" s="72">
        <f t="shared" si="265"/>
        <v>92.724961152705191</v>
      </c>
      <c r="U361" s="72">
        <f t="shared" si="263"/>
        <v>93.883316852662801</v>
      </c>
      <c r="V361" s="72">
        <f t="shared" si="263"/>
        <v>100.45204124876395</v>
      </c>
      <c r="W361" s="72">
        <f t="shared" si="263"/>
        <v>102.68399491453596</v>
      </c>
      <c r="X361" s="72">
        <f t="shared" si="263"/>
        <v>106.97838677779347</v>
      </c>
      <c r="Y361" s="72">
        <f t="shared" si="263"/>
        <v>107.91072185336913</v>
      </c>
      <c r="Z361" s="72">
        <f t="shared" si="263"/>
        <v>108.64528888261054</v>
      </c>
      <c r="AA361" s="72">
        <f t="shared" si="263"/>
        <v>106.37095634976691</v>
      </c>
      <c r="AB361" s="72">
        <f t="shared" si="227"/>
        <v>110.28393840937986</v>
      </c>
      <c r="AC361" s="72">
        <f t="shared" si="227"/>
        <v>110.53821161180957</v>
      </c>
      <c r="AD361" s="72">
        <f t="shared" si="227"/>
        <v>108.80067806187314</v>
      </c>
      <c r="AE361" s="72">
        <f t="shared" ref="AE361:AG361" si="287">P361*100/$D361</f>
        <v>106.59697697414889</v>
      </c>
      <c r="AF361" s="72">
        <f t="shared" si="287"/>
        <v>99.67509535245091</v>
      </c>
      <c r="AG361" s="73">
        <f t="shared" si="287"/>
        <v>101.11597683288601</v>
      </c>
      <c r="AH361" s="620">
        <v>1</v>
      </c>
      <c r="AI361" s="232">
        <v>1</v>
      </c>
      <c r="AJ361" s="232">
        <v>1</v>
      </c>
      <c r="AK361" s="232">
        <v>1</v>
      </c>
      <c r="AL361" s="232">
        <v>1</v>
      </c>
      <c r="AM361" s="232">
        <v>1</v>
      </c>
      <c r="AN361" s="232">
        <v>1</v>
      </c>
      <c r="AO361" s="232">
        <v>1</v>
      </c>
      <c r="AP361" s="232">
        <v>1</v>
      </c>
      <c r="AQ361" s="232">
        <v>1</v>
      </c>
      <c r="AR361" s="232">
        <v>1</v>
      </c>
      <c r="AS361" s="232">
        <v>1</v>
      </c>
      <c r="AT361" s="232">
        <v>4</v>
      </c>
      <c r="AU361" s="232">
        <v>6</v>
      </c>
      <c r="AV361" s="234">
        <v>7</v>
      </c>
    </row>
    <row r="362" spans="2:48" ht="14.45">
      <c r="B362" s="621"/>
      <c r="C362" s="1" t="s">
        <v>196</v>
      </c>
      <c r="D362" s="210">
        <v>5634</v>
      </c>
      <c r="E362" s="210">
        <v>5012</v>
      </c>
      <c r="F362" s="210">
        <v>4667</v>
      </c>
      <c r="G362" s="210">
        <v>5385</v>
      </c>
      <c r="H362" s="210">
        <v>6301</v>
      </c>
      <c r="I362" s="210">
        <v>4623</v>
      </c>
      <c r="J362" s="210">
        <v>5152</v>
      </c>
      <c r="K362" s="210">
        <v>5426</v>
      </c>
      <c r="L362" s="210">
        <v>5244</v>
      </c>
      <c r="M362" s="210">
        <v>5773</v>
      </c>
      <c r="N362" s="210">
        <v>5234</v>
      </c>
      <c r="O362" s="210">
        <v>5602</v>
      </c>
      <c r="P362" s="211">
        <v>5495</v>
      </c>
      <c r="Q362" s="211">
        <v>5158</v>
      </c>
      <c r="R362" s="211">
        <v>5228</v>
      </c>
      <c r="S362" s="619">
        <f>100</f>
        <v>100</v>
      </c>
      <c r="T362" s="72">
        <f t="shared" si="265"/>
        <v>88.959886403975858</v>
      </c>
      <c r="U362" s="72">
        <f t="shared" si="263"/>
        <v>82.836350727724536</v>
      </c>
      <c r="V362" s="72">
        <f t="shared" si="263"/>
        <v>95.580404685836001</v>
      </c>
      <c r="W362" s="72">
        <f t="shared" si="263"/>
        <v>111.83883564075258</v>
      </c>
      <c r="X362" s="72">
        <f t="shared" si="263"/>
        <v>82.05537806176784</v>
      </c>
      <c r="Y362" s="72">
        <f t="shared" si="263"/>
        <v>91.444799432019877</v>
      </c>
      <c r="Z362" s="72">
        <f t="shared" si="263"/>
        <v>96.308129215477464</v>
      </c>
      <c r="AA362" s="72">
        <f t="shared" si="263"/>
        <v>93.077742279020228</v>
      </c>
      <c r="AB362" s="72">
        <f t="shared" si="227"/>
        <v>102.46716364927228</v>
      </c>
      <c r="AC362" s="72">
        <f t="shared" si="227"/>
        <v>92.900248491302804</v>
      </c>
      <c r="AD362" s="72">
        <f t="shared" si="227"/>
        <v>99.432019879304221</v>
      </c>
      <c r="AE362" s="72">
        <f t="shared" ref="AE362:AG362" si="288">P362*100/$D362</f>
        <v>97.53283635072772</v>
      </c>
      <c r="AF362" s="72">
        <f t="shared" si="288"/>
        <v>91.551295704650343</v>
      </c>
      <c r="AG362" s="73">
        <f t="shared" si="288"/>
        <v>92.793752218672353</v>
      </c>
      <c r="AH362" s="620">
        <v>1</v>
      </c>
      <c r="AI362" s="232">
        <v>1</v>
      </c>
      <c r="AJ362" s="232">
        <v>1</v>
      </c>
      <c r="AK362" s="232">
        <v>1</v>
      </c>
      <c r="AL362" s="232">
        <v>1</v>
      </c>
      <c r="AM362" s="232">
        <v>1</v>
      </c>
      <c r="AN362" s="232">
        <v>1</v>
      </c>
      <c r="AO362" s="232">
        <v>1</v>
      </c>
      <c r="AP362" s="232">
        <v>1</v>
      </c>
      <c r="AQ362" s="232">
        <v>1</v>
      </c>
      <c r="AR362" s="232">
        <v>1</v>
      </c>
      <c r="AS362" s="232">
        <v>1</v>
      </c>
      <c r="AT362" s="232">
        <v>4</v>
      </c>
      <c r="AU362" s="232">
        <v>6</v>
      </c>
      <c r="AV362" s="234">
        <v>7</v>
      </c>
    </row>
    <row r="363" spans="2:48" ht="14.45">
      <c r="B363" s="621"/>
      <c r="C363" s="1" t="s">
        <v>197</v>
      </c>
      <c r="D363" s="210">
        <v>1735</v>
      </c>
      <c r="E363" s="210">
        <v>2440</v>
      </c>
      <c r="F363" s="210">
        <v>2593</v>
      </c>
      <c r="G363" s="210">
        <v>5500</v>
      </c>
      <c r="H363" s="210">
        <v>3225</v>
      </c>
      <c r="I363" s="210">
        <v>5670</v>
      </c>
      <c r="J363" s="210">
        <v>5287</v>
      </c>
      <c r="K363" s="210">
        <v>4850</v>
      </c>
      <c r="L363" s="210">
        <v>6076</v>
      </c>
      <c r="M363" s="210">
        <v>3878</v>
      </c>
      <c r="N363" s="210">
        <v>4242</v>
      </c>
      <c r="O363" s="210">
        <v>3631</v>
      </c>
      <c r="P363" s="211">
        <v>3551</v>
      </c>
      <c r="Q363" s="211">
        <v>3299</v>
      </c>
      <c r="R363" s="211">
        <v>3351</v>
      </c>
      <c r="S363" s="619">
        <f>100</f>
        <v>100</v>
      </c>
      <c r="T363" s="72">
        <f t="shared" si="265"/>
        <v>140.63400576368875</v>
      </c>
      <c r="U363" s="72">
        <f t="shared" si="263"/>
        <v>149.45244956772333</v>
      </c>
      <c r="V363" s="72">
        <f t="shared" si="263"/>
        <v>317.0028818443804</v>
      </c>
      <c r="W363" s="72">
        <f t="shared" si="263"/>
        <v>185.87896253602307</v>
      </c>
      <c r="X363" s="72">
        <f t="shared" si="263"/>
        <v>326.80115273775215</v>
      </c>
      <c r="Y363" s="72">
        <f t="shared" si="263"/>
        <v>304.72622478386165</v>
      </c>
      <c r="Z363" s="72">
        <f t="shared" si="263"/>
        <v>279.53890489913545</v>
      </c>
      <c r="AA363" s="72">
        <f t="shared" si="263"/>
        <v>350.20172910662825</v>
      </c>
      <c r="AB363" s="72">
        <f t="shared" si="227"/>
        <v>223.51585014409221</v>
      </c>
      <c r="AC363" s="72">
        <f t="shared" si="227"/>
        <v>244.4956772334294</v>
      </c>
      <c r="AD363" s="72">
        <f t="shared" si="227"/>
        <v>209.27953890489914</v>
      </c>
      <c r="AE363" s="72">
        <f t="shared" ref="AE363:AG363" si="289">P363*100/$D363</f>
        <v>204.6685878962536</v>
      </c>
      <c r="AF363" s="72">
        <f t="shared" si="289"/>
        <v>190.14409221902017</v>
      </c>
      <c r="AG363" s="73">
        <f t="shared" si="289"/>
        <v>193.14121037463977</v>
      </c>
      <c r="AH363" s="620">
        <v>1</v>
      </c>
      <c r="AI363" s="232">
        <v>1</v>
      </c>
      <c r="AJ363" s="232">
        <v>1</v>
      </c>
      <c r="AK363" s="232">
        <v>1</v>
      </c>
      <c r="AL363" s="232">
        <v>1</v>
      </c>
      <c r="AM363" s="232">
        <v>1</v>
      </c>
      <c r="AN363" s="232">
        <v>1</v>
      </c>
      <c r="AO363" s="232">
        <v>1</v>
      </c>
      <c r="AP363" s="232">
        <v>1</v>
      </c>
      <c r="AQ363" s="232">
        <v>1</v>
      </c>
      <c r="AR363" s="232">
        <v>1</v>
      </c>
      <c r="AS363" s="232">
        <v>1</v>
      </c>
      <c r="AT363" s="232">
        <v>4</v>
      </c>
      <c r="AU363" s="232">
        <v>6</v>
      </c>
      <c r="AV363" s="234">
        <v>7</v>
      </c>
    </row>
    <row r="364" spans="2:48" ht="14.45">
      <c r="B364" s="621"/>
      <c r="C364" s="1" t="s">
        <v>198</v>
      </c>
      <c r="D364" s="210">
        <v>28201</v>
      </c>
      <c r="E364" s="210">
        <v>27748</v>
      </c>
      <c r="F364" s="210">
        <v>26062</v>
      </c>
      <c r="G364" s="210">
        <v>29313</v>
      </c>
      <c r="H364" s="210">
        <v>28914</v>
      </c>
      <c r="I364" s="210">
        <v>30581</v>
      </c>
      <c r="J364" s="210">
        <v>30750</v>
      </c>
      <c r="K364" s="210">
        <v>30691</v>
      </c>
      <c r="L364" s="210">
        <v>31909</v>
      </c>
      <c r="M364" s="210">
        <v>30575</v>
      </c>
      <c r="N364" s="210">
        <v>30693</v>
      </c>
      <c r="O364" s="210">
        <v>30702</v>
      </c>
      <c r="P364" s="211">
        <v>30161</v>
      </c>
      <c r="Q364" s="211">
        <v>28456</v>
      </c>
      <c r="R364" s="211">
        <v>28812</v>
      </c>
      <c r="S364" s="619">
        <f>100</f>
        <v>100</v>
      </c>
      <c r="T364" s="72">
        <f t="shared" si="265"/>
        <v>98.393673983192087</v>
      </c>
      <c r="U364" s="72">
        <f t="shared" si="263"/>
        <v>92.415162582887135</v>
      </c>
      <c r="V364" s="72">
        <f t="shared" si="263"/>
        <v>103.94312258430553</v>
      </c>
      <c r="W364" s="72">
        <f t="shared" si="263"/>
        <v>102.52827913903762</v>
      </c>
      <c r="X364" s="72">
        <f t="shared" si="263"/>
        <v>108.43941704194887</v>
      </c>
      <c r="Y364" s="72">
        <f t="shared" si="263"/>
        <v>109.03868657139817</v>
      </c>
      <c r="Z364" s="72">
        <f t="shared" si="263"/>
        <v>108.82947413212297</v>
      </c>
      <c r="AA364" s="72">
        <f t="shared" si="263"/>
        <v>113.14846991241446</v>
      </c>
      <c r="AB364" s="72">
        <f t="shared" si="227"/>
        <v>108.41814120066664</v>
      </c>
      <c r="AC364" s="72">
        <f t="shared" si="227"/>
        <v>108.83656607921705</v>
      </c>
      <c r="AD364" s="72">
        <f t="shared" si="227"/>
        <v>108.86847984114038</v>
      </c>
      <c r="AE364" s="72">
        <f t="shared" ref="AE364:AG364" si="290">P364*100/$D364</f>
        <v>106.95010815219318</v>
      </c>
      <c r="AF364" s="72">
        <f t="shared" si="290"/>
        <v>100.90422325449453</v>
      </c>
      <c r="AG364" s="73">
        <f t="shared" si="290"/>
        <v>102.16658983723981</v>
      </c>
      <c r="AH364" s="620">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45">
      <c r="B365" s="339"/>
      <c r="C365" s="8" t="s">
        <v>199</v>
      </c>
      <c r="D365">
        <v>26466</v>
      </c>
      <c r="E365">
        <v>25308</v>
      </c>
      <c r="F365">
        <v>23469</v>
      </c>
      <c r="G365">
        <v>23813</v>
      </c>
      <c r="H365">
        <v>25689</v>
      </c>
      <c r="I365">
        <v>24911</v>
      </c>
      <c r="J365">
        <v>25463</v>
      </c>
      <c r="K365">
        <v>25841</v>
      </c>
      <c r="L365">
        <v>25833</v>
      </c>
      <c r="M365">
        <v>26697</v>
      </c>
      <c r="N365">
        <v>26451</v>
      </c>
      <c r="O365">
        <v>27071</v>
      </c>
      <c r="P365">
        <v>26610</v>
      </c>
      <c r="Q365">
        <v>25157</v>
      </c>
      <c r="R365">
        <v>25461</v>
      </c>
      <c r="S365" s="619">
        <f>100</f>
        <v>100</v>
      </c>
      <c r="T365" s="72">
        <f t="shared" si="265"/>
        <v>95.624574926320562</v>
      </c>
      <c r="U365" s="72">
        <f t="shared" si="263"/>
        <v>88.676037179777822</v>
      </c>
      <c r="V365" s="72">
        <f t="shared" si="263"/>
        <v>89.97581803068087</v>
      </c>
      <c r="W365" s="72">
        <f t="shared" si="263"/>
        <v>97.064157787349814</v>
      </c>
      <c r="X365" s="72">
        <f t="shared" si="263"/>
        <v>94.1245371419935</v>
      </c>
      <c r="Y365" s="72">
        <f t="shared" si="263"/>
        <v>96.210231995768154</v>
      </c>
      <c r="Z365" s="72">
        <f t="shared" si="263"/>
        <v>97.638479558679066</v>
      </c>
      <c r="AA365" s="72">
        <f t="shared" si="263"/>
        <v>97.608252097030146</v>
      </c>
      <c r="AB365" s="72">
        <f t="shared" si="227"/>
        <v>100.87281795511223</v>
      </c>
      <c r="AC365" s="72">
        <f t="shared" si="227"/>
        <v>99.943323509408302</v>
      </c>
      <c r="AD365" s="72">
        <f t="shared" si="227"/>
        <v>102.28595178719867</v>
      </c>
      <c r="AE365" s="72">
        <f t="shared" ref="AE365:AG365" si="291">P365*100/$D365</f>
        <v>100.54409430968035</v>
      </c>
      <c r="AF365" s="72">
        <f t="shared" si="291"/>
        <v>95.054031587697423</v>
      </c>
      <c r="AG365" s="73">
        <f t="shared" si="291"/>
        <v>96.202675130355928</v>
      </c>
      <c r="AH365" s="235"/>
      <c r="AI365" s="236"/>
      <c r="AJ365" s="236"/>
      <c r="AK365" s="236"/>
      <c r="AL365" s="236"/>
      <c r="AM365" s="236"/>
      <c r="AN365" s="236"/>
      <c r="AO365" s="236"/>
      <c r="AP365" s="236"/>
      <c r="AQ365" s="236"/>
      <c r="AR365" s="236"/>
      <c r="AS365" s="236"/>
      <c r="AT365" s="236"/>
      <c r="AU365" s="236"/>
      <c r="AV365" s="237"/>
    </row>
    <row r="366" spans="2:48" ht="15" customHeight="1">
      <c r="B366" s="621" t="s">
        <v>141</v>
      </c>
      <c r="C366" s="1" t="s">
        <v>194</v>
      </c>
      <c r="D366" s="210">
        <v>6685</v>
      </c>
      <c r="E366" s="210">
        <v>8955</v>
      </c>
      <c r="F366" s="210">
        <v>8675</v>
      </c>
      <c r="G366" s="210">
        <v>8394</v>
      </c>
      <c r="H366" s="210">
        <v>8969</v>
      </c>
      <c r="I366" s="210">
        <v>9595</v>
      </c>
      <c r="J366" s="210">
        <v>9749</v>
      </c>
      <c r="K366" s="210">
        <v>10395</v>
      </c>
      <c r="L366" s="210">
        <v>11696</v>
      </c>
      <c r="M366" s="210">
        <v>12977</v>
      </c>
      <c r="N366" s="210">
        <v>14031</v>
      </c>
      <c r="O366" s="210">
        <v>15764</v>
      </c>
      <c r="P366" s="211">
        <v>15537</v>
      </c>
      <c r="Q366" s="211">
        <v>14820</v>
      </c>
      <c r="R366" s="211">
        <v>14971</v>
      </c>
      <c r="S366" s="619">
        <f>100</f>
        <v>100</v>
      </c>
      <c r="T366" s="72">
        <f t="shared" si="265"/>
        <v>133.95661929693344</v>
      </c>
      <c r="U366" s="72">
        <f t="shared" si="263"/>
        <v>129.76813762154077</v>
      </c>
      <c r="V366" s="72">
        <f t="shared" si="263"/>
        <v>125.56469708302168</v>
      </c>
      <c r="W366" s="72">
        <f t="shared" si="263"/>
        <v>134.16604338070306</v>
      </c>
      <c r="X366" s="72">
        <f t="shared" si="263"/>
        <v>143.53029169783096</v>
      </c>
      <c r="Y366" s="72">
        <f t="shared" si="263"/>
        <v>145.83395661929694</v>
      </c>
      <c r="Z366" s="72">
        <f t="shared" si="263"/>
        <v>155.49738219895289</v>
      </c>
      <c r="AA366" s="72">
        <f t="shared" si="263"/>
        <v>174.95886312640241</v>
      </c>
      <c r="AB366" s="72">
        <f t="shared" si="227"/>
        <v>194.12116679132387</v>
      </c>
      <c r="AC366" s="72">
        <f t="shared" si="227"/>
        <v>209.88780852655199</v>
      </c>
      <c r="AD366" s="72">
        <f t="shared" si="227"/>
        <v>235.81151832460733</v>
      </c>
      <c r="AE366" s="72">
        <f t="shared" ref="AE366:AG366" si="292">P366*100/$D366</f>
        <v>232.41585639491399</v>
      </c>
      <c r="AF366" s="72">
        <f t="shared" si="292"/>
        <v>221.69035153328346</v>
      </c>
      <c r="AG366" s="73">
        <f t="shared" si="292"/>
        <v>223.94913986537023</v>
      </c>
      <c r="AH366" s="620">
        <v>1</v>
      </c>
      <c r="AI366" s="232">
        <v>1</v>
      </c>
      <c r="AJ366" s="232">
        <v>1</v>
      </c>
      <c r="AK366" s="232">
        <v>1</v>
      </c>
      <c r="AL366" s="232">
        <v>1</v>
      </c>
      <c r="AM366" s="232">
        <v>1</v>
      </c>
      <c r="AN366" s="232">
        <v>1</v>
      </c>
      <c r="AO366" s="232">
        <v>1</v>
      </c>
      <c r="AP366" s="232">
        <v>1</v>
      </c>
      <c r="AQ366" s="232">
        <v>1</v>
      </c>
      <c r="AR366" s="232">
        <v>1</v>
      </c>
      <c r="AS366" s="232">
        <v>1</v>
      </c>
      <c r="AT366" s="232">
        <v>4</v>
      </c>
      <c r="AU366" s="232">
        <v>6</v>
      </c>
      <c r="AV366" s="234">
        <v>7</v>
      </c>
    </row>
    <row r="367" spans="2:48" ht="14.45">
      <c r="B367" s="621"/>
      <c r="C367" s="1" t="s">
        <v>195</v>
      </c>
      <c r="D367" s="210">
        <v>2731</v>
      </c>
      <c r="E367" s="210">
        <v>2833</v>
      </c>
      <c r="F367" s="210">
        <v>2850</v>
      </c>
      <c r="G367" s="210">
        <v>3278</v>
      </c>
      <c r="H367" s="210">
        <v>2989</v>
      </c>
      <c r="I367" s="210">
        <v>2942</v>
      </c>
      <c r="J367" s="210">
        <v>3379</v>
      </c>
      <c r="K367" s="210">
        <v>3276</v>
      </c>
      <c r="L367" s="210">
        <v>3603</v>
      </c>
      <c r="M367" s="210">
        <v>3840</v>
      </c>
      <c r="N367" s="210">
        <v>3896</v>
      </c>
      <c r="O367" s="210">
        <v>3977</v>
      </c>
      <c r="P367" s="211">
        <v>3896</v>
      </c>
      <c r="Q367" s="211">
        <v>3643</v>
      </c>
      <c r="R367" s="211">
        <v>3696</v>
      </c>
      <c r="S367" s="619">
        <f>100</f>
        <v>100</v>
      </c>
      <c r="T367" s="72">
        <f t="shared" si="265"/>
        <v>103.73489564262175</v>
      </c>
      <c r="U367" s="72">
        <f t="shared" si="263"/>
        <v>104.35737824972537</v>
      </c>
      <c r="V367" s="72">
        <f t="shared" si="263"/>
        <v>120.02929329915781</v>
      </c>
      <c r="W367" s="72">
        <f t="shared" si="263"/>
        <v>109.4470889783962</v>
      </c>
      <c r="X367" s="72">
        <f t="shared" si="263"/>
        <v>107.7261076528744</v>
      </c>
      <c r="Y367" s="72">
        <f t="shared" si="263"/>
        <v>123.7275723178323</v>
      </c>
      <c r="Z367" s="72">
        <f t="shared" si="263"/>
        <v>119.95606005126328</v>
      </c>
      <c r="AA367" s="72">
        <f t="shared" si="263"/>
        <v>131.92969608202122</v>
      </c>
      <c r="AB367" s="72">
        <f t="shared" si="227"/>
        <v>140.60783595752471</v>
      </c>
      <c r="AC367" s="72">
        <f t="shared" si="227"/>
        <v>142.65836689857196</v>
      </c>
      <c r="AD367" s="72">
        <f t="shared" si="227"/>
        <v>145.62431343830099</v>
      </c>
      <c r="AE367" s="72">
        <f t="shared" ref="AE367:AG367" si="293">P367*100/$D367</f>
        <v>142.65836689857196</v>
      </c>
      <c r="AF367" s="72">
        <f t="shared" si="293"/>
        <v>133.39436103991213</v>
      </c>
      <c r="AG367" s="73">
        <f t="shared" si="293"/>
        <v>135.33504210911755</v>
      </c>
      <c r="AH367" s="620">
        <v>1</v>
      </c>
      <c r="AI367" s="232">
        <v>1</v>
      </c>
      <c r="AJ367" s="232">
        <v>1</v>
      </c>
      <c r="AK367" s="232">
        <v>1</v>
      </c>
      <c r="AL367" s="232">
        <v>1</v>
      </c>
      <c r="AM367" s="232">
        <v>1</v>
      </c>
      <c r="AN367" s="232">
        <v>1</v>
      </c>
      <c r="AO367" s="232">
        <v>1</v>
      </c>
      <c r="AP367" s="232">
        <v>1</v>
      </c>
      <c r="AQ367" s="232">
        <v>1</v>
      </c>
      <c r="AR367" s="232">
        <v>1</v>
      </c>
      <c r="AS367" s="232">
        <v>1</v>
      </c>
      <c r="AT367" s="232">
        <v>4</v>
      </c>
      <c r="AU367" s="232">
        <v>6</v>
      </c>
      <c r="AV367" s="234">
        <v>7</v>
      </c>
    </row>
    <row r="368" spans="2:48" ht="14.45">
      <c r="B368" s="621"/>
      <c r="C368" s="1" t="s">
        <v>196</v>
      </c>
      <c r="D368" s="210">
        <v>1495</v>
      </c>
      <c r="E368" s="210">
        <v>834</v>
      </c>
      <c r="F368" s="210">
        <v>1026</v>
      </c>
      <c r="G368" s="210">
        <v>695</v>
      </c>
      <c r="H368" s="210">
        <v>1291</v>
      </c>
      <c r="I368" s="210">
        <v>890</v>
      </c>
      <c r="J368" s="210">
        <v>805</v>
      </c>
      <c r="K368" s="210">
        <v>1077</v>
      </c>
      <c r="L368" s="210">
        <v>1654</v>
      </c>
      <c r="M368" s="210">
        <v>1237</v>
      </c>
      <c r="N368" s="210">
        <v>1054</v>
      </c>
      <c r="O368" s="210">
        <v>1138</v>
      </c>
      <c r="P368" s="211">
        <v>1116</v>
      </c>
      <c r="Q368" s="211">
        <v>1047</v>
      </c>
      <c r="R368" s="211">
        <v>1061</v>
      </c>
      <c r="S368" s="619">
        <f>100</f>
        <v>100</v>
      </c>
      <c r="T368" s="72">
        <f t="shared" si="265"/>
        <v>55.785953177257525</v>
      </c>
      <c r="U368" s="72">
        <f t="shared" si="263"/>
        <v>68.628762541806026</v>
      </c>
      <c r="V368" s="72">
        <f t="shared" si="263"/>
        <v>46.488294314381271</v>
      </c>
      <c r="W368" s="72">
        <f t="shared" si="263"/>
        <v>86.354515050167223</v>
      </c>
      <c r="X368" s="72">
        <f t="shared" si="263"/>
        <v>59.531772575250834</v>
      </c>
      <c r="Y368" s="72">
        <f t="shared" si="263"/>
        <v>53.846153846153847</v>
      </c>
      <c r="Z368" s="72">
        <f t="shared" si="263"/>
        <v>72.04013377926421</v>
      </c>
      <c r="AA368" s="72">
        <f t="shared" si="263"/>
        <v>110.63545150501672</v>
      </c>
      <c r="AB368" s="72">
        <f t="shared" si="227"/>
        <v>82.742474916387962</v>
      </c>
      <c r="AC368" s="72">
        <f t="shared" si="227"/>
        <v>70.501672240802677</v>
      </c>
      <c r="AD368" s="72">
        <f t="shared" si="227"/>
        <v>76.120401337792643</v>
      </c>
      <c r="AE368" s="72">
        <f t="shared" ref="AE368:AG368" si="294">P368*100/$D368</f>
        <v>74.648829431438131</v>
      </c>
      <c r="AF368" s="72">
        <f t="shared" si="294"/>
        <v>70.033444816053517</v>
      </c>
      <c r="AG368" s="73">
        <f t="shared" si="294"/>
        <v>70.969899665551836</v>
      </c>
      <c r="AH368" s="620">
        <v>1</v>
      </c>
      <c r="AI368" s="232">
        <v>1</v>
      </c>
      <c r="AJ368" s="232">
        <v>1</v>
      </c>
      <c r="AK368" s="232">
        <v>1</v>
      </c>
      <c r="AL368" s="232">
        <v>1</v>
      </c>
      <c r="AM368" s="232">
        <v>1</v>
      </c>
      <c r="AN368" s="232">
        <v>1</v>
      </c>
      <c r="AO368" s="232">
        <v>1</v>
      </c>
      <c r="AP368" s="232">
        <v>1</v>
      </c>
      <c r="AQ368" s="232">
        <v>1</v>
      </c>
      <c r="AR368" s="232">
        <v>1</v>
      </c>
      <c r="AS368" s="232">
        <v>1</v>
      </c>
      <c r="AT368" s="232">
        <v>4</v>
      </c>
      <c r="AU368" s="232">
        <v>6</v>
      </c>
      <c r="AV368" s="234">
        <v>7</v>
      </c>
    </row>
    <row r="369" spans="2:48" ht="14.45">
      <c r="B369" s="621"/>
      <c r="C369" s="1" t="s">
        <v>197</v>
      </c>
      <c r="D369" s="210">
        <v>2003</v>
      </c>
      <c r="E369" s="210">
        <v>1388</v>
      </c>
      <c r="F369" s="210">
        <v>1323</v>
      </c>
      <c r="G369" s="210">
        <v>1594</v>
      </c>
      <c r="H369" s="210">
        <v>1255</v>
      </c>
      <c r="I369" s="210">
        <v>1241</v>
      </c>
      <c r="J369" s="210">
        <v>1232</v>
      </c>
      <c r="K369" s="210">
        <v>1235</v>
      </c>
      <c r="L369" s="210">
        <v>1234</v>
      </c>
      <c r="M369" s="210">
        <v>1222</v>
      </c>
      <c r="N369" s="210">
        <v>1184</v>
      </c>
      <c r="O369" s="210">
        <v>1173</v>
      </c>
      <c r="P369" s="211">
        <v>1147</v>
      </c>
      <c r="Q369" s="211">
        <v>1066</v>
      </c>
      <c r="R369" s="211">
        <v>1083</v>
      </c>
      <c r="S369" s="619">
        <f>100</f>
        <v>100</v>
      </c>
      <c r="T369" s="72">
        <f t="shared" si="265"/>
        <v>69.296055916125809</v>
      </c>
      <c r="U369" s="72">
        <f t="shared" si="263"/>
        <v>66.050923614578139</v>
      </c>
      <c r="V369" s="72">
        <f t="shared" si="263"/>
        <v>79.580629056415376</v>
      </c>
      <c r="W369" s="72">
        <f t="shared" si="263"/>
        <v>62.656015976035945</v>
      </c>
      <c r="X369" s="72">
        <f t="shared" si="263"/>
        <v>61.957064403394909</v>
      </c>
      <c r="Y369" s="72">
        <f t="shared" si="263"/>
        <v>61.507738392411383</v>
      </c>
      <c r="Z369" s="72">
        <f t="shared" si="263"/>
        <v>61.657513729405892</v>
      </c>
      <c r="AA369" s="72">
        <f t="shared" si="263"/>
        <v>61.607588617074391</v>
      </c>
      <c r="AB369" s="72">
        <f t="shared" si="227"/>
        <v>61.008487269096356</v>
      </c>
      <c r="AC369" s="72">
        <f t="shared" si="227"/>
        <v>59.111333000499251</v>
      </c>
      <c r="AD369" s="72">
        <f t="shared" si="227"/>
        <v>58.562156764852723</v>
      </c>
      <c r="AE369" s="72">
        <f t="shared" ref="AE369:AG369" si="295">P369*100/$D369</f>
        <v>57.264103844233652</v>
      </c>
      <c r="AF369" s="72">
        <f t="shared" si="295"/>
        <v>53.220169745381924</v>
      </c>
      <c r="AG369" s="73">
        <f t="shared" si="295"/>
        <v>54.068896655017475</v>
      </c>
      <c r="AH369" s="620">
        <v>1</v>
      </c>
      <c r="AI369" s="232">
        <v>1</v>
      </c>
      <c r="AJ369" s="232">
        <v>1</v>
      </c>
      <c r="AK369" s="232">
        <v>1</v>
      </c>
      <c r="AL369" s="232">
        <v>1</v>
      </c>
      <c r="AM369" s="232">
        <v>1</v>
      </c>
      <c r="AN369" s="232">
        <v>1</v>
      </c>
      <c r="AO369" s="232">
        <v>1</v>
      </c>
      <c r="AP369" s="232">
        <v>1</v>
      </c>
      <c r="AQ369" s="232">
        <v>1</v>
      </c>
      <c r="AR369" s="232">
        <v>1</v>
      </c>
      <c r="AS369" s="232">
        <v>1</v>
      </c>
      <c r="AT369" s="232">
        <v>4</v>
      </c>
      <c r="AU369" s="232">
        <v>6</v>
      </c>
      <c r="AV369" s="234">
        <v>7</v>
      </c>
    </row>
    <row r="370" spans="2:48" ht="14.45">
      <c r="B370" s="621"/>
      <c r="C370" s="1" t="s">
        <v>198</v>
      </c>
      <c r="D370" s="210">
        <v>12914</v>
      </c>
      <c r="E370" s="210">
        <v>14010</v>
      </c>
      <c r="F370" s="210">
        <v>13874</v>
      </c>
      <c r="G370" s="210">
        <v>13961</v>
      </c>
      <c r="H370" s="210">
        <v>14504</v>
      </c>
      <c r="I370" s="210">
        <v>14668</v>
      </c>
      <c r="J370" s="210">
        <v>15165</v>
      </c>
      <c r="K370" s="210">
        <v>15983</v>
      </c>
      <c r="L370" s="210">
        <v>18187</v>
      </c>
      <c r="M370" s="210">
        <v>19276</v>
      </c>
      <c r="N370" s="210">
        <v>20165</v>
      </c>
      <c r="O370" s="210">
        <v>22052</v>
      </c>
      <c r="P370" s="211">
        <v>21696</v>
      </c>
      <c r="Q370" s="211">
        <v>20576</v>
      </c>
      <c r="R370" s="211">
        <v>20811</v>
      </c>
      <c r="S370" s="619">
        <f>100</f>
        <v>100</v>
      </c>
      <c r="T370" s="72">
        <f t="shared" si="265"/>
        <v>108.48691342728821</v>
      </c>
      <c r="U370" s="72">
        <f t="shared" si="263"/>
        <v>107.43379278302618</v>
      </c>
      <c r="V370" s="72">
        <f t="shared" si="263"/>
        <v>108.10748025398792</v>
      </c>
      <c r="W370" s="72">
        <f t="shared" si="263"/>
        <v>112.31221929688709</v>
      </c>
      <c r="X370" s="72">
        <f t="shared" si="263"/>
        <v>113.58215889732074</v>
      </c>
      <c r="Y370" s="72">
        <f t="shared" si="263"/>
        <v>117.43069536936657</v>
      </c>
      <c r="Z370" s="72">
        <f t="shared" si="263"/>
        <v>123.7649063032368</v>
      </c>
      <c r="AA370" s="72">
        <f t="shared" si="263"/>
        <v>140.83165556760105</v>
      </c>
      <c r="AB370" s="72">
        <f t="shared" si="227"/>
        <v>149.26436425584637</v>
      </c>
      <c r="AC370" s="72">
        <f t="shared" si="227"/>
        <v>156.14836611429456</v>
      </c>
      <c r="AD370" s="72">
        <f t="shared" si="227"/>
        <v>170.76041505343039</v>
      </c>
      <c r="AE370" s="72">
        <f t="shared" ref="AE370:AG370" si="296">P370*100/$D370</f>
        <v>168.00371689639152</v>
      </c>
      <c r="AF370" s="72">
        <f t="shared" si="296"/>
        <v>159.33095864952764</v>
      </c>
      <c r="AG370" s="73">
        <f t="shared" si="296"/>
        <v>161.15068917453925</v>
      </c>
      <c r="AH370" s="620">
        <v>1</v>
      </c>
      <c r="AI370" s="232">
        <v>1</v>
      </c>
      <c r="AJ370" s="232">
        <v>1</v>
      </c>
      <c r="AK370" s="232">
        <v>1</v>
      </c>
      <c r="AL370" s="232">
        <v>1</v>
      </c>
      <c r="AM370" s="232">
        <v>1</v>
      </c>
      <c r="AN370" s="232">
        <v>1</v>
      </c>
      <c r="AO370" s="232">
        <v>1</v>
      </c>
      <c r="AP370" s="232">
        <v>1</v>
      </c>
      <c r="AQ370" s="232">
        <v>1</v>
      </c>
      <c r="AR370" s="232">
        <v>1</v>
      </c>
      <c r="AS370" s="232">
        <v>1</v>
      </c>
      <c r="AT370" s="232">
        <v>4</v>
      </c>
      <c r="AU370" s="232">
        <v>6</v>
      </c>
      <c r="AV370" s="234">
        <v>7</v>
      </c>
    </row>
    <row r="371" spans="2:48" ht="14.45">
      <c r="B371" s="339"/>
      <c r="C371" s="8" t="s">
        <v>199</v>
      </c>
      <c r="D371">
        <v>10911</v>
      </c>
      <c r="E371">
        <v>12622</v>
      </c>
      <c r="F371">
        <v>12551</v>
      </c>
      <c r="G371">
        <v>12367</v>
      </c>
      <c r="H371">
        <v>13249</v>
      </c>
      <c r="I371">
        <v>13427</v>
      </c>
      <c r="J371">
        <v>13933</v>
      </c>
      <c r="K371">
        <v>14748</v>
      </c>
      <c r="L371">
        <v>16953</v>
      </c>
      <c r="M371">
        <v>18054</v>
      </c>
      <c r="N371">
        <v>18981</v>
      </c>
      <c r="O371">
        <v>20879</v>
      </c>
      <c r="P371">
        <v>20549</v>
      </c>
      <c r="Q371">
        <v>19510</v>
      </c>
      <c r="R371">
        <v>19728</v>
      </c>
      <c r="S371" s="619">
        <f>100</f>
        <v>100</v>
      </c>
      <c r="T371" s="72">
        <f t="shared" si="265"/>
        <v>115.68142241774356</v>
      </c>
      <c r="U371" s="72">
        <f t="shared" si="263"/>
        <v>115.03070296031528</v>
      </c>
      <c r="V371" s="72">
        <f t="shared" si="263"/>
        <v>113.34433140867014</v>
      </c>
      <c r="W371" s="72">
        <f t="shared" si="263"/>
        <v>121.42791678122995</v>
      </c>
      <c r="X371" s="72">
        <f t="shared" si="263"/>
        <v>123.059297956191</v>
      </c>
      <c r="Y371" s="72">
        <f t="shared" si="263"/>
        <v>127.6968197232151</v>
      </c>
      <c r="Z371" s="72">
        <f t="shared" si="263"/>
        <v>135.16634588946934</v>
      </c>
      <c r="AA371" s="72">
        <f t="shared" si="263"/>
        <v>155.37530932086884</v>
      </c>
      <c r="AB371" s="72">
        <f t="shared" si="227"/>
        <v>165.46604344239759</v>
      </c>
      <c r="AC371" s="72">
        <f t="shared" si="227"/>
        <v>173.96205664008798</v>
      </c>
      <c r="AD371" s="72">
        <f t="shared" si="227"/>
        <v>191.35734579781871</v>
      </c>
      <c r="AE371" s="72">
        <f t="shared" ref="AE371:AG413" si="297">P371*100/$D371</f>
        <v>188.3328750801943</v>
      </c>
      <c r="AF371" s="72">
        <f t="shared" si="297"/>
        <v>178.81037485106773</v>
      </c>
      <c r="AG371" s="73">
        <f t="shared" si="297"/>
        <v>180.80835853725597</v>
      </c>
      <c r="AH371" s="235"/>
      <c r="AI371" s="236"/>
      <c r="AJ371" s="236"/>
      <c r="AK371" s="236"/>
      <c r="AL371" s="236"/>
      <c r="AM371" s="236"/>
      <c r="AN371" s="236"/>
      <c r="AO371" s="236"/>
      <c r="AP371" s="236"/>
      <c r="AQ371" s="236"/>
      <c r="AR371" s="236"/>
      <c r="AS371" s="236"/>
      <c r="AT371" s="236"/>
      <c r="AU371" s="236"/>
      <c r="AV371" s="237"/>
    </row>
    <row r="372" spans="2:48" ht="15" customHeight="1">
      <c r="B372" s="621" t="s">
        <v>151</v>
      </c>
      <c r="C372" s="1" t="s">
        <v>194</v>
      </c>
      <c r="D372" s="210">
        <v>2895</v>
      </c>
      <c r="E372" s="210">
        <v>3503</v>
      </c>
      <c r="F372" s="210">
        <v>3533</v>
      </c>
      <c r="G372" s="210">
        <v>3715</v>
      </c>
      <c r="H372" s="210">
        <v>4121</v>
      </c>
      <c r="I372" s="210">
        <v>4459</v>
      </c>
      <c r="J372" s="210">
        <v>4660</v>
      </c>
      <c r="K372" s="210">
        <v>5092</v>
      </c>
      <c r="L372" s="210">
        <v>5308</v>
      </c>
      <c r="M372" s="210">
        <v>5393</v>
      </c>
      <c r="N372" s="210">
        <v>5534</v>
      </c>
      <c r="O372" s="210">
        <v>5733</v>
      </c>
      <c r="P372" s="211">
        <v>5650</v>
      </c>
      <c r="Q372" s="211">
        <v>5389</v>
      </c>
      <c r="R372" s="211">
        <v>5444</v>
      </c>
      <c r="S372" s="619">
        <f>100</f>
        <v>100</v>
      </c>
      <c r="T372" s="72">
        <f t="shared" si="265"/>
        <v>121.00172711571675</v>
      </c>
      <c r="U372" s="72">
        <f t="shared" si="263"/>
        <v>122.03799654576856</v>
      </c>
      <c r="V372" s="72">
        <f t="shared" si="263"/>
        <v>128.32469775474956</v>
      </c>
      <c r="W372" s="72">
        <f t="shared" si="263"/>
        <v>142.34887737478411</v>
      </c>
      <c r="X372" s="72">
        <f t="shared" si="263"/>
        <v>154.02417962003454</v>
      </c>
      <c r="Y372" s="72">
        <f t="shared" si="263"/>
        <v>160.96718480138171</v>
      </c>
      <c r="Z372" s="72">
        <f t="shared" si="263"/>
        <v>175.88946459412782</v>
      </c>
      <c r="AA372" s="72">
        <f t="shared" si="263"/>
        <v>183.35060449050087</v>
      </c>
      <c r="AB372" s="72">
        <f t="shared" si="227"/>
        <v>186.28670120898101</v>
      </c>
      <c r="AC372" s="72">
        <f t="shared" si="227"/>
        <v>191.15716753022451</v>
      </c>
      <c r="AD372" s="72">
        <f t="shared" si="227"/>
        <v>198.03108808290156</v>
      </c>
      <c r="AE372" s="72">
        <f t="shared" si="297"/>
        <v>195.16407599309153</v>
      </c>
      <c r="AF372" s="72">
        <f t="shared" ref="AF372:AG413" si="298">Q372*100/$D372</f>
        <v>186.14853195164076</v>
      </c>
      <c r="AG372" s="73">
        <f t="shared" si="298"/>
        <v>188.04835924006909</v>
      </c>
      <c r="AH372" s="620">
        <v>1</v>
      </c>
      <c r="AI372" s="232">
        <v>1</v>
      </c>
      <c r="AJ372" s="232">
        <v>1</v>
      </c>
      <c r="AK372" s="232">
        <v>1</v>
      </c>
      <c r="AL372" s="232">
        <v>1</v>
      </c>
      <c r="AM372" s="232">
        <v>1</v>
      </c>
      <c r="AN372" s="232">
        <v>1</v>
      </c>
      <c r="AO372" s="232">
        <v>1</v>
      </c>
      <c r="AP372" s="232">
        <v>1</v>
      </c>
      <c r="AQ372" s="232">
        <v>1</v>
      </c>
      <c r="AR372" s="232">
        <v>1</v>
      </c>
      <c r="AS372" s="232">
        <v>1</v>
      </c>
      <c r="AT372" s="232">
        <v>4</v>
      </c>
      <c r="AU372" s="232">
        <v>6</v>
      </c>
      <c r="AV372" s="234">
        <v>7</v>
      </c>
    </row>
    <row r="373" spans="2:48" ht="14.45">
      <c r="B373" s="621"/>
      <c r="C373" s="1" t="s">
        <v>195</v>
      </c>
      <c r="D373" s="210">
        <v>481</v>
      </c>
      <c r="E373" s="210">
        <v>678</v>
      </c>
      <c r="F373" s="210">
        <v>618</v>
      </c>
      <c r="G373" s="210">
        <v>775</v>
      </c>
      <c r="H373" s="210">
        <v>742</v>
      </c>
      <c r="I373" s="210">
        <v>796</v>
      </c>
      <c r="J373" s="210">
        <v>849</v>
      </c>
      <c r="K373" s="210">
        <v>974</v>
      </c>
      <c r="L373" s="210">
        <v>1077</v>
      </c>
      <c r="M373" s="210">
        <v>1045</v>
      </c>
      <c r="N373" s="210">
        <v>1176</v>
      </c>
      <c r="O373" s="210">
        <v>1293</v>
      </c>
      <c r="P373" s="211">
        <v>1267</v>
      </c>
      <c r="Q373" s="211">
        <v>1185</v>
      </c>
      <c r="R373" s="211">
        <v>1202</v>
      </c>
      <c r="S373" s="619">
        <f>100</f>
        <v>100</v>
      </c>
      <c r="T373" s="72">
        <f t="shared" si="265"/>
        <v>140.95634095634097</v>
      </c>
      <c r="U373" s="72">
        <f t="shared" si="263"/>
        <v>128.48232848232848</v>
      </c>
      <c r="V373" s="72">
        <f t="shared" si="263"/>
        <v>161.12266112266113</v>
      </c>
      <c r="W373" s="72">
        <f t="shared" si="263"/>
        <v>154.26195426195426</v>
      </c>
      <c r="X373" s="72">
        <f t="shared" si="263"/>
        <v>165.48856548856548</v>
      </c>
      <c r="Y373" s="72">
        <f t="shared" si="263"/>
        <v>176.50727650727652</v>
      </c>
      <c r="Z373" s="72">
        <f t="shared" si="263"/>
        <v>202.49480249480249</v>
      </c>
      <c r="AA373" s="72">
        <f t="shared" si="263"/>
        <v>223.9085239085239</v>
      </c>
      <c r="AB373" s="72">
        <f t="shared" ref="AB373:AD374" si="299">M373*100/$D373</f>
        <v>217.25571725571726</v>
      </c>
      <c r="AC373" s="72">
        <f t="shared" si="299"/>
        <v>244.49064449064448</v>
      </c>
      <c r="AD373" s="72">
        <f t="shared" si="299"/>
        <v>268.81496881496884</v>
      </c>
      <c r="AE373" s="72">
        <f t="shared" si="297"/>
        <v>263.40956340956342</v>
      </c>
      <c r="AF373" s="72">
        <f t="shared" si="298"/>
        <v>246.36174636174636</v>
      </c>
      <c r="AG373" s="73">
        <f t="shared" si="298"/>
        <v>249.8960498960499</v>
      </c>
      <c r="AH373" s="620">
        <v>1</v>
      </c>
      <c r="AI373" s="232">
        <v>1</v>
      </c>
      <c r="AJ373" s="232">
        <v>1</v>
      </c>
      <c r="AK373" s="232">
        <v>1</v>
      </c>
      <c r="AL373" s="232">
        <v>1</v>
      </c>
      <c r="AM373" s="232">
        <v>1</v>
      </c>
      <c r="AN373" s="232">
        <v>1</v>
      </c>
      <c r="AO373" s="232">
        <v>1</v>
      </c>
      <c r="AP373" s="232">
        <v>1</v>
      </c>
      <c r="AQ373" s="232">
        <v>1</v>
      </c>
      <c r="AR373" s="232">
        <v>1</v>
      </c>
      <c r="AS373" s="232">
        <v>1</v>
      </c>
      <c r="AT373" s="232">
        <v>4</v>
      </c>
      <c r="AU373" s="232">
        <v>6</v>
      </c>
      <c r="AV373" s="234">
        <v>7</v>
      </c>
    </row>
    <row r="374" spans="2:48" ht="14.45">
      <c r="B374" s="621"/>
      <c r="C374" s="1" t="s">
        <v>196</v>
      </c>
      <c r="D374" s="210">
        <v>350</v>
      </c>
      <c r="E374" s="210">
        <v>327</v>
      </c>
      <c r="F374" s="210">
        <v>151</v>
      </c>
      <c r="G374" s="210">
        <v>152</v>
      </c>
      <c r="H374" s="210">
        <v>124</v>
      </c>
      <c r="I374" s="210">
        <v>71</v>
      </c>
      <c r="J374" s="210">
        <v>120</v>
      </c>
      <c r="K374" s="210">
        <v>128</v>
      </c>
      <c r="L374" s="210">
        <v>189</v>
      </c>
      <c r="M374" s="210">
        <v>125</v>
      </c>
      <c r="N374" s="210">
        <v>129</v>
      </c>
      <c r="O374" s="210">
        <v>124</v>
      </c>
      <c r="P374" s="211">
        <v>122</v>
      </c>
      <c r="Q374" s="211">
        <v>115</v>
      </c>
      <c r="R374" s="211">
        <v>117</v>
      </c>
      <c r="S374" s="619">
        <f>100</f>
        <v>100</v>
      </c>
      <c r="T374" s="72">
        <f t="shared" si="265"/>
        <v>93.428571428571431</v>
      </c>
      <c r="U374" s="72">
        <f t="shared" si="263"/>
        <v>43.142857142857146</v>
      </c>
      <c r="V374" s="72">
        <f t="shared" si="263"/>
        <v>43.428571428571431</v>
      </c>
      <c r="W374" s="72">
        <f t="shared" si="263"/>
        <v>35.428571428571431</v>
      </c>
      <c r="X374" s="72">
        <f t="shared" si="263"/>
        <v>20.285714285714285</v>
      </c>
      <c r="Y374" s="72">
        <f t="shared" si="263"/>
        <v>34.285714285714285</v>
      </c>
      <c r="Z374" s="72">
        <f t="shared" si="263"/>
        <v>36.571428571428569</v>
      </c>
      <c r="AA374" s="72">
        <f t="shared" si="263"/>
        <v>54</v>
      </c>
      <c r="AB374" s="72">
        <f t="shared" si="299"/>
        <v>35.714285714285715</v>
      </c>
      <c r="AC374" s="72">
        <f t="shared" si="299"/>
        <v>36.857142857142854</v>
      </c>
      <c r="AD374" s="72">
        <f t="shared" si="299"/>
        <v>35.428571428571431</v>
      </c>
      <c r="AE374" s="72">
        <f t="shared" si="297"/>
        <v>34.857142857142854</v>
      </c>
      <c r="AF374" s="72">
        <f t="shared" si="298"/>
        <v>32.857142857142854</v>
      </c>
      <c r="AG374" s="73">
        <f t="shared" si="298"/>
        <v>33.428571428571431</v>
      </c>
      <c r="AH374" s="620">
        <v>1</v>
      </c>
      <c r="AI374" s="232">
        <v>1</v>
      </c>
      <c r="AJ374" s="232">
        <v>1</v>
      </c>
      <c r="AK374" s="232">
        <v>1</v>
      </c>
      <c r="AL374" s="232">
        <v>1</v>
      </c>
      <c r="AM374" s="232">
        <v>1</v>
      </c>
      <c r="AN374" s="232">
        <v>1</v>
      </c>
      <c r="AO374" s="232">
        <v>1</v>
      </c>
      <c r="AP374" s="232">
        <v>1</v>
      </c>
      <c r="AQ374" s="232">
        <v>1</v>
      </c>
      <c r="AR374" s="232">
        <v>1</v>
      </c>
      <c r="AS374" s="232">
        <v>1</v>
      </c>
      <c r="AT374" s="232">
        <v>4</v>
      </c>
      <c r="AU374" s="232">
        <v>6</v>
      </c>
      <c r="AV374" s="234">
        <v>7</v>
      </c>
    </row>
    <row r="375" spans="2:48" ht="14.45">
      <c r="B375" s="621"/>
      <c r="C375" s="1" t="s">
        <v>197</v>
      </c>
      <c r="D375" s="210">
        <v>0</v>
      </c>
      <c r="E375" s="210">
        <v>0</v>
      </c>
      <c r="F375" s="210">
        <v>0</v>
      </c>
      <c r="G375" s="210">
        <v>0</v>
      </c>
      <c r="H375" s="210">
        <v>0</v>
      </c>
      <c r="I375" s="210">
        <v>0</v>
      </c>
      <c r="J375" s="210">
        <v>0</v>
      </c>
      <c r="K375" s="210">
        <v>0</v>
      </c>
      <c r="L375" s="210">
        <v>0</v>
      </c>
      <c r="M375" s="210">
        <v>0</v>
      </c>
      <c r="N375" s="210">
        <v>0</v>
      </c>
      <c r="O375" s="210">
        <v>0</v>
      </c>
      <c r="P375" s="211">
        <v>0</v>
      </c>
      <c r="Q375" s="211">
        <v>0</v>
      </c>
      <c r="R375" s="211">
        <v>0</v>
      </c>
      <c r="S375" s="619">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20">
        <v>1</v>
      </c>
      <c r="AI375" s="232">
        <v>1</v>
      </c>
      <c r="AJ375" s="232">
        <v>1</v>
      </c>
      <c r="AK375" s="232">
        <v>1</v>
      </c>
      <c r="AL375" s="232">
        <v>1</v>
      </c>
      <c r="AM375" s="232">
        <v>1</v>
      </c>
      <c r="AN375" s="232">
        <v>1</v>
      </c>
      <c r="AO375" s="232">
        <v>1</v>
      </c>
      <c r="AP375" s="232">
        <v>1</v>
      </c>
      <c r="AQ375" s="232">
        <v>1</v>
      </c>
      <c r="AR375" s="232">
        <v>1</v>
      </c>
      <c r="AS375" s="232">
        <v>1</v>
      </c>
      <c r="AT375" s="232">
        <v>4</v>
      </c>
      <c r="AU375" s="232">
        <v>6</v>
      </c>
      <c r="AV375" s="234">
        <v>7</v>
      </c>
    </row>
    <row r="376" spans="2:48" ht="14.45">
      <c r="B376" s="621"/>
      <c r="C376" s="1" t="s">
        <v>198</v>
      </c>
      <c r="D376" s="210">
        <v>3726</v>
      </c>
      <c r="E376" s="210">
        <v>4508</v>
      </c>
      <c r="F376" s="210">
        <v>4302</v>
      </c>
      <c r="G376" s="210">
        <v>4642</v>
      </c>
      <c r="H376" s="210">
        <v>4987</v>
      </c>
      <c r="I376" s="210">
        <v>5326</v>
      </c>
      <c r="J376" s="210">
        <v>5629</v>
      </c>
      <c r="K376" s="210">
        <v>6194</v>
      </c>
      <c r="L376" s="210">
        <v>6574</v>
      </c>
      <c r="M376" s="210">
        <v>6563</v>
      </c>
      <c r="N376" s="210">
        <v>6839</v>
      </c>
      <c r="O376" s="210">
        <v>7150</v>
      </c>
      <c r="P376" s="211">
        <v>7039</v>
      </c>
      <c r="Q376" s="211">
        <v>6689</v>
      </c>
      <c r="R376" s="211">
        <v>6763</v>
      </c>
      <c r="S376" s="619">
        <f>100</f>
        <v>100</v>
      </c>
      <c r="T376" s="72">
        <f t="shared" si="265"/>
        <v>120.98765432098766</v>
      </c>
      <c r="U376" s="72">
        <f t="shared" si="265"/>
        <v>115.45893719806763</v>
      </c>
      <c r="V376" s="72">
        <f t="shared" si="265"/>
        <v>124.58400429414922</v>
      </c>
      <c r="W376" s="72">
        <f t="shared" si="265"/>
        <v>133.84326355340849</v>
      </c>
      <c r="X376" s="72">
        <f t="shared" si="300"/>
        <v>142.94149221685453</v>
      </c>
      <c r="Y376" s="72">
        <f t="shared" si="300"/>
        <v>151.07353730542135</v>
      </c>
      <c r="Z376" s="72">
        <f t="shared" si="300"/>
        <v>166.23725174449811</v>
      </c>
      <c r="AA376" s="72">
        <f t="shared" si="300"/>
        <v>176.43585614600107</v>
      </c>
      <c r="AB376" s="72">
        <f t="shared" si="300"/>
        <v>176.14063338701021</v>
      </c>
      <c r="AC376" s="72">
        <f t="shared" si="300"/>
        <v>183.5480407944176</v>
      </c>
      <c r="AD376" s="72">
        <f t="shared" si="300"/>
        <v>191.89479334406872</v>
      </c>
      <c r="AE376" s="72">
        <f t="shared" si="297"/>
        <v>188.91572732152443</v>
      </c>
      <c r="AF376" s="72">
        <f t="shared" si="298"/>
        <v>179.5222758990875</v>
      </c>
      <c r="AG376" s="73">
        <f t="shared" si="298"/>
        <v>181.50831991411701</v>
      </c>
      <c r="AH376" s="620">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45">
      <c r="B377" s="339"/>
      <c r="C377" s="8" t="s">
        <v>199</v>
      </c>
      <c r="D377">
        <v>3726</v>
      </c>
      <c r="E377">
        <v>4508</v>
      </c>
      <c r="F377">
        <v>4302</v>
      </c>
      <c r="G377">
        <v>4642</v>
      </c>
      <c r="H377">
        <v>4987</v>
      </c>
      <c r="I377">
        <v>5326</v>
      </c>
      <c r="J377">
        <v>5629</v>
      </c>
      <c r="K377">
        <v>6194</v>
      </c>
      <c r="L377">
        <v>6574</v>
      </c>
      <c r="M377">
        <v>6563</v>
      </c>
      <c r="N377">
        <v>6839</v>
      </c>
      <c r="O377">
        <v>7150</v>
      </c>
      <c r="P377">
        <v>7039</v>
      </c>
      <c r="Q377">
        <v>6689</v>
      </c>
      <c r="R377">
        <v>6763</v>
      </c>
      <c r="S377" s="619">
        <f>100</f>
        <v>100</v>
      </c>
      <c r="T377" s="72">
        <f t="shared" si="265"/>
        <v>120.98765432098766</v>
      </c>
      <c r="U377" s="72">
        <f t="shared" si="265"/>
        <v>115.45893719806763</v>
      </c>
      <c r="V377" s="72">
        <f t="shared" si="265"/>
        <v>124.58400429414922</v>
      </c>
      <c r="W377" s="72">
        <f t="shared" si="265"/>
        <v>133.84326355340849</v>
      </c>
      <c r="X377" s="72">
        <f t="shared" si="300"/>
        <v>142.94149221685453</v>
      </c>
      <c r="Y377" s="72">
        <f t="shared" si="300"/>
        <v>151.07353730542135</v>
      </c>
      <c r="Z377" s="72">
        <f t="shared" si="300"/>
        <v>166.23725174449811</v>
      </c>
      <c r="AA377" s="72">
        <f t="shared" si="300"/>
        <v>176.43585614600107</v>
      </c>
      <c r="AB377" s="72">
        <f t="shared" si="300"/>
        <v>176.14063338701021</v>
      </c>
      <c r="AC377" s="72">
        <f t="shared" si="300"/>
        <v>183.5480407944176</v>
      </c>
      <c r="AD377" s="72">
        <f t="shared" si="300"/>
        <v>191.89479334406872</v>
      </c>
      <c r="AE377" s="72">
        <f t="shared" si="297"/>
        <v>188.91572732152443</v>
      </c>
      <c r="AF377" s="72">
        <f t="shared" si="298"/>
        <v>179.5222758990875</v>
      </c>
      <c r="AG377" s="73">
        <f t="shared" si="298"/>
        <v>181.50831991411701</v>
      </c>
      <c r="AH377" s="235"/>
      <c r="AI377" s="236"/>
      <c r="AJ377" s="236"/>
      <c r="AK377" s="236"/>
      <c r="AL377" s="236"/>
      <c r="AM377" s="236"/>
      <c r="AN377" s="236"/>
      <c r="AO377" s="236"/>
      <c r="AP377" s="236"/>
      <c r="AQ377" s="236"/>
      <c r="AR377" s="236"/>
      <c r="AS377" s="236"/>
      <c r="AT377" s="236"/>
      <c r="AU377" s="236"/>
      <c r="AV377" s="237"/>
    </row>
    <row r="378" spans="2:48" ht="15" customHeight="1">
      <c r="B378" s="621" t="s">
        <v>161</v>
      </c>
      <c r="C378" s="1" t="s">
        <v>194</v>
      </c>
      <c r="D378" s="210">
        <v>3650</v>
      </c>
      <c r="E378" s="210">
        <v>3511</v>
      </c>
      <c r="F378" s="210">
        <v>3142</v>
      </c>
      <c r="G378" s="210">
        <v>3206</v>
      </c>
      <c r="H378" s="210">
        <v>3422</v>
      </c>
      <c r="I378" s="210">
        <v>3457</v>
      </c>
      <c r="J378" s="210">
        <v>3643</v>
      </c>
      <c r="K378" s="210">
        <v>3637</v>
      </c>
      <c r="L378" s="210">
        <v>3909</v>
      </c>
      <c r="M378" s="210">
        <v>4163</v>
      </c>
      <c r="N378" s="210">
        <v>4118</v>
      </c>
      <c r="O378" s="210">
        <v>4902</v>
      </c>
      <c r="P378" s="211">
        <v>4844</v>
      </c>
      <c r="Q378" s="211">
        <v>4575</v>
      </c>
      <c r="R378" s="211">
        <v>4660</v>
      </c>
      <c r="S378" s="619">
        <f>100</f>
        <v>100</v>
      </c>
      <c r="T378" s="72">
        <f t="shared" si="265"/>
        <v>96.191780821917803</v>
      </c>
      <c r="U378" s="72">
        <f t="shared" si="265"/>
        <v>86.082191780821915</v>
      </c>
      <c r="V378" s="72">
        <f t="shared" si="265"/>
        <v>87.835616438356169</v>
      </c>
      <c r="W378" s="72">
        <f t="shared" si="265"/>
        <v>93.753424657534254</v>
      </c>
      <c r="X378" s="72">
        <f t="shared" si="300"/>
        <v>94.712328767123282</v>
      </c>
      <c r="Y378" s="72">
        <f t="shared" si="300"/>
        <v>99.808219178082197</v>
      </c>
      <c r="Z378" s="72">
        <f t="shared" si="300"/>
        <v>99.643835616438352</v>
      </c>
      <c r="AA378" s="72">
        <f t="shared" si="300"/>
        <v>107.0958904109589</v>
      </c>
      <c r="AB378" s="72">
        <f t="shared" si="300"/>
        <v>114.05479452054794</v>
      </c>
      <c r="AC378" s="72">
        <f t="shared" si="300"/>
        <v>112.82191780821918</v>
      </c>
      <c r="AD378" s="72">
        <f t="shared" si="300"/>
        <v>134.30136986301369</v>
      </c>
      <c r="AE378" s="72">
        <f t="shared" si="297"/>
        <v>132.7123287671233</v>
      </c>
      <c r="AF378" s="72">
        <f t="shared" si="298"/>
        <v>125.34246575342466</v>
      </c>
      <c r="AG378" s="73">
        <f t="shared" si="298"/>
        <v>127.67123287671232</v>
      </c>
      <c r="AH378" s="620">
        <v>1</v>
      </c>
      <c r="AI378" s="232">
        <v>1</v>
      </c>
      <c r="AJ378" s="232">
        <v>1</v>
      </c>
      <c r="AK378" s="232">
        <v>1</v>
      </c>
      <c r="AL378" s="232">
        <v>1</v>
      </c>
      <c r="AM378" s="232">
        <v>1</v>
      </c>
      <c r="AN378" s="232">
        <v>1</v>
      </c>
      <c r="AO378" s="232">
        <v>1</v>
      </c>
      <c r="AP378" s="232">
        <v>1</v>
      </c>
      <c r="AQ378" s="232">
        <v>1</v>
      </c>
      <c r="AR378" s="232">
        <v>1</v>
      </c>
      <c r="AS378" s="232">
        <v>1</v>
      </c>
      <c r="AT378" s="232">
        <v>4</v>
      </c>
      <c r="AU378" s="232">
        <v>6</v>
      </c>
      <c r="AV378" s="234">
        <v>7</v>
      </c>
    </row>
    <row r="379" spans="2:48" ht="14.45">
      <c r="B379" s="621"/>
      <c r="C379" s="1" t="s">
        <v>195</v>
      </c>
      <c r="D379" s="210">
        <v>1879</v>
      </c>
      <c r="E379" s="210">
        <v>1725</v>
      </c>
      <c r="F379" s="210">
        <v>1899</v>
      </c>
      <c r="G379" s="210">
        <v>2078</v>
      </c>
      <c r="H379" s="210">
        <v>2250</v>
      </c>
      <c r="I379" s="210">
        <v>2572</v>
      </c>
      <c r="J379" s="210">
        <v>2584</v>
      </c>
      <c r="K379" s="210">
        <v>2606</v>
      </c>
      <c r="L379" s="210">
        <v>2536</v>
      </c>
      <c r="M379" s="210">
        <v>2629</v>
      </c>
      <c r="N379" s="210">
        <v>2542</v>
      </c>
      <c r="O379" s="210">
        <v>2849</v>
      </c>
      <c r="P379" s="211">
        <v>2799</v>
      </c>
      <c r="Q379" s="211">
        <v>2566</v>
      </c>
      <c r="R379" s="211">
        <v>2638</v>
      </c>
      <c r="S379" s="619">
        <f>100</f>
        <v>100</v>
      </c>
      <c r="T379" s="72">
        <f t="shared" si="265"/>
        <v>91.804151144225656</v>
      </c>
      <c r="U379" s="72">
        <f t="shared" si="265"/>
        <v>101.06439595529537</v>
      </c>
      <c r="V379" s="72">
        <f t="shared" si="265"/>
        <v>110.59073975518893</v>
      </c>
      <c r="W379" s="72">
        <f t="shared" si="265"/>
        <v>119.74454497072911</v>
      </c>
      <c r="X379" s="72">
        <f t="shared" si="300"/>
        <v>136.88131985098457</v>
      </c>
      <c r="Y379" s="72">
        <f t="shared" si="300"/>
        <v>137.51995742416179</v>
      </c>
      <c r="Z379" s="72">
        <f t="shared" si="300"/>
        <v>138.69079297498669</v>
      </c>
      <c r="AA379" s="72">
        <f t="shared" si="300"/>
        <v>134.96540713145291</v>
      </c>
      <c r="AB379" s="72">
        <f t="shared" si="300"/>
        <v>139.91484832357636</v>
      </c>
      <c r="AC379" s="72">
        <f t="shared" si="300"/>
        <v>135.28472591804152</v>
      </c>
      <c r="AD379" s="72">
        <f t="shared" si="300"/>
        <v>151.62320383182544</v>
      </c>
      <c r="AE379" s="72">
        <f t="shared" si="297"/>
        <v>148.96221394358702</v>
      </c>
      <c r="AF379" s="72">
        <f t="shared" si="298"/>
        <v>136.56200106439596</v>
      </c>
      <c r="AG379" s="73">
        <f t="shared" si="298"/>
        <v>140.39382650345928</v>
      </c>
      <c r="AH379" s="620">
        <v>1</v>
      </c>
      <c r="AI379" s="232">
        <v>1</v>
      </c>
      <c r="AJ379" s="232">
        <v>1</v>
      </c>
      <c r="AK379" s="232">
        <v>1</v>
      </c>
      <c r="AL379" s="232">
        <v>1</v>
      </c>
      <c r="AM379" s="232">
        <v>1</v>
      </c>
      <c r="AN379" s="232">
        <v>1</v>
      </c>
      <c r="AO379" s="232">
        <v>1</v>
      </c>
      <c r="AP379" s="232">
        <v>1</v>
      </c>
      <c r="AQ379" s="232">
        <v>1</v>
      </c>
      <c r="AR379" s="232">
        <v>1</v>
      </c>
      <c r="AS379" s="232">
        <v>1</v>
      </c>
      <c r="AT379" s="232">
        <v>4</v>
      </c>
      <c r="AU379" s="232">
        <v>6</v>
      </c>
      <c r="AV379" s="234">
        <v>7</v>
      </c>
    </row>
    <row r="380" spans="2:48" ht="14.45">
      <c r="B380" s="621"/>
      <c r="C380" s="1" t="s">
        <v>196</v>
      </c>
      <c r="D380" s="210">
        <v>630</v>
      </c>
      <c r="E380" s="210">
        <v>938</v>
      </c>
      <c r="F380" s="210">
        <v>951</v>
      </c>
      <c r="G380" s="210">
        <v>1195</v>
      </c>
      <c r="H380" s="210">
        <v>1188</v>
      </c>
      <c r="I380" s="210">
        <v>965</v>
      </c>
      <c r="J380" s="210">
        <v>1045</v>
      </c>
      <c r="K380" s="210">
        <v>1094</v>
      </c>
      <c r="L380" s="210">
        <v>1578</v>
      </c>
      <c r="M380" s="210">
        <v>1456</v>
      </c>
      <c r="N380" s="210">
        <v>1686</v>
      </c>
      <c r="O380" s="210">
        <v>1750</v>
      </c>
      <c r="P380" s="211">
        <v>1721</v>
      </c>
      <c r="Q380" s="211">
        <v>1587</v>
      </c>
      <c r="R380" s="211">
        <v>1628</v>
      </c>
      <c r="S380" s="619">
        <f>100</f>
        <v>100</v>
      </c>
      <c r="T380" s="72">
        <f t="shared" si="265"/>
        <v>148.88888888888889</v>
      </c>
      <c r="U380" s="72">
        <f t="shared" si="265"/>
        <v>150.95238095238096</v>
      </c>
      <c r="V380" s="72">
        <f t="shared" si="265"/>
        <v>189.68253968253967</v>
      </c>
      <c r="W380" s="72">
        <f t="shared" si="265"/>
        <v>188.57142857142858</v>
      </c>
      <c r="X380" s="72">
        <f t="shared" si="300"/>
        <v>153.17460317460316</v>
      </c>
      <c r="Y380" s="72">
        <f t="shared" si="300"/>
        <v>165.87301587301587</v>
      </c>
      <c r="Z380" s="72">
        <f t="shared" si="300"/>
        <v>173.65079365079364</v>
      </c>
      <c r="AA380" s="72">
        <f t="shared" si="300"/>
        <v>250.47619047619048</v>
      </c>
      <c r="AB380" s="72">
        <f t="shared" si="300"/>
        <v>231.11111111111111</v>
      </c>
      <c r="AC380" s="72">
        <f t="shared" si="300"/>
        <v>267.61904761904759</v>
      </c>
      <c r="AD380" s="72">
        <f t="shared" si="300"/>
        <v>277.77777777777777</v>
      </c>
      <c r="AE380" s="72">
        <f t="shared" si="297"/>
        <v>273.17460317460319</v>
      </c>
      <c r="AF380" s="72">
        <f t="shared" si="298"/>
        <v>251.9047619047619</v>
      </c>
      <c r="AG380" s="73">
        <f t="shared" si="298"/>
        <v>258.41269841269843</v>
      </c>
      <c r="AH380" s="620">
        <v>1</v>
      </c>
      <c r="AI380" s="232">
        <v>1</v>
      </c>
      <c r="AJ380" s="232">
        <v>1</v>
      </c>
      <c r="AK380" s="232">
        <v>1</v>
      </c>
      <c r="AL380" s="232">
        <v>1</v>
      </c>
      <c r="AM380" s="232">
        <v>1</v>
      </c>
      <c r="AN380" s="232">
        <v>1</v>
      </c>
      <c r="AO380" s="232">
        <v>1</v>
      </c>
      <c r="AP380" s="232">
        <v>1</v>
      </c>
      <c r="AQ380" s="232">
        <v>1</v>
      </c>
      <c r="AR380" s="232">
        <v>1</v>
      </c>
      <c r="AS380" s="232">
        <v>1</v>
      </c>
      <c r="AT380" s="232">
        <v>4</v>
      </c>
      <c r="AU380" s="232">
        <v>6</v>
      </c>
      <c r="AV380" s="234">
        <v>7</v>
      </c>
    </row>
    <row r="381" spans="2:48" ht="14.45">
      <c r="B381" s="621"/>
      <c r="C381" s="1" t="s">
        <v>197</v>
      </c>
      <c r="D381" s="210">
        <v>0</v>
      </c>
      <c r="E381" s="210">
        <v>0</v>
      </c>
      <c r="F381" s="210">
        <v>0</v>
      </c>
      <c r="G381" s="210">
        <v>0</v>
      </c>
      <c r="H381" s="210">
        <v>0</v>
      </c>
      <c r="I381" s="210">
        <v>0</v>
      </c>
      <c r="J381" s="210">
        <v>0</v>
      </c>
      <c r="K381" s="210">
        <v>0</v>
      </c>
      <c r="L381" s="210">
        <v>0</v>
      </c>
      <c r="M381" s="210">
        <v>252</v>
      </c>
      <c r="N381" s="210">
        <v>571</v>
      </c>
      <c r="O381" s="210">
        <v>633</v>
      </c>
      <c r="P381" s="211">
        <v>621</v>
      </c>
      <c r="Q381" s="211">
        <v>564</v>
      </c>
      <c r="R381" s="211">
        <v>581</v>
      </c>
      <c r="S381" s="619">
        <f>100</f>
        <v>100</v>
      </c>
      <c r="T381" s="72" t="e">
        <f t="shared" si="265"/>
        <v>#DIV/0!</v>
      </c>
      <c r="U381" s="72" t="e">
        <f t="shared" si="265"/>
        <v>#DIV/0!</v>
      </c>
      <c r="V381" s="72" t="e">
        <f t="shared" si="265"/>
        <v>#DIV/0!</v>
      </c>
      <c r="W381" s="72" t="e">
        <f t="shared" si="265"/>
        <v>#DIV/0!</v>
      </c>
      <c r="X381" s="72" t="e">
        <f t="shared" si="300"/>
        <v>#DIV/0!</v>
      </c>
      <c r="Y381" s="72" t="e">
        <f t="shared" si="300"/>
        <v>#DIV/0!</v>
      </c>
      <c r="Z381" s="72" t="e">
        <f t="shared" si="300"/>
        <v>#DIV/0!</v>
      </c>
      <c r="AA381" s="72" t="e">
        <f t="shared" si="300"/>
        <v>#DIV/0!</v>
      </c>
      <c r="AB381" s="72" t="e">
        <f t="shared" si="300"/>
        <v>#DIV/0!</v>
      </c>
      <c r="AC381" s="72" t="e">
        <f t="shared" si="300"/>
        <v>#DIV/0!</v>
      </c>
      <c r="AD381" s="72" t="e">
        <f t="shared" si="300"/>
        <v>#DIV/0!</v>
      </c>
      <c r="AE381" s="72" t="e">
        <f t="shared" si="297"/>
        <v>#DIV/0!</v>
      </c>
      <c r="AF381" s="72" t="e">
        <f t="shared" si="298"/>
        <v>#DIV/0!</v>
      </c>
      <c r="AG381" s="73" t="e">
        <f t="shared" si="298"/>
        <v>#DIV/0!</v>
      </c>
      <c r="AH381" s="620">
        <v>1</v>
      </c>
      <c r="AI381" s="232">
        <v>1</v>
      </c>
      <c r="AJ381" s="232">
        <v>1</v>
      </c>
      <c r="AK381" s="232">
        <v>1</v>
      </c>
      <c r="AL381" s="232">
        <v>1</v>
      </c>
      <c r="AM381" s="232">
        <v>1</v>
      </c>
      <c r="AN381" s="232">
        <v>1</v>
      </c>
      <c r="AO381" s="232">
        <v>1</v>
      </c>
      <c r="AP381" s="232">
        <v>1</v>
      </c>
      <c r="AQ381" s="232">
        <v>1</v>
      </c>
      <c r="AR381" s="232">
        <v>1</v>
      </c>
      <c r="AS381" s="232">
        <v>1</v>
      </c>
      <c r="AT381" s="232">
        <v>4</v>
      </c>
      <c r="AU381" s="232">
        <v>6</v>
      </c>
      <c r="AV381" s="234">
        <v>7</v>
      </c>
    </row>
    <row r="382" spans="2:48" ht="14.45">
      <c r="B382" s="621"/>
      <c r="C382" s="1" t="s">
        <v>198</v>
      </c>
      <c r="D382" s="210">
        <v>6159</v>
      </c>
      <c r="E382" s="210">
        <v>6174</v>
      </c>
      <c r="F382" s="210">
        <v>5992</v>
      </c>
      <c r="G382" s="210">
        <v>6479</v>
      </c>
      <c r="H382" s="210">
        <v>6860</v>
      </c>
      <c r="I382" s="210">
        <v>6994</v>
      </c>
      <c r="J382" s="210">
        <v>7272</v>
      </c>
      <c r="K382" s="210">
        <v>7337</v>
      </c>
      <c r="L382" s="210">
        <v>8023</v>
      </c>
      <c r="M382" s="210">
        <v>8500</v>
      </c>
      <c r="N382" s="210">
        <v>8917</v>
      </c>
      <c r="O382" s="210">
        <v>10134</v>
      </c>
      <c r="P382" s="211">
        <v>9985</v>
      </c>
      <c r="Q382" s="211">
        <v>9292</v>
      </c>
      <c r="R382" s="211">
        <v>9507</v>
      </c>
      <c r="S382" s="619">
        <f>100</f>
        <v>100</v>
      </c>
      <c r="T382" s="72">
        <f t="shared" si="265"/>
        <v>100.24354603019971</v>
      </c>
      <c r="U382" s="72">
        <f t="shared" si="265"/>
        <v>97.288520863776583</v>
      </c>
      <c r="V382" s="72">
        <f t="shared" si="265"/>
        <v>105.19564864426043</v>
      </c>
      <c r="W382" s="72">
        <f t="shared" si="265"/>
        <v>111.381717811333</v>
      </c>
      <c r="X382" s="72">
        <f t="shared" si="300"/>
        <v>113.55739568111706</v>
      </c>
      <c r="Y382" s="72">
        <f t="shared" si="300"/>
        <v>118.07111544081832</v>
      </c>
      <c r="Z382" s="72">
        <f t="shared" si="300"/>
        <v>119.12648157168371</v>
      </c>
      <c r="AA382" s="72">
        <f t="shared" si="300"/>
        <v>130.26465335281702</v>
      </c>
      <c r="AB382" s="72">
        <f t="shared" si="300"/>
        <v>138.00941711316773</v>
      </c>
      <c r="AC382" s="72">
        <f t="shared" si="300"/>
        <v>144.7799967527196</v>
      </c>
      <c r="AD382" s="72">
        <f t="shared" si="300"/>
        <v>164.53969800292256</v>
      </c>
      <c r="AE382" s="72">
        <f t="shared" si="297"/>
        <v>162.1204741029388</v>
      </c>
      <c r="AF382" s="72">
        <f t="shared" si="298"/>
        <v>150.8686475077123</v>
      </c>
      <c r="AG382" s="73">
        <f t="shared" si="298"/>
        <v>154.35947394057476</v>
      </c>
      <c r="AH382" s="620">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45">
      <c r="B383" s="339"/>
      <c r="C383" s="8" t="s">
        <v>199</v>
      </c>
      <c r="D383">
        <v>6159</v>
      </c>
      <c r="E383">
        <v>6174</v>
      </c>
      <c r="F383">
        <v>5992</v>
      </c>
      <c r="G383">
        <v>6479</v>
      </c>
      <c r="H383">
        <v>6860</v>
      </c>
      <c r="I383">
        <v>6994</v>
      </c>
      <c r="J383">
        <v>7272</v>
      </c>
      <c r="K383">
        <v>7337</v>
      </c>
      <c r="L383">
        <v>8023</v>
      </c>
      <c r="M383">
        <v>8248</v>
      </c>
      <c r="N383">
        <v>8346</v>
      </c>
      <c r="O383">
        <v>9501</v>
      </c>
      <c r="P383">
        <v>9364</v>
      </c>
      <c r="Q383">
        <v>8728</v>
      </c>
      <c r="R383">
        <v>8926</v>
      </c>
      <c r="S383" s="619">
        <f>100</f>
        <v>100</v>
      </c>
      <c r="T383" s="72">
        <f t="shared" si="265"/>
        <v>100.24354603019971</v>
      </c>
      <c r="U383" s="72">
        <f t="shared" si="265"/>
        <v>97.288520863776583</v>
      </c>
      <c r="V383" s="72">
        <f t="shared" si="265"/>
        <v>105.19564864426043</v>
      </c>
      <c r="W383" s="72">
        <f t="shared" si="265"/>
        <v>111.381717811333</v>
      </c>
      <c r="X383" s="72">
        <f t="shared" si="300"/>
        <v>113.55739568111706</v>
      </c>
      <c r="Y383" s="72">
        <f t="shared" si="300"/>
        <v>118.07111544081832</v>
      </c>
      <c r="Z383" s="72">
        <f t="shared" si="300"/>
        <v>119.12648157168371</v>
      </c>
      <c r="AA383" s="72">
        <f t="shared" si="300"/>
        <v>130.26465335281702</v>
      </c>
      <c r="AB383" s="72">
        <f t="shared" si="300"/>
        <v>133.91784380581262</v>
      </c>
      <c r="AC383" s="72">
        <f t="shared" si="300"/>
        <v>135.50901120311738</v>
      </c>
      <c r="AD383" s="72">
        <f t="shared" si="300"/>
        <v>154.2620555284949</v>
      </c>
      <c r="AE383" s="72">
        <f t="shared" si="297"/>
        <v>152.03766845267089</v>
      </c>
      <c r="AF383" s="72">
        <f t="shared" si="298"/>
        <v>141.71131677220328</v>
      </c>
      <c r="AG383" s="73">
        <f t="shared" si="298"/>
        <v>144.92612437083943</v>
      </c>
      <c r="AH383" s="235"/>
      <c r="AI383" s="236"/>
      <c r="AJ383" s="236"/>
      <c r="AK383" s="236"/>
      <c r="AL383" s="236"/>
      <c r="AM383" s="236"/>
      <c r="AN383" s="236"/>
      <c r="AO383" s="236"/>
      <c r="AP383" s="236"/>
      <c r="AQ383" s="236"/>
      <c r="AR383" s="236"/>
      <c r="AS383" s="236"/>
      <c r="AT383" s="236"/>
      <c r="AU383" s="236"/>
      <c r="AV383" s="237"/>
    </row>
    <row r="384" spans="2:48" ht="15" customHeight="1">
      <c r="B384" s="621" t="s">
        <v>142</v>
      </c>
      <c r="C384" s="1" t="s">
        <v>194</v>
      </c>
      <c r="D384" s="210">
        <v>3722</v>
      </c>
      <c r="E384" s="210">
        <v>3453</v>
      </c>
      <c r="F384" s="210">
        <v>3105</v>
      </c>
      <c r="G384" s="210">
        <v>3046</v>
      </c>
      <c r="H384" s="210">
        <v>3304</v>
      </c>
      <c r="I384" s="210">
        <v>3757</v>
      </c>
      <c r="J384" s="210">
        <v>4096</v>
      </c>
      <c r="K384" s="210">
        <v>4059</v>
      </c>
      <c r="L384" s="210">
        <v>4116</v>
      </c>
      <c r="M384" s="210">
        <v>4550</v>
      </c>
      <c r="N384" s="210">
        <v>4420</v>
      </c>
      <c r="O384" s="210">
        <v>4370</v>
      </c>
      <c r="P384" s="211">
        <v>4319</v>
      </c>
      <c r="Q384" s="211">
        <v>4080</v>
      </c>
      <c r="R384" s="211">
        <v>4155</v>
      </c>
      <c r="S384" s="619">
        <f>100</f>
        <v>100</v>
      </c>
      <c r="T384" s="72">
        <f t="shared" si="265"/>
        <v>92.772702847931214</v>
      </c>
      <c r="U384" s="72">
        <f t="shared" si="265"/>
        <v>83.42289091886083</v>
      </c>
      <c r="V384" s="72">
        <f t="shared" si="265"/>
        <v>81.837721655024183</v>
      </c>
      <c r="W384" s="72">
        <f t="shared" si="265"/>
        <v>88.769478774852232</v>
      </c>
      <c r="X384" s="72">
        <f t="shared" si="300"/>
        <v>100.94035464803869</v>
      </c>
      <c r="Y384" s="72">
        <f t="shared" si="300"/>
        <v>110.04836109618485</v>
      </c>
      <c r="Z384" s="72">
        <f t="shared" si="300"/>
        <v>109.05427189682966</v>
      </c>
      <c r="AA384" s="72">
        <f t="shared" si="300"/>
        <v>110.58570660934981</v>
      </c>
      <c r="AB384" s="72">
        <f t="shared" si="300"/>
        <v>122.24610424502956</v>
      </c>
      <c r="AC384" s="72">
        <f t="shared" si="300"/>
        <v>118.75335840945728</v>
      </c>
      <c r="AD384" s="72">
        <f t="shared" si="300"/>
        <v>117.40999462654487</v>
      </c>
      <c r="AE384" s="72">
        <f t="shared" si="297"/>
        <v>116.03976356797421</v>
      </c>
      <c r="AF384" s="72">
        <f t="shared" si="298"/>
        <v>109.61848468565287</v>
      </c>
      <c r="AG384" s="73">
        <f t="shared" si="298"/>
        <v>111.6335303600215</v>
      </c>
      <c r="AH384" s="620">
        <v>1</v>
      </c>
      <c r="AI384" s="232">
        <v>1</v>
      </c>
      <c r="AJ384" s="232">
        <v>1</v>
      </c>
      <c r="AK384" s="232">
        <v>1</v>
      </c>
      <c r="AL384" s="232">
        <v>1</v>
      </c>
      <c r="AM384" s="232">
        <v>1</v>
      </c>
      <c r="AN384" s="232">
        <v>1</v>
      </c>
      <c r="AO384" s="232">
        <v>1</v>
      </c>
      <c r="AP384" s="232">
        <v>1</v>
      </c>
      <c r="AQ384" s="232">
        <v>1</v>
      </c>
      <c r="AR384" s="232">
        <v>1</v>
      </c>
      <c r="AS384" s="232">
        <v>1</v>
      </c>
      <c r="AT384" s="232">
        <v>4</v>
      </c>
      <c r="AU384" s="232">
        <v>6</v>
      </c>
      <c r="AV384" s="234">
        <v>7</v>
      </c>
    </row>
    <row r="385" spans="2:48" ht="14.45">
      <c r="B385" s="621"/>
      <c r="C385" s="1" t="s">
        <v>195</v>
      </c>
      <c r="D385" s="210">
        <v>2796</v>
      </c>
      <c r="E385" s="210">
        <v>2747</v>
      </c>
      <c r="F385" s="210">
        <v>3360</v>
      </c>
      <c r="G385" s="210">
        <v>4163</v>
      </c>
      <c r="H385" s="210">
        <v>4988</v>
      </c>
      <c r="I385" s="210">
        <v>5483</v>
      </c>
      <c r="J385" s="210">
        <v>6574</v>
      </c>
      <c r="K385" s="210">
        <v>6949</v>
      </c>
      <c r="L385" s="210">
        <v>5484</v>
      </c>
      <c r="M385" s="210">
        <v>5594</v>
      </c>
      <c r="N385" s="210">
        <v>5446</v>
      </c>
      <c r="O385" s="210">
        <v>6016</v>
      </c>
      <c r="P385" s="211">
        <v>5910</v>
      </c>
      <c r="Q385" s="211">
        <v>5417</v>
      </c>
      <c r="R385" s="211">
        <v>5568</v>
      </c>
      <c r="S385" s="619">
        <f>100</f>
        <v>100</v>
      </c>
      <c r="T385" s="72">
        <f t="shared" si="265"/>
        <v>98.247496423462096</v>
      </c>
      <c r="U385" s="72">
        <f t="shared" si="265"/>
        <v>120.17167381974249</v>
      </c>
      <c r="V385" s="72">
        <f t="shared" si="265"/>
        <v>148.89127324749643</v>
      </c>
      <c r="W385" s="72">
        <f t="shared" si="265"/>
        <v>178.39771101573677</v>
      </c>
      <c r="X385" s="72">
        <f t="shared" si="300"/>
        <v>196.10157367668097</v>
      </c>
      <c r="Y385" s="72">
        <f t="shared" si="300"/>
        <v>235.12160228898426</v>
      </c>
      <c r="Z385" s="72">
        <f t="shared" si="300"/>
        <v>248.53361945636624</v>
      </c>
      <c r="AA385" s="72">
        <f t="shared" si="300"/>
        <v>196.137339055794</v>
      </c>
      <c r="AB385" s="72">
        <f t="shared" si="300"/>
        <v>200.07153075822603</v>
      </c>
      <c r="AC385" s="72">
        <f t="shared" si="300"/>
        <v>194.77825464949927</v>
      </c>
      <c r="AD385" s="72">
        <f t="shared" si="300"/>
        <v>215.16452074391989</v>
      </c>
      <c r="AE385" s="72">
        <f t="shared" si="297"/>
        <v>211.37339055793993</v>
      </c>
      <c r="AF385" s="72">
        <f t="shared" si="298"/>
        <v>193.74105865522174</v>
      </c>
      <c r="AG385" s="73">
        <f t="shared" si="298"/>
        <v>199.14163090128756</v>
      </c>
      <c r="AH385" s="620">
        <v>1</v>
      </c>
      <c r="AI385" s="232">
        <v>1</v>
      </c>
      <c r="AJ385" s="232">
        <v>1</v>
      </c>
      <c r="AK385" s="232">
        <v>1</v>
      </c>
      <c r="AL385" s="232">
        <v>1</v>
      </c>
      <c r="AM385" s="232">
        <v>1</v>
      </c>
      <c r="AN385" s="232">
        <v>1</v>
      </c>
      <c r="AO385" s="232">
        <v>1</v>
      </c>
      <c r="AP385" s="232">
        <v>1</v>
      </c>
      <c r="AQ385" s="232">
        <v>1</v>
      </c>
      <c r="AR385" s="232">
        <v>1</v>
      </c>
      <c r="AS385" s="232">
        <v>1</v>
      </c>
      <c r="AT385" s="232">
        <v>4</v>
      </c>
      <c r="AU385" s="232">
        <v>6</v>
      </c>
      <c r="AV385" s="234">
        <v>7</v>
      </c>
    </row>
    <row r="386" spans="2:48" ht="14.45">
      <c r="B386" s="621"/>
      <c r="C386" s="1" t="s">
        <v>196</v>
      </c>
      <c r="D386" s="210">
        <v>6454</v>
      </c>
      <c r="E386" s="210">
        <v>5412</v>
      </c>
      <c r="F386" s="210">
        <v>5498</v>
      </c>
      <c r="G386" s="210">
        <v>7949</v>
      </c>
      <c r="H386" s="210">
        <v>8417</v>
      </c>
      <c r="I386" s="210">
        <v>10466</v>
      </c>
      <c r="J386" s="210">
        <v>10873</v>
      </c>
      <c r="K386" s="210">
        <v>10729</v>
      </c>
      <c r="L386" s="210">
        <v>10252</v>
      </c>
      <c r="M386" s="210">
        <v>9796</v>
      </c>
      <c r="N386" s="210">
        <v>11620</v>
      </c>
      <c r="O386" s="210">
        <v>9205</v>
      </c>
      <c r="P386" s="211">
        <v>9053</v>
      </c>
      <c r="Q386" s="211">
        <v>8346</v>
      </c>
      <c r="R386" s="211">
        <v>8564</v>
      </c>
      <c r="S386" s="619">
        <f>100</f>
        <v>100</v>
      </c>
      <c r="T386" s="72">
        <f t="shared" si="265"/>
        <v>83.854973659745895</v>
      </c>
      <c r="U386" s="72">
        <f t="shared" si="265"/>
        <v>85.1874806321661</v>
      </c>
      <c r="V386" s="72">
        <f t="shared" si="265"/>
        <v>123.16392934614193</v>
      </c>
      <c r="W386" s="72">
        <f t="shared" si="265"/>
        <v>130.41524635884721</v>
      </c>
      <c r="X386" s="72">
        <f t="shared" si="300"/>
        <v>162.16299969011465</v>
      </c>
      <c r="Y386" s="72">
        <f t="shared" si="300"/>
        <v>168.46916640842889</v>
      </c>
      <c r="Z386" s="72">
        <f t="shared" si="300"/>
        <v>166.2379919429811</v>
      </c>
      <c r="AA386" s="72">
        <f t="shared" si="300"/>
        <v>158.84722652618532</v>
      </c>
      <c r="AB386" s="72">
        <f t="shared" si="300"/>
        <v>151.78184071893401</v>
      </c>
      <c r="AC386" s="72">
        <f t="shared" si="300"/>
        <v>180.04338394793928</v>
      </c>
      <c r="AD386" s="72">
        <f t="shared" si="300"/>
        <v>142.62472885032537</v>
      </c>
      <c r="AE386" s="72">
        <f t="shared" si="297"/>
        <v>140.26960024790827</v>
      </c>
      <c r="AF386" s="72">
        <f t="shared" si="298"/>
        <v>129.31515339324449</v>
      </c>
      <c r="AG386" s="73">
        <f t="shared" si="298"/>
        <v>132.69290362565852</v>
      </c>
      <c r="AH386" s="620">
        <v>1</v>
      </c>
      <c r="AI386" s="232">
        <v>1</v>
      </c>
      <c r="AJ386" s="232">
        <v>1</v>
      </c>
      <c r="AK386" s="232">
        <v>1</v>
      </c>
      <c r="AL386" s="232">
        <v>1</v>
      </c>
      <c r="AM386" s="232">
        <v>1</v>
      </c>
      <c r="AN386" s="232">
        <v>1</v>
      </c>
      <c r="AO386" s="232">
        <v>1</v>
      </c>
      <c r="AP386" s="232">
        <v>1</v>
      </c>
      <c r="AQ386" s="232">
        <v>1</v>
      </c>
      <c r="AR386" s="232">
        <v>1</v>
      </c>
      <c r="AS386" s="232">
        <v>1</v>
      </c>
      <c r="AT386" s="232">
        <v>4</v>
      </c>
      <c r="AU386" s="232">
        <v>6</v>
      </c>
      <c r="AV386" s="234">
        <v>7</v>
      </c>
    </row>
    <row r="387" spans="2:48" ht="14.45">
      <c r="B387" s="621"/>
      <c r="C387" s="1" t="s">
        <v>197</v>
      </c>
      <c r="D387" s="210">
        <v>13597</v>
      </c>
      <c r="E387" s="210">
        <v>14077</v>
      </c>
      <c r="F387" s="210">
        <v>20054</v>
      </c>
      <c r="G387" s="210">
        <v>21863</v>
      </c>
      <c r="H387" s="210">
        <v>23072</v>
      </c>
      <c r="I387" s="210">
        <v>27570</v>
      </c>
      <c r="J387" s="210">
        <v>31033</v>
      </c>
      <c r="K387" s="210">
        <v>31441</v>
      </c>
      <c r="L387" s="210">
        <v>34085</v>
      </c>
      <c r="M387" s="210">
        <v>35747</v>
      </c>
      <c r="N387" s="210">
        <v>32670</v>
      </c>
      <c r="O387" s="210">
        <v>30969</v>
      </c>
      <c r="P387" s="211">
        <v>30365</v>
      </c>
      <c r="Q387" s="211">
        <v>27567</v>
      </c>
      <c r="R387" s="211">
        <v>28418</v>
      </c>
      <c r="S387" s="619">
        <f>100</f>
        <v>100</v>
      </c>
      <c r="T387" s="72">
        <f t="shared" si="265"/>
        <v>103.53019048319483</v>
      </c>
      <c r="U387" s="72">
        <f t="shared" si="265"/>
        <v>147.48841656247703</v>
      </c>
      <c r="V387" s="72">
        <f t="shared" si="265"/>
        <v>160.79282194601751</v>
      </c>
      <c r="W387" s="72">
        <f t="shared" si="265"/>
        <v>169.68448922556448</v>
      </c>
      <c r="X387" s="72">
        <f t="shared" si="300"/>
        <v>202.76531587850261</v>
      </c>
      <c r="Y387" s="72">
        <f t="shared" si="300"/>
        <v>228.23416930205192</v>
      </c>
      <c r="Z387" s="72">
        <f t="shared" si="300"/>
        <v>231.23483121276752</v>
      </c>
      <c r="AA387" s="72">
        <f t="shared" si="300"/>
        <v>250.68029712436567</v>
      </c>
      <c r="AB387" s="72">
        <f t="shared" si="300"/>
        <v>262.90358167242772</v>
      </c>
      <c r="AC387" s="72">
        <f t="shared" si="300"/>
        <v>240.27358976244759</v>
      </c>
      <c r="AD387" s="72">
        <f t="shared" si="300"/>
        <v>227.76347723762595</v>
      </c>
      <c r="AE387" s="72">
        <f t="shared" si="297"/>
        <v>223.32132087960579</v>
      </c>
      <c r="AF387" s="72">
        <f t="shared" si="298"/>
        <v>202.74325218798265</v>
      </c>
      <c r="AG387" s="73">
        <f t="shared" si="298"/>
        <v>209.00198573214681</v>
      </c>
      <c r="AH387" s="620">
        <v>1</v>
      </c>
      <c r="AI387" s="232">
        <v>1</v>
      </c>
      <c r="AJ387" s="232">
        <v>1</v>
      </c>
      <c r="AK387" s="232">
        <v>1</v>
      </c>
      <c r="AL387" s="232">
        <v>1</v>
      </c>
      <c r="AM387" s="232">
        <v>1</v>
      </c>
      <c r="AN387" s="232">
        <v>1</v>
      </c>
      <c r="AO387" s="232">
        <v>1</v>
      </c>
      <c r="AP387" s="232">
        <v>1</v>
      </c>
      <c r="AQ387" s="232">
        <v>1</v>
      </c>
      <c r="AR387" s="232">
        <v>1</v>
      </c>
      <c r="AS387" s="232">
        <v>1</v>
      </c>
      <c r="AT387" s="232">
        <v>4</v>
      </c>
      <c r="AU387" s="232">
        <v>6</v>
      </c>
      <c r="AV387" s="234">
        <v>7</v>
      </c>
    </row>
    <row r="388" spans="2:48" ht="14.45">
      <c r="B388" s="621"/>
      <c r="C388" s="1" t="s">
        <v>198</v>
      </c>
      <c r="D388" s="210">
        <v>26569</v>
      </c>
      <c r="E388" s="210">
        <v>25689</v>
      </c>
      <c r="F388" s="210">
        <v>32017</v>
      </c>
      <c r="G388" s="210">
        <v>37021</v>
      </c>
      <c r="H388" s="210">
        <v>39781</v>
      </c>
      <c r="I388" s="210">
        <v>47276</v>
      </c>
      <c r="J388" s="210">
        <v>52576</v>
      </c>
      <c r="K388" s="210">
        <v>53178</v>
      </c>
      <c r="L388" s="210">
        <v>53937</v>
      </c>
      <c r="M388" s="210">
        <v>55687</v>
      </c>
      <c r="N388" s="210">
        <v>54156</v>
      </c>
      <c r="O388" s="210">
        <v>50560</v>
      </c>
      <c r="P388" s="211">
        <v>49647</v>
      </c>
      <c r="Q388" s="211">
        <v>45410</v>
      </c>
      <c r="R388" s="211">
        <v>46705</v>
      </c>
      <c r="S388" s="619">
        <f>100</f>
        <v>100</v>
      </c>
      <c r="T388" s="72">
        <f t="shared" si="265"/>
        <v>96.687869321389584</v>
      </c>
      <c r="U388" s="72">
        <f t="shared" si="265"/>
        <v>120.50509992848809</v>
      </c>
      <c r="V388" s="72">
        <f t="shared" si="265"/>
        <v>139.33907937822275</v>
      </c>
      <c r="W388" s="72">
        <f t="shared" si="265"/>
        <v>149.72712559750084</v>
      </c>
      <c r="X388" s="72">
        <f t="shared" si="300"/>
        <v>177.9366931386202</v>
      </c>
      <c r="Y388" s="72">
        <f t="shared" si="300"/>
        <v>197.88475290752382</v>
      </c>
      <c r="Z388" s="72">
        <f t="shared" si="300"/>
        <v>200.15055139448228</v>
      </c>
      <c r="AA388" s="72">
        <f t="shared" si="300"/>
        <v>203.00726410478376</v>
      </c>
      <c r="AB388" s="72">
        <f t="shared" si="300"/>
        <v>209.59388761338403</v>
      </c>
      <c r="AC388" s="72">
        <f t="shared" si="300"/>
        <v>203.83153298957433</v>
      </c>
      <c r="AD388" s="72">
        <f t="shared" si="300"/>
        <v>190.29696262561632</v>
      </c>
      <c r="AE388" s="72">
        <f t="shared" si="297"/>
        <v>186.86062704655802</v>
      </c>
      <c r="AF388" s="72">
        <f t="shared" si="298"/>
        <v>170.9134705860213</v>
      </c>
      <c r="AG388" s="73">
        <f t="shared" si="298"/>
        <v>175.78757198238549</v>
      </c>
      <c r="AH388" s="620">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45">
      <c r="B389" s="339"/>
      <c r="C389" s="8" t="s">
        <v>199</v>
      </c>
      <c r="D389">
        <v>12972</v>
      </c>
      <c r="E389">
        <v>11612</v>
      </c>
      <c r="F389">
        <v>11963</v>
      </c>
      <c r="G389">
        <v>15158</v>
      </c>
      <c r="H389">
        <v>16709</v>
      </c>
      <c r="I389">
        <v>19706</v>
      </c>
      <c r="J389">
        <v>21543</v>
      </c>
      <c r="K389">
        <v>21737</v>
      </c>
      <c r="L389">
        <v>19852</v>
      </c>
      <c r="M389">
        <v>19940</v>
      </c>
      <c r="N389">
        <v>21486</v>
      </c>
      <c r="O389">
        <v>19591</v>
      </c>
      <c r="P389">
        <v>19282</v>
      </c>
      <c r="Q389">
        <v>17843</v>
      </c>
      <c r="R389">
        <v>18287</v>
      </c>
      <c r="S389" s="619">
        <f>100</f>
        <v>100</v>
      </c>
      <c r="T389" s="72">
        <f t="shared" si="265"/>
        <v>89.51588035769349</v>
      </c>
      <c r="U389" s="72">
        <f t="shared" si="265"/>
        <v>92.221708294788769</v>
      </c>
      <c r="V389" s="72">
        <f t="shared" si="265"/>
        <v>116.85168054270737</v>
      </c>
      <c r="W389" s="72">
        <f t="shared" si="265"/>
        <v>128.80820228183779</v>
      </c>
      <c r="X389" s="72">
        <f t="shared" si="300"/>
        <v>151.91181005242061</v>
      </c>
      <c r="Y389" s="72">
        <f t="shared" si="300"/>
        <v>166.07308048103607</v>
      </c>
      <c r="Z389" s="72">
        <f t="shared" si="300"/>
        <v>167.56860931236508</v>
      </c>
      <c r="AA389" s="72">
        <f t="shared" si="300"/>
        <v>153.03731113166822</v>
      </c>
      <c r="AB389" s="72">
        <f t="shared" si="300"/>
        <v>153.71569534381746</v>
      </c>
      <c r="AC389" s="72">
        <f t="shared" si="300"/>
        <v>165.63367252543941</v>
      </c>
      <c r="AD389" s="72">
        <f t="shared" si="300"/>
        <v>151.02528522972557</v>
      </c>
      <c r="AE389" s="72">
        <f t="shared" si="297"/>
        <v>148.64323157570152</v>
      </c>
      <c r="AF389" s="72">
        <f t="shared" si="298"/>
        <v>137.55010792476102</v>
      </c>
      <c r="AG389" s="73">
        <f t="shared" si="298"/>
        <v>140.97286463151403</v>
      </c>
      <c r="AH389" s="235"/>
      <c r="AI389" s="236"/>
      <c r="AJ389" s="236"/>
      <c r="AK389" s="236"/>
      <c r="AL389" s="236"/>
      <c r="AM389" s="236"/>
      <c r="AN389" s="236"/>
      <c r="AO389" s="236"/>
      <c r="AP389" s="236"/>
      <c r="AQ389" s="236"/>
      <c r="AR389" s="236"/>
      <c r="AS389" s="236"/>
      <c r="AT389" s="236"/>
      <c r="AU389" s="236"/>
      <c r="AV389" s="237"/>
    </row>
    <row r="390" spans="2:48" ht="15" customHeight="1">
      <c r="B390" s="621" t="s">
        <v>162</v>
      </c>
      <c r="C390" s="1" t="s">
        <v>194</v>
      </c>
      <c r="D390" s="210">
        <v>5807</v>
      </c>
      <c r="E390" s="210">
        <v>5762</v>
      </c>
      <c r="F390" s="210">
        <v>5231</v>
      </c>
      <c r="G390" s="210">
        <v>5291</v>
      </c>
      <c r="H390" s="210">
        <v>5419</v>
      </c>
      <c r="I390" s="210">
        <v>5659</v>
      </c>
      <c r="J390" s="210">
        <v>5535</v>
      </c>
      <c r="K390" s="210">
        <v>5599</v>
      </c>
      <c r="L390" s="210">
        <v>5494</v>
      </c>
      <c r="M390" s="210">
        <v>5380</v>
      </c>
      <c r="N390" s="210">
        <v>5246</v>
      </c>
      <c r="O390" s="210">
        <v>5385</v>
      </c>
      <c r="P390" s="211">
        <v>5322</v>
      </c>
      <c r="Q390" s="211">
        <v>5027</v>
      </c>
      <c r="R390" s="211">
        <v>5120</v>
      </c>
      <c r="S390" s="619">
        <f>100</f>
        <v>100</v>
      </c>
      <c r="T390" s="72">
        <f t="shared" si="265"/>
        <v>99.225073187532288</v>
      </c>
      <c r="U390" s="72">
        <f t="shared" si="265"/>
        <v>90.080936800413298</v>
      </c>
      <c r="V390" s="72">
        <f t="shared" si="265"/>
        <v>91.114172550370242</v>
      </c>
      <c r="W390" s="72">
        <f t="shared" si="265"/>
        <v>93.318408816945066</v>
      </c>
      <c r="X390" s="72">
        <f t="shared" si="300"/>
        <v>97.451351816772856</v>
      </c>
      <c r="Y390" s="72">
        <f t="shared" si="300"/>
        <v>95.315997933528493</v>
      </c>
      <c r="Z390" s="72">
        <f t="shared" si="300"/>
        <v>96.418116066815912</v>
      </c>
      <c r="AA390" s="72">
        <f t="shared" si="300"/>
        <v>94.609953504391257</v>
      </c>
      <c r="AB390" s="72">
        <f t="shared" si="300"/>
        <v>92.646805579473053</v>
      </c>
      <c r="AC390" s="72">
        <f t="shared" si="300"/>
        <v>90.33924573790253</v>
      </c>
      <c r="AD390" s="72">
        <f t="shared" si="300"/>
        <v>92.732908558636126</v>
      </c>
      <c r="AE390" s="72">
        <f t="shared" si="297"/>
        <v>91.648011021181333</v>
      </c>
      <c r="AF390" s="72">
        <f t="shared" si="298"/>
        <v>86.567935250559671</v>
      </c>
      <c r="AG390" s="73">
        <f t="shared" si="298"/>
        <v>88.169450662992944</v>
      </c>
      <c r="AH390" s="620">
        <v>1</v>
      </c>
      <c r="AI390" s="232">
        <v>1</v>
      </c>
      <c r="AJ390" s="232">
        <v>1</v>
      </c>
      <c r="AK390" s="232">
        <v>1</v>
      </c>
      <c r="AL390" s="232">
        <v>1</v>
      </c>
      <c r="AM390" s="232">
        <v>1</v>
      </c>
      <c r="AN390" s="232">
        <v>1</v>
      </c>
      <c r="AO390" s="232">
        <v>1</v>
      </c>
      <c r="AP390" s="232">
        <v>1</v>
      </c>
      <c r="AQ390" s="232">
        <v>1</v>
      </c>
      <c r="AR390" s="232">
        <v>1</v>
      </c>
      <c r="AS390" s="232">
        <v>1</v>
      </c>
      <c r="AT390" s="232">
        <v>4</v>
      </c>
      <c r="AU390" s="232">
        <v>6</v>
      </c>
      <c r="AV390" s="234">
        <v>7</v>
      </c>
    </row>
    <row r="391" spans="2:48" ht="14.45">
      <c r="B391" s="621"/>
      <c r="C391" s="1" t="s">
        <v>195</v>
      </c>
      <c r="D391" s="210">
        <v>3035</v>
      </c>
      <c r="E391" s="210">
        <v>2754</v>
      </c>
      <c r="F391" s="210">
        <v>2595</v>
      </c>
      <c r="G391" s="210">
        <v>2743</v>
      </c>
      <c r="H391" s="210">
        <v>2955</v>
      </c>
      <c r="I391" s="210">
        <v>2782</v>
      </c>
      <c r="J391" s="210">
        <v>2678</v>
      </c>
      <c r="K391" s="210">
        <v>2767</v>
      </c>
      <c r="L391" s="210">
        <v>2743</v>
      </c>
      <c r="M391" s="210">
        <v>2556</v>
      </c>
      <c r="N391" s="210">
        <v>2786</v>
      </c>
      <c r="O391" s="210">
        <v>3016</v>
      </c>
      <c r="P391" s="211">
        <v>2963</v>
      </c>
      <c r="Q391" s="211">
        <v>2716</v>
      </c>
      <c r="R391" s="211">
        <v>2792</v>
      </c>
      <c r="S391" s="619">
        <f>100</f>
        <v>100</v>
      </c>
      <c r="T391" s="72">
        <f t="shared" si="265"/>
        <v>90.741350906095548</v>
      </c>
      <c r="U391" s="72">
        <f t="shared" si="265"/>
        <v>85.502471169686984</v>
      </c>
      <c r="V391" s="72">
        <f t="shared" si="265"/>
        <v>90.378912685337724</v>
      </c>
      <c r="W391" s="72">
        <f t="shared" si="265"/>
        <v>97.364085667215818</v>
      </c>
      <c r="X391" s="72">
        <f t="shared" si="300"/>
        <v>91.663920922570014</v>
      </c>
      <c r="Y391" s="72">
        <f t="shared" si="300"/>
        <v>88.237232289950583</v>
      </c>
      <c r="Z391" s="72">
        <f t="shared" si="300"/>
        <v>91.169686985172987</v>
      </c>
      <c r="AA391" s="72">
        <f t="shared" si="300"/>
        <v>90.378912685337724</v>
      </c>
      <c r="AB391" s="72">
        <f t="shared" si="300"/>
        <v>84.217462932454694</v>
      </c>
      <c r="AC391" s="72">
        <f t="shared" si="300"/>
        <v>91.795716639209232</v>
      </c>
      <c r="AD391" s="72">
        <f t="shared" si="300"/>
        <v>99.373970345963755</v>
      </c>
      <c r="AE391" s="72">
        <f t="shared" si="297"/>
        <v>97.627677100494239</v>
      </c>
      <c r="AF391" s="72">
        <f t="shared" si="298"/>
        <v>89.489291598023058</v>
      </c>
      <c r="AG391" s="73">
        <f t="shared" si="298"/>
        <v>91.993410214168037</v>
      </c>
      <c r="AH391" s="620">
        <v>1</v>
      </c>
      <c r="AI391" s="232">
        <v>1</v>
      </c>
      <c r="AJ391" s="232">
        <v>1</v>
      </c>
      <c r="AK391" s="232">
        <v>1</v>
      </c>
      <c r="AL391" s="232">
        <v>1</v>
      </c>
      <c r="AM391" s="232">
        <v>1</v>
      </c>
      <c r="AN391" s="232">
        <v>1</v>
      </c>
      <c r="AO391" s="232">
        <v>1</v>
      </c>
      <c r="AP391" s="232">
        <v>1</v>
      </c>
      <c r="AQ391" s="232">
        <v>1</v>
      </c>
      <c r="AR391" s="232">
        <v>1</v>
      </c>
      <c r="AS391" s="232">
        <v>1</v>
      </c>
      <c r="AT391" s="232">
        <v>4</v>
      </c>
      <c r="AU391" s="232">
        <v>6</v>
      </c>
      <c r="AV391" s="234">
        <v>7</v>
      </c>
    </row>
    <row r="392" spans="2:48" ht="14.45">
      <c r="B392" s="621"/>
      <c r="C392" s="1" t="s">
        <v>196</v>
      </c>
      <c r="D392" s="210">
        <v>1673</v>
      </c>
      <c r="E392" s="210">
        <v>1645</v>
      </c>
      <c r="F392" s="210">
        <v>1215</v>
      </c>
      <c r="G392" s="210">
        <v>1509</v>
      </c>
      <c r="H392" s="210">
        <v>1441</v>
      </c>
      <c r="I392" s="210">
        <v>1414</v>
      </c>
      <c r="J392" s="210">
        <v>1741</v>
      </c>
      <c r="K392" s="210">
        <v>1854</v>
      </c>
      <c r="L392" s="210">
        <v>1697</v>
      </c>
      <c r="M392" s="210">
        <v>1660</v>
      </c>
      <c r="N392" s="210">
        <v>1754</v>
      </c>
      <c r="O392" s="210">
        <v>1978</v>
      </c>
      <c r="P392" s="211">
        <v>1945</v>
      </c>
      <c r="Q392" s="211">
        <v>1793</v>
      </c>
      <c r="R392" s="211">
        <v>1840</v>
      </c>
      <c r="S392" s="619">
        <f>100</f>
        <v>100</v>
      </c>
      <c r="T392" s="72">
        <f t="shared" si="265"/>
        <v>98.326359832635987</v>
      </c>
      <c r="U392" s="72">
        <f t="shared" si="265"/>
        <v>72.624028690974299</v>
      </c>
      <c r="V392" s="72">
        <f t="shared" si="265"/>
        <v>90.197250448296472</v>
      </c>
      <c r="W392" s="72">
        <f t="shared" si="265"/>
        <v>86.132695756126722</v>
      </c>
      <c r="X392" s="72">
        <f t="shared" si="300"/>
        <v>84.51882845188284</v>
      </c>
      <c r="Y392" s="72">
        <f t="shared" si="300"/>
        <v>104.06455469216975</v>
      </c>
      <c r="Z392" s="72">
        <f t="shared" si="300"/>
        <v>110.81888822474596</v>
      </c>
      <c r="AA392" s="72">
        <f t="shared" si="300"/>
        <v>101.43454871488345</v>
      </c>
      <c r="AB392" s="72">
        <f t="shared" si="300"/>
        <v>99.222952779438131</v>
      </c>
      <c r="AC392" s="72">
        <f t="shared" si="300"/>
        <v>104.84160191273162</v>
      </c>
      <c r="AD392" s="72">
        <f t="shared" si="300"/>
        <v>118.23072325164375</v>
      </c>
      <c r="AE392" s="72">
        <f t="shared" si="297"/>
        <v>116.25821876867901</v>
      </c>
      <c r="AF392" s="72">
        <f t="shared" si="298"/>
        <v>107.17274357441721</v>
      </c>
      <c r="AG392" s="73">
        <f t="shared" si="298"/>
        <v>109.98206814106396</v>
      </c>
      <c r="AH392" s="620">
        <v>1</v>
      </c>
      <c r="AI392" s="232">
        <v>1</v>
      </c>
      <c r="AJ392" s="232">
        <v>1</v>
      </c>
      <c r="AK392" s="232">
        <v>1</v>
      </c>
      <c r="AL392" s="232">
        <v>1</v>
      </c>
      <c r="AM392" s="232">
        <v>1</v>
      </c>
      <c r="AN392" s="232">
        <v>1</v>
      </c>
      <c r="AO392" s="232">
        <v>1</v>
      </c>
      <c r="AP392" s="232">
        <v>1</v>
      </c>
      <c r="AQ392" s="232">
        <v>1</v>
      </c>
      <c r="AR392" s="232">
        <v>1</v>
      </c>
      <c r="AS392" s="232">
        <v>1</v>
      </c>
      <c r="AT392" s="232">
        <v>4</v>
      </c>
      <c r="AU392" s="232">
        <v>6</v>
      </c>
      <c r="AV392" s="234">
        <v>7</v>
      </c>
    </row>
    <row r="393" spans="2:48" ht="14.45">
      <c r="B393" s="621"/>
      <c r="C393" s="1" t="s">
        <v>197</v>
      </c>
      <c r="D393" s="210">
        <v>0</v>
      </c>
      <c r="E393" s="210">
        <v>0</v>
      </c>
      <c r="F393" s="210">
        <v>0</v>
      </c>
      <c r="G393" s="210">
        <v>0</v>
      </c>
      <c r="H393" s="210">
        <v>275</v>
      </c>
      <c r="I393" s="210">
        <v>0</v>
      </c>
      <c r="J393" s="210">
        <v>0</v>
      </c>
      <c r="K393" s="210">
        <v>310</v>
      </c>
      <c r="L393" s="210">
        <v>623</v>
      </c>
      <c r="M393" s="210">
        <v>1368</v>
      </c>
      <c r="N393" s="210">
        <v>735</v>
      </c>
      <c r="O393" s="210">
        <v>652</v>
      </c>
      <c r="P393" s="211">
        <v>639</v>
      </c>
      <c r="Q393" s="211">
        <v>580</v>
      </c>
      <c r="R393" s="211">
        <v>598</v>
      </c>
      <c r="S393" s="619">
        <f>100</f>
        <v>100</v>
      </c>
      <c r="T393" s="72" t="e">
        <f t="shared" si="265"/>
        <v>#DIV/0!</v>
      </c>
      <c r="U393" s="72" t="e">
        <f t="shared" si="265"/>
        <v>#DIV/0!</v>
      </c>
      <c r="V393" s="72" t="e">
        <f t="shared" si="265"/>
        <v>#DIV/0!</v>
      </c>
      <c r="W393" s="72" t="e">
        <f t="shared" si="265"/>
        <v>#DIV/0!</v>
      </c>
      <c r="X393" s="72" t="e">
        <f t="shared" si="300"/>
        <v>#DIV/0!</v>
      </c>
      <c r="Y393" s="72" t="e">
        <f t="shared" si="300"/>
        <v>#DIV/0!</v>
      </c>
      <c r="Z393" s="72" t="e">
        <f t="shared" si="300"/>
        <v>#DIV/0!</v>
      </c>
      <c r="AA393" s="72" t="e">
        <f t="shared" si="300"/>
        <v>#DIV/0!</v>
      </c>
      <c r="AB393" s="72" t="e">
        <f t="shared" si="300"/>
        <v>#DIV/0!</v>
      </c>
      <c r="AC393" s="72" t="e">
        <f t="shared" si="300"/>
        <v>#DIV/0!</v>
      </c>
      <c r="AD393" s="72" t="e">
        <f t="shared" si="300"/>
        <v>#DIV/0!</v>
      </c>
      <c r="AE393" s="72" t="e">
        <f t="shared" si="297"/>
        <v>#DIV/0!</v>
      </c>
      <c r="AF393" s="72" t="e">
        <f t="shared" si="298"/>
        <v>#DIV/0!</v>
      </c>
      <c r="AG393" s="73" t="e">
        <f t="shared" si="298"/>
        <v>#DIV/0!</v>
      </c>
      <c r="AH393" s="620">
        <v>1</v>
      </c>
      <c r="AI393" s="232">
        <v>1</v>
      </c>
      <c r="AJ393" s="232">
        <v>1</v>
      </c>
      <c r="AK393" s="232">
        <v>1</v>
      </c>
      <c r="AL393" s="232">
        <v>1</v>
      </c>
      <c r="AM393" s="232">
        <v>1</v>
      </c>
      <c r="AN393" s="232">
        <v>1</v>
      </c>
      <c r="AO393" s="232">
        <v>1</v>
      </c>
      <c r="AP393" s="232">
        <v>1</v>
      </c>
      <c r="AQ393" s="232">
        <v>1</v>
      </c>
      <c r="AR393" s="232">
        <v>1</v>
      </c>
      <c r="AS393" s="232">
        <v>1</v>
      </c>
      <c r="AT393" s="232">
        <v>4</v>
      </c>
      <c r="AU393" s="232">
        <v>6</v>
      </c>
      <c r="AV393" s="234">
        <v>7</v>
      </c>
    </row>
    <row r="394" spans="2:48" ht="14.45">
      <c r="B394" s="621"/>
      <c r="C394" s="1" t="s">
        <v>198</v>
      </c>
      <c r="D394" s="210">
        <v>10515</v>
      </c>
      <c r="E394" s="210">
        <v>10161</v>
      </c>
      <c r="F394" s="210">
        <v>9041</v>
      </c>
      <c r="G394" s="210">
        <v>9543</v>
      </c>
      <c r="H394" s="210">
        <v>10090</v>
      </c>
      <c r="I394" s="210">
        <v>9855</v>
      </c>
      <c r="J394" s="210">
        <v>9954</v>
      </c>
      <c r="K394" s="210">
        <v>10530</v>
      </c>
      <c r="L394" s="210">
        <v>10557</v>
      </c>
      <c r="M394" s="210">
        <v>10964</v>
      </c>
      <c r="N394" s="210">
        <v>10521</v>
      </c>
      <c r="O394" s="210">
        <v>11031</v>
      </c>
      <c r="P394" s="211">
        <v>10869</v>
      </c>
      <c r="Q394" s="211">
        <v>10116</v>
      </c>
      <c r="R394" s="211">
        <v>10350</v>
      </c>
      <c r="S394" s="619">
        <f>100</f>
        <v>100</v>
      </c>
      <c r="T394" s="72">
        <f t="shared" si="265"/>
        <v>96.633380884450787</v>
      </c>
      <c r="U394" s="72">
        <f t="shared" si="265"/>
        <v>85.981930575368523</v>
      </c>
      <c r="V394" s="72">
        <f t="shared" si="265"/>
        <v>90.756062767475029</v>
      </c>
      <c r="W394" s="72">
        <f t="shared" si="265"/>
        <v>95.958155016642891</v>
      </c>
      <c r="X394" s="72">
        <f t="shared" si="300"/>
        <v>93.723252496433673</v>
      </c>
      <c r="Y394" s="72">
        <f t="shared" si="300"/>
        <v>94.664764621968615</v>
      </c>
      <c r="Z394" s="72">
        <f t="shared" si="300"/>
        <v>100.14265335235378</v>
      </c>
      <c r="AA394" s="72">
        <f t="shared" si="300"/>
        <v>100.39942938659058</v>
      </c>
      <c r="AB394" s="72">
        <f t="shared" si="300"/>
        <v>104.27009034712316</v>
      </c>
      <c r="AC394" s="72">
        <f t="shared" si="300"/>
        <v>100.05706134094152</v>
      </c>
      <c r="AD394" s="72">
        <f t="shared" si="300"/>
        <v>104.90727532097004</v>
      </c>
      <c r="AE394" s="72">
        <f t="shared" si="297"/>
        <v>103.36661911554921</v>
      </c>
      <c r="AF394" s="72">
        <f t="shared" si="298"/>
        <v>96.205420827389446</v>
      </c>
      <c r="AG394" s="73">
        <f t="shared" si="298"/>
        <v>98.430813124108411</v>
      </c>
      <c r="AH394" s="620">
        <v>1</v>
      </c>
      <c r="AI394" s="232">
        <v>1</v>
      </c>
      <c r="AJ394" s="232">
        <v>1</v>
      </c>
      <c r="AK394" s="232">
        <v>1</v>
      </c>
      <c r="AL394" s="232">
        <v>1</v>
      </c>
      <c r="AM394" s="232">
        <v>1</v>
      </c>
      <c r="AN394" s="232">
        <v>1</v>
      </c>
      <c r="AO394" s="232">
        <v>1</v>
      </c>
      <c r="AP394" s="232">
        <v>1</v>
      </c>
      <c r="AQ394" s="232">
        <v>1</v>
      </c>
      <c r="AR394" s="232">
        <v>1</v>
      </c>
      <c r="AS394" s="232">
        <v>1</v>
      </c>
      <c r="AT394" s="232">
        <v>4</v>
      </c>
      <c r="AU394" s="232">
        <v>6</v>
      </c>
      <c r="AV394" s="234">
        <v>7</v>
      </c>
    </row>
    <row r="395" spans="2:48" ht="14.45">
      <c r="B395" s="339"/>
      <c r="C395" s="8" t="s">
        <v>199</v>
      </c>
      <c r="D395">
        <v>10515</v>
      </c>
      <c r="E395">
        <v>10161</v>
      </c>
      <c r="F395">
        <v>9041</v>
      </c>
      <c r="G395">
        <v>9543</v>
      </c>
      <c r="H395">
        <v>9815</v>
      </c>
      <c r="I395">
        <v>9855</v>
      </c>
      <c r="J395">
        <v>9954</v>
      </c>
      <c r="K395">
        <v>10220</v>
      </c>
      <c r="L395">
        <v>9934</v>
      </c>
      <c r="M395">
        <v>9596</v>
      </c>
      <c r="N395">
        <v>9786</v>
      </c>
      <c r="O395">
        <v>10379</v>
      </c>
      <c r="P395">
        <v>10230</v>
      </c>
      <c r="Q395">
        <v>9536</v>
      </c>
      <c r="R395">
        <v>9752</v>
      </c>
      <c r="S395" s="619">
        <f>100</f>
        <v>100</v>
      </c>
      <c r="T395" s="72">
        <f t="shared" si="265"/>
        <v>96.633380884450787</v>
      </c>
      <c r="U395" s="72">
        <f t="shared" si="265"/>
        <v>85.981930575368523</v>
      </c>
      <c r="V395" s="72">
        <f t="shared" si="265"/>
        <v>90.756062767475029</v>
      </c>
      <c r="W395" s="72">
        <f t="shared" si="265"/>
        <v>93.342843556823581</v>
      </c>
      <c r="X395" s="72">
        <f t="shared" si="300"/>
        <v>93.723252496433673</v>
      </c>
      <c r="Y395" s="72">
        <f t="shared" si="300"/>
        <v>94.664764621968615</v>
      </c>
      <c r="Z395" s="72">
        <f t="shared" si="300"/>
        <v>97.194484070375651</v>
      </c>
      <c r="AA395" s="72">
        <f t="shared" si="300"/>
        <v>94.474560152163576</v>
      </c>
      <c r="AB395" s="72">
        <f t="shared" si="300"/>
        <v>91.260104612458392</v>
      </c>
      <c r="AC395" s="72">
        <f t="shared" si="300"/>
        <v>93.067047075606283</v>
      </c>
      <c r="AD395" s="72">
        <f t="shared" si="300"/>
        <v>98.706609605325724</v>
      </c>
      <c r="AE395" s="72">
        <f t="shared" si="297"/>
        <v>97.289586305278178</v>
      </c>
      <c r="AF395" s="72">
        <f t="shared" si="298"/>
        <v>90.689491203043275</v>
      </c>
      <c r="AG395" s="73">
        <f t="shared" si="298"/>
        <v>92.743699476937707</v>
      </c>
      <c r="AH395" s="235"/>
      <c r="AI395" s="236"/>
      <c r="AJ395" s="236"/>
      <c r="AK395" s="236"/>
      <c r="AL395" s="236"/>
      <c r="AM395" s="236"/>
      <c r="AN395" s="236"/>
      <c r="AO395" s="236"/>
      <c r="AP395" s="236"/>
      <c r="AQ395" s="236"/>
      <c r="AR395" s="236"/>
      <c r="AS395" s="236"/>
      <c r="AT395" s="236"/>
      <c r="AU395" s="236"/>
      <c r="AV395" s="237"/>
    </row>
    <row r="396" spans="2:48" ht="15" customHeight="1">
      <c r="B396" s="621" t="s">
        <v>143</v>
      </c>
      <c r="C396" s="1" t="s">
        <v>194</v>
      </c>
      <c r="D396" s="210">
        <v>1731</v>
      </c>
      <c r="E396" s="210">
        <v>2377</v>
      </c>
      <c r="F396" s="210">
        <v>2328</v>
      </c>
      <c r="G396" s="210">
        <v>2263</v>
      </c>
      <c r="H396" s="210">
        <v>2363</v>
      </c>
      <c r="I396" s="210">
        <v>2699</v>
      </c>
      <c r="J396" s="210">
        <v>2824</v>
      </c>
      <c r="K396" s="210">
        <v>2933</v>
      </c>
      <c r="L396" s="210">
        <v>3016</v>
      </c>
      <c r="M396" s="210">
        <v>3266</v>
      </c>
      <c r="N396" s="210">
        <v>3383</v>
      </c>
      <c r="O396" s="210">
        <v>3613</v>
      </c>
      <c r="P396" s="211">
        <v>3571</v>
      </c>
      <c r="Q396" s="211">
        <v>3373</v>
      </c>
      <c r="R396" s="211">
        <v>3435</v>
      </c>
      <c r="S396" s="619">
        <f>100</f>
        <v>100</v>
      </c>
      <c r="T396" s="72">
        <f t="shared" si="265"/>
        <v>137.31946851530907</v>
      </c>
      <c r="U396" s="72">
        <f t="shared" si="265"/>
        <v>134.48873483535527</v>
      </c>
      <c r="V396" s="72">
        <f t="shared" si="265"/>
        <v>130.73367995378393</v>
      </c>
      <c r="W396" s="72">
        <f t="shared" si="265"/>
        <v>136.5106874638937</v>
      </c>
      <c r="X396" s="72">
        <f t="shared" si="300"/>
        <v>155.92143269786251</v>
      </c>
      <c r="Y396" s="72">
        <f t="shared" si="300"/>
        <v>163.1426920854997</v>
      </c>
      <c r="Z396" s="72">
        <f t="shared" si="300"/>
        <v>169.43963027151935</v>
      </c>
      <c r="AA396" s="72">
        <f t="shared" si="300"/>
        <v>174.23454650491047</v>
      </c>
      <c r="AB396" s="72">
        <f t="shared" si="300"/>
        <v>188.67706528018488</v>
      </c>
      <c r="AC396" s="72">
        <f t="shared" si="300"/>
        <v>195.43616406701329</v>
      </c>
      <c r="AD396" s="72">
        <f t="shared" ref="AD396:AD413" si="301">O396*100/$D396</f>
        <v>208.72328134026574</v>
      </c>
      <c r="AE396" s="72">
        <f t="shared" si="297"/>
        <v>206.29693818601964</v>
      </c>
      <c r="AF396" s="72">
        <f t="shared" si="298"/>
        <v>194.85846331600231</v>
      </c>
      <c r="AG396" s="73">
        <f t="shared" si="298"/>
        <v>198.44020797227037</v>
      </c>
      <c r="AH396" s="620">
        <v>1</v>
      </c>
      <c r="AI396" s="232">
        <v>1</v>
      </c>
      <c r="AJ396" s="232">
        <v>1</v>
      </c>
      <c r="AK396" s="232">
        <v>1</v>
      </c>
      <c r="AL396" s="232">
        <v>1</v>
      </c>
      <c r="AM396" s="232">
        <v>1</v>
      </c>
      <c r="AN396" s="232">
        <v>1</v>
      </c>
      <c r="AO396" s="232">
        <v>1</v>
      </c>
      <c r="AP396" s="232">
        <v>1</v>
      </c>
      <c r="AQ396" s="232">
        <v>1</v>
      </c>
      <c r="AR396" s="232">
        <v>1</v>
      </c>
      <c r="AS396" s="232">
        <v>1</v>
      </c>
      <c r="AT396" s="232">
        <v>4</v>
      </c>
      <c r="AU396" s="232">
        <v>6</v>
      </c>
      <c r="AV396" s="234">
        <v>7</v>
      </c>
    </row>
    <row r="397" spans="2:48" ht="14.45">
      <c r="B397" s="621"/>
      <c r="C397" s="1" t="s">
        <v>195</v>
      </c>
      <c r="D397" s="210">
        <v>9053</v>
      </c>
      <c r="E397" s="210">
        <v>9594</v>
      </c>
      <c r="F397" s="210">
        <v>10418</v>
      </c>
      <c r="G397" s="210">
        <v>11920</v>
      </c>
      <c r="H397" s="210">
        <v>12252</v>
      </c>
      <c r="I397" s="210">
        <v>13348</v>
      </c>
      <c r="J397" s="210">
        <v>13978</v>
      </c>
      <c r="K397" s="210">
        <v>13355</v>
      </c>
      <c r="L397" s="210">
        <v>13302</v>
      </c>
      <c r="M397" s="210">
        <v>13166</v>
      </c>
      <c r="N397" s="210">
        <v>12850</v>
      </c>
      <c r="O397" s="210">
        <v>12672</v>
      </c>
      <c r="P397" s="211">
        <v>12448</v>
      </c>
      <c r="Q397" s="211">
        <v>11410</v>
      </c>
      <c r="R397" s="211">
        <v>11729</v>
      </c>
      <c r="S397" s="619">
        <f>100</f>
        <v>100</v>
      </c>
      <c r="T397" s="72">
        <f t="shared" si="265"/>
        <v>105.97591958466806</v>
      </c>
      <c r="U397" s="72">
        <f t="shared" si="265"/>
        <v>115.07787473765603</v>
      </c>
      <c r="V397" s="72">
        <f t="shared" si="265"/>
        <v>131.66905998011708</v>
      </c>
      <c r="W397" s="72">
        <f t="shared" si="265"/>
        <v>135.33635259030154</v>
      </c>
      <c r="X397" s="72">
        <f t="shared" si="300"/>
        <v>147.44283662874184</v>
      </c>
      <c r="Y397" s="72">
        <f t="shared" si="300"/>
        <v>154.40185573842925</v>
      </c>
      <c r="Z397" s="72">
        <f t="shared" si="300"/>
        <v>147.52015906329393</v>
      </c>
      <c r="AA397" s="72">
        <f t="shared" si="300"/>
        <v>146.93471777311387</v>
      </c>
      <c r="AB397" s="72">
        <f t="shared" si="300"/>
        <v>145.43245333038772</v>
      </c>
      <c r="AC397" s="72">
        <f t="shared" si="300"/>
        <v>141.94189771346515</v>
      </c>
      <c r="AD397" s="72">
        <f t="shared" si="301"/>
        <v>139.9756986634265</v>
      </c>
      <c r="AE397" s="72">
        <f t="shared" si="297"/>
        <v>137.50138075775985</v>
      </c>
      <c r="AF397" s="72">
        <f t="shared" si="298"/>
        <v>126.03556831989395</v>
      </c>
      <c r="AG397" s="73">
        <f t="shared" si="298"/>
        <v>129.55926212305314</v>
      </c>
      <c r="AH397" s="620">
        <v>1</v>
      </c>
      <c r="AI397" s="232">
        <v>1</v>
      </c>
      <c r="AJ397" s="232">
        <v>1</v>
      </c>
      <c r="AK397" s="232">
        <v>1</v>
      </c>
      <c r="AL397" s="232">
        <v>1</v>
      </c>
      <c r="AM397" s="232">
        <v>1</v>
      </c>
      <c r="AN397" s="232">
        <v>1</v>
      </c>
      <c r="AO397" s="232">
        <v>1</v>
      </c>
      <c r="AP397" s="232">
        <v>1</v>
      </c>
      <c r="AQ397" s="232">
        <v>1</v>
      </c>
      <c r="AR397" s="232">
        <v>1</v>
      </c>
      <c r="AS397" s="232">
        <v>1</v>
      </c>
      <c r="AT397" s="232">
        <v>4</v>
      </c>
      <c r="AU397" s="232">
        <v>6</v>
      </c>
      <c r="AV397" s="234">
        <v>7</v>
      </c>
    </row>
    <row r="398" spans="2:48" ht="14.45">
      <c r="B398" s="621"/>
      <c r="C398" s="1" t="s">
        <v>196</v>
      </c>
      <c r="D398" s="210">
        <v>33715</v>
      </c>
      <c r="E398" s="210">
        <v>35790</v>
      </c>
      <c r="F398" s="210">
        <v>38499</v>
      </c>
      <c r="G398" s="210">
        <v>40266</v>
      </c>
      <c r="H398" s="210">
        <v>42422</v>
      </c>
      <c r="I398" s="210">
        <v>45756</v>
      </c>
      <c r="J398" s="210">
        <v>42302</v>
      </c>
      <c r="K398" s="210">
        <v>41822</v>
      </c>
      <c r="L398" s="210">
        <v>43679</v>
      </c>
      <c r="M398" s="210">
        <v>44076</v>
      </c>
      <c r="N398" s="210">
        <v>39861</v>
      </c>
      <c r="O398" s="210">
        <v>37676</v>
      </c>
      <c r="P398" s="211">
        <v>37054</v>
      </c>
      <c r="Q398" s="211">
        <v>34160</v>
      </c>
      <c r="R398" s="211">
        <v>35053</v>
      </c>
      <c r="S398" s="619">
        <f>100</f>
        <v>100</v>
      </c>
      <c r="T398" s="72">
        <f t="shared" si="265"/>
        <v>106.15453062435118</v>
      </c>
      <c r="U398" s="72">
        <f t="shared" si="265"/>
        <v>114.18952988284147</v>
      </c>
      <c r="V398" s="72">
        <f t="shared" si="265"/>
        <v>119.43052053981907</v>
      </c>
      <c r="W398" s="72">
        <f t="shared" si="265"/>
        <v>125.82530031143408</v>
      </c>
      <c r="X398" s="72">
        <f t="shared" si="300"/>
        <v>135.71407385436748</v>
      </c>
      <c r="Y398" s="72">
        <f t="shared" si="300"/>
        <v>125.469375648821</v>
      </c>
      <c r="Z398" s="72">
        <f t="shared" si="300"/>
        <v>124.04567699836868</v>
      </c>
      <c r="AA398" s="72">
        <f t="shared" si="300"/>
        <v>129.5536111523061</v>
      </c>
      <c r="AB398" s="72">
        <f t="shared" si="300"/>
        <v>130.73112857778438</v>
      </c>
      <c r="AC398" s="72">
        <f t="shared" si="300"/>
        <v>118.22927480349992</v>
      </c>
      <c r="AD398" s="72">
        <f t="shared" si="301"/>
        <v>111.74847990508675</v>
      </c>
      <c r="AE398" s="72">
        <f t="shared" si="297"/>
        <v>109.90360373720895</v>
      </c>
      <c r="AF398" s="72">
        <f t="shared" si="298"/>
        <v>101.31988729052351</v>
      </c>
      <c r="AG398" s="73">
        <f t="shared" si="298"/>
        <v>103.96855998813585</v>
      </c>
      <c r="AH398" s="620">
        <v>1</v>
      </c>
      <c r="AI398" s="232">
        <v>1</v>
      </c>
      <c r="AJ398" s="232">
        <v>1</v>
      </c>
      <c r="AK398" s="232">
        <v>1</v>
      </c>
      <c r="AL398" s="232">
        <v>1</v>
      </c>
      <c r="AM398" s="232">
        <v>1</v>
      </c>
      <c r="AN398" s="232">
        <v>1</v>
      </c>
      <c r="AO398" s="232">
        <v>1</v>
      </c>
      <c r="AP398" s="232">
        <v>1</v>
      </c>
      <c r="AQ398" s="232">
        <v>1</v>
      </c>
      <c r="AR398" s="232">
        <v>1</v>
      </c>
      <c r="AS398" s="232">
        <v>1</v>
      </c>
      <c r="AT398" s="232">
        <v>4</v>
      </c>
      <c r="AU398" s="232">
        <v>6</v>
      </c>
      <c r="AV398" s="234">
        <v>7</v>
      </c>
    </row>
    <row r="399" spans="2:48" ht="14.45">
      <c r="B399" s="621"/>
      <c r="C399" s="1" t="s">
        <v>197</v>
      </c>
      <c r="D399" s="210">
        <v>68572</v>
      </c>
      <c r="E399" s="210">
        <v>63549</v>
      </c>
      <c r="F399" s="210">
        <v>59078</v>
      </c>
      <c r="G399" s="210">
        <v>62912</v>
      </c>
      <c r="H399" s="210">
        <v>62536</v>
      </c>
      <c r="I399" s="210">
        <v>62671</v>
      </c>
      <c r="J399" s="210">
        <v>64399</v>
      </c>
      <c r="K399" s="210">
        <v>64854</v>
      </c>
      <c r="L399" s="210">
        <v>64406</v>
      </c>
      <c r="M399" s="210">
        <v>59032</v>
      </c>
      <c r="N399" s="210">
        <v>60231</v>
      </c>
      <c r="O399" s="210">
        <v>59658</v>
      </c>
      <c r="P399" s="211">
        <v>58494</v>
      </c>
      <c r="Q399" s="211">
        <v>53104</v>
      </c>
      <c r="R399" s="211">
        <v>54743</v>
      </c>
      <c r="S399" s="619">
        <f>100</f>
        <v>100</v>
      </c>
      <c r="T399" s="72">
        <f t="shared" si="265"/>
        <v>92.674852709560753</v>
      </c>
      <c r="U399" s="72">
        <f t="shared" si="265"/>
        <v>86.154698710844073</v>
      </c>
      <c r="V399" s="72">
        <f t="shared" si="265"/>
        <v>91.745902117482359</v>
      </c>
      <c r="W399" s="72">
        <f t="shared" si="265"/>
        <v>91.197573353555384</v>
      </c>
      <c r="X399" s="72">
        <f t="shared" si="300"/>
        <v>91.39444671294406</v>
      </c>
      <c r="Y399" s="72">
        <f t="shared" si="300"/>
        <v>93.914425713119059</v>
      </c>
      <c r="Z399" s="72">
        <f t="shared" si="300"/>
        <v>94.577961850317919</v>
      </c>
      <c r="AA399" s="72">
        <f t="shared" si="300"/>
        <v>93.924633961383648</v>
      </c>
      <c r="AB399" s="72">
        <f t="shared" si="300"/>
        <v>86.087615936533865</v>
      </c>
      <c r="AC399" s="72">
        <f t="shared" si="300"/>
        <v>87.836143032141393</v>
      </c>
      <c r="AD399" s="72">
        <f t="shared" si="301"/>
        <v>87.000524995625042</v>
      </c>
      <c r="AE399" s="72">
        <f t="shared" si="297"/>
        <v>85.303039141340491</v>
      </c>
      <c r="AF399" s="72">
        <f t="shared" si="298"/>
        <v>77.442687977600187</v>
      </c>
      <c r="AG399" s="73">
        <f t="shared" si="298"/>
        <v>79.832876392696733</v>
      </c>
      <c r="AH399" s="620">
        <v>1</v>
      </c>
      <c r="AI399" s="232">
        <v>1</v>
      </c>
      <c r="AJ399" s="232">
        <v>1</v>
      </c>
      <c r="AK399" s="232">
        <v>1</v>
      </c>
      <c r="AL399" s="232">
        <v>1</v>
      </c>
      <c r="AM399" s="232">
        <v>1</v>
      </c>
      <c r="AN399" s="232">
        <v>1</v>
      </c>
      <c r="AO399" s="232">
        <v>1</v>
      </c>
      <c r="AP399" s="232">
        <v>1</v>
      </c>
      <c r="AQ399" s="232">
        <v>1</v>
      </c>
      <c r="AR399" s="232">
        <v>1</v>
      </c>
      <c r="AS399" s="232">
        <v>1</v>
      </c>
      <c r="AT399" s="232">
        <v>4</v>
      </c>
      <c r="AU399" s="232">
        <v>6</v>
      </c>
      <c r="AV399" s="234">
        <v>7</v>
      </c>
    </row>
    <row r="400" spans="2:48" ht="14.45">
      <c r="B400" s="621"/>
      <c r="C400" s="1" t="s">
        <v>198</v>
      </c>
      <c r="D400" s="210">
        <v>113071</v>
      </c>
      <c r="E400" s="210">
        <v>111310</v>
      </c>
      <c r="F400" s="210">
        <v>110323</v>
      </c>
      <c r="G400" s="210">
        <v>117361</v>
      </c>
      <c r="H400" s="210">
        <v>119573</v>
      </c>
      <c r="I400" s="210">
        <v>124474</v>
      </c>
      <c r="J400" s="210">
        <v>123503</v>
      </c>
      <c r="K400" s="210">
        <v>122964</v>
      </c>
      <c r="L400" s="210">
        <v>124403</v>
      </c>
      <c r="M400" s="210">
        <v>119540</v>
      </c>
      <c r="N400" s="210">
        <v>116325</v>
      </c>
      <c r="O400" s="210">
        <v>113619</v>
      </c>
      <c r="P400" s="211">
        <v>111567</v>
      </c>
      <c r="Q400" s="211">
        <v>102047</v>
      </c>
      <c r="R400" s="211">
        <v>104960</v>
      </c>
      <c r="S400" s="619">
        <f>100</f>
        <v>100</v>
      </c>
      <c r="T400" s="72">
        <f t="shared" si="265"/>
        <v>98.442571481635426</v>
      </c>
      <c r="U400" s="72">
        <f t="shared" si="265"/>
        <v>97.569668615294816</v>
      </c>
      <c r="V400" s="72">
        <f t="shared" si="265"/>
        <v>103.7940762883498</v>
      </c>
      <c r="W400" s="72">
        <f t="shared" si="265"/>
        <v>105.75036923702807</v>
      </c>
      <c r="X400" s="72">
        <f t="shared" si="300"/>
        <v>110.08481396644586</v>
      </c>
      <c r="Y400" s="72">
        <f t="shared" si="300"/>
        <v>109.22606150118068</v>
      </c>
      <c r="Z400" s="72">
        <f t="shared" si="300"/>
        <v>108.74936986495211</v>
      </c>
      <c r="AA400" s="72">
        <f t="shared" si="300"/>
        <v>110.02202156167364</v>
      </c>
      <c r="AB400" s="72">
        <f t="shared" si="300"/>
        <v>105.72118403480998</v>
      </c>
      <c r="AC400" s="72">
        <f t="shared" si="300"/>
        <v>102.87783781871568</v>
      </c>
      <c r="AD400" s="72">
        <f t="shared" si="301"/>
        <v>100.4846512368335</v>
      </c>
      <c r="AE400" s="72">
        <f t="shared" si="297"/>
        <v>98.669862298909536</v>
      </c>
      <c r="AF400" s="72">
        <f t="shared" si="298"/>
        <v>90.250373659028398</v>
      </c>
      <c r="AG400" s="73">
        <f t="shared" si="298"/>
        <v>92.826631054823963</v>
      </c>
      <c r="AH400" s="620">
        <v>1</v>
      </c>
      <c r="AI400" s="232">
        <v>1</v>
      </c>
      <c r="AJ400" s="232">
        <v>1</v>
      </c>
      <c r="AK400" s="232">
        <v>1</v>
      </c>
      <c r="AL400" s="232">
        <v>1</v>
      </c>
      <c r="AM400" s="232">
        <v>1</v>
      </c>
      <c r="AN400" s="232">
        <v>1</v>
      </c>
      <c r="AO400" s="232">
        <v>1</v>
      </c>
      <c r="AP400" s="232">
        <v>1</v>
      </c>
      <c r="AQ400" s="232">
        <v>1</v>
      </c>
      <c r="AR400" s="232">
        <v>1</v>
      </c>
      <c r="AS400" s="232">
        <v>1</v>
      </c>
      <c r="AT400" s="232">
        <v>4</v>
      </c>
      <c r="AU400" s="232">
        <v>6</v>
      </c>
      <c r="AV400" s="234">
        <v>7</v>
      </c>
    </row>
    <row r="401" spans="2:48" ht="14.45">
      <c r="B401" s="339"/>
      <c r="C401" s="8" t="s">
        <v>199</v>
      </c>
      <c r="D401">
        <v>44499</v>
      </c>
      <c r="E401">
        <v>47761</v>
      </c>
      <c r="F401">
        <v>51245</v>
      </c>
      <c r="G401">
        <v>54449</v>
      </c>
      <c r="H401">
        <v>57037</v>
      </c>
      <c r="I401">
        <v>61803</v>
      </c>
      <c r="J401">
        <v>59104</v>
      </c>
      <c r="K401">
        <v>58110</v>
      </c>
      <c r="L401">
        <v>59997</v>
      </c>
      <c r="M401">
        <v>60508</v>
      </c>
      <c r="N401">
        <v>56094</v>
      </c>
      <c r="O401">
        <v>53961</v>
      </c>
      <c r="P401">
        <v>53073</v>
      </c>
      <c r="Q401">
        <v>48943</v>
      </c>
      <c r="R401">
        <v>50217</v>
      </c>
      <c r="S401" s="619">
        <f>100</f>
        <v>100</v>
      </c>
      <c r="T401" s="72">
        <f t="shared" si="265"/>
        <v>107.33050180902941</v>
      </c>
      <c r="U401" s="72">
        <f t="shared" si="265"/>
        <v>115.15989123351086</v>
      </c>
      <c r="V401" s="72">
        <f t="shared" si="265"/>
        <v>122.36005303489966</v>
      </c>
      <c r="W401" s="72">
        <f t="shared" si="265"/>
        <v>128.17591406548462</v>
      </c>
      <c r="X401" s="72">
        <f t="shared" si="300"/>
        <v>138.886267107126</v>
      </c>
      <c r="Y401" s="72">
        <f t="shared" si="300"/>
        <v>132.82096226881504</v>
      </c>
      <c r="Z401" s="72">
        <f t="shared" si="300"/>
        <v>130.58720420683611</v>
      </c>
      <c r="AA401" s="72">
        <f t="shared" si="300"/>
        <v>134.82774893817839</v>
      </c>
      <c r="AB401" s="72">
        <f t="shared" si="300"/>
        <v>135.97608935032247</v>
      </c>
      <c r="AC401" s="72">
        <f t="shared" si="300"/>
        <v>126.056765320569</v>
      </c>
      <c r="AD401" s="72">
        <f t="shared" si="301"/>
        <v>121.26339917750961</v>
      </c>
      <c r="AE401" s="72">
        <f t="shared" si="297"/>
        <v>119.26784871570148</v>
      </c>
      <c r="AF401" s="72">
        <f t="shared" si="298"/>
        <v>109.98674127508484</v>
      </c>
      <c r="AG401" s="73">
        <f t="shared" si="298"/>
        <v>112.8497269601564</v>
      </c>
      <c r="AH401" s="235"/>
      <c r="AI401" s="236"/>
      <c r="AJ401" s="236"/>
      <c r="AK401" s="236"/>
      <c r="AL401" s="236"/>
      <c r="AM401" s="236"/>
      <c r="AN401" s="236"/>
      <c r="AO401" s="236"/>
      <c r="AP401" s="236"/>
      <c r="AQ401" s="236"/>
      <c r="AR401" s="236"/>
      <c r="AS401" s="236"/>
      <c r="AT401" s="236"/>
      <c r="AU401" s="236"/>
      <c r="AV401" s="237"/>
    </row>
    <row r="402" spans="2:48" ht="15" customHeight="1">
      <c r="B402" s="621" t="s">
        <v>163</v>
      </c>
      <c r="C402" s="1" t="s">
        <v>194</v>
      </c>
      <c r="D402" s="210">
        <v>6420</v>
      </c>
      <c r="E402" s="210">
        <v>6340</v>
      </c>
      <c r="F402" s="210">
        <v>5910</v>
      </c>
      <c r="G402" s="210">
        <v>6135</v>
      </c>
      <c r="H402" s="210">
        <v>6359</v>
      </c>
      <c r="I402" s="210">
        <v>6952</v>
      </c>
      <c r="J402" s="210">
        <v>7171</v>
      </c>
      <c r="K402" s="210">
        <v>7444</v>
      </c>
      <c r="L402" s="210">
        <v>8051</v>
      </c>
      <c r="M402" s="210">
        <v>8546</v>
      </c>
      <c r="N402" s="210">
        <v>8754</v>
      </c>
      <c r="O402" s="210">
        <v>9922</v>
      </c>
      <c r="P402" s="211">
        <v>9805</v>
      </c>
      <c r="Q402" s="211">
        <v>9261</v>
      </c>
      <c r="R402" s="211">
        <v>9432</v>
      </c>
      <c r="S402" s="619">
        <f>100</f>
        <v>100</v>
      </c>
      <c r="T402" s="72">
        <f t="shared" si="265"/>
        <v>98.753894080996886</v>
      </c>
      <c r="U402" s="72">
        <f t="shared" si="265"/>
        <v>92.056074766355138</v>
      </c>
      <c r="V402" s="72">
        <f t="shared" si="265"/>
        <v>95.560747663551396</v>
      </c>
      <c r="W402" s="72">
        <f t="shared" si="265"/>
        <v>99.049844236760123</v>
      </c>
      <c r="X402" s="72">
        <f t="shared" si="300"/>
        <v>108.28660436137072</v>
      </c>
      <c r="Y402" s="72">
        <f t="shared" si="300"/>
        <v>111.69781931464175</v>
      </c>
      <c r="Z402" s="72">
        <f t="shared" si="300"/>
        <v>115.95015576323988</v>
      </c>
      <c r="AA402" s="72">
        <f t="shared" si="300"/>
        <v>125.40498442367601</v>
      </c>
      <c r="AB402" s="72">
        <f t="shared" si="300"/>
        <v>133.11526479750779</v>
      </c>
      <c r="AC402" s="72">
        <f t="shared" si="300"/>
        <v>136.35514018691589</v>
      </c>
      <c r="AD402" s="72">
        <f t="shared" si="301"/>
        <v>154.54828660436138</v>
      </c>
      <c r="AE402" s="72">
        <f t="shared" si="297"/>
        <v>152.72585669781932</v>
      </c>
      <c r="AF402" s="72">
        <f t="shared" si="298"/>
        <v>144.25233644859813</v>
      </c>
      <c r="AG402" s="73">
        <f t="shared" si="298"/>
        <v>146.9158878504673</v>
      </c>
      <c r="AH402" s="620">
        <v>1</v>
      </c>
      <c r="AI402" s="232">
        <v>1</v>
      </c>
      <c r="AJ402" s="232">
        <v>1</v>
      </c>
      <c r="AK402" s="232">
        <v>1</v>
      </c>
      <c r="AL402" s="232">
        <v>1</v>
      </c>
      <c r="AM402" s="232">
        <v>1</v>
      </c>
      <c r="AN402" s="232">
        <v>1</v>
      </c>
      <c r="AO402" s="232">
        <v>1</v>
      </c>
      <c r="AP402" s="232">
        <v>1</v>
      </c>
      <c r="AQ402" s="232">
        <v>1</v>
      </c>
      <c r="AR402" s="232">
        <v>1</v>
      </c>
      <c r="AS402" s="232">
        <v>1</v>
      </c>
      <c r="AT402" s="232">
        <v>4</v>
      </c>
      <c r="AU402" s="232">
        <v>6</v>
      </c>
      <c r="AV402" s="234">
        <v>7</v>
      </c>
    </row>
    <row r="403" spans="2:48" ht="14.45">
      <c r="B403" s="621"/>
      <c r="C403" s="1" t="s">
        <v>195</v>
      </c>
      <c r="D403" s="210">
        <v>6215</v>
      </c>
      <c r="E403" s="210">
        <v>6395</v>
      </c>
      <c r="F403" s="210">
        <v>7306</v>
      </c>
      <c r="G403" s="210">
        <v>7609</v>
      </c>
      <c r="H403" s="210">
        <v>8306</v>
      </c>
      <c r="I403" s="210">
        <v>8797</v>
      </c>
      <c r="J403" s="210">
        <v>9187</v>
      </c>
      <c r="K403" s="210">
        <v>9117</v>
      </c>
      <c r="L403" s="210">
        <v>8552</v>
      </c>
      <c r="M403" s="210">
        <v>8562</v>
      </c>
      <c r="N403" s="210">
        <v>9616</v>
      </c>
      <c r="O403" s="210">
        <v>10294</v>
      </c>
      <c r="P403" s="211">
        <v>10112</v>
      </c>
      <c r="Q403" s="211">
        <v>9269</v>
      </c>
      <c r="R403" s="211">
        <v>9528</v>
      </c>
      <c r="S403" s="619">
        <f>100</f>
        <v>100</v>
      </c>
      <c r="T403" s="72">
        <f t="shared" si="265"/>
        <v>102.89621882542237</v>
      </c>
      <c r="U403" s="72">
        <f t="shared" si="265"/>
        <v>117.55430410297667</v>
      </c>
      <c r="V403" s="72">
        <f t="shared" si="265"/>
        <v>122.42960579243766</v>
      </c>
      <c r="W403" s="72">
        <f t="shared" si="265"/>
        <v>133.64440868865648</v>
      </c>
      <c r="X403" s="72">
        <f t="shared" si="300"/>
        <v>141.54465004022526</v>
      </c>
      <c r="Y403" s="72">
        <f t="shared" si="300"/>
        <v>147.81979082864038</v>
      </c>
      <c r="Z403" s="72">
        <f t="shared" si="300"/>
        <v>146.69348350764281</v>
      </c>
      <c r="AA403" s="72">
        <f t="shared" si="300"/>
        <v>137.60257441673372</v>
      </c>
      <c r="AB403" s="72">
        <f t="shared" si="300"/>
        <v>137.76347546259052</v>
      </c>
      <c r="AC403" s="72">
        <f t="shared" si="300"/>
        <v>154.72244569589702</v>
      </c>
      <c r="AD403" s="72">
        <f t="shared" si="301"/>
        <v>165.63153660498793</v>
      </c>
      <c r="AE403" s="72">
        <f t="shared" si="297"/>
        <v>162.7031375703942</v>
      </c>
      <c r="AF403" s="72">
        <f t="shared" si="298"/>
        <v>149.13917940466612</v>
      </c>
      <c r="AG403" s="73">
        <f t="shared" si="298"/>
        <v>153.30651649235719</v>
      </c>
      <c r="AH403" s="620">
        <v>1</v>
      </c>
      <c r="AI403" s="232">
        <v>1</v>
      </c>
      <c r="AJ403" s="232">
        <v>1</v>
      </c>
      <c r="AK403" s="232">
        <v>1</v>
      </c>
      <c r="AL403" s="232">
        <v>1</v>
      </c>
      <c r="AM403" s="232">
        <v>1</v>
      </c>
      <c r="AN403" s="232">
        <v>1</v>
      </c>
      <c r="AO403" s="232">
        <v>1</v>
      </c>
      <c r="AP403" s="232">
        <v>1</v>
      </c>
      <c r="AQ403" s="232">
        <v>1</v>
      </c>
      <c r="AR403" s="232">
        <v>1</v>
      </c>
      <c r="AS403" s="232">
        <v>1</v>
      </c>
      <c r="AT403" s="232">
        <v>4</v>
      </c>
      <c r="AU403" s="232">
        <v>6</v>
      </c>
      <c r="AV403" s="234">
        <v>7</v>
      </c>
    </row>
    <row r="404" spans="2:48" ht="14.45">
      <c r="B404" s="621"/>
      <c r="C404" s="1" t="s">
        <v>196</v>
      </c>
      <c r="D404" s="210">
        <v>11419</v>
      </c>
      <c r="E404" s="210">
        <v>10654</v>
      </c>
      <c r="F404" s="210">
        <v>8892</v>
      </c>
      <c r="G404" s="210">
        <v>10390</v>
      </c>
      <c r="H404" s="210">
        <v>11092</v>
      </c>
      <c r="I404" s="210">
        <v>10625</v>
      </c>
      <c r="J404" s="210">
        <v>10897</v>
      </c>
      <c r="K404" s="210">
        <v>10788</v>
      </c>
      <c r="L404" s="210">
        <v>12440</v>
      </c>
      <c r="M404" s="210">
        <v>12296</v>
      </c>
      <c r="N404" s="210">
        <v>12195</v>
      </c>
      <c r="O404" s="210">
        <v>11988</v>
      </c>
      <c r="P404" s="211">
        <v>11790</v>
      </c>
      <c r="Q404" s="211">
        <v>10869</v>
      </c>
      <c r="R404" s="211">
        <v>11153</v>
      </c>
      <c r="S404" s="619">
        <f>100</f>
        <v>100</v>
      </c>
      <c r="T404" s="72">
        <f t="shared" ref="T404:W413" si="302">E404*100/$D404</f>
        <v>93.30063928540153</v>
      </c>
      <c r="U404" s="72">
        <f t="shared" si="302"/>
        <v>77.870216306156408</v>
      </c>
      <c r="V404" s="72">
        <f t="shared" si="302"/>
        <v>90.988703038794995</v>
      </c>
      <c r="W404" s="72">
        <f t="shared" si="302"/>
        <v>97.136351694544175</v>
      </c>
      <c r="X404" s="72">
        <f t="shared" si="300"/>
        <v>93.046676591645507</v>
      </c>
      <c r="Y404" s="72">
        <f t="shared" si="300"/>
        <v>95.428671512391631</v>
      </c>
      <c r="Z404" s="72">
        <f t="shared" si="300"/>
        <v>94.474122077239684</v>
      </c>
      <c r="AA404" s="72">
        <f t="shared" si="300"/>
        <v>108.94123828706542</v>
      </c>
      <c r="AB404" s="72">
        <f t="shared" si="300"/>
        <v>107.68018215255276</v>
      </c>
      <c r="AC404" s="72">
        <f t="shared" si="300"/>
        <v>106.79569139154042</v>
      </c>
      <c r="AD404" s="72">
        <f t="shared" si="301"/>
        <v>104.98292319817847</v>
      </c>
      <c r="AE404" s="72">
        <f t="shared" si="297"/>
        <v>103.24897101322358</v>
      </c>
      <c r="AF404" s="72">
        <f t="shared" si="298"/>
        <v>95.183466152903051</v>
      </c>
      <c r="AG404" s="73">
        <f t="shared" si="298"/>
        <v>97.670549084858564</v>
      </c>
      <c r="AH404" s="620">
        <v>1</v>
      </c>
      <c r="AI404" s="232">
        <v>1</v>
      </c>
      <c r="AJ404" s="232">
        <v>1</v>
      </c>
      <c r="AK404" s="232">
        <v>1</v>
      </c>
      <c r="AL404" s="232">
        <v>1</v>
      </c>
      <c r="AM404" s="232">
        <v>1</v>
      </c>
      <c r="AN404" s="232">
        <v>1</v>
      </c>
      <c r="AO404" s="232">
        <v>1</v>
      </c>
      <c r="AP404" s="232">
        <v>1</v>
      </c>
      <c r="AQ404" s="232">
        <v>1</v>
      </c>
      <c r="AR404" s="232">
        <v>1</v>
      </c>
      <c r="AS404" s="232">
        <v>1</v>
      </c>
      <c r="AT404" s="232">
        <v>4</v>
      </c>
      <c r="AU404" s="232">
        <v>6</v>
      </c>
      <c r="AV404" s="234">
        <v>7</v>
      </c>
    </row>
    <row r="405" spans="2:48" ht="14.45">
      <c r="B405" s="621"/>
      <c r="C405" s="1" t="s">
        <v>197</v>
      </c>
      <c r="D405" s="210">
        <v>8349</v>
      </c>
      <c r="E405" s="210">
        <v>7779</v>
      </c>
      <c r="F405" s="210">
        <v>10676</v>
      </c>
      <c r="G405" s="210">
        <v>9947</v>
      </c>
      <c r="H405" s="210">
        <v>9564</v>
      </c>
      <c r="I405" s="210">
        <v>9862</v>
      </c>
      <c r="J405" s="210">
        <v>10705</v>
      </c>
      <c r="K405" s="210">
        <v>12765</v>
      </c>
      <c r="L405" s="210">
        <v>12097</v>
      </c>
      <c r="M405" s="210">
        <v>13974</v>
      </c>
      <c r="N405" s="210">
        <v>13912</v>
      </c>
      <c r="O405" s="210">
        <v>14538</v>
      </c>
      <c r="P405" s="211">
        <v>14254</v>
      </c>
      <c r="Q405" s="211">
        <v>12941</v>
      </c>
      <c r="R405" s="211">
        <v>13340</v>
      </c>
      <c r="S405" s="619">
        <f>100</f>
        <v>100</v>
      </c>
      <c r="T405" s="72">
        <f t="shared" si="302"/>
        <v>93.172835070068274</v>
      </c>
      <c r="U405" s="72">
        <f t="shared" si="302"/>
        <v>127.87160138938795</v>
      </c>
      <c r="V405" s="72">
        <f t="shared" si="302"/>
        <v>119.14001676847526</v>
      </c>
      <c r="W405" s="72">
        <f t="shared" si="302"/>
        <v>114.55264103485447</v>
      </c>
      <c r="X405" s="72">
        <f t="shared" si="300"/>
        <v>118.12193077015212</v>
      </c>
      <c r="Y405" s="72">
        <f t="shared" si="300"/>
        <v>128.21894837705113</v>
      </c>
      <c r="Z405" s="72">
        <f t="shared" si="300"/>
        <v>152.89256198347107</v>
      </c>
      <c r="AA405" s="72">
        <f t="shared" si="300"/>
        <v>144.89160378488441</v>
      </c>
      <c r="AB405" s="72">
        <f t="shared" si="300"/>
        <v>167.37333812432627</v>
      </c>
      <c r="AC405" s="72">
        <f t="shared" si="300"/>
        <v>166.63073421966703</v>
      </c>
      <c r="AD405" s="72">
        <f t="shared" si="301"/>
        <v>174.1286381602587</v>
      </c>
      <c r="AE405" s="72">
        <f t="shared" si="297"/>
        <v>170.72703317762605</v>
      </c>
      <c r="AF405" s="72">
        <f t="shared" si="298"/>
        <v>155.00059887411666</v>
      </c>
      <c r="AG405" s="73">
        <f t="shared" si="298"/>
        <v>159.77961432506888</v>
      </c>
      <c r="AH405" s="620">
        <v>1</v>
      </c>
      <c r="AI405" s="232">
        <v>1</v>
      </c>
      <c r="AJ405" s="232">
        <v>1</v>
      </c>
      <c r="AK405" s="232">
        <v>1</v>
      </c>
      <c r="AL405" s="232">
        <v>1</v>
      </c>
      <c r="AM405" s="232">
        <v>1</v>
      </c>
      <c r="AN405" s="232">
        <v>1</v>
      </c>
      <c r="AO405" s="232">
        <v>1</v>
      </c>
      <c r="AP405" s="232">
        <v>1</v>
      </c>
      <c r="AQ405" s="232">
        <v>1</v>
      </c>
      <c r="AR405" s="232">
        <v>1</v>
      </c>
      <c r="AS405" s="232">
        <v>1</v>
      </c>
      <c r="AT405" s="232">
        <v>4</v>
      </c>
      <c r="AU405" s="232">
        <v>6</v>
      </c>
      <c r="AV405" s="234">
        <v>7</v>
      </c>
    </row>
    <row r="406" spans="2:48" ht="14.45">
      <c r="B406" s="621"/>
      <c r="C406" s="1" t="s">
        <v>198</v>
      </c>
      <c r="D406" s="210">
        <v>32403</v>
      </c>
      <c r="E406" s="210">
        <v>31168</v>
      </c>
      <c r="F406" s="210">
        <v>32784</v>
      </c>
      <c r="G406" s="210">
        <v>34081</v>
      </c>
      <c r="H406" s="210">
        <v>35321</v>
      </c>
      <c r="I406" s="210">
        <v>36236</v>
      </c>
      <c r="J406" s="210">
        <v>37960</v>
      </c>
      <c r="K406" s="210">
        <v>40114</v>
      </c>
      <c r="L406" s="210">
        <v>41140</v>
      </c>
      <c r="M406" s="210">
        <v>43378</v>
      </c>
      <c r="N406" s="210">
        <v>44477</v>
      </c>
      <c r="O406" s="210">
        <v>46742</v>
      </c>
      <c r="P406" s="211">
        <v>45961</v>
      </c>
      <c r="Q406" s="211">
        <v>42340</v>
      </c>
      <c r="R406" s="211">
        <v>43453</v>
      </c>
      <c r="S406" s="619">
        <f>100</f>
        <v>100</v>
      </c>
      <c r="T406" s="72">
        <f t="shared" si="302"/>
        <v>96.188624510076224</v>
      </c>
      <c r="U406" s="72">
        <f t="shared" si="302"/>
        <v>101.17581705397649</v>
      </c>
      <c r="V406" s="72">
        <f t="shared" si="302"/>
        <v>105.17853285189643</v>
      </c>
      <c r="W406" s="72">
        <f t="shared" si="302"/>
        <v>109.0053390118199</v>
      </c>
      <c r="X406" s="72">
        <f t="shared" si="300"/>
        <v>111.82915162176342</v>
      </c>
      <c r="Y406" s="72">
        <f t="shared" si="300"/>
        <v>117.14964663765701</v>
      </c>
      <c r="Z406" s="72">
        <f t="shared" si="300"/>
        <v>123.79717927352405</v>
      </c>
      <c r="AA406" s="72">
        <f t="shared" si="300"/>
        <v>126.96355275746073</v>
      </c>
      <c r="AB406" s="72">
        <f t="shared" si="300"/>
        <v>133.87032064932259</v>
      </c>
      <c r="AC406" s="72">
        <f t="shared" si="300"/>
        <v>137.26198191525475</v>
      </c>
      <c r="AD406" s="72">
        <f t="shared" si="301"/>
        <v>144.25207542511495</v>
      </c>
      <c r="AE406" s="72">
        <f t="shared" si="297"/>
        <v>141.84180477116317</v>
      </c>
      <c r="AF406" s="72">
        <f t="shared" si="298"/>
        <v>130.66691355738666</v>
      </c>
      <c r="AG406" s="73">
        <f t="shared" si="298"/>
        <v>134.10178069931797</v>
      </c>
      <c r="AH406" s="620">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45">
      <c r="B407" s="339"/>
      <c r="C407" s="8" t="s">
        <v>199</v>
      </c>
      <c r="D407">
        <v>24054</v>
      </c>
      <c r="E407">
        <v>23389</v>
      </c>
      <c r="F407">
        <v>22108</v>
      </c>
      <c r="G407">
        <v>24134</v>
      </c>
      <c r="H407">
        <v>25757</v>
      </c>
      <c r="I407">
        <v>26374</v>
      </c>
      <c r="J407">
        <v>27255</v>
      </c>
      <c r="K407">
        <v>27349</v>
      </c>
      <c r="L407">
        <v>29043</v>
      </c>
      <c r="M407">
        <v>29404</v>
      </c>
      <c r="N407">
        <v>30565</v>
      </c>
      <c r="O407">
        <v>32204</v>
      </c>
      <c r="P407">
        <v>31707</v>
      </c>
      <c r="Q407">
        <v>29399</v>
      </c>
      <c r="R407">
        <v>30113</v>
      </c>
      <c r="S407" s="619">
        <f>100</f>
        <v>100</v>
      </c>
      <c r="T407" s="72">
        <f t="shared" si="302"/>
        <v>97.235387045813582</v>
      </c>
      <c r="U407" s="72">
        <f t="shared" si="302"/>
        <v>91.909869460380804</v>
      </c>
      <c r="V407" s="72">
        <f t="shared" si="302"/>
        <v>100.33258501704498</v>
      </c>
      <c r="W407" s="72">
        <f t="shared" si="302"/>
        <v>107.07990355034505</v>
      </c>
      <c r="X407" s="72">
        <f t="shared" si="300"/>
        <v>109.64496549430449</v>
      </c>
      <c r="Y407" s="72">
        <f t="shared" si="300"/>
        <v>113.30755799451235</v>
      </c>
      <c r="Z407" s="72">
        <f t="shared" si="300"/>
        <v>113.69834538954021</v>
      </c>
      <c r="AA407" s="72">
        <f t="shared" si="300"/>
        <v>120.7408331254677</v>
      </c>
      <c r="AB407" s="72">
        <f t="shared" si="300"/>
        <v>122.24162301488317</v>
      </c>
      <c r="AC407" s="72">
        <f t="shared" si="300"/>
        <v>127.06826307474849</v>
      </c>
      <c r="AD407" s="72">
        <f t="shared" si="301"/>
        <v>133.88209861145756</v>
      </c>
      <c r="AE407" s="72">
        <f t="shared" si="297"/>
        <v>131.81591419306559</v>
      </c>
      <c r="AF407" s="72">
        <f t="shared" si="298"/>
        <v>122.22083645131787</v>
      </c>
      <c r="AG407" s="73">
        <f t="shared" si="298"/>
        <v>125.18915772844433</v>
      </c>
      <c r="AH407" s="235"/>
      <c r="AI407" s="236"/>
      <c r="AJ407" s="236"/>
      <c r="AK407" s="236"/>
      <c r="AL407" s="236"/>
      <c r="AM407" s="236"/>
      <c r="AN407" s="236"/>
      <c r="AO407" s="236"/>
      <c r="AP407" s="236"/>
      <c r="AQ407" s="236"/>
      <c r="AR407" s="236"/>
      <c r="AS407" s="236"/>
      <c r="AT407" s="236"/>
      <c r="AU407" s="236"/>
      <c r="AV407" s="237"/>
    </row>
    <row r="408" spans="2:48" ht="15" customHeight="1">
      <c r="B408" s="621" t="s">
        <v>164</v>
      </c>
      <c r="C408" s="1" t="s">
        <v>194</v>
      </c>
      <c r="D408" s="210">
        <v>14342</v>
      </c>
      <c r="E408" s="210">
        <v>10549</v>
      </c>
      <c r="F408" s="210">
        <v>9281</v>
      </c>
      <c r="G408" s="210">
        <v>9173</v>
      </c>
      <c r="H408" s="210">
        <v>9659</v>
      </c>
      <c r="I408" s="210">
        <v>10599</v>
      </c>
      <c r="J408" s="210">
        <v>10789</v>
      </c>
      <c r="K408" s="210">
        <v>10709</v>
      </c>
      <c r="L408" s="210">
        <v>11555</v>
      </c>
      <c r="M408" s="210">
        <v>12235</v>
      </c>
      <c r="N408" s="210">
        <v>12786</v>
      </c>
      <c r="O408" s="210">
        <v>13245</v>
      </c>
      <c r="P408" s="211">
        <v>13089</v>
      </c>
      <c r="Q408" s="211">
        <v>12363</v>
      </c>
      <c r="R408" s="211">
        <v>12592</v>
      </c>
      <c r="S408" s="619">
        <f>100</f>
        <v>100</v>
      </c>
      <c r="T408" s="72">
        <f t="shared" si="302"/>
        <v>73.553200390461583</v>
      </c>
      <c r="U408" s="72">
        <f t="shared" si="302"/>
        <v>64.712034583740063</v>
      </c>
      <c r="V408" s="72">
        <f t="shared" si="302"/>
        <v>63.959001533956211</v>
      </c>
      <c r="W408" s="72">
        <f t="shared" si="302"/>
        <v>67.347650257983545</v>
      </c>
      <c r="X408" s="72">
        <f t="shared" si="300"/>
        <v>73.901826802398546</v>
      </c>
      <c r="Y408" s="72">
        <f t="shared" si="300"/>
        <v>75.226607167759028</v>
      </c>
      <c r="Z408" s="72">
        <f t="shared" si="300"/>
        <v>74.66880490865988</v>
      </c>
      <c r="AA408" s="72">
        <f t="shared" si="300"/>
        <v>80.567563798633387</v>
      </c>
      <c r="AB408" s="72">
        <f t="shared" si="300"/>
        <v>85.308883000976152</v>
      </c>
      <c r="AC408" s="72">
        <f t="shared" si="300"/>
        <v>89.150746060521541</v>
      </c>
      <c r="AD408" s="72">
        <f t="shared" si="301"/>
        <v>92.351136522102919</v>
      </c>
      <c r="AE408" s="72">
        <f t="shared" si="297"/>
        <v>91.263422116859573</v>
      </c>
      <c r="AF408" s="72">
        <f t="shared" si="298"/>
        <v>86.201366615534795</v>
      </c>
      <c r="AG408" s="73">
        <f t="shared" si="298"/>
        <v>87.79807558220611</v>
      </c>
      <c r="AH408" s="620">
        <v>1</v>
      </c>
      <c r="AI408" s="232">
        <v>1</v>
      </c>
      <c r="AJ408" s="232">
        <v>1</v>
      </c>
      <c r="AK408" s="232">
        <v>1</v>
      </c>
      <c r="AL408" s="232">
        <v>1</v>
      </c>
      <c r="AM408" s="232">
        <v>1</v>
      </c>
      <c r="AN408" s="232">
        <v>1</v>
      </c>
      <c r="AO408" s="232">
        <v>1</v>
      </c>
      <c r="AP408" s="232">
        <v>1</v>
      </c>
      <c r="AQ408" s="232">
        <v>1</v>
      </c>
      <c r="AR408" s="232">
        <v>1</v>
      </c>
      <c r="AS408" s="232">
        <v>1</v>
      </c>
      <c r="AT408" s="232">
        <v>4</v>
      </c>
      <c r="AU408" s="232">
        <v>6</v>
      </c>
      <c r="AV408" s="234">
        <v>7</v>
      </c>
    </row>
    <row r="409" spans="2:48" ht="14.45">
      <c r="B409" s="621"/>
      <c r="C409" s="1" t="s">
        <v>195</v>
      </c>
      <c r="D409" s="210">
        <v>7133</v>
      </c>
      <c r="E409" s="210">
        <v>9441</v>
      </c>
      <c r="F409" s="210">
        <v>10529</v>
      </c>
      <c r="G409" s="210">
        <v>11304</v>
      </c>
      <c r="H409" s="210">
        <v>11913</v>
      </c>
      <c r="I409" s="210">
        <v>12328</v>
      </c>
      <c r="J409" s="210">
        <v>12861</v>
      </c>
      <c r="K409" s="210">
        <v>12958</v>
      </c>
      <c r="L409" s="210">
        <v>13554</v>
      </c>
      <c r="M409" s="210">
        <v>14737</v>
      </c>
      <c r="N409" s="210">
        <v>15010</v>
      </c>
      <c r="O409" s="210">
        <v>16056</v>
      </c>
      <c r="P409" s="211">
        <v>15773</v>
      </c>
      <c r="Q409" s="211">
        <v>14458</v>
      </c>
      <c r="R409" s="211">
        <v>14862</v>
      </c>
      <c r="S409" s="619">
        <f>100</f>
        <v>100</v>
      </c>
      <c r="T409" s="72">
        <f t="shared" si="302"/>
        <v>132.35665218000841</v>
      </c>
      <c r="U409" s="72">
        <f t="shared" si="302"/>
        <v>147.60970138791532</v>
      </c>
      <c r="V409" s="72">
        <f t="shared" si="302"/>
        <v>158.47469507920931</v>
      </c>
      <c r="W409" s="72">
        <f t="shared" si="302"/>
        <v>167.01247721856163</v>
      </c>
      <c r="X409" s="72">
        <f t="shared" si="300"/>
        <v>172.83050609841581</v>
      </c>
      <c r="Y409" s="72">
        <f t="shared" si="300"/>
        <v>180.30281788868638</v>
      </c>
      <c r="Z409" s="72">
        <f t="shared" si="300"/>
        <v>181.66269451843544</v>
      </c>
      <c r="AA409" s="72">
        <f t="shared" si="300"/>
        <v>190.01822515070799</v>
      </c>
      <c r="AB409" s="72">
        <f t="shared" si="300"/>
        <v>206.60311229496705</v>
      </c>
      <c r="AC409" s="72">
        <f t="shared" si="300"/>
        <v>210.43039394364223</v>
      </c>
      <c r="AD409" s="72">
        <f t="shared" si="301"/>
        <v>225.09463059021451</v>
      </c>
      <c r="AE409" s="72">
        <f t="shared" si="297"/>
        <v>221.12715547455488</v>
      </c>
      <c r="AF409" s="72">
        <f t="shared" si="298"/>
        <v>202.69171456610121</v>
      </c>
      <c r="AG409" s="73">
        <f t="shared" si="298"/>
        <v>208.35553063227255</v>
      </c>
      <c r="AH409" s="620">
        <v>1</v>
      </c>
      <c r="AI409" s="232">
        <v>1</v>
      </c>
      <c r="AJ409" s="232">
        <v>1</v>
      </c>
      <c r="AK409" s="232">
        <v>1</v>
      </c>
      <c r="AL409" s="232">
        <v>1</v>
      </c>
      <c r="AM409" s="232">
        <v>1</v>
      </c>
      <c r="AN409" s="232">
        <v>1</v>
      </c>
      <c r="AO409" s="232">
        <v>1</v>
      </c>
      <c r="AP409" s="232">
        <v>1</v>
      </c>
      <c r="AQ409" s="232">
        <v>1</v>
      </c>
      <c r="AR409" s="232">
        <v>1</v>
      </c>
      <c r="AS409" s="232">
        <v>1</v>
      </c>
      <c r="AT409" s="232">
        <v>4</v>
      </c>
      <c r="AU409" s="232">
        <v>6</v>
      </c>
      <c r="AV409" s="234">
        <v>7</v>
      </c>
    </row>
    <row r="410" spans="2:48" ht="14.45">
      <c r="B410" s="621"/>
      <c r="C410" s="1" t="s">
        <v>196</v>
      </c>
      <c r="D410" s="210">
        <v>6703</v>
      </c>
      <c r="E410" s="210">
        <v>6444</v>
      </c>
      <c r="F410" s="210">
        <v>7423</v>
      </c>
      <c r="G410" s="210">
        <v>6729</v>
      </c>
      <c r="H410" s="210">
        <v>7484</v>
      </c>
      <c r="I410" s="210">
        <v>7885</v>
      </c>
      <c r="J410" s="210">
        <v>8027</v>
      </c>
      <c r="K410" s="210">
        <v>9130</v>
      </c>
      <c r="L410" s="210">
        <v>10271</v>
      </c>
      <c r="M410" s="210">
        <v>11259</v>
      </c>
      <c r="N410" s="210">
        <v>12415</v>
      </c>
      <c r="O410" s="210">
        <v>11730</v>
      </c>
      <c r="P410" s="211">
        <v>11536</v>
      </c>
      <c r="Q410" s="211">
        <v>10635</v>
      </c>
      <c r="R410" s="211">
        <v>10913</v>
      </c>
      <c r="S410" s="619">
        <f>100</f>
        <v>100</v>
      </c>
      <c r="T410" s="72">
        <f t="shared" si="302"/>
        <v>96.136058481277047</v>
      </c>
      <c r="U410" s="72">
        <f t="shared" si="302"/>
        <v>110.74145904818738</v>
      </c>
      <c r="V410" s="72">
        <f t="shared" si="302"/>
        <v>100.38788602118454</v>
      </c>
      <c r="W410" s="72">
        <f t="shared" si="302"/>
        <v>111.65149932865882</v>
      </c>
      <c r="X410" s="72">
        <f t="shared" si="300"/>
        <v>117.63389527077427</v>
      </c>
      <c r="Y410" s="72">
        <f t="shared" si="300"/>
        <v>119.7523496941668</v>
      </c>
      <c r="Z410" s="72">
        <f t="shared" si="300"/>
        <v>136.20766820826495</v>
      </c>
      <c r="AA410" s="72">
        <f t="shared" si="300"/>
        <v>153.22989706101745</v>
      </c>
      <c r="AB410" s="72">
        <f t="shared" si="300"/>
        <v>167.96956586603014</v>
      </c>
      <c r="AC410" s="72">
        <f t="shared" si="300"/>
        <v>185.21557511561988</v>
      </c>
      <c r="AD410" s="72">
        <f t="shared" si="301"/>
        <v>174.99627032671938</v>
      </c>
      <c r="AE410" s="72">
        <f t="shared" si="297"/>
        <v>172.10204386095779</v>
      </c>
      <c r="AF410" s="72">
        <f t="shared" si="298"/>
        <v>158.66030135760107</v>
      </c>
      <c r="AG410" s="73">
        <f t="shared" si="298"/>
        <v>162.80769804565119</v>
      </c>
      <c r="AH410" s="620">
        <v>1</v>
      </c>
      <c r="AI410" s="232">
        <v>1</v>
      </c>
      <c r="AJ410" s="232">
        <v>1</v>
      </c>
      <c r="AK410" s="232">
        <v>1</v>
      </c>
      <c r="AL410" s="232">
        <v>1</v>
      </c>
      <c r="AM410" s="232">
        <v>1</v>
      </c>
      <c r="AN410" s="232">
        <v>1</v>
      </c>
      <c r="AO410" s="232">
        <v>1</v>
      </c>
      <c r="AP410" s="232">
        <v>1</v>
      </c>
      <c r="AQ410" s="232">
        <v>1</v>
      </c>
      <c r="AR410" s="232">
        <v>1</v>
      </c>
      <c r="AS410" s="232">
        <v>1</v>
      </c>
      <c r="AT410" s="232">
        <v>4</v>
      </c>
      <c r="AU410" s="232">
        <v>6</v>
      </c>
      <c r="AV410" s="234">
        <v>7</v>
      </c>
    </row>
    <row r="411" spans="2:48" ht="14.45">
      <c r="B411" s="621"/>
      <c r="C411" s="1" t="s">
        <v>197</v>
      </c>
      <c r="D411" s="210">
        <v>7543</v>
      </c>
      <c r="E411" s="210">
        <v>9234</v>
      </c>
      <c r="F411" s="210">
        <v>10809</v>
      </c>
      <c r="G411" s="210">
        <v>14373</v>
      </c>
      <c r="H411" s="210">
        <v>16319</v>
      </c>
      <c r="I411" s="210">
        <v>20613</v>
      </c>
      <c r="J411" s="210">
        <v>21852</v>
      </c>
      <c r="K411" s="210">
        <v>25640</v>
      </c>
      <c r="L411" s="210">
        <v>26684</v>
      </c>
      <c r="M411" s="210">
        <v>28986</v>
      </c>
      <c r="N411" s="210">
        <v>29874</v>
      </c>
      <c r="O411" s="210">
        <v>31915</v>
      </c>
      <c r="P411" s="211">
        <v>31292</v>
      </c>
      <c r="Q411" s="211">
        <v>28409</v>
      </c>
      <c r="R411" s="211">
        <v>29286</v>
      </c>
      <c r="S411" s="619">
        <f>100</f>
        <v>100</v>
      </c>
      <c r="T411" s="72">
        <f t="shared" si="302"/>
        <v>122.41813602015114</v>
      </c>
      <c r="U411" s="72">
        <f t="shared" si="302"/>
        <v>143.29842237836405</v>
      </c>
      <c r="V411" s="72">
        <f t="shared" si="302"/>
        <v>190.54752750894869</v>
      </c>
      <c r="W411" s="72">
        <f t="shared" si="302"/>
        <v>216.34628132042954</v>
      </c>
      <c r="X411" s="72">
        <f t="shared" si="300"/>
        <v>273.27323346148745</v>
      </c>
      <c r="Y411" s="72">
        <f t="shared" si="300"/>
        <v>289.69905872994832</v>
      </c>
      <c r="Z411" s="72">
        <f t="shared" si="300"/>
        <v>339.91780458703431</v>
      </c>
      <c r="AA411" s="72">
        <f t="shared" si="300"/>
        <v>353.75845154447831</v>
      </c>
      <c r="AB411" s="72">
        <f t="shared" si="300"/>
        <v>384.2768129391489</v>
      </c>
      <c r="AC411" s="72">
        <f t="shared" si="300"/>
        <v>396.04931724777941</v>
      </c>
      <c r="AD411" s="72">
        <f t="shared" si="301"/>
        <v>423.10751690308894</v>
      </c>
      <c r="AE411" s="72">
        <f t="shared" si="297"/>
        <v>414.84820363250697</v>
      </c>
      <c r="AF411" s="72">
        <f t="shared" si="298"/>
        <v>376.6273366034734</v>
      </c>
      <c r="AG411" s="73">
        <f t="shared" si="298"/>
        <v>388.25401034071325</v>
      </c>
      <c r="AH411" s="620">
        <v>1</v>
      </c>
      <c r="AI411" s="232">
        <v>1</v>
      </c>
      <c r="AJ411" s="232">
        <v>1</v>
      </c>
      <c r="AK411" s="232">
        <v>1</v>
      </c>
      <c r="AL411" s="232">
        <v>1</v>
      </c>
      <c r="AM411" s="232">
        <v>1</v>
      </c>
      <c r="AN411" s="232">
        <v>1</v>
      </c>
      <c r="AO411" s="232">
        <v>1</v>
      </c>
      <c r="AP411" s="232">
        <v>1</v>
      </c>
      <c r="AQ411" s="232">
        <v>1</v>
      </c>
      <c r="AR411" s="232">
        <v>1</v>
      </c>
      <c r="AS411" s="232">
        <v>1</v>
      </c>
      <c r="AT411" s="232">
        <v>4</v>
      </c>
      <c r="AU411" s="232">
        <v>6</v>
      </c>
      <c r="AV411" s="234">
        <v>7</v>
      </c>
    </row>
    <row r="412" spans="2:48" ht="14.45">
      <c r="B412" s="621"/>
      <c r="C412" s="1" t="s">
        <v>198</v>
      </c>
      <c r="D412" s="210">
        <v>35721</v>
      </c>
      <c r="E412" s="210">
        <v>35668</v>
      </c>
      <c r="F412" s="210">
        <v>38042</v>
      </c>
      <c r="G412" s="210">
        <v>41579</v>
      </c>
      <c r="H412" s="210">
        <v>45375</v>
      </c>
      <c r="I412" s="210">
        <v>51425</v>
      </c>
      <c r="J412" s="210">
        <v>53529</v>
      </c>
      <c r="K412" s="210">
        <v>58437</v>
      </c>
      <c r="L412" s="210">
        <v>62064</v>
      </c>
      <c r="M412" s="210">
        <v>67217</v>
      </c>
      <c r="N412" s="210">
        <v>70085</v>
      </c>
      <c r="O412" s="210">
        <v>72946</v>
      </c>
      <c r="P412" s="211">
        <v>71690</v>
      </c>
      <c r="Q412" s="211">
        <v>65865</v>
      </c>
      <c r="R412" s="211">
        <v>67653</v>
      </c>
      <c r="S412" s="619">
        <f>100</f>
        <v>100</v>
      </c>
      <c r="T412" s="72">
        <f t="shared" si="302"/>
        <v>99.851627893955936</v>
      </c>
      <c r="U412" s="72">
        <f t="shared" si="302"/>
        <v>106.49757845525042</v>
      </c>
      <c r="V412" s="72">
        <f t="shared" si="302"/>
        <v>116.39931692841746</v>
      </c>
      <c r="W412" s="72">
        <f t="shared" si="302"/>
        <v>127.02611908961116</v>
      </c>
      <c r="X412" s="72">
        <f t="shared" si="300"/>
        <v>143.96293496822597</v>
      </c>
      <c r="Y412" s="72">
        <f t="shared" si="300"/>
        <v>149.8530276308054</v>
      </c>
      <c r="Z412" s="72">
        <f t="shared" si="300"/>
        <v>163.59284454522549</v>
      </c>
      <c r="AA412" s="72">
        <f t="shared" si="300"/>
        <v>173.74653565129756</v>
      </c>
      <c r="AB412" s="72">
        <f t="shared" si="300"/>
        <v>188.17222362195906</v>
      </c>
      <c r="AC412" s="72">
        <f t="shared" si="300"/>
        <v>196.20111419053217</v>
      </c>
      <c r="AD412" s="72">
        <f t="shared" si="301"/>
        <v>204.21040844321269</v>
      </c>
      <c r="AE412" s="72">
        <f t="shared" si="297"/>
        <v>200.69426947733825</v>
      </c>
      <c r="AF412" s="72">
        <f t="shared" si="298"/>
        <v>184.38733518098599</v>
      </c>
      <c r="AG412" s="73">
        <f t="shared" si="298"/>
        <v>189.39279415469892</v>
      </c>
      <c r="AH412" s="620">
        <v>1</v>
      </c>
      <c r="AI412" s="232">
        <v>1</v>
      </c>
      <c r="AJ412" s="232">
        <v>1</v>
      </c>
      <c r="AK412" s="232">
        <v>1</v>
      </c>
      <c r="AL412" s="232">
        <v>1</v>
      </c>
      <c r="AM412" s="232">
        <v>1</v>
      </c>
      <c r="AN412" s="232">
        <v>1</v>
      </c>
      <c r="AO412" s="232">
        <v>1</v>
      </c>
      <c r="AP412" s="232">
        <v>1</v>
      </c>
      <c r="AQ412" s="232">
        <v>1</v>
      </c>
      <c r="AR412" s="232">
        <v>1</v>
      </c>
      <c r="AS412" s="232">
        <v>1</v>
      </c>
      <c r="AT412" s="232">
        <v>4</v>
      </c>
      <c r="AU412" s="232">
        <v>6</v>
      </c>
      <c r="AV412" s="234">
        <v>7</v>
      </c>
    </row>
    <row r="413" spans="2:48" ht="15" thickBot="1">
      <c r="B413" s="341"/>
      <c r="C413" s="9" t="s">
        <v>199</v>
      </c>
      <c r="D413">
        <v>28178</v>
      </c>
      <c r="E413">
        <v>26434</v>
      </c>
      <c r="F413">
        <v>27233</v>
      </c>
      <c r="G413">
        <v>27206</v>
      </c>
      <c r="H413">
        <v>29056</v>
      </c>
      <c r="I413">
        <v>30812</v>
      </c>
      <c r="J413">
        <v>31677</v>
      </c>
      <c r="K413">
        <v>32797</v>
      </c>
      <c r="L413">
        <v>35380</v>
      </c>
      <c r="M413">
        <v>38231</v>
      </c>
      <c r="N413">
        <v>40211</v>
      </c>
      <c r="O413">
        <v>41031</v>
      </c>
      <c r="P413">
        <v>40398</v>
      </c>
      <c r="Q413">
        <v>37456</v>
      </c>
      <c r="R413">
        <v>38367</v>
      </c>
      <c r="S413" s="59">
        <f>100</f>
        <v>100</v>
      </c>
      <c r="T413" s="74">
        <f t="shared" si="302"/>
        <v>93.810774362978208</v>
      </c>
      <c r="U413" s="74">
        <f t="shared" si="302"/>
        <v>96.646319823976157</v>
      </c>
      <c r="V413" s="74">
        <f t="shared" si="302"/>
        <v>96.550500390375475</v>
      </c>
      <c r="W413" s="74">
        <f t="shared" si="302"/>
        <v>103.11590602597771</v>
      </c>
      <c r="X413" s="74">
        <f t="shared" si="300"/>
        <v>109.34771807793314</v>
      </c>
      <c r="Y413" s="74">
        <f t="shared" si="300"/>
        <v>112.41748882106609</v>
      </c>
      <c r="Z413" s="74">
        <f t="shared" si="300"/>
        <v>116.39222088153879</v>
      </c>
      <c r="AA413" s="74">
        <f t="shared" si="300"/>
        <v>125.55894669600397</v>
      </c>
      <c r="AB413" s="74">
        <f t="shared" si="300"/>
        <v>135.67676911065371</v>
      </c>
      <c r="AC413" s="74">
        <f t="shared" si="300"/>
        <v>142.70352757470366</v>
      </c>
      <c r="AD413" s="74">
        <f t="shared" si="301"/>
        <v>145.61359926183547</v>
      </c>
      <c r="AE413" s="74">
        <f t="shared" si="297"/>
        <v>143.36716587408617</v>
      </c>
      <c r="AF413" s="74">
        <f t="shared" si="298"/>
        <v>132.92639647952302</v>
      </c>
      <c r="AG413" s="75">
        <f t="shared" si="298"/>
        <v>136.15941514656825</v>
      </c>
      <c r="AH413" s="218"/>
      <c r="AI413" s="219"/>
      <c r="AJ413" s="219"/>
      <c r="AK413" s="219"/>
      <c r="AL413" s="219"/>
      <c r="AM413" s="219"/>
      <c r="AN413" s="219"/>
      <c r="AO413" s="219"/>
      <c r="AP413" s="219"/>
      <c r="AQ413" s="219"/>
      <c r="AR413" s="219"/>
      <c r="AS413" s="219"/>
      <c r="AT413" s="219"/>
      <c r="AU413" s="219"/>
      <c r="AV413" s="220"/>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88"/>
  <sheetViews>
    <sheetView zoomScale="40" zoomScaleNormal="40" workbookViewId="0">
      <selection activeCell="D17" sqref="D17:R88"/>
    </sheetView>
  </sheetViews>
  <sheetFormatPr defaultColWidth="11.42578125" defaultRowHeight="13.9"/>
  <cols>
    <col min="1" max="1" width="3.42578125" style="11" customWidth="1"/>
    <col min="2" max="2" width="32.425781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5.5703125" style="11" customWidth="1"/>
    <col min="34" max="45" width="5.7109375" style="11" customWidth="1"/>
    <col min="46" max="46" width="6.28515625" style="11" customWidth="1"/>
    <col min="47" max="47" width="5.42578125" style="11" customWidth="1"/>
    <col min="48" max="48" width="7.28515625" style="11" customWidth="1"/>
    <col min="49" max="16384" width="11.42578125" style="11"/>
  </cols>
  <sheetData>
    <row r="1" spans="1:48">
      <c r="A1" s="162" t="s">
        <v>230</v>
      </c>
    </row>
    <row r="2" spans="1:48">
      <c r="D2" s="154"/>
      <c r="AH2" s="101"/>
    </row>
    <row r="3" spans="1:48" ht="21">
      <c r="A3" s="165"/>
      <c r="B3" s="12" t="s">
        <v>106</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342" t="s">
        <v>178</v>
      </c>
      <c r="V5" s="342"/>
      <c r="W5" s="342"/>
      <c r="X5" s="159"/>
      <c r="Y5" s="160"/>
      <c r="Z5" s="342" t="s">
        <v>179</v>
      </c>
      <c r="AA5" s="342"/>
      <c r="AB5" s="342"/>
      <c r="AH5" s="343" t="s">
        <v>180</v>
      </c>
      <c r="AI5" s="343"/>
      <c r="AJ5" s="343"/>
      <c r="AK5" s="343"/>
      <c r="AQ5" s="150"/>
      <c r="AR5" s="150"/>
      <c r="AS5" s="150"/>
      <c r="AT5" s="150"/>
    </row>
    <row r="6" spans="1:48">
      <c r="B6" s="11"/>
      <c r="E6" s="14"/>
      <c r="F6" s="154" t="s">
        <v>181</v>
      </c>
      <c r="S6" s="157"/>
      <c r="T6" s="156"/>
      <c r="U6" s="159" t="s">
        <v>182</v>
      </c>
      <c r="V6" s="159"/>
      <c r="W6" s="159"/>
      <c r="X6" s="159"/>
      <c r="Y6" s="161"/>
      <c r="Z6" s="159" t="s">
        <v>183</v>
      </c>
      <c r="AA6" s="159"/>
      <c r="AB6" s="159"/>
      <c r="AH6" s="623" t="s">
        <v>184</v>
      </c>
      <c r="AI6" s="624"/>
      <c r="AJ6" s="624"/>
      <c r="AK6" s="624"/>
      <c r="AL6" s="609"/>
      <c r="AM6" s="609" t="s">
        <v>185</v>
      </c>
      <c r="AN6" s="609"/>
      <c r="AO6" s="609"/>
      <c r="AP6" s="610"/>
      <c r="AQ6" s="150"/>
      <c r="AR6" s="150"/>
      <c r="AS6" s="150"/>
      <c r="AT6" s="150"/>
    </row>
    <row r="7" spans="1:48">
      <c r="E7" s="15"/>
      <c r="F7" s="154" t="s">
        <v>186</v>
      </c>
      <c r="AH7" s="611" t="s">
        <v>187</v>
      </c>
      <c r="AI7" s="612"/>
      <c r="AJ7" s="612"/>
      <c r="AK7" s="612"/>
      <c r="AL7" s="612"/>
      <c r="AM7" s="612" t="s">
        <v>188</v>
      </c>
      <c r="AN7" s="612"/>
      <c r="AO7" s="612"/>
      <c r="AP7" s="613"/>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4" t="s">
        <v>189</v>
      </c>
      <c r="AI8" s="615"/>
      <c r="AJ8" s="615"/>
      <c r="AK8" s="615"/>
      <c r="AL8" s="615"/>
      <c r="AM8" s="616"/>
      <c r="AN8" s="616"/>
      <c r="AO8" s="616"/>
      <c r="AP8" s="617"/>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8"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c r="B11" s="338" t="s">
        <v>193</v>
      </c>
      <c r="C11" s="34" t="s">
        <v>194</v>
      </c>
      <c r="D11" s="40">
        <f>SUM(D17,D23,D29,D35,D41,D47,D53,D59,D65,D71,D77,D83)</f>
        <v>8494.9000000000015</v>
      </c>
      <c r="E11" s="41">
        <f t="shared" ref="E11:Q11" si="0">SUM(E17,E23,E29,E35,E41,E47,E53,E59,E65,E71,E77,E83)</f>
        <v>6439.2</v>
      </c>
      <c r="F11" s="41">
        <f t="shared" si="0"/>
        <v>6520.7</v>
      </c>
      <c r="G11" s="41">
        <f t="shared" si="0"/>
        <v>6192.5999999999995</v>
      </c>
      <c r="H11" s="41">
        <f t="shared" si="0"/>
        <v>6286.6</v>
      </c>
      <c r="I11" s="41">
        <f t="shared" si="0"/>
        <v>7445.0999999999995</v>
      </c>
      <c r="J11" s="41">
        <f t="shared" si="0"/>
        <v>8341.6999999999989</v>
      </c>
      <c r="K11" s="41">
        <f t="shared" si="0"/>
        <v>8391.8000000000011</v>
      </c>
      <c r="L11" s="41">
        <f t="shared" si="0"/>
        <v>9737.4</v>
      </c>
      <c r="M11" s="41">
        <f t="shared" si="0"/>
        <v>10575.300000000001</v>
      </c>
      <c r="N11" s="41">
        <f t="shared" si="0"/>
        <v>13241.799999999997</v>
      </c>
      <c r="O11" s="41">
        <f t="shared" si="0"/>
        <v>16149.9</v>
      </c>
      <c r="P11" s="41">
        <f t="shared" si="0"/>
        <v>16183.946933000003</v>
      </c>
      <c r="Q11" s="41">
        <f t="shared" si="0"/>
        <v>20275.869716000001</v>
      </c>
      <c r="R11" s="42">
        <f t="shared" ref="R11" si="1">SUM(R17,R23,R29,R35,R41,R47,R53,R59,R65,R71,R77,R83)</f>
        <v>22312.183035000002</v>
      </c>
      <c r="S11" s="619">
        <f>100</f>
        <v>100</v>
      </c>
      <c r="T11" s="72">
        <f>E11*100/$D11</f>
        <v>75.800774582396485</v>
      </c>
      <c r="U11" s="72">
        <f t="shared" ref="U11:AD26" si="2">F11*100/$D11</f>
        <v>76.760173751309594</v>
      </c>
      <c r="V11" s="72">
        <f t="shared" si="2"/>
        <v>72.897856360875338</v>
      </c>
      <c r="W11" s="72">
        <f t="shared" si="2"/>
        <v>74.004402641584932</v>
      </c>
      <c r="X11" s="72">
        <f t="shared" si="2"/>
        <v>87.641996962883596</v>
      </c>
      <c r="Y11" s="72">
        <f t="shared" si="2"/>
        <v>98.196564997822193</v>
      </c>
      <c r="Z11" s="72">
        <f t="shared" si="2"/>
        <v>98.78633062190255</v>
      </c>
      <c r="AA11" s="72">
        <f t="shared" si="2"/>
        <v>114.62642291257106</v>
      </c>
      <c r="AB11" s="72">
        <f t="shared" si="2"/>
        <v>124.48998811051335</v>
      </c>
      <c r="AC11" s="72">
        <f t="shared" si="2"/>
        <v>155.87940999894047</v>
      </c>
      <c r="AD11" s="72">
        <f t="shared" si="2"/>
        <v>190.11289126417023</v>
      </c>
      <c r="AE11" s="72">
        <f t="shared" ref="AE11:AE23" si="3">P11*100/$D11</f>
        <v>190.51368389268856</v>
      </c>
      <c r="AF11" s="72">
        <f t="shared" ref="AF11:AG23" si="4">Q11*100/$D11</f>
        <v>238.68285342970483</v>
      </c>
      <c r="AG11" s="73">
        <f t="shared" si="4"/>
        <v>262.65386331799078</v>
      </c>
      <c r="AH11" s="627"/>
      <c r="AI11" s="212"/>
      <c r="AJ11" s="213"/>
      <c r="AK11" s="212"/>
      <c r="AL11" s="212"/>
      <c r="AM11" s="212"/>
      <c r="AN11" s="212"/>
      <c r="AO11" s="212"/>
      <c r="AP11" s="212"/>
      <c r="AQ11" s="212"/>
      <c r="AR11" s="212"/>
      <c r="AS11" s="212"/>
      <c r="AT11" s="212"/>
      <c r="AU11" s="212"/>
      <c r="AV11" s="214"/>
    </row>
    <row r="12" spans="1:48">
      <c r="B12" s="621"/>
      <c r="C12" s="1" t="s">
        <v>195</v>
      </c>
      <c r="D12" s="622">
        <f t="shared" ref="D12:Q16" si="5">SUM(D18,D24,D30,D36,D42,D48,D54,D60,D66,D72,D78,D84)</f>
        <v>10264.400000000001</v>
      </c>
      <c r="E12" s="35">
        <f t="shared" si="5"/>
        <v>7917.031164</v>
      </c>
      <c r="F12" s="35">
        <f t="shared" si="5"/>
        <v>7442.3</v>
      </c>
      <c r="G12" s="35">
        <f t="shared" si="5"/>
        <v>7679.2000000000007</v>
      </c>
      <c r="H12" s="35">
        <f t="shared" si="5"/>
        <v>7893.1</v>
      </c>
      <c r="I12" s="35">
        <f t="shared" si="5"/>
        <v>8487.0999999999985</v>
      </c>
      <c r="J12" s="35">
        <f t="shared" si="5"/>
        <v>9218.7000000000007</v>
      </c>
      <c r="K12" s="35">
        <f t="shared" si="5"/>
        <v>9324.0999999999985</v>
      </c>
      <c r="L12" s="35">
        <f t="shared" si="5"/>
        <v>10838.8</v>
      </c>
      <c r="M12" s="35">
        <f t="shared" si="5"/>
        <v>12533.1</v>
      </c>
      <c r="N12" s="35">
        <f t="shared" si="5"/>
        <v>13336.377199999999</v>
      </c>
      <c r="O12" s="35">
        <f t="shared" si="5"/>
        <v>15515.099999999997</v>
      </c>
      <c r="P12" s="35">
        <f t="shared" si="5"/>
        <v>15544.048540000002</v>
      </c>
      <c r="Q12" s="35">
        <f t="shared" si="5"/>
        <v>17006.148880000004</v>
      </c>
      <c r="R12" s="36">
        <f t="shared" ref="R12" si="6">SUM(R18,R24,R30,R36,R42,R48,R54,R60,R66,R72,R78,R84)</f>
        <v>18713.872090000001</v>
      </c>
      <c r="S12" s="619">
        <f>100</f>
        <v>100</v>
      </c>
      <c r="T12" s="72">
        <f t="shared" ref="T12:AA56" si="7">E12*100/$D12</f>
        <v>77.130968824285858</v>
      </c>
      <c r="U12" s="72">
        <f t="shared" si="2"/>
        <v>72.505942870503873</v>
      </c>
      <c r="V12" s="72">
        <f t="shared" si="2"/>
        <v>74.813919956353999</v>
      </c>
      <c r="W12" s="72">
        <f t="shared" si="2"/>
        <v>76.897821596975945</v>
      </c>
      <c r="X12" s="72">
        <f t="shared" si="2"/>
        <v>82.684813530259902</v>
      </c>
      <c r="Y12" s="72">
        <f t="shared" si="2"/>
        <v>89.81236117064806</v>
      </c>
      <c r="Z12" s="72">
        <f t="shared" si="2"/>
        <v>90.839211254432769</v>
      </c>
      <c r="AA12" s="72">
        <f t="shared" si="2"/>
        <v>105.59604068430691</v>
      </c>
      <c r="AB12" s="72">
        <f t="shared" si="2"/>
        <v>122.10260706909315</v>
      </c>
      <c r="AC12" s="72">
        <f t="shared" si="2"/>
        <v>129.92846342699036</v>
      </c>
      <c r="AD12" s="72">
        <f t="shared" si="2"/>
        <v>151.15447566345813</v>
      </c>
      <c r="AE12" s="72">
        <f t="shared" si="3"/>
        <v>151.43650422820622</v>
      </c>
      <c r="AF12" s="72">
        <f t="shared" si="4"/>
        <v>165.68088616967384</v>
      </c>
      <c r="AG12" s="73">
        <f t="shared" si="4"/>
        <v>182.31822697868358</v>
      </c>
      <c r="AH12" s="627"/>
      <c r="AI12" s="212"/>
      <c r="AJ12" s="212"/>
      <c r="AK12" s="212"/>
      <c r="AL12" s="212"/>
      <c r="AM12" s="212"/>
      <c r="AN12" s="212"/>
      <c r="AO12" s="212"/>
      <c r="AP12" s="212"/>
      <c r="AQ12" s="212"/>
      <c r="AR12" s="212"/>
      <c r="AS12" s="212"/>
      <c r="AT12" s="212"/>
      <c r="AU12" s="212"/>
      <c r="AV12" s="214"/>
    </row>
    <row r="13" spans="1:48">
      <c r="B13" s="621"/>
      <c r="C13" s="1" t="s">
        <v>196</v>
      </c>
      <c r="D13" s="622">
        <f t="shared" si="5"/>
        <v>12187.800000000001</v>
      </c>
      <c r="E13" s="35">
        <f t="shared" si="5"/>
        <v>9240.7999999999993</v>
      </c>
      <c r="F13" s="35">
        <f t="shared" si="5"/>
        <v>9143.6</v>
      </c>
      <c r="G13" s="35">
        <f t="shared" si="5"/>
        <v>9904.8301199999987</v>
      </c>
      <c r="H13" s="35">
        <f t="shared" si="5"/>
        <v>9785.9616299999998</v>
      </c>
      <c r="I13" s="35">
        <f t="shared" si="5"/>
        <v>10372.032429999999</v>
      </c>
      <c r="J13" s="35">
        <f t="shared" si="5"/>
        <v>11042.490160000003</v>
      </c>
      <c r="K13" s="35">
        <f t="shared" si="5"/>
        <v>10702.666060000001</v>
      </c>
      <c r="L13" s="35">
        <f t="shared" si="5"/>
        <v>12066.079029999999</v>
      </c>
      <c r="M13" s="35">
        <f t="shared" si="5"/>
        <v>12920.199999999999</v>
      </c>
      <c r="N13" s="35">
        <f t="shared" si="5"/>
        <v>13725.535929999998</v>
      </c>
      <c r="O13" s="35">
        <f t="shared" si="5"/>
        <v>14453.9</v>
      </c>
      <c r="P13" s="35">
        <f t="shared" si="5"/>
        <v>14151.763120000001</v>
      </c>
      <c r="Q13" s="35">
        <f t="shared" si="5"/>
        <v>14712.930154</v>
      </c>
      <c r="R13" s="36">
        <f t="shared" ref="R13" si="8">SUM(R19,R25,R31,R37,R43,R49,R55,R61,R67,R73,R79,R85)</f>
        <v>16103.89242</v>
      </c>
      <c r="S13" s="619">
        <f>100</f>
        <v>100</v>
      </c>
      <c r="T13" s="72">
        <f t="shared" si="7"/>
        <v>75.820082377459414</v>
      </c>
      <c r="U13" s="72">
        <f t="shared" si="2"/>
        <v>75.022563547153709</v>
      </c>
      <c r="V13" s="72">
        <f t="shared" si="2"/>
        <v>81.268400531679205</v>
      </c>
      <c r="W13" s="72">
        <f t="shared" si="2"/>
        <v>80.293093339240869</v>
      </c>
      <c r="X13" s="72">
        <f t="shared" si="2"/>
        <v>85.101761023318389</v>
      </c>
      <c r="Y13" s="72">
        <f t="shared" si="2"/>
        <v>90.602817243472998</v>
      </c>
      <c r="Z13" s="72">
        <f t="shared" si="2"/>
        <v>87.814585569175733</v>
      </c>
      <c r="AA13" s="72">
        <f t="shared" si="2"/>
        <v>99.001288419567089</v>
      </c>
      <c r="AB13" s="72">
        <f t="shared" si="2"/>
        <v>106.00928797650108</v>
      </c>
      <c r="AC13" s="72">
        <f t="shared" si="2"/>
        <v>112.61700987873117</v>
      </c>
      <c r="AD13" s="72">
        <f t="shared" si="2"/>
        <v>118.59318334728169</v>
      </c>
      <c r="AE13" s="72">
        <f t="shared" si="3"/>
        <v>116.11417253318893</v>
      </c>
      <c r="AF13" s="72">
        <f t="shared" si="4"/>
        <v>120.71850665419517</v>
      </c>
      <c r="AG13" s="73">
        <f t="shared" si="4"/>
        <v>132.13124944616749</v>
      </c>
      <c r="AH13" s="627"/>
      <c r="AI13" s="212"/>
      <c r="AJ13" s="212"/>
      <c r="AK13" s="212"/>
      <c r="AL13" s="212"/>
      <c r="AM13" s="212"/>
      <c r="AN13" s="212"/>
      <c r="AO13" s="212"/>
      <c r="AP13" s="212"/>
      <c r="AQ13" s="212"/>
      <c r="AR13" s="212"/>
      <c r="AS13" s="212"/>
      <c r="AT13" s="212"/>
      <c r="AU13" s="212"/>
      <c r="AV13" s="214"/>
    </row>
    <row r="14" spans="1:48">
      <c r="B14" s="621"/>
      <c r="C14" s="1" t="s">
        <v>197</v>
      </c>
      <c r="D14" s="622">
        <f t="shared" si="5"/>
        <v>27896.7</v>
      </c>
      <c r="E14" s="35">
        <f t="shared" si="5"/>
        <v>20838.069099999997</v>
      </c>
      <c r="F14" s="35">
        <f t="shared" si="5"/>
        <v>23312.899999999998</v>
      </c>
      <c r="G14" s="35">
        <f t="shared" si="5"/>
        <v>24477.669599999997</v>
      </c>
      <c r="H14" s="35">
        <f t="shared" si="5"/>
        <v>24398.338299999996</v>
      </c>
      <c r="I14" s="35">
        <f t="shared" si="5"/>
        <v>26804.067709999999</v>
      </c>
      <c r="J14" s="35">
        <f t="shared" si="5"/>
        <v>27245.709930000001</v>
      </c>
      <c r="K14" s="35">
        <f t="shared" si="5"/>
        <v>26007.033854000005</v>
      </c>
      <c r="L14" s="35">
        <f t="shared" si="5"/>
        <v>27645.921000000002</v>
      </c>
      <c r="M14" s="35">
        <f t="shared" si="5"/>
        <v>29764.257083</v>
      </c>
      <c r="N14" s="35">
        <f t="shared" si="5"/>
        <v>34221.486879000004</v>
      </c>
      <c r="O14" s="35">
        <f t="shared" si="5"/>
        <v>35882.300000000003</v>
      </c>
      <c r="P14" s="35">
        <f t="shared" si="5"/>
        <v>34356.746907000001</v>
      </c>
      <c r="Q14" s="35">
        <f t="shared" si="5"/>
        <v>37711.877859000007</v>
      </c>
      <c r="R14" s="36">
        <f t="shared" ref="R14" si="9">SUM(R20,R26,R32,R38,R44,R50,R56,R62,R68,R74,R80,R86)</f>
        <v>41052.801032999996</v>
      </c>
      <c r="S14" s="619">
        <f>100</f>
        <v>100</v>
      </c>
      <c r="T14" s="72">
        <f t="shared" si="7"/>
        <v>74.697254872440098</v>
      </c>
      <c r="U14" s="72">
        <f t="shared" si="2"/>
        <v>83.568665827857771</v>
      </c>
      <c r="V14" s="72">
        <f t="shared" si="2"/>
        <v>87.743961113680115</v>
      </c>
      <c r="W14" s="72">
        <f t="shared" si="2"/>
        <v>87.459585900841304</v>
      </c>
      <c r="X14" s="72">
        <f t="shared" si="2"/>
        <v>96.083291966433293</v>
      </c>
      <c r="Y14" s="72">
        <f t="shared" si="2"/>
        <v>97.666426243964352</v>
      </c>
      <c r="Z14" s="72">
        <f t="shared" si="2"/>
        <v>93.226201859001264</v>
      </c>
      <c r="AA14" s="72">
        <f t="shared" si="2"/>
        <v>99.101044209530158</v>
      </c>
      <c r="AB14" s="72">
        <f t="shared" si="2"/>
        <v>106.69454481354425</v>
      </c>
      <c r="AC14" s="72">
        <f t="shared" si="2"/>
        <v>122.6721686758649</v>
      </c>
      <c r="AD14" s="72">
        <f t="shared" si="2"/>
        <v>128.62560804682994</v>
      </c>
      <c r="AE14" s="72">
        <f t="shared" si="3"/>
        <v>123.15702899267656</v>
      </c>
      <c r="AF14" s="72">
        <f t="shared" si="4"/>
        <v>135.1840105066191</v>
      </c>
      <c r="AG14" s="73">
        <f t="shared" si="4"/>
        <v>147.16006206110399</v>
      </c>
      <c r="AH14" s="627"/>
      <c r="AI14" s="212"/>
      <c r="AJ14" s="212"/>
      <c r="AK14" s="212"/>
      <c r="AL14" s="212"/>
      <c r="AM14" s="212"/>
      <c r="AN14" s="212"/>
      <c r="AO14" s="212"/>
      <c r="AP14" s="212"/>
      <c r="AQ14" s="212"/>
      <c r="AR14" s="212"/>
      <c r="AS14" s="212"/>
      <c r="AT14" s="212"/>
      <c r="AU14" s="212"/>
      <c r="AV14" s="214"/>
    </row>
    <row r="15" spans="1:48">
      <c r="B15" s="621"/>
      <c r="C15" s="1" t="s">
        <v>198</v>
      </c>
      <c r="D15" s="622">
        <f t="shared" si="5"/>
        <v>58843.8</v>
      </c>
      <c r="E15" s="35">
        <f t="shared" si="5"/>
        <v>44435.100264000008</v>
      </c>
      <c r="F15" s="35">
        <f t="shared" si="5"/>
        <v>46419.5</v>
      </c>
      <c r="G15" s="35">
        <f t="shared" si="5"/>
        <v>48254.299720000003</v>
      </c>
      <c r="H15" s="35">
        <f t="shared" si="5"/>
        <v>48363.999930000005</v>
      </c>
      <c r="I15" s="35">
        <f t="shared" si="5"/>
        <v>53108.300139999992</v>
      </c>
      <c r="J15" s="35">
        <f t="shared" si="5"/>
        <v>55848.600090000007</v>
      </c>
      <c r="K15" s="35">
        <f t="shared" si="5"/>
        <v>54425.599914000006</v>
      </c>
      <c r="L15" s="35">
        <f t="shared" si="5"/>
        <v>60288.200030000007</v>
      </c>
      <c r="M15" s="35">
        <f t="shared" si="5"/>
        <v>65792.857082999995</v>
      </c>
      <c r="N15" s="35">
        <f t="shared" si="5"/>
        <v>74525.200009000007</v>
      </c>
      <c r="O15" s="35">
        <f t="shared" si="5"/>
        <v>82001.2</v>
      </c>
      <c r="P15" s="35">
        <f t="shared" si="5"/>
        <v>80236.505499999999</v>
      </c>
      <c r="Q15" s="35">
        <f t="shared" si="5"/>
        <v>89706.826608999996</v>
      </c>
      <c r="R15" s="36">
        <f t="shared" ref="R15" si="10">SUM(R21,R27,R33,R39,R45,R51,R57,R63,R69,R75,R81,R87)</f>
        <v>98182.748578000013</v>
      </c>
      <c r="S15" s="619">
        <f>100</f>
        <v>100</v>
      </c>
      <c r="T15" s="72">
        <f t="shared" si="7"/>
        <v>75.51364844554567</v>
      </c>
      <c r="U15" s="72">
        <f t="shared" si="2"/>
        <v>78.885965896152186</v>
      </c>
      <c r="V15" s="72">
        <f t="shared" si="2"/>
        <v>82.004050928050191</v>
      </c>
      <c r="W15" s="72">
        <f t="shared" si="2"/>
        <v>82.190477042611121</v>
      </c>
      <c r="X15" s="72">
        <f t="shared" si="2"/>
        <v>90.25300905108098</v>
      </c>
      <c r="Y15" s="72">
        <f t="shared" si="2"/>
        <v>94.909914196567868</v>
      </c>
      <c r="Z15" s="72">
        <f t="shared" si="2"/>
        <v>92.4916472321638</v>
      </c>
      <c r="AA15" s="72">
        <f t="shared" si="2"/>
        <v>102.45463418406018</v>
      </c>
      <c r="AB15" s="72">
        <f t="shared" si="2"/>
        <v>111.80932754682735</v>
      </c>
      <c r="AC15" s="72">
        <f t="shared" si="2"/>
        <v>126.64919670211646</v>
      </c>
      <c r="AD15" s="72">
        <f t="shared" si="2"/>
        <v>139.35401860518866</v>
      </c>
      <c r="AE15" s="72">
        <f t="shared" si="3"/>
        <v>136.35507139239817</v>
      </c>
      <c r="AF15" s="72">
        <f t="shared" si="4"/>
        <v>152.44907128533507</v>
      </c>
      <c r="AG15" s="73">
        <f t="shared" si="4"/>
        <v>166.85317497850241</v>
      </c>
      <c r="AH15" s="627"/>
      <c r="AI15" s="212"/>
      <c r="AJ15" s="212"/>
      <c r="AK15" s="212"/>
      <c r="AL15" s="212"/>
      <c r="AM15" s="212"/>
      <c r="AN15" s="212"/>
      <c r="AO15" s="212"/>
      <c r="AP15" s="212"/>
      <c r="AQ15" s="212"/>
      <c r="AR15" s="212"/>
      <c r="AS15" s="212"/>
      <c r="AT15" s="212"/>
      <c r="AU15" s="212"/>
      <c r="AV15" s="214"/>
    </row>
    <row r="16" spans="1:48">
      <c r="B16" s="621"/>
      <c r="C16" s="8" t="s">
        <v>199</v>
      </c>
      <c r="D16" s="37">
        <f t="shared" si="5"/>
        <v>30947.100000000002</v>
      </c>
      <c r="E16" s="38">
        <f t="shared" si="5"/>
        <v>23597.031164000004</v>
      </c>
      <c r="F16" s="38">
        <f t="shared" si="5"/>
        <v>23106.600000000002</v>
      </c>
      <c r="G16" s="38">
        <f t="shared" si="5"/>
        <v>23776.630120000002</v>
      </c>
      <c r="H16" s="38">
        <f t="shared" si="5"/>
        <v>23965.661629999999</v>
      </c>
      <c r="I16" s="38">
        <f t="shared" si="5"/>
        <v>26304.232430000004</v>
      </c>
      <c r="J16" s="38">
        <f t="shared" si="5"/>
        <v>28602.890160000003</v>
      </c>
      <c r="K16" s="38">
        <f t="shared" si="5"/>
        <v>28418.566059999994</v>
      </c>
      <c r="L16" s="38">
        <f t="shared" si="5"/>
        <v>32642.279029999998</v>
      </c>
      <c r="M16" s="38">
        <f t="shared" si="5"/>
        <v>36028.6</v>
      </c>
      <c r="N16" s="38">
        <f t="shared" si="5"/>
        <v>40303.713129999996</v>
      </c>
      <c r="O16" s="38">
        <f t="shared" si="5"/>
        <v>46118.9</v>
      </c>
      <c r="P16" s="38">
        <f t="shared" si="5"/>
        <v>45879.758592999999</v>
      </c>
      <c r="Q16" s="38">
        <f t="shared" si="5"/>
        <v>51994.948749999996</v>
      </c>
      <c r="R16" s="39">
        <f t="shared" ref="R16" si="11">SUM(R22,R28,R34,R40,R46,R52,R58,R64,R70,R76,R82,R88)</f>
        <v>57129.947544999995</v>
      </c>
      <c r="S16" s="619">
        <f>100</f>
        <v>100</v>
      </c>
      <c r="T16" s="72">
        <f t="shared" si="7"/>
        <v>76.249571572134386</v>
      </c>
      <c r="U16" s="72">
        <f t="shared" si="2"/>
        <v>74.664831276597809</v>
      </c>
      <c r="V16" s="72">
        <f t="shared" si="2"/>
        <v>76.829913368296218</v>
      </c>
      <c r="W16" s="72">
        <f t="shared" si="2"/>
        <v>77.440734769978434</v>
      </c>
      <c r="X16" s="72">
        <f t="shared" si="2"/>
        <v>84.997406639071187</v>
      </c>
      <c r="Y16" s="72">
        <f t="shared" si="2"/>
        <v>92.425106585108139</v>
      </c>
      <c r="Z16" s="72">
        <f t="shared" si="2"/>
        <v>91.829496334066818</v>
      </c>
      <c r="AA16" s="72">
        <f t="shared" si="2"/>
        <v>105.47766682500136</v>
      </c>
      <c r="AB16" s="72">
        <f t="shared" si="2"/>
        <v>116.41995534315008</v>
      </c>
      <c r="AC16" s="72">
        <f t="shared" si="2"/>
        <v>130.23421622704549</v>
      </c>
      <c r="AD16" s="72">
        <f t="shared" si="2"/>
        <v>149.0249490259184</v>
      </c>
      <c r="AE16" s="72">
        <f t="shared" si="3"/>
        <v>148.25220648461405</v>
      </c>
      <c r="AF16" s="72">
        <f t="shared" si="4"/>
        <v>168.0123460679676</v>
      </c>
      <c r="AG16" s="73">
        <f t="shared" si="4"/>
        <v>184.60517316646792</v>
      </c>
      <c r="AH16" s="215"/>
      <c r="AI16" s="216"/>
      <c r="AJ16" s="216"/>
      <c r="AK16" s="216"/>
      <c r="AL16" s="216"/>
      <c r="AM16" s="216"/>
      <c r="AN16" s="216"/>
      <c r="AO16" s="216"/>
      <c r="AP16" s="216"/>
      <c r="AQ16" s="216"/>
      <c r="AR16" s="216"/>
      <c r="AS16" s="216"/>
      <c r="AT16" s="216"/>
      <c r="AU16" s="216"/>
      <c r="AV16" s="217"/>
    </row>
    <row r="17" spans="2:48" ht="15" customHeight="1">
      <c r="B17" s="340" t="s">
        <v>200</v>
      </c>
      <c r="C17" s="1" t="s">
        <v>194</v>
      </c>
      <c r="D17" s="223">
        <v>98.3</v>
      </c>
      <c r="E17" s="223">
        <v>23.3</v>
      </c>
      <c r="F17" s="223">
        <v>30.6</v>
      </c>
      <c r="G17" s="223">
        <v>20.5</v>
      </c>
      <c r="H17" s="223">
        <v>30.7</v>
      </c>
      <c r="I17" s="223">
        <v>81.8</v>
      </c>
      <c r="J17" s="223">
        <v>53.3</v>
      </c>
      <c r="K17" s="223">
        <v>95.6</v>
      </c>
      <c r="L17" s="223">
        <v>49.1</v>
      </c>
      <c r="M17" s="223">
        <v>83.5</v>
      </c>
      <c r="N17" s="223">
        <v>3.2</v>
      </c>
      <c r="O17" s="223">
        <v>49.2</v>
      </c>
      <c r="P17" s="224">
        <v>129.60427000000001</v>
      </c>
      <c r="Q17" s="224">
        <v>196.45831000000001</v>
      </c>
      <c r="R17" s="224">
        <v>210.88423</v>
      </c>
      <c r="S17" s="619">
        <f>100</f>
        <v>100</v>
      </c>
      <c r="T17" s="72">
        <f t="shared" si="7"/>
        <v>23.702950152594099</v>
      </c>
      <c r="U17" s="72">
        <f t="shared" si="2"/>
        <v>31.129196337741607</v>
      </c>
      <c r="V17" s="72">
        <f t="shared" si="2"/>
        <v>20.854526958290947</v>
      </c>
      <c r="W17" s="72">
        <f t="shared" si="2"/>
        <v>31.230925737538151</v>
      </c>
      <c r="X17" s="72">
        <f t="shared" si="2"/>
        <v>83.214649033570709</v>
      </c>
      <c r="Y17" s="72">
        <f t="shared" si="2"/>
        <v>54.221770091556465</v>
      </c>
      <c r="Z17" s="72">
        <f t="shared" si="2"/>
        <v>97.253306205493388</v>
      </c>
      <c r="AA17" s="72">
        <f t="shared" si="2"/>
        <v>49.94913530010173</v>
      </c>
      <c r="AB17" s="72">
        <f t="shared" si="2"/>
        <v>84.94404883011191</v>
      </c>
      <c r="AC17" s="72">
        <f t="shared" si="2"/>
        <v>3.2553407934893186</v>
      </c>
      <c r="AD17" s="72">
        <f t="shared" si="2"/>
        <v>50.05086469989827</v>
      </c>
      <c r="AE17" s="72">
        <f t="shared" si="3"/>
        <v>131.84564598168873</v>
      </c>
      <c r="AF17" s="72">
        <f t="shared" si="4"/>
        <v>199.85585961342829</v>
      </c>
      <c r="AG17" s="73">
        <f t="shared" si="4"/>
        <v>214.53126144455746</v>
      </c>
      <c r="AH17" s="620">
        <v>1</v>
      </c>
      <c r="AI17" s="232">
        <v>1</v>
      </c>
      <c r="AJ17" s="232">
        <v>1</v>
      </c>
      <c r="AK17" s="232">
        <v>1</v>
      </c>
      <c r="AL17" s="232">
        <v>1</v>
      </c>
      <c r="AM17" s="232">
        <v>1</v>
      </c>
      <c r="AN17" s="232">
        <v>1</v>
      </c>
      <c r="AO17" s="232">
        <v>1</v>
      </c>
      <c r="AP17" s="232">
        <v>1</v>
      </c>
      <c r="AQ17" s="232">
        <v>1</v>
      </c>
      <c r="AR17" s="232">
        <v>1</v>
      </c>
      <c r="AS17" s="232">
        <v>1</v>
      </c>
      <c r="AT17" s="232">
        <v>4</v>
      </c>
      <c r="AU17" s="232">
        <v>6</v>
      </c>
      <c r="AV17" s="234">
        <v>7</v>
      </c>
    </row>
    <row r="18" spans="2:48" ht="14.45">
      <c r="B18" s="621"/>
      <c r="C18" s="1" t="s">
        <v>195</v>
      </c>
      <c r="D18" s="223">
        <v>104.4</v>
      </c>
      <c r="E18" s="224">
        <v>57.758972999999997</v>
      </c>
      <c r="F18" s="223">
        <v>54.6</v>
      </c>
      <c r="G18" s="223">
        <v>128.1</v>
      </c>
      <c r="H18" s="223">
        <v>64.099999999999994</v>
      </c>
      <c r="I18" s="223">
        <v>118.8</v>
      </c>
      <c r="J18" s="223">
        <v>0</v>
      </c>
      <c r="K18" s="223">
        <v>12.6</v>
      </c>
      <c r="L18" s="223">
        <v>0</v>
      </c>
      <c r="M18" s="223">
        <v>48.7</v>
      </c>
      <c r="N18" s="223">
        <v>75.5</v>
      </c>
      <c r="O18" s="223">
        <v>154.4</v>
      </c>
      <c r="P18" s="224">
        <v>147.28318999999999</v>
      </c>
      <c r="Q18" s="224">
        <v>111.21583</v>
      </c>
      <c r="R18" s="224">
        <v>115.87511000000001</v>
      </c>
      <c r="S18" s="619">
        <f>100</f>
        <v>100</v>
      </c>
      <c r="T18" s="72">
        <f t="shared" si="7"/>
        <v>55.324686781609188</v>
      </c>
      <c r="U18" s="72">
        <f t="shared" si="2"/>
        <v>52.298850574712638</v>
      </c>
      <c r="V18" s="72">
        <f t="shared" si="2"/>
        <v>122.70114942528735</v>
      </c>
      <c r="W18" s="72">
        <f t="shared" si="2"/>
        <v>61.398467432950177</v>
      </c>
      <c r="X18" s="72">
        <f t="shared" si="2"/>
        <v>113.79310344827586</v>
      </c>
      <c r="Y18" s="72">
        <f t="shared" si="2"/>
        <v>0</v>
      </c>
      <c r="Z18" s="72">
        <f t="shared" si="2"/>
        <v>12.068965517241379</v>
      </c>
      <c r="AA18" s="72">
        <f t="shared" si="2"/>
        <v>0</v>
      </c>
      <c r="AB18" s="72">
        <f t="shared" si="2"/>
        <v>46.64750957854406</v>
      </c>
      <c r="AC18" s="72">
        <f t="shared" si="2"/>
        <v>72.318007662835242</v>
      </c>
      <c r="AD18" s="72">
        <f t="shared" si="2"/>
        <v>147.89272030651341</v>
      </c>
      <c r="AE18" s="72">
        <f t="shared" si="3"/>
        <v>141.07585249042145</v>
      </c>
      <c r="AF18" s="72">
        <f t="shared" si="4"/>
        <v>106.52857279693487</v>
      </c>
      <c r="AG18" s="73">
        <f t="shared" si="4"/>
        <v>110.9914846743295</v>
      </c>
      <c r="AH18" s="620">
        <v>1</v>
      </c>
      <c r="AI18" s="232">
        <v>4</v>
      </c>
      <c r="AJ18" s="232">
        <v>1</v>
      </c>
      <c r="AK18" s="232">
        <v>1</v>
      </c>
      <c r="AL18" s="232">
        <v>1</v>
      </c>
      <c r="AM18" s="232">
        <v>1</v>
      </c>
      <c r="AN18" s="232">
        <v>1</v>
      </c>
      <c r="AO18" s="232">
        <v>1</v>
      </c>
      <c r="AP18" s="232">
        <v>1</v>
      </c>
      <c r="AQ18" s="232">
        <v>1</v>
      </c>
      <c r="AR18" s="232">
        <v>1</v>
      </c>
      <c r="AS18" s="232">
        <v>1</v>
      </c>
      <c r="AT18" s="232">
        <v>4</v>
      </c>
      <c r="AU18" s="232">
        <v>6</v>
      </c>
      <c r="AV18" s="234">
        <v>7</v>
      </c>
    </row>
    <row r="19" spans="2:48" ht="14.45">
      <c r="B19" s="621"/>
      <c r="C19" s="1" t="s">
        <v>196</v>
      </c>
      <c r="D19" s="223">
        <v>138.80000000000001</v>
      </c>
      <c r="E19" s="223">
        <v>114.6</v>
      </c>
      <c r="F19" s="223">
        <v>98.8</v>
      </c>
      <c r="G19" s="224">
        <v>119.63012000000001</v>
      </c>
      <c r="H19" s="224">
        <v>152.16163</v>
      </c>
      <c r="I19" s="224">
        <v>152.19304</v>
      </c>
      <c r="J19" s="224">
        <v>166.80573999999999</v>
      </c>
      <c r="K19" s="224">
        <v>134.22519</v>
      </c>
      <c r="L19" s="224">
        <v>122.27903000000001</v>
      </c>
      <c r="M19" s="223">
        <v>107.6</v>
      </c>
      <c r="N19" s="223">
        <v>102.7</v>
      </c>
      <c r="O19" s="223">
        <v>110.3</v>
      </c>
      <c r="P19" s="224">
        <v>104.43232999999999</v>
      </c>
      <c r="Q19" s="224">
        <v>85.141301999999996</v>
      </c>
      <c r="R19" s="224">
        <v>85.808289000000002</v>
      </c>
      <c r="S19" s="619">
        <f>100</f>
        <v>100</v>
      </c>
      <c r="T19" s="72">
        <f t="shared" si="7"/>
        <v>82.564841498559076</v>
      </c>
      <c r="U19" s="72">
        <f t="shared" si="2"/>
        <v>71.181556195965413</v>
      </c>
      <c r="V19" s="72">
        <f t="shared" si="2"/>
        <v>86.188847262247833</v>
      </c>
      <c r="W19" s="72">
        <f t="shared" si="2"/>
        <v>109.62653458213256</v>
      </c>
      <c r="X19" s="72">
        <f t="shared" si="2"/>
        <v>109.64916426512967</v>
      </c>
      <c r="Y19" s="72">
        <f t="shared" si="2"/>
        <v>120.17704610951006</v>
      </c>
      <c r="Z19" s="72">
        <f t="shared" si="2"/>
        <v>96.704027377521612</v>
      </c>
      <c r="AA19" s="72">
        <f t="shared" si="2"/>
        <v>88.097283861671471</v>
      </c>
      <c r="AB19" s="72">
        <f t="shared" si="2"/>
        <v>77.521613832853021</v>
      </c>
      <c r="AC19" s="72">
        <f t="shared" si="2"/>
        <v>73.99135446685878</v>
      </c>
      <c r="AD19" s="72">
        <f t="shared" si="2"/>
        <v>79.466858789625348</v>
      </c>
      <c r="AE19" s="72">
        <f t="shared" si="3"/>
        <v>75.239430835734865</v>
      </c>
      <c r="AF19" s="72">
        <f t="shared" si="4"/>
        <v>61.340995677233423</v>
      </c>
      <c r="AG19" s="73">
        <f t="shared" si="4"/>
        <v>61.821533861671469</v>
      </c>
      <c r="AH19" s="620">
        <v>1</v>
      </c>
      <c r="AI19" s="232">
        <v>1</v>
      </c>
      <c r="AJ19" s="232">
        <v>1</v>
      </c>
      <c r="AK19" s="232">
        <v>4</v>
      </c>
      <c r="AL19" s="232">
        <v>4</v>
      </c>
      <c r="AM19" s="232">
        <v>4</v>
      </c>
      <c r="AN19" s="232">
        <v>4</v>
      </c>
      <c r="AO19" s="232">
        <v>4</v>
      </c>
      <c r="AP19" s="232">
        <v>4</v>
      </c>
      <c r="AQ19" s="232">
        <v>1</v>
      </c>
      <c r="AR19" s="232">
        <v>1</v>
      </c>
      <c r="AS19" s="232">
        <v>1</v>
      </c>
      <c r="AT19" s="232">
        <v>4</v>
      </c>
      <c r="AU19" s="232">
        <v>6</v>
      </c>
      <c r="AV19" s="234">
        <v>7</v>
      </c>
    </row>
    <row r="20" spans="2:48" ht="14.45">
      <c r="B20" s="621"/>
      <c r="C20" s="1" t="s">
        <v>197</v>
      </c>
      <c r="D20" s="223">
        <v>3642.7</v>
      </c>
      <c r="E20" s="224">
        <v>2284.5410999999999</v>
      </c>
      <c r="F20" s="223">
        <v>2754</v>
      </c>
      <c r="G20" s="224">
        <v>3209.9695999999999</v>
      </c>
      <c r="H20" s="224">
        <v>3356.4382999999998</v>
      </c>
      <c r="I20" s="224">
        <v>3251.3071</v>
      </c>
      <c r="J20" s="224">
        <v>3226.3944000000001</v>
      </c>
      <c r="K20" s="224">
        <v>2346.5747000000001</v>
      </c>
      <c r="L20" s="224">
        <v>1669.6210000000001</v>
      </c>
      <c r="M20" s="224">
        <v>1399.9042999999999</v>
      </c>
      <c r="N20" s="223">
        <v>842</v>
      </c>
      <c r="O20" s="223">
        <v>940.6</v>
      </c>
      <c r="P20" s="224">
        <v>899.60716000000002</v>
      </c>
      <c r="Q20" s="224">
        <v>660.13738000000001</v>
      </c>
      <c r="R20" s="224">
        <v>646.76819</v>
      </c>
      <c r="S20" s="619">
        <f>100</f>
        <v>100</v>
      </c>
      <c r="T20" s="72">
        <f t="shared" si="7"/>
        <v>62.715598319927523</v>
      </c>
      <c r="U20" s="72">
        <f t="shared" si="2"/>
        <v>75.60326131715486</v>
      </c>
      <c r="V20" s="72">
        <f t="shared" si="2"/>
        <v>88.120613830400515</v>
      </c>
      <c r="W20" s="72">
        <f t="shared" si="2"/>
        <v>92.141496692014158</v>
      </c>
      <c r="X20" s="72">
        <f t="shared" si="2"/>
        <v>89.255417684684446</v>
      </c>
      <c r="Y20" s="72">
        <f t="shared" si="2"/>
        <v>88.571510143574827</v>
      </c>
      <c r="Z20" s="72">
        <f t="shared" si="2"/>
        <v>64.418554918055293</v>
      </c>
      <c r="AA20" s="72">
        <f t="shared" si="2"/>
        <v>45.834710516924261</v>
      </c>
      <c r="AB20" s="72">
        <f t="shared" si="2"/>
        <v>38.430403272298022</v>
      </c>
      <c r="AC20" s="72">
        <f t="shared" si="2"/>
        <v>23.114722595876685</v>
      </c>
      <c r="AD20" s="72">
        <f t="shared" si="2"/>
        <v>25.821506025750132</v>
      </c>
      <c r="AE20" s="72">
        <f t="shared" si="3"/>
        <v>24.696163834518352</v>
      </c>
      <c r="AF20" s="72">
        <f t="shared" si="4"/>
        <v>18.1222000164713</v>
      </c>
      <c r="AG20" s="73">
        <f t="shared" si="4"/>
        <v>17.755186811980128</v>
      </c>
      <c r="AH20" s="620">
        <v>1</v>
      </c>
      <c r="AI20" s="232">
        <v>4</v>
      </c>
      <c r="AJ20" s="232">
        <v>1</v>
      </c>
      <c r="AK20" s="232">
        <v>4</v>
      </c>
      <c r="AL20" s="232">
        <v>4</v>
      </c>
      <c r="AM20" s="232">
        <v>4</v>
      </c>
      <c r="AN20" s="232">
        <v>4</v>
      </c>
      <c r="AO20" s="232">
        <v>4</v>
      </c>
      <c r="AP20" s="232">
        <v>4</v>
      </c>
      <c r="AQ20" s="232">
        <v>4</v>
      </c>
      <c r="AR20" s="232">
        <v>1</v>
      </c>
      <c r="AS20" s="232">
        <v>1</v>
      </c>
      <c r="AT20" s="232">
        <v>4</v>
      </c>
      <c r="AU20" s="232">
        <v>6</v>
      </c>
      <c r="AV20" s="234">
        <v>7</v>
      </c>
    </row>
    <row r="21" spans="2:48" ht="14.45">
      <c r="B21" s="621"/>
      <c r="C21" s="1" t="s">
        <v>198</v>
      </c>
      <c r="D21" s="223">
        <v>3984.2</v>
      </c>
      <c r="E21" s="223">
        <v>2480.200073</v>
      </c>
      <c r="F21" s="223">
        <v>2938</v>
      </c>
      <c r="G21" s="223">
        <v>3478.1997200000001</v>
      </c>
      <c r="H21" s="223">
        <v>3603.3999299999996</v>
      </c>
      <c r="I21" s="223">
        <v>3604.10014</v>
      </c>
      <c r="J21" s="223">
        <v>3446.5001400000001</v>
      </c>
      <c r="K21" s="223">
        <v>2588.9998900000001</v>
      </c>
      <c r="L21" s="223">
        <v>1841.0000300000002</v>
      </c>
      <c r="M21" s="224">
        <v>1639.7042999999999</v>
      </c>
      <c r="N21" s="223">
        <v>1023.4</v>
      </c>
      <c r="O21" s="223">
        <v>1254.5</v>
      </c>
      <c r="P21" s="224">
        <v>1280.92695</v>
      </c>
      <c r="Q21" s="224">
        <v>1052.952822</v>
      </c>
      <c r="R21" s="224">
        <v>1059.3358189999999</v>
      </c>
      <c r="S21" s="619">
        <f>100</f>
        <v>100</v>
      </c>
      <c r="T21" s="72">
        <f t="shared" si="7"/>
        <v>62.250892851764469</v>
      </c>
      <c r="U21" s="72">
        <f t="shared" si="2"/>
        <v>73.741278048290752</v>
      </c>
      <c r="V21" s="72">
        <f t="shared" si="2"/>
        <v>87.299827317905738</v>
      </c>
      <c r="W21" s="72">
        <f t="shared" si="2"/>
        <v>90.442245118216945</v>
      </c>
      <c r="X21" s="72">
        <f t="shared" si="2"/>
        <v>90.459819788163259</v>
      </c>
      <c r="Y21" s="72">
        <f t="shared" si="2"/>
        <v>86.504195070528596</v>
      </c>
      <c r="Z21" s="72">
        <f t="shared" si="2"/>
        <v>64.981674865719597</v>
      </c>
      <c r="AA21" s="72">
        <f t="shared" si="2"/>
        <v>46.20752045580042</v>
      </c>
      <c r="AB21" s="72">
        <f t="shared" si="2"/>
        <v>41.155170423171526</v>
      </c>
      <c r="AC21" s="72">
        <f t="shared" si="2"/>
        <v>25.686461523015915</v>
      </c>
      <c r="AD21" s="72">
        <f t="shared" si="2"/>
        <v>31.486873148938308</v>
      </c>
      <c r="AE21" s="72">
        <f t="shared" si="3"/>
        <v>32.150166909291706</v>
      </c>
      <c r="AF21" s="72">
        <f t="shared" si="4"/>
        <v>26.428211987350036</v>
      </c>
      <c r="AG21" s="73">
        <f t="shared" si="4"/>
        <v>26.58841973294513</v>
      </c>
      <c r="AH21" s="620">
        <v>1</v>
      </c>
      <c r="AI21" s="232">
        <v>1</v>
      </c>
      <c r="AJ21" s="232">
        <v>1</v>
      </c>
      <c r="AK21" s="232">
        <v>1</v>
      </c>
      <c r="AL21" s="232">
        <v>1</v>
      </c>
      <c r="AM21" s="232">
        <v>1</v>
      </c>
      <c r="AN21" s="232">
        <v>1</v>
      </c>
      <c r="AO21" s="232">
        <v>1</v>
      </c>
      <c r="AP21" s="232">
        <v>1</v>
      </c>
      <c r="AQ21" s="232">
        <v>4</v>
      </c>
      <c r="AR21" s="232">
        <v>1</v>
      </c>
      <c r="AS21" s="232">
        <v>1</v>
      </c>
      <c r="AT21" s="232">
        <v>4</v>
      </c>
      <c r="AU21" s="232">
        <v>6</v>
      </c>
      <c r="AV21" s="234">
        <v>7</v>
      </c>
    </row>
    <row r="22" spans="2:48" ht="14.45">
      <c r="B22" s="339"/>
      <c r="C22" s="8" t="s">
        <v>199</v>
      </c>
      <c r="D22" s="177">
        <v>341.5</v>
      </c>
      <c r="E22" s="177">
        <v>195.658973</v>
      </c>
      <c r="F22" s="177">
        <v>184</v>
      </c>
      <c r="G22" s="177">
        <v>268.23012</v>
      </c>
      <c r="H22" s="177">
        <v>246.96163000000001</v>
      </c>
      <c r="I22" s="177">
        <v>352.79304000000002</v>
      </c>
      <c r="J22" s="177">
        <v>220.10573999999997</v>
      </c>
      <c r="K22" s="177">
        <v>242.42518999999999</v>
      </c>
      <c r="L22" s="177">
        <v>171.37903</v>
      </c>
      <c r="M22" s="177">
        <v>239.79999999999998</v>
      </c>
      <c r="N22" s="177">
        <v>181.4</v>
      </c>
      <c r="O22" s="177">
        <v>313.90000000000003</v>
      </c>
      <c r="P22" s="177">
        <v>381.31979000000001</v>
      </c>
      <c r="Q22" s="177">
        <v>392.81544200000002</v>
      </c>
      <c r="R22" s="177">
        <v>412.56762900000001</v>
      </c>
      <c r="S22" s="619">
        <f>100</f>
        <v>100</v>
      </c>
      <c r="T22" s="72">
        <f t="shared" si="7"/>
        <v>57.293989165446561</v>
      </c>
      <c r="U22" s="72">
        <f t="shared" si="2"/>
        <v>53.879941434846266</v>
      </c>
      <c r="V22" s="72">
        <f t="shared" si="2"/>
        <v>78.544691068814046</v>
      </c>
      <c r="W22" s="72">
        <f t="shared" si="2"/>
        <v>72.316729136163985</v>
      </c>
      <c r="X22" s="72">
        <f t="shared" si="2"/>
        <v>103.30689311859445</v>
      </c>
      <c r="Y22" s="72">
        <f t="shared" si="2"/>
        <v>64.452632503660311</v>
      </c>
      <c r="Z22" s="72">
        <f t="shared" si="2"/>
        <v>70.988342606149345</v>
      </c>
      <c r="AA22" s="72">
        <f t="shared" si="2"/>
        <v>50.184196193265002</v>
      </c>
      <c r="AB22" s="72">
        <f t="shared" si="2"/>
        <v>70.219619326500734</v>
      </c>
      <c r="AC22" s="72">
        <f t="shared" si="2"/>
        <v>53.118594436310396</v>
      </c>
      <c r="AD22" s="72">
        <f t="shared" si="2"/>
        <v>91.918008784773065</v>
      </c>
      <c r="AE22" s="72">
        <f t="shared" si="3"/>
        <v>111.66026061493412</v>
      </c>
      <c r="AF22" s="72">
        <f t="shared" si="4"/>
        <v>115.02648374816985</v>
      </c>
      <c r="AG22" s="73">
        <f t="shared" si="4"/>
        <v>120.81043308931186</v>
      </c>
      <c r="AH22" s="620"/>
      <c r="AI22" s="232"/>
      <c r="AJ22" s="232"/>
      <c r="AK22" s="232"/>
      <c r="AL22" s="232"/>
      <c r="AM22" s="232"/>
      <c r="AN22" s="232"/>
      <c r="AO22" s="232"/>
      <c r="AP22" s="232"/>
      <c r="AQ22" s="232"/>
      <c r="AR22" s="232"/>
      <c r="AS22" s="232"/>
      <c r="AT22" s="232"/>
      <c r="AU22" s="232"/>
      <c r="AV22" s="234"/>
    </row>
    <row r="23" spans="2:48" ht="14.45">
      <c r="B23" s="621" t="s">
        <v>201</v>
      </c>
      <c r="C23" s="1" t="s">
        <v>194</v>
      </c>
      <c r="D23" s="223">
        <v>673.2</v>
      </c>
      <c r="E23" s="223">
        <v>525.79999999999995</v>
      </c>
      <c r="F23" s="223">
        <v>638.9</v>
      </c>
      <c r="G23" s="223">
        <v>559</v>
      </c>
      <c r="H23" s="223">
        <v>543.4</v>
      </c>
      <c r="I23" s="223">
        <v>726.1</v>
      </c>
      <c r="J23" s="223">
        <v>661.3</v>
      </c>
      <c r="K23" s="223">
        <v>621.20000000000005</v>
      </c>
      <c r="L23" s="223">
        <v>1013.9</v>
      </c>
      <c r="M23" s="223">
        <v>713.8</v>
      </c>
      <c r="N23" s="223">
        <v>950.5</v>
      </c>
      <c r="O23" s="223">
        <v>1450.7</v>
      </c>
      <c r="P23" s="224">
        <v>1020.9487</v>
      </c>
      <c r="Q23" s="224">
        <v>1579.2135000000001</v>
      </c>
      <c r="R23" s="224">
        <v>1787.6563000000001</v>
      </c>
      <c r="S23" s="619">
        <f>100</f>
        <v>100</v>
      </c>
      <c r="T23" s="72">
        <f t="shared" si="7"/>
        <v>78.104575163398678</v>
      </c>
      <c r="U23" s="72">
        <f t="shared" si="2"/>
        <v>94.904931669637548</v>
      </c>
      <c r="V23" s="72">
        <f t="shared" si="2"/>
        <v>83.036244800950683</v>
      </c>
      <c r="W23" s="72">
        <f t="shared" si="2"/>
        <v>80.718954248366003</v>
      </c>
      <c r="X23" s="72">
        <f t="shared" si="2"/>
        <v>107.85799168152109</v>
      </c>
      <c r="Y23" s="72">
        <f t="shared" si="2"/>
        <v>98.232323232323225</v>
      </c>
      <c r="Z23" s="72">
        <f t="shared" si="2"/>
        <v>92.2756981580511</v>
      </c>
      <c r="AA23" s="72">
        <f t="shared" si="2"/>
        <v>150.60903149138443</v>
      </c>
      <c r="AB23" s="72">
        <f t="shared" si="2"/>
        <v>106.03089720736779</v>
      </c>
      <c r="AC23" s="72">
        <f t="shared" si="2"/>
        <v>141.19132501485441</v>
      </c>
      <c r="AD23" s="72">
        <f t="shared" si="2"/>
        <v>215.49316696375519</v>
      </c>
      <c r="AE23" s="72">
        <f t="shared" si="3"/>
        <v>151.65607546048722</v>
      </c>
      <c r="AF23" s="72">
        <f t="shared" si="4"/>
        <v>234.58311051693403</v>
      </c>
      <c r="AG23" s="73">
        <f t="shared" si="4"/>
        <v>265.54609328579915</v>
      </c>
      <c r="AH23" s="620">
        <v>1</v>
      </c>
      <c r="AI23" s="232">
        <v>1</v>
      </c>
      <c r="AJ23" s="232">
        <v>1</v>
      </c>
      <c r="AK23" s="232">
        <v>1</v>
      </c>
      <c r="AL23" s="232">
        <v>1</v>
      </c>
      <c r="AM23" s="232">
        <v>1</v>
      </c>
      <c r="AN23" s="232">
        <v>1</v>
      </c>
      <c r="AO23" s="232">
        <v>1</v>
      </c>
      <c r="AP23" s="232">
        <v>1</v>
      </c>
      <c r="AQ23" s="232">
        <v>1</v>
      </c>
      <c r="AR23" s="232">
        <v>1</v>
      </c>
      <c r="AS23" s="232">
        <v>1</v>
      </c>
      <c r="AT23" s="232">
        <v>4</v>
      </c>
      <c r="AU23" s="232">
        <v>6</v>
      </c>
      <c r="AV23" s="234">
        <v>7</v>
      </c>
    </row>
    <row r="24" spans="2:48" ht="14.45">
      <c r="B24" s="621"/>
      <c r="C24" s="1" t="s">
        <v>195</v>
      </c>
      <c r="D24" s="223">
        <v>1964.7</v>
      </c>
      <c r="E24" s="223">
        <v>1599.4</v>
      </c>
      <c r="F24" s="223">
        <v>1462.6</v>
      </c>
      <c r="G24" s="223">
        <v>1566.7</v>
      </c>
      <c r="H24" s="223">
        <v>1594.6</v>
      </c>
      <c r="I24" s="223">
        <v>1560.2</v>
      </c>
      <c r="J24" s="223">
        <v>1835.8</v>
      </c>
      <c r="K24" s="223">
        <v>1670.7</v>
      </c>
      <c r="L24" s="223">
        <v>1848.7</v>
      </c>
      <c r="M24" s="223">
        <v>2692.5</v>
      </c>
      <c r="N24" s="223">
        <v>2246.1</v>
      </c>
      <c r="O24" s="223">
        <v>2520.8000000000002</v>
      </c>
      <c r="P24" s="224">
        <v>2389.1833999999999</v>
      </c>
      <c r="Q24" s="224">
        <v>2897.2777999999998</v>
      </c>
      <c r="R24" s="224">
        <v>3157.3110000000001</v>
      </c>
      <c r="S24" s="619">
        <f>100</f>
        <v>100</v>
      </c>
      <c r="T24" s="72">
        <f t="shared" si="7"/>
        <v>81.406830559372935</v>
      </c>
      <c r="U24" s="72">
        <f t="shared" si="2"/>
        <v>74.443935460884617</v>
      </c>
      <c r="V24" s="72">
        <f t="shared" si="2"/>
        <v>79.742454318725507</v>
      </c>
      <c r="W24" s="72">
        <f t="shared" si="2"/>
        <v>81.162518450654048</v>
      </c>
      <c r="X24" s="72">
        <f t="shared" si="2"/>
        <v>79.41161500483534</v>
      </c>
      <c r="Y24" s="72">
        <f t="shared" si="2"/>
        <v>93.439201913778177</v>
      </c>
      <c r="Z24" s="72">
        <f t="shared" si="2"/>
        <v>85.035883340968084</v>
      </c>
      <c r="AA24" s="72">
        <f t="shared" si="2"/>
        <v>94.095790705960198</v>
      </c>
      <c r="AB24" s="72">
        <f t="shared" si="2"/>
        <v>137.04382348450144</v>
      </c>
      <c r="AC24" s="72">
        <f t="shared" si="2"/>
        <v>114.32279737364483</v>
      </c>
      <c r="AD24" s="72">
        <f t="shared" si="2"/>
        <v>128.30457576220289</v>
      </c>
      <c r="AE24" s="72">
        <f t="shared" ref="AE24:AE27" si="12">P24*100/$D24</f>
        <v>121.60550720211737</v>
      </c>
      <c r="AF24" s="72">
        <f t="shared" ref="AF24:AG27" si="13">Q24*100/$D24</f>
        <v>147.46667684633783</v>
      </c>
      <c r="AG24" s="73">
        <f t="shared" si="13"/>
        <v>160.70193922736297</v>
      </c>
      <c r="AH24" s="620">
        <v>1</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45">
      <c r="B25" s="621"/>
      <c r="C25" s="1" t="s">
        <v>196</v>
      </c>
      <c r="D25" s="223">
        <v>3728.9</v>
      </c>
      <c r="E25" s="223">
        <v>3027.4</v>
      </c>
      <c r="F25" s="223">
        <v>3194.6</v>
      </c>
      <c r="G25" s="223">
        <v>3384.5</v>
      </c>
      <c r="H25" s="223">
        <v>3285.5</v>
      </c>
      <c r="I25" s="223">
        <v>3544.1</v>
      </c>
      <c r="J25" s="223">
        <v>3848.3</v>
      </c>
      <c r="K25" s="223">
        <v>3542.8</v>
      </c>
      <c r="L25" s="223">
        <v>3758.3</v>
      </c>
      <c r="M25" s="223">
        <v>3933.6</v>
      </c>
      <c r="N25" s="223">
        <v>4121.8999999999996</v>
      </c>
      <c r="O25" s="223">
        <v>3944.5</v>
      </c>
      <c r="P25" s="224">
        <v>3632.2793000000001</v>
      </c>
      <c r="Q25" s="224">
        <v>3925.8155000000002</v>
      </c>
      <c r="R25" s="224">
        <v>4263.5703000000003</v>
      </c>
      <c r="S25" s="619">
        <f>100</f>
        <v>100</v>
      </c>
      <c r="T25" s="72">
        <f t="shared" si="7"/>
        <v>81.187481562927402</v>
      </c>
      <c r="U25" s="72">
        <f t="shared" si="2"/>
        <v>85.671377618064312</v>
      </c>
      <c r="V25" s="72">
        <f t="shared" si="2"/>
        <v>90.764032288342406</v>
      </c>
      <c r="W25" s="72">
        <f t="shared" si="2"/>
        <v>88.10909383464292</v>
      </c>
      <c r="X25" s="72">
        <f t="shared" si="2"/>
        <v>95.044114886427636</v>
      </c>
      <c r="Y25" s="72">
        <f t="shared" si="2"/>
        <v>103.20201668052241</v>
      </c>
      <c r="Z25" s="72">
        <f t="shared" si="2"/>
        <v>95.009252058247739</v>
      </c>
      <c r="AA25" s="72">
        <f t="shared" si="2"/>
        <v>100.78843626806832</v>
      </c>
      <c r="AB25" s="72">
        <f t="shared" si="2"/>
        <v>105.4895545603261</v>
      </c>
      <c r="AC25" s="72">
        <f t="shared" si="2"/>
        <v>110.53930113438278</v>
      </c>
      <c r="AD25" s="72">
        <f t="shared" si="2"/>
        <v>105.78186596583443</v>
      </c>
      <c r="AE25" s="72">
        <f t="shared" si="12"/>
        <v>97.408868567137759</v>
      </c>
      <c r="AF25" s="72">
        <f t="shared" si="13"/>
        <v>105.28079326342889</v>
      </c>
      <c r="AG25" s="73">
        <f t="shared" si="13"/>
        <v>114.33855292445494</v>
      </c>
      <c r="AH25" s="620">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45">
      <c r="B26" s="621"/>
      <c r="C26" s="1" t="s">
        <v>197</v>
      </c>
      <c r="D26" s="223">
        <v>9126.2999999999993</v>
      </c>
      <c r="E26" s="223">
        <v>6302.5</v>
      </c>
      <c r="F26" s="223">
        <v>7481.9</v>
      </c>
      <c r="G26" s="223">
        <v>7815.6</v>
      </c>
      <c r="H26" s="223">
        <v>8012.7</v>
      </c>
      <c r="I26" s="223">
        <v>8132.2</v>
      </c>
      <c r="J26" s="223">
        <v>9517.4</v>
      </c>
      <c r="K26" s="223">
        <v>9522.7000000000007</v>
      </c>
      <c r="L26" s="223">
        <v>10322.9</v>
      </c>
      <c r="M26" s="223">
        <v>11402.3</v>
      </c>
      <c r="N26" s="223">
        <v>15407.7</v>
      </c>
      <c r="O26" s="223">
        <v>15537</v>
      </c>
      <c r="P26" s="224">
        <v>13786.696</v>
      </c>
      <c r="Q26" s="224">
        <v>16453.59</v>
      </c>
      <c r="R26" s="224">
        <v>17611.555</v>
      </c>
      <c r="S26" s="619">
        <f>100</f>
        <v>100</v>
      </c>
      <c r="T26" s="72">
        <f t="shared" si="7"/>
        <v>69.058654657418671</v>
      </c>
      <c r="U26" s="72">
        <f t="shared" si="2"/>
        <v>81.981745066456298</v>
      </c>
      <c r="V26" s="72">
        <f t="shared" si="2"/>
        <v>85.638210446730881</v>
      </c>
      <c r="W26" s="72">
        <f t="shared" si="2"/>
        <v>87.797902764537668</v>
      </c>
      <c r="X26" s="72">
        <f t="shared" si="2"/>
        <v>89.107305260620407</v>
      </c>
      <c r="Y26" s="72">
        <f t="shared" si="2"/>
        <v>104.28541687211685</v>
      </c>
      <c r="Z26" s="72">
        <f t="shared" si="2"/>
        <v>104.34349079035317</v>
      </c>
      <c r="AA26" s="72">
        <f t="shared" si="2"/>
        <v>113.11155670972903</v>
      </c>
      <c r="AB26" s="72">
        <f t="shared" si="2"/>
        <v>124.93891281242125</v>
      </c>
      <c r="AC26" s="72">
        <f t="shared" si="2"/>
        <v>168.82745471877979</v>
      </c>
      <c r="AD26" s="72">
        <f t="shared" si="2"/>
        <v>170.24423917688441</v>
      </c>
      <c r="AE26" s="72">
        <f t="shared" si="12"/>
        <v>151.06555778354866</v>
      </c>
      <c r="AF26" s="72">
        <f t="shared" si="13"/>
        <v>180.28763025541568</v>
      </c>
      <c r="AG26" s="73">
        <f t="shared" si="13"/>
        <v>192.97585001588817</v>
      </c>
      <c r="AH26" s="620">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45">
      <c r="B27" s="621"/>
      <c r="C27" s="1" t="s">
        <v>198</v>
      </c>
      <c r="D27" s="223">
        <v>15493.099999999999</v>
      </c>
      <c r="E27" s="223">
        <v>11455.1</v>
      </c>
      <c r="F27" s="223">
        <v>12778</v>
      </c>
      <c r="G27" s="223">
        <v>13325.8</v>
      </c>
      <c r="H27" s="223">
        <v>13436.2</v>
      </c>
      <c r="I27" s="223">
        <v>13962.599999999999</v>
      </c>
      <c r="J27" s="223">
        <v>15862.8</v>
      </c>
      <c r="K27" s="223">
        <v>15357.400000000001</v>
      </c>
      <c r="L27" s="223">
        <v>16943.8</v>
      </c>
      <c r="M27" s="223">
        <v>18742.199999999997</v>
      </c>
      <c r="N27" s="223">
        <v>22726.2</v>
      </c>
      <c r="O27" s="223">
        <v>23453</v>
      </c>
      <c r="P27" s="224">
        <v>20829.107400000001</v>
      </c>
      <c r="Q27" s="224">
        <v>24855.896800000002</v>
      </c>
      <c r="R27" s="224">
        <v>26820.0926</v>
      </c>
      <c r="S27" s="619">
        <f>100</f>
        <v>100</v>
      </c>
      <c r="T27" s="72">
        <f t="shared" si="7"/>
        <v>73.936784762249005</v>
      </c>
      <c r="U27" s="72">
        <f t="shared" si="7"/>
        <v>82.475424543829192</v>
      </c>
      <c r="V27" s="72">
        <f t="shared" si="7"/>
        <v>86.011192079054553</v>
      </c>
      <c r="W27" s="72">
        <f t="shared" si="7"/>
        <v>86.723767354499756</v>
      </c>
      <c r="X27" s="72">
        <f t="shared" si="7"/>
        <v>90.121408885245685</v>
      </c>
      <c r="Y27" s="72">
        <f t="shared" si="7"/>
        <v>102.38622354467473</v>
      </c>
      <c r="Z27" s="72">
        <f t="shared" si="7"/>
        <v>99.124126223931967</v>
      </c>
      <c r="AA27" s="72">
        <f t="shared" si="7"/>
        <v>109.3635231167423</v>
      </c>
      <c r="AB27" s="72">
        <f t="shared" ref="AB27:AD87" si="14">M27*100/$D27</f>
        <v>120.97127108196551</v>
      </c>
      <c r="AC27" s="72">
        <f t="shared" si="14"/>
        <v>146.68594406542269</v>
      </c>
      <c r="AD27" s="72">
        <f t="shared" si="14"/>
        <v>151.37706462877023</v>
      </c>
      <c r="AE27" s="72">
        <f t="shared" si="12"/>
        <v>134.44118607638239</v>
      </c>
      <c r="AF27" s="72">
        <f t="shared" si="13"/>
        <v>160.43204265124479</v>
      </c>
      <c r="AG27" s="73">
        <f t="shared" si="13"/>
        <v>173.1099173180319</v>
      </c>
      <c r="AH27" s="620">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45">
      <c r="B28" s="621"/>
      <c r="C28" s="1" t="s">
        <v>199</v>
      </c>
      <c r="D28" s="177">
        <v>6366.8</v>
      </c>
      <c r="E28" s="177">
        <v>5152.6000000000004</v>
      </c>
      <c r="F28" s="177">
        <v>5296.1</v>
      </c>
      <c r="G28" s="177">
        <v>5510.2</v>
      </c>
      <c r="H28" s="177">
        <v>5423.5</v>
      </c>
      <c r="I28" s="177">
        <v>5830.4</v>
      </c>
      <c r="J28" s="177">
        <v>6345.4</v>
      </c>
      <c r="K28" s="177">
        <v>5834.7000000000007</v>
      </c>
      <c r="L28" s="177">
        <v>6620.9</v>
      </c>
      <c r="M28" s="177">
        <v>7339.9</v>
      </c>
      <c r="N28" s="177">
        <v>7318.5</v>
      </c>
      <c r="O28" s="177">
        <v>7916</v>
      </c>
      <c r="P28" s="177">
        <v>7042.4114</v>
      </c>
      <c r="Q28" s="177">
        <v>8402.3068000000003</v>
      </c>
      <c r="R28" s="177">
        <v>9208.5375999999997</v>
      </c>
      <c r="S28" s="619">
        <f>100</f>
        <v>100</v>
      </c>
      <c r="T28" s="72">
        <f t="shared" si="7"/>
        <v>80.929195200100523</v>
      </c>
      <c r="U28" s="72">
        <f t="shared" si="7"/>
        <v>83.183074700006287</v>
      </c>
      <c r="V28" s="72">
        <f t="shared" si="7"/>
        <v>86.545831500910978</v>
      </c>
      <c r="W28" s="72">
        <f t="shared" si="7"/>
        <v>85.184079914556762</v>
      </c>
      <c r="X28" s="72">
        <f t="shared" si="7"/>
        <v>91.575045548784317</v>
      </c>
      <c r="Y28" s="72">
        <f t="shared" si="7"/>
        <v>99.663881384683037</v>
      </c>
      <c r="Z28" s="72">
        <f t="shared" si="7"/>
        <v>91.642583401394745</v>
      </c>
      <c r="AA28" s="72">
        <f t="shared" si="7"/>
        <v>103.99101589495508</v>
      </c>
      <c r="AB28" s="72">
        <f t="shared" si="14"/>
        <v>115.28397311051077</v>
      </c>
      <c r="AC28" s="72">
        <f t="shared" si="14"/>
        <v>114.94785449519381</v>
      </c>
      <c r="AD28" s="72">
        <f t="shared" si="14"/>
        <v>124.33247471257147</v>
      </c>
      <c r="AE28" s="72">
        <f t="shared" ref="AE28:AE31" si="15">P28*100/$D28</f>
        <v>110.61147515235282</v>
      </c>
      <c r="AF28" s="72">
        <f t="shared" ref="AF28:AG31" si="16">Q28*100/$D28</f>
        <v>131.97064145253503</v>
      </c>
      <c r="AG28" s="73">
        <f t="shared" si="16"/>
        <v>144.63368725262299</v>
      </c>
      <c r="AH28" s="620"/>
      <c r="AI28" s="232"/>
      <c r="AJ28" s="232"/>
      <c r="AK28" s="232"/>
      <c r="AL28" s="232"/>
      <c r="AM28" s="232"/>
      <c r="AN28" s="232"/>
      <c r="AO28" s="232"/>
      <c r="AP28" s="232"/>
      <c r="AQ28" s="232"/>
      <c r="AR28" s="232"/>
      <c r="AS28" s="232"/>
      <c r="AT28" s="232"/>
      <c r="AU28" s="232"/>
      <c r="AV28" s="234"/>
    </row>
    <row r="29" spans="2:48" ht="15" customHeight="1">
      <c r="B29" s="340" t="s">
        <v>202</v>
      </c>
      <c r="C29" s="7" t="s">
        <v>194</v>
      </c>
      <c r="D29" s="223">
        <v>20.6</v>
      </c>
      <c r="E29" s="223">
        <v>18.5</v>
      </c>
      <c r="F29" s="223">
        <v>85.4</v>
      </c>
      <c r="G29" s="223">
        <v>149.1</v>
      </c>
      <c r="H29" s="223">
        <v>228.7</v>
      </c>
      <c r="I29" s="223">
        <v>670.3</v>
      </c>
      <c r="J29" s="223">
        <v>429.7</v>
      </c>
      <c r="K29" s="223">
        <v>422.1</v>
      </c>
      <c r="L29" s="223">
        <v>316.8</v>
      </c>
      <c r="M29" s="223">
        <v>90.3</v>
      </c>
      <c r="N29" s="223">
        <v>45.1</v>
      </c>
      <c r="O29" s="223">
        <v>296.10000000000002</v>
      </c>
      <c r="P29" s="224">
        <v>569.35641999999996</v>
      </c>
      <c r="Q29" s="224">
        <v>736.67124000000001</v>
      </c>
      <c r="R29" s="224">
        <v>822.66107</v>
      </c>
      <c r="S29" s="619">
        <f>100</f>
        <v>100</v>
      </c>
      <c r="T29" s="72">
        <f t="shared" si="7"/>
        <v>89.805825242718441</v>
      </c>
      <c r="U29" s="72">
        <f t="shared" si="7"/>
        <v>414.56310679611647</v>
      </c>
      <c r="V29" s="72">
        <f t="shared" si="7"/>
        <v>723.78640776699024</v>
      </c>
      <c r="W29" s="72">
        <f t="shared" si="7"/>
        <v>1110.1941747572814</v>
      </c>
      <c r="X29" s="72">
        <f t="shared" si="7"/>
        <v>3253.8834951456311</v>
      </c>
      <c r="Y29" s="72">
        <f t="shared" si="7"/>
        <v>2085.9223300970871</v>
      </c>
      <c r="Z29" s="72">
        <f t="shared" si="7"/>
        <v>2049.029126213592</v>
      </c>
      <c r="AA29" s="72">
        <f t="shared" si="7"/>
        <v>1537.8640776699028</v>
      </c>
      <c r="AB29" s="72">
        <f t="shared" si="14"/>
        <v>438.34951456310677</v>
      </c>
      <c r="AC29" s="72">
        <f t="shared" si="14"/>
        <v>218.93203883495144</v>
      </c>
      <c r="AD29" s="72">
        <f t="shared" si="14"/>
        <v>1437.3786407766991</v>
      </c>
      <c r="AE29" s="72">
        <f t="shared" si="15"/>
        <v>2763.8661165048538</v>
      </c>
      <c r="AF29" s="72">
        <f t="shared" si="16"/>
        <v>3576.0739805825237</v>
      </c>
      <c r="AG29" s="73">
        <f t="shared" si="16"/>
        <v>3993.5003398058252</v>
      </c>
      <c r="AH29" s="620">
        <v>1</v>
      </c>
      <c r="AI29" s="232">
        <v>1</v>
      </c>
      <c r="AJ29" s="232">
        <v>1</v>
      </c>
      <c r="AK29" s="232">
        <v>1</v>
      </c>
      <c r="AL29" s="232">
        <v>1</v>
      </c>
      <c r="AM29" s="232">
        <v>1</v>
      </c>
      <c r="AN29" s="232">
        <v>1</v>
      </c>
      <c r="AO29" s="232">
        <v>1</v>
      </c>
      <c r="AP29" s="232">
        <v>1</v>
      </c>
      <c r="AQ29" s="232">
        <v>1</v>
      </c>
      <c r="AR29" s="232">
        <v>1</v>
      </c>
      <c r="AS29" s="232">
        <v>1</v>
      </c>
      <c r="AT29" s="232">
        <v>4</v>
      </c>
      <c r="AU29" s="232">
        <v>6</v>
      </c>
      <c r="AV29" s="234">
        <v>7</v>
      </c>
    </row>
    <row r="30" spans="2:48" ht="14.45">
      <c r="B30" s="621"/>
      <c r="C30" s="1" t="s">
        <v>195</v>
      </c>
      <c r="D30" s="223">
        <v>106.2</v>
      </c>
      <c r="E30" s="224">
        <v>82.672190999999998</v>
      </c>
      <c r="F30" s="223">
        <v>86.9</v>
      </c>
      <c r="G30" s="223">
        <v>97.6</v>
      </c>
      <c r="H30" s="223">
        <v>171</v>
      </c>
      <c r="I30" s="223">
        <v>360.4</v>
      </c>
      <c r="J30" s="223">
        <v>192.2</v>
      </c>
      <c r="K30" s="223">
        <v>99.2</v>
      </c>
      <c r="L30" s="223">
        <v>27.1</v>
      </c>
      <c r="M30" s="223">
        <v>0</v>
      </c>
      <c r="N30" s="223">
        <v>102.2</v>
      </c>
      <c r="O30" s="223">
        <v>178.1</v>
      </c>
      <c r="P30" s="224">
        <v>164.29846000000001</v>
      </c>
      <c r="Q30" s="224">
        <v>115.94689</v>
      </c>
      <c r="R30" s="224">
        <v>128.5377</v>
      </c>
      <c r="S30" s="619">
        <f>100</f>
        <v>100</v>
      </c>
      <c r="T30" s="72">
        <f t="shared" si="7"/>
        <v>77.845754237288133</v>
      </c>
      <c r="U30" s="72">
        <f t="shared" si="7"/>
        <v>81.826741996233523</v>
      </c>
      <c r="V30" s="72">
        <f t="shared" si="7"/>
        <v>91.902071563088512</v>
      </c>
      <c r="W30" s="72">
        <f t="shared" si="7"/>
        <v>161.01694915254237</v>
      </c>
      <c r="X30" s="72">
        <f t="shared" si="7"/>
        <v>339.3596986817326</v>
      </c>
      <c r="Y30" s="72">
        <f t="shared" si="7"/>
        <v>180.97928436911488</v>
      </c>
      <c r="Z30" s="72">
        <f t="shared" si="7"/>
        <v>93.408662900188318</v>
      </c>
      <c r="AA30" s="72">
        <f t="shared" si="7"/>
        <v>25.517890772128059</v>
      </c>
      <c r="AB30" s="72">
        <f t="shared" si="14"/>
        <v>0</v>
      </c>
      <c r="AC30" s="72">
        <f t="shared" si="14"/>
        <v>96.233521657250463</v>
      </c>
      <c r="AD30" s="72">
        <f t="shared" si="14"/>
        <v>167.7024482109228</v>
      </c>
      <c r="AE30" s="72">
        <f t="shared" si="15"/>
        <v>154.70664783427497</v>
      </c>
      <c r="AF30" s="72">
        <f t="shared" si="16"/>
        <v>109.17786252354048</v>
      </c>
      <c r="AG30" s="73">
        <f t="shared" si="16"/>
        <v>121.03361581920905</v>
      </c>
      <c r="AH30" s="620">
        <v>1</v>
      </c>
      <c r="AI30" s="232">
        <v>4</v>
      </c>
      <c r="AJ30" s="232">
        <v>1</v>
      </c>
      <c r="AK30" s="232">
        <v>1</v>
      </c>
      <c r="AL30" s="232">
        <v>1</v>
      </c>
      <c r="AM30" s="232">
        <v>1</v>
      </c>
      <c r="AN30" s="232">
        <v>1</v>
      </c>
      <c r="AO30" s="232">
        <v>1</v>
      </c>
      <c r="AP30" s="232">
        <v>1</v>
      </c>
      <c r="AQ30" s="232">
        <v>1</v>
      </c>
      <c r="AR30" s="232">
        <v>1</v>
      </c>
      <c r="AS30" s="232">
        <v>1</v>
      </c>
      <c r="AT30" s="232">
        <v>4</v>
      </c>
      <c r="AU30" s="232">
        <v>6</v>
      </c>
      <c r="AV30" s="234">
        <v>7</v>
      </c>
    </row>
    <row r="31" spans="2:48" ht="14.45">
      <c r="B31" s="621"/>
      <c r="C31" s="1" t="s">
        <v>196</v>
      </c>
      <c r="D31" s="223">
        <v>161</v>
      </c>
      <c r="E31" s="223">
        <v>135</v>
      </c>
      <c r="F31" s="223">
        <v>166</v>
      </c>
      <c r="G31" s="223">
        <v>114.4</v>
      </c>
      <c r="H31" s="223">
        <v>199.2</v>
      </c>
      <c r="I31" s="223">
        <v>253.2</v>
      </c>
      <c r="J31" s="223">
        <v>341.2</v>
      </c>
      <c r="K31" s="223">
        <v>163.5</v>
      </c>
      <c r="L31" s="223">
        <v>206.7</v>
      </c>
      <c r="M31" s="223">
        <v>76.7</v>
      </c>
      <c r="N31" s="223">
        <v>101</v>
      </c>
      <c r="O31" s="223">
        <v>123.9</v>
      </c>
      <c r="P31" s="224">
        <v>113.44737000000001</v>
      </c>
      <c r="Q31" s="224">
        <v>86.439442</v>
      </c>
      <c r="R31" s="224">
        <v>92.476050999999998</v>
      </c>
      <c r="S31" s="619">
        <f>100</f>
        <v>100</v>
      </c>
      <c r="T31" s="72">
        <f t="shared" si="7"/>
        <v>83.850931677018636</v>
      </c>
      <c r="U31" s="72">
        <f t="shared" si="7"/>
        <v>103.1055900621118</v>
      </c>
      <c r="V31" s="72">
        <f t="shared" si="7"/>
        <v>71.055900621118013</v>
      </c>
      <c r="W31" s="72">
        <f t="shared" si="7"/>
        <v>123.72670807453416</v>
      </c>
      <c r="X31" s="72">
        <f t="shared" si="7"/>
        <v>157.26708074534162</v>
      </c>
      <c r="Y31" s="72">
        <f t="shared" si="7"/>
        <v>211.92546583850933</v>
      </c>
      <c r="Z31" s="72">
        <f t="shared" si="7"/>
        <v>101.55279503105589</v>
      </c>
      <c r="AA31" s="72">
        <f t="shared" si="7"/>
        <v>128.38509316770185</v>
      </c>
      <c r="AB31" s="72">
        <f t="shared" si="14"/>
        <v>47.639751552795033</v>
      </c>
      <c r="AC31" s="72">
        <f t="shared" si="14"/>
        <v>62.732919254658384</v>
      </c>
      <c r="AD31" s="72">
        <f t="shared" si="14"/>
        <v>76.956521739130437</v>
      </c>
      <c r="AE31" s="72">
        <f t="shared" si="15"/>
        <v>70.464204968944102</v>
      </c>
      <c r="AF31" s="72">
        <f t="shared" si="16"/>
        <v>53.689094409937887</v>
      </c>
      <c r="AG31" s="73">
        <f t="shared" si="16"/>
        <v>57.438540993788827</v>
      </c>
      <c r="AH31" s="620">
        <v>1</v>
      </c>
      <c r="AI31" s="232">
        <v>1</v>
      </c>
      <c r="AJ31" s="232">
        <v>1</v>
      </c>
      <c r="AK31" s="232">
        <v>1</v>
      </c>
      <c r="AL31" s="232">
        <v>1</v>
      </c>
      <c r="AM31" s="232">
        <v>1</v>
      </c>
      <c r="AN31" s="232">
        <v>1</v>
      </c>
      <c r="AO31" s="232">
        <v>1</v>
      </c>
      <c r="AP31" s="232">
        <v>1</v>
      </c>
      <c r="AQ31" s="232">
        <v>1</v>
      </c>
      <c r="AR31" s="232">
        <v>1</v>
      </c>
      <c r="AS31" s="232">
        <v>1</v>
      </c>
      <c r="AT31" s="232">
        <v>4</v>
      </c>
      <c r="AU31" s="232">
        <v>6</v>
      </c>
      <c r="AV31" s="234">
        <v>7</v>
      </c>
    </row>
    <row r="32" spans="2:48" ht="14.45">
      <c r="B32" s="621"/>
      <c r="C32" s="1" t="s">
        <v>197</v>
      </c>
      <c r="D32" s="223">
        <v>2593.3000000000002</v>
      </c>
      <c r="E32" s="224">
        <v>2764.328</v>
      </c>
      <c r="F32" s="223">
        <v>2945.6</v>
      </c>
      <c r="G32" s="223">
        <v>2700.4</v>
      </c>
      <c r="H32" s="223">
        <v>2787</v>
      </c>
      <c r="I32" s="223">
        <v>3319.2</v>
      </c>
      <c r="J32" s="223">
        <v>2979.2</v>
      </c>
      <c r="K32" s="223">
        <v>2587.1999999999998</v>
      </c>
      <c r="L32" s="223">
        <v>2501.3000000000002</v>
      </c>
      <c r="M32" s="223">
        <v>2491.6999999999998</v>
      </c>
      <c r="N32" s="223">
        <v>2697.6</v>
      </c>
      <c r="O32" s="223">
        <v>2459.1999999999998</v>
      </c>
      <c r="P32" s="224">
        <v>2274.6021000000001</v>
      </c>
      <c r="Q32" s="224">
        <v>1627.0582999999999</v>
      </c>
      <c r="R32" s="224">
        <v>1714.4468999999999</v>
      </c>
      <c r="S32" s="619">
        <f>100</f>
        <v>100</v>
      </c>
      <c r="T32" s="72">
        <f t="shared" si="7"/>
        <v>106.59499479427755</v>
      </c>
      <c r="U32" s="72">
        <f t="shared" si="7"/>
        <v>113.58500751937684</v>
      </c>
      <c r="V32" s="72">
        <f t="shared" si="7"/>
        <v>104.12987313461612</v>
      </c>
      <c r="W32" s="72">
        <f t="shared" si="7"/>
        <v>107.46924767670535</v>
      </c>
      <c r="X32" s="72">
        <f t="shared" si="7"/>
        <v>127.99136235684263</v>
      </c>
      <c r="Y32" s="72">
        <f t="shared" si="7"/>
        <v>114.88065399298191</v>
      </c>
      <c r="Z32" s="72">
        <f t="shared" si="7"/>
        <v>99.764778467589537</v>
      </c>
      <c r="AA32" s="72">
        <f t="shared" si="7"/>
        <v>96.452396560367106</v>
      </c>
      <c r="AB32" s="72">
        <f t="shared" si="14"/>
        <v>96.08221185362278</v>
      </c>
      <c r="AC32" s="72">
        <f t="shared" si="14"/>
        <v>104.02190259514903</v>
      </c>
      <c r="AD32" s="72">
        <f t="shared" si="14"/>
        <v>94.828982377665511</v>
      </c>
      <c r="AE32" s="72">
        <f t="shared" ref="AE32:AE35" si="17">P32*100/$D32</f>
        <v>87.710719932132804</v>
      </c>
      <c r="AF32" s="72">
        <f t="shared" ref="AF32:AG35" si="18">Q32*100/$D32</f>
        <v>62.740843712644114</v>
      </c>
      <c r="AG32" s="73">
        <f t="shared" si="18"/>
        <v>66.110627385956107</v>
      </c>
      <c r="AH32" s="620">
        <v>1</v>
      </c>
      <c r="AI32" s="232">
        <v>4</v>
      </c>
      <c r="AJ32" s="232">
        <v>1</v>
      </c>
      <c r="AK32" s="232">
        <v>1</v>
      </c>
      <c r="AL32" s="232">
        <v>1</v>
      </c>
      <c r="AM32" s="232">
        <v>1</v>
      </c>
      <c r="AN32" s="232">
        <v>1</v>
      </c>
      <c r="AO32" s="232">
        <v>1</v>
      </c>
      <c r="AP32" s="232">
        <v>1</v>
      </c>
      <c r="AQ32" s="232">
        <v>1</v>
      </c>
      <c r="AR32" s="232">
        <v>1</v>
      </c>
      <c r="AS32" s="232">
        <v>1</v>
      </c>
      <c r="AT32" s="232">
        <v>4</v>
      </c>
      <c r="AU32" s="232">
        <v>6</v>
      </c>
      <c r="AV32" s="234">
        <v>7</v>
      </c>
    </row>
    <row r="33" spans="2:48" ht="14.45">
      <c r="B33" s="621"/>
      <c r="C33" s="1" t="s">
        <v>198</v>
      </c>
      <c r="D33" s="223">
        <v>2881.1000000000004</v>
      </c>
      <c r="E33" s="223">
        <v>3000.5001910000001</v>
      </c>
      <c r="F33" s="223">
        <v>3283.9</v>
      </c>
      <c r="G33" s="223">
        <v>3061.5</v>
      </c>
      <c r="H33" s="223">
        <v>3385.9</v>
      </c>
      <c r="I33" s="223">
        <v>4603.0999999999995</v>
      </c>
      <c r="J33" s="223">
        <v>3942.2999999999997</v>
      </c>
      <c r="K33" s="223">
        <v>3272</v>
      </c>
      <c r="L33" s="223">
        <v>3051.9</v>
      </c>
      <c r="M33" s="223">
        <v>2658.7</v>
      </c>
      <c r="N33" s="223">
        <v>2945.9</v>
      </c>
      <c r="O33" s="223">
        <v>3057.2999999999997</v>
      </c>
      <c r="P33" s="224">
        <v>3121.70435</v>
      </c>
      <c r="Q33" s="224">
        <v>2566.1158719999999</v>
      </c>
      <c r="R33" s="224">
        <v>2758.121721</v>
      </c>
      <c r="S33" s="619">
        <f>100</f>
        <v>100</v>
      </c>
      <c r="T33" s="72">
        <f t="shared" si="7"/>
        <v>104.14425708930617</v>
      </c>
      <c r="U33" s="72">
        <f t="shared" si="7"/>
        <v>113.98077123320952</v>
      </c>
      <c r="V33" s="72">
        <f t="shared" si="7"/>
        <v>106.26149734476414</v>
      </c>
      <c r="W33" s="72">
        <f t="shared" si="7"/>
        <v>117.52108569643538</v>
      </c>
      <c r="X33" s="72">
        <f t="shared" si="7"/>
        <v>159.76883829093052</v>
      </c>
      <c r="Y33" s="72">
        <f t="shared" si="7"/>
        <v>136.83315400367914</v>
      </c>
      <c r="Z33" s="72">
        <f t="shared" si="7"/>
        <v>113.56773454583318</v>
      </c>
      <c r="AA33" s="72">
        <f t="shared" si="7"/>
        <v>105.928291277637</v>
      </c>
      <c r="AB33" s="72">
        <f t="shared" si="14"/>
        <v>92.2807261115546</v>
      </c>
      <c r="AC33" s="72">
        <f t="shared" si="14"/>
        <v>102.24914095310818</v>
      </c>
      <c r="AD33" s="72">
        <f t="shared" si="14"/>
        <v>106.11571969039602</v>
      </c>
      <c r="AE33" s="72">
        <f t="shared" si="17"/>
        <v>108.35112804137307</v>
      </c>
      <c r="AF33" s="72">
        <f t="shared" si="18"/>
        <v>89.06722682308839</v>
      </c>
      <c r="AG33" s="73">
        <f t="shared" si="18"/>
        <v>95.731551178369372</v>
      </c>
      <c r="AH33" s="620">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45">
      <c r="B34" s="339"/>
      <c r="C34" s="8" t="s">
        <v>199</v>
      </c>
      <c r="D34" s="177">
        <v>287.8</v>
      </c>
      <c r="E34" s="177">
        <v>236.172191</v>
      </c>
      <c r="F34" s="177">
        <v>338.3</v>
      </c>
      <c r="G34" s="177">
        <v>361.1</v>
      </c>
      <c r="H34" s="177">
        <v>598.9</v>
      </c>
      <c r="I34" s="177">
        <v>1283.8999999999999</v>
      </c>
      <c r="J34" s="177">
        <v>963.09999999999991</v>
      </c>
      <c r="K34" s="177">
        <v>684.80000000000007</v>
      </c>
      <c r="L34" s="177">
        <v>550.6</v>
      </c>
      <c r="M34" s="177">
        <v>167</v>
      </c>
      <c r="N34" s="177">
        <v>248.3</v>
      </c>
      <c r="O34" s="177">
        <v>598.1</v>
      </c>
      <c r="P34" s="177">
        <v>847.10224999999991</v>
      </c>
      <c r="Q34" s="177">
        <v>939.05757200000005</v>
      </c>
      <c r="R34" s="177">
        <v>1043.6748210000001</v>
      </c>
      <c r="S34" s="619">
        <f>100</f>
        <v>100</v>
      </c>
      <c r="T34" s="72">
        <f t="shared" si="7"/>
        <v>82.061219944405835</v>
      </c>
      <c r="U34" s="72">
        <f t="shared" si="7"/>
        <v>117.54690757470465</v>
      </c>
      <c r="V34" s="72">
        <f t="shared" si="7"/>
        <v>125.46907574704656</v>
      </c>
      <c r="W34" s="72">
        <f t="shared" si="7"/>
        <v>208.0958999305073</v>
      </c>
      <c r="X34" s="72">
        <f t="shared" si="7"/>
        <v>446.10840861709517</v>
      </c>
      <c r="Y34" s="72">
        <f t="shared" si="7"/>
        <v>334.64211257817925</v>
      </c>
      <c r="Z34" s="72">
        <f t="shared" si="7"/>
        <v>237.94301598332174</v>
      </c>
      <c r="AA34" s="72">
        <f t="shared" si="7"/>
        <v>191.31341209173036</v>
      </c>
      <c r="AB34" s="72">
        <f t="shared" si="14"/>
        <v>58.026407227241137</v>
      </c>
      <c r="AC34" s="72">
        <f t="shared" si="14"/>
        <v>86.275191104933981</v>
      </c>
      <c r="AD34" s="72">
        <f t="shared" si="14"/>
        <v>207.81792911744267</v>
      </c>
      <c r="AE34" s="72">
        <f t="shared" si="17"/>
        <v>294.3371264767199</v>
      </c>
      <c r="AF34" s="72">
        <f t="shared" si="18"/>
        <v>326.28824600416959</v>
      </c>
      <c r="AG34" s="73">
        <f t="shared" si="18"/>
        <v>362.63892321056289</v>
      </c>
      <c r="AH34" s="620"/>
      <c r="AI34" s="232"/>
      <c r="AJ34" s="232"/>
      <c r="AK34" s="232"/>
      <c r="AL34" s="232"/>
      <c r="AM34" s="232"/>
      <c r="AN34" s="232"/>
      <c r="AO34" s="232"/>
      <c r="AP34" s="232"/>
      <c r="AQ34" s="232"/>
      <c r="AR34" s="232"/>
      <c r="AS34" s="232"/>
      <c r="AT34" s="232"/>
      <c r="AU34" s="232"/>
      <c r="AV34" s="234"/>
    </row>
    <row r="35" spans="2:48" ht="15" customHeight="1">
      <c r="B35" s="621" t="s">
        <v>203</v>
      </c>
      <c r="C35" s="1" t="s">
        <v>194</v>
      </c>
      <c r="D35" s="223">
        <v>41.4</v>
      </c>
      <c r="E35" s="223">
        <v>29.1</v>
      </c>
      <c r="F35" s="223">
        <v>32</v>
      </c>
      <c r="G35" s="223">
        <v>41</v>
      </c>
      <c r="H35" s="223">
        <v>22.8</v>
      </c>
      <c r="I35" s="223">
        <v>27.2</v>
      </c>
      <c r="J35" s="223">
        <v>42.3</v>
      </c>
      <c r="K35" s="223">
        <v>26.6</v>
      </c>
      <c r="L35" s="223">
        <v>84</v>
      </c>
      <c r="M35" s="223">
        <v>51.9</v>
      </c>
      <c r="N35" s="223">
        <v>96.2</v>
      </c>
      <c r="O35" s="223">
        <v>77.8</v>
      </c>
      <c r="P35" s="224">
        <v>83.677553000000003</v>
      </c>
      <c r="Q35" s="224">
        <v>63.909225999999997</v>
      </c>
      <c r="R35" s="224">
        <v>73.145034999999993</v>
      </c>
      <c r="S35" s="619">
        <f>100</f>
        <v>100</v>
      </c>
      <c r="T35" s="72">
        <f t="shared" si="7"/>
        <v>70.289855072463766</v>
      </c>
      <c r="U35" s="72">
        <f t="shared" si="7"/>
        <v>77.294685990338166</v>
      </c>
      <c r="V35" s="72">
        <f t="shared" si="7"/>
        <v>99.033816425120776</v>
      </c>
      <c r="W35" s="72">
        <f t="shared" si="7"/>
        <v>55.072463768115945</v>
      </c>
      <c r="X35" s="72">
        <f t="shared" si="7"/>
        <v>65.700483091787447</v>
      </c>
      <c r="Y35" s="72">
        <f t="shared" si="7"/>
        <v>102.17391304347827</v>
      </c>
      <c r="Z35" s="72">
        <f t="shared" si="7"/>
        <v>64.251207729468604</v>
      </c>
      <c r="AA35" s="72">
        <f t="shared" si="7"/>
        <v>202.89855072463769</v>
      </c>
      <c r="AB35" s="72">
        <f t="shared" si="14"/>
        <v>125.36231884057972</v>
      </c>
      <c r="AC35" s="72">
        <f t="shared" si="14"/>
        <v>232.3671497584541</v>
      </c>
      <c r="AD35" s="72">
        <f t="shared" si="14"/>
        <v>187.92270531400968</v>
      </c>
      <c r="AE35" s="72">
        <f t="shared" si="17"/>
        <v>202.11969323671499</v>
      </c>
      <c r="AF35" s="72">
        <f t="shared" si="18"/>
        <v>154.3701111111111</v>
      </c>
      <c r="AG35" s="73">
        <f t="shared" si="18"/>
        <v>176.67882850241543</v>
      </c>
      <c r="AH35" s="620">
        <v>1</v>
      </c>
      <c r="AI35" s="232">
        <v>1</v>
      </c>
      <c r="AJ35" s="232">
        <v>1</v>
      </c>
      <c r="AK35" s="232">
        <v>1</v>
      </c>
      <c r="AL35" s="232">
        <v>1</v>
      </c>
      <c r="AM35" s="232">
        <v>1</v>
      </c>
      <c r="AN35" s="232">
        <v>1</v>
      </c>
      <c r="AO35" s="232">
        <v>1</v>
      </c>
      <c r="AP35" s="232">
        <v>1</v>
      </c>
      <c r="AQ35" s="232">
        <v>1</v>
      </c>
      <c r="AR35" s="232">
        <v>1</v>
      </c>
      <c r="AS35" s="232">
        <v>1</v>
      </c>
      <c r="AT35" s="232">
        <v>4</v>
      </c>
      <c r="AU35" s="232">
        <v>6</v>
      </c>
      <c r="AV35" s="234">
        <v>7</v>
      </c>
    </row>
    <row r="36" spans="2:48" ht="14.45">
      <c r="B36" s="621"/>
      <c r="C36" s="1" t="s">
        <v>195</v>
      </c>
      <c r="D36" s="223">
        <v>99.1</v>
      </c>
      <c r="E36" s="223">
        <v>88.2</v>
      </c>
      <c r="F36" s="223">
        <v>104.2</v>
      </c>
      <c r="G36" s="223">
        <v>114</v>
      </c>
      <c r="H36" s="223">
        <v>103.1</v>
      </c>
      <c r="I36" s="223">
        <v>92.1</v>
      </c>
      <c r="J36" s="223">
        <v>105.8</v>
      </c>
      <c r="K36" s="223">
        <v>106.2</v>
      </c>
      <c r="L36" s="223">
        <v>119.7</v>
      </c>
      <c r="M36" s="223">
        <v>180.6</v>
      </c>
      <c r="N36" s="223">
        <v>161.69999999999999</v>
      </c>
      <c r="O36" s="223">
        <v>194</v>
      </c>
      <c r="P36" s="224">
        <v>205.42946000000001</v>
      </c>
      <c r="Q36" s="224">
        <v>179.04621</v>
      </c>
      <c r="R36" s="224">
        <v>205.61062999999999</v>
      </c>
      <c r="S36" s="619">
        <f>100</f>
        <v>100</v>
      </c>
      <c r="T36" s="72">
        <f t="shared" si="7"/>
        <v>89.001009081735631</v>
      </c>
      <c r="U36" s="72">
        <f t="shared" si="7"/>
        <v>105.14631685166499</v>
      </c>
      <c r="V36" s="72">
        <f t="shared" si="7"/>
        <v>115.03531786074673</v>
      </c>
      <c r="W36" s="72">
        <f t="shared" si="7"/>
        <v>104.03632694248235</v>
      </c>
      <c r="X36" s="72">
        <f t="shared" si="7"/>
        <v>92.936427850655903</v>
      </c>
      <c r="Y36" s="72">
        <f t="shared" si="7"/>
        <v>106.76084762865793</v>
      </c>
      <c r="Z36" s="72">
        <f t="shared" si="7"/>
        <v>107.16448032290616</v>
      </c>
      <c r="AA36" s="72">
        <f t="shared" si="7"/>
        <v>120.78708375378406</v>
      </c>
      <c r="AB36" s="72">
        <f t="shared" si="14"/>
        <v>182.24016145307772</v>
      </c>
      <c r="AC36" s="72">
        <f t="shared" si="14"/>
        <v>163.16851664984864</v>
      </c>
      <c r="AD36" s="72">
        <f t="shared" si="14"/>
        <v>195.76185671039354</v>
      </c>
      <c r="AE36" s="72">
        <f t="shared" ref="AE36:AE39" si="19">P36*100/$D36</f>
        <v>207.29511604439961</v>
      </c>
      <c r="AF36" s="72">
        <f t="shared" ref="AF36:AG39" si="20">Q36*100/$D36</f>
        <v>180.6722603430878</v>
      </c>
      <c r="AG36" s="73">
        <f t="shared" si="20"/>
        <v>207.47793138244197</v>
      </c>
      <c r="AH36" s="620">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45">
      <c r="B37" s="621"/>
      <c r="C37" s="1" t="s">
        <v>196</v>
      </c>
      <c r="D37" s="223">
        <v>252.9</v>
      </c>
      <c r="E37" s="223">
        <v>147.5</v>
      </c>
      <c r="F37" s="223">
        <v>215.5</v>
      </c>
      <c r="G37" s="223">
        <v>233.1</v>
      </c>
      <c r="H37" s="223">
        <v>231.8</v>
      </c>
      <c r="I37" s="224">
        <v>224.23938999999999</v>
      </c>
      <c r="J37" s="224">
        <v>204.28442000000001</v>
      </c>
      <c r="K37" s="223">
        <v>192.9</v>
      </c>
      <c r="L37" s="223">
        <v>199.1</v>
      </c>
      <c r="M37" s="223">
        <v>234.5</v>
      </c>
      <c r="N37" s="223">
        <v>263.7</v>
      </c>
      <c r="O37" s="223">
        <v>235.8</v>
      </c>
      <c r="P37" s="224">
        <v>232.33546999999999</v>
      </c>
      <c r="Q37" s="224">
        <v>201.97703999999999</v>
      </c>
      <c r="R37" s="224">
        <v>223.67367999999999</v>
      </c>
      <c r="S37" s="619">
        <f>100</f>
        <v>100</v>
      </c>
      <c r="T37" s="72">
        <f t="shared" si="7"/>
        <v>58.323448003163307</v>
      </c>
      <c r="U37" s="72">
        <f t="shared" si="7"/>
        <v>85.211546065638586</v>
      </c>
      <c r="V37" s="72">
        <f t="shared" si="7"/>
        <v>92.170818505338076</v>
      </c>
      <c r="W37" s="72">
        <f t="shared" si="7"/>
        <v>91.656781336496636</v>
      </c>
      <c r="X37" s="72">
        <f t="shared" si="7"/>
        <v>88.667216291024118</v>
      </c>
      <c r="Y37" s="72">
        <f t="shared" si="7"/>
        <v>80.776757611704241</v>
      </c>
      <c r="Z37" s="72">
        <f t="shared" si="7"/>
        <v>76.275207591933565</v>
      </c>
      <c r="AA37" s="72">
        <f t="shared" si="7"/>
        <v>78.726769474100436</v>
      </c>
      <c r="AB37" s="72">
        <f t="shared" si="14"/>
        <v>92.724396994859632</v>
      </c>
      <c r="AC37" s="72">
        <f t="shared" si="14"/>
        <v>104.27046263345196</v>
      </c>
      <c r="AD37" s="72">
        <f t="shared" si="14"/>
        <v>93.238434163701072</v>
      </c>
      <c r="AE37" s="72">
        <f t="shared" si="19"/>
        <v>91.868513246342417</v>
      </c>
      <c r="AF37" s="72">
        <f t="shared" si="20"/>
        <v>79.86438908659548</v>
      </c>
      <c r="AG37" s="73">
        <f t="shared" si="20"/>
        <v>88.443527085804661</v>
      </c>
      <c r="AH37" s="620">
        <v>1</v>
      </c>
      <c r="AI37" s="232">
        <v>1</v>
      </c>
      <c r="AJ37" s="232">
        <v>1</v>
      </c>
      <c r="AK37" s="232">
        <v>1</v>
      </c>
      <c r="AL37" s="232">
        <v>1</v>
      </c>
      <c r="AM37" s="232">
        <v>4</v>
      </c>
      <c r="AN37" s="232">
        <v>4</v>
      </c>
      <c r="AO37" s="232">
        <v>1</v>
      </c>
      <c r="AP37" s="232">
        <v>1</v>
      </c>
      <c r="AQ37" s="232">
        <v>1</v>
      </c>
      <c r="AR37" s="232">
        <v>1</v>
      </c>
      <c r="AS37" s="232">
        <v>1</v>
      </c>
      <c r="AT37" s="232">
        <v>4</v>
      </c>
      <c r="AU37" s="232">
        <v>6</v>
      </c>
      <c r="AV37" s="234">
        <v>7</v>
      </c>
    </row>
    <row r="38" spans="2:48" ht="14.45">
      <c r="B38" s="621"/>
      <c r="C38" s="1" t="s">
        <v>197</v>
      </c>
      <c r="D38" s="223">
        <v>548.79999999999995</v>
      </c>
      <c r="E38" s="223">
        <v>500.9</v>
      </c>
      <c r="F38" s="223">
        <v>568.4</v>
      </c>
      <c r="G38" s="223">
        <v>561.1</v>
      </c>
      <c r="H38" s="223">
        <v>609.29999999999995</v>
      </c>
      <c r="I38" s="224">
        <v>632.76061000000004</v>
      </c>
      <c r="J38" s="224">
        <v>645.61553000000004</v>
      </c>
      <c r="K38" s="223">
        <v>692.4</v>
      </c>
      <c r="L38" s="223">
        <v>701.6</v>
      </c>
      <c r="M38" s="223">
        <v>714.8</v>
      </c>
      <c r="N38" s="223">
        <v>738.4</v>
      </c>
      <c r="O38" s="223">
        <v>824.8</v>
      </c>
      <c r="P38" s="224">
        <v>839.12762999999995</v>
      </c>
      <c r="Q38" s="224">
        <v>673.48874999999998</v>
      </c>
      <c r="R38" s="224">
        <v>738.9588</v>
      </c>
      <c r="S38" s="619">
        <f>100</f>
        <v>100</v>
      </c>
      <c r="T38" s="72">
        <f t="shared" si="7"/>
        <v>91.271865889212833</v>
      </c>
      <c r="U38" s="72">
        <f t="shared" si="7"/>
        <v>103.57142857142858</v>
      </c>
      <c r="V38" s="72">
        <f t="shared" si="7"/>
        <v>102.24125364431488</v>
      </c>
      <c r="W38" s="72">
        <f t="shared" si="7"/>
        <v>111.02405247813411</v>
      </c>
      <c r="X38" s="72">
        <f t="shared" si="7"/>
        <v>115.2989449708455</v>
      </c>
      <c r="Y38" s="72">
        <f t="shared" si="7"/>
        <v>117.64131377551021</v>
      </c>
      <c r="Z38" s="72">
        <f t="shared" si="7"/>
        <v>126.1661807580175</v>
      </c>
      <c r="AA38" s="72">
        <f t="shared" si="7"/>
        <v>127.84256559766764</v>
      </c>
      <c r="AB38" s="72">
        <f t="shared" si="14"/>
        <v>130.24781341107874</v>
      </c>
      <c r="AC38" s="72">
        <f t="shared" si="14"/>
        <v>134.54810495626822</v>
      </c>
      <c r="AD38" s="72">
        <f t="shared" si="14"/>
        <v>150.29154518950438</v>
      </c>
      <c r="AE38" s="72">
        <f t="shared" si="19"/>
        <v>152.90226494169096</v>
      </c>
      <c r="AF38" s="72">
        <f t="shared" si="20"/>
        <v>122.72025327988339</v>
      </c>
      <c r="AG38" s="73">
        <f t="shared" si="20"/>
        <v>134.64992711370263</v>
      </c>
      <c r="AH38" s="620">
        <v>1</v>
      </c>
      <c r="AI38" s="232">
        <v>1</v>
      </c>
      <c r="AJ38" s="232">
        <v>1</v>
      </c>
      <c r="AK38" s="232">
        <v>1</v>
      </c>
      <c r="AL38" s="232">
        <v>1</v>
      </c>
      <c r="AM38" s="232">
        <v>4</v>
      </c>
      <c r="AN38" s="232">
        <v>4</v>
      </c>
      <c r="AO38" s="232">
        <v>1</v>
      </c>
      <c r="AP38" s="232">
        <v>1</v>
      </c>
      <c r="AQ38" s="232">
        <v>1</v>
      </c>
      <c r="AR38" s="232">
        <v>1</v>
      </c>
      <c r="AS38" s="232">
        <v>1</v>
      </c>
      <c r="AT38" s="232">
        <v>4</v>
      </c>
      <c r="AU38" s="232">
        <v>6</v>
      </c>
      <c r="AV38" s="234">
        <v>7</v>
      </c>
    </row>
    <row r="39" spans="2:48" ht="14.45">
      <c r="B39" s="621"/>
      <c r="C39" s="1" t="s">
        <v>198</v>
      </c>
      <c r="D39" s="223">
        <v>942.19999999999993</v>
      </c>
      <c r="E39" s="223">
        <v>765.7</v>
      </c>
      <c r="F39" s="223">
        <v>920.09999999999991</v>
      </c>
      <c r="G39" s="223">
        <v>949.2</v>
      </c>
      <c r="H39" s="223">
        <v>967</v>
      </c>
      <c r="I39" s="223">
        <v>976.3</v>
      </c>
      <c r="J39" s="223">
        <v>997.99995000000001</v>
      </c>
      <c r="K39" s="223">
        <v>1018.1</v>
      </c>
      <c r="L39" s="223">
        <v>1104.4000000000001</v>
      </c>
      <c r="M39" s="223">
        <v>1181.8</v>
      </c>
      <c r="N39" s="223">
        <v>1260</v>
      </c>
      <c r="O39" s="223">
        <v>1332.4</v>
      </c>
      <c r="P39" s="224">
        <v>1360.570113</v>
      </c>
      <c r="Q39" s="224">
        <v>1118.4212259999999</v>
      </c>
      <c r="R39" s="224">
        <v>1241.3881449999999</v>
      </c>
      <c r="S39" s="619">
        <f>100</f>
        <v>100</v>
      </c>
      <c r="T39" s="72">
        <f t="shared" si="7"/>
        <v>81.267246869029933</v>
      </c>
      <c r="U39" s="72">
        <f t="shared" si="7"/>
        <v>97.654425811929514</v>
      </c>
      <c r="V39" s="72">
        <f t="shared" si="7"/>
        <v>100.74294205052007</v>
      </c>
      <c r="W39" s="72">
        <f t="shared" si="7"/>
        <v>102.63213755041393</v>
      </c>
      <c r="X39" s="72">
        <f t="shared" si="7"/>
        <v>103.61918913181916</v>
      </c>
      <c r="Y39" s="72">
        <f t="shared" si="7"/>
        <v>105.9223041817024</v>
      </c>
      <c r="Z39" s="72">
        <f t="shared" si="7"/>
        <v>108.05561451921037</v>
      </c>
      <c r="AA39" s="72">
        <f t="shared" si="7"/>
        <v>117.21502865633626</v>
      </c>
      <c r="AB39" s="72">
        <f t="shared" si="14"/>
        <v>125.42984504351519</v>
      </c>
      <c r="AC39" s="72">
        <f t="shared" si="14"/>
        <v>133.72956909361071</v>
      </c>
      <c r="AD39" s="72">
        <f t="shared" si="14"/>
        <v>141.41371258756104</v>
      </c>
      <c r="AE39" s="72">
        <f t="shared" si="19"/>
        <v>144.40353566121846</v>
      </c>
      <c r="AF39" s="72">
        <f t="shared" si="20"/>
        <v>118.70316556994268</v>
      </c>
      <c r="AG39" s="73">
        <f t="shared" si="20"/>
        <v>131.75420770537042</v>
      </c>
      <c r="AH39" s="620">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45">
      <c r="B40" s="621"/>
      <c r="C40" s="1" t="s">
        <v>199</v>
      </c>
      <c r="D40" s="177">
        <v>393.4</v>
      </c>
      <c r="E40" s="177">
        <v>264.8</v>
      </c>
      <c r="F40" s="177">
        <v>351.7</v>
      </c>
      <c r="G40" s="177">
        <v>388.1</v>
      </c>
      <c r="H40" s="177">
        <v>357.7</v>
      </c>
      <c r="I40" s="177">
        <v>343.53938999999997</v>
      </c>
      <c r="J40" s="177">
        <v>352.38441999999998</v>
      </c>
      <c r="K40" s="177">
        <v>325.70000000000005</v>
      </c>
      <c r="L40" s="177">
        <v>402.79999999999995</v>
      </c>
      <c r="M40" s="177">
        <v>467</v>
      </c>
      <c r="N40" s="177">
        <v>521.59999999999991</v>
      </c>
      <c r="O40" s="177">
        <v>507.6</v>
      </c>
      <c r="P40" s="177">
        <v>521.44248300000004</v>
      </c>
      <c r="Q40" s="177">
        <v>444.93247599999995</v>
      </c>
      <c r="R40" s="177">
        <v>502.42934499999996</v>
      </c>
      <c r="S40" s="619">
        <f>100</f>
        <v>100</v>
      </c>
      <c r="T40" s="72">
        <f t="shared" si="7"/>
        <v>67.310625317742762</v>
      </c>
      <c r="U40" s="72">
        <f t="shared" si="7"/>
        <v>89.400101677681761</v>
      </c>
      <c r="V40" s="72">
        <f t="shared" si="7"/>
        <v>98.652770716827661</v>
      </c>
      <c r="W40" s="72">
        <f t="shared" si="7"/>
        <v>90.92526690391459</v>
      </c>
      <c r="X40" s="72">
        <f t="shared" si="7"/>
        <v>87.325721911540413</v>
      </c>
      <c r="Y40" s="72">
        <f t="shared" si="7"/>
        <v>89.574077275038121</v>
      </c>
      <c r="Z40" s="72">
        <f t="shared" si="7"/>
        <v>82.79105236400612</v>
      </c>
      <c r="AA40" s="72">
        <f t="shared" si="7"/>
        <v>102.3894255210981</v>
      </c>
      <c r="AB40" s="72">
        <f t="shared" si="14"/>
        <v>118.70869344178953</v>
      </c>
      <c r="AC40" s="72">
        <f t="shared" si="14"/>
        <v>132.58769700050837</v>
      </c>
      <c r="AD40" s="72">
        <f t="shared" si="14"/>
        <v>129.02897813929843</v>
      </c>
      <c r="AE40" s="72">
        <f t="shared" ref="AE40:AE43" si="21">P40*100/$D40</f>
        <v>132.54765709201831</v>
      </c>
      <c r="AF40" s="72">
        <f t="shared" ref="AF40:AG43" si="22">Q40*100/$D40</f>
        <v>113.09925673614642</v>
      </c>
      <c r="AG40" s="73">
        <f t="shared" si="22"/>
        <v>127.71462760549059</v>
      </c>
      <c r="AH40" s="620"/>
      <c r="AI40" s="232"/>
      <c r="AJ40" s="232"/>
      <c r="AK40" s="232"/>
      <c r="AL40" s="232"/>
      <c r="AM40" s="232"/>
      <c r="AN40" s="232"/>
      <c r="AO40" s="232"/>
      <c r="AP40" s="232"/>
      <c r="AQ40" s="232"/>
      <c r="AR40" s="232"/>
      <c r="AS40" s="232"/>
      <c r="AT40" s="232"/>
      <c r="AU40" s="232"/>
      <c r="AV40" s="234"/>
    </row>
    <row r="41" spans="2:48" ht="14.45">
      <c r="B41" s="340" t="s">
        <v>204</v>
      </c>
      <c r="C41" s="7" t="s">
        <v>194</v>
      </c>
      <c r="D41" s="223">
        <v>1310.0999999999999</v>
      </c>
      <c r="E41" s="223">
        <v>1088.3</v>
      </c>
      <c r="F41" s="223">
        <v>1080</v>
      </c>
      <c r="G41" s="223">
        <v>889.6</v>
      </c>
      <c r="H41" s="223">
        <v>825.4</v>
      </c>
      <c r="I41" s="223">
        <v>1072</v>
      </c>
      <c r="J41" s="223">
        <v>1247.3</v>
      </c>
      <c r="K41" s="223">
        <v>988.2</v>
      </c>
      <c r="L41" s="223">
        <v>1358.9</v>
      </c>
      <c r="M41" s="223">
        <v>1690.7</v>
      </c>
      <c r="N41" s="223">
        <v>2234.6</v>
      </c>
      <c r="O41" s="223">
        <v>2717.8</v>
      </c>
      <c r="P41" s="224">
        <v>3334.0958999999998</v>
      </c>
      <c r="Q41" s="224">
        <v>4102.1831000000002</v>
      </c>
      <c r="R41" s="224">
        <v>4478.8652000000002</v>
      </c>
      <c r="S41" s="619">
        <f>100</f>
        <v>100</v>
      </c>
      <c r="T41" s="72">
        <f t="shared" si="7"/>
        <v>83.069994656896426</v>
      </c>
      <c r="U41" s="72">
        <f t="shared" si="7"/>
        <v>82.436455232425018</v>
      </c>
      <c r="V41" s="72">
        <f t="shared" si="7"/>
        <v>67.90321349515304</v>
      </c>
      <c r="W41" s="72">
        <f t="shared" si="7"/>
        <v>63.002824211892225</v>
      </c>
      <c r="X41" s="72">
        <f t="shared" si="7"/>
        <v>81.825814823295943</v>
      </c>
      <c r="Y41" s="72">
        <f t="shared" si="7"/>
        <v>95.206472788336768</v>
      </c>
      <c r="Z41" s="72">
        <f t="shared" si="7"/>
        <v>75.42935653766888</v>
      </c>
      <c r="AA41" s="72">
        <f t="shared" si="7"/>
        <v>103.72490649568736</v>
      </c>
      <c r="AB41" s="72">
        <f t="shared" si="14"/>
        <v>129.0512174643157</v>
      </c>
      <c r="AC41" s="72">
        <f t="shared" si="14"/>
        <v>170.56713227997864</v>
      </c>
      <c r="AD41" s="72">
        <f t="shared" si="14"/>
        <v>207.44981299137473</v>
      </c>
      <c r="AE41" s="72">
        <f t="shared" si="21"/>
        <v>254.49171055644607</v>
      </c>
      <c r="AF41" s="72">
        <f t="shared" si="22"/>
        <v>313.11984581329671</v>
      </c>
      <c r="AG41" s="73">
        <f t="shared" si="22"/>
        <v>341.87200977024656</v>
      </c>
      <c r="AH41" s="620">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45">
      <c r="B42" s="621"/>
      <c r="C42" s="1" t="s">
        <v>195</v>
      </c>
      <c r="D42" s="223">
        <v>1584.5</v>
      </c>
      <c r="E42" s="223">
        <v>1166.5999999999999</v>
      </c>
      <c r="F42" s="223">
        <v>1039</v>
      </c>
      <c r="G42" s="223">
        <v>934.7</v>
      </c>
      <c r="H42" s="223">
        <v>921.5</v>
      </c>
      <c r="I42" s="223">
        <v>889.6</v>
      </c>
      <c r="J42" s="223">
        <v>1129.5</v>
      </c>
      <c r="K42" s="223">
        <v>1162</v>
      </c>
      <c r="L42" s="223">
        <v>1349</v>
      </c>
      <c r="M42" s="223">
        <v>1331.7</v>
      </c>
      <c r="N42" s="223">
        <v>1700.6</v>
      </c>
      <c r="O42" s="223">
        <v>2634.9</v>
      </c>
      <c r="P42" s="224">
        <v>2812.0551999999998</v>
      </c>
      <c r="Q42" s="224">
        <v>2985.3251</v>
      </c>
      <c r="R42" s="224">
        <v>3238.8027000000002</v>
      </c>
      <c r="S42" s="619">
        <f>100</f>
        <v>100</v>
      </c>
      <c r="T42" s="72">
        <f t="shared" si="7"/>
        <v>73.62574944777532</v>
      </c>
      <c r="U42" s="72">
        <f t="shared" si="7"/>
        <v>65.572735878826123</v>
      </c>
      <c r="V42" s="72">
        <f t="shared" si="7"/>
        <v>58.990217734301041</v>
      </c>
      <c r="W42" s="72">
        <f t="shared" si="7"/>
        <v>58.157147365099398</v>
      </c>
      <c r="X42" s="72">
        <f t="shared" si="7"/>
        <v>56.143893972862102</v>
      </c>
      <c r="Y42" s="72">
        <f t="shared" si="7"/>
        <v>71.284316819185861</v>
      </c>
      <c r="Z42" s="72">
        <f t="shared" si="7"/>
        <v>73.335437046386872</v>
      </c>
      <c r="AA42" s="72">
        <f t="shared" si="7"/>
        <v>85.137267276743458</v>
      </c>
      <c r="AB42" s="72">
        <f t="shared" si="14"/>
        <v>84.045440201956453</v>
      </c>
      <c r="AC42" s="72">
        <f t="shared" si="14"/>
        <v>107.32723256547807</v>
      </c>
      <c r="AD42" s="72">
        <f t="shared" si="14"/>
        <v>166.29220574313663</v>
      </c>
      <c r="AE42" s="72">
        <f t="shared" si="21"/>
        <v>177.47271694540862</v>
      </c>
      <c r="AF42" s="72">
        <f t="shared" si="22"/>
        <v>188.40802145787316</v>
      </c>
      <c r="AG42" s="73">
        <f t="shared" si="22"/>
        <v>204.40534553486904</v>
      </c>
      <c r="AH42" s="620">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621"/>
      <c r="C43" s="1" t="s">
        <v>196</v>
      </c>
      <c r="D43" s="223">
        <v>2061.6</v>
      </c>
      <c r="E43" s="223">
        <v>1503.3</v>
      </c>
      <c r="F43" s="223">
        <v>1221.7</v>
      </c>
      <c r="G43" s="223">
        <v>1332.8</v>
      </c>
      <c r="H43" s="223">
        <v>1302.5</v>
      </c>
      <c r="I43" s="223">
        <v>1225.9000000000001</v>
      </c>
      <c r="J43" s="223">
        <v>1143.3</v>
      </c>
      <c r="K43" s="223">
        <v>1072.5999999999999</v>
      </c>
      <c r="L43" s="223">
        <v>998.4</v>
      </c>
      <c r="M43" s="223">
        <v>1016.2</v>
      </c>
      <c r="N43" s="223">
        <v>1210.4000000000001</v>
      </c>
      <c r="O43" s="223">
        <v>1502.8</v>
      </c>
      <c r="P43" s="224">
        <v>1460.0840000000001</v>
      </c>
      <c r="Q43" s="224">
        <v>1408.7360000000001</v>
      </c>
      <c r="R43" s="224">
        <v>1475.1157000000001</v>
      </c>
      <c r="S43" s="619">
        <f>100</f>
        <v>100</v>
      </c>
      <c r="T43" s="72">
        <f t="shared" si="7"/>
        <v>72.919091967403958</v>
      </c>
      <c r="U43" s="72">
        <f t="shared" si="7"/>
        <v>59.259798214978659</v>
      </c>
      <c r="V43" s="72">
        <f t="shared" si="7"/>
        <v>64.648816453240201</v>
      </c>
      <c r="W43" s="72">
        <f t="shared" si="7"/>
        <v>63.179084206441601</v>
      </c>
      <c r="X43" s="72">
        <f t="shared" si="7"/>
        <v>59.463523476911149</v>
      </c>
      <c r="Y43" s="72">
        <f t="shared" si="7"/>
        <v>55.456926658905708</v>
      </c>
      <c r="Z43" s="72">
        <f t="shared" si="7"/>
        <v>52.027551416375623</v>
      </c>
      <c r="AA43" s="72">
        <f t="shared" si="7"/>
        <v>48.428405122235162</v>
      </c>
      <c r="AB43" s="72">
        <f t="shared" si="14"/>
        <v>49.291812184710906</v>
      </c>
      <c r="AC43" s="72">
        <f t="shared" si="14"/>
        <v>58.711680248350802</v>
      </c>
      <c r="AD43" s="72">
        <f t="shared" si="14"/>
        <v>72.894838960031052</v>
      </c>
      <c r="AE43" s="72">
        <f t="shared" si="21"/>
        <v>70.822856034148231</v>
      </c>
      <c r="AF43" s="72">
        <f t="shared" si="22"/>
        <v>68.332169188979435</v>
      </c>
      <c r="AG43" s="73">
        <f t="shared" si="22"/>
        <v>71.551983896003108</v>
      </c>
      <c r="AH43" s="620">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621"/>
      <c r="C44" s="1" t="s">
        <v>197</v>
      </c>
      <c r="D44" s="223">
        <v>2296.1999999999998</v>
      </c>
      <c r="E44" s="223">
        <v>1399.5</v>
      </c>
      <c r="F44" s="223">
        <v>1355.6</v>
      </c>
      <c r="G44" s="223">
        <v>1450.2</v>
      </c>
      <c r="H44" s="223">
        <v>1106.5999999999999</v>
      </c>
      <c r="I44" s="223">
        <v>2654.6</v>
      </c>
      <c r="J44" s="223">
        <v>1194.4000000000001</v>
      </c>
      <c r="K44" s="223">
        <v>503.6</v>
      </c>
      <c r="L44" s="223">
        <v>505.8</v>
      </c>
      <c r="M44" s="223">
        <v>472.7</v>
      </c>
      <c r="N44" s="223">
        <v>426.1</v>
      </c>
      <c r="O44" s="223">
        <v>730.6</v>
      </c>
      <c r="P44" s="224">
        <v>758.50054999999998</v>
      </c>
      <c r="Q44" s="224">
        <v>784.04304000000002</v>
      </c>
      <c r="R44" s="224">
        <v>808.97815000000003</v>
      </c>
      <c r="S44" s="619">
        <f>100</f>
        <v>100</v>
      </c>
      <c r="T44" s="72">
        <f t="shared" si="7"/>
        <v>60.948523647765882</v>
      </c>
      <c r="U44" s="72">
        <f t="shared" si="7"/>
        <v>59.036669279679472</v>
      </c>
      <c r="V44" s="72">
        <f t="shared" si="7"/>
        <v>63.15651946694539</v>
      </c>
      <c r="W44" s="72">
        <f t="shared" si="7"/>
        <v>48.192666144064106</v>
      </c>
      <c r="X44" s="72">
        <f t="shared" si="7"/>
        <v>115.60839648114276</v>
      </c>
      <c r="Y44" s="72">
        <f t="shared" si="7"/>
        <v>52.016374880236924</v>
      </c>
      <c r="Z44" s="72">
        <f t="shared" si="7"/>
        <v>21.931887466248586</v>
      </c>
      <c r="AA44" s="72">
        <f t="shared" si="7"/>
        <v>22.027697935719885</v>
      </c>
      <c r="AB44" s="72">
        <f t="shared" si="14"/>
        <v>20.586185872310775</v>
      </c>
      <c r="AC44" s="72">
        <f t="shared" si="14"/>
        <v>18.556745928055047</v>
      </c>
      <c r="AD44" s="72">
        <f t="shared" si="14"/>
        <v>31.817785907150949</v>
      </c>
      <c r="AE44" s="72">
        <f t="shared" ref="AE44:AE47" si="23">P44*100/$D44</f>
        <v>33.032860813517985</v>
      </c>
      <c r="AF44" s="72">
        <f t="shared" ref="AF44:AG47" si="24">Q44*100/$D44</f>
        <v>34.145241703684356</v>
      </c>
      <c r="AG44" s="73">
        <f t="shared" si="24"/>
        <v>35.231171065238222</v>
      </c>
      <c r="AH44" s="620">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621"/>
      <c r="C45" s="1" t="s">
        <v>198</v>
      </c>
      <c r="D45" s="223">
        <v>7252.4</v>
      </c>
      <c r="E45" s="223">
        <v>5157.7</v>
      </c>
      <c r="F45" s="223">
        <v>4696.2999999999993</v>
      </c>
      <c r="G45" s="223">
        <v>4607.3</v>
      </c>
      <c r="H45" s="223">
        <v>4156</v>
      </c>
      <c r="I45" s="223">
        <v>5842.1</v>
      </c>
      <c r="J45" s="223">
        <v>4714.5</v>
      </c>
      <c r="K45" s="223">
        <v>3726.3999999999996</v>
      </c>
      <c r="L45" s="223">
        <v>4212.1000000000004</v>
      </c>
      <c r="M45" s="223">
        <v>4511.3</v>
      </c>
      <c r="N45" s="223">
        <v>5571.7000000000007</v>
      </c>
      <c r="O45" s="223">
        <v>7586.1000000000013</v>
      </c>
      <c r="P45" s="224">
        <v>8364.7356499999987</v>
      </c>
      <c r="Q45" s="224">
        <v>9280.2872400000015</v>
      </c>
      <c r="R45" s="224">
        <v>10001.761750000001</v>
      </c>
      <c r="S45" s="619">
        <f>100</f>
        <v>100</v>
      </c>
      <c r="T45" s="72">
        <f t="shared" si="7"/>
        <v>71.117147427058626</v>
      </c>
      <c r="U45" s="72">
        <f t="shared" si="7"/>
        <v>64.755115547956535</v>
      </c>
      <c r="V45" s="72">
        <f t="shared" si="7"/>
        <v>63.527935579945954</v>
      </c>
      <c r="W45" s="72">
        <f t="shared" si="7"/>
        <v>57.305167944404616</v>
      </c>
      <c r="X45" s="72">
        <f t="shared" si="7"/>
        <v>80.554023495670407</v>
      </c>
      <c r="Y45" s="72">
        <f t="shared" si="7"/>
        <v>65.006066957145222</v>
      </c>
      <c r="Z45" s="72">
        <f t="shared" si="7"/>
        <v>51.38161160443439</v>
      </c>
      <c r="AA45" s="72">
        <f t="shared" si="7"/>
        <v>58.078704980420284</v>
      </c>
      <c r="AB45" s="72">
        <f t="shared" si="14"/>
        <v>62.204235839170487</v>
      </c>
      <c r="AC45" s="72">
        <f t="shared" si="14"/>
        <v>76.825602559152856</v>
      </c>
      <c r="AD45" s="72">
        <f t="shared" si="14"/>
        <v>104.60123545309141</v>
      </c>
      <c r="AE45" s="72">
        <f t="shared" si="23"/>
        <v>115.33748345375322</v>
      </c>
      <c r="AF45" s="72">
        <f t="shared" si="24"/>
        <v>127.96160222822793</v>
      </c>
      <c r="AG45" s="73">
        <f t="shared" si="24"/>
        <v>137.9096816226353</v>
      </c>
      <c r="AH45" s="620">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339"/>
      <c r="C46" s="8" t="s">
        <v>199</v>
      </c>
      <c r="D46" s="177">
        <v>4956.2</v>
      </c>
      <c r="E46" s="177">
        <v>3758.2</v>
      </c>
      <c r="F46" s="177">
        <v>3340.7</v>
      </c>
      <c r="G46" s="177">
        <v>3157.1000000000004</v>
      </c>
      <c r="H46" s="177">
        <v>3049.4</v>
      </c>
      <c r="I46" s="177">
        <v>3187.5</v>
      </c>
      <c r="J46" s="177">
        <v>3520.1000000000004</v>
      </c>
      <c r="K46" s="177">
        <v>3222.7999999999997</v>
      </c>
      <c r="L46" s="177">
        <v>3706.3</v>
      </c>
      <c r="M46" s="177">
        <v>4038.6000000000004</v>
      </c>
      <c r="N46" s="177">
        <v>5145.6000000000004</v>
      </c>
      <c r="O46" s="177">
        <v>6855.5000000000009</v>
      </c>
      <c r="P46" s="177">
        <v>7606.235099999999</v>
      </c>
      <c r="Q46" s="177">
        <v>8496.244200000001</v>
      </c>
      <c r="R46" s="177">
        <v>9192.7836000000007</v>
      </c>
      <c r="S46" s="619">
        <f>100</f>
        <v>100</v>
      </c>
      <c r="T46" s="72">
        <f t="shared" si="7"/>
        <v>75.828255518340669</v>
      </c>
      <c r="U46" s="72">
        <f t="shared" si="7"/>
        <v>67.404463096727341</v>
      </c>
      <c r="V46" s="72">
        <f t="shared" si="7"/>
        <v>63.700012106049002</v>
      </c>
      <c r="W46" s="72">
        <f t="shared" si="7"/>
        <v>61.526976312497482</v>
      </c>
      <c r="X46" s="72">
        <f t="shared" si="7"/>
        <v>64.31338525483234</v>
      </c>
      <c r="Y46" s="72">
        <f t="shared" si="7"/>
        <v>71.024171744481677</v>
      </c>
      <c r="Z46" s="72">
        <f t="shared" si="7"/>
        <v>65.025624470360356</v>
      </c>
      <c r="AA46" s="72">
        <f t="shared" si="7"/>
        <v>74.781082280779628</v>
      </c>
      <c r="AB46" s="72">
        <f t="shared" si="14"/>
        <v>81.485815745934403</v>
      </c>
      <c r="AC46" s="72">
        <f t="shared" si="14"/>
        <v>103.82147613090676</v>
      </c>
      <c r="AD46" s="72">
        <f t="shared" si="14"/>
        <v>138.32169807513824</v>
      </c>
      <c r="AE46" s="72">
        <f t="shared" si="23"/>
        <v>153.46909123925587</v>
      </c>
      <c r="AF46" s="72">
        <f t="shared" si="24"/>
        <v>171.42658084823054</v>
      </c>
      <c r="AG46" s="73">
        <f t="shared" si="24"/>
        <v>185.48048101367985</v>
      </c>
      <c r="AH46" s="620"/>
      <c r="AI46" s="232"/>
      <c r="AJ46" s="232"/>
      <c r="AK46" s="232"/>
      <c r="AL46" s="232"/>
      <c r="AM46" s="232"/>
      <c r="AN46" s="232"/>
      <c r="AO46" s="232"/>
      <c r="AP46" s="232"/>
      <c r="AQ46" s="232"/>
      <c r="AR46" s="232"/>
      <c r="AS46" s="232"/>
      <c r="AT46" s="232"/>
      <c r="AU46" s="232"/>
      <c r="AV46" s="234"/>
    </row>
    <row r="47" spans="2:48" ht="15" customHeight="1">
      <c r="B47" s="621" t="s">
        <v>205</v>
      </c>
      <c r="C47" s="1" t="s">
        <v>194</v>
      </c>
      <c r="D47" s="223">
        <v>2577.9</v>
      </c>
      <c r="E47" s="223">
        <v>1958.4</v>
      </c>
      <c r="F47" s="223">
        <v>1891.7</v>
      </c>
      <c r="G47" s="223">
        <v>1731.6</v>
      </c>
      <c r="H47" s="223">
        <v>1710.3</v>
      </c>
      <c r="I47" s="223">
        <v>1724.6</v>
      </c>
      <c r="J47" s="223">
        <v>2234.6</v>
      </c>
      <c r="K47" s="223">
        <v>2548.6999999999998</v>
      </c>
      <c r="L47" s="223">
        <v>2931.3</v>
      </c>
      <c r="M47" s="223">
        <v>2991</v>
      </c>
      <c r="N47" s="223">
        <v>3998.2</v>
      </c>
      <c r="O47" s="223">
        <v>4667.8999999999996</v>
      </c>
      <c r="P47" s="224">
        <v>4138.0878000000002</v>
      </c>
      <c r="Q47" s="224">
        <v>5047.4423999999999</v>
      </c>
      <c r="R47" s="224">
        <v>5500.4853999999996</v>
      </c>
      <c r="S47" s="619">
        <f>100</f>
        <v>100</v>
      </c>
      <c r="T47" s="72">
        <f t="shared" si="7"/>
        <v>75.968811823577326</v>
      </c>
      <c r="U47" s="72">
        <f t="shared" si="7"/>
        <v>73.381434500950377</v>
      </c>
      <c r="V47" s="72">
        <f t="shared" si="7"/>
        <v>67.170953101361576</v>
      </c>
      <c r="W47" s="72">
        <f t="shared" si="7"/>
        <v>66.344699173746065</v>
      </c>
      <c r="X47" s="72">
        <f t="shared" si="7"/>
        <v>66.899414251910471</v>
      </c>
      <c r="Y47" s="72">
        <f t="shared" si="7"/>
        <v>86.682958997633733</v>
      </c>
      <c r="Z47" s="72">
        <f t="shared" si="7"/>
        <v>98.867295085146807</v>
      </c>
      <c r="AA47" s="72">
        <f t="shared" si="7"/>
        <v>113.70883277086</v>
      </c>
      <c r="AB47" s="72">
        <f t="shared" si="14"/>
        <v>116.02467124403584</v>
      </c>
      <c r="AC47" s="72">
        <f t="shared" si="14"/>
        <v>155.0952325536289</v>
      </c>
      <c r="AD47" s="72">
        <f t="shared" si="14"/>
        <v>181.07374219325806</v>
      </c>
      <c r="AE47" s="72">
        <f t="shared" si="23"/>
        <v>160.52165716280695</v>
      </c>
      <c r="AF47" s="72">
        <f t="shared" si="24"/>
        <v>195.79667170953101</v>
      </c>
      <c r="AG47" s="73">
        <f t="shared" si="24"/>
        <v>213.37078241979901</v>
      </c>
      <c r="AH47" s="620">
        <v>1</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45">
      <c r="B48" s="621"/>
      <c r="C48" s="1" t="s">
        <v>195</v>
      </c>
      <c r="D48" s="223">
        <v>3584.6</v>
      </c>
      <c r="E48" s="223">
        <v>2617.1</v>
      </c>
      <c r="F48" s="223">
        <v>2477.4</v>
      </c>
      <c r="G48" s="223">
        <v>2428.6999999999998</v>
      </c>
      <c r="H48" s="223">
        <v>2548.4</v>
      </c>
      <c r="I48" s="223">
        <v>2657.1</v>
      </c>
      <c r="J48" s="223">
        <v>2882.9</v>
      </c>
      <c r="K48" s="223">
        <v>2923.6</v>
      </c>
      <c r="L48" s="223">
        <v>3769.7</v>
      </c>
      <c r="M48" s="223">
        <v>4015.8</v>
      </c>
      <c r="N48" s="223">
        <v>4348.5</v>
      </c>
      <c r="O48" s="223">
        <v>4497.8</v>
      </c>
      <c r="P48" s="224">
        <v>4388.0230000000001</v>
      </c>
      <c r="Q48" s="224">
        <v>4679.0706</v>
      </c>
      <c r="R48" s="224">
        <v>5110.085</v>
      </c>
      <c r="S48" s="619">
        <f>100</f>
        <v>100</v>
      </c>
      <c r="T48" s="72">
        <f t="shared" si="7"/>
        <v>73.009540813479887</v>
      </c>
      <c r="U48" s="72">
        <f t="shared" si="7"/>
        <v>69.112313786754456</v>
      </c>
      <c r="V48" s="72">
        <f t="shared" si="7"/>
        <v>67.753724264911</v>
      </c>
      <c r="W48" s="72">
        <f t="shared" si="7"/>
        <v>71.093008982871169</v>
      </c>
      <c r="X48" s="72">
        <f t="shared" si="7"/>
        <v>74.125425431010441</v>
      </c>
      <c r="Y48" s="72">
        <f t="shared" si="7"/>
        <v>80.424594096970381</v>
      </c>
      <c r="Z48" s="72">
        <f t="shared" si="7"/>
        <v>81.560006695307706</v>
      </c>
      <c r="AA48" s="72">
        <f t="shared" si="7"/>
        <v>105.16375606762261</v>
      </c>
      <c r="AB48" s="72">
        <f t="shared" si="14"/>
        <v>112.0292361769793</v>
      </c>
      <c r="AC48" s="72">
        <f t="shared" si="14"/>
        <v>121.31060648328963</v>
      </c>
      <c r="AD48" s="72">
        <f t="shared" si="14"/>
        <v>125.4756458182224</v>
      </c>
      <c r="AE48" s="72">
        <f t="shared" ref="AE48:AE51" si="25">P48*100/$D48</f>
        <v>122.41318417675612</v>
      </c>
      <c r="AF48" s="72">
        <f t="shared" ref="AF48:AG51" si="26">Q48*100/$D48</f>
        <v>130.53257267198572</v>
      </c>
      <c r="AG48" s="73">
        <f t="shared" si="26"/>
        <v>142.55663114433969</v>
      </c>
      <c r="AH48" s="620">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621"/>
      <c r="C49" s="1" t="s">
        <v>196</v>
      </c>
      <c r="D49" s="223">
        <v>3223.7</v>
      </c>
      <c r="E49" s="223">
        <v>2175.3000000000002</v>
      </c>
      <c r="F49" s="223">
        <v>2075</v>
      </c>
      <c r="G49" s="223">
        <v>2283</v>
      </c>
      <c r="H49" s="223">
        <v>2118.8000000000002</v>
      </c>
      <c r="I49" s="223">
        <v>2272.9</v>
      </c>
      <c r="J49" s="223">
        <v>2419.4</v>
      </c>
      <c r="K49" s="223">
        <v>2517.1</v>
      </c>
      <c r="L49" s="223">
        <v>3227.2</v>
      </c>
      <c r="M49" s="223">
        <v>3623.4</v>
      </c>
      <c r="N49" s="223">
        <v>3513.2</v>
      </c>
      <c r="O49" s="223">
        <v>3758.6</v>
      </c>
      <c r="P49" s="224">
        <v>3730.0315000000001</v>
      </c>
      <c r="Q49" s="224">
        <v>3849.2201</v>
      </c>
      <c r="R49" s="224">
        <v>4202.1054999999997</v>
      </c>
      <c r="S49" s="619">
        <f>100</f>
        <v>100</v>
      </c>
      <c r="T49" s="72">
        <f t="shared" si="7"/>
        <v>67.478363371281461</v>
      </c>
      <c r="U49" s="72">
        <f t="shared" si="7"/>
        <v>64.367031671681616</v>
      </c>
      <c r="V49" s="72">
        <f t="shared" si="7"/>
        <v>70.819244966963424</v>
      </c>
      <c r="W49" s="72">
        <f t="shared" si="7"/>
        <v>65.725718894438074</v>
      </c>
      <c r="X49" s="72">
        <f t="shared" si="7"/>
        <v>70.505940379067539</v>
      </c>
      <c r="Y49" s="72">
        <f t="shared" si="7"/>
        <v>75.050407916369394</v>
      </c>
      <c r="Z49" s="72">
        <f t="shared" si="7"/>
        <v>78.081086949778211</v>
      </c>
      <c r="AA49" s="72">
        <f t="shared" si="7"/>
        <v>100.10857089679561</v>
      </c>
      <c r="AB49" s="72">
        <f t="shared" si="14"/>
        <v>112.39879641405838</v>
      </c>
      <c r="AC49" s="72">
        <f t="shared" si="14"/>
        <v>108.98036417780811</v>
      </c>
      <c r="AD49" s="72">
        <f t="shared" si="14"/>
        <v>116.59273505599157</v>
      </c>
      <c r="AE49" s="72">
        <f t="shared" si="25"/>
        <v>115.70653286596149</v>
      </c>
      <c r="AF49" s="72">
        <f t="shared" si="26"/>
        <v>119.40379377733662</v>
      </c>
      <c r="AG49" s="73">
        <f t="shared" si="26"/>
        <v>130.35038930421567</v>
      </c>
      <c r="AH49" s="620">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621"/>
      <c r="C50" s="1" t="s">
        <v>197</v>
      </c>
      <c r="D50" s="223">
        <v>2834.2</v>
      </c>
      <c r="E50" s="223">
        <v>2155.8000000000002</v>
      </c>
      <c r="F50" s="223">
        <v>2289.1</v>
      </c>
      <c r="G50" s="223">
        <v>2456.6999999999998</v>
      </c>
      <c r="H50" s="223">
        <v>2567.3000000000002</v>
      </c>
      <c r="I50" s="223">
        <v>2618.8000000000002</v>
      </c>
      <c r="J50" s="223">
        <v>2905</v>
      </c>
      <c r="K50" s="223">
        <v>3283.7</v>
      </c>
      <c r="L50" s="223">
        <v>4250.1000000000004</v>
      </c>
      <c r="M50" s="223">
        <v>4701.3</v>
      </c>
      <c r="N50" s="223">
        <v>5053.2</v>
      </c>
      <c r="O50" s="223">
        <v>5564</v>
      </c>
      <c r="P50" s="224">
        <v>5395.1397999999999</v>
      </c>
      <c r="Q50" s="224">
        <v>5818.6743999999999</v>
      </c>
      <c r="R50" s="224">
        <v>6358.9760999999999</v>
      </c>
      <c r="S50" s="619">
        <f>100</f>
        <v>100</v>
      </c>
      <c r="T50" s="72">
        <f t="shared" si="7"/>
        <v>76.06379225178182</v>
      </c>
      <c r="U50" s="72">
        <f t="shared" si="7"/>
        <v>80.767059487686126</v>
      </c>
      <c r="V50" s="72">
        <f t="shared" si="7"/>
        <v>86.680544774539541</v>
      </c>
      <c r="W50" s="72">
        <f t="shared" si="7"/>
        <v>90.582880530661228</v>
      </c>
      <c r="X50" s="72">
        <f t="shared" si="7"/>
        <v>92.399971773339942</v>
      </c>
      <c r="Y50" s="72">
        <f t="shared" si="7"/>
        <v>102.49805941711948</v>
      </c>
      <c r="Z50" s="72">
        <f t="shared" si="7"/>
        <v>115.85985463270059</v>
      </c>
      <c r="AA50" s="72">
        <f t="shared" si="7"/>
        <v>149.95766000987936</v>
      </c>
      <c r="AB50" s="72">
        <f t="shared" si="14"/>
        <v>165.87749629525086</v>
      </c>
      <c r="AC50" s="72">
        <f t="shared" si="14"/>
        <v>178.29369839813705</v>
      </c>
      <c r="AD50" s="72">
        <f t="shared" si="14"/>
        <v>196.31642085950182</v>
      </c>
      <c r="AE50" s="72">
        <f t="shared" si="25"/>
        <v>190.35847152635665</v>
      </c>
      <c r="AF50" s="72">
        <f t="shared" si="26"/>
        <v>205.30218050949119</v>
      </c>
      <c r="AG50" s="73">
        <f t="shared" si="26"/>
        <v>224.36582104297511</v>
      </c>
      <c r="AH50" s="620">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621"/>
      <c r="C51" s="1" t="s">
        <v>198</v>
      </c>
      <c r="D51" s="223">
        <v>12220.400000000001</v>
      </c>
      <c r="E51" s="223">
        <v>8906.6</v>
      </c>
      <c r="F51" s="223">
        <v>8733.2000000000007</v>
      </c>
      <c r="G51" s="223">
        <v>8900</v>
      </c>
      <c r="H51" s="223">
        <v>8944.7999999999993</v>
      </c>
      <c r="I51" s="223">
        <v>9273.4000000000015</v>
      </c>
      <c r="J51" s="223">
        <v>10441.9</v>
      </c>
      <c r="K51" s="223">
        <v>11273.099999999999</v>
      </c>
      <c r="L51" s="223">
        <v>14178.300000000001</v>
      </c>
      <c r="M51" s="223">
        <v>15331.5</v>
      </c>
      <c r="N51" s="223">
        <v>16913.100000000002</v>
      </c>
      <c r="O51" s="223">
        <v>18488.300000000003</v>
      </c>
      <c r="P51" s="224">
        <v>17651.2821</v>
      </c>
      <c r="Q51" s="224">
        <v>19394.407500000001</v>
      </c>
      <c r="R51" s="224">
        <v>21171.652000000002</v>
      </c>
      <c r="S51" s="619">
        <f>100</f>
        <v>100</v>
      </c>
      <c r="T51" s="72">
        <f t="shared" si="7"/>
        <v>72.883048018068138</v>
      </c>
      <c r="U51" s="72">
        <f t="shared" si="7"/>
        <v>71.464109194461727</v>
      </c>
      <c r="V51" s="72">
        <f t="shared" si="7"/>
        <v>72.829039965958557</v>
      </c>
      <c r="W51" s="72">
        <f t="shared" si="7"/>
        <v>73.195640077247859</v>
      </c>
      <c r="X51" s="72">
        <f t="shared" si="7"/>
        <v>75.884586429249453</v>
      </c>
      <c r="Y51" s="72">
        <f t="shared" si="7"/>
        <v>85.446466564105904</v>
      </c>
      <c r="Z51" s="72">
        <f t="shared" si="7"/>
        <v>92.24820791463452</v>
      </c>
      <c r="AA51" s="72">
        <f t="shared" si="7"/>
        <v>116.02157048869103</v>
      </c>
      <c r="AB51" s="72">
        <f t="shared" si="14"/>
        <v>125.45825013911164</v>
      </c>
      <c r="AC51" s="72">
        <f t="shared" si="14"/>
        <v>138.40054335373637</v>
      </c>
      <c r="AD51" s="72">
        <f t="shared" si="14"/>
        <v>151.29046512389121</v>
      </c>
      <c r="AE51" s="72">
        <f t="shared" si="25"/>
        <v>144.44111567542797</v>
      </c>
      <c r="AF51" s="72">
        <f t="shared" si="26"/>
        <v>158.70517740826813</v>
      </c>
      <c r="AG51" s="73">
        <f t="shared" si="26"/>
        <v>173.2484370397041</v>
      </c>
      <c r="AH51" s="620">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621"/>
      <c r="C52" s="1" t="s">
        <v>199</v>
      </c>
      <c r="D52" s="177">
        <v>9386.2000000000007</v>
      </c>
      <c r="E52" s="177">
        <v>6750.8</v>
      </c>
      <c r="F52" s="177">
        <v>6444.1</v>
      </c>
      <c r="G52" s="177">
        <v>6443.2999999999993</v>
      </c>
      <c r="H52" s="177">
        <v>6377.5</v>
      </c>
      <c r="I52" s="177">
        <v>6654.6</v>
      </c>
      <c r="J52" s="177">
        <v>7536.9</v>
      </c>
      <c r="K52" s="177">
        <v>7989.4</v>
      </c>
      <c r="L52" s="177">
        <v>9928.2000000000007</v>
      </c>
      <c r="M52" s="177">
        <v>10630.2</v>
      </c>
      <c r="N52" s="177">
        <v>11859.900000000001</v>
      </c>
      <c r="O52" s="177">
        <v>12924.300000000001</v>
      </c>
      <c r="P52" s="177">
        <v>12256.1423</v>
      </c>
      <c r="Q52" s="177">
        <v>13575.733099999999</v>
      </c>
      <c r="R52" s="177">
        <v>14812.6759</v>
      </c>
      <c r="S52" s="619">
        <f>100</f>
        <v>100</v>
      </c>
      <c r="T52" s="72">
        <f t="shared" si="7"/>
        <v>71.922609788838926</v>
      </c>
      <c r="U52" s="72">
        <f t="shared" si="7"/>
        <v>68.655046770791159</v>
      </c>
      <c r="V52" s="72">
        <f t="shared" si="7"/>
        <v>68.646523619782215</v>
      </c>
      <c r="W52" s="72">
        <f t="shared" si="7"/>
        <v>67.945494449297897</v>
      </c>
      <c r="X52" s="72">
        <f t="shared" si="7"/>
        <v>70.897700880015336</v>
      </c>
      <c r="Y52" s="72">
        <f t="shared" si="7"/>
        <v>80.2976710489868</v>
      </c>
      <c r="Z52" s="72">
        <f t="shared" si="7"/>
        <v>85.118578338411709</v>
      </c>
      <c r="AA52" s="72">
        <f t="shared" si="7"/>
        <v>105.77443480854872</v>
      </c>
      <c r="AB52" s="72">
        <f t="shared" si="14"/>
        <v>113.25349981888303</v>
      </c>
      <c r="AC52" s="72">
        <f t="shared" si="14"/>
        <v>126.3546483134815</v>
      </c>
      <c r="AD52" s="72">
        <f t="shared" si="14"/>
        <v>137.69470073086018</v>
      </c>
      <c r="AE52" s="72">
        <f t="shared" ref="AE52:AE55" si="27">P52*100/$D52</f>
        <v>130.57618951226266</v>
      </c>
      <c r="AF52" s="72">
        <f t="shared" ref="AF52:AG55" si="28">Q52*100/$D52</f>
        <v>144.63502908525282</v>
      </c>
      <c r="AG52" s="73">
        <f t="shared" si="28"/>
        <v>157.81334192751061</v>
      </c>
      <c r="AH52" s="620"/>
      <c r="AI52" s="232"/>
      <c r="AJ52" s="232"/>
      <c r="AK52" s="232"/>
      <c r="AL52" s="232"/>
      <c r="AM52" s="232"/>
      <c r="AN52" s="232"/>
      <c r="AO52" s="232"/>
      <c r="AP52" s="232"/>
      <c r="AQ52" s="232"/>
      <c r="AR52" s="232"/>
      <c r="AS52" s="232"/>
      <c r="AT52" s="232"/>
      <c r="AU52" s="232"/>
      <c r="AV52" s="234"/>
    </row>
    <row r="53" spans="2:48" ht="15" customHeight="1">
      <c r="B53" s="340" t="s">
        <v>206</v>
      </c>
      <c r="C53" s="7" t="s">
        <v>194</v>
      </c>
      <c r="D53" s="223">
        <v>532.1</v>
      </c>
      <c r="E53" s="223">
        <v>471.6</v>
      </c>
      <c r="F53" s="223">
        <v>443.2</v>
      </c>
      <c r="G53" s="223">
        <v>478.7</v>
      </c>
      <c r="H53" s="223">
        <v>460.3</v>
      </c>
      <c r="I53" s="223">
        <v>503.6</v>
      </c>
      <c r="J53" s="223">
        <v>569.5</v>
      </c>
      <c r="K53" s="223">
        <v>643.29999999999995</v>
      </c>
      <c r="L53" s="223">
        <v>757.1</v>
      </c>
      <c r="M53" s="223">
        <v>927.1</v>
      </c>
      <c r="N53" s="223">
        <v>1105.9000000000001</v>
      </c>
      <c r="O53" s="223">
        <v>1347</v>
      </c>
      <c r="P53" s="224">
        <v>1191.3793000000001</v>
      </c>
      <c r="Q53" s="224">
        <v>1566.7425000000001</v>
      </c>
      <c r="R53" s="224">
        <v>1731.3689999999999</v>
      </c>
      <c r="S53" s="619">
        <f>100</f>
        <v>100</v>
      </c>
      <c r="T53" s="72">
        <f t="shared" si="7"/>
        <v>88.629956775042288</v>
      </c>
      <c r="U53" s="72">
        <f t="shared" si="7"/>
        <v>83.292614170268749</v>
      </c>
      <c r="V53" s="72">
        <f t="shared" si="7"/>
        <v>89.964292426235673</v>
      </c>
      <c r="W53" s="72">
        <f t="shared" si="7"/>
        <v>86.506295809058443</v>
      </c>
      <c r="X53" s="72">
        <f t="shared" si="7"/>
        <v>94.643863935350495</v>
      </c>
      <c r="Y53" s="72">
        <f t="shared" si="7"/>
        <v>107.02875399361022</v>
      </c>
      <c r="Z53" s="72">
        <f t="shared" si="7"/>
        <v>120.89832738207102</v>
      </c>
      <c r="AA53" s="72">
        <f t="shared" si="7"/>
        <v>142.2852847209171</v>
      </c>
      <c r="AB53" s="72">
        <f t="shared" si="14"/>
        <v>174.23416651005451</v>
      </c>
      <c r="AC53" s="72">
        <f t="shared" si="14"/>
        <v>207.83687276827666</v>
      </c>
      <c r="AD53" s="72">
        <f t="shared" si="14"/>
        <v>253.14790452922381</v>
      </c>
      <c r="AE53" s="72">
        <f t="shared" si="27"/>
        <v>223.90139071603082</v>
      </c>
      <c r="AF53" s="72">
        <f t="shared" si="28"/>
        <v>294.4451230971622</v>
      </c>
      <c r="AG53" s="73">
        <f t="shared" si="28"/>
        <v>325.38413831986469</v>
      </c>
      <c r="AH53" s="620">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45">
      <c r="B54" s="621"/>
      <c r="C54" s="1" t="s">
        <v>195</v>
      </c>
      <c r="D54" s="223">
        <v>670.3</v>
      </c>
      <c r="E54" s="223">
        <v>493</v>
      </c>
      <c r="F54" s="223">
        <v>510.3</v>
      </c>
      <c r="G54" s="223">
        <v>529.6</v>
      </c>
      <c r="H54" s="223">
        <v>591.29999999999995</v>
      </c>
      <c r="I54" s="223">
        <v>638.20000000000005</v>
      </c>
      <c r="J54" s="223">
        <v>711.9</v>
      </c>
      <c r="K54" s="223">
        <v>796.5</v>
      </c>
      <c r="L54" s="223">
        <v>855.6</v>
      </c>
      <c r="M54" s="223">
        <v>999</v>
      </c>
      <c r="N54" s="223">
        <v>1055.5</v>
      </c>
      <c r="O54" s="223">
        <v>1199.4000000000001</v>
      </c>
      <c r="P54" s="224">
        <v>1167.4469999999999</v>
      </c>
      <c r="Q54" s="224">
        <v>1298.9123</v>
      </c>
      <c r="R54" s="224">
        <v>1448.4938999999999</v>
      </c>
      <c r="S54" s="619">
        <f>100</f>
        <v>100</v>
      </c>
      <c r="T54" s="72">
        <f t="shared" si="7"/>
        <v>73.549157093838588</v>
      </c>
      <c r="U54" s="72">
        <f t="shared" si="7"/>
        <v>76.130091004028046</v>
      </c>
      <c r="V54" s="72">
        <f t="shared" si="7"/>
        <v>79.009398776667169</v>
      </c>
      <c r="W54" s="72">
        <f t="shared" si="7"/>
        <v>88.214232433238848</v>
      </c>
      <c r="X54" s="72">
        <f t="shared" si="7"/>
        <v>95.211099507683144</v>
      </c>
      <c r="Y54" s="72">
        <f t="shared" si="7"/>
        <v>106.20617633895272</v>
      </c>
      <c r="Z54" s="72">
        <f t="shared" si="7"/>
        <v>118.82739072057288</v>
      </c>
      <c r="AA54" s="72">
        <f t="shared" si="7"/>
        <v>127.64433835596003</v>
      </c>
      <c r="AB54" s="72">
        <f t="shared" si="14"/>
        <v>149.0377442935999</v>
      </c>
      <c r="AC54" s="72">
        <f t="shared" si="14"/>
        <v>157.4668059078025</v>
      </c>
      <c r="AD54" s="72">
        <f t="shared" si="14"/>
        <v>178.93480531105479</v>
      </c>
      <c r="AE54" s="72">
        <f t="shared" si="27"/>
        <v>174.1678352976279</v>
      </c>
      <c r="AF54" s="72">
        <f t="shared" si="28"/>
        <v>193.78073996717887</v>
      </c>
      <c r="AG54" s="73">
        <f t="shared" si="28"/>
        <v>216.0963598388781</v>
      </c>
      <c r="AH54" s="620">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45">
      <c r="B55" s="621"/>
      <c r="C55" s="1" t="s">
        <v>196</v>
      </c>
      <c r="D55" s="223">
        <v>610.4</v>
      </c>
      <c r="E55" s="223">
        <v>541.29999999999995</v>
      </c>
      <c r="F55" s="223">
        <v>534.6</v>
      </c>
      <c r="G55" s="223">
        <v>602.70000000000005</v>
      </c>
      <c r="H55" s="223">
        <v>603</v>
      </c>
      <c r="I55" s="223">
        <v>710.9</v>
      </c>
      <c r="J55" s="223">
        <v>773.7</v>
      </c>
      <c r="K55" s="223">
        <v>857.5</v>
      </c>
      <c r="L55" s="223">
        <v>912</v>
      </c>
      <c r="M55" s="223">
        <v>967.9</v>
      </c>
      <c r="N55" s="223">
        <v>993.1</v>
      </c>
      <c r="O55" s="223">
        <v>1000.9</v>
      </c>
      <c r="P55" s="224">
        <v>991.01774999999998</v>
      </c>
      <c r="Q55" s="224">
        <v>1050.6691000000001</v>
      </c>
      <c r="R55" s="224">
        <v>1169.6886999999999</v>
      </c>
      <c r="S55" s="619">
        <f>100</f>
        <v>100</v>
      </c>
      <c r="T55" s="72">
        <f t="shared" si="7"/>
        <v>88.679554390563553</v>
      </c>
      <c r="U55" s="72">
        <f t="shared" si="7"/>
        <v>87.581913499344694</v>
      </c>
      <c r="V55" s="72">
        <f t="shared" si="7"/>
        <v>98.738532110091754</v>
      </c>
      <c r="W55" s="72">
        <f t="shared" si="7"/>
        <v>98.787680209698564</v>
      </c>
      <c r="X55" s="72">
        <f t="shared" si="7"/>
        <v>116.4646133682831</v>
      </c>
      <c r="Y55" s="72">
        <f t="shared" si="7"/>
        <v>126.75294888597641</v>
      </c>
      <c r="Z55" s="72">
        <f t="shared" si="7"/>
        <v>140.4816513761468</v>
      </c>
      <c r="AA55" s="72">
        <f t="shared" si="7"/>
        <v>149.41022280471822</v>
      </c>
      <c r="AB55" s="72">
        <f t="shared" si="14"/>
        <v>158.56815203145479</v>
      </c>
      <c r="AC55" s="72">
        <f t="shared" si="14"/>
        <v>162.69659239842727</v>
      </c>
      <c r="AD55" s="72">
        <f t="shared" si="14"/>
        <v>163.97444298820446</v>
      </c>
      <c r="AE55" s="72">
        <f t="shared" si="27"/>
        <v>162.35546363040629</v>
      </c>
      <c r="AF55" s="72">
        <f t="shared" si="28"/>
        <v>172.12796526867629</v>
      </c>
      <c r="AG55" s="73">
        <f t="shared" si="28"/>
        <v>191.62658912188729</v>
      </c>
      <c r="AH55" s="620">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45">
      <c r="B56" s="621"/>
      <c r="C56" s="1" t="s">
        <v>197</v>
      </c>
      <c r="D56" s="223">
        <v>2469.9</v>
      </c>
      <c r="E56" s="223">
        <v>1843.6</v>
      </c>
      <c r="F56" s="223">
        <v>2346.9</v>
      </c>
      <c r="G56" s="223">
        <v>2668.1</v>
      </c>
      <c r="H56" s="223">
        <v>2339.8000000000002</v>
      </c>
      <c r="I56" s="223">
        <v>2244</v>
      </c>
      <c r="J56" s="223">
        <v>2380.4</v>
      </c>
      <c r="K56" s="223">
        <v>2292.1</v>
      </c>
      <c r="L56" s="223">
        <v>2362.9</v>
      </c>
      <c r="M56" s="223">
        <v>2580.4</v>
      </c>
      <c r="N56" s="223">
        <v>2624.5</v>
      </c>
      <c r="O56" s="223">
        <v>2898.8</v>
      </c>
      <c r="P56" s="224">
        <v>2804.3887</v>
      </c>
      <c r="Q56" s="224">
        <v>3172.2557000000002</v>
      </c>
      <c r="R56" s="224">
        <v>3547.6165000000001</v>
      </c>
      <c r="S56" s="619">
        <f>100</f>
        <v>100</v>
      </c>
      <c r="T56" s="72">
        <f t="shared" si="7"/>
        <v>74.642698084942708</v>
      </c>
      <c r="U56" s="72">
        <f t="shared" si="7"/>
        <v>95.020041297218512</v>
      </c>
      <c r="V56" s="72">
        <f t="shared" si="7"/>
        <v>108.02461638123</v>
      </c>
      <c r="W56" s="72">
        <f t="shared" si="7"/>
        <v>94.732580266407552</v>
      </c>
      <c r="X56" s="72">
        <f t="shared" si="7"/>
        <v>90.85388072391595</v>
      </c>
      <c r="Y56" s="72">
        <f t="shared" si="7"/>
        <v>96.376371513016721</v>
      </c>
      <c r="Z56" s="72">
        <f t="shared" si="7"/>
        <v>92.80132798898741</v>
      </c>
      <c r="AA56" s="72">
        <f t="shared" si="7"/>
        <v>95.667840803271389</v>
      </c>
      <c r="AB56" s="72">
        <f t="shared" si="14"/>
        <v>104.47386533867767</v>
      </c>
      <c r="AC56" s="72">
        <f t="shared" si="14"/>
        <v>106.25936272723591</v>
      </c>
      <c r="AD56" s="72">
        <f t="shared" si="14"/>
        <v>117.36507550912992</v>
      </c>
      <c r="AE56" s="72">
        <f t="shared" ref="AE56:AE59" si="29">P56*100/$D56</f>
        <v>113.54260091501679</v>
      </c>
      <c r="AF56" s="72">
        <f t="shared" ref="AF56:AG59" si="30">Q56*100/$D56</f>
        <v>128.43660472083889</v>
      </c>
      <c r="AG56" s="73">
        <f t="shared" si="30"/>
        <v>143.63401352281468</v>
      </c>
      <c r="AH56" s="620">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45">
      <c r="B57" s="621"/>
      <c r="C57" s="1" t="s">
        <v>198</v>
      </c>
      <c r="D57" s="223">
        <v>4282.7000000000007</v>
      </c>
      <c r="E57" s="223">
        <v>3349.5</v>
      </c>
      <c r="F57" s="223">
        <v>3835</v>
      </c>
      <c r="G57" s="223">
        <v>4279.1000000000004</v>
      </c>
      <c r="H57" s="223">
        <v>3994.4</v>
      </c>
      <c r="I57" s="223">
        <v>4096.7000000000007</v>
      </c>
      <c r="J57" s="223">
        <v>4435.5</v>
      </c>
      <c r="K57" s="223">
        <v>4589.3999999999996</v>
      </c>
      <c r="L57" s="223">
        <v>4887.6000000000004</v>
      </c>
      <c r="M57" s="223">
        <v>5474.4</v>
      </c>
      <c r="N57" s="223">
        <v>5779</v>
      </c>
      <c r="O57" s="223">
        <v>6446.1</v>
      </c>
      <c r="P57" s="224">
        <v>6154.2327499999992</v>
      </c>
      <c r="Q57" s="224">
        <v>7088.5796000000009</v>
      </c>
      <c r="R57" s="224">
        <v>7897.1680999999999</v>
      </c>
      <c r="S57" s="619">
        <f>100</f>
        <v>100</v>
      </c>
      <c r="T57" s="72">
        <f t="shared" ref="T57:AA88" si="31">E57*100/$D57</f>
        <v>78.210007705419471</v>
      </c>
      <c r="U57" s="72">
        <f t="shared" si="31"/>
        <v>89.546314241016162</v>
      </c>
      <c r="V57" s="72">
        <f t="shared" si="31"/>
        <v>99.915940878417814</v>
      </c>
      <c r="W57" s="72">
        <f t="shared" si="31"/>
        <v>93.268265346627118</v>
      </c>
      <c r="X57" s="72">
        <f t="shared" si="31"/>
        <v>95.656945384920718</v>
      </c>
      <c r="Y57" s="72">
        <f t="shared" si="31"/>
        <v>103.5678427160436</v>
      </c>
      <c r="Z57" s="72">
        <f t="shared" si="31"/>
        <v>107.16137016368175</v>
      </c>
      <c r="AA57" s="72">
        <f t="shared" si="31"/>
        <v>114.12426740140565</v>
      </c>
      <c r="AB57" s="72">
        <f t="shared" si="14"/>
        <v>127.82590421930088</v>
      </c>
      <c r="AC57" s="72">
        <f t="shared" si="14"/>
        <v>134.93823989539308</v>
      </c>
      <c r="AD57" s="72">
        <f t="shared" si="14"/>
        <v>150.51486211969083</v>
      </c>
      <c r="AE57" s="72">
        <f t="shared" si="29"/>
        <v>143.6998330492446</v>
      </c>
      <c r="AF57" s="72">
        <f t="shared" si="30"/>
        <v>165.51660401148808</v>
      </c>
      <c r="AG57" s="73">
        <f t="shared" si="30"/>
        <v>184.39694818689139</v>
      </c>
      <c r="AH57" s="620">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45">
      <c r="B58" s="339"/>
      <c r="C58" s="8" t="s">
        <v>199</v>
      </c>
      <c r="D58" s="177">
        <v>1812.8000000000002</v>
      </c>
      <c r="E58" s="177">
        <v>1505.9</v>
      </c>
      <c r="F58" s="177">
        <v>1488.1</v>
      </c>
      <c r="G58" s="177">
        <v>1611</v>
      </c>
      <c r="H58" s="177">
        <v>1654.6</v>
      </c>
      <c r="I58" s="177">
        <v>1852.7000000000003</v>
      </c>
      <c r="J58" s="177">
        <v>2055.1000000000004</v>
      </c>
      <c r="K58" s="177">
        <v>2297.3000000000002</v>
      </c>
      <c r="L58" s="177">
        <v>2524.6999999999998</v>
      </c>
      <c r="M58" s="177">
        <v>2894</v>
      </c>
      <c r="N58" s="177">
        <v>3154.5</v>
      </c>
      <c r="O58" s="177">
        <v>3547.3</v>
      </c>
      <c r="P58" s="177">
        <v>3349.8440499999997</v>
      </c>
      <c r="Q58" s="177">
        <v>3916.3239000000003</v>
      </c>
      <c r="R58" s="177">
        <v>4349.5515999999998</v>
      </c>
      <c r="S58" s="619">
        <f>100</f>
        <v>100</v>
      </c>
      <c r="T58" s="72">
        <f t="shared" si="31"/>
        <v>83.070388349514559</v>
      </c>
      <c r="U58" s="72">
        <f t="shared" si="31"/>
        <v>82.088481906443064</v>
      </c>
      <c r="V58" s="72">
        <f t="shared" si="31"/>
        <v>88.868049426301852</v>
      </c>
      <c r="W58" s="72">
        <f t="shared" si="31"/>
        <v>91.273168578993818</v>
      </c>
      <c r="X58" s="72">
        <f t="shared" si="31"/>
        <v>102.20101500441307</v>
      </c>
      <c r="Y58" s="72">
        <f t="shared" si="31"/>
        <v>113.36606354810239</v>
      </c>
      <c r="Z58" s="72">
        <f t="shared" si="31"/>
        <v>126.72661076787291</v>
      </c>
      <c r="AA58" s="72">
        <f t="shared" si="31"/>
        <v>139.27074139452776</v>
      </c>
      <c r="AB58" s="72">
        <f t="shared" si="14"/>
        <v>159.6425419240953</v>
      </c>
      <c r="AC58" s="72">
        <f t="shared" si="14"/>
        <v>174.01257722859663</v>
      </c>
      <c r="AD58" s="72">
        <f t="shared" si="14"/>
        <v>195.6807149161518</v>
      </c>
      <c r="AE58" s="72">
        <f t="shared" si="29"/>
        <v>184.78839640335389</v>
      </c>
      <c r="AF58" s="72">
        <f t="shared" si="30"/>
        <v>216.03728486319505</v>
      </c>
      <c r="AG58" s="73">
        <f t="shared" si="30"/>
        <v>239.93554721977048</v>
      </c>
      <c r="AH58" s="620"/>
      <c r="AI58" s="232"/>
      <c r="AJ58" s="232"/>
      <c r="AK58" s="232"/>
      <c r="AL58" s="232"/>
      <c r="AM58" s="232"/>
      <c r="AN58" s="232"/>
      <c r="AO58" s="232"/>
      <c r="AP58" s="232"/>
      <c r="AQ58" s="232"/>
      <c r="AR58" s="232"/>
      <c r="AS58" s="232"/>
      <c r="AT58" s="232"/>
      <c r="AU58" s="232"/>
      <c r="AV58" s="234"/>
    </row>
    <row r="59" spans="2:48" ht="15" customHeight="1">
      <c r="B59" s="621" t="s">
        <v>207</v>
      </c>
      <c r="C59" s="1" t="s">
        <v>194</v>
      </c>
      <c r="D59" s="223">
        <v>182.3</v>
      </c>
      <c r="E59" s="223">
        <v>171</v>
      </c>
      <c r="F59" s="223">
        <v>154.69999999999999</v>
      </c>
      <c r="G59" s="223">
        <v>143.19999999999999</v>
      </c>
      <c r="H59" s="223">
        <v>144.1</v>
      </c>
      <c r="I59" s="223">
        <v>133</v>
      </c>
      <c r="J59" s="223">
        <v>224.4</v>
      </c>
      <c r="K59" s="223">
        <v>222.3</v>
      </c>
      <c r="L59" s="223">
        <v>321</v>
      </c>
      <c r="M59" s="223">
        <v>358.4</v>
      </c>
      <c r="N59" s="223">
        <v>422.8</v>
      </c>
      <c r="O59" s="223">
        <v>618.29999999999995</v>
      </c>
      <c r="P59" s="224">
        <v>547.62460999999996</v>
      </c>
      <c r="Q59" s="224">
        <v>934.73122000000001</v>
      </c>
      <c r="R59" s="224">
        <v>1043.8262999999999</v>
      </c>
      <c r="S59" s="619">
        <f>100</f>
        <v>100</v>
      </c>
      <c r="T59" s="72">
        <f t="shared" si="31"/>
        <v>93.801426220515623</v>
      </c>
      <c r="U59" s="72">
        <f t="shared" si="31"/>
        <v>84.860120680197468</v>
      </c>
      <c r="V59" s="72">
        <f t="shared" si="31"/>
        <v>78.551837630279749</v>
      </c>
      <c r="W59" s="72">
        <f t="shared" si="31"/>
        <v>79.045529347229831</v>
      </c>
      <c r="X59" s="72">
        <f t="shared" si="31"/>
        <v>72.956664838178824</v>
      </c>
      <c r="Y59" s="72">
        <f t="shared" si="31"/>
        <v>123.09380142622051</v>
      </c>
      <c r="Z59" s="72">
        <f t="shared" si="31"/>
        <v>121.94185408667032</v>
      </c>
      <c r="AA59" s="72">
        <f t="shared" si="31"/>
        <v>176.08337904552934</v>
      </c>
      <c r="AB59" s="72">
        <f t="shared" si="14"/>
        <v>196.59901261656609</v>
      </c>
      <c r="AC59" s="72">
        <f t="shared" si="14"/>
        <v>231.92539769610531</v>
      </c>
      <c r="AD59" s="72">
        <f t="shared" si="14"/>
        <v>339.16620954470648</v>
      </c>
      <c r="AE59" s="72">
        <f t="shared" si="29"/>
        <v>300.39748217224349</v>
      </c>
      <c r="AF59" s="72">
        <f t="shared" si="30"/>
        <v>512.74340098738344</v>
      </c>
      <c r="AG59" s="73">
        <f t="shared" si="30"/>
        <v>572.58710916072403</v>
      </c>
      <c r="AH59" s="620">
        <v>1</v>
      </c>
      <c r="AI59" s="232">
        <v>1</v>
      </c>
      <c r="AJ59" s="232">
        <v>1</v>
      </c>
      <c r="AK59" s="232">
        <v>1</v>
      </c>
      <c r="AL59" s="232">
        <v>1</v>
      </c>
      <c r="AM59" s="232">
        <v>1</v>
      </c>
      <c r="AN59" s="232">
        <v>1</v>
      </c>
      <c r="AO59" s="232">
        <v>1</v>
      </c>
      <c r="AP59" s="232">
        <v>1</v>
      </c>
      <c r="AQ59" s="232">
        <v>1</v>
      </c>
      <c r="AR59" s="232">
        <v>1</v>
      </c>
      <c r="AS59" s="232">
        <v>1</v>
      </c>
      <c r="AT59" s="232">
        <v>4</v>
      </c>
      <c r="AU59" s="232">
        <v>6</v>
      </c>
      <c r="AV59" s="234">
        <v>7</v>
      </c>
    </row>
    <row r="60" spans="2:48" ht="14.45">
      <c r="B60" s="621"/>
      <c r="C60" s="1" t="s">
        <v>195</v>
      </c>
      <c r="D60" s="223">
        <v>251.3</v>
      </c>
      <c r="E60" s="223">
        <v>270.8</v>
      </c>
      <c r="F60" s="223">
        <v>227.9</v>
      </c>
      <c r="G60" s="223">
        <v>291.60000000000002</v>
      </c>
      <c r="H60" s="223">
        <v>252.8</v>
      </c>
      <c r="I60" s="223">
        <v>229.1</v>
      </c>
      <c r="J60" s="223">
        <v>274.7</v>
      </c>
      <c r="K60" s="223">
        <v>437.9</v>
      </c>
      <c r="L60" s="223">
        <v>466</v>
      </c>
      <c r="M60" s="223">
        <v>564.1</v>
      </c>
      <c r="N60" s="223">
        <v>705.8</v>
      </c>
      <c r="O60" s="223">
        <v>861.3</v>
      </c>
      <c r="P60" s="224">
        <v>839.51558</v>
      </c>
      <c r="Q60" s="224">
        <v>1097.8139000000001</v>
      </c>
      <c r="R60" s="224">
        <v>1241.9889000000001</v>
      </c>
      <c r="S60" s="619">
        <f>100</f>
        <v>100</v>
      </c>
      <c r="T60" s="72">
        <f t="shared" si="31"/>
        <v>107.75964982093116</v>
      </c>
      <c r="U60" s="72">
        <f t="shared" si="31"/>
        <v>90.688420214882612</v>
      </c>
      <c r="V60" s="72">
        <f t="shared" si="31"/>
        <v>116.0366096299244</v>
      </c>
      <c r="W60" s="72">
        <f t="shared" si="31"/>
        <v>100.59689614007162</v>
      </c>
      <c r="X60" s="72">
        <f t="shared" si="31"/>
        <v>91.165937126939909</v>
      </c>
      <c r="Y60" s="72">
        <f t="shared" si="31"/>
        <v>109.31157978511739</v>
      </c>
      <c r="Z60" s="72">
        <f t="shared" si="31"/>
        <v>174.25387982491046</v>
      </c>
      <c r="AA60" s="72">
        <f t="shared" si="31"/>
        <v>185.43573418225228</v>
      </c>
      <c r="AB60" s="72">
        <f t="shared" si="14"/>
        <v>224.47274174293671</v>
      </c>
      <c r="AC60" s="72">
        <f t="shared" si="14"/>
        <v>280.85953044170316</v>
      </c>
      <c r="AD60" s="72">
        <f t="shared" si="14"/>
        <v>342.73776362912849</v>
      </c>
      <c r="AE60" s="72">
        <f t="shared" ref="AE60:AE63" si="32">P60*100/$D60</f>
        <v>334.06907282132909</v>
      </c>
      <c r="AF60" s="72">
        <f t="shared" ref="AF60:AG63" si="33">Q60*100/$D60</f>
        <v>436.85391961798649</v>
      </c>
      <c r="AG60" s="73">
        <f t="shared" si="33"/>
        <v>494.22558694787102</v>
      </c>
      <c r="AH60" s="620">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621"/>
      <c r="C61" s="1" t="s">
        <v>196</v>
      </c>
      <c r="D61" s="223">
        <v>300</v>
      </c>
      <c r="E61" s="223">
        <v>175.7</v>
      </c>
      <c r="F61" s="223">
        <v>184.1</v>
      </c>
      <c r="G61" s="223">
        <v>187.1</v>
      </c>
      <c r="H61" s="223">
        <v>178.8</v>
      </c>
      <c r="I61" s="223">
        <v>196.1</v>
      </c>
      <c r="J61" s="223">
        <v>239.7</v>
      </c>
      <c r="K61" s="223">
        <v>237.1</v>
      </c>
      <c r="L61" s="223">
        <v>339.3</v>
      </c>
      <c r="M61" s="223">
        <v>390.9</v>
      </c>
      <c r="N61" s="223">
        <v>458.7</v>
      </c>
      <c r="O61" s="223">
        <v>556.70000000000005</v>
      </c>
      <c r="P61" s="224">
        <v>551.96707000000004</v>
      </c>
      <c r="Q61" s="224">
        <v>651.65209000000004</v>
      </c>
      <c r="R61" s="224">
        <v>735.46569999999997</v>
      </c>
      <c r="S61" s="619">
        <f>100</f>
        <v>100</v>
      </c>
      <c r="T61" s="72">
        <f t="shared" si="31"/>
        <v>58.56666666666667</v>
      </c>
      <c r="U61" s="72">
        <f t="shared" si="31"/>
        <v>61.366666666666667</v>
      </c>
      <c r="V61" s="72">
        <f t="shared" si="31"/>
        <v>62.366666666666667</v>
      </c>
      <c r="W61" s="72">
        <f t="shared" si="31"/>
        <v>59.6</v>
      </c>
      <c r="X61" s="72">
        <f t="shared" si="31"/>
        <v>65.36666666666666</v>
      </c>
      <c r="Y61" s="72">
        <f t="shared" si="31"/>
        <v>79.900000000000006</v>
      </c>
      <c r="Z61" s="72">
        <f t="shared" si="31"/>
        <v>79.033333333333331</v>
      </c>
      <c r="AA61" s="72">
        <f t="shared" si="31"/>
        <v>113.1</v>
      </c>
      <c r="AB61" s="72">
        <f t="shared" si="14"/>
        <v>130.30000000000001</v>
      </c>
      <c r="AC61" s="72">
        <f t="shared" si="14"/>
        <v>152.9</v>
      </c>
      <c r="AD61" s="72">
        <f t="shared" si="14"/>
        <v>185.56666666666669</v>
      </c>
      <c r="AE61" s="72">
        <f t="shared" si="32"/>
        <v>183.98902333333334</v>
      </c>
      <c r="AF61" s="72">
        <f t="shared" si="33"/>
        <v>217.21736333333334</v>
      </c>
      <c r="AG61" s="73">
        <f t="shared" si="33"/>
        <v>245.15523333333331</v>
      </c>
      <c r="AH61" s="620">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45">
      <c r="B62" s="621"/>
      <c r="C62" s="1" t="s">
        <v>197</v>
      </c>
      <c r="D62" s="223">
        <v>343.9</v>
      </c>
      <c r="E62" s="223">
        <v>163.80000000000001</v>
      </c>
      <c r="F62" s="223">
        <v>146.6</v>
      </c>
      <c r="G62" s="223">
        <v>153.1</v>
      </c>
      <c r="H62" s="223">
        <v>152.80000000000001</v>
      </c>
      <c r="I62" s="223">
        <v>157.1</v>
      </c>
      <c r="J62" s="223">
        <v>184.5</v>
      </c>
      <c r="K62" s="223">
        <v>202</v>
      </c>
      <c r="L62" s="223">
        <v>230</v>
      </c>
      <c r="M62" s="223">
        <v>262.5</v>
      </c>
      <c r="N62" s="223">
        <v>303.3</v>
      </c>
      <c r="O62" s="223">
        <v>355.4</v>
      </c>
      <c r="P62" s="224">
        <v>344.30122</v>
      </c>
      <c r="Q62" s="224">
        <v>465.73135000000002</v>
      </c>
      <c r="R62" s="224">
        <v>529.02777000000003</v>
      </c>
      <c r="S62" s="619">
        <f>100</f>
        <v>100</v>
      </c>
      <c r="T62" s="72">
        <f t="shared" si="31"/>
        <v>47.630125036347785</v>
      </c>
      <c r="U62" s="72">
        <f t="shared" si="31"/>
        <v>42.628671125327131</v>
      </c>
      <c r="V62" s="72">
        <f t="shared" si="31"/>
        <v>44.518755452166332</v>
      </c>
      <c r="W62" s="72">
        <f t="shared" si="31"/>
        <v>44.431520790927607</v>
      </c>
      <c r="X62" s="72">
        <f t="shared" si="31"/>
        <v>45.681884268682758</v>
      </c>
      <c r="Y62" s="72">
        <f t="shared" si="31"/>
        <v>53.649316661820301</v>
      </c>
      <c r="Z62" s="72">
        <f t="shared" si="31"/>
        <v>58.738005234079679</v>
      </c>
      <c r="AA62" s="72">
        <f t="shared" si="31"/>
        <v>66.879906949694686</v>
      </c>
      <c r="AB62" s="72">
        <f t="shared" si="14"/>
        <v>76.330328583890676</v>
      </c>
      <c r="AC62" s="72">
        <f t="shared" si="14"/>
        <v>88.194242512358244</v>
      </c>
      <c r="AD62" s="72">
        <f t="shared" si="14"/>
        <v>103.34399534748474</v>
      </c>
      <c r="AE62" s="72">
        <f t="shared" si="32"/>
        <v>100.1166676359407</v>
      </c>
      <c r="AF62" s="72">
        <f t="shared" si="33"/>
        <v>135.42638848502475</v>
      </c>
      <c r="AG62" s="73">
        <f t="shared" si="33"/>
        <v>153.83186100610644</v>
      </c>
      <c r="AH62" s="620">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45">
      <c r="B63" s="621"/>
      <c r="C63" s="1" t="s">
        <v>198</v>
      </c>
      <c r="D63" s="223">
        <v>1077.5</v>
      </c>
      <c r="E63" s="223">
        <v>781.3</v>
      </c>
      <c r="F63" s="223">
        <v>713.30000000000007</v>
      </c>
      <c r="G63" s="223">
        <v>775</v>
      </c>
      <c r="H63" s="223">
        <v>728.5</v>
      </c>
      <c r="I63" s="223">
        <v>715.30000000000007</v>
      </c>
      <c r="J63" s="223">
        <v>923.3</v>
      </c>
      <c r="K63" s="223">
        <v>1099.3000000000002</v>
      </c>
      <c r="L63" s="223">
        <v>1356.3</v>
      </c>
      <c r="M63" s="223">
        <v>1575.9</v>
      </c>
      <c r="N63" s="223">
        <v>1890.6</v>
      </c>
      <c r="O63" s="223">
        <v>2391.6999999999998</v>
      </c>
      <c r="P63" s="224">
        <v>2283.4084800000001</v>
      </c>
      <c r="Q63" s="224">
        <v>3149.9285600000003</v>
      </c>
      <c r="R63" s="224">
        <v>3550.3086699999999</v>
      </c>
      <c r="S63" s="619">
        <f>100</f>
        <v>100</v>
      </c>
      <c r="T63" s="72">
        <f t="shared" si="31"/>
        <v>72.51044083526682</v>
      </c>
      <c r="U63" s="72">
        <f t="shared" si="31"/>
        <v>66.199535962877036</v>
      </c>
      <c r="V63" s="72">
        <f t="shared" si="31"/>
        <v>71.92575406032482</v>
      </c>
      <c r="W63" s="72">
        <f t="shared" si="31"/>
        <v>67.610208816705338</v>
      </c>
      <c r="X63" s="72">
        <f t="shared" si="31"/>
        <v>66.385150812064964</v>
      </c>
      <c r="Y63" s="72">
        <f t="shared" si="31"/>
        <v>85.689095127610216</v>
      </c>
      <c r="Z63" s="72">
        <f t="shared" si="31"/>
        <v>102.0232018561485</v>
      </c>
      <c r="AA63" s="72">
        <f t="shared" si="31"/>
        <v>125.87470997679814</v>
      </c>
      <c r="AB63" s="72">
        <f t="shared" si="14"/>
        <v>146.25522041763341</v>
      </c>
      <c r="AC63" s="72">
        <f t="shared" si="14"/>
        <v>175.46171693735499</v>
      </c>
      <c r="AD63" s="72">
        <f t="shared" si="14"/>
        <v>221.96751740139209</v>
      </c>
      <c r="AE63" s="72">
        <f t="shared" si="32"/>
        <v>211.91726032482597</v>
      </c>
      <c r="AF63" s="72">
        <f t="shared" si="33"/>
        <v>292.33675730858471</v>
      </c>
      <c r="AG63" s="73">
        <f t="shared" si="33"/>
        <v>329.49500417633408</v>
      </c>
      <c r="AH63" s="620">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621"/>
      <c r="C64" s="1" t="s">
        <v>199</v>
      </c>
      <c r="D64" s="177">
        <v>733.6</v>
      </c>
      <c r="E64" s="177">
        <v>617.5</v>
      </c>
      <c r="F64" s="177">
        <v>566.70000000000005</v>
      </c>
      <c r="G64" s="177">
        <v>621.9</v>
      </c>
      <c r="H64" s="177">
        <v>575.70000000000005</v>
      </c>
      <c r="I64" s="177">
        <v>558.20000000000005</v>
      </c>
      <c r="J64" s="177">
        <v>738.8</v>
      </c>
      <c r="K64" s="177">
        <v>897.30000000000007</v>
      </c>
      <c r="L64" s="177">
        <v>1126.3</v>
      </c>
      <c r="M64" s="177">
        <v>1313.4</v>
      </c>
      <c r="N64" s="177">
        <v>1587.3</v>
      </c>
      <c r="O64" s="177">
        <v>2036.3</v>
      </c>
      <c r="P64" s="177">
        <v>1939.1072600000002</v>
      </c>
      <c r="Q64" s="177">
        <v>2684.1972100000003</v>
      </c>
      <c r="R64" s="177">
        <v>3021.2808999999997</v>
      </c>
      <c r="S64" s="619">
        <f>100</f>
        <v>100</v>
      </c>
      <c r="T64" s="72">
        <f t="shared" si="31"/>
        <v>84.173936750272631</v>
      </c>
      <c r="U64" s="72">
        <f t="shared" si="31"/>
        <v>77.249182115594337</v>
      </c>
      <c r="V64" s="72">
        <f t="shared" si="31"/>
        <v>84.77371864776444</v>
      </c>
      <c r="W64" s="72">
        <f t="shared" si="31"/>
        <v>78.476008724100339</v>
      </c>
      <c r="X64" s="72">
        <f t="shared" si="31"/>
        <v>76.090512540894224</v>
      </c>
      <c r="Y64" s="72">
        <f t="shared" si="31"/>
        <v>100.70883315158125</v>
      </c>
      <c r="Z64" s="72">
        <f t="shared" si="31"/>
        <v>122.31461286804797</v>
      </c>
      <c r="AA64" s="72">
        <f t="shared" si="31"/>
        <v>153.53053435114504</v>
      </c>
      <c r="AB64" s="72">
        <f t="shared" si="14"/>
        <v>179.0348964013086</v>
      </c>
      <c r="AC64" s="72">
        <f t="shared" si="14"/>
        <v>216.37131952017447</v>
      </c>
      <c r="AD64" s="72">
        <f t="shared" si="14"/>
        <v>277.57633587786256</v>
      </c>
      <c r="AE64" s="72">
        <f t="shared" ref="AE64:AE67" si="34">P64*100/$D64</f>
        <v>264.32759814612871</v>
      </c>
      <c r="AF64" s="72">
        <f t="shared" ref="AF64:AG67" si="35">Q64*100/$D64</f>
        <v>365.89383996728463</v>
      </c>
      <c r="AG64" s="73">
        <f t="shared" si="35"/>
        <v>411.84308887677201</v>
      </c>
      <c r="AH64" s="620"/>
      <c r="AI64" s="232"/>
      <c r="AJ64" s="232"/>
      <c r="AK64" s="232"/>
      <c r="AL64" s="232"/>
      <c r="AM64" s="232"/>
      <c r="AN64" s="232"/>
      <c r="AO64" s="232"/>
      <c r="AP64" s="232"/>
      <c r="AQ64" s="232"/>
      <c r="AR64" s="232"/>
      <c r="AS64" s="232"/>
      <c r="AT64" s="232"/>
      <c r="AU64" s="232"/>
      <c r="AV64" s="234"/>
    </row>
    <row r="65" spans="2:48" ht="15" customHeight="1">
      <c r="B65" s="340" t="s">
        <v>208</v>
      </c>
      <c r="C65" s="7" t="s">
        <v>194</v>
      </c>
      <c r="D65" s="223">
        <v>342.4</v>
      </c>
      <c r="E65" s="223">
        <v>263</v>
      </c>
      <c r="F65" s="223">
        <v>278</v>
      </c>
      <c r="G65" s="223">
        <v>265</v>
      </c>
      <c r="H65" s="223">
        <v>275</v>
      </c>
      <c r="I65" s="223">
        <v>369.9</v>
      </c>
      <c r="J65" s="223">
        <v>508.5</v>
      </c>
      <c r="K65" s="223">
        <v>337.1</v>
      </c>
      <c r="L65" s="223">
        <v>566.9</v>
      </c>
      <c r="M65" s="223">
        <v>657.5</v>
      </c>
      <c r="N65" s="223">
        <v>794.4</v>
      </c>
      <c r="O65" s="223">
        <v>215.6</v>
      </c>
      <c r="P65" s="224">
        <v>311.60467999999997</v>
      </c>
      <c r="Q65" s="224">
        <v>435.02650999999997</v>
      </c>
      <c r="R65" s="224">
        <v>485.17410000000001</v>
      </c>
      <c r="S65" s="619">
        <f>100</f>
        <v>100</v>
      </c>
      <c r="T65" s="72">
        <f t="shared" si="31"/>
        <v>76.81074766355141</v>
      </c>
      <c r="U65" s="72">
        <f t="shared" si="31"/>
        <v>81.191588785046733</v>
      </c>
      <c r="V65" s="72">
        <f t="shared" si="31"/>
        <v>77.394859813084111</v>
      </c>
      <c r="W65" s="72">
        <f t="shared" si="31"/>
        <v>80.315420560747668</v>
      </c>
      <c r="X65" s="72">
        <f t="shared" si="31"/>
        <v>108.03154205607477</v>
      </c>
      <c r="Y65" s="72">
        <f t="shared" si="31"/>
        <v>148.51051401869159</v>
      </c>
      <c r="Z65" s="72">
        <f t="shared" si="31"/>
        <v>98.452102803738327</v>
      </c>
      <c r="AA65" s="72">
        <f t="shared" si="31"/>
        <v>165.56658878504675</v>
      </c>
      <c r="AB65" s="72">
        <f t="shared" si="14"/>
        <v>192.02686915887853</v>
      </c>
      <c r="AC65" s="72">
        <f t="shared" si="14"/>
        <v>232.00934579439254</v>
      </c>
      <c r="AD65" s="72">
        <f t="shared" si="14"/>
        <v>62.967289719626173</v>
      </c>
      <c r="AE65" s="72">
        <f t="shared" si="34"/>
        <v>91.006039719626159</v>
      </c>
      <c r="AF65" s="72">
        <f t="shared" si="35"/>
        <v>127.05213492990654</v>
      </c>
      <c r="AG65" s="73">
        <f t="shared" si="35"/>
        <v>141.69804322429908</v>
      </c>
      <c r="AH65" s="620">
        <v>1</v>
      </c>
      <c r="AI65" s="232">
        <v>1</v>
      </c>
      <c r="AJ65" s="232">
        <v>1</v>
      </c>
      <c r="AK65" s="232">
        <v>1</v>
      </c>
      <c r="AL65" s="232">
        <v>1</v>
      </c>
      <c r="AM65" s="232">
        <v>1</v>
      </c>
      <c r="AN65" s="232">
        <v>1</v>
      </c>
      <c r="AO65" s="232">
        <v>1</v>
      </c>
      <c r="AP65" s="232">
        <v>1</v>
      </c>
      <c r="AQ65" s="232">
        <v>1</v>
      </c>
      <c r="AR65" s="232">
        <v>1</v>
      </c>
      <c r="AS65" s="232">
        <v>1</v>
      </c>
      <c r="AT65" s="232">
        <v>4</v>
      </c>
      <c r="AU65" s="232">
        <v>6</v>
      </c>
      <c r="AV65" s="234">
        <v>7</v>
      </c>
    </row>
    <row r="66" spans="2:48" ht="14.45">
      <c r="B66" s="621"/>
      <c r="C66" s="1" t="s">
        <v>195</v>
      </c>
      <c r="D66" s="223">
        <v>509.2</v>
      </c>
      <c r="E66" s="223">
        <v>337.2</v>
      </c>
      <c r="F66" s="223">
        <v>362.3</v>
      </c>
      <c r="G66" s="223">
        <v>359.7</v>
      </c>
      <c r="H66" s="223">
        <v>468.2</v>
      </c>
      <c r="I66" s="223">
        <v>427.4</v>
      </c>
      <c r="J66" s="223">
        <v>545.1</v>
      </c>
      <c r="K66" s="223">
        <v>666.5</v>
      </c>
      <c r="L66" s="223">
        <v>688.5</v>
      </c>
      <c r="M66" s="223">
        <v>842.5</v>
      </c>
      <c r="N66" s="223">
        <v>920.2</v>
      </c>
      <c r="O66" s="223">
        <v>983.8</v>
      </c>
      <c r="P66" s="224">
        <v>1128.9577999999999</v>
      </c>
      <c r="Q66" s="224">
        <v>1274.9709</v>
      </c>
      <c r="R66" s="224">
        <v>1443.5487000000001</v>
      </c>
      <c r="S66" s="619">
        <f>100</f>
        <v>100</v>
      </c>
      <c r="T66" s="72">
        <f t="shared" si="31"/>
        <v>66.221523959151611</v>
      </c>
      <c r="U66" s="72">
        <f t="shared" si="31"/>
        <v>71.150824823252165</v>
      </c>
      <c r="V66" s="72">
        <f t="shared" si="31"/>
        <v>70.640219952867241</v>
      </c>
      <c r="W66" s="72">
        <f t="shared" si="31"/>
        <v>91.948153967007073</v>
      </c>
      <c r="X66" s="72">
        <f t="shared" si="31"/>
        <v>83.935585231736056</v>
      </c>
      <c r="Y66" s="72">
        <f t="shared" si="31"/>
        <v>107.05027494108406</v>
      </c>
      <c r="Z66" s="72">
        <f t="shared" si="31"/>
        <v>130.89159465828752</v>
      </c>
      <c r="AA66" s="72">
        <f t="shared" si="31"/>
        <v>135.21209740769837</v>
      </c>
      <c r="AB66" s="72">
        <f t="shared" si="14"/>
        <v>165.45561665357422</v>
      </c>
      <c r="AC66" s="72">
        <f t="shared" si="14"/>
        <v>180.71484681853889</v>
      </c>
      <c r="AD66" s="72">
        <f t="shared" si="14"/>
        <v>193.20502749410841</v>
      </c>
      <c r="AE66" s="72">
        <f t="shared" si="34"/>
        <v>221.71205813040061</v>
      </c>
      <c r="AF66" s="72">
        <f t="shared" si="35"/>
        <v>250.38705813040062</v>
      </c>
      <c r="AG66" s="73">
        <f t="shared" si="35"/>
        <v>283.49346032992929</v>
      </c>
      <c r="AH66" s="620">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621"/>
      <c r="C67" s="1" t="s">
        <v>196</v>
      </c>
      <c r="D67" s="223">
        <v>447.4</v>
      </c>
      <c r="E67" s="223">
        <v>402.8</v>
      </c>
      <c r="F67" s="223">
        <v>472.4</v>
      </c>
      <c r="G67" s="223">
        <v>526.9</v>
      </c>
      <c r="H67" s="223">
        <v>530.4</v>
      </c>
      <c r="I67" s="223">
        <v>573.9</v>
      </c>
      <c r="J67" s="223">
        <v>640.6</v>
      </c>
      <c r="K67" s="223">
        <v>696.5</v>
      </c>
      <c r="L67" s="223">
        <v>831.5</v>
      </c>
      <c r="M67" s="223">
        <v>867.5</v>
      </c>
      <c r="N67" s="223">
        <v>1021.2</v>
      </c>
      <c r="O67" s="223">
        <v>1250.5</v>
      </c>
      <c r="P67" s="224">
        <v>1364.7765999999999</v>
      </c>
      <c r="Q67" s="224">
        <v>1472.6098</v>
      </c>
      <c r="R67" s="224">
        <v>1662.6723999999999</v>
      </c>
      <c r="S67" s="619">
        <f>100</f>
        <v>100</v>
      </c>
      <c r="T67" s="72">
        <f t="shared" si="31"/>
        <v>90.031291908806438</v>
      </c>
      <c r="U67" s="72">
        <f t="shared" si="31"/>
        <v>105.58784085829237</v>
      </c>
      <c r="V67" s="72">
        <f t="shared" si="31"/>
        <v>117.76933392936969</v>
      </c>
      <c r="W67" s="72">
        <f t="shared" si="31"/>
        <v>118.55163164953063</v>
      </c>
      <c r="X67" s="72">
        <f t="shared" si="31"/>
        <v>128.27447474295931</v>
      </c>
      <c r="Y67" s="72">
        <f t="shared" si="31"/>
        <v>143.18283415288334</v>
      </c>
      <c r="Z67" s="72">
        <f t="shared" si="31"/>
        <v>155.67724631202503</v>
      </c>
      <c r="AA67" s="72">
        <f t="shared" si="31"/>
        <v>185.85158694680376</v>
      </c>
      <c r="AB67" s="72">
        <f t="shared" si="14"/>
        <v>193.89807778274476</v>
      </c>
      <c r="AC67" s="72">
        <f t="shared" si="14"/>
        <v>228.25212337952615</v>
      </c>
      <c r="AD67" s="72">
        <f t="shared" si="14"/>
        <v>279.50379973178366</v>
      </c>
      <c r="AE67" s="72">
        <f t="shared" si="34"/>
        <v>305.04617791685297</v>
      </c>
      <c r="AF67" s="72">
        <f t="shared" si="35"/>
        <v>329.14836835046935</v>
      </c>
      <c r="AG67" s="73">
        <f t="shared" si="35"/>
        <v>371.62995082700047</v>
      </c>
      <c r="AH67" s="620">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621"/>
      <c r="C68" s="1" t="s">
        <v>197</v>
      </c>
      <c r="D68" s="223">
        <v>3018.6</v>
      </c>
      <c r="E68" s="223">
        <v>2482</v>
      </c>
      <c r="F68" s="223">
        <v>2396.5</v>
      </c>
      <c r="G68" s="223">
        <v>2328.6999999999998</v>
      </c>
      <c r="H68" s="223">
        <v>2259.9</v>
      </c>
      <c r="I68" s="223">
        <v>2373.8000000000002</v>
      </c>
      <c r="J68" s="223">
        <v>2564.8000000000002</v>
      </c>
      <c r="K68" s="223">
        <v>2798.9</v>
      </c>
      <c r="L68" s="223">
        <v>3106.6</v>
      </c>
      <c r="M68" s="223">
        <v>3444.4</v>
      </c>
      <c r="N68" s="223">
        <v>3764</v>
      </c>
      <c r="O68" s="223">
        <v>3903.6</v>
      </c>
      <c r="P68" s="224">
        <v>4557.0829000000003</v>
      </c>
      <c r="Q68" s="224">
        <v>5227.6968999999999</v>
      </c>
      <c r="R68" s="224">
        <v>5946.6152000000002</v>
      </c>
      <c r="S68" s="619">
        <f>100</f>
        <v>100</v>
      </c>
      <c r="T68" s="72">
        <f t="shared" si="31"/>
        <v>82.223547339826411</v>
      </c>
      <c r="U68" s="72">
        <f t="shared" si="31"/>
        <v>79.391108460875898</v>
      </c>
      <c r="V68" s="72">
        <f t="shared" si="31"/>
        <v>77.145034121778295</v>
      </c>
      <c r="W68" s="72">
        <f t="shared" si="31"/>
        <v>74.865831842576029</v>
      </c>
      <c r="X68" s="72">
        <f t="shared" si="31"/>
        <v>78.639104220499576</v>
      </c>
      <c r="Y68" s="72">
        <f t="shared" si="31"/>
        <v>84.966540780494284</v>
      </c>
      <c r="Z68" s="72">
        <f t="shared" si="31"/>
        <v>92.721791559000863</v>
      </c>
      <c r="AA68" s="72">
        <f t="shared" si="31"/>
        <v>102.91525872921223</v>
      </c>
      <c r="AB68" s="72">
        <f t="shared" si="14"/>
        <v>114.10587689657457</v>
      </c>
      <c r="AC68" s="72">
        <f t="shared" si="14"/>
        <v>124.69356655403168</v>
      </c>
      <c r="AD68" s="72">
        <f t="shared" si="14"/>
        <v>129.31822699264561</v>
      </c>
      <c r="AE68" s="72">
        <f t="shared" ref="AE68:AE71" si="36">P68*100/$D68</f>
        <v>150.966769363281</v>
      </c>
      <c r="AF68" s="72">
        <f t="shared" ref="AF68:AG71" si="37">Q68*100/$D68</f>
        <v>173.18282978864374</v>
      </c>
      <c r="AG68" s="73">
        <f t="shared" si="37"/>
        <v>196.99911217120521</v>
      </c>
      <c r="AH68" s="620">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621"/>
      <c r="C69" s="1" t="s">
        <v>198</v>
      </c>
      <c r="D69" s="223">
        <v>4317.6000000000004</v>
      </c>
      <c r="E69" s="223">
        <v>3485</v>
      </c>
      <c r="F69" s="223">
        <v>3509.2</v>
      </c>
      <c r="G69" s="223">
        <v>3480.2999999999997</v>
      </c>
      <c r="H69" s="223">
        <v>3533.5</v>
      </c>
      <c r="I69" s="223">
        <v>3745</v>
      </c>
      <c r="J69" s="223">
        <v>4259</v>
      </c>
      <c r="K69" s="223">
        <v>4499</v>
      </c>
      <c r="L69" s="223">
        <v>5193.5</v>
      </c>
      <c r="M69" s="223">
        <v>5811.9</v>
      </c>
      <c r="N69" s="223">
        <v>6499.8</v>
      </c>
      <c r="O69" s="223">
        <v>6353.5</v>
      </c>
      <c r="P69" s="224">
        <v>7362.4219800000001</v>
      </c>
      <c r="Q69" s="224">
        <v>8410.3041100000009</v>
      </c>
      <c r="R69" s="224">
        <v>9538.0103999999992</v>
      </c>
      <c r="S69" s="619">
        <f>100</f>
        <v>100</v>
      </c>
      <c r="T69" s="72">
        <f t="shared" si="31"/>
        <v>80.716138595516014</v>
      </c>
      <c r="U69" s="72">
        <f t="shared" si="31"/>
        <v>81.27663516768574</v>
      </c>
      <c r="V69" s="72">
        <f t="shared" si="31"/>
        <v>80.607281823235127</v>
      </c>
      <c r="W69" s="72">
        <f t="shared" si="31"/>
        <v>81.839447841393365</v>
      </c>
      <c r="X69" s="72">
        <f t="shared" si="31"/>
        <v>86.738002594033716</v>
      </c>
      <c r="Y69" s="72">
        <f t="shared" si="31"/>
        <v>98.642764498795614</v>
      </c>
      <c r="Z69" s="72">
        <f t="shared" si="31"/>
        <v>104.20140818973503</v>
      </c>
      <c r="AA69" s="72">
        <f t="shared" si="31"/>
        <v>120.28673337039095</v>
      </c>
      <c r="AB69" s="72">
        <f t="shared" si="14"/>
        <v>134.60950528071149</v>
      </c>
      <c r="AC69" s="72">
        <f t="shared" si="14"/>
        <v>150.54196775986657</v>
      </c>
      <c r="AD69" s="72">
        <f t="shared" si="14"/>
        <v>147.15351120993142</v>
      </c>
      <c r="AE69" s="72">
        <f t="shared" si="36"/>
        <v>170.52116870483599</v>
      </c>
      <c r="AF69" s="72">
        <f t="shared" si="37"/>
        <v>194.79118283305542</v>
      </c>
      <c r="AG69" s="73">
        <f t="shared" si="37"/>
        <v>220.91000555864366</v>
      </c>
      <c r="AH69" s="620">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339"/>
      <c r="C70" s="8" t="s">
        <v>199</v>
      </c>
      <c r="D70" s="177">
        <v>1299</v>
      </c>
      <c r="E70" s="177">
        <v>1003</v>
      </c>
      <c r="F70" s="177">
        <v>1112.6999999999998</v>
      </c>
      <c r="G70" s="177">
        <v>1151.5999999999999</v>
      </c>
      <c r="H70" s="177">
        <v>1273.5999999999999</v>
      </c>
      <c r="I70" s="177">
        <v>1371.1999999999998</v>
      </c>
      <c r="J70" s="177">
        <v>1694.1999999999998</v>
      </c>
      <c r="K70" s="177">
        <v>1700.1</v>
      </c>
      <c r="L70" s="177">
        <v>2086.9</v>
      </c>
      <c r="M70" s="177">
        <v>2367.5</v>
      </c>
      <c r="N70" s="177">
        <v>2735.8</v>
      </c>
      <c r="O70" s="177">
        <v>2449.8999999999996</v>
      </c>
      <c r="P70" s="177">
        <v>2805.3390799999997</v>
      </c>
      <c r="Q70" s="177">
        <v>3182.6072100000001</v>
      </c>
      <c r="R70" s="177">
        <v>3591.3951999999999</v>
      </c>
      <c r="S70" s="619">
        <f>100</f>
        <v>100</v>
      </c>
      <c r="T70" s="72">
        <f t="shared" si="31"/>
        <v>77.213240954580442</v>
      </c>
      <c r="U70" s="72">
        <f t="shared" si="31"/>
        <v>85.658198614318692</v>
      </c>
      <c r="V70" s="72">
        <f t="shared" si="31"/>
        <v>88.652809853733629</v>
      </c>
      <c r="W70" s="72">
        <f t="shared" si="31"/>
        <v>98.044649730561957</v>
      </c>
      <c r="X70" s="72">
        <f t="shared" si="31"/>
        <v>105.55812163202461</v>
      </c>
      <c r="Y70" s="72">
        <f t="shared" si="31"/>
        <v>130.42340261739798</v>
      </c>
      <c r="Z70" s="72">
        <f t="shared" si="31"/>
        <v>130.87759815242495</v>
      </c>
      <c r="AA70" s="72">
        <f t="shared" si="31"/>
        <v>160.65434949961508</v>
      </c>
      <c r="AB70" s="72">
        <f t="shared" si="14"/>
        <v>182.25558121632025</v>
      </c>
      <c r="AC70" s="72">
        <f t="shared" si="14"/>
        <v>210.60816012317167</v>
      </c>
      <c r="AD70" s="72">
        <f t="shared" si="14"/>
        <v>188.59892224788297</v>
      </c>
      <c r="AE70" s="72">
        <f t="shared" si="36"/>
        <v>215.96143802925326</v>
      </c>
      <c r="AF70" s="72">
        <f t="shared" si="37"/>
        <v>245.00440415704389</v>
      </c>
      <c r="AG70" s="73">
        <f t="shared" si="37"/>
        <v>276.47384141647422</v>
      </c>
      <c r="AH70" s="620"/>
      <c r="AI70" s="232"/>
      <c r="AJ70" s="232"/>
      <c r="AK70" s="232"/>
      <c r="AL70" s="232"/>
      <c r="AM70" s="232"/>
      <c r="AN70" s="232"/>
      <c r="AO70" s="232"/>
      <c r="AP70" s="232"/>
      <c r="AQ70" s="232"/>
      <c r="AR70" s="232"/>
      <c r="AS70" s="232"/>
      <c r="AT70" s="232"/>
      <c r="AU70" s="232"/>
      <c r="AV70" s="234"/>
    </row>
    <row r="71" spans="2:48" ht="15" customHeight="1">
      <c r="B71" s="621" t="s">
        <v>209</v>
      </c>
      <c r="C71" s="1" t="s">
        <v>194</v>
      </c>
      <c r="D71" s="223">
        <v>1061.4000000000001</v>
      </c>
      <c r="E71" s="223">
        <v>663.7</v>
      </c>
      <c r="F71" s="223">
        <v>683.4</v>
      </c>
      <c r="G71" s="223">
        <v>731.5</v>
      </c>
      <c r="H71" s="223">
        <v>840.9</v>
      </c>
      <c r="I71" s="223">
        <v>773.4</v>
      </c>
      <c r="J71" s="223">
        <v>909.9</v>
      </c>
      <c r="K71" s="223">
        <v>928.5</v>
      </c>
      <c r="L71" s="223">
        <v>820.9</v>
      </c>
      <c r="M71" s="223">
        <v>1014.4</v>
      </c>
      <c r="N71" s="223">
        <v>1329.9</v>
      </c>
      <c r="O71" s="223">
        <v>1760.1</v>
      </c>
      <c r="P71" s="224">
        <v>1792.1484</v>
      </c>
      <c r="Q71" s="224">
        <v>1844.1874</v>
      </c>
      <c r="R71" s="224">
        <v>2038.3157000000001</v>
      </c>
      <c r="S71" s="619">
        <f>100</f>
        <v>100</v>
      </c>
      <c r="T71" s="72">
        <f t="shared" si="31"/>
        <v>62.530619935933665</v>
      </c>
      <c r="U71" s="72">
        <f t="shared" si="31"/>
        <v>64.386659129451658</v>
      </c>
      <c r="V71" s="72">
        <f t="shared" si="31"/>
        <v>68.918409647635187</v>
      </c>
      <c r="W71" s="72">
        <f t="shared" si="31"/>
        <v>79.225551158846798</v>
      </c>
      <c r="X71" s="72">
        <f t="shared" si="31"/>
        <v>72.866026003391738</v>
      </c>
      <c r="Y71" s="72">
        <f t="shared" si="31"/>
        <v>85.726399095534191</v>
      </c>
      <c r="Z71" s="72">
        <f t="shared" si="31"/>
        <v>87.478801582815137</v>
      </c>
      <c r="AA71" s="72">
        <f t="shared" si="31"/>
        <v>77.341247409082342</v>
      </c>
      <c r="AB71" s="72">
        <f t="shared" si="14"/>
        <v>95.571886188053512</v>
      </c>
      <c r="AC71" s="72">
        <f t="shared" si="14"/>
        <v>125.29677784058789</v>
      </c>
      <c r="AD71" s="72">
        <f t="shared" si="14"/>
        <v>165.82815149802147</v>
      </c>
      <c r="AE71" s="72">
        <f t="shared" si="36"/>
        <v>168.84759751271903</v>
      </c>
      <c r="AF71" s="72">
        <f t="shared" si="37"/>
        <v>173.75046165441867</v>
      </c>
      <c r="AG71" s="73">
        <f t="shared" si="37"/>
        <v>192.04029583568871</v>
      </c>
      <c r="AH71" s="620">
        <v>1</v>
      </c>
      <c r="AI71" s="232">
        <v>1</v>
      </c>
      <c r="AJ71" s="232">
        <v>1</v>
      </c>
      <c r="AK71" s="232">
        <v>1</v>
      </c>
      <c r="AL71" s="232">
        <v>1</v>
      </c>
      <c r="AM71" s="232">
        <v>1</v>
      </c>
      <c r="AN71" s="232">
        <v>1</v>
      </c>
      <c r="AO71" s="232">
        <v>1</v>
      </c>
      <c r="AP71" s="232">
        <v>1</v>
      </c>
      <c r="AQ71" s="232">
        <v>1</v>
      </c>
      <c r="AR71" s="232">
        <v>1</v>
      </c>
      <c r="AS71" s="232">
        <v>1</v>
      </c>
      <c r="AT71" s="232">
        <v>4</v>
      </c>
      <c r="AU71" s="232">
        <v>6</v>
      </c>
      <c r="AV71" s="234">
        <v>7</v>
      </c>
    </row>
    <row r="72" spans="2:48" ht="14.45">
      <c r="B72" s="621"/>
      <c r="C72" s="1" t="s">
        <v>195</v>
      </c>
      <c r="D72" s="223">
        <v>427.8</v>
      </c>
      <c r="E72" s="223">
        <v>346.2</v>
      </c>
      <c r="F72" s="223">
        <v>343</v>
      </c>
      <c r="G72" s="223">
        <v>287.60000000000002</v>
      </c>
      <c r="H72" s="223">
        <v>320.5</v>
      </c>
      <c r="I72" s="223">
        <v>320.39999999999998</v>
      </c>
      <c r="J72" s="223">
        <v>381.8</v>
      </c>
      <c r="K72" s="223">
        <v>335.4</v>
      </c>
      <c r="L72" s="223">
        <v>384.3</v>
      </c>
      <c r="M72" s="223">
        <v>472.6</v>
      </c>
      <c r="N72" s="224">
        <v>475.97719999999998</v>
      </c>
      <c r="O72" s="223">
        <v>515.29999999999995</v>
      </c>
      <c r="P72" s="224">
        <v>513.52713000000006</v>
      </c>
      <c r="Q72" s="224">
        <v>510.72349000000003</v>
      </c>
      <c r="R72" s="224">
        <v>568.48413000000005</v>
      </c>
      <c r="S72" s="619">
        <f>100</f>
        <v>100</v>
      </c>
      <c r="T72" s="72">
        <f t="shared" si="31"/>
        <v>80.925666199158485</v>
      </c>
      <c r="U72" s="72">
        <f t="shared" si="31"/>
        <v>80.177653108929405</v>
      </c>
      <c r="V72" s="72">
        <f t="shared" si="31"/>
        <v>67.227676484338488</v>
      </c>
      <c r="W72" s="72">
        <f t="shared" si="31"/>
        <v>74.91818606825619</v>
      </c>
      <c r="X72" s="72">
        <f t="shared" si="31"/>
        <v>74.894810659186518</v>
      </c>
      <c r="Y72" s="72">
        <f t="shared" si="31"/>
        <v>89.247311827956992</v>
      </c>
      <c r="Z72" s="72">
        <f t="shared" si="31"/>
        <v>78.401122019635338</v>
      </c>
      <c r="AA72" s="72">
        <f t="shared" si="31"/>
        <v>89.831697054698452</v>
      </c>
      <c r="AB72" s="72">
        <f t="shared" si="14"/>
        <v>110.4721832632071</v>
      </c>
      <c r="AC72" s="72">
        <f t="shared" si="14"/>
        <v>111.26161757830762</v>
      </c>
      <c r="AD72" s="72">
        <f t="shared" si="14"/>
        <v>120.45348293595136</v>
      </c>
      <c r="AE72" s="72">
        <f t="shared" ref="AE72:AE75" si="38">P72*100/$D72</f>
        <v>120.03906732117812</v>
      </c>
      <c r="AF72" s="72">
        <f t="shared" ref="AF72:AG75" si="39">Q72*100/$D72</f>
        <v>119.38370500233754</v>
      </c>
      <c r="AG72" s="73">
        <f t="shared" si="39"/>
        <v>132.88549088359048</v>
      </c>
      <c r="AH72" s="620">
        <v>1</v>
      </c>
      <c r="AI72" s="232">
        <v>1</v>
      </c>
      <c r="AJ72" s="232">
        <v>1</v>
      </c>
      <c r="AK72" s="232">
        <v>1</v>
      </c>
      <c r="AL72" s="232">
        <v>1</v>
      </c>
      <c r="AM72" s="232">
        <v>1</v>
      </c>
      <c r="AN72" s="232">
        <v>1</v>
      </c>
      <c r="AO72" s="232">
        <v>1</v>
      </c>
      <c r="AP72" s="232">
        <v>1</v>
      </c>
      <c r="AQ72" s="232">
        <v>1</v>
      </c>
      <c r="AR72" s="232">
        <v>4</v>
      </c>
      <c r="AS72" s="232">
        <v>1</v>
      </c>
      <c r="AT72" s="232">
        <v>4</v>
      </c>
      <c r="AU72" s="232">
        <v>6</v>
      </c>
      <c r="AV72" s="234">
        <v>7</v>
      </c>
    </row>
    <row r="73" spans="2:48" ht="14.45">
      <c r="B73" s="621"/>
      <c r="C73" s="1" t="s">
        <v>196</v>
      </c>
      <c r="D73" s="223">
        <v>263</v>
      </c>
      <c r="E73" s="223">
        <v>100.6</v>
      </c>
      <c r="F73" s="223">
        <v>91.6</v>
      </c>
      <c r="G73" s="223">
        <v>106.3</v>
      </c>
      <c r="H73" s="223">
        <v>97.3</v>
      </c>
      <c r="I73" s="223">
        <v>147.4</v>
      </c>
      <c r="J73" s="223">
        <v>117.2</v>
      </c>
      <c r="K73" s="224">
        <v>128.54087000000001</v>
      </c>
      <c r="L73" s="223">
        <v>142.4</v>
      </c>
      <c r="M73" s="223">
        <v>145.30000000000001</v>
      </c>
      <c r="N73" s="224">
        <v>143.33592999999999</v>
      </c>
      <c r="O73" s="223">
        <v>162.80000000000001</v>
      </c>
      <c r="P73" s="224">
        <v>161.57508000000001</v>
      </c>
      <c r="Q73" s="224">
        <v>159.64143999999999</v>
      </c>
      <c r="R73" s="224">
        <v>177.47394</v>
      </c>
      <c r="S73" s="619">
        <f>100</f>
        <v>100</v>
      </c>
      <c r="T73" s="72">
        <f t="shared" si="31"/>
        <v>38.250950570342205</v>
      </c>
      <c r="U73" s="72">
        <f t="shared" si="31"/>
        <v>34.828897338403038</v>
      </c>
      <c r="V73" s="72">
        <f t="shared" si="31"/>
        <v>40.418250950570339</v>
      </c>
      <c r="W73" s="72">
        <f t="shared" si="31"/>
        <v>36.99619771863118</v>
      </c>
      <c r="X73" s="72">
        <f t="shared" si="31"/>
        <v>56.045627376425855</v>
      </c>
      <c r="Y73" s="72">
        <f t="shared" si="31"/>
        <v>44.562737642585553</v>
      </c>
      <c r="Z73" s="72">
        <f t="shared" si="31"/>
        <v>48.874855513307992</v>
      </c>
      <c r="AA73" s="72">
        <f t="shared" si="31"/>
        <v>54.144486692015207</v>
      </c>
      <c r="AB73" s="72">
        <f t="shared" si="14"/>
        <v>55.247148288973392</v>
      </c>
      <c r="AC73" s="72">
        <f t="shared" si="14"/>
        <v>54.500353612167295</v>
      </c>
      <c r="AD73" s="72">
        <f t="shared" si="14"/>
        <v>61.901140684410656</v>
      </c>
      <c r="AE73" s="72">
        <f t="shared" si="38"/>
        <v>61.435391634980995</v>
      </c>
      <c r="AF73" s="72">
        <f t="shared" si="39"/>
        <v>60.700167300380222</v>
      </c>
      <c r="AG73" s="73">
        <f t="shared" si="39"/>
        <v>67.480585551330805</v>
      </c>
      <c r="AH73" s="620">
        <v>1</v>
      </c>
      <c r="AI73" s="232">
        <v>1</v>
      </c>
      <c r="AJ73" s="232">
        <v>1</v>
      </c>
      <c r="AK73" s="232">
        <v>1</v>
      </c>
      <c r="AL73" s="232">
        <v>1</v>
      </c>
      <c r="AM73" s="232">
        <v>1</v>
      </c>
      <c r="AN73" s="232">
        <v>1</v>
      </c>
      <c r="AO73" s="232">
        <v>4</v>
      </c>
      <c r="AP73" s="232">
        <v>1</v>
      </c>
      <c r="AQ73" s="232">
        <v>1</v>
      </c>
      <c r="AR73" s="232">
        <v>4</v>
      </c>
      <c r="AS73" s="232">
        <v>1</v>
      </c>
      <c r="AT73" s="232">
        <v>4</v>
      </c>
      <c r="AU73" s="232">
        <v>6</v>
      </c>
      <c r="AV73" s="234">
        <v>7</v>
      </c>
    </row>
    <row r="74" spans="2:48" ht="14.45">
      <c r="B74" s="621"/>
      <c r="C74" s="1" t="s">
        <v>197</v>
      </c>
      <c r="D74" s="223">
        <v>87</v>
      </c>
      <c r="E74" s="223">
        <v>59.1</v>
      </c>
      <c r="F74" s="223">
        <v>49.4</v>
      </c>
      <c r="G74" s="223">
        <v>53.9</v>
      </c>
      <c r="H74" s="223">
        <v>43.6</v>
      </c>
      <c r="I74" s="223">
        <v>39.700000000000003</v>
      </c>
      <c r="J74" s="223">
        <v>51.9</v>
      </c>
      <c r="K74" s="224">
        <v>42.459153999999998</v>
      </c>
      <c r="L74" s="223">
        <v>38.200000000000003</v>
      </c>
      <c r="M74" s="224">
        <v>63.352783000000002</v>
      </c>
      <c r="N74" s="224">
        <v>69.686879000000005</v>
      </c>
      <c r="O74" s="223">
        <v>80.099999999999994</v>
      </c>
      <c r="P74" s="224">
        <v>79.940066999999999</v>
      </c>
      <c r="Q74" s="224">
        <v>79.687899000000002</v>
      </c>
      <c r="R74" s="224">
        <v>88.899322999999995</v>
      </c>
      <c r="S74" s="619">
        <f>100</f>
        <v>100</v>
      </c>
      <c r="T74" s="72">
        <f t="shared" si="31"/>
        <v>67.931034482758619</v>
      </c>
      <c r="U74" s="72">
        <f t="shared" si="31"/>
        <v>56.781609195402297</v>
      </c>
      <c r="V74" s="72">
        <f t="shared" si="31"/>
        <v>61.954022988505749</v>
      </c>
      <c r="W74" s="72">
        <f t="shared" si="31"/>
        <v>50.114942528735632</v>
      </c>
      <c r="X74" s="72">
        <f t="shared" si="31"/>
        <v>45.632183908045981</v>
      </c>
      <c r="Y74" s="72">
        <f t="shared" si="31"/>
        <v>59.655172413793103</v>
      </c>
      <c r="Z74" s="72">
        <f t="shared" si="31"/>
        <v>48.803625287356319</v>
      </c>
      <c r="AA74" s="72">
        <f t="shared" si="31"/>
        <v>43.908045977011497</v>
      </c>
      <c r="AB74" s="72">
        <f t="shared" si="14"/>
        <v>72.819290804597699</v>
      </c>
      <c r="AC74" s="72">
        <f t="shared" si="14"/>
        <v>80.099860919540234</v>
      </c>
      <c r="AD74" s="72">
        <f t="shared" si="14"/>
        <v>92.068965517241367</v>
      </c>
      <c r="AE74" s="72">
        <f t="shared" si="38"/>
        <v>91.885134482758616</v>
      </c>
      <c r="AF74" s="72">
        <f t="shared" si="39"/>
        <v>91.595286206896546</v>
      </c>
      <c r="AG74" s="73">
        <f t="shared" si="39"/>
        <v>102.18312988505748</v>
      </c>
      <c r="AH74" s="620">
        <v>1</v>
      </c>
      <c r="AI74" s="232">
        <v>1</v>
      </c>
      <c r="AJ74" s="232">
        <v>1</v>
      </c>
      <c r="AK74" s="232">
        <v>1</v>
      </c>
      <c r="AL74" s="232">
        <v>1</v>
      </c>
      <c r="AM74" s="232">
        <v>1</v>
      </c>
      <c r="AN74" s="232">
        <v>1</v>
      </c>
      <c r="AO74" s="232">
        <v>4</v>
      </c>
      <c r="AP74" s="232">
        <v>1</v>
      </c>
      <c r="AQ74" s="232">
        <v>4</v>
      </c>
      <c r="AR74" s="232">
        <v>4</v>
      </c>
      <c r="AS74" s="232">
        <v>1</v>
      </c>
      <c r="AT74" s="232">
        <v>4</v>
      </c>
      <c r="AU74" s="232">
        <v>6</v>
      </c>
      <c r="AV74" s="234">
        <v>7</v>
      </c>
    </row>
    <row r="75" spans="2:48" ht="14.45">
      <c r="B75" s="621"/>
      <c r="C75" s="1" t="s">
        <v>198</v>
      </c>
      <c r="D75" s="223">
        <v>1839.2</v>
      </c>
      <c r="E75" s="223">
        <v>1169.5999999999999</v>
      </c>
      <c r="F75" s="223">
        <v>1167.4000000000001</v>
      </c>
      <c r="G75" s="223">
        <v>1179.3000000000002</v>
      </c>
      <c r="H75" s="223">
        <v>1302.3</v>
      </c>
      <c r="I75" s="223">
        <v>1280.9000000000001</v>
      </c>
      <c r="J75" s="223">
        <v>1460.8000000000002</v>
      </c>
      <c r="K75" s="223">
        <v>1434.900024</v>
      </c>
      <c r="L75" s="223">
        <v>1385.8000000000002</v>
      </c>
      <c r="M75" s="224">
        <v>1695.652783</v>
      </c>
      <c r="N75" s="223">
        <v>2018.9000090000002</v>
      </c>
      <c r="O75" s="223">
        <v>2518.2999999999997</v>
      </c>
      <c r="P75" s="224">
        <v>2547.1906770000001</v>
      </c>
      <c r="Q75" s="224">
        <v>2594.240229</v>
      </c>
      <c r="R75" s="224">
        <v>2873.1730929999999</v>
      </c>
      <c r="S75" s="619">
        <f>100</f>
        <v>100</v>
      </c>
      <c r="T75" s="72">
        <f t="shared" si="31"/>
        <v>63.592866463679854</v>
      </c>
      <c r="U75" s="72">
        <f t="shared" si="31"/>
        <v>63.473249238799482</v>
      </c>
      <c r="V75" s="72">
        <f t="shared" si="31"/>
        <v>64.120269682470649</v>
      </c>
      <c r="W75" s="72">
        <f t="shared" si="31"/>
        <v>70.807959982601133</v>
      </c>
      <c r="X75" s="72">
        <f t="shared" si="31"/>
        <v>69.644410613310143</v>
      </c>
      <c r="Y75" s="72">
        <f t="shared" si="31"/>
        <v>79.425837320574175</v>
      </c>
      <c r="Z75" s="72">
        <f t="shared" si="31"/>
        <v>78.017617659852107</v>
      </c>
      <c r="AA75" s="72">
        <f t="shared" si="31"/>
        <v>75.347977381470216</v>
      </c>
      <c r="AB75" s="72">
        <f t="shared" si="14"/>
        <v>92.195127392344503</v>
      </c>
      <c r="AC75" s="72">
        <f t="shared" si="14"/>
        <v>109.77055290343628</v>
      </c>
      <c r="AD75" s="72">
        <f t="shared" si="14"/>
        <v>136.92366246193995</v>
      </c>
      <c r="AE75" s="72">
        <f t="shared" si="38"/>
        <v>138.49449091996522</v>
      </c>
      <c r="AF75" s="72">
        <f t="shared" si="39"/>
        <v>141.05264403001306</v>
      </c>
      <c r="AG75" s="73">
        <f t="shared" si="39"/>
        <v>156.21863272074813</v>
      </c>
      <c r="AH75" s="620">
        <v>1</v>
      </c>
      <c r="AI75" s="232">
        <v>1</v>
      </c>
      <c r="AJ75" s="232">
        <v>1</v>
      </c>
      <c r="AK75" s="232">
        <v>1</v>
      </c>
      <c r="AL75" s="232">
        <v>1</v>
      </c>
      <c r="AM75" s="232">
        <v>1</v>
      </c>
      <c r="AN75" s="232">
        <v>1</v>
      </c>
      <c r="AO75" s="232">
        <v>1</v>
      </c>
      <c r="AP75" s="232">
        <v>1</v>
      </c>
      <c r="AQ75" s="232">
        <v>4</v>
      </c>
      <c r="AR75" s="232">
        <v>1</v>
      </c>
      <c r="AS75" s="232">
        <v>1</v>
      </c>
      <c r="AT75" s="232">
        <v>4</v>
      </c>
      <c r="AU75" s="232">
        <v>6</v>
      </c>
      <c r="AV75" s="234">
        <v>7</v>
      </c>
    </row>
    <row r="76" spans="2:48" ht="14.45">
      <c r="B76" s="621"/>
      <c r="C76" s="1" t="s">
        <v>199</v>
      </c>
      <c r="D76" s="177">
        <v>1752.2</v>
      </c>
      <c r="E76" s="177">
        <v>1110.5</v>
      </c>
      <c r="F76" s="177">
        <v>1118</v>
      </c>
      <c r="G76" s="177">
        <v>1125.4000000000001</v>
      </c>
      <c r="H76" s="177">
        <v>1258.7</v>
      </c>
      <c r="I76" s="177">
        <v>1241.2</v>
      </c>
      <c r="J76" s="177">
        <v>1408.9</v>
      </c>
      <c r="K76" s="177">
        <v>1392.4408700000001</v>
      </c>
      <c r="L76" s="177">
        <v>1347.6000000000001</v>
      </c>
      <c r="M76" s="177">
        <v>1632.3</v>
      </c>
      <c r="N76" s="177">
        <v>1949.2131300000001</v>
      </c>
      <c r="O76" s="177">
        <v>2438.1999999999998</v>
      </c>
      <c r="P76" s="177">
        <v>2467.2506100000001</v>
      </c>
      <c r="Q76" s="177">
        <v>2514.55233</v>
      </c>
      <c r="R76" s="177">
        <v>2784.2737699999998</v>
      </c>
      <c r="S76" s="619">
        <f>100</f>
        <v>100</v>
      </c>
      <c r="T76" s="72">
        <f t="shared" si="31"/>
        <v>63.377468325533613</v>
      </c>
      <c r="U76" s="72">
        <f t="shared" si="31"/>
        <v>63.805501655062208</v>
      </c>
      <c r="V76" s="72">
        <f t="shared" si="31"/>
        <v>64.22782787353043</v>
      </c>
      <c r="W76" s="72">
        <f t="shared" si="31"/>
        <v>71.835406917018602</v>
      </c>
      <c r="X76" s="72">
        <f t="shared" si="31"/>
        <v>70.836662481451881</v>
      </c>
      <c r="Y76" s="72">
        <f t="shared" si="31"/>
        <v>80.407487729711221</v>
      </c>
      <c r="Z76" s="72">
        <f t="shared" si="31"/>
        <v>79.468146901038693</v>
      </c>
      <c r="AA76" s="72">
        <f t="shared" si="31"/>
        <v>76.909028649697518</v>
      </c>
      <c r="AB76" s="72">
        <f t="shared" si="14"/>
        <v>93.157173838602901</v>
      </c>
      <c r="AC76" s="72">
        <f t="shared" si="14"/>
        <v>111.24375813263327</v>
      </c>
      <c r="AD76" s="72">
        <f t="shared" si="14"/>
        <v>139.15078187421526</v>
      </c>
      <c r="AE76" s="72">
        <f t="shared" ref="AE76:AE79" si="40">P76*100/$D76</f>
        <v>140.8087324506335</v>
      </c>
      <c r="AF76" s="72">
        <f t="shared" ref="AF76:AG79" si="41">Q76*100/$D76</f>
        <v>143.50829414450405</v>
      </c>
      <c r="AG76" s="73">
        <f t="shared" si="41"/>
        <v>158.90159627896358</v>
      </c>
      <c r="AH76" s="620"/>
      <c r="AI76" s="232"/>
      <c r="AJ76" s="232"/>
      <c r="AK76" s="232"/>
      <c r="AL76" s="232"/>
      <c r="AM76" s="232"/>
      <c r="AN76" s="232"/>
      <c r="AO76" s="232"/>
      <c r="AP76" s="232"/>
      <c r="AQ76" s="232"/>
      <c r="AR76" s="232"/>
      <c r="AS76" s="232"/>
      <c r="AT76" s="232"/>
      <c r="AU76" s="232"/>
      <c r="AV76" s="234"/>
    </row>
    <row r="77" spans="2:48" ht="15" customHeight="1">
      <c r="B77" s="340" t="s">
        <v>210</v>
      </c>
      <c r="C77" s="7" t="s">
        <v>194</v>
      </c>
      <c r="D77" s="223">
        <v>1323.8</v>
      </c>
      <c r="E77" s="223">
        <v>977</v>
      </c>
      <c r="F77" s="223">
        <v>956.7</v>
      </c>
      <c r="G77" s="223">
        <v>862.2</v>
      </c>
      <c r="H77" s="223">
        <v>946.5</v>
      </c>
      <c r="I77" s="223">
        <v>1007.7</v>
      </c>
      <c r="J77" s="223">
        <v>1114.8</v>
      </c>
      <c r="K77" s="223">
        <v>1221.5</v>
      </c>
      <c r="L77" s="223">
        <v>1205.2</v>
      </c>
      <c r="M77" s="223">
        <v>1494.6</v>
      </c>
      <c r="N77" s="223">
        <v>1692</v>
      </c>
      <c r="O77" s="223">
        <v>2148.1</v>
      </c>
      <c r="P77" s="224">
        <v>2227.7908000000002</v>
      </c>
      <c r="Q77" s="224">
        <v>2791.7860999999998</v>
      </c>
      <c r="R77" s="224">
        <v>3059.0329999999999</v>
      </c>
      <c r="S77" s="619">
        <f>100</f>
        <v>100</v>
      </c>
      <c r="T77" s="72">
        <f t="shared" si="31"/>
        <v>73.802689227980053</v>
      </c>
      <c r="U77" s="72">
        <f t="shared" si="31"/>
        <v>72.269224958452938</v>
      </c>
      <c r="V77" s="72">
        <f t="shared" si="31"/>
        <v>65.130684393412906</v>
      </c>
      <c r="W77" s="72">
        <f t="shared" si="31"/>
        <v>71.498715818099413</v>
      </c>
      <c r="X77" s="72">
        <f t="shared" si="31"/>
        <v>76.121770660220577</v>
      </c>
      <c r="Y77" s="72">
        <f t="shared" si="31"/>
        <v>84.212116633932624</v>
      </c>
      <c r="Z77" s="72">
        <f t="shared" si="31"/>
        <v>92.27224656292492</v>
      </c>
      <c r="AA77" s="72">
        <f t="shared" si="31"/>
        <v>91.040942740595256</v>
      </c>
      <c r="AB77" s="72">
        <f t="shared" si="14"/>
        <v>112.90225109533162</v>
      </c>
      <c r="AC77" s="72">
        <f t="shared" si="14"/>
        <v>127.81386916452637</v>
      </c>
      <c r="AD77" s="72">
        <f t="shared" si="14"/>
        <v>162.26771415621695</v>
      </c>
      <c r="AE77" s="72">
        <f t="shared" si="40"/>
        <v>168.28756609759785</v>
      </c>
      <c r="AF77" s="72">
        <f t="shared" si="41"/>
        <v>210.89183411391448</v>
      </c>
      <c r="AG77" s="73">
        <f t="shared" si="41"/>
        <v>231.07969481794834</v>
      </c>
      <c r="AH77" s="620">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45">
      <c r="B78" s="621"/>
      <c r="C78" s="1" t="s">
        <v>195</v>
      </c>
      <c r="D78" s="223">
        <v>661.7</v>
      </c>
      <c r="E78" s="223">
        <v>576.4</v>
      </c>
      <c r="F78" s="223">
        <v>489.9</v>
      </c>
      <c r="G78" s="223">
        <v>591.79999999999995</v>
      </c>
      <c r="H78" s="223">
        <v>505.8</v>
      </c>
      <c r="I78" s="223">
        <v>792.9</v>
      </c>
      <c r="J78" s="223">
        <v>631.6</v>
      </c>
      <c r="K78" s="223">
        <v>609</v>
      </c>
      <c r="L78" s="223">
        <v>713.2</v>
      </c>
      <c r="M78" s="223">
        <v>746.4</v>
      </c>
      <c r="N78" s="223">
        <v>847.1</v>
      </c>
      <c r="O78" s="223">
        <v>978.8</v>
      </c>
      <c r="P78" s="224">
        <v>982.48140000000001</v>
      </c>
      <c r="Q78" s="224">
        <v>1014.7479</v>
      </c>
      <c r="R78" s="224">
        <v>1116.5727999999999</v>
      </c>
      <c r="S78" s="619">
        <f>100</f>
        <v>100</v>
      </c>
      <c r="T78" s="72">
        <f t="shared" si="31"/>
        <v>87.108961765150369</v>
      </c>
      <c r="U78" s="72">
        <f t="shared" si="31"/>
        <v>74.036572464863227</v>
      </c>
      <c r="V78" s="72">
        <f t="shared" si="31"/>
        <v>89.436300438265064</v>
      </c>
      <c r="W78" s="72">
        <f t="shared" si="31"/>
        <v>76.43947408191022</v>
      </c>
      <c r="X78" s="72">
        <f t="shared" si="31"/>
        <v>119.82771648783435</v>
      </c>
      <c r="Y78" s="72">
        <f t="shared" si="31"/>
        <v>95.451110775275794</v>
      </c>
      <c r="Z78" s="72">
        <f t="shared" si="31"/>
        <v>92.035665709536033</v>
      </c>
      <c r="AA78" s="72">
        <f t="shared" si="31"/>
        <v>107.78298322502644</v>
      </c>
      <c r="AB78" s="72">
        <f t="shared" si="14"/>
        <v>112.80036270213087</v>
      </c>
      <c r="AC78" s="72">
        <f t="shared" si="14"/>
        <v>128.0187396100952</v>
      </c>
      <c r="AD78" s="72">
        <f t="shared" si="14"/>
        <v>147.92201904186186</v>
      </c>
      <c r="AE78" s="72">
        <f t="shared" si="40"/>
        <v>148.47837388544656</v>
      </c>
      <c r="AF78" s="72">
        <f t="shared" si="41"/>
        <v>153.35467734622938</v>
      </c>
      <c r="AG78" s="73">
        <f t="shared" si="41"/>
        <v>168.7430557654526</v>
      </c>
      <c r="AH78" s="620">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621"/>
      <c r="C79" s="1" t="s">
        <v>196</v>
      </c>
      <c r="D79" s="223">
        <v>636.9</v>
      </c>
      <c r="E79" s="223">
        <v>571.29999999999995</v>
      </c>
      <c r="F79" s="223">
        <v>514.29999999999995</v>
      </c>
      <c r="G79" s="223">
        <v>616.29999999999995</v>
      </c>
      <c r="H79" s="223">
        <v>626</v>
      </c>
      <c r="I79" s="223">
        <v>575.6</v>
      </c>
      <c r="J79" s="223">
        <v>596.79999999999995</v>
      </c>
      <c r="K79" s="223">
        <v>602.79999999999995</v>
      </c>
      <c r="L79" s="223">
        <v>674.7</v>
      </c>
      <c r="M79" s="223">
        <v>767.9</v>
      </c>
      <c r="N79" s="223">
        <v>904</v>
      </c>
      <c r="O79" s="223">
        <v>887.9</v>
      </c>
      <c r="P79" s="224">
        <v>885.65603999999996</v>
      </c>
      <c r="Q79" s="224">
        <v>877.93122000000005</v>
      </c>
      <c r="R79" s="224">
        <v>965.26085999999998</v>
      </c>
      <c r="S79" s="619">
        <f>100</f>
        <v>100</v>
      </c>
      <c r="T79" s="72">
        <f t="shared" si="31"/>
        <v>89.700109907363782</v>
      </c>
      <c r="U79" s="72">
        <f t="shared" si="31"/>
        <v>80.750510284189033</v>
      </c>
      <c r="V79" s="72">
        <f t="shared" si="31"/>
        <v>96.765583294080699</v>
      </c>
      <c r="W79" s="72">
        <f t="shared" si="31"/>
        <v>98.288585335217462</v>
      </c>
      <c r="X79" s="72">
        <f t="shared" si="31"/>
        <v>90.375255142094517</v>
      </c>
      <c r="Y79" s="72">
        <f t="shared" si="31"/>
        <v>93.703878159836705</v>
      </c>
      <c r="Z79" s="72">
        <f t="shared" si="31"/>
        <v>94.645941278065621</v>
      </c>
      <c r="AA79" s="72">
        <f t="shared" si="31"/>
        <v>105.93499764484221</v>
      </c>
      <c r="AB79" s="72">
        <f t="shared" si="14"/>
        <v>120.56837808133146</v>
      </c>
      <c r="AC79" s="72">
        <f t="shared" si="14"/>
        <v>141.93750981315748</v>
      </c>
      <c r="AD79" s="72">
        <f t="shared" si="14"/>
        <v>139.40964044590987</v>
      </c>
      <c r="AE79" s="72">
        <f t="shared" si="40"/>
        <v>139.05731512011303</v>
      </c>
      <c r="AF79" s="72">
        <f t="shared" si="41"/>
        <v>137.84443711728687</v>
      </c>
      <c r="AG79" s="73">
        <f t="shared" si="41"/>
        <v>151.5561092793217</v>
      </c>
      <c r="AH79" s="620">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621"/>
      <c r="C80" s="1" t="s">
        <v>197</v>
      </c>
      <c r="D80" s="223">
        <v>446.1</v>
      </c>
      <c r="E80" s="223">
        <v>397.1</v>
      </c>
      <c r="F80" s="223">
        <v>451.8</v>
      </c>
      <c r="G80" s="223">
        <v>469.8</v>
      </c>
      <c r="H80" s="223">
        <v>506.3</v>
      </c>
      <c r="I80" s="223">
        <v>592.9</v>
      </c>
      <c r="J80" s="223">
        <v>677.1</v>
      </c>
      <c r="K80" s="223">
        <v>682.5</v>
      </c>
      <c r="L80" s="223">
        <v>774.4</v>
      </c>
      <c r="M80" s="223">
        <v>819.7</v>
      </c>
      <c r="N80" s="223">
        <v>769.5</v>
      </c>
      <c r="O80" s="223">
        <v>877.4</v>
      </c>
      <c r="P80" s="224">
        <v>882.65078000000005</v>
      </c>
      <c r="Q80" s="224">
        <v>924.63293999999996</v>
      </c>
      <c r="R80" s="224">
        <v>1018.7247</v>
      </c>
      <c r="S80" s="619">
        <f>100</f>
        <v>100</v>
      </c>
      <c r="T80" s="72">
        <f t="shared" si="31"/>
        <v>89.01591571396547</v>
      </c>
      <c r="U80" s="72">
        <f t="shared" si="31"/>
        <v>101.27774041694687</v>
      </c>
      <c r="V80" s="72">
        <f t="shared" si="31"/>
        <v>105.31271015467384</v>
      </c>
      <c r="W80" s="72">
        <f t="shared" si="31"/>
        <v>113.49473212284241</v>
      </c>
      <c r="X80" s="72">
        <f t="shared" si="31"/>
        <v>132.9074198610177</v>
      </c>
      <c r="Y80" s="72">
        <f t="shared" si="31"/>
        <v>151.78211163416273</v>
      </c>
      <c r="Z80" s="72">
        <f t="shared" si="31"/>
        <v>152.99260255548083</v>
      </c>
      <c r="AA80" s="72">
        <f t="shared" si="31"/>
        <v>173.5933647164313</v>
      </c>
      <c r="AB80" s="72">
        <f t="shared" si="14"/>
        <v>183.74803855637748</v>
      </c>
      <c r="AC80" s="72">
        <f t="shared" si="14"/>
        <v>172.49495628782782</v>
      </c>
      <c r="AD80" s="72">
        <f t="shared" si="14"/>
        <v>196.6823582156467</v>
      </c>
      <c r="AE80" s="72">
        <f t="shared" ref="AE80:AE83" si="42">P80*100/$D80</f>
        <v>197.85939923783906</v>
      </c>
      <c r="AF80" s="72">
        <f t="shared" ref="AF80:AG83" si="43">Q80*100/$D80</f>
        <v>207.27032952252856</v>
      </c>
      <c r="AG80" s="73">
        <f t="shared" si="43"/>
        <v>228.36240753194349</v>
      </c>
      <c r="AH80" s="620">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45">
      <c r="B81" s="621"/>
      <c r="C81" s="1" t="s">
        <v>198</v>
      </c>
      <c r="D81" s="223">
        <v>3068.5</v>
      </c>
      <c r="E81" s="223">
        <v>2521.7999999999997</v>
      </c>
      <c r="F81" s="223">
        <v>2412.6999999999998</v>
      </c>
      <c r="G81" s="223">
        <v>2540.1000000000004</v>
      </c>
      <c r="H81" s="223">
        <v>2584.6000000000004</v>
      </c>
      <c r="I81" s="223">
        <v>2969.1</v>
      </c>
      <c r="J81" s="223">
        <v>3020.2999999999997</v>
      </c>
      <c r="K81" s="223">
        <v>3115.8</v>
      </c>
      <c r="L81" s="223">
        <v>3367.5000000000005</v>
      </c>
      <c r="M81" s="223">
        <v>3828.6000000000004</v>
      </c>
      <c r="N81" s="223">
        <v>4212.6000000000004</v>
      </c>
      <c r="O81" s="223">
        <v>4892.2</v>
      </c>
      <c r="P81" s="224">
        <v>4978.5790200000001</v>
      </c>
      <c r="Q81" s="224">
        <v>5609.0981599999996</v>
      </c>
      <c r="R81" s="224">
        <v>6159.5913599999994</v>
      </c>
      <c r="S81" s="619">
        <f>100</f>
        <v>100</v>
      </c>
      <c r="T81" s="72">
        <f t="shared" si="31"/>
        <v>82.183477269023939</v>
      </c>
      <c r="U81" s="72">
        <f t="shared" si="31"/>
        <v>78.627994133941655</v>
      </c>
      <c r="V81" s="72">
        <f t="shared" si="31"/>
        <v>82.779859866384243</v>
      </c>
      <c r="W81" s="72">
        <f t="shared" si="31"/>
        <v>84.230079843571787</v>
      </c>
      <c r="X81" s="72">
        <f t="shared" si="31"/>
        <v>96.76063223073163</v>
      </c>
      <c r="Y81" s="72">
        <f t="shared" si="31"/>
        <v>98.429199934821568</v>
      </c>
      <c r="Z81" s="72">
        <f t="shared" si="31"/>
        <v>101.54146977350497</v>
      </c>
      <c r="AA81" s="72">
        <f t="shared" si="31"/>
        <v>109.74417467818154</v>
      </c>
      <c r="AB81" s="72">
        <f t="shared" si="14"/>
        <v>124.77106077888222</v>
      </c>
      <c r="AC81" s="72">
        <f t="shared" si="14"/>
        <v>137.2853185595568</v>
      </c>
      <c r="AD81" s="72">
        <f t="shared" si="14"/>
        <v>159.43294769431319</v>
      </c>
      <c r="AE81" s="72">
        <f t="shared" si="42"/>
        <v>162.24797197327683</v>
      </c>
      <c r="AF81" s="72">
        <f t="shared" si="43"/>
        <v>182.7960945087176</v>
      </c>
      <c r="AG81" s="73">
        <f t="shared" si="43"/>
        <v>200.73623464233336</v>
      </c>
      <c r="AH81" s="620">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45">
      <c r="B82" s="339"/>
      <c r="C82" s="8" t="s">
        <v>199</v>
      </c>
      <c r="D82" s="177">
        <v>2622.4</v>
      </c>
      <c r="E82" s="177">
        <v>2124.6999999999998</v>
      </c>
      <c r="F82" s="177">
        <v>1960.8999999999999</v>
      </c>
      <c r="G82" s="177">
        <v>2070.3000000000002</v>
      </c>
      <c r="H82" s="177">
        <v>2078.3000000000002</v>
      </c>
      <c r="I82" s="177">
        <v>2376.1999999999998</v>
      </c>
      <c r="J82" s="177">
        <v>2343.1999999999998</v>
      </c>
      <c r="K82" s="177">
        <v>2433.3000000000002</v>
      </c>
      <c r="L82" s="177">
        <v>2593.1000000000004</v>
      </c>
      <c r="M82" s="177">
        <v>3008.9</v>
      </c>
      <c r="N82" s="177">
        <v>3443.1</v>
      </c>
      <c r="O82" s="177">
        <v>4014.7999999999997</v>
      </c>
      <c r="P82" s="177">
        <v>4095.9282400000002</v>
      </c>
      <c r="Q82" s="177">
        <v>4684.46522</v>
      </c>
      <c r="R82" s="177">
        <v>5140.8666599999997</v>
      </c>
      <c r="S82" s="619">
        <f>100</f>
        <v>100</v>
      </c>
      <c r="T82" s="72">
        <f t="shared" si="31"/>
        <v>81.021201952409996</v>
      </c>
      <c r="U82" s="72">
        <f t="shared" si="31"/>
        <v>74.775015253203165</v>
      </c>
      <c r="V82" s="72">
        <f t="shared" si="31"/>
        <v>78.946766320927409</v>
      </c>
      <c r="W82" s="72">
        <f t="shared" si="31"/>
        <v>79.251830384380725</v>
      </c>
      <c r="X82" s="72">
        <f t="shared" si="31"/>
        <v>90.611653447223901</v>
      </c>
      <c r="Y82" s="72">
        <f t="shared" si="31"/>
        <v>89.353264185478935</v>
      </c>
      <c r="Z82" s="72">
        <f t="shared" si="31"/>
        <v>92.789048200122039</v>
      </c>
      <c r="AA82" s="72">
        <f t="shared" si="31"/>
        <v>98.882702867602205</v>
      </c>
      <c r="AB82" s="72">
        <f t="shared" si="14"/>
        <v>114.73840756558877</v>
      </c>
      <c r="AC82" s="72">
        <f t="shared" si="14"/>
        <v>131.295759609518</v>
      </c>
      <c r="AD82" s="72">
        <f t="shared" si="14"/>
        <v>153.09640024405124</v>
      </c>
      <c r="AE82" s="72">
        <f t="shared" si="42"/>
        <v>156.19006406345332</v>
      </c>
      <c r="AF82" s="72">
        <f t="shared" si="43"/>
        <v>178.63274938987186</v>
      </c>
      <c r="AG82" s="73">
        <f t="shared" si="43"/>
        <v>196.03670912141547</v>
      </c>
      <c r="AH82" s="620"/>
      <c r="AI82" s="232"/>
      <c r="AJ82" s="232"/>
      <c r="AK82" s="232"/>
      <c r="AL82" s="232"/>
      <c r="AM82" s="232"/>
      <c r="AN82" s="232"/>
      <c r="AO82" s="232"/>
      <c r="AP82" s="232"/>
      <c r="AQ82" s="232"/>
      <c r="AR82" s="232"/>
      <c r="AS82" s="232"/>
      <c r="AT82" s="232"/>
      <c r="AU82" s="232"/>
      <c r="AV82" s="234"/>
    </row>
    <row r="83" spans="2:48" ht="15" customHeight="1">
      <c r="B83" s="621" t="s">
        <v>211</v>
      </c>
      <c r="C83" s="1" t="s">
        <v>194</v>
      </c>
      <c r="D83" s="223">
        <v>331.4</v>
      </c>
      <c r="E83" s="223">
        <v>249.5</v>
      </c>
      <c r="F83" s="223">
        <v>246.1</v>
      </c>
      <c r="G83" s="223">
        <v>321.2</v>
      </c>
      <c r="H83" s="223">
        <v>258.5</v>
      </c>
      <c r="I83" s="223">
        <v>355.5</v>
      </c>
      <c r="J83" s="223">
        <v>346.1</v>
      </c>
      <c r="K83" s="223">
        <v>336.7</v>
      </c>
      <c r="L83" s="223">
        <v>312.3</v>
      </c>
      <c r="M83" s="223">
        <v>502.1</v>
      </c>
      <c r="N83" s="223">
        <v>569</v>
      </c>
      <c r="O83" s="223">
        <v>801.3</v>
      </c>
      <c r="P83" s="224">
        <v>837.62850000000003</v>
      </c>
      <c r="Q83" s="224">
        <v>977.51820999999995</v>
      </c>
      <c r="R83" s="224">
        <v>1080.7677000000001</v>
      </c>
      <c r="S83" s="619">
        <f>100</f>
        <v>100</v>
      </c>
      <c r="T83" s="72">
        <f t="shared" si="31"/>
        <v>75.286662643331326</v>
      </c>
      <c r="U83" s="72">
        <f t="shared" si="31"/>
        <v>74.260712130356069</v>
      </c>
      <c r="V83" s="72">
        <f t="shared" si="31"/>
        <v>96.922148461074244</v>
      </c>
      <c r="W83" s="72">
        <f t="shared" si="31"/>
        <v>78.002414001207001</v>
      </c>
      <c r="X83" s="72">
        <f t="shared" si="31"/>
        <v>107.27217863608932</v>
      </c>
      <c r="Y83" s="72">
        <f t="shared" si="31"/>
        <v>104.43572721786362</v>
      </c>
      <c r="Z83" s="72">
        <f t="shared" si="31"/>
        <v>101.59927579963791</v>
      </c>
      <c r="AA83" s="72">
        <f t="shared" si="31"/>
        <v>94.236572118286063</v>
      </c>
      <c r="AB83" s="72">
        <f t="shared" si="14"/>
        <v>151.5087507543754</v>
      </c>
      <c r="AC83" s="72">
        <f t="shared" si="14"/>
        <v>171.69583584791795</v>
      </c>
      <c r="AD83" s="72">
        <f t="shared" si="14"/>
        <v>241.79239589619797</v>
      </c>
      <c r="AE83" s="72">
        <f t="shared" si="42"/>
        <v>252.75452625226316</v>
      </c>
      <c r="AF83" s="72">
        <f t="shared" si="43"/>
        <v>294.9662673506337</v>
      </c>
      <c r="AG83" s="73">
        <f t="shared" si="43"/>
        <v>326.12181653590829</v>
      </c>
      <c r="AH83" s="620">
        <v>1</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45">
      <c r="B84" s="621"/>
      <c r="C84" s="1" t="s">
        <v>195</v>
      </c>
      <c r="D84" s="223">
        <v>300.60000000000002</v>
      </c>
      <c r="E84" s="223">
        <v>281.7</v>
      </c>
      <c r="F84" s="223">
        <v>284.2</v>
      </c>
      <c r="G84" s="223">
        <v>349.1</v>
      </c>
      <c r="H84" s="223">
        <v>351.8</v>
      </c>
      <c r="I84" s="223">
        <v>400.9</v>
      </c>
      <c r="J84" s="223">
        <v>527.4</v>
      </c>
      <c r="K84" s="223">
        <v>504.5</v>
      </c>
      <c r="L84" s="223">
        <v>617</v>
      </c>
      <c r="M84" s="223">
        <v>639.20000000000005</v>
      </c>
      <c r="N84" s="223">
        <v>697.2</v>
      </c>
      <c r="O84" s="223">
        <v>796.5</v>
      </c>
      <c r="P84" s="224">
        <v>805.84691999999995</v>
      </c>
      <c r="Q84" s="224">
        <v>841.09795999999994</v>
      </c>
      <c r="R84" s="224">
        <v>938.56151999999997</v>
      </c>
      <c r="S84" s="619">
        <f>100</f>
        <v>100</v>
      </c>
      <c r="T84" s="72">
        <f t="shared" si="31"/>
        <v>93.71257485029939</v>
      </c>
      <c r="U84" s="72">
        <f t="shared" si="31"/>
        <v>94.544244843646041</v>
      </c>
      <c r="V84" s="72">
        <f t="shared" si="31"/>
        <v>116.13439787092481</v>
      </c>
      <c r="W84" s="72">
        <f t="shared" si="31"/>
        <v>117.03260146373918</v>
      </c>
      <c r="X84" s="72">
        <f t="shared" si="31"/>
        <v>133.36660013306718</v>
      </c>
      <c r="Y84" s="72">
        <f t="shared" si="31"/>
        <v>175.44910179640718</v>
      </c>
      <c r="Z84" s="72">
        <f t="shared" si="31"/>
        <v>167.83100465735194</v>
      </c>
      <c r="AA84" s="72">
        <f t="shared" si="31"/>
        <v>205.25615435795075</v>
      </c>
      <c r="AB84" s="72">
        <f t="shared" si="14"/>
        <v>212.64138389886892</v>
      </c>
      <c r="AC84" s="72">
        <f t="shared" si="14"/>
        <v>231.93612774451097</v>
      </c>
      <c r="AD84" s="72">
        <f t="shared" si="14"/>
        <v>264.97005988023949</v>
      </c>
      <c r="AE84" s="72">
        <f t="shared" ref="AE84:AE87" si="44">P84*100/$D84</f>
        <v>268.0794810379241</v>
      </c>
      <c r="AF84" s="72">
        <f t="shared" ref="AF84:AG87" si="45">Q84*100/$D84</f>
        <v>279.80637391882897</v>
      </c>
      <c r="AG84" s="73">
        <f t="shared" si="45"/>
        <v>312.22938123752493</v>
      </c>
      <c r="AH84" s="620">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621"/>
      <c r="C85" s="1" t="s">
        <v>196</v>
      </c>
      <c r="D85" s="223">
        <v>363.2</v>
      </c>
      <c r="E85" s="223">
        <v>346</v>
      </c>
      <c r="F85" s="223">
        <v>375</v>
      </c>
      <c r="G85" s="223">
        <v>398.1</v>
      </c>
      <c r="H85" s="223">
        <v>460.5</v>
      </c>
      <c r="I85" s="223">
        <v>495.6</v>
      </c>
      <c r="J85" s="223">
        <v>551.20000000000005</v>
      </c>
      <c r="K85" s="223">
        <v>557.1</v>
      </c>
      <c r="L85" s="223">
        <v>654.20000000000005</v>
      </c>
      <c r="M85" s="223">
        <v>788.7</v>
      </c>
      <c r="N85" s="223">
        <v>892.3</v>
      </c>
      <c r="O85" s="223">
        <v>919.2</v>
      </c>
      <c r="P85" s="224">
        <v>924.16061000000002</v>
      </c>
      <c r="Q85" s="224">
        <v>943.09712000000002</v>
      </c>
      <c r="R85" s="224">
        <v>1050.5813000000001</v>
      </c>
      <c r="S85" s="619">
        <f>100</f>
        <v>100</v>
      </c>
      <c r="T85" s="72">
        <f t="shared" si="31"/>
        <v>95.264317180616743</v>
      </c>
      <c r="U85" s="72">
        <f t="shared" si="31"/>
        <v>103.24889867841409</v>
      </c>
      <c r="V85" s="72">
        <f t="shared" si="31"/>
        <v>109.60903083700441</v>
      </c>
      <c r="W85" s="72">
        <f t="shared" si="31"/>
        <v>126.78964757709251</v>
      </c>
      <c r="X85" s="72">
        <f t="shared" si="31"/>
        <v>136.45374449339207</v>
      </c>
      <c r="Y85" s="72">
        <f t="shared" si="31"/>
        <v>151.76211453744497</v>
      </c>
      <c r="Z85" s="72">
        <f t="shared" si="31"/>
        <v>153.38656387665199</v>
      </c>
      <c r="AA85" s="72">
        <f t="shared" si="31"/>
        <v>180.12114537444936</v>
      </c>
      <c r="AB85" s="72">
        <f t="shared" si="14"/>
        <v>217.15308370044053</v>
      </c>
      <c r="AC85" s="72">
        <f t="shared" si="14"/>
        <v>245.67731277533039</v>
      </c>
      <c r="AD85" s="72">
        <f t="shared" si="14"/>
        <v>253.08370044052865</v>
      </c>
      <c r="AE85" s="72">
        <f t="shared" si="44"/>
        <v>254.44950715859031</v>
      </c>
      <c r="AF85" s="72">
        <f t="shared" si="45"/>
        <v>259.66330396475769</v>
      </c>
      <c r="AG85" s="73">
        <f t="shared" si="45"/>
        <v>289.25696585903086</v>
      </c>
      <c r="AH85" s="620">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621"/>
      <c r="C86" s="1" t="s">
        <v>197</v>
      </c>
      <c r="D86" s="223">
        <v>489.7</v>
      </c>
      <c r="E86" s="223">
        <v>484.9</v>
      </c>
      <c r="F86" s="223">
        <v>527.1</v>
      </c>
      <c r="G86" s="223">
        <v>610.1</v>
      </c>
      <c r="H86" s="223">
        <v>656.6</v>
      </c>
      <c r="I86" s="223">
        <v>787.7</v>
      </c>
      <c r="J86" s="223">
        <v>919</v>
      </c>
      <c r="K86" s="223">
        <v>1052.9000000000001</v>
      </c>
      <c r="L86" s="223">
        <v>1182.5</v>
      </c>
      <c r="M86" s="223">
        <v>1411.2</v>
      </c>
      <c r="N86" s="223">
        <v>1525.5</v>
      </c>
      <c r="O86" s="223">
        <v>1710.8</v>
      </c>
      <c r="P86" s="224">
        <v>1734.71</v>
      </c>
      <c r="Q86" s="224">
        <v>1824.8812</v>
      </c>
      <c r="R86" s="224">
        <v>2042.2344000000001</v>
      </c>
      <c r="S86" s="619">
        <f>100</f>
        <v>100</v>
      </c>
      <c r="T86" s="72">
        <f t="shared" si="31"/>
        <v>99.019808045742295</v>
      </c>
      <c r="U86" s="72">
        <f t="shared" si="31"/>
        <v>107.63732897692465</v>
      </c>
      <c r="V86" s="72">
        <f t="shared" si="31"/>
        <v>124.58648151929754</v>
      </c>
      <c r="W86" s="72">
        <f t="shared" si="31"/>
        <v>134.08209107616909</v>
      </c>
      <c r="X86" s="72">
        <f t="shared" si="31"/>
        <v>160.85358382683276</v>
      </c>
      <c r="Y86" s="72">
        <f t="shared" si="31"/>
        <v>187.66591790892383</v>
      </c>
      <c r="Z86" s="72">
        <f t="shared" si="31"/>
        <v>215.0091892995712</v>
      </c>
      <c r="AA86" s="72">
        <f t="shared" si="31"/>
        <v>241.47437206452932</v>
      </c>
      <c r="AB86" s="72">
        <f t="shared" si="14"/>
        <v>288.17643455176642</v>
      </c>
      <c r="AC86" s="72">
        <f t="shared" si="14"/>
        <v>311.51725546252811</v>
      </c>
      <c r="AD86" s="72">
        <f t="shared" si="14"/>
        <v>349.35674903001836</v>
      </c>
      <c r="AE86" s="72">
        <f t="shared" si="44"/>
        <v>354.23933020216458</v>
      </c>
      <c r="AF86" s="72">
        <f t="shared" si="45"/>
        <v>372.65288952419849</v>
      </c>
      <c r="AG86" s="73">
        <f t="shared" si="45"/>
        <v>417.0378599142332</v>
      </c>
      <c r="AH86" s="620">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621"/>
      <c r="C87" s="1" t="s">
        <v>198</v>
      </c>
      <c r="D87" s="223">
        <v>1484.9</v>
      </c>
      <c r="E87" s="223">
        <v>1362.1</v>
      </c>
      <c r="F87" s="223">
        <v>1432.4</v>
      </c>
      <c r="G87" s="223">
        <v>1678.5</v>
      </c>
      <c r="H87" s="223">
        <v>1727.4</v>
      </c>
      <c r="I87" s="223">
        <v>2039.7</v>
      </c>
      <c r="J87" s="223">
        <v>2343.6999999999998</v>
      </c>
      <c r="K87" s="223">
        <v>2451.2000000000003</v>
      </c>
      <c r="L87" s="223">
        <v>2766</v>
      </c>
      <c r="M87" s="223">
        <v>3341.2000000000003</v>
      </c>
      <c r="N87" s="223">
        <v>3684</v>
      </c>
      <c r="O87" s="223">
        <v>4227.8</v>
      </c>
      <c r="P87" s="224">
        <v>4302.3460300000006</v>
      </c>
      <c r="Q87" s="224">
        <v>4586.5944899999995</v>
      </c>
      <c r="R87" s="224">
        <v>5112.1449200000006</v>
      </c>
      <c r="S87" s="619">
        <f>100</f>
        <v>100</v>
      </c>
      <c r="T87" s="72">
        <f t="shared" si="31"/>
        <v>91.730082833860862</v>
      </c>
      <c r="U87" s="72">
        <f t="shared" si="31"/>
        <v>96.464408377668519</v>
      </c>
      <c r="V87" s="72">
        <f t="shared" si="31"/>
        <v>113.03791501111185</v>
      </c>
      <c r="W87" s="72">
        <f t="shared" si="31"/>
        <v>116.33106606505488</v>
      </c>
      <c r="X87" s="72">
        <f t="shared" si="31"/>
        <v>137.36278537275237</v>
      </c>
      <c r="Y87" s="72">
        <f t="shared" si="31"/>
        <v>157.83554448110982</v>
      </c>
      <c r="Z87" s="72">
        <f t="shared" si="31"/>
        <v>165.0750892315981</v>
      </c>
      <c r="AA87" s="72">
        <f t="shared" si="31"/>
        <v>186.27517004512086</v>
      </c>
      <c r="AB87" s="72">
        <f t="shared" si="14"/>
        <v>225.01178530540776</v>
      </c>
      <c r="AC87" s="72">
        <f t="shared" si="14"/>
        <v>248.09751498417401</v>
      </c>
      <c r="AD87" s="72">
        <f t="shared" si="14"/>
        <v>284.71950973129503</v>
      </c>
      <c r="AE87" s="72">
        <f t="shared" si="44"/>
        <v>289.73978247693452</v>
      </c>
      <c r="AF87" s="72">
        <f t="shared" si="45"/>
        <v>308.88238197858436</v>
      </c>
      <c r="AG87" s="73">
        <f t="shared" si="45"/>
        <v>344.27536669135975</v>
      </c>
      <c r="AH87" s="620">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c r="B88" s="341"/>
      <c r="C88" s="9" t="s">
        <v>199</v>
      </c>
      <c r="D88" s="177">
        <v>995.2</v>
      </c>
      <c r="E88" s="177">
        <v>877.2</v>
      </c>
      <c r="F88" s="177">
        <v>905.3</v>
      </c>
      <c r="G88" s="177">
        <v>1068.4000000000001</v>
      </c>
      <c r="H88" s="177">
        <v>1070.8</v>
      </c>
      <c r="I88" s="177">
        <v>1252</v>
      </c>
      <c r="J88" s="177">
        <v>1424.7</v>
      </c>
      <c r="K88" s="177">
        <v>1398.3000000000002</v>
      </c>
      <c r="L88" s="177">
        <v>1583.5</v>
      </c>
      <c r="M88" s="177">
        <v>1930.0000000000002</v>
      </c>
      <c r="N88" s="177">
        <v>2158.5</v>
      </c>
      <c r="O88" s="177">
        <v>2517</v>
      </c>
      <c r="P88" s="177">
        <v>2567.6360300000001</v>
      </c>
      <c r="Q88" s="177">
        <v>2761.7132899999997</v>
      </c>
      <c r="R88" s="177">
        <v>3069.9105200000004</v>
      </c>
      <c r="S88" s="59">
        <f>100</f>
        <v>100</v>
      </c>
      <c r="T88" s="74">
        <f t="shared" si="31"/>
        <v>88.143086816720256</v>
      </c>
      <c r="U88" s="74">
        <f t="shared" si="31"/>
        <v>90.966639871382625</v>
      </c>
      <c r="V88" s="74">
        <f t="shared" si="31"/>
        <v>107.35530546623795</v>
      </c>
      <c r="W88" s="74">
        <f t="shared" si="31"/>
        <v>107.59646302250803</v>
      </c>
      <c r="X88" s="74">
        <f t="shared" si="31"/>
        <v>125.80385852090032</v>
      </c>
      <c r="Y88" s="74">
        <f t="shared" si="31"/>
        <v>143.157154340836</v>
      </c>
      <c r="Z88" s="74">
        <f t="shared" si="31"/>
        <v>140.50442122186499</v>
      </c>
      <c r="AA88" s="74">
        <f t="shared" ref="AA88:AG88" si="46">L88*100/$D88</f>
        <v>159.11374598070739</v>
      </c>
      <c r="AB88" s="74">
        <f t="shared" si="46"/>
        <v>193.93086816720259</v>
      </c>
      <c r="AC88" s="74">
        <f t="shared" si="46"/>
        <v>216.89107717041799</v>
      </c>
      <c r="AD88" s="74">
        <f t="shared" si="46"/>
        <v>252.91398713826365</v>
      </c>
      <c r="AE88" s="74">
        <f t="shared" si="46"/>
        <v>258.0020126607717</v>
      </c>
      <c r="AF88" s="74">
        <f t="shared" si="46"/>
        <v>277.50334505627006</v>
      </c>
      <c r="AG88" s="75">
        <f t="shared" si="46"/>
        <v>308.47171623794213</v>
      </c>
      <c r="AH88" s="218"/>
      <c r="AI88" s="219"/>
      <c r="AJ88" s="219"/>
      <c r="AK88" s="219"/>
      <c r="AL88" s="219"/>
      <c r="AM88" s="219"/>
      <c r="AN88" s="219"/>
      <c r="AO88" s="219"/>
      <c r="AP88" s="219"/>
      <c r="AQ88" s="219"/>
      <c r="AR88" s="219"/>
      <c r="AS88" s="219"/>
      <c r="AT88" s="219"/>
      <c r="AU88" s="219"/>
      <c r="AV88" s="220"/>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413"/>
  <sheetViews>
    <sheetView topLeftCell="A356" zoomScale="40" zoomScaleNormal="40" workbookViewId="0">
      <selection activeCell="O48" sqref="O48"/>
    </sheetView>
  </sheetViews>
  <sheetFormatPr defaultColWidth="11.42578125" defaultRowHeight="13.9"/>
  <cols>
    <col min="1" max="1" width="3.42578125" style="11" customWidth="1"/>
    <col min="2" max="2" width="31.28515625" style="10" customWidth="1"/>
    <col min="3" max="3" width="11.42578125" style="11"/>
    <col min="4" max="17" width="10.7109375" style="11" customWidth="1"/>
    <col min="18" max="18" width="11.42578125" style="11" customWidth="1"/>
    <col min="19" max="19" width="7" style="11" customWidth="1"/>
    <col min="20" max="30" width="6.42578125" style="11" customWidth="1"/>
    <col min="31" max="31" width="7.5703125" style="11" bestFit="1" customWidth="1"/>
    <col min="32" max="32" width="6.42578125" style="11" customWidth="1"/>
    <col min="33" max="33" width="7.5703125" style="11" bestFit="1" customWidth="1"/>
    <col min="34" max="45" width="5.7109375" style="11" customWidth="1"/>
    <col min="46" max="46" width="6.28515625" style="11" bestFit="1" customWidth="1"/>
    <col min="47" max="47" width="5.42578125" style="11" bestFit="1" customWidth="1"/>
    <col min="48" max="48" width="6.28515625" style="11" bestFit="1" customWidth="1"/>
    <col min="49" max="16384" width="11.42578125" style="11"/>
  </cols>
  <sheetData>
    <row r="1" spans="1:48">
      <c r="A1" s="162" t="s">
        <v>232</v>
      </c>
    </row>
    <row r="2" spans="1:48">
      <c r="B2" s="11"/>
      <c r="AH2" s="101"/>
    </row>
    <row r="3" spans="1:48" ht="21">
      <c r="A3" s="165"/>
      <c r="B3" s="12" t="s">
        <v>106</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342" t="s">
        <v>178</v>
      </c>
      <c r="V5" s="342"/>
      <c r="W5" s="342"/>
      <c r="X5" s="159"/>
      <c r="Y5" s="160"/>
      <c r="Z5" s="342" t="s">
        <v>179</v>
      </c>
      <c r="AA5" s="342"/>
      <c r="AB5" s="342"/>
      <c r="AH5" s="343" t="s">
        <v>180</v>
      </c>
      <c r="AI5" s="343"/>
      <c r="AJ5" s="343"/>
      <c r="AK5" s="343"/>
      <c r="AQ5" s="150"/>
      <c r="AR5" s="150"/>
      <c r="AS5" s="150"/>
      <c r="AT5" s="150"/>
    </row>
    <row r="6" spans="1:48">
      <c r="B6" s="11"/>
      <c r="E6" s="14"/>
      <c r="F6" s="154" t="s">
        <v>181</v>
      </c>
      <c r="S6" s="157"/>
      <c r="T6" s="156"/>
      <c r="U6" s="159" t="s">
        <v>182</v>
      </c>
      <c r="V6" s="159"/>
      <c r="W6" s="159"/>
      <c r="X6" s="159"/>
      <c r="Y6" s="161"/>
      <c r="Z6" s="159" t="s">
        <v>183</v>
      </c>
      <c r="AA6" s="159"/>
      <c r="AB6" s="159"/>
      <c r="AH6" s="623" t="s">
        <v>184</v>
      </c>
      <c r="AI6" s="624"/>
      <c r="AJ6" s="624"/>
      <c r="AK6" s="624"/>
      <c r="AL6" s="609"/>
      <c r="AM6" s="609" t="s">
        <v>185</v>
      </c>
      <c r="AN6" s="609"/>
      <c r="AO6" s="609"/>
      <c r="AP6" s="610"/>
      <c r="AQ6" s="150"/>
      <c r="AR6" s="150"/>
      <c r="AS6" s="150"/>
      <c r="AT6" s="150"/>
    </row>
    <row r="7" spans="1:48">
      <c r="E7" s="15"/>
      <c r="F7" s="154" t="s">
        <v>186</v>
      </c>
      <c r="AH7" s="611" t="s">
        <v>187</v>
      </c>
      <c r="AI7" s="612"/>
      <c r="AJ7" s="612"/>
      <c r="AK7" s="612"/>
      <c r="AL7" s="612"/>
      <c r="AM7" s="612" t="s">
        <v>188</v>
      </c>
      <c r="AN7" s="612"/>
      <c r="AO7" s="612"/>
      <c r="AP7" s="613"/>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4" t="s">
        <v>189</v>
      </c>
      <c r="AI8" s="615"/>
      <c r="AJ8" s="615"/>
      <c r="AK8" s="615"/>
      <c r="AL8" s="615"/>
      <c r="AM8" s="616"/>
      <c r="AN8" s="616"/>
      <c r="AO8" s="616"/>
      <c r="AP8" s="617"/>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2"/>
      <c r="AI9" s="612"/>
      <c r="AJ9" s="612"/>
      <c r="AK9" s="612"/>
      <c r="AL9" s="612"/>
      <c r="AM9" s="625"/>
      <c r="AN9" s="625"/>
      <c r="AO9" s="625"/>
      <c r="AP9" s="625"/>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8"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45" thickTop="1">
      <c r="B11" s="25"/>
      <c r="C11" s="26"/>
      <c r="D11" s="27"/>
      <c r="E11" s="26"/>
      <c r="F11" s="26"/>
      <c r="G11" s="26"/>
      <c r="H11" s="26"/>
      <c r="I11" s="26"/>
      <c r="J11" s="26"/>
      <c r="K11" s="26"/>
      <c r="L11" s="26"/>
      <c r="M11" s="26"/>
      <c r="N11" s="26"/>
      <c r="O11" s="26"/>
      <c r="P11" s="26"/>
      <c r="Q11" s="26"/>
      <c r="R11" s="28"/>
      <c r="S11" s="619"/>
      <c r="T11" s="71"/>
      <c r="U11" s="71"/>
      <c r="V11" s="71"/>
      <c r="W11" s="71"/>
      <c r="X11" s="71"/>
      <c r="Y11" s="71"/>
      <c r="Z11" s="71"/>
      <c r="AA11" s="71"/>
      <c r="AB11" s="71"/>
      <c r="AC11" s="71"/>
      <c r="AD11" s="71"/>
      <c r="AE11" s="71"/>
      <c r="AF11" s="71"/>
      <c r="AG11" s="76"/>
      <c r="AH11" s="626"/>
      <c r="AI11" s="221"/>
      <c r="AJ11" s="221"/>
      <c r="AK11" s="221"/>
      <c r="AL11" s="221"/>
      <c r="AM11" s="221"/>
      <c r="AN11" s="221"/>
      <c r="AO11" s="221"/>
      <c r="AP11" s="221"/>
      <c r="AQ11" s="221"/>
      <c r="AR11" s="221"/>
      <c r="AS11" s="221"/>
      <c r="AT11" s="221"/>
      <c r="AU11" s="221"/>
      <c r="AV11" s="222"/>
    </row>
    <row r="12" spans="1:48" ht="16.5" customHeight="1">
      <c r="B12" s="621" t="s">
        <v>215</v>
      </c>
      <c r="C12" s="1" t="s">
        <v>194</v>
      </c>
      <c r="D12" s="224">
        <v>0.92423032999999999</v>
      </c>
      <c r="E12" s="223">
        <v>0.9</v>
      </c>
      <c r="F12" s="224">
        <v>1.2024570000000001</v>
      </c>
      <c r="G12" s="224">
        <v>4</v>
      </c>
      <c r="H12" s="223">
        <v>0.8</v>
      </c>
      <c r="I12" s="224">
        <v>1</v>
      </c>
      <c r="J12" s="223">
        <v>2.2999999999999998</v>
      </c>
      <c r="K12" s="223">
        <v>0</v>
      </c>
      <c r="L12" s="223">
        <v>0</v>
      </c>
      <c r="M12" s="223">
        <v>0.6</v>
      </c>
      <c r="N12" s="223">
        <v>0</v>
      </c>
      <c r="O12" s="223">
        <v>0</v>
      </c>
      <c r="P12" s="224">
        <v>2.0718717999999998</v>
      </c>
      <c r="Q12" s="224">
        <v>3.1406095000000001</v>
      </c>
      <c r="R12" s="224">
        <v>3.4077383999999999</v>
      </c>
      <c r="S12" s="619">
        <f>100</f>
        <v>100</v>
      </c>
      <c r="T12" s="72">
        <f>E12*100/$D12</f>
        <v>97.378323431562777</v>
      </c>
      <c r="U12" s="72">
        <f t="shared" ref="U12:AD27" si="0">F12*100/$D12</f>
        <v>130.10360739838521</v>
      </c>
      <c r="V12" s="72">
        <f t="shared" si="0"/>
        <v>432.79254858472348</v>
      </c>
      <c r="W12" s="72">
        <f t="shared" si="0"/>
        <v>86.558509716944698</v>
      </c>
      <c r="X12" s="72">
        <f t="shared" si="0"/>
        <v>108.19813714618087</v>
      </c>
      <c r="Y12" s="72">
        <f t="shared" si="0"/>
        <v>248.85571543621597</v>
      </c>
      <c r="Z12" s="72">
        <f t="shared" si="0"/>
        <v>0</v>
      </c>
      <c r="AA12" s="72">
        <f t="shared" si="0"/>
        <v>0</v>
      </c>
      <c r="AB12" s="72">
        <f t="shared" si="0"/>
        <v>64.918882287708527</v>
      </c>
      <c r="AC12" s="72">
        <f t="shared" si="0"/>
        <v>0</v>
      </c>
      <c r="AD12" s="72">
        <f t="shared" si="0"/>
        <v>0</v>
      </c>
      <c r="AE12" s="72">
        <f t="shared" ref="AE12:AE24" si="1">P12*100/$D12</f>
        <v>224.1726691657046</v>
      </c>
      <c r="AF12" s="72">
        <f t="shared" ref="AF12:AG24" si="2">Q12*100/$D12</f>
        <v>339.80809740359854</v>
      </c>
      <c r="AG12" s="73">
        <f t="shared" si="2"/>
        <v>368.71094676150699</v>
      </c>
      <c r="AH12" s="620">
        <v>4</v>
      </c>
      <c r="AI12" s="232">
        <v>1</v>
      </c>
      <c r="AJ12" s="232">
        <v>4</v>
      </c>
      <c r="AK12" s="232">
        <v>4</v>
      </c>
      <c r="AL12" s="232">
        <v>1</v>
      </c>
      <c r="AM12" s="232">
        <v>4</v>
      </c>
      <c r="AN12" s="232">
        <v>1</v>
      </c>
      <c r="AO12" s="232">
        <v>1</v>
      </c>
      <c r="AP12" s="232">
        <v>1</v>
      </c>
      <c r="AQ12" s="232">
        <v>1</v>
      </c>
      <c r="AR12" s="232">
        <v>1</v>
      </c>
      <c r="AS12" s="232">
        <v>1</v>
      </c>
      <c r="AT12" s="232">
        <v>4</v>
      </c>
      <c r="AU12" s="232">
        <v>6</v>
      </c>
      <c r="AV12" s="234">
        <v>7</v>
      </c>
    </row>
    <row r="13" spans="1:48" ht="14.45">
      <c r="B13" s="621"/>
      <c r="C13" s="1" t="s">
        <v>195</v>
      </c>
      <c r="D13" s="224">
        <v>8.9261195000000004</v>
      </c>
      <c r="E13" s="223">
        <v>3.5</v>
      </c>
      <c r="F13" s="223">
        <v>2</v>
      </c>
      <c r="G13" s="223">
        <v>4.8</v>
      </c>
      <c r="H13" s="224">
        <v>1</v>
      </c>
      <c r="I13" s="224">
        <v>4</v>
      </c>
      <c r="J13" s="224">
        <v>5.7190408000000001</v>
      </c>
      <c r="K13" s="224">
        <v>3.4394673</v>
      </c>
      <c r="L13" s="224">
        <v>3.5384424000000001</v>
      </c>
      <c r="M13" s="224">
        <v>0</v>
      </c>
      <c r="N13" s="224">
        <v>61.798838000000003</v>
      </c>
      <c r="O13" s="224">
        <v>1.4237556</v>
      </c>
      <c r="P13" s="224">
        <v>44.06514</v>
      </c>
      <c r="Q13" s="224">
        <v>33.274273000000001</v>
      </c>
      <c r="R13" s="224">
        <v>34.767108999999998</v>
      </c>
      <c r="S13" s="619">
        <f>100</f>
        <v>100</v>
      </c>
      <c r="T13" s="72">
        <f t="shared" ref="T13:AA57" si="3">E13*100/$D13</f>
        <v>39.210767904238786</v>
      </c>
      <c r="U13" s="72">
        <f t="shared" si="0"/>
        <v>22.406153088136449</v>
      </c>
      <c r="V13" s="72">
        <f t="shared" si="0"/>
        <v>53.774767411527485</v>
      </c>
      <c r="W13" s="72">
        <f t="shared" si="0"/>
        <v>11.203076544068225</v>
      </c>
      <c r="X13" s="72">
        <f t="shared" si="0"/>
        <v>44.812306176272898</v>
      </c>
      <c r="Y13" s="72">
        <f t="shared" si="0"/>
        <v>64.070851841049176</v>
      </c>
      <c r="Z13" s="72">
        <f t="shared" si="0"/>
        <v>38.532615432719673</v>
      </c>
      <c r="AA13" s="72">
        <f t="shared" si="0"/>
        <v>39.641441053976479</v>
      </c>
      <c r="AB13" s="72">
        <f t="shared" si="0"/>
        <v>0</v>
      </c>
      <c r="AC13" s="72">
        <f t="shared" si="0"/>
        <v>692.33711244847223</v>
      </c>
      <c r="AD13" s="72">
        <f t="shared" si="0"/>
        <v>15.950442966845783</v>
      </c>
      <c r="AE13" s="72">
        <f t="shared" si="1"/>
        <v>493.66513634508254</v>
      </c>
      <c r="AF13" s="72">
        <f t="shared" si="2"/>
        <v>372.77422736722269</v>
      </c>
      <c r="AG13" s="73">
        <f t="shared" si="2"/>
        <v>389.49858334296323</v>
      </c>
      <c r="AH13" s="620">
        <v>4</v>
      </c>
      <c r="AI13" s="232">
        <v>1</v>
      </c>
      <c r="AJ13" s="232">
        <v>1</v>
      </c>
      <c r="AK13" s="232">
        <v>1</v>
      </c>
      <c r="AL13" s="232">
        <v>4</v>
      </c>
      <c r="AM13" s="232">
        <v>4</v>
      </c>
      <c r="AN13" s="232">
        <v>4</v>
      </c>
      <c r="AO13" s="232">
        <v>4</v>
      </c>
      <c r="AP13" s="232">
        <v>4</v>
      </c>
      <c r="AQ13" s="232">
        <v>4</v>
      </c>
      <c r="AR13" s="232">
        <v>4</v>
      </c>
      <c r="AS13" s="232">
        <v>4</v>
      </c>
      <c r="AT13" s="232">
        <v>4</v>
      </c>
      <c r="AU13" s="232">
        <v>6</v>
      </c>
      <c r="AV13" s="234">
        <v>7</v>
      </c>
    </row>
    <row r="14" spans="1:48" ht="14.45">
      <c r="B14" s="621"/>
      <c r="C14" s="1" t="s">
        <v>196</v>
      </c>
      <c r="D14" s="224">
        <v>2.4963546000000001</v>
      </c>
      <c r="E14" s="224">
        <v>4.8499689000000004</v>
      </c>
      <c r="F14" s="224">
        <v>16.511555999999999</v>
      </c>
      <c r="G14" s="224">
        <v>5.1380008999999998</v>
      </c>
      <c r="H14" s="224">
        <v>14.233001</v>
      </c>
      <c r="I14" s="224">
        <v>15</v>
      </c>
      <c r="J14" s="224">
        <v>22.279461999999999</v>
      </c>
      <c r="K14" s="224">
        <v>3.4574003000000002</v>
      </c>
      <c r="L14" s="223">
        <v>0</v>
      </c>
      <c r="M14" s="223">
        <v>0</v>
      </c>
      <c r="N14" s="223">
        <v>0</v>
      </c>
      <c r="O14" s="224">
        <v>0</v>
      </c>
      <c r="P14" s="224">
        <v>0</v>
      </c>
      <c r="Q14" s="224">
        <v>0</v>
      </c>
      <c r="R14" s="224">
        <v>0</v>
      </c>
      <c r="S14" s="619">
        <f>100</f>
        <v>100</v>
      </c>
      <c r="T14" s="72">
        <f t="shared" si="3"/>
        <v>194.28205031448655</v>
      </c>
      <c r="U14" s="72">
        <f t="shared" si="0"/>
        <v>661.4267059655707</v>
      </c>
      <c r="V14" s="72">
        <f t="shared" si="0"/>
        <v>205.82015471680182</v>
      </c>
      <c r="W14" s="72">
        <f t="shared" si="0"/>
        <v>570.15141198289689</v>
      </c>
      <c r="X14" s="72">
        <f t="shared" si="0"/>
        <v>600.87617360129843</v>
      </c>
      <c r="Y14" s="72">
        <f t="shared" si="0"/>
        <v>892.47985843036872</v>
      </c>
      <c r="Z14" s="72">
        <f t="shared" si="0"/>
        <v>138.49796419146543</v>
      </c>
      <c r="AA14" s="72">
        <f t="shared" si="0"/>
        <v>0</v>
      </c>
      <c r="AB14" s="72">
        <f t="shared" si="0"/>
        <v>0</v>
      </c>
      <c r="AC14" s="72">
        <f t="shared" si="0"/>
        <v>0</v>
      </c>
      <c r="AD14" s="72">
        <f t="shared" si="0"/>
        <v>0</v>
      </c>
      <c r="AE14" s="72">
        <f t="shared" si="1"/>
        <v>0</v>
      </c>
      <c r="AF14" s="72">
        <f t="shared" si="2"/>
        <v>0</v>
      </c>
      <c r="AG14" s="73">
        <f t="shared" si="2"/>
        <v>0</v>
      </c>
      <c r="AH14" s="620">
        <v>4</v>
      </c>
      <c r="AI14" s="232">
        <v>4</v>
      </c>
      <c r="AJ14" s="232">
        <v>4</v>
      </c>
      <c r="AK14" s="232">
        <v>4</v>
      </c>
      <c r="AL14" s="232">
        <v>4</v>
      </c>
      <c r="AM14" s="232">
        <v>4</v>
      </c>
      <c r="AN14" s="232">
        <v>4</v>
      </c>
      <c r="AO14" s="232">
        <v>4</v>
      </c>
      <c r="AP14" s="232">
        <v>1</v>
      </c>
      <c r="AQ14" s="232">
        <v>1</v>
      </c>
      <c r="AR14" s="232">
        <v>1</v>
      </c>
      <c r="AS14" s="232">
        <v>4</v>
      </c>
      <c r="AT14" s="232">
        <v>4</v>
      </c>
      <c r="AU14" s="232">
        <v>6</v>
      </c>
      <c r="AV14" s="234">
        <v>7</v>
      </c>
    </row>
    <row r="15" spans="1:48" ht="14.45">
      <c r="B15" s="621"/>
      <c r="C15" s="1" t="s">
        <v>197</v>
      </c>
      <c r="D15" s="224">
        <v>88.477354000000005</v>
      </c>
      <c r="E15" s="224">
        <v>63.663516000000001</v>
      </c>
      <c r="F15" s="224">
        <v>52.763146999999996</v>
      </c>
      <c r="G15" s="224">
        <v>79.061999999999998</v>
      </c>
      <c r="H15" s="224">
        <v>46.966999999999999</v>
      </c>
      <c r="I15" s="224">
        <v>70</v>
      </c>
      <c r="J15" s="224">
        <v>55.386459000000002</v>
      </c>
      <c r="K15" s="224">
        <v>25.503132999999998</v>
      </c>
      <c r="L15" s="224">
        <v>19.938376999999999</v>
      </c>
      <c r="M15" s="224">
        <v>20.617584999999998</v>
      </c>
      <c r="N15" s="224">
        <v>0</v>
      </c>
      <c r="O15" s="224">
        <v>11.576241</v>
      </c>
      <c r="P15" s="224">
        <v>102.60307</v>
      </c>
      <c r="Q15" s="224">
        <v>75.290771000000007</v>
      </c>
      <c r="R15" s="224">
        <v>73.742133999999993</v>
      </c>
      <c r="S15" s="619">
        <f>100</f>
        <v>100</v>
      </c>
      <c r="T15" s="72">
        <f t="shared" si="3"/>
        <v>71.954588515384401</v>
      </c>
      <c r="U15" s="72">
        <f t="shared" si="0"/>
        <v>59.634634869392677</v>
      </c>
      <c r="V15" s="72">
        <f t="shared" si="0"/>
        <v>89.358458888813502</v>
      </c>
      <c r="W15" s="72">
        <f t="shared" si="0"/>
        <v>53.083639910840908</v>
      </c>
      <c r="X15" s="72">
        <f t="shared" si="0"/>
        <v>79.116290028293562</v>
      </c>
      <c r="Y15" s="72">
        <f t="shared" si="0"/>
        <v>62.599587912631293</v>
      </c>
      <c r="Z15" s="72">
        <f t="shared" si="0"/>
        <v>28.824475243687775</v>
      </c>
      <c r="AA15" s="72">
        <f t="shared" si="0"/>
        <v>22.535005963220822</v>
      </c>
      <c r="AB15" s="72">
        <f t="shared" si="0"/>
        <v>23.302669064899927</v>
      </c>
      <c r="AC15" s="72">
        <f t="shared" si="0"/>
        <v>0</v>
      </c>
      <c r="AD15" s="72">
        <f t="shared" si="0"/>
        <v>13.083846291334616</v>
      </c>
      <c r="AE15" s="72">
        <f t="shared" si="1"/>
        <v>115.96534634161867</v>
      </c>
      <c r="AF15" s="72">
        <f t="shared" si="2"/>
        <v>85.096092498426202</v>
      </c>
      <c r="AG15" s="73">
        <f t="shared" si="2"/>
        <v>83.345772297846963</v>
      </c>
      <c r="AH15" s="620">
        <v>4</v>
      </c>
      <c r="AI15" s="232">
        <v>4</v>
      </c>
      <c r="AJ15" s="232">
        <v>4</v>
      </c>
      <c r="AK15" s="232">
        <v>4</v>
      </c>
      <c r="AL15" s="232">
        <v>4</v>
      </c>
      <c r="AM15" s="232">
        <v>4</v>
      </c>
      <c r="AN15" s="232">
        <v>4</v>
      </c>
      <c r="AO15" s="232">
        <v>4</v>
      </c>
      <c r="AP15" s="232">
        <v>4</v>
      </c>
      <c r="AQ15" s="232">
        <v>4</v>
      </c>
      <c r="AR15" s="232">
        <v>4</v>
      </c>
      <c r="AS15" s="232">
        <v>4</v>
      </c>
      <c r="AT15" s="232">
        <v>4</v>
      </c>
      <c r="AU15" s="232">
        <v>6</v>
      </c>
      <c r="AV15" s="234">
        <v>7</v>
      </c>
    </row>
    <row r="16" spans="1:48" ht="14.45">
      <c r="B16" s="621"/>
      <c r="C16" s="1" t="s">
        <v>198</v>
      </c>
      <c r="D16" s="224">
        <v>100.82405843000001</v>
      </c>
      <c r="E16" s="224">
        <v>72.9134849</v>
      </c>
      <c r="F16" s="224">
        <v>72.477159999999998</v>
      </c>
      <c r="G16" s="224">
        <v>93.000000900000003</v>
      </c>
      <c r="H16" s="224">
        <v>63.000000999999997</v>
      </c>
      <c r="I16" s="223">
        <v>90</v>
      </c>
      <c r="J16" s="224">
        <v>85.684961799999996</v>
      </c>
      <c r="K16" s="223">
        <v>32.400000599999998</v>
      </c>
      <c r="L16" s="224">
        <v>23.4768194</v>
      </c>
      <c r="M16" s="223">
        <v>21.217585</v>
      </c>
      <c r="N16" s="223">
        <v>61.798838000000003</v>
      </c>
      <c r="O16" s="223">
        <v>12.999996599999999</v>
      </c>
      <c r="P16" s="224">
        <v>148.74008179999998</v>
      </c>
      <c r="Q16" s="224">
        <v>111.70565350000001</v>
      </c>
      <c r="R16" s="224">
        <v>111.9169814</v>
      </c>
      <c r="S16" s="619">
        <f>100</f>
        <v>100</v>
      </c>
      <c r="T16" s="72">
        <f t="shared" si="3"/>
        <v>72.317546065279927</v>
      </c>
      <c r="U16" s="72">
        <f t="shared" si="0"/>
        <v>71.884787349955104</v>
      </c>
      <c r="V16" s="72">
        <f t="shared" si="0"/>
        <v>92.239890308093393</v>
      </c>
      <c r="W16" s="72">
        <f t="shared" si="0"/>
        <v>62.485087370034357</v>
      </c>
      <c r="X16" s="72">
        <f t="shared" si="0"/>
        <v>89.264409111725129</v>
      </c>
      <c r="Y16" s="72">
        <f t="shared" si="0"/>
        <v>84.984638720419341</v>
      </c>
      <c r="Z16" s="72">
        <f t="shared" si="0"/>
        <v>32.135187875317108</v>
      </c>
      <c r="AA16" s="72">
        <f t="shared" si="0"/>
        <v>23.284937906263171</v>
      </c>
      <c r="AB16" s="72">
        <f t="shared" si="0"/>
        <v>21.04416875336447</v>
      </c>
      <c r="AC16" s="72">
        <f t="shared" si="0"/>
        <v>61.293741754013624</v>
      </c>
      <c r="AD16" s="72">
        <f t="shared" si="0"/>
        <v>12.89374461059373</v>
      </c>
      <c r="AE16" s="72">
        <f t="shared" si="1"/>
        <v>147.524394590074</v>
      </c>
      <c r="AF16" s="72">
        <f t="shared" si="2"/>
        <v>110.79265726796234</v>
      </c>
      <c r="AG16" s="73">
        <f t="shared" si="2"/>
        <v>111.00225793598814</v>
      </c>
      <c r="AH16" s="620">
        <v>4</v>
      </c>
      <c r="AI16" s="232">
        <v>4</v>
      </c>
      <c r="AJ16" s="232">
        <v>4</v>
      </c>
      <c r="AK16" s="232">
        <v>4</v>
      </c>
      <c r="AL16" s="232">
        <v>4</v>
      </c>
      <c r="AM16" s="232">
        <v>1</v>
      </c>
      <c r="AN16" s="232">
        <v>4</v>
      </c>
      <c r="AO16" s="232">
        <v>1</v>
      </c>
      <c r="AP16" s="232">
        <v>4</v>
      </c>
      <c r="AQ16" s="232">
        <v>1</v>
      </c>
      <c r="AR16" s="232">
        <v>1</v>
      </c>
      <c r="AS16" s="232">
        <v>1</v>
      </c>
      <c r="AT16" s="232">
        <v>4</v>
      </c>
      <c r="AU16" s="232">
        <v>6</v>
      </c>
      <c r="AV16" s="234">
        <v>7</v>
      </c>
    </row>
    <row r="17" spans="2:48" ht="14.45">
      <c r="B17" s="339"/>
      <c r="C17" s="8" t="s">
        <v>199</v>
      </c>
      <c r="D17" s="177">
        <v>12.346704430000001</v>
      </c>
      <c r="E17" s="177">
        <v>9.2499689000000007</v>
      </c>
      <c r="F17" s="177">
        <v>19.714012999999998</v>
      </c>
      <c r="G17" s="177">
        <v>13.9380009</v>
      </c>
      <c r="H17" s="177">
        <v>16.033000999999999</v>
      </c>
      <c r="I17" s="177">
        <v>20</v>
      </c>
      <c r="J17" s="177">
        <v>30.298502799999998</v>
      </c>
      <c r="K17" s="177">
        <v>6.8968676000000002</v>
      </c>
      <c r="L17" s="177">
        <v>3.5384424000000001</v>
      </c>
      <c r="M17" s="177">
        <v>0.6</v>
      </c>
      <c r="N17" s="177">
        <v>61.798838000000003</v>
      </c>
      <c r="O17" s="177">
        <v>1.4237556</v>
      </c>
      <c r="P17" s="177">
        <v>46.137011799999996</v>
      </c>
      <c r="Q17" s="177">
        <v>36.414882500000004</v>
      </c>
      <c r="R17" s="177">
        <v>38.174847399999997</v>
      </c>
      <c r="S17" s="619">
        <f>100</f>
        <v>100</v>
      </c>
      <c r="T17" s="72">
        <f t="shared" si="3"/>
        <v>74.91852544493122</v>
      </c>
      <c r="U17" s="72">
        <f t="shared" si="0"/>
        <v>159.6702432764076</v>
      </c>
      <c r="V17" s="72">
        <f t="shared" si="0"/>
        <v>112.88843090900815</v>
      </c>
      <c r="W17" s="72">
        <f t="shared" si="0"/>
        <v>129.85652236918412</v>
      </c>
      <c r="X17" s="72">
        <f t="shared" si="0"/>
        <v>161.9865455870478</v>
      </c>
      <c r="Y17" s="72">
        <f t="shared" si="0"/>
        <v>245.39749025157474</v>
      </c>
      <c r="Z17" s="72">
        <f t="shared" si="0"/>
        <v>55.859987894761645</v>
      </c>
      <c r="AA17" s="72">
        <f t="shared" si="0"/>
        <v>28.659003056737141</v>
      </c>
      <c r="AB17" s="72">
        <f t="shared" si="0"/>
        <v>4.8595963676114335</v>
      </c>
      <c r="AC17" s="72">
        <f t="shared" si="0"/>
        <v>500.52901444567908</v>
      </c>
      <c r="AD17" s="72">
        <f t="shared" si="0"/>
        <v>11.53146257021073</v>
      </c>
      <c r="AE17" s="72">
        <f t="shared" si="1"/>
        <v>373.67875825954309</v>
      </c>
      <c r="AF17" s="72">
        <f t="shared" si="2"/>
        <v>294.93605120666194</v>
      </c>
      <c r="AG17" s="73">
        <f t="shared" si="2"/>
        <v>309.19058293193461</v>
      </c>
      <c r="AH17" s="235"/>
      <c r="AI17" s="236"/>
      <c r="AJ17" s="236"/>
      <c r="AK17" s="236"/>
      <c r="AL17" s="236"/>
      <c r="AM17" s="236"/>
      <c r="AN17" s="236"/>
      <c r="AO17" s="236"/>
      <c r="AP17" s="236"/>
      <c r="AQ17" s="236"/>
      <c r="AR17" s="236"/>
      <c r="AS17" s="236"/>
      <c r="AT17" s="236"/>
      <c r="AU17" s="236"/>
      <c r="AV17" s="237"/>
    </row>
    <row r="18" spans="2:48" ht="15" customHeight="1">
      <c r="B18" s="621" t="s">
        <v>216</v>
      </c>
      <c r="C18" s="1" t="s">
        <v>194</v>
      </c>
      <c r="D18" s="224">
        <v>9.9989819999999993E-2</v>
      </c>
      <c r="E18" s="224">
        <v>0.25720694999999999</v>
      </c>
      <c r="F18" s="224">
        <v>1.1017299</v>
      </c>
      <c r="G18" s="223">
        <v>2</v>
      </c>
      <c r="H18" s="224">
        <v>10</v>
      </c>
      <c r="I18" s="223">
        <v>16.8</v>
      </c>
      <c r="J18" s="223">
        <v>15.3</v>
      </c>
      <c r="K18" s="224">
        <v>4.4269002999999998</v>
      </c>
      <c r="L18" s="223">
        <v>0</v>
      </c>
      <c r="M18" s="224">
        <v>3.4437433</v>
      </c>
      <c r="N18" s="224">
        <v>0</v>
      </c>
      <c r="O18" s="223">
        <v>0</v>
      </c>
      <c r="P18" s="224">
        <v>9.9414710999999993</v>
      </c>
      <c r="Q18" s="224">
        <v>15.069599999999999</v>
      </c>
      <c r="R18" s="224">
        <v>16.351368000000001</v>
      </c>
      <c r="S18" s="619">
        <f>100</f>
        <v>100</v>
      </c>
      <c r="T18" s="72">
        <f t="shared" si="3"/>
        <v>257.23313633327876</v>
      </c>
      <c r="U18" s="72">
        <f t="shared" si="0"/>
        <v>1101.8420675224738</v>
      </c>
      <c r="V18" s="72">
        <f t="shared" si="0"/>
        <v>2000.2036207285903</v>
      </c>
      <c r="W18" s="72">
        <f t="shared" si="0"/>
        <v>10001.018103642951</v>
      </c>
      <c r="X18" s="72">
        <f t="shared" si="0"/>
        <v>16801.71041412016</v>
      </c>
      <c r="Y18" s="72">
        <f t="shared" si="0"/>
        <v>15301.557698573715</v>
      </c>
      <c r="Z18" s="72">
        <f t="shared" si="0"/>
        <v>4427.3510043322412</v>
      </c>
      <c r="AA18" s="72">
        <f t="shared" si="0"/>
        <v>0</v>
      </c>
      <c r="AB18" s="72">
        <f t="shared" si="0"/>
        <v>3444.0939087599118</v>
      </c>
      <c r="AC18" s="72">
        <f t="shared" si="0"/>
        <v>0</v>
      </c>
      <c r="AD18" s="72">
        <f t="shared" si="0"/>
        <v>0</v>
      </c>
      <c r="AE18" s="72">
        <f t="shared" si="1"/>
        <v>9942.483244794319</v>
      </c>
      <c r="AF18" s="72">
        <f t="shared" si="2"/>
        <v>15071.134241465783</v>
      </c>
      <c r="AG18" s="73">
        <f t="shared" si="2"/>
        <v>16353.032738732803</v>
      </c>
      <c r="AH18" s="620">
        <v>4</v>
      </c>
      <c r="AI18" s="232">
        <v>4</v>
      </c>
      <c r="AJ18" s="232">
        <v>4</v>
      </c>
      <c r="AK18" s="232">
        <v>1</v>
      </c>
      <c r="AL18" s="232">
        <v>4</v>
      </c>
      <c r="AM18" s="232">
        <v>1</v>
      </c>
      <c r="AN18" s="232">
        <v>1</v>
      </c>
      <c r="AO18" s="232">
        <v>4</v>
      </c>
      <c r="AP18" s="232">
        <v>1</v>
      </c>
      <c r="AQ18" s="232">
        <v>4</v>
      </c>
      <c r="AR18" s="232">
        <v>4</v>
      </c>
      <c r="AS18" s="232">
        <v>1</v>
      </c>
      <c r="AT18" s="232">
        <v>4</v>
      </c>
      <c r="AU18" s="232">
        <v>6</v>
      </c>
      <c r="AV18" s="234">
        <v>7</v>
      </c>
    </row>
    <row r="19" spans="2:48" ht="14.45">
      <c r="B19" s="621"/>
      <c r="C19" s="1" t="s">
        <v>195</v>
      </c>
      <c r="D19" s="224">
        <v>8.4991350000000008</v>
      </c>
      <c r="E19" s="224">
        <v>16.179316</v>
      </c>
      <c r="F19" s="224">
        <v>23.213618</v>
      </c>
      <c r="G19" s="224">
        <v>33.792000000000002</v>
      </c>
      <c r="H19" s="224">
        <v>11.135999999999999</v>
      </c>
      <c r="I19" s="224">
        <v>18.506924999999999</v>
      </c>
      <c r="J19" s="224">
        <v>0</v>
      </c>
      <c r="K19" s="224">
        <v>12.941583</v>
      </c>
      <c r="L19" s="224">
        <v>1.3122130000000001</v>
      </c>
      <c r="M19" s="224">
        <v>0</v>
      </c>
      <c r="N19" s="224">
        <v>0</v>
      </c>
      <c r="O19" s="224">
        <v>0.11283666000000001</v>
      </c>
      <c r="P19" s="224">
        <v>0.30258599000000003</v>
      </c>
      <c r="Q19" s="224">
        <v>0.22848739000000001</v>
      </c>
      <c r="R19" s="224">
        <v>0.23843731000000001</v>
      </c>
      <c r="S19" s="619">
        <f>100</f>
        <v>100</v>
      </c>
      <c r="T19" s="72">
        <f t="shared" si="3"/>
        <v>190.364266481236</v>
      </c>
      <c r="U19" s="72">
        <f t="shared" si="0"/>
        <v>273.1291831462849</v>
      </c>
      <c r="V19" s="72">
        <f t="shared" si="0"/>
        <v>397.59340215210136</v>
      </c>
      <c r="W19" s="72">
        <f t="shared" si="0"/>
        <v>131.02509843648792</v>
      </c>
      <c r="X19" s="72">
        <f t="shared" si="0"/>
        <v>217.75068874656066</v>
      </c>
      <c r="Y19" s="72">
        <f t="shared" si="0"/>
        <v>0</v>
      </c>
      <c r="Z19" s="72">
        <f t="shared" si="0"/>
        <v>152.26941329911807</v>
      </c>
      <c r="AA19" s="72">
        <f t="shared" si="0"/>
        <v>15.439371183067454</v>
      </c>
      <c r="AB19" s="72">
        <f t="shared" si="0"/>
        <v>0</v>
      </c>
      <c r="AC19" s="72">
        <f t="shared" si="0"/>
        <v>0</v>
      </c>
      <c r="AD19" s="72">
        <f t="shared" si="0"/>
        <v>1.327625223037403</v>
      </c>
      <c r="AE19" s="72">
        <f t="shared" si="1"/>
        <v>3.5601974789199136</v>
      </c>
      <c r="AF19" s="72">
        <f t="shared" si="2"/>
        <v>2.6883605213942361</v>
      </c>
      <c r="AG19" s="73">
        <f t="shared" si="2"/>
        <v>2.8054303173205275</v>
      </c>
      <c r="AH19" s="620">
        <v>4</v>
      </c>
      <c r="AI19" s="232">
        <v>4</v>
      </c>
      <c r="AJ19" s="232">
        <v>4</v>
      </c>
      <c r="AK19" s="232">
        <v>4</v>
      </c>
      <c r="AL19" s="232">
        <v>4</v>
      </c>
      <c r="AM19" s="232">
        <v>4</v>
      </c>
      <c r="AN19" s="232">
        <v>4</v>
      </c>
      <c r="AO19" s="232">
        <v>4</v>
      </c>
      <c r="AP19" s="232">
        <v>4</v>
      </c>
      <c r="AQ19" s="232">
        <v>4</v>
      </c>
      <c r="AR19" s="232">
        <v>4</v>
      </c>
      <c r="AS19" s="232">
        <v>4</v>
      </c>
      <c r="AT19" s="232">
        <v>4</v>
      </c>
      <c r="AU19" s="232">
        <v>6</v>
      </c>
      <c r="AV19" s="234">
        <v>7</v>
      </c>
    </row>
    <row r="20" spans="2:48" ht="14.45">
      <c r="B20" s="621"/>
      <c r="C20" s="1" t="s">
        <v>196</v>
      </c>
      <c r="D20" s="224">
        <v>12.498728</v>
      </c>
      <c r="E20" s="224">
        <v>0</v>
      </c>
      <c r="F20" s="224">
        <v>0</v>
      </c>
      <c r="G20" s="224">
        <v>0</v>
      </c>
      <c r="H20" s="223">
        <v>0</v>
      </c>
      <c r="I20" s="223">
        <v>0</v>
      </c>
      <c r="J20" s="223">
        <v>0</v>
      </c>
      <c r="K20" s="224">
        <v>1.4157618000000001</v>
      </c>
      <c r="L20" s="224">
        <v>0</v>
      </c>
      <c r="M20" s="224">
        <v>0</v>
      </c>
      <c r="N20" s="223">
        <v>29</v>
      </c>
      <c r="O20" s="224">
        <v>41.837699999999998</v>
      </c>
      <c r="P20" s="224">
        <v>29.706689999999998</v>
      </c>
      <c r="Q20" s="224">
        <v>24.219189</v>
      </c>
      <c r="R20" s="224">
        <v>24.420532000000001</v>
      </c>
      <c r="S20" s="619">
        <f>100</f>
        <v>100</v>
      </c>
      <c r="T20" s="72">
        <f t="shared" si="3"/>
        <v>0</v>
      </c>
      <c r="U20" s="72">
        <f t="shared" si="0"/>
        <v>0</v>
      </c>
      <c r="V20" s="72">
        <f t="shared" si="0"/>
        <v>0</v>
      </c>
      <c r="W20" s="72">
        <f t="shared" si="0"/>
        <v>0</v>
      </c>
      <c r="X20" s="72">
        <f t="shared" si="0"/>
        <v>0</v>
      </c>
      <c r="Y20" s="72">
        <f t="shared" si="0"/>
        <v>0</v>
      </c>
      <c r="Z20" s="72">
        <f t="shared" si="0"/>
        <v>11.327247060660893</v>
      </c>
      <c r="AA20" s="72">
        <f t="shared" si="0"/>
        <v>0</v>
      </c>
      <c r="AB20" s="72">
        <f t="shared" si="0"/>
        <v>0</v>
      </c>
      <c r="AC20" s="72">
        <f t="shared" si="0"/>
        <v>232.02361072262713</v>
      </c>
      <c r="AD20" s="72">
        <f t="shared" si="0"/>
        <v>334.7356627010364</v>
      </c>
      <c r="AE20" s="72">
        <f t="shared" si="1"/>
        <v>237.67770608337105</v>
      </c>
      <c r="AF20" s="72">
        <f t="shared" si="2"/>
        <v>193.77323036392184</v>
      </c>
      <c r="AG20" s="73">
        <f t="shared" si="2"/>
        <v>195.38413828991241</v>
      </c>
      <c r="AH20" s="620">
        <v>4</v>
      </c>
      <c r="AI20" s="232">
        <v>4</v>
      </c>
      <c r="AJ20" s="232">
        <v>4</v>
      </c>
      <c r="AK20" s="232">
        <v>4</v>
      </c>
      <c r="AL20" s="232">
        <v>1</v>
      </c>
      <c r="AM20" s="232">
        <v>1</v>
      </c>
      <c r="AN20" s="232">
        <v>1</v>
      </c>
      <c r="AO20" s="232">
        <v>4</v>
      </c>
      <c r="AP20" s="232">
        <v>4</v>
      </c>
      <c r="AQ20" s="232">
        <v>4</v>
      </c>
      <c r="AR20" s="232">
        <v>1</v>
      </c>
      <c r="AS20" s="232">
        <v>4</v>
      </c>
      <c r="AT20" s="232">
        <v>4</v>
      </c>
      <c r="AU20" s="232">
        <v>6</v>
      </c>
      <c r="AV20" s="234">
        <v>7</v>
      </c>
    </row>
    <row r="21" spans="2:48" ht="14.45">
      <c r="B21" s="621"/>
      <c r="C21" s="1" t="s">
        <v>197</v>
      </c>
      <c r="D21" s="224">
        <v>2857.4778999999999</v>
      </c>
      <c r="E21" s="224">
        <v>2069.75</v>
      </c>
      <c r="F21" s="224">
        <v>2472.6001999999999</v>
      </c>
      <c r="G21" s="224">
        <v>2930</v>
      </c>
      <c r="H21" s="224">
        <v>3004</v>
      </c>
      <c r="I21" s="224">
        <v>3024.6930000000002</v>
      </c>
      <c r="J21" s="224">
        <v>2990.9204</v>
      </c>
      <c r="K21" s="224">
        <v>2161.3744999999999</v>
      </c>
      <c r="L21" s="224">
        <v>1523.511</v>
      </c>
      <c r="M21" s="224">
        <v>1291.9359999999999</v>
      </c>
      <c r="N21" s="224">
        <v>616.10977000000003</v>
      </c>
      <c r="O21" s="224">
        <v>741.14611000000002</v>
      </c>
      <c r="P21" s="224">
        <v>544.62938999999994</v>
      </c>
      <c r="Q21" s="224">
        <v>399.65244000000001</v>
      </c>
      <c r="R21" s="224">
        <v>391.57199000000003</v>
      </c>
      <c r="S21" s="619">
        <f>100</f>
        <v>100</v>
      </c>
      <c r="T21" s="72">
        <f t="shared" si="3"/>
        <v>72.432756172847391</v>
      </c>
      <c r="U21" s="72">
        <f t="shared" si="0"/>
        <v>86.530859958706941</v>
      </c>
      <c r="V21" s="72">
        <f t="shared" si="0"/>
        <v>102.53797588425793</v>
      </c>
      <c r="W21" s="72">
        <f t="shared" si="0"/>
        <v>105.12767220351905</v>
      </c>
      <c r="X21" s="72">
        <f t="shared" si="0"/>
        <v>105.85184228371462</v>
      </c>
      <c r="Y21" s="72">
        <f t="shared" si="0"/>
        <v>104.66993987950003</v>
      </c>
      <c r="Z21" s="72">
        <f t="shared" si="0"/>
        <v>75.639237664795232</v>
      </c>
      <c r="AA21" s="72">
        <f t="shared" si="0"/>
        <v>53.316632825051776</v>
      </c>
      <c r="AB21" s="72">
        <f t="shared" si="0"/>
        <v>45.212458161093735</v>
      </c>
      <c r="AC21" s="72">
        <f t="shared" si="0"/>
        <v>21.561313562565086</v>
      </c>
      <c r="AD21" s="72">
        <f t="shared" si="0"/>
        <v>25.937072339212143</v>
      </c>
      <c r="AE21" s="72">
        <f t="shared" si="1"/>
        <v>19.059793603303106</v>
      </c>
      <c r="AF21" s="72">
        <f t="shared" si="2"/>
        <v>13.986195308807114</v>
      </c>
      <c r="AG21" s="73">
        <f t="shared" si="2"/>
        <v>13.703412719307471</v>
      </c>
      <c r="AH21" s="620">
        <v>4</v>
      </c>
      <c r="AI21" s="232">
        <v>4</v>
      </c>
      <c r="AJ21" s="232">
        <v>4</v>
      </c>
      <c r="AK21" s="232">
        <v>4</v>
      </c>
      <c r="AL21" s="232">
        <v>4</v>
      </c>
      <c r="AM21" s="232">
        <v>4</v>
      </c>
      <c r="AN21" s="232">
        <v>4</v>
      </c>
      <c r="AO21" s="232">
        <v>4</v>
      </c>
      <c r="AP21" s="232">
        <v>4</v>
      </c>
      <c r="AQ21" s="232">
        <v>4</v>
      </c>
      <c r="AR21" s="232">
        <v>4</v>
      </c>
      <c r="AS21" s="232">
        <v>4</v>
      </c>
      <c r="AT21" s="232">
        <v>4</v>
      </c>
      <c r="AU21" s="232">
        <v>6</v>
      </c>
      <c r="AV21" s="234">
        <v>7</v>
      </c>
    </row>
    <row r="22" spans="2:48" ht="14.45">
      <c r="B22" s="621"/>
      <c r="C22" s="1" t="s">
        <v>198</v>
      </c>
      <c r="D22" s="224">
        <v>2878.5757528199997</v>
      </c>
      <c r="E22" s="224">
        <v>2086.1865229499999</v>
      </c>
      <c r="F22" s="224">
        <v>2496.9155478999996</v>
      </c>
      <c r="G22" s="224">
        <v>2965.7919999999999</v>
      </c>
      <c r="H22" s="224">
        <v>3025.136</v>
      </c>
      <c r="I22" s="224">
        <v>3059.9999250000001</v>
      </c>
      <c r="J22" s="224">
        <v>3006.2204000000002</v>
      </c>
      <c r="K22" s="224">
        <v>2180.1587451</v>
      </c>
      <c r="L22" s="224">
        <v>1524.8232129999999</v>
      </c>
      <c r="M22" s="224">
        <v>1295.3797433</v>
      </c>
      <c r="N22" s="224">
        <v>645.10977000000003</v>
      </c>
      <c r="O22" s="224">
        <v>783.09664666000003</v>
      </c>
      <c r="P22" s="224">
        <v>584.58013708999999</v>
      </c>
      <c r="Q22" s="224">
        <v>439.16971639000002</v>
      </c>
      <c r="R22" s="224">
        <v>432.58232731000004</v>
      </c>
      <c r="S22" s="619">
        <f>100</f>
        <v>100</v>
      </c>
      <c r="T22" s="72">
        <f t="shared" si="3"/>
        <v>72.472872075930781</v>
      </c>
      <c r="U22" s="72">
        <f t="shared" si="0"/>
        <v>86.741352748972957</v>
      </c>
      <c r="V22" s="72">
        <f t="shared" si="0"/>
        <v>103.02984026369843</v>
      </c>
      <c r="W22" s="72">
        <f t="shared" si="0"/>
        <v>105.09141533053011</v>
      </c>
      <c r="X22" s="72">
        <f t="shared" si="0"/>
        <v>106.30256723319745</v>
      </c>
      <c r="Y22" s="72">
        <f t="shared" si="0"/>
        <v>104.43429869979811</v>
      </c>
      <c r="Z22" s="72">
        <f t="shared" si="0"/>
        <v>75.737410869392789</v>
      </c>
      <c r="AA22" s="72">
        <f t="shared" si="0"/>
        <v>52.971446435140891</v>
      </c>
      <c r="AB22" s="72">
        <f t="shared" si="0"/>
        <v>45.000717526053634</v>
      </c>
      <c r="AC22" s="72">
        <f t="shared" si="0"/>
        <v>22.410727574843829</v>
      </c>
      <c r="AD22" s="72">
        <f t="shared" si="0"/>
        <v>27.204309141172974</v>
      </c>
      <c r="AE22" s="72">
        <f t="shared" si="1"/>
        <v>20.307964329836221</v>
      </c>
      <c r="AF22" s="72">
        <f t="shared" si="2"/>
        <v>15.256493283519358</v>
      </c>
      <c r="AG22" s="73">
        <f t="shared" si="2"/>
        <v>15.027651326744495</v>
      </c>
      <c r="AH22" s="620">
        <v>4</v>
      </c>
      <c r="AI22" s="232">
        <v>4</v>
      </c>
      <c r="AJ22" s="232">
        <v>4</v>
      </c>
      <c r="AK22" s="232">
        <v>4</v>
      </c>
      <c r="AL22" s="232">
        <v>4</v>
      </c>
      <c r="AM22" s="232">
        <v>4</v>
      </c>
      <c r="AN22" s="232">
        <v>4</v>
      </c>
      <c r="AO22" s="232">
        <v>4</v>
      </c>
      <c r="AP22" s="232">
        <v>4</v>
      </c>
      <c r="AQ22" s="232">
        <v>4</v>
      </c>
      <c r="AR22" s="232">
        <v>4</v>
      </c>
      <c r="AS22" s="232">
        <v>4</v>
      </c>
      <c r="AT22" s="232">
        <v>4</v>
      </c>
      <c r="AU22" s="232">
        <v>6</v>
      </c>
      <c r="AV22" s="234">
        <v>7</v>
      </c>
    </row>
    <row r="23" spans="2:48" ht="14.45">
      <c r="B23" s="339"/>
      <c r="C23" s="8" t="s">
        <v>199</v>
      </c>
      <c r="D23" s="177">
        <v>21.09785282</v>
      </c>
      <c r="E23" s="177">
        <v>16.436522950000001</v>
      </c>
      <c r="F23" s="177">
        <v>24.315347899999999</v>
      </c>
      <c r="G23" s="177">
        <v>35.792000000000002</v>
      </c>
      <c r="H23" s="177">
        <v>21.135999999999999</v>
      </c>
      <c r="I23" s="177">
        <v>35.306925</v>
      </c>
      <c r="J23" s="177">
        <v>15.3</v>
      </c>
      <c r="K23" s="177">
        <v>18.7842451</v>
      </c>
      <c r="L23" s="177">
        <v>1.3122130000000001</v>
      </c>
      <c r="M23" s="177">
        <v>3.4437433</v>
      </c>
      <c r="N23" s="177">
        <v>29</v>
      </c>
      <c r="O23" s="177">
        <v>41.950536659999997</v>
      </c>
      <c r="P23" s="177">
        <v>39.95074709</v>
      </c>
      <c r="Q23" s="177">
        <v>39.517276389999999</v>
      </c>
      <c r="R23" s="177">
        <v>41.010337309999997</v>
      </c>
      <c r="S23" s="619">
        <f>100</f>
        <v>100</v>
      </c>
      <c r="T23" s="72">
        <f t="shared" si="3"/>
        <v>77.906140924534142</v>
      </c>
      <c r="U23" s="72">
        <f t="shared" si="0"/>
        <v>115.25034375512341</v>
      </c>
      <c r="V23" s="72">
        <f t="shared" si="0"/>
        <v>169.64759544663465</v>
      </c>
      <c r="W23" s="72">
        <f t="shared" si="0"/>
        <v>100.18081072195099</v>
      </c>
      <c r="X23" s="72">
        <f t="shared" si="0"/>
        <v>167.34842782925435</v>
      </c>
      <c r="Y23" s="72">
        <f t="shared" si="0"/>
        <v>72.519228049103432</v>
      </c>
      <c r="Z23" s="72">
        <f t="shared" si="0"/>
        <v>89.033918571055807</v>
      </c>
      <c r="AA23" s="72">
        <f t="shared" si="0"/>
        <v>6.2196518820913838</v>
      </c>
      <c r="AB23" s="72">
        <f t="shared" si="0"/>
        <v>16.322719327795557</v>
      </c>
      <c r="AC23" s="72">
        <f t="shared" si="0"/>
        <v>137.4547459754248</v>
      </c>
      <c r="AD23" s="72">
        <f t="shared" si="0"/>
        <v>198.83794345286364</v>
      </c>
      <c r="AE23" s="72">
        <f t="shared" si="1"/>
        <v>189.35930319946181</v>
      </c>
      <c r="AF23" s="72">
        <f t="shared" si="2"/>
        <v>187.30473061476215</v>
      </c>
      <c r="AG23" s="73">
        <f t="shared" si="2"/>
        <v>194.38156887284606</v>
      </c>
      <c r="AH23" s="235"/>
      <c r="AI23" s="236"/>
      <c r="AJ23" s="236"/>
      <c r="AK23" s="236"/>
      <c r="AL23" s="236"/>
      <c r="AM23" s="236"/>
      <c r="AN23" s="236"/>
      <c r="AO23" s="236"/>
      <c r="AP23" s="236"/>
      <c r="AQ23" s="236"/>
      <c r="AR23" s="236"/>
      <c r="AS23" s="236"/>
      <c r="AT23" s="236"/>
      <c r="AU23" s="236"/>
      <c r="AV23" s="237"/>
    </row>
    <row r="24" spans="2:48" ht="15" customHeight="1">
      <c r="B24" s="340" t="s">
        <v>217</v>
      </c>
      <c r="C24" s="7" t="s">
        <v>194</v>
      </c>
      <c r="D24" s="223">
        <v>0.4</v>
      </c>
      <c r="E24" s="224">
        <v>0.18341115</v>
      </c>
      <c r="F24" s="224">
        <v>0.30827433999999998</v>
      </c>
      <c r="G24" s="224">
        <v>85.726011999999997</v>
      </c>
      <c r="H24" s="223">
        <v>0.1</v>
      </c>
      <c r="I24" s="224">
        <v>2.6131890000000001E-2</v>
      </c>
      <c r="J24" s="223">
        <v>0</v>
      </c>
      <c r="K24" s="224">
        <v>0</v>
      </c>
      <c r="L24" s="224">
        <v>0</v>
      </c>
      <c r="M24" s="224">
        <v>0</v>
      </c>
      <c r="N24" s="223">
        <v>1.3</v>
      </c>
      <c r="O24" s="223">
        <v>0.7</v>
      </c>
      <c r="P24" s="224">
        <v>0.79638606000000001</v>
      </c>
      <c r="Q24" s="224">
        <v>1.2071874</v>
      </c>
      <c r="R24" s="224">
        <v>1.2928554000000001</v>
      </c>
      <c r="S24" s="619">
        <f>100</f>
        <v>100</v>
      </c>
      <c r="T24" s="72">
        <f t="shared" si="3"/>
        <v>45.852787499999991</v>
      </c>
      <c r="U24" s="72">
        <f t="shared" si="0"/>
        <v>77.068584999999985</v>
      </c>
      <c r="V24" s="72">
        <f t="shared" si="0"/>
        <v>21431.502999999997</v>
      </c>
      <c r="W24" s="72">
        <f t="shared" si="0"/>
        <v>25</v>
      </c>
      <c r="X24" s="72">
        <f t="shared" si="0"/>
        <v>6.5329725000000005</v>
      </c>
      <c r="Y24" s="72">
        <f t="shared" si="0"/>
        <v>0</v>
      </c>
      <c r="Z24" s="72">
        <f t="shared" si="0"/>
        <v>0</v>
      </c>
      <c r="AA24" s="72">
        <f t="shared" si="0"/>
        <v>0</v>
      </c>
      <c r="AB24" s="72">
        <f t="shared" si="0"/>
        <v>0</v>
      </c>
      <c r="AC24" s="72">
        <f t="shared" si="0"/>
        <v>325</v>
      </c>
      <c r="AD24" s="72">
        <f t="shared" si="0"/>
        <v>175</v>
      </c>
      <c r="AE24" s="72">
        <f t="shared" si="1"/>
        <v>199.09651499999998</v>
      </c>
      <c r="AF24" s="72">
        <f t="shared" si="2"/>
        <v>301.79684999999995</v>
      </c>
      <c r="AG24" s="73">
        <f t="shared" si="2"/>
        <v>323.21384999999998</v>
      </c>
      <c r="AH24" s="620">
        <v>1</v>
      </c>
      <c r="AI24" s="232">
        <v>4</v>
      </c>
      <c r="AJ24" s="232">
        <v>4</v>
      </c>
      <c r="AK24" s="232">
        <v>4</v>
      </c>
      <c r="AL24" s="232">
        <v>1</v>
      </c>
      <c r="AM24" s="232">
        <v>4</v>
      </c>
      <c r="AN24" s="232">
        <v>1</v>
      </c>
      <c r="AO24" s="232">
        <v>4</v>
      </c>
      <c r="AP24" s="232">
        <v>4</v>
      </c>
      <c r="AQ24" s="232">
        <v>4</v>
      </c>
      <c r="AR24" s="232">
        <v>1</v>
      </c>
      <c r="AS24" s="232">
        <v>1</v>
      </c>
      <c r="AT24" s="232">
        <v>4</v>
      </c>
      <c r="AU24" s="232">
        <v>6</v>
      </c>
      <c r="AV24" s="234">
        <v>7</v>
      </c>
    </row>
    <row r="25" spans="2:48" ht="14.45">
      <c r="B25" s="621"/>
      <c r="C25" s="1" t="s">
        <v>195</v>
      </c>
      <c r="D25" s="224">
        <v>2.9266708000000001</v>
      </c>
      <c r="E25" s="224">
        <v>7.1184191999999999</v>
      </c>
      <c r="F25" s="224">
        <v>16.643114000000001</v>
      </c>
      <c r="G25" s="224">
        <v>26.994</v>
      </c>
      <c r="H25" s="224">
        <v>131.56191000000001</v>
      </c>
      <c r="I25" s="224">
        <v>9.0306011000000002</v>
      </c>
      <c r="J25" s="224">
        <v>7.9657723000000003</v>
      </c>
      <c r="K25" s="224">
        <v>2.2192636000000001</v>
      </c>
      <c r="L25" s="224">
        <v>2.5163411999999998</v>
      </c>
      <c r="M25" s="224">
        <v>0.28660390000000002</v>
      </c>
      <c r="N25" s="224">
        <v>0</v>
      </c>
      <c r="O25" s="224">
        <v>7.9196925</v>
      </c>
      <c r="P25" s="224">
        <v>20.904928000000002</v>
      </c>
      <c r="Q25" s="224">
        <v>15.785636</v>
      </c>
      <c r="R25" s="224">
        <v>16.38888</v>
      </c>
      <c r="S25" s="619">
        <f>100</f>
        <v>100</v>
      </c>
      <c r="T25" s="72">
        <f t="shared" si="3"/>
        <v>243.22582505692131</v>
      </c>
      <c r="U25" s="72">
        <f t="shared" si="0"/>
        <v>568.67051805074902</v>
      </c>
      <c r="V25" s="72">
        <f t="shared" si="0"/>
        <v>922.3449388294714</v>
      </c>
      <c r="W25" s="72">
        <f t="shared" si="0"/>
        <v>4495.275314189761</v>
      </c>
      <c r="X25" s="72">
        <f t="shared" si="0"/>
        <v>308.56224417177361</v>
      </c>
      <c r="Y25" s="72">
        <f t="shared" si="0"/>
        <v>272.17862357460905</v>
      </c>
      <c r="Z25" s="72">
        <f t="shared" si="0"/>
        <v>75.828945298528282</v>
      </c>
      <c r="AA25" s="72">
        <f t="shared" si="0"/>
        <v>85.979646224645421</v>
      </c>
      <c r="AB25" s="72">
        <f t="shared" si="0"/>
        <v>9.792830133132842</v>
      </c>
      <c r="AC25" s="72">
        <f t="shared" si="0"/>
        <v>0</v>
      </c>
      <c r="AD25" s="72">
        <f t="shared" si="0"/>
        <v>270.60414516043278</v>
      </c>
      <c r="AE25" s="72">
        <f t="shared" ref="AE25:AE28" si="4">P25*100/$D25</f>
        <v>714.29038072884725</v>
      </c>
      <c r="AF25" s="72">
        <f t="shared" ref="AF25:AG28" si="5">Q25*100/$D25</f>
        <v>539.37176671868929</v>
      </c>
      <c r="AG25" s="73">
        <f t="shared" si="5"/>
        <v>559.98371938517982</v>
      </c>
      <c r="AH25" s="620">
        <v>4</v>
      </c>
      <c r="AI25" s="232">
        <v>4</v>
      </c>
      <c r="AJ25" s="232">
        <v>4</v>
      </c>
      <c r="AK25" s="232">
        <v>4</v>
      </c>
      <c r="AL25" s="232">
        <v>4</v>
      </c>
      <c r="AM25" s="232">
        <v>4</v>
      </c>
      <c r="AN25" s="232">
        <v>4</v>
      </c>
      <c r="AO25" s="232">
        <v>4</v>
      </c>
      <c r="AP25" s="232">
        <v>4</v>
      </c>
      <c r="AQ25" s="232">
        <v>4</v>
      </c>
      <c r="AR25" s="232">
        <v>4</v>
      </c>
      <c r="AS25" s="232">
        <v>4</v>
      </c>
      <c r="AT25" s="232">
        <v>4</v>
      </c>
      <c r="AU25" s="232">
        <v>6</v>
      </c>
      <c r="AV25" s="234">
        <v>7</v>
      </c>
    </row>
    <row r="26" spans="2:48" ht="14.45">
      <c r="B26" s="621"/>
      <c r="C26" s="1" t="s">
        <v>196</v>
      </c>
      <c r="D26" s="223">
        <v>8.1</v>
      </c>
      <c r="E26" s="223">
        <v>5.5</v>
      </c>
      <c r="F26" s="223">
        <v>2.4</v>
      </c>
      <c r="G26" s="223">
        <v>5.7</v>
      </c>
      <c r="H26" s="223">
        <v>4.7</v>
      </c>
      <c r="I26" s="224">
        <v>1.7348558999999999</v>
      </c>
      <c r="J26" s="224">
        <v>0.97895262000000005</v>
      </c>
      <c r="K26" s="224">
        <v>0.94747961000000003</v>
      </c>
      <c r="L26" s="224">
        <v>0.51502614999999996</v>
      </c>
      <c r="M26" s="223">
        <v>1.4</v>
      </c>
      <c r="N26" s="224">
        <v>0.98025384000000004</v>
      </c>
      <c r="O26" s="224">
        <v>1.5063987000000001</v>
      </c>
      <c r="P26" s="224">
        <v>1.0634644</v>
      </c>
      <c r="Q26" s="224">
        <v>0.86701834</v>
      </c>
      <c r="R26" s="224">
        <v>0.87453466999999996</v>
      </c>
      <c r="S26" s="619">
        <f>100</f>
        <v>100</v>
      </c>
      <c r="T26" s="72">
        <f t="shared" si="3"/>
        <v>67.901234567901241</v>
      </c>
      <c r="U26" s="72">
        <f t="shared" si="0"/>
        <v>29.62962962962963</v>
      </c>
      <c r="V26" s="72">
        <f t="shared" si="0"/>
        <v>70.370370370370367</v>
      </c>
      <c r="W26" s="72">
        <f t="shared" si="0"/>
        <v>58.024691358024697</v>
      </c>
      <c r="X26" s="72">
        <f t="shared" si="0"/>
        <v>21.417974074074074</v>
      </c>
      <c r="Y26" s="72">
        <f t="shared" si="0"/>
        <v>12.085834814814815</v>
      </c>
      <c r="Z26" s="72">
        <f t="shared" si="0"/>
        <v>11.69727913580247</v>
      </c>
      <c r="AA26" s="72">
        <f t="shared" si="0"/>
        <v>6.3583475308641972</v>
      </c>
      <c r="AB26" s="72">
        <f t="shared" si="0"/>
        <v>17.283950617283953</v>
      </c>
      <c r="AC26" s="72">
        <f t="shared" si="0"/>
        <v>12.101899259259261</v>
      </c>
      <c r="AD26" s="72">
        <f t="shared" si="0"/>
        <v>18.597514814814815</v>
      </c>
      <c r="AE26" s="72">
        <f t="shared" si="4"/>
        <v>13.129190123456791</v>
      </c>
      <c r="AF26" s="72">
        <f t="shared" si="5"/>
        <v>10.703930123456791</v>
      </c>
      <c r="AG26" s="73">
        <f t="shared" si="5"/>
        <v>10.796724320987654</v>
      </c>
      <c r="AH26" s="620">
        <v>1</v>
      </c>
      <c r="AI26" s="232">
        <v>1</v>
      </c>
      <c r="AJ26" s="232">
        <v>1</v>
      </c>
      <c r="AK26" s="232">
        <v>1</v>
      </c>
      <c r="AL26" s="232">
        <v>1</v>
      </c>
      <c r="AM26" s="232">
        <v>4</v>
      </c>
      <c r="AN26" s="232">
        <v>4</v>
      </c>
      <c r="AO26" s="232">
        <v>4</v>
      </c>
      <c r="AP26" s="232">
        <v>4</v>
      </c>
      <c r="AQ26" s="232">
        <v>1</v>
      </c>
      <c r="AR26" s="232">
        <v>4</v>
      </c>
      <c r="AS26" s="232">
        <v>4</v>
      </c>
      <c r="AT26" s="232">
        <v>4</v>
      </c>
      <c r="AU26" s="232">
        <v>6</v>
      </c>
      <c r="AV26" s="234">
        <v>7</v>
      </c>
    </row>
    <row r="27" spans="2:48" ht="14.45">
      <c r="B27" s="621"/>
      <c r="C27" s="1" t="s">
        <v>197</v>
      </c>
      <c r="D27" s="224">
        <v>20.673328999999999</v>
      </c>
      <c r="E27" s="224">
        <v>18.39817</v>
      </c>
      <c r="F27" s="224">
        <v>33.155928000000003</v>
      </c>
      <c r="G27" s="224">
        <v>38.58</v>
      </c>
      <c r="H27" s="224">
        <v>76.238</v>
      </c>
      <c r="I27" s="224">
        <v>35.708613999999997</v>
      </c>
      <c r="J27" s="224">
        <v>30.555275999999999</v>
      </c>
      <c r="K27" s="224">
        <v>16.274598999999998</v>
      </c>
      <c r="L27" s="224">
        <v>10.568633</v>
      </c>
      <c r="M27" s="224">
        <v>7.1650986999999997</v>
      </c>
      <c r="N27" s="224">
        <v>3.4181073999999998</v>
      </c>
      <c r="O27" s="224">
        <v>4.1772429999999998</v>
      </c>
      <c r="P27" s="224">
        <v>3.0215423000000001</v>
      </c>
      <c r="Q27" s="224">
        <v>2.2172266999999999</v>
      </c>
      <c r="R27" s="224">
        <v>2.1724234</v>
      </c>
      <c r="S27" s="619">
        <f>100</f>
        <v>100</v>
      </c>
      <c r="T27" s="72">
        <f t="shared" si="3"/>
        <v>88.994713913758162</v>
      </c>
      <c r="U27" s="72">
        <f t="shared" si="0"/>
        <v>160.38020775463886</v>
      </c>
      <c r="V27" s="72">
        <f t="shared" si="0"/>
        <v>186.61725936833881</v>
      </c>
      <c r="W27" s="72">
        <f t="shared" si="0"/>
        <v>368.7746661410942</v>
      </c>
      <c r="X27" s="72">
        <f t="shared" si="0"/>
        <v>172.72793365790289</v>
      </c>
      <c r="Y27" s="72">
        <f t="shared" si="0"/>
        <v>147.80046309909739</v>
      </c>
      <c r="Z27" s="72">
        <f t="shared" si="0"/>
        <v>78.722681770313812</v>
      </c>
      <c r="AA27" s="72">
        <f t="shared" si="0"/>
        <v>51.122066504141642</v>
      </c>
      <c r="AB27" s="72">
        <f t="shared" si="0"/>
        <v>34.658659473759649</v>
      </c>
      <c r="AC27" s="72">
        <f t="shared" si="0"/>
        <v>16.533899305718975</v>
      </c>
      <c r="AD27" s="72">
        <f t="shared" si="0"/>
        <v>20.205952316629798</v>
      </c>
      <c r="AE27" s="72">
        <f t="shared" si="4"/>
        <v>14.615654305119412</v>
      </c>
      <c r="AF27" s="72">
        <f t="shared" si="5"/>
        <v>10.725058842724362</v>
      </c>
      <c r="AG27" s="73">
        <f t="shared" si="5"/>
        <v>10.5083385457659</v>
      </c>
      <c r="AH27" s="620">
        <v>4</v>
      </c>
      <c r="AI27" s="232">
        <v>4</v>
      </c>
      <c r="AJ27" s="232">
        <v>4</v>
      </c>
      <c r="AK27" s="232">
        <v>4</v>
      </c>
      <c r="AL27" s="232">
        <v>4</v>
      </c>
      <c r="AM27" s="232">
        <v>4</v>
      </c>
      <c r="AN27" s="232">
        <v>4</v>
      </c>
      <c r="AO27" s="232">
        <v>4</v>
      </c>
      <c r="AP27" s="232">
        <v>4</v>
      </c>
      <c r="AQ27" s="232">
        <v>4</v>
      </c>
      <c r="AR27" s="232">
        <v>4</v>
      </c>
      <c r="AS27" s="232">
        <v>4</v>
      </c>
      <c r="AT27" s="232">
        <v>4</v>
      </c>
      <c r="AU27" s="232">
        <v>6</v>
      </c>
      <c r="AV27" s="234">
        <v>7</v>
      </c>
    </row>
    <row r="28" spans="2:48" ht="14.45">
      <c r="B28" s="621"/>
      <c r="C28" s="1" t="s">
        <v>198</v>
      </c>
      <c r="D28" s="223">
        <v>32.099999799999999</v>
      </c>
      <c r="E28" s="223">
        <v>31.20000035</v>
      </c>
      <c r="F28" s="224">
        <v>52.507316340000003</v>
      </c>
      <c r="G28" s="224">
        <v>157.000012</v>
      </c>
      <c r="H28" s="224">
        <v>212.59990999999999</v>
      </c>
      <c r="I28" s="224">
        <v>46.500202889999997</v>
      </c>
      <c r="J28" s="223">
        <v>39.500000919999998</v>
      </c>
      <c r="K28" s="224">
        <v>19.441342209999998</v>
      </c>
      <c r="L28" s="223">
        <v>13.60000035</v>
      </c>
      <c r="M28" s="224">
        <v>8.8517025999999994</v>
      </c>
      <c r="N28" s="224">
        <v>5.6983612400000005</v>
      </c>
      <c r="O28" s="224">
        <v>14.303334199999998</v>
      </c>
      <c r="P28" s="224">
        <v>25.786320760000002</v>
      </c>
      <c r="Q28" s="224">
        <v>20.077068440000001</v>
      </c>
      <c r="R28" s="224">
        <v>20.72869347</v>
      </c>
      <c r="S28" s="619">
        <f>100</f>
        <v>100</v>
      </c>
      <c r="T28" s="72">
        <f t="shared" si="3"/>
        <v>97.196263378169874</v>
      </c>
      <c r="U28" s="72">
        <f t="shared" si="3"/>
        <v>163.57419522476135</v>
      </c>
      <c r="V28" s="72">
        <f t="shared" si="3"/>
        <v>489.09661363923129</v>
      </c>
      <c r="W28" s="72">
        <f t="shared" si="3"/>
        <v>662.30501970283501</v>
      </c>
      <c r="X28" s="72">
        <f t="shared" si="3"/>
        <v>144.86044604274423</v>
      </c>
      <c r="Y28" s="72">
        <f t="shared" si="3"/>
        <v>123.05296313428637</v>
      </c>
      <c r="Z28" s="72">
        <f t="shared" si="3"/>
        <v>60.564929380466843</v>
      </c>
      <c r="AA28" s="72">
        <f t="shared" si="3"/>
        <v>42.367602600421201</v>
      </c>
      <c r="AB28" s="72">
        <f t="shared" ref="AB28:AD88" si="6">M28*100/$D28</f>
        <v>27.575397679597494</v>
      </c>
      <c r="AC28" s="72">
        <f t="shared" si="6"/>
        <v>17.751904285058597</v>
      </c>
      <c r="AD28" s="72">
        <f t="shared" si="6"/>
        <v>44.558673797873354</v>
      </c>
      <c r="AE28" s="72">
        <f t="shared" si="4"/>
        <v>80.331217821378317</v>
      </c>
      <c r="AF28" s="72">
        <f t="shared" si="5"/>
        <v>62.545384937977481</v>
      </c>
      <c r="AG28" s="73">
        <f t="shared" si="5"/>
        <v>64.575369467759302</v>
      </c>
      <c r="AH28" s="620">
        <v>1</v>
      </c>
      <c r="AI28" s="232">
        <v>1</v>
      </c>
      <c r="AJ28" s="232">
        <v>4</v>
      </c>
      <c r="AK28" s="232">
        <v>4</v>
      </c>
      <c r="AL28" s="232">
        <v>4</v>
      </c>
      <c r="AM28" s="232">
        <v>4</v>
      </c>
      <c r="AN28" s="232">
        <v>1</v>
      </c>
      <c r="AO28" s="232">
        <v>4</v>
      </c>
      <c r="AP28" s="232">
        <v>1</v>
      </c>
      <c r="AQ28" s="232">
        <v>4</v>
      </c>
      <c r="AR28" s="232">
        <v>4</v>
      </c>
      <c r="AS28" s="232">
        <v>4</v>
      </c>
      <c r="AT28" s="232">
        <v>4</v>
      </c>
      <c r="AU28" s="232">
        <v>6</v>
      </c>
      <c r="AV28" s="234">
        <v>7</v>
      </c>
    </row>
    <row r="29" spans="2:48" ht="14.45">
      <c r="B29" s="339"/>
      <c r="C29" s="8" t="s">
        <v>199</v>
      </c>
      <c r="D29" s="177">
        <v>11.4266708</v>
      </c>
      <c r="E29" s="177">
        <v>12.801830349999999</v>
      </c>
      <c r="F29" s="177">
        <v>19.35138834</v>
      </c>
      <c r="G29" s="177">
        <v>118.420012</v>
      </c>
      <c r="H29" s="177">
        <v>136.36190999999999</v>
      </c>
      <c r="I29" s="177">
        <v>10.79158889</v>
      </c>
      <c r="J29" s="177">
        <v>8.9447249200000005</v>
      </c>
      <c r="K29" s="177">
        <v>3.1667432099999999</v>
      </c>
      <c r="L29" s="177">
        <v>3.03136735</v>
      </c>
      <c r="M29" s="177">
        <v>1.6866038999999999</v>
      </c>
      <c r="N29" s="177">
        <v>2.2802538400000003</v>
      </c>
      <c r="O29" s="177">
        <v>10.126091199999999</v>
      </c>
      <c r="P29" s="177">
        <v>22.764778460000002</v>
      </c>
      <c r="Q29" s="177">
        <v>17.85984174</v>
      </c>
      <c r="R29" s="177">
        <v>18.55627007</v>
      </c>
      <c r="S29" s="619">
        <f>100</f>
        <v>100</v>
      </c>
      <c r="T29" s="72">
        <f t="shared" si="3"/>
        <v>112.03464748454992</v>
      </c>
      <c r="U29" s="72">
        <f t="shared" si="3"/>
        <v>169.35281219443198</v>
      </c>
      <c r="V29" s="72">
        <f t="shared" si="3"/>
        <v>1036.3474547634644</v>
      </c>
      <c r="W29" s="72">
        <f t="shared" si="3"/>
        <v>1193.3651750954441</v>
      </c>
      <c r="X29" s="72">
        <f t="shared" si="3"/>
        <v>94.44210898243432</v>
      </c>
      <c r="Y29" s="72">
        <f t="shared" si="3"/>
        <v>78.279361299180863</v>
      </c>
      <c r="Z29" s="72">
        <f t="shared" si="3"/>
        <v>27.713611999743613</v>
      </c>
      <c r="AA29" s="72">
        <f t="shared" si="3"/>
        <v>26.528876197255983</v>
      </c>
      <c r="AB29" s="72">
        <f t="shared" si="6"/>
        <v>14.760238826518044</v>
      </c>
      <c r="AC29" s="72">
        <f t="shared" si="6"/>
        <v>19.955539806047447</v>
      </c>
      <c r="AD29" s="72">
        <f t="shared" si="6"/>
        <v>88.618035622414183</v>
      </c>
      <c r="AE29" s="72">
        <f t="shared" ref="AE29:AE32" si="7">P29*100/$D29</f>
        <v>199.22494362925028</v>
      </c>
      <c r="AF29" s="72">
        <f t="shared" ref="AF29:AG32" si="8">Q29*100/$D29</f>
        <v>156.29960863141343</v>
      </c>
      <c r="AG29" s="73">
        <f t="shared" si="8"/>
        <v>162.39437010822084</v>
      </c>
      <c r="AH29" s="235"/>
      <c r="AI29" s="236"/>
      <c r="AJ29" s="236"/>
      <c r="AK29" s="236"/>
      <c r="AL29" s="236"/>
      <c r="AM29" s="236"/>
      <c r="AN29" s="236"/>
      <c r="AO29" s="236"/>
      <c r="AP29" s="236"/>
      <c r="AQ29" s="236"/>
      <c r="AR29" s="236"/>
      <c r="AS29" s="236"/>
      <c r="AT29" s="236"/>
      <c r="AU29" s="236"/>
      <c r="AV29" s="237"/>
    </row>
    <row r="30" spans="2:48" ht="15" customHeight="1">
      <c r="B30" s="621" t="s">
        <v>218</v>
      </c>
      <c r="C30" s="1" t="s">
        <v>194</v>
      </c>
      <c r="D30" s="223">
        <v>92.2</v>
      </c>
      <c r="E30" s="223">
        <v>18.3</v>
      </c>
      <c r="F30" s="223">
        <v>21.7</v>
      </c>
      <c r="G30" s="223">
        <v>12.9</v>
      </c>
      <c r="H30" s="224">
        <v>21.887</v>
      </c>
      <c r="I30" s="223">
        <v>55.6</v>
      </c>
      <c r="J30" s="223">
        <v>16.399999999999999</v>
      </c>
      <c r="K30" s="223">
        <v>55</v>
      </c>
      <c r="L30" s="223">
        <v>24.5</v>
      </c>
      <c r="M30" s="223">
        <v>0</v>
      </c>
      <c r="N30" s="224">
        <v>0</v>
      </c>
      <c r="O30" s="223">
        <v>43.7</v>
      </c>
      <c r="P30" s="224">
        <v>89.542496</v>
      </c>
      <c r="Q30" s="224">
        <v>135.73138</v>
      </c>
      <c r="R30" s="224">
        <v>145.55571</v>
      </c>
      <c r="S30" s="619">
        <f>100</f>
        <v>100</v>
      </c>
      <c r="T30" s="72">
        <f t="shared" si="3"/>
        <v>19.84815618221258</v>
      </c>
      <c r="U30" s="72">
        <f t="shared" si="3"/>
        <v>23.535791757049889</v>
      </c>
      <c r="V30" s="72">
        <f t="shared" si="3"/>
        <v>13.991323210412148</v>
      </c>
      <c r="W30" s="72">
        <f t="shared" si="3"/>
        <v>23.738611713665939</v>
      </c>
      <c r="X30" s="72">
        <f t="shared" si="3"/>
        <v>60.303687635574832</v>
      </c>
      <c r="Y30" s="72">
        <f t="shared" si="3"/>
        <v>17.787418655097611</v>
      </c>
      <c r="Z30" s="72">
        <f t="shared" si="3"/>
        <v>59.652928416485899</v>
      </c>
      <c r="AA30" s="72">
        <f t="shared" si="3"/>
        <v>26.572668112798265</v>
      </c>
      <c r="AB30" s="72">
        <f t="shared" si="6"/>
        <v>0</v>
      </c>
      <c r="AC30" s="72">
        <f t="shared" si="6"/>
        <v>0</v>
      </c>
      <c r="AD30" s="72">
        <f t="shared" si="6"/>
        <v>47.396963123644248</v>
      </c>
      <c r="AE30" s="72">
        <f t="shared" si="7"/>
        <v>97.117674620390446</v>
      </c>
      <c r="AF30" s="72">
        <f t="shared" si="8"/>
        <v>147.2140780911063</v>
      </c>
      <c r="AG30" s="73">
        <f t="shared" si="8"/>
        <v>157.86953362255966</v>
      </c>
      <c r="AH30" s="620">
        <v>1</v>
      </c>
      <c r="AI30" s="232">
        <v>1</v>
      </c>
      <c r="AJ30" s="232">
        <v>1</v>
      </c>
      <c r="AK30" s="232">
        <v>1</v>
      </c>
      <c r="AL30" s="232">
        <v>4</v>
      </c>
      <c r="AM30" s="232">
        <v>1</v>
      </c>
      <c r="AN30" s="232">
        <v>1</v>
      </c>
      <c r="AO30" s="232">
        <v>1</v>
      </c>
      <c r="AP30" s="232">
        <v>1</v>
      </c>
      <c r="AQ30" s="232">
        <v>1</v>
      </c>
      <c r="AR30" s="232">
        <v>4</v>
      </c>
      <c r="AS30" s="232">
        <v>1</v>
      </c>
      <c r="AT30" s="232">
        <v>4</v>
      </c>
      <c r="AU30" s="232">
        <v>6</v>
      </c>
      <c r="AV30" s="234">
        <v>7</v>
      </c>
    </row>
    <row r="31" spans="2:48" ht="14.45">
      <c r="B31" s="621"/>
      <c r="C31" s="1" t="s">
        <v>195</v>
      </c>
      <c r="D31" s="223">
        <v>63.8</v>
      </c>
      <c r="E31" s="223">
        <v>43.1</v>
      </c>
      <c r="F31" s="224">
        <v>34.160043000000002</v>
      </c>
      <c r="G31" s="223">
        <v>35.799999999999997</v>
      </c>
      <c r="H31" s="223">
        <v>39</v>
      </c>
      <c r="I31" s="224">
        <v>59.798352999999999</v>
      </c>
      <c r="J31" s="223">
        <v>56.4</v>
      </c>
      <c r="K31" s="224">
        <v>59.790545999999999</v>
      </c>
      <c r="L31" s="223">
        <v>54.4</v>
      </c>
      <c r="M31" s="223">
        <v>60.2</v>
      </c>
      <c r="N31" s="223">
        <v>47.8</v>
      </c>
      <c r="O31" s="223">
        <v>89.8</v>
      </c>
      <c r="P31" s="224">
        <v>54.552193000000003</v>
      </c>
      <c r="Q31" s="224">
        <v>41.193207000000001</v>
      </c>
      <c r="R31" s="224">
        <v>42.888733000000002</v>
      </c>
      <c r="S31" s="619">
        <f>100</f>
        <v>100</v>
      </c>
      <c r="T31" s="72">
        <f t="shared" si="3"/>
        <v>67.554858934169289</v>
      </c>
      <c r="U31" s="72">
        <f t="shared" si="3"/>
        <v>53.542387147335425</v>
      </c>
      <c r="V31" s="72">
        <f t="shared" si="3"/>
        <v>56.112852664576799</v>
      </c>
      <c r="W31" s="72">
        <f t="shared" si="3"/>
        <v>61.128526645768027</v>
      </c>
      <c r="X31" s="72">
        <f t="shared" si="3"/>
        <v>93.727826018808784</v>
      </c>
      <c r="Y31" s="72">
        <f t="shared" si="3"/>
        <v>88.4012539184953</v>
      </c>
      <c r="Z31" s="72">
        <f t="shared" si="3"/>
        <v>93.715589341692791</v>
      </c>
      <c r="AA31" s="72">
        <f t="shared" si="3"/>
        <v>85.266457680250781</v>
      </c>
      <c r="AB31" s="72">
        <f t="shared" si="6"/>
        <v>94.357366771159874</v>
      </c>
      <c r="AC31" s="72">
        <f t="shared" si="6"/>
        <v>74.921630094043891</v>
      </c>
      <c r="AD31" s="72">
        <f t="shared" si="6"/>
        <v>140.75235109717869</v>
      </c>
      <c r="AE31" s="72">
        <f t="shared" si="7"/>
        <v>85.50500470219437</v>
      </c>
      <c r="AF31" s="72">
        <f t="shared" si="8"/>
        <v>64.566155172413801</v>
      </c>
      <c r="AG31" s="73">
        <f t="shared" si="8"/>
        <v>67.223719435736683</v>
      </c>
      <c r="AH31" s="620">
        <v>1</v>
      </c>
      <c r="AI31" s="232">
        <v>1</v>
      </c>
      <c r="AJ31" s="232">
        <v>4</v>
      </c>
      <c r="AK31" s="232">
        <v>1</v>
      </c>
      <c r="AL31" s="232">
        <v>1</v>
      </c>
      <c r="AM31" s="232">
        <v>4</v>
      </c>
      <c r="AN31" s="232">
        <v>1</v>
      </c>
      <c r="AO31" s="232">
        <v>4</v>
      </c>
      <c r="AP31" s="232">
        <v>1</v>
      </c>
      <c r="AQ31" s="232">
        <v>1</v>
      </c>
      <c r="AR31" s="232">
        <v>1</v>
      </c>
      <c r="AS31" s="232">
        <v>1</v>
      </c>
      <c r="AT31" s="232">
        <v>4</v>
      </c>
      <c r="AU31" s="232">
        <v>6</v>
      </c>
      <c r="AV31" s="234">
        <v>7</v>
      </c>
    </row>
    <row r="32" spans="2:48" ht="14.45">
      <c r="B32" s="621"/>
      <c r="C32" s="1" t="s">
        <v>196</v>
      </c>
      <c r="D32" s="223">
        <v>63.5</v>
      </c>
      <c r="E32" s="223">
        <v>42.8</v>
      </c>
      <c r="F32" s="224">
        <v>39.819850000000002</v>
      </c>
      <c r="G32" s="224">
        <v>25.183005999999999</v>
      </c>
      <c r="H32" s="223">
        <v>31.6</v>
      </c>
      <c r="I32" s="223">
        <v>24.7</v>
      </c>
      <c r="J32" s="224">
        <v>30.058623999999998</v>
      </c>
      <c r="K32" s="224">
        <v>30.478504000000001</v>
      </c>
      <c r="L32" s="224">
        <v>74.113501999999997</v>
      </c>
      <c r="M32" s="224">
        <v>0</v>
      </c>
      <c r="N32" s="224">
        <v>28.032463</v>
      </c>
      <c r="O32" s="224">
        <v>19.448360999999998</v>
      </c>
      <c r="P32" s="224">
        <v>30.412047999999999</v>
      </c>
      <c r="Q32" s="224">
        <v>24.794250000000002</v>
      </c>
      <c r="R32" s="224">
        <v>24.982941</v>
      </c>
      <c r="S32" s="619">
        <f>100</f>
        <v>100</v>
      </c>
      <c r="T32" s="72">
        <f t="shared" si="3"/>
        <v>67.4015748031496</v>
      </c>
      <c r="U32" s="72">
        <f t="shared" si="3"/>
        <v>62.708425196850399</v>
      </c>
      <c r="V32" s="72">
        <f t="shared" si="3"/>
        <v>39.658277165354335</v>
      </c>
      <c r="W32" s="72">
        <f t="shared" si="3"/>
        <v>49.763779527559052</v>
      </c>
      <c r="X32" s="72">
        <f t="shared" si="3"/>
        <v>38.897637795275593</v>
      </c>
      <c r="Y32" s="72">
        <f t="shared" si="3"/>
        <v>47.336415748031499</v>
      </c>
      <c r="Z32" s="72">
        <f t="shared" si="3"/>
        <v>47.997644094488194</v>
      </c>
      <c r="AA32" s="72">
        <f t="shared" si="3"/>
        <v>116.71417637795275</v>
      </c>
      <c r="AB32" s="72">
        <f t="shared" si="6"/>
        <v>0</v>
      </c>
      <c r="AC32" s="72">
        <f t="shared" si="6"/>
        <v>44.145611023622045</v>
      </c>
      <c r="AD32" s="72">
        <f t="shared" si="6"/>
        <v>30.627340157480312</v>
      </c>
      <c r="AE32" s="72">
        <f t="shared" si="7"/>
        <v>47.89298897637795</v>
      </c>
      <c r="AF32" s="72">
        <f t="shared" si="8"/>
        <v>39.046062992125989</v>
      </c>
      <c r="AG32" s="73">
        <f t="shared" si="8"/>
        <v>39.343214173228347</v>
      </c>
      <c r="AH32" s="620">
        <v>1</v>
      </c>
      <c r="AI32" s="232">
        <v>1</v>
      </c>
      <c r="AJ32" s="232">
        <v>4</v>
      </c>
      <c r="AK32" s="232">
        <v>4</v>
      </c>
      <c r="AL32" s="232">
        <v>1</v>
      </c>
      <c r="AM32" s="232">
        <v>1</v>
      </c>
      <c r="AN32" s="232">
        <v>4</v>
      </c>
      <c r="AO32" s="232">
        <v>4</v>
      </c>
      <c r="AP32" s="232">
        <v>4</v>
      </c>
      <c r="AQ32" s="232">
        <v>4</v>
      </c>
      <c r="AR32" s="232">
        <v>4</v>
      </c>
      <c r="AS32" s="232">
        <v>4</v>
      </c>
      <c r="AT32" s="232">
        <v>4</v>
      </c>
      <c r="AU32" s="232">
        <v>6</v>
      </c>
      <c r="AV32" s="234">
        <v>7</v>
      </c>
    </row>
    <row r="33" spans="2:48" ht="14.45">
      <c r="B33" s="621"/>
      <c r="C33" s="1" t="s">
        <v>197</v>
      </c>
      <c r="D33" s="223">
        <v>58.5</v>
      </c>
      <c r="E33" s="223">
        <v>41.8</v>
      </c>
      <c r="F33" s="224">
        <v>39.920118000000002</v>
      </c>
      <c r="G33" s="224">
        <v>50.917000000000002</v>
      </c>
      <c r="H33" s="224">
        <v>38.012999999999998</v>
      </c>
      <c r="I33" s="224">
        <v>53.001646999999998</v>
      </c>
      <c r="J33" s="224">
        <v>49.241388000000001</v>
      </c>
      <c r="K33" s="224">
        <v>46.930943999999997</v>
      </c>
      <c r="L33" s="224">
        <v>5.0865004999999996</v>
      </c>
      <c r="M33" s="224">
        <v>228.44230999999999</v>
      </c>
      <c r="N33" s="224">
        <v>96.155548999999993</v>
      </c>
      <c r="O33" s="224">
        <v>53.051634999999997</v>
      </c>
      <c r="P33" s="224">
        <v>84.999686999999994</v>
      </c>
      <c r="Q33" s="224">
        <v>62.373302000000002</v>
      </c>
      <c r="R33" s="224">
        <v>61.099499000000002</v>
      </c>
      <c r="S33" s="619">
        <f>100</f>
        <v>100</v>
      </c>
      <c r="T33" s="72">
        <f t="shared" si="3"/>
        <v>71.452991452991455</v>
      </c>
      <c r="U33" s="72">
        <f t="shared" si="3"/>
        <v>68.239517948717946</v>
      </c>
      <c r="V33" s="72">
        <f t="shared" si="3"/>
        <v>87.03760683760683</v>
      </c>
      <c r="W33" s="72">
        <f t="shared" si="3"/>
        <v>64.97948717948718</v>
      </c>
      <c r="X33" s="72">
        <f t="shared" si="3"/>
        <v>90.601105982905992</v>
      </c>
      <c r="Y33" s="72">
        <f t="shared" si="3"/>
        <v>84.17331282051282</v>
      </c>
      <c r="Z33" s="72">
        <f t="shared" si="3"/>
        <v>80.22383589743589</v>
      </c>
      <c r="AA33" s="72">
        <f t="shared" si="3"/>
        <v>8.6948726495726483</v>
      </c>
      <c r="AB33" s="72">
        <f t="shared" si="6"/>
        <v>390.49967521367523</v>
      </c>
      <c r="AC33" s="72">
        <f t="shared" si="6"/>
        <v>164.36845982905982</v>
      </c>
      <c r="AD33" s="72">
        <f t="shared" si="6"/>
        <v>90.686555555555543</v>
      </c>
      <c r="AE33" s="72">
        <f t="shared" ref="AE33:AE36" si="9">P33*100/$D33</f>
        <v>145.29861025641026</v>
      </c>
      <c r="AF33" s="72">
        <f t="shared" ref="AF33:AG36" si="10">Q33*100/$D33</f>
        <v>106.62102905982907</v>
      </c>
      <c r="AG33" s="73">
        <f t="shared" si="10"/>
        <v>104.44358803418804</v>
      </c>
      <c r="AH33" s="620">
        <v>1</v>
      </c>
      <c r="AI33" s="232">
        <v>1</v>
      </c>
      <c r="AJ33" s="232">
        <v>4</v>
      </c>
      <c r="AK33" s="232">
        <v>4</v>
      </c>
      <c r="AL33" s="232">
        <v>4</v>
      </c>
      <c r="AM33" s="232">
        <v>4</v>
      </c>
      <c r="AN33" s="232">
        <v>4</v>
      </c>
      <c r="AO33" s="232">
        <v>4</v>
      </c>
      <c r="AP33" s="232">
        <v>4</v>
      </c>
      <c r="AQ33" s="232">
        <v>4</v>
      </c>
      <c r="AR33" s="232">
        <v>4</v>
      </c>
      <c r="AS33" s="232">
        <v>4</v>
      </c>
      <c r="AT33" s="232">
        <v>4</v>
      </c>
      <c r="AU33" s="232">
        <v>6</v>
      </c>
      <c r="AV33" s="234">
        <v>7</v>
      </c>
    </row>
    <row r="34" spans="2:48" ht="14.45">
      <c r="B34" s="621"/>
      <c r="C34" s="1" t="s">
        <v>198</v>
      </c>
      <c r="D34" s="223">
        <v>278</v>
      </c>
      <c r="E34" s="223">
        <v>146</v>
      </c>
      <c r="F34" s="223">
        <v>135.60001099999999</v>
      </c>
      <c r="G34" s="223">
        <v>124.800006</v>
      </c>
      <c r="H34" s="223">
        <v>130.5</v>
      </c>
      <c r="I34" s="223">
        <v>193.1</v>
      </c>
      <c r="J34" s="223">
        <v>152.10001199999999</v>
      </c>
      <c r="K34" s="223">
        <v>192.199994</v>
      </c>
      <c r="L34" s="223">
        <v>158.10000250000002</v>
      </c>
      <c r="M34" s="223">
        <v>288.64231000000001</v>
      </c>
      <c r="N34" s="223">
        <v>171.98801199999997</v>
      </c>
      <c r="O34" s="223">
        <v>205.99999600000001</v>
      </c>
      <c r="P34" s="224">
        <v>259.50642400000004</v>
      </c>
      <c r="Q34" s="224">
        <v>264.09213900000003</v>
      </c>
      <c r="R34" s="224">
        <v>274.526883</v>
      </c>
      <c r="S34" s="619">
        <f>100</f>
        <v>100</v>
      </c>
      <c r="T34" s="72">
        <f t="shared" si="3"/>
        <v>52.517985611510788</v>
      </c>
      <c r="U34" s="72">
        <f t="shared" si="3"/>
        <v>48.776982374100719</v>
      </c>
      <c r="V34" s="72">
        <f t="shared" si="3"/>
        <v>44.892088489208632</v>
      </c>
      <c r="W34" s="72">
        <f t="shared" si="3"/>
        <v>46.942446043165468</v>
      </c>
      <c r="X34" s="72">
        <f t="shared" si="3"/>
        <v>69.460431654676256</v>
      </c>
      <c r="Y34" s="72">
        <f t="shared" si="3"/>
        <v>54.712234532374097</v>
      </c>
      <c r="Z34" s="72">
        <f t="shared" si="3"/>
        <v>69.136688489208638</v>
      </c>
      <c r="AA34" s="72">
        <f t="shared" si="3"/>
        <v>56.87050449640288</v>
      </c>
      <c r="AB34" s="72">
        <f t="shared" si="6"/>
        <v>103.8281690647482</v>
      </c>
      <c r="AC34" s="72">
        <f t="shared" si="6"/>
        <v>61.86619136690647</v>
      </c>
      <c r="AD34" s="72">
        <f t="shared" si="6"/>
        <v>74.100717985611524</v>
      </c>
      <c r="AE34" s="72">
        <f t="shared" si="9"/>
        <v>93.347634532374116</v>
      </c>
      <c r="AF34" s="72">
        <f t="shared" si="10"/>
        <v>94.997172302158276</v>
      </c>
      <c r="AG34" s="73">
        <f t="shared" si="10"/>
        <v>98.750677338129506</v>
      </c>
      <c r="AH34" s="620">
        <v>1</v>
      </c>
      <c r="AI34" s="232">
        <v>1</v>
      </c>
      <c r="AJ34" s="232">
        <v>1</v>
      </c>
      <c r="AK34" s="232">
        <v>1</v>
      </c>
      <c r="AL34" s="232">
        <v>1</v>
      </c>
      <c r="AM34" s="232">
        <v>1</v>
      </c>
      <c r="AN34" s="232">
        <v>1</v>
      </c>
      <c r="AO34" s="232">
        <v>1</v>
      </c>
      <c r="AP34" s="232">
        <v>1</v>
      </c>
      <c r="AQ34" s="232">
        <v>1</v>
      </c>
      <c r="AR34" s="232">
        <v>1</v>
      </c>
      <c r="AS34" s="232">
        <v>1</v>
      </c>
      <c r="AT34" s="232">
        <v>4</v>
      </c>
      <c r="AU34" s="232">
        <v>6</v>
      </c>
      <c r="AV34" s="234">
        <v>7</v>
      </c>
    </row>
    <row r="35" spans="2:48" ht="14.45">
      <c r="B35" s="339"/>
      <c r="C35" s="8" t="s">
        <v>199</v>
      </c>
      <c r="D35" s="177">
        <v>219.5</v>
      </c>
      <c r="E35" s="177">
        <v>104.2</v>
      </c>
      <c r="F35" s="177">
        <v>95.679893000000007</v>
      </c>
      <c r="G35" s="177">
        <v>73.883005999999995</v>
      </c>
      <c r="H35" s="177">
        <v>92.486999999999995</v>
      </c>
      <c r="I35" s="177">
        <v>140.098353</v>
      </c>
      <c r="J35" s="177">
        <v>102.85862399999999</v>
      </c>
      <c r="K35" s="177">
        <v>145.26904999999999</v>
      </c>
      <c r="L35" s="177">
        <v>153.01350200000002</v>
      </c>
      <c r="M35" s="177">
        <v>60.2</v>
      </c>
      <c r="N35" s="177">
        <v>75.83246299999999</v>
      </c>
      <c r="O35" s="177">
        <v>152.94836100000001</v>
      </c>
      <c r="P35" s="177">
        <v>174.50673700000002</v>
      </c>
      <c r="Q35" s="177">
        <v>201.71883700000001</v>
      </c>
      <c r="R35" s="177">
        <v>213.42738400000002</v>
      </c>
      <c r="S35" s="619">
        <f>100</f>
        <v>100</v>
      </c>
      <c r="T35" s="72">
        <f t="shared" si="3"/>
        <v>47.47152619589977</v>
      </c>
      <c r="U35" s="72">
        <f t="shared" si="3"/>
        <v>43.589928473804108</v>
      </c>
      <c r="V35" s="72">
        <f t="shared" si="3"/>
        <v>33.659683826879267</v>
      </c>
      <c r="W35" s="72">
        <f t="shared" si="3"/>
        <v>42.135307517084279</v>
      </c>
      <c r="X35" s="72">
        <f t="shared" si="3"/>
        <v>63.826128929384971</v>
      </c>
      <c r="Y35" s="72">
        <f t="shared" si="3"/>
        <v>46.860420956719821</v>
      </c>
      <c r="Z35" s="72">
        <f t="shared" si="3"/>
        <v>66.181799544419135</v>
      </c>
      <c r="AA35" s="72">
        <f t="shared" si="3"/>
        <v>69.71002369020502</v>
      </c>
      <c r="AB35" s="72">
        <f t="shared" si="6"/>
        <v>27.425968109339408</v>
      </c>
      <c r="AC35" s="72">
        <f t="shared" si="6"/>
        <v>34.547819134396349</v>
      </c>
      <c r="AD35" s="72">
        <f t="shared" si="6"/>
        <v>69.680346697038729</v>
      </c>
      <c r="AE35" s="72">
        <f t="shared" si="9"/>
        <v>79.501930296127583</v>
      </c>
      <c r="AF35" s="72">
        <f t="shared" si="10"/>
        <v>91.899242369020513</v>
      </c>
      <c r="AG35" s="73">
        <f t="shared" si="10"/>
        <v>97.233432346241472</v>
      </c>
      <c r="AH35" s="235"/>
      <c r="AI35" s="236"/>
      <c r="AJ35" s="236"/>
      <c r="AK35" s="236"/>
      <c r="AL35" s="236"/>
      <c r="AM35" s="236"/>
      <c r="AN35" s="236"/>
      <c r="AO35" s="236"/>
      <c r="AP35" s="236"/>
      <c r="AQ35" s="236"/>
      <c r="AR35" s="236"/>
      <c r="AS35" s="236"/>
      <c r="AT35" s="236"/>
      <c r="AU35" s="236"/>
      <c r="AV35" s="237"/>
    </row>
    <row r="36" spans="2:48" ht="16.5" customHeight="1">
      <c r="B36" s="340" t="s">
        <v>219</v>
      </c>
      <c r="C36" s="7" t="s">
        <v>194</v>
      </c>
      <c r="D36" s="223">
        <v>5</v>
      </c>
      <c r="E36" s="223">
        <v>3.5</v>
      </c>
      <c r="F36" s="223">
        <v>4.0999999999999996</v>
      </c>
      <c r="G36" s="223">
        <v>3.5</v>
      </c>
      <c r="H36" s="223">
        <v>0</v>
      </c>
      <c r="I36" s="223">
        <v>1.5</v>
      </c>
      <c r="J36" s="223">
        <v>19.3</v>
      </c>
      <c r="K36" s="223">
        <v>48.1</v>
      </c>
      <c r="L36" s="224">
        <v>45.457915</v>
      </c>
      <c r="M36" s="223">
        <v>11.7</v>
      </c>
      <c r="N36" s="223">
        <v>11.1</v>
      </c>
      <c r="O36" s="223">
        <v>13.3</v>
      </c>
      <c r="P36" s="224">
        <v>27.252061999999999</v>
      </c>
      <c r="Q36" s="224">
        <v>41.309544000000002</v>
      </c>
      <c r="R36" s="224">
        <v>44.276561999999998</v>
      </c>
      <c r="S36" s="619">
        <f>100</f>
        <v>100</v>
      </c>
      <c r="T36" s="72">
        <f t="shared" si="3"/>
        <v>70</v>
      </c>
      <c r="U36" s="72">
        <f t="shared" si="3"/>
        <v>81.999999999999986</v>
      </c>
      <c r="V36" s="72">
        <f t="shared" si="3"/>
        <v>70</v>
      </c>
      <c r="W36" s="72">
        <f t="shared" si="3"/>
        <v>0</v>
      </c>
      <c r="X36" s="72">
        <f t="shared" si="3"/>
        <v>30</v>
      </c>
      <c r="Y36" s="72">
        <f t="shared" si="3"/>
        <v>386</v>
      </c>
      <c r="Z36" s="72">
        <f t="shared" si="3"/>
        <v>962</v>
      </c>
      <c r="AA36" s="72">
        <f t="shared" si="3"/>
        <v>909.15830000000005</v>
      </c>
      <c r="AB36" s="72">
        <f t="shared" si="6"/>
        <v>234</v>
      </c>
      <c r="AC36" s="72">
        <f t="shared" si="6"/>
        <v>222</v>
      </c>
      <c r="AD36" s="72">
        <f t="shared" si="6"/>
        <v>266</v>
      </c>
      <c r="AE36" s="72">
        <f t="shared" si="9"/>
        <v>545.04124000000002</v>
      </c>
      <c r="AF36" s="72">
        <f t="shared" si="10"/>
        <v>826.19088000000011</v>
      </c>
      <c r="AG36" s="73">
        <f t="shared" si="10"/>
        <v>885.53123999999991</v>
      </c>
      <c r="AH36" s="620">
        <v>1</v>
      </c>
      <c r="AI36" s="232">
        <v>1</v>
      </c>
      <c r="AJ36" s="232">
        <v>1</v>
      </c>
      <c r="AK36" s="232">
        <v>1</v>
      </c>
      <c r="AL36" s="232">
        <v>1</v>
      </c>
      <c r="AM36" s="232">
        <v>1</v>
      </c>
      <c r="AN36" s="232">
        <v>1</v>
      </c>
      <c r="AO36" s="232">
        <v>1</v>
      </c>
      <c r="AP36" s="232">
        <v>4</v>
      </c>
      <c r="AQ36" s="232">
        <v>1</v>
      </c>
      <c r="AR36" s="232">
        <v>1</v>
      </c>
      <c r="AS36" s="232">
        <v>1</v>
      </c>
      <c r="AT36" s="232">
        <v>4</v>
      </c>
      <c r="AU36" s="232">
        <v>6</v>
      </c>
      <c r="AV36" s="234">
        <v>7</v>
      </c>
    </row>
    <row r="37" spans="2:48" ht="14.45">
      <c r="B37" s="621"/>
      <c r="C37" s="1" t="s">
        <v>195</v>
      </c>
      <c r="D37" s="223">
        <v>23.2</v>
      </c>
      <c r="E37" s="223">
        <v>10.5</v>
      </c>
      <c r="F37" s="224">
        <v>16.292421000000001</v>
      </c>
      <c r="G37" s="223">
        <v>20.399999999999999</v>
      </c>
      <c r="H37" s="223">
        <v>15.2</v>
      </c>
      <c r="I37" s="223">
        <v>34.200000000000003</v>
      </c>
      <c r="J37" s="223">
        <v>46.4</v>
      </c>
      <c r="K37" s="223">
        <v>5.0999999999999996</v>
      </c>
      <c r="L37" s="224">
        <v>13.342086999999999</v>
      </c>
      <c r="M37" s="223">
        <v>11.6</v>
      </c>
      <c r="N37" s="223">
        <v>41.5</v>
      </c>
      <c r="O37" s="223">
        <v>45.2</v>
      </c>
      <c r="P37" s="224">
        <v>27.458341999999998</v>
      </c>
      <c r="Q37" s="224">
        <v>20.734221000000002</v>
      </c>
      <c r="R37" s="224">
        <v>21.591947999999999</v>
      </c>
      <c r="S37" s="619">
        <f>100</f>
        <v>100</v>
      </c>
      <c r="T37" s="72">
        <f t="shared" si="3"/>
        <v>45.258620689655174</v>
      </c>
      <c r="U37" s="72">
        <f t="shared" si="3"/>
        <v>70.225952586206901</v>
      </c>
      <c r="V37" s="72">
        <f t="shared" si="3"/>
        <v>87.931034482758619</v>
      </c>
      <c r="W37" s="72">
        <f t="shared" si="3"/>
        <v>65.517241379310349</v>
      </c>
      <c r="X37" s="72">
        <f t="shared" si="3"/>
        <v>147.41379310344831</v>
      </c>
      <c r="Y37" s="72">
        <f t="shared" si="3"/>
        <v>200</v>
      </c>
      <c r="Z37" s="72">
        <f t="shared" si="3"/>
        <v>21.982758620689655</v>
      </c>
      <c r="AA37" s="72">
        <f t="shared" si="3"/>
        <v>57.508995689655173</v>
      </c>
      <c r="AB37" s="72">
        <f t="shared" si="6"/>
        <v>50</v>
      </c>
      <c r="AC37" s="72">
        <f t="shared" si="6"/>
        <v>178.87931034482759</v>
      </c>
      <c r="AD37" s="72">
        <f t="shared" si="6"/>
        <v>194.82758620689657</v>
      </c>
      <c r="AE37" s="72">
        <f t="shared" ref="AE37:AE40" si="11">P37*100/$D37</f>
        <v>118.35492241379309</v>
      </c>
      <c r="AF37" s="72">
        <f t="shared" ref="AF37:AG40" si="12">Q37*100/$D37</f>
        <v>89.37164224137932</v>
      </c>
      <c r="AG37" s="73">
        <f t="shared" si="12"/>
        <v>93.068741379310339</v>
      </c>
      <c r="AH37" s="620">
        <v>1</v>
      </c>
      <c r="AI37" s="232">
        <v>1</v>
      </c>
      <c r="AJ37" s="232">
        <v>4</v>
      </c>
      <c r="AK37" s="232">
        <v>1</v>
      </c>
      <c r="AL37" s="232">
        <v>1</v>
      </c>
      <c r="AM37" s="232">
        <v>1</v>
      </c>
      <c r="AN37" s="232">
        <v>1</v>
      </c>
      <c r="AO37" s="232">
        <v>1</v>
      </c>
      <c r="AP37" s="232">
        <v>4</v>
      </c>
      <c r="AQ37" s="232">
        <v>1</v>
      </c>
      <c r="AR37" s="232">
        <v>1</v>
      </c>
      <c r="AS37" s="232">
        <v>1</v>
      </c>
      <c r="AT37" s="232">
        <v>4</v>
      </c>
      <c r="AU37" s="232">
        <v>6</v>
      </c>
      <c r="AV37" s="234">
        <v>7</v>
      </c>
    </row>
    <row r="38" spans="2:48" ht="14.45">
      <c r="B38" s="621"/>
      <c r="C38" s="1" t="s">
        <v>196</v>
      </c>
      <c r="D38" s="223">
        <v>52.2</v>
      </c>
      <c r="E38" s="223">
        <v>50.8</v>
      </c>
      <c r="F38" s="224">
        <v>98.211470000000006</v>
      </c>
      <c r="G38" s="223">
        <v>79</v>
      </c>
      <c r="H38" s="223">
        <v>56</v>
      </c>
      <c r="I38" s="223">
        <v>73.599999999999994</v>
      </c>
      <c r="J38" s="223">
        <v>71.5</v>
      </c>
      <c r="K38" s="223">
        <v>47.3</v>
      </c>
      <c r="L38" s="223">
        <v>0</v>
      </c>
      <c r="M38" s="223">
        <v>26.3</v>
      </c>
      <c r="N38" s="223">
        <v>41</v>
      </c>
      <c r="O38" s="223">
        <v>41.8</v>
      </c>
      <c r="P38" s="224">
        <v>43.250129999999999</v>
      </c>
      <c r="Q38" s="224">
        <v>35.260849</v>
      </c>
      <c r="R38" s="224">
        <v>35.530284999999999</v>
      </c>
      <c r="S38" s="619">
        <f>100</f>
        <v>100</v>
      </c>
      <c r="T38" s="72">
        <f t="shared" si="3"/>
        <v>97.318007662835242</v>
      </c>
      <c r="U38" s="72">
        <f t="shared" si="3"/>
        <v>188.14457854406132</v>
      </c>
      <c r="V38" s="72">
        <f t="shared" si="3"/>
        <v>151.34099616858236</v>
      </c>
      <c r="W38" s="72">
        <f t="shared" si="3"/>
        <v>107.27969348659003</v>
      </c>
      <c r="X38" s="72">
        <f t="shared" si="3"/>
        <v>140.99616858237545</v>
      </c>
      <c r="Y38" s="72">
        <f t="shared" si="3"/>
        <v>136.97318007662835</v>
      </c>
      <c r="Z38" s="72">
        <f t="shared" si="3"/>
        <v>90.613026819923363</v>
      </c>
      <c r="AA38" s="72">
        <f t="shared" si="3"/>
        <v>0</v>
      </c>
      <c r="AB38" s="72">
        <f t="shared" si="6"/>
        <v>50.383141762452105</v>
      </c>
      <c r="AC38" s="72">
        <f t="shared" si="6"/>
        <v>78.544061302681982</v>
      </c>
      <c r="AD38" s="72">
        <f t="shared" si="6"/>
        <v>80.076628352490417</v>
      </c>
      <c r="AE38" s="72">
        <f t="shared" si="11"/>
        <v>82.854655172413786</v>
      </c>
      <c r="AF38" s="72">
        <f t="shared" si="12"/>
        <v>67.549519157088113</v>
      </c>
      <c r="AG38" s="73">
        <f t="shared" si="12"/>
        <v>68.065680076628354</v>
      </c>
      <c r="AH38" s="620">
        <v>1</v>
      </c>
      <c r="AI38" s="232">
        <v>1</v>
      </c>
      <c r="AJ38" s="232">
        <v>4</v>
      </c>
      <c r="AK38" s="232">
        <v>1</v>
      </c>
      <c r="AL38" s="232">
        <v>1</v>
      </c>
      <c r="AM38" s="232">
        <v>1</v>
      </c>
      <c r="AN38" s="232">
        <v>1</v>
      </c>
      <c r="AO38" s="232">
        <v>1</v>
      </c>
      <c r="AP38" s="232">
        <v>1</v>
      </c>
      <c r="AQ38" s="232">
        <v>1</v>
      </c>
      <c r="AR38" s="232">
        <v>1</v>
      </c>
      <c r="AS38" s="232">
        <v>1</v>
      </c>
      <c r="AT38" s="232">
        <v>4</v>
      </c>
      <c r="AU38" s="232">
        <v>6</v>
      </c>
      <c r="AV38" s="234">
        <v>7</v>
      </c>
    </row>
    <row r="39" spans="2:48" ht="14.45">
      <c r="B39" s="621"/>
      <c r="C39" s="1" t="s">
        <v>197</v>
      </c>
      <c r="D39" s="223">
        <v>614.29999999999995</v>
      </c>
      <c r="E39" s="223">
        <v>79.3</v>
      </c>
      <c r="F39" s="224">
        <v>61.896106000000003</v>
      </c>
      <c r="G39" s="223">
        <v>30.4</v>
      </c>
      <c r="H39" s="223">
        <v>101.1</v>
      </c>
      <c r="I39" s="223">
        <v>100.5</v>
      </c>
      <c r="J39" s="223">
        <v>131.5</v>
      </c>
      <c r="K39" s="223">
        <v>64.8</v>
      </c>
      <c r="L39" s="223">
        <v>66.2</v>
      </c>
      <c r="M39" s="223">
        <v>120.6</v>
      </c>
      <c r="N39" s="223">
        <v>104.6</v>
      </c>
      <c r="O39" s="223">
        <v>146.30000000000001</v>
      </c>
      <c r="P39" s="224">
        <v>164.35353000000001</v>
      </c>
      <c r="Q39" s="224">
        <v>120.60364</v>
      </c>
      <c r="R39" s="224">
        <v>118.18213</v>
      </c>
      <c r="S39" s="619">
        <f>100</f>
        <v>100</v>
      </c>
      <c r="T39" s="72">
        <f t="shared" si="3"/>
        <v>12.909002116229857</v>
      </c>
      <c r="U39" s="72">
        <f t="shared" si="3"/>
        <v>10.075875956373109</v>
      </c>
      <c r="V39" s="72">
        <f t="shared" si="3"/>
        <v>4.9487221227413318</v>
      </c>
      <c r="W39" s="72">
        <f t="shared" si="3"/>
        <v>16.457756796353575</v>
      </c>
      <c r="X39" s="72">
        <f t="shared" si="3"/>
        <v>16.360084649194206</v>
      </c>
      <c r="Y39" s="72">
        <f t="shared" si="3"/>
        <v>21.406478919094905</v>
      </c>
      <c r="Z39" s="72">
        <f t="shared" si="3"/>
        <v>10.548591893211787</v>
      </c>
      <c r="AA39" s="72">
        <f t="shared" si="3"/>
        <v>10.77649356991698</v>
      </c>
      <c r="AB39" s="72">
        <f t="shared" si="6"/>
        <v>19.632101579033048</v>
      </c>
      <c r="AC39" s="72">
        <f t="shared" si="6"/>
        <v>17.027510988116557</v>
      </c>
      <c r="AD39" s="72">
        <f t="shared" si="6"/>
        <v>23.815725215692662</v>
      </c>
      <c r="AE39" s="72">
        <f t="shared" si="11"/>
        <v>26.754603613869445</v>
      </c>
      <c r="AF39" s="72">
        <f t="shared" si="12"/>
        <v>19.632694123392479</v>
      </c>
      <c r="AG39" s="73">
        <f t="shared" si="12"/>
        <v>19.238503988279344</v>
      </c>
      <c r="AH39" s="620">
        <v>1</v>
      </c>
      <c r="AI39" s="232">
        <v>1</v>
      </c>
      <c r="AJ39" s="232">
        <v>4</v>
      </c>
      <c r="AK39" s="232">
        <v>1</v>
      </c>
      <c r="AL39" s="232">
        <v>1</v>
      </c>
      <c r="AM39" s="232">
        <v>1</v>
      </c>
      <c r="AN39" s="232">
        <v>1</v>
      </c>
      <c r="AO39" s="232">
        <v>1</v>
      </c>
      <c r="AP39" s="232">
        <v>1</v>
      </c>
      <c r="AQ39" s="232">
        <v>1</v>
      </c>
      <c r="AR39" s="232">
        <v>1</v>
      </c>
      <c r="AS39" s="232">
        <v>1</v>
      </c>
      <c r="AT39" s="232">
        <v>4</v>
      </c>
      <c r="AU39" s="232">
        <v>6</v>
      </c>
      <c r="AV39" s="234">
        <v>7</v>
      </c>
    </row>
    <row r="40" spans="2:48" ht="14.45">
      <c r="B40" s="621"/>
      <c r="C40" s="1" t="s">
        <v>198</v>
      </c>
      <c r="D40" s="223">
        <v>694.69999999999993</v>
      </c>
      <c r="E40" s="223">
        <v>144.1</v>
      </c>
      <c r="F40" s="223">
        <v>180.49999700000001</v>
      </c>
      <c r="G40" s="223">
        <v>133.30000000000001</v>
      </c>
      <c r="H40" s="223">
        <v>172.3</v>
      </c>
      <c r="I40" s="223">
        <v>209.8</v>
      </c>
      <c r="J40" s="223">
        <v>268.7</v>
      </c>
      <c r="K40" s="223">
        <v>165.3</v>
      </c>
      <c r="L40" s="223">
        <v>125.00000199999999</v>
      </c>
      <c r="M40" s="223">
        <v>170.2</v>
      </c>
      <c r="N40" s="223">
        <v>198.2</v>
      </c>
      <c r="O40" s="223">
        <v>246.60000000000002</v>
      </c>
      <c r="P40" s="224">
        <v>262.31406400000003</v>
      </c>
      <c r="Q40" s="224">
        <v>217.908254</v>
      </c>
      <c r="R40" s="224">
        <v>219.58092500000001</v>
      </c>
      <c r="S40" s="619">
        <f>100</f>
        <v>100</v>
      </c>
      <c r="T40" s="72">
        <f t="shared" si="3"/>
        <v>20.742766661868433</v>
      </c>
      <c r="U40" s="72">
        <f t="shared" si="3"/>
        <v>25.982438030804666</v>
      </c>
      <c r="V40" s="72">
        <f t="shared" si="3"/>
        <v>19.188138764934507</v>
      </c>
      <c r="W40" s="72">
        <f t="shared" si="3"/>
        <v>24.802072837195915</v>
      </c>
      <c r="X40" s="72">
        <f t="shared" si="3"/>
        <v>30.2000863682165</v>
      </c>
      <c r="Y40" s="72">
        <f t="shared" si="3"/>
        <v>38.678566287606166</v>
      </c>
      <c r="Z40" s="72">
        <f t="shared" si="3"/>
        <v>23.794443644738738</v>
      </c>
      <c r="AA40" s="72">
        <f t="shared" si="3"/>
        <v>17.993378724629338</v>
      </c>
      <c r="AB40" s="72">
        <f t="shared" si="6"/>
        <v>24.499784079458763</v>
      </c>
      <c r="AC40" s="72">
        <f t="shared" si="6"/>
        <v>28.530300849287464</v>
      </c>
      <c r="AD40" s="72">
        <f t="shared" si="6"/>
        <v>35.497336979991374</v>
      </c>
      <c r="AE40" s="72">
        <f t="shared" si="11"/>
        <v>37.759329782639995</v>
      </c>
      <c r="AF40" s="72">
        <f t="shared" si="12"/>
        <v>31.367245429681883</v>
      </c>
      <c r="AG40" s="73">
        <f t="shared" si="12"/>
        <v>31.608021448107102</v>
      </c>
      <c r="AH40" s="620">
        <v>1</v>
      </c>
      <c r="AI40" s="232">
        <v>1</v>
      </c>
      <c r="AJ40" s="232">
        <v>1</v>
      </c>
      <c r="AK40" s="232">
        <v>1</v>
      </c>
      <c r="AL40" s="232">
        <v>1</v>
      </c>
      <c r="AM40" s="232">
        <v>1</v>
      </c>
      <c r="AN40" s="232">
        <v>1</v>
      </c>
      <c r="AO40" s="232">
        <v>1</v>
      </c>
      <c r="AP40" s="232">
        <v>1</v>
      </c>
      <c r="AQ40" s="232">
        <v>1</v>
      </c>
      <c r="AR40" s="232">
        <v>1</v>
      </c>
      <c r="AS40" s="232">
        <v>1</v>
      </c>
      <c r="AT40" s="232">
        <v>4</v>
      </c>
      <c r="AU40" s="232">
        <v>6</v>
      </c>
      <c r="AV40" s="234">
        <v>7</v>
      </c>
    </row>
    <row r="41" spans="2:48" ht="14.45">
      <c r="B41" s="339"/>
      <c r="C41" s="8" t="s">
        <v>199</v>
      </c>
      <c r="D41" s="177">
        <v>80.400000000000006</v>
      </c>
      <c r="E41" s="177">
        <v>64.8</v>
      </c>
      <c r="F41" s="177">
        <v>118.603891</v>
      </c>
      <c r="G41" s="177">
        <v>102.9</v>
      </c>
      <c r="H41" s="177">
        <v>71.2</v>
      </c>
      <c r="I41" s="177">
        <v>109.3</v>
      </c>
      <c r="J41" s="177">
        <v>137.19999999999999</v>
      </c>
      <c r="K41" s="177">
        <v>100.5</v>
      </c>
      <c r="L41" s="177">
        <v>58.800001999999999</v>
      </c>
      <c r="M41" s="177">
        <v>49.599999999999994</v>
      </c>
      <c r="N41" s="177">
        <v>93.6</v>
      </c>
      <c r="O41" s="177">
        <v>100.3</v>
      </c>
      <c r="P41" s="177">
        <v>97.960533999999996</v>
      </c>
      <c r="Q41" s="177">
        <v>97.304614000000015</v>
      </c>
      <c r="R41" s="177">
        <v>101.39879500000001</v>
      </c>
      <c r="S41" s="619">
        <f>100</f>
        <v>100</v>
      </c>
      <c r="T41" s="72">
        <f t="shared" si="3"/>
        <v>80.597014925373131</v>
      </c>
      <c r="U41" s="72">
        <f t="shared" si="3"/>
        <v>147.51727736318406</v>
      </c>
      <c r="V41" s="72">
        <f t="shared" si="3"/>
        <v>127.98507462686567</v>
      </c>
      <c r="W41" s="72">
        <f t="shared" si="3"/>
        <v>88.557213930348254</v>
      </c>
      <c r="X41" s="72">
        <f t="shared" si="3"/>
        <v>135.94527363184079</v>
      </c>
      <c r="Y41" s="72">
        <f t="shared" si="3"/>
        <v>170.6467661691542</v>
      </c>
      <c r="Z41" s="72">
        <f t="shared" si="3"/>
        <v>124.99999999999999</v>
      </c>
      <c r="AA41" s="72">
        <f t="shared" si="3"/>
        <v>73.134330845771132</v>
      </c>
      <c r="AB41" s="72">
        <f t="shared" si="6"/>
        <v>61.691542288557201</v>
      </c>
      <c r="AC41" s="72">
        <f t="shared" si="6"/>
        <v>116.41791044776119</v>
      </c>
      <c r="AD41" s="72">
        <f t="shared" si="6"/>
        <v>124.75124378109452</v>
      </c>
      <c r="AE41" s="72">
        <f t="shared" ref="AE41:AE44" si="13">P41*100/$D41</f>
        <v>121.84146019900496</v>
      </c>
      <c r="AF41" s="72">
        <f t="shared" ref="AF41:AG44" si="14">Q41*100/$D41</f>
        <v>121.02563930348261</v>
      </c>
      <c r="AG41" s="73">
        <f t="shared" si="14"/>
        <v>126.11790422885572</v>
      </c>
      <c r="AH41" s="235"/>
      <c r="AI41" s="236"/>
      <c r="AJ41" s="236"/>
      <c r="AK41" s="236"/>
      <c r="AL41" s="236"/>
      <c r="AM41" s="236"/>
      <c r="AN41" s="236"/>
      <c r="AO41" s="236"/>
      <c r="AP41" s="236"/>
      <c r="AQ41" s="236"/>
      <c r="AR41" s="236"/>
      <c r="AS41" s="236"/>
      <c r="AT41" s="236"/>
      <c r="AU41" s="236"/>
      <c r="AV41" s="237"/>
    </row>
    <row r="42" spans="2:48" ht="16.5" customHeight="1">
      <c r="B42" s="621" t="s">
        <v>122</v>
      </c>
      <c r="C42" s="1" t="s">
        <v>194</v>
      </c>
      <c r="D42" s="223">
        <v>69.2</v>
      </c>
      <c r="E42" s="223">
        <v>46.9</v>
      </c>
      <c r="F42" s="223">
        <v>58.7</v>
      </c>
      <c r="G42" s="223">
        <v>48.5</v>
      </c>
      <c r="H42" s="223">
        <v>57</v>
      </c>
      <c r="I42" s="223">
        <v>65.099999999999994</v>
      </c>
      <c r="J42" s="223">
        <v>71.8</v>
      </c>
      <c r="K42" s="223">
        <v>65.8</v>
      </c>
      <c r="L42" s="223">
        <v>76.900000000000006</v>
      </c>
      <c r="M42" s="223">
        <v>51.5</v>
      </c>
      <c r="N42" s="223">
        <v>71</v>
      </c>
      <c r="O42" s="223">
        <v>103.5</v>
      </c>
      <c r="P42" s="224">
        <v>95.816353000000007</v>
      </c>
      <c r="Q42" s="224">
        <v>148.20966000000001</v>
      </c>
      <c r="R42" s="224">
        <v>167.78057999999999</v>
      </c>
      <c r="S42" s="619">
        <f>100</f>
        <v>100</v>
      </c>
      <c r="T42" s="72">
        <f t="shared" si="3"/>
        <v>67.774566473988443</v>
      </c>
      <c r="U42" s="72">
        <f t="shared" si="3"/>
        <v>84.826589595375722</v>
      </c>
      <c r="V42" s="72">
        <f t="shared" si="3"/>
        <v>70.086705202312132</v>
      </c>
      <c r="W42" s="72">
        <f t="shared" si="3"/>
        <v>82.369942196531795</v>
      </c>
      <c r="X42" s="72">
        <f t="shared" si="3"/>
        <v>94.075144508670505</v>
      </c>
      <c r="Y42" s="72">
        <f t="shared" si="3"/>
        <v>103.757225433526</v>
      </c>
      <c r="Z42" s="72">
        <f t="shared" si="3"/>
        <v>95.086705202312132</v>
      </c>
      <c r="AA42" s="72">
        <f t="shared" si="3"/>
        <v>111.12716763005781</v>
      </c>
      <c r="AB42" s="72">
        <f t="shared" si="6"/>
        <v>74.421965317919074</v>
      </c>
      <c r="AC42" s="72">
        <f t="shared" si="6"/>
        <v>102.60115606936415</v>
      </c>
      <c r="AD42" s="72">
        <f t="shared" si="6"/>
        <v>149.5664739884393</v>
      </c>
      <c r="AE42" s="72">
        <f t="shared" si="13"/>
        <v>138.46293786127168</v>
      </c>
      <c r="AF42" s="72">
        <f t="shared" si="14"/>
        <v>214.17580924855494</v>
      </c>
      <c r="AG42" s="73">
        <f t="shared" si="14"/>
        <v>242.45748554913291</v>
      </c>
      <c r="AH42" s="620">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45">
      <c r="B43" s="621"/>
      <c r="C43" s="1" t="s">
        <v>195</v>
      </c>
      <c r="D43" s="223">
        <v>274</v>
      </c>
      <c r="E43" s="223">
        <v>253.9</v>
      </c>
      <c r="F43" s="223">
        <v>241.5</v>
      </c>
      <c r="G43" s="223">
        <v>226.5</v>
      </c>
      <c r="H43" s="223">
        <v>239.8</v>
      </c>
      <c r="I43" s="223">
        <v>222.5</v>
      </c>
      <c r="J43" s="223">
        <v>266.8</v>
      </c>
      <c r="K43" s="223">
        <v>124.6</v>
      </c>
      <c r="L43" s="223">
        <v>183.3</v>
      </c>
      <c r="M43" s="223">
        <v>239.9</v>
      </c>
      <c r="N43" s="223">
        <v>240.9</v>
      </c>
      <c r="O43" s="223">
        <v>318</v>
      </c>
      <c r="P43" s="224">
        <v>301.39648</v>
      </c>
      <c r="Q43" s="224">
        <v>365.49283000000003</v>
      </c>
      <c r="R43" s="224">
        <v>398.29996</v>
      </c>
      <c r="S43" s="619">
        <f>100</f>
        <v>100</v>
      </c>
      <c r="T43" s="72">
        <f t="shared" si="3"/>
        <v>92.664233576642332</v>
      </c>
      <c r="U43" s="72">
        <f t="shared" si="3"/>
        <v>88.138686131386862</v>
      </c>
      <c r="V43" s="72">
        <f t="shared" si="3"/>
        <v>82.664233576642332</v>
      </c>
      <c r="W43" s="72">
        <f t="shared" si="3"/>
        <v>87.518248175182478</v>
      </c>
      <c r="X43" s="72">
        <f t="shared" si="3"/>
        <v>81.204379562043798</v>
      </c>
      <c r="Y43" s="72">
        <f t="shared" si="3"/>
        <v>97.372262773722625</v>
      </c>
      <c r="Z43" s="72">
        <f t="shared" si="3"/>
        <v>45.474452554744524</v>
      </c>
      <c r="AA43" s="72">
        <f t="shared" si="3"/>
        <v>66.897810218978108</v>
      </c>
      <c r="AB43" s="72">
        <f t="shared" si="6"/>
        <v>87.554744525547449</v>
      </c>
      <c r="AC43" s="72">
        <f t="shared" si="6"/>
        <v>87.919708029197082</v>
      </c>
      <c r="AD43" s="72">
        <f t="shared" si="6"/>
        <v>116.05839416058394</v>
      </c>
      <c r="AE43" s="72">
        <f t="shared" si="13"/>
        <v>109.99871532846716</v>
      </c>
      <c r="AF43" s="72">
        <f t="shared" si="14"/>
        <v>133.39154379562044</v>
      </c>
      <c r="AG43" s="73">
        <f t="shared" si="14"/>
        <v>145.36494890510949</v>
      </c>
      <c r="AH43" s="620">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45">
      <c r="B44" s="621"/>
      <c r="C44" s="1" t="s">
        <v>196</v>
      </c>
      <c r="D44" s="223">
        <v>537</v>
      </c>
      <c r="E44" s="223">
        <v>485.6</v>
      </c>
      <c r="F44" s="223">
        <v>461.2</v>
      </c>
      <c r="G44" s="223">
        <v>486.5</v>
      </c>
      <c r="H44" s="223">
        <v>452.6</v>
      </c>
      <c r="I44" s="223">
        <v>490.5</v>
      </c>
      <c r="J44" s="223">
        <v>525.79999999999995</v>
      </c>
      <c r="K44" s="223">
        <v>315.3</v>
      </c>
      <c r="L44" s="223">
        <v>334</v>
      </c>
      <c r="M44" s="223">
        <v>322.3</v>
      </c>
      <c r="N44" s="223">
        <v>302.8</v>
      </c>
      <c r="O44" s="223">
        <v>354.3</v>
      </c>
      <c r="P44" s="224">
        <v>294.94708000000003</v>
      </c>
      <c r="Q44" s="224">
        <v>318.78271000000001</v>
      </c>
      <c r="R44" s="224">
        <v>346.21035999999998</v>
      </c>
      <c r="S44" s="619">
        <f>100</f>
        <v>100</v>
      </c>
      <c r="T44" s="72">
        <f t="shared" si="3"/>
        <v>90.428305400372437</v>
      </c>
      <c r="U44" s="72">
        <f t="shared" si="3"/>
        <v>85.884543761638739</v>
      </c>
      <c r="V44" s="72">
        <f t="shared" si="3"/>
        <v>90.595903165735564</v>
      </c>
      <c r="W44" s="72">
        <f t="shared" si="3"/>
        <v>84.283054003724388</v>
      </c>
      <c r="X44" s="72">
        <f t="shared" si="3"/>
        <v>91.340782122905026</v>
      </c>
      <c r="Y44" s="72">
        <f t="shared" si="3"/>
        <v>97.914338919925498</v>
      </c>
      <c r="Z44" s="72">
        <f t="shared" si="3"/>
        <v>58.715083798882681</v>
      </c>
      <c r="AA44" s="72">
        <f t="shared" si="3"/>
        <v>62.197392923649907</v>
      </c>
      <c r="AB44" s="72">
        <f t="shared" si="6"/>
        <v>60.018621973929235</v>
      </c>
      <c r="AC44" s="72">
        <f t="shared" si="6"/>
        <v>56.387337057728118</v>
      </c>
      <c r="AD44" s="72">
        <f t="shared" si="6"/>
        <v>65.977653631284923</v>
      </c>
      <c r="AE44" s="72">
        <f t="shared" si="13"/>
        <v>54.924968342644327</v>
      </c>
      <c r="AF44" s="72">
        <f t="shared" si="14"/>
        <v>59.363633147113596</v>
      </c>
      <c r="AG44" s="73">
        <f t="shared" si="14"/>
        <v>64.471202979515823</v>
      </c>
      <c r="AH44" s="620">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45">
      <c r="B45" s="621"/>
      <c r="C45" s="1" t="s">
        <v>197</v>
      </c>
      <c r="D45" s="223">
        <v>831.7</v>
      </c>
      <c r="E45" s="223">
        <v>687.9</v>
      </c>
      <c r="F45" s="223">
        <v>718.8</v>
      </c>
      <c r="G45" s="223">
        <v>750.8</v>
      </c>
      <c r="H45" s="223">
        <v>691.2</v>
      </c>
      <c r="I45" s="223">
        <v>622.79999999999995</v>
      </c>
      <c r="J45" s="223">
        <v>735.9</v>
      </c>
      <c r="K45" s="223">
        <v>543.29999999999995</v>
      </c>
      <c r="L45" s="223">
        <v>637</v>
      </c>
      <c r="M45" s="223">
        <v>690.9</v>
      </c>
      <c r="N45" s="223">
        <v>866.3</v>
      </c>
      <c r="O45" s="223">
        <v>1019.4</v>
      </c>
      <c r="P45" s="224">
        <v>891.64904999999999</v>
      </c>
      <c r="Q45" s="224">
        <v>1064.1294</v>
      </c>
      <c r="R45" s="224">
        <v>1139.0418999999999</v>
      </c>
      <c r="S45" s="619">
        <f>100</f>
        <v>100</v>
      </c>
      <c r="T45" s="72">
        <f t="shared" si="3"/>
        <v>82.710111819165562</v>
      </c>
      <c r="U45" s="72">
        <f t="shared" si="3"/>
        <v>86.425393771792713</v>
      </c>
      <c r="V45" s="72">
        <f t="shared" si="3"/>
        <v>90.272934952506915</v>
      </c>
      <c r="W45" s="72">
        <f t="shared" si="3"/>
        <v>83.106889503426714</v>
      </c>
      <c r="X45" s="72">
        <f t="shared" si="3"/>
        <v>74.882770229650106</v>
      </c>
      <c r="Y45" s="72">
        <f t="shared" si="3"/>
        <v>88.481423590236858</v>
      </c>
      <c r="Z45" s="72">
        <f t="shared" si="3"/>
        <v>65.324035108813263</v>
      </c>
      <c r="AA45" s="72">
        <f t="shared" si="3"/>
        <v>76.590116628592043</v>
      </c>
      <c r="AB45" s="72">
        <f t="shared" si="6"/>
        <v>83.07081880485751</v>
      </c>
      <c r="AC45" s="72">
        <f t="shared" si="6"/>
        <v>104.16015390164722</v>
      </c>
      <c r="AD45" s="72">
        <f t="shared" si="6"/>
        <v>122.56823373812672</v>
      </c>
      <c r="AE45" s="72">
        <f t="shared" ref="AE45:AE48" si="15">P45*100/$D45</f>
        <v>107.20801370686544</v>
      </c>
      <c r="AF45" s="72">
        <f t="shared" ref="AF45:AG48" si="16">Q45*100/$D45</f>
        <v>127.94630275339665</v>
      </c>
      <c r="AG45" s="73">
        <f t="shared" si="16"/>
        <v>136.95345677527953</v>
      </c>
      <c r="AH45" s="620">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45">
      <c r="B46" s="621"/>
      <c r="C46" s="1" t="s">
        <v>198</v>
      </c>
      <c r="D46" s="223">
        <v>1711.9</v>
      </c>
      <c r="E46" s="223">
        <v>1474.3000000000002</v>
      </c>
      <c r="F46" s="223">
        <v>1480.1999999999998</v>
      </c>
      <c r="G46" s="223">
        <v>1512.3</v>
      </c>
      <c r="H46" s="223">
        <v>1440.6000000000001</v>
      </c>
      <c r="I46" s="223">
        <v>1400.9</v>
      </c>
      <c r="J46" s="223">
        <v>1600.3</v>
      </c>
      <c r="K46" s="223">
        <v>1049</v>
      </c>
      <c r="L46" s="223">
        <v>1231.2</v>
      </c>
      <c r="M46" s="223">
        <v>1304.5999999999999</v>
      </c>
      <c r="N46" s="223">
        <v>1481</v>
      </c>
      <c r="O46" s="223">
        <v>1795.1999999999998</v>
      </c>
      <c r="P46" s="224">
        <v>1583.8089629999999</v>
      </c>
      <c r="Q46" s="224">
        <v>1896.6146000000001</v>
      </c>
      <c r="R46" s="224">
        <v>2051.3328000000001</v>
      </c>
      <c r="S46" s="619">
        <f>100</f>
        <v>100</v>
      </c>
      <c r="T46" s="72">
        <f t="shared" si="3"/>
        <v>86.120684619428715</v>
      </c>
      <c r="U46" s="72">
        <f t="shared" si="3"/>
        <v>86.465330918862065</v>
      </c>
      <c r="V46" s="72">
        <f t="shared" si="3"/>
        <v>88.340440446287744</v>
      </c>
      <c r="W46" s="72">
        <f t="shared" si="3"/>
        <v>84.152111688766865</v>
      </c>
      <c r="X46" s="72">
        <f t="shared" si="3"/>
        <v>81.833050995969387</v>
      </c>
      <c r="Y46" s="72">
        <f t="shared" si="3"/>
        <v>93.480927624277115</v>
      </c>
      <c r="Z46" s="72">
        <f t="shared" si="3"/>
        <v>61.276943746714174</v>
      </c>
      <c r="AA46" s="72">
        <f t="shared" si="3"/>
        <v>71.920088790233066</v>
      </c>
      <c r="AB46" s="72">
        <f t="shared" si="6"/>
        <v>76.20772241369238</v>
      </c>
      <c r="AC46" s="72">
        <f t="shared" si="6"/>
        <v>86.512062620480165</v>
      </c>
      <c r="AD46" s="72">
        <f t="shared" si="6"/>
        <v>104.86593843098309</v>
      </c>
      <c r="AE46" s="72">
        <f t="shared" si="15"/>
        <v>92.517609848706101</v>
      </c>
      <c r="AF46" s="72">
        <f t="shared" si="16"/>
        <v>110.79003446462995</v>
      </c>
      <c r="AG46" s="73">
        <f t="shared" si="16"/>
        <v>119.82784041123898</v>
      </c>
      <c r="AH46" s="620">
        <v>1</v>
      </c>
      <c r="AI46" s="232">
        <v>1</v>
      </c>
      <c r="AJ46" s="232">
        <v>1</v>
      </c>
      <c r="AK46" s="232">
        <v>1</v>
      </c>
      <c r="AL46" s="232">
        <v>1</v>
      </c>
      <c r="AM46" s="232">
        <v>1</v>
      </c>
      <c r="AN46" s="232">
        <v>1</v>
      </c>
      <c r="AO46" s="232">
        <v>1</v>
      </c>
      <c r="AP46" s="232">
        <v>1</v>
      </c>
      <c r="AQ46" s="232">
        <v>1</v>
      </c>
      <c r="AR46" s="232">
        <v>1</v>
      </c>
      <c r="AS46" s="232">
        <v>1</v>
      </c>
      <c r="AT46" s="232">
        <v>4</v>
      </c>
      <c r="AU46" s="232">
        <v>6</v>
      </c>
      <c r="AV46" s="234">
        <v>7</v>
      </c>
    </row>
    <row r="47" spans="2:48" ht="14.45">
      <c r="B47" s="339"/>
      <c r="C47" s="8" t="s">
        <v>199</v>
      </c>
      <c r="D47" s="177">
        <v>880.2</v>
      </c>
      <c r="E47" s="177">
        <v>786.40000000000009</v>
      </c>
      <c r="F47" s="177">
        <v>761.4</v>
      </c>
      <c r="G47" s="177">
        <v>761.5</v>
      </c>
      <c r="H47" s="177">
        <v>749.40000000000009</v>
      </c>
      <c r="I47" s="177">
        <v>778.1</v>
      </c>
      <c r="J47" s="177">
        <v>864.4</v>
      </c>
      <c r="K47" s="177">
        <v>505.7</v>
      </c>
      <c r="L47" s="177">
        <v>594.20000000000005</v>
      </c>
      <c r="M47" s="177">
        <v>613.70000000000005</v>
      </c>
      <c r="N47" s="177">
        <v>614.70000000000005</v>
      </c>
      <c r="O47" s="177">
        <v>775.8</v>
      </c>
      <c r="P47" s="177">
        <v>692.15991299999996</v>
      </c>
      <c r="Q47" s="177">
        <v>832.48520000000008</v>
      </c>
      <c r="R47" s="177">
        <v>912.29089999999997</v>
      </c>
      <c r="S47" s="619">
        <f>100</f>
        <v>100</v>
      </c>
      <c r="T47" s="72">
        <f t="shared" si="3"/>
        <v>89.343331061122484</v>
      </c>
      <c r="U47" s="72">
        <f t="shared" si="3"/>
        <v>86.503067484662566</v>
      </c>
      <c r="V47" s="72">
        <f t="shared" si="3"/>
        <v>86.514428538968417</v>
      </c>
      <c r="W47" s="72">
        <f t="shared" si="3"/>
        <v>85.139740967961842</v>
      </c>
      <c r="X47" s="72">
        <f t="shared" si="3"/>
        <v>88.400363553737776</v>
      </c>
      <c r="Y47" s="72">
        <f t="shared" si="3"/>
        <v>98.204953419677338</v>
      </c>
      <c r="Z47" s="72">
        <f t="shared" si="3"/>
        <v>57.45285162463076</v>
      </c>
      <c r="AA47" s="72">
        <f t="shared" si="3"/>
        <v>67.507384685298803</v>
      </c>
      <c r="AB47" s="72">
        <f t="shared" si="6"/>
        <v>69.722790274937523</v>
      </c>
      <c r="AC47" s="72">
        <f t="shared" si="6"/>
        <v>69.836400817995909</v>
      </c>
      <c r="AD47" s="72">
        <f t="shared" si="6"/>
        <v>88.139059304703466</v>
      </c>
      <c r="AE47" s="72">
        <f t="shared" si="15"/>
        <v>78.636663599182</v>
      </c>
      <c r="AF47" s="72">
        <f t="shared" si="16"/>
        <v>94.579095660077257</v>
      </c>
      <c r="AG47" s="73">
        <f t="shared" si="16"/>
        <v>103.64586457623267</v>
      </c>
      <c r="AH47" s="235"/>
      <c r="AI47" s="236"/>
      <c r="AJ47" s="236"/>
      <c r="AK47" s="236"/>
      <c r="AL47" s="236"/>
      <c r="AM47" s="236"/>
      <c r="AN47" s="236"/>
      <c r="AO47" s="236"/>
      <c r="AP47" s="236"/>
      <c r="AQ47" s="236"/>
      <c r="AR47" s="236"/>
      <c r="AS47" s="236"/>
      <c r="AT47" s="236"/>
      <c r="AU47" s="236"/>
      <c r="AV47" s="237"/>
    </row>
    <row r="48" spans="2:48" ht="16.5" customHeight="1">
      <c r="B48" s="340" t="s">
        <v>123</v>
      </c>
      <c r="C48" s="7" t="s">
        <v>194</v>
      </c>
      <c r="D48" s="223">
        <v>14.9</v>
      </c>
      <c r="E48" s="223">
        <v>7.1</v>
      </c>
      <c r="F48" s="223">
        <v>6.7</v>
      </c>
      <c r="G48" s="223">
        <v>7.1</v>
      </c>
      <c r="H48" s="223">
        <v>11.3</v>
      </c>
      <c r="I48" s="223">
        <v>9.1</v>
      </c>
      <c r="J48" s="223">
        <v>4.3</v>
      </c>
      <c r="K48" s="223">
        <v>0</v>
      </c>
      <c r="L48" s="223">
        <v>9.5</v>
      </c>
      <c r="M48" s="223">
        <v>12.1</v>
      </c>
      <c r="N48" s="223">
        <v>11.5</v>
      </c>
      <c r="O48" s="223">
        <v>66.3</v>
      </c>
      <c r="P48" s="224">
        <v>11.565664</v>
      </c>
      <c r="Q48" s="224">
        <v>17.889883000000001</v>
      </c>
      <c r="R48" s="224">
        <v>20.244387</v>
      </c>
      <c r="S48" s="619">
        <f>100</f>
        <v>100</v>
      </c>
      <c r="T48" s="72">
        <f t="shared" si="3"/>
        <v>47.651006711409394</v>
      </c>
      <c r="U48" s="72">
        <f t="shared" si="3"/>
        <v>44.966442953020135</v>
      </c>
      <c r="V48" s="72">
        <f t="shared" si="3"/>
        <v>47.651006711409394</v>
      </c>
      <c r="W48" s="72">
        <f t="shared" si="3"/>
        <v>75.838926174496649</v>
      </c>
      <c r="X48" s="72">
        <f t="shared" si="3"/>
        <v>61.073825503355707</v>
      </c>
      <c r="Y48" s="72">
        <f t="shared" si="3"/>
        <v>28.859060402684563</v>
      </c>
      <c r="Z48" s="72">
        <f t="shared" si="3"/>
        <v>0</v>
      </c>
      <c r="AA48" s="72">
        <f t="shared" si="3"/>
        <v>63.758389261744966</v>
      </c>
      <c r="AB48" s="72">
        <f t="shared" si="6"/>
        <v>81.208053691275168</v>
      </c>
      <c r="AC48" s="72">
        <f t="shared" si="6"/>
        <v>77.181208053691279</v>
      </c>
      <c r="AD48" s="72">
        <f t="shared" si="6"/>
        <v>444.96644295302013</v>
      </c>
      <c r="AE48" s="72">
        <f t="shared" si="15"/>
        <v>77.621906040268456</v>
      </c>
      <c r="AF48" s="72">
        <f t="shared" si="16"/>
        <v>120.06632885906042</v>
      </c>
      <c r="AG48" s="73">
        <f t="shared" si="16"/>
        <v>135.86836912751676</v>
      </c>
      <c r="AH48" s="620">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45">
      <c r="B49" s="621"/>
      <c r="C49" s="1" t="s">
        <v>195</v>
      </c>
      <c r="D49" s="223">
        <v>36.1</v>
      </c>
      <c r="E49" s="223">
        <v>22.5</v>
      </c>
      <c r="F49" s="223">
        <v>28.5</v>
      </c>
      <c r="G49" s="223">
        <v>22.8</v>
      </c>
      <c r="H49" s="223">
        <v>25.1</v>
      </c>
      <c r="I49" s="223">
        <v>52.3</v>
      </c>
      <c r="J49" s="223">
        <v>25.9</v>
      </c>
      <c r="K49" s="223">
        <v>41.6</v>
      </c>
      <c r="L49" s="223">
        <v>35.9</v>
      </c>
      <c r="M49" s="223">
        <v>57.1</v>
      </c>
      <c r="N49" s="223">
        <v>42.1</v>
      </c>
      <c r="O49" s="223">
        <v>40.6</v>
      </c>
      <c r="P49" s="224">
        <v>38.480182999999997</v>
      </c>
      <c r="Q49" s="224">
        <v>46.663555000000002</v>
      </c>
      <c r="R49" s="224">
        <v>50.854850999999996</v>
      </c>
      <c r="S49" s="619">
        <f>100</f>
        <v>100</v>
      </c>
      <c r="T49" s="72">
        <f t="shared" si="3"/>
        <v>62.32686980609418</v>
      </c>
      <c r="U49" s="72">
        <f t="shared" si="3"/>
        <v>78.94736842105263</v>
      </c>
      <c r="V49" s="72">
        <f t="shared" si="3"/>
        <v>63.157894736842103</v>
      </c>
      <c r="W49" s="72">
        <f t="shared" si="3"/>
        <v>69.529085872576175</v>
      </c>
      <c r="X49" s="72">
        <f t="shared" si="3"/>
        <v>144.8753462603878</v>
      </c>
      <c r="Y49" s="72">
        <f t="shared" si="3"/>
        <v>71.745152354570635</v>
      </c>
      <c r="Z49" s="72">
        <f t="shared" si="3"/>
        <v>115.23545706371191</v>
      </c>
      <c r="AA49" s="72">
        <f t="shared" si="3"/>
        <v>99.445983379501385</v>
      </c>
      <c r="AB49" s="72">
        <f t="shared" si="6"/>
        <v>158.17174515235456</v>
      </c>
      <c r="AC49" s="72">
        <f t="shared" si="6"/>
        <v>116.62049861495845</v>
      </c>
      <c r="AD49" s="72">
        <f t="shared" si="6"/>
        <v>112.46537396121883</v>
      </c>
      <c r="AE49" s="72">
        <f t="shared" ref="AE49:AE52" si="17">P49*100/$D49</f>
        <v>106.59330470914126</v>
      </c>
      <c r="AF49" s="72">
        <f t="shared" ref="AF49:AG52" si="18">Q49*100/$D49</f>
        <v>129.26192520775624</v>
      </c>
      <c r="AG49" s="73">
        <f t="shared" si="18"/>
        <v>140.87216343490303</v>
      </c>
      <c r="AH49" s="620">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45">
      <c r="B50" s="621"/>
      <c r="C50" s="1" t="s">
        <v>196</v>
      </c>
      <c r="D50" s="223">
        <v>117.8</v>
      </c>
      <c r="E50" s="223">
        <v>98.7</v>
      </c>
      <c r="F50" s="223">
        <v>157.30000000000001</v>
      </c>
      <c r="G50" s="223">
        <v>86.3</v>
      </c>
      <c r="H50" s="223">
        <v>72</v>
      </c>
      <c r="I50" s="223">
        <v>80.900000000000006</v>
      </c>
      <c r="J50" s="223">
        <v>74.900000000000006</v>
      </c>
      <c r="K50" s="223">
        <v>81.099999999999994</v>
      </c>
      <c r="L50" s="223">
        <v>103.4</v>
      </c>
      <c r="M50" s="223">
        <v>132.19999999999999</v>
      </c>
      <c r="N50" s="223">
        <v>117.3</v>
      </c>
      <c r="O50" s="223">
        <v>119.5</v>
      </c>
      <c r="P50" s="224">
        <v>99.481162999999995</v>
      </c>
      <c r="Q50" s="224">
        <v>107.52055</v>
      </c>
      <c r="R50" s="224">
        <v>116.76479</v>
      </c>
      <c r="S50" s="619">
        <f>100</f>
        <v>100</v>
      </c>
      <c r="T50" s="72">
        <f t="shared" si="3"/>
        <v>83.78607809847199</v>
      </c>
      <c r="U50" s="72">
        <f t="shared" si="3"/>
        <v>133.53140916808152</v>
      </c>
      <c r="V50" s="72">
        <f t="shared" si="3"/>
        <v>73.259762308998305</v>
      </c>
      <c r="W50" s="72">
        <f t="shared" si="3"/>
        <v>61.120543293718171</v>
      </c>
      <c r="X50" s="72">
        <f t="shared" si="3"/>
        <v>68.675721561969453</v>
      </c>
      <c r="Y50" s="72">
        <f t="shared" si="3"/>
        <v>63.5823429541596</v>
      </c>
      <c r="Z50" s="72">
        <f t="shared" si="3"/>
        <v>68.845500848896435</v>
      </c>
      <c r="AA50" s="72">
        <f t="shared" si="3"/>
        <v>87.775891341256369</v>
      </c>
      <c r="AB50" s="72">
        <f t="shared" si="6"/>
        <v>112.22410865874362</v>
      </c>
      <c r="AC50" s="72">
        <f t="shared" si="6"/>
        <v>99.57555178268251</v>
      </c>
      <c r="AD50" s="72">
        <f t="shared" si="6"/>
        <v>101.44312393887945</v>
      </c>
      <c r="AE50" s="72">
        <f t="shared" si="17"/>
        <v>84.449204584040743</v>
      </c>
      <c r="AF50" s="72">
        <f t="shared" si="18"/>
        <v>91.273811544991517</v>
      </c>
      <c r="AG50" s="73">
        <f t="shared" si="18"/>
        <v>99.121213921901543</v>
      </c>
      <c r="AH50" s="620">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45">
      <c r="B51" s="621"/>
      <c r="C51" s="1" t="s">
        <v>197</v>
      </c>
      <c r="D51" s="223">
        <v>612.20000000000005</v>
      </c>
      <c r="E51" s="223">
        <v>511.4</v>
      </c>
      <c r="F51" s="223">
        <v>541.5</v>
      </c>
      <c r="G51" s="223">
        <v>375.8</v>
      </c>
      <c r="H51" s="223">
        <v>379.5</v>
      </c>
      <c r="I51" s="223">
        <v>440.1</v>
      </c>
      <c r="J51" s="223">
        <v>363.3</v>
      </c>
      <c r="K51" s="223">
        <v>422.4</v>
      </c>
      <c r="L51" s="223">
        <v>516.5</v>
      </c>
      <c r="M51" s="223">
        <v>527.29999999999995</v>
      </c>
      <c r="N51" s="223">
        <v>603.9</v>
      </c>
      <c r="O51" s="223">
        <v>704.6</v>
      </c>
      <c r="P51" s="224">
        <v>616.29962</v>
      </c>
      <c r="Q51" s="224">
        <v>735.51635999999996</v>
      </c>
      <c r="R51" s="224">
        <v>787.28101000000004</v>
      </c>
      <c r="S51" s="619">
        <f>100</f>
        <v>100</v>
      </c>
      <c r="T51" s="72">
        <f t="shared" si="3"/>
        <v>83.534792551453762</v>
      </c>
      <c r="U51" s="72">
        <f t="shared" si="3"/>
        <v>88.451486442339103</v>
      </c>
      <c r="V51" s="72">
        <f t="shared" si="3"/>
        <v>61.385168245671345</v>
      </c>
      <c r="W51" s="72">
        <f t="shared" si="3"/>
        <v>61.989545900032667</v>
      </c>
      <c r="X51" s="72">
        <f t="shared" si="3"/>
        <v>71.88827180659915</v>
      </c>
      <c r="Y51" s="72">
        <f t="shared" si="3"/>
        <v>59.343351845802019</v>
      </c>
      <c r="Z51" s="72">
        <f t="shared" si="3"/>
        <v>68.997059784384177</v>
      </c>
      <c r="AA51" s="72">
        <f t="shared" si="3"/>
        <v>84.367853642600451</v>
      </c>
      <c r="AB51" s="72">
        <f t="shared" si="6"/>
        <v>86.131983012087531</v>
      </c>
      <c r="AC51" s="72">
        <f t="shared" si="6"/>
        <v>98.644233910486761</v>
      </c>
      <c r="AD51" s="72">
        <f t="shared" si="6"/>
        <v>115.09310682783403</v>
      </c>
      <c r="AE51" s="72">
        <f t="shared" si="17"/>
        <v>100.66965370793858</v>
      </c>
      <c r="AF51" s="72">
        <f t="shared" si="18"/>
        <v>120.14314929761515</v>
      </c>
      <c r="AG51" s="73">
        <f t="shared" si="18"/>
        <v>128.59866220189483</v>
      </c>
      <c r="AH51" s="620">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45">
      <c r="B52" s="621"/>
      <c r="C52" s="1" t="s">
        <v>198</v>
      </c>
      <c r="D52" s="223">
        <v>781</v>
      </c>
      <c r="E52" s="223">
        <v>639.70000000000005</v>
      </c>
      <c r="F52" s="223">
        <v>734</v>
      </c>
      <c r="G52" s="223">
        <v>492</v>
      </c>
      <c r="H52" s="223">
        <v>487.9</v>
      </c>
      <c r="I52" s="223">
        <v>582.40000000000009</v>
      </c>
      <c r="J52" s="223">
        <v>468.40000000000003</v>
      </c>
      <c r="K52" s="223">
        <v>545.09999999999991</v>
      </c>
      <c r="L52" s="223">
        <v>665.3</v>
      </c>
      <c r="M52" s="223">
        <v>728.69999999999993</v>
      </c>
      <c r="N52" s="223">
        <v>774.8</v>
      </c>
      <c r="O52" s="223">
        <v>931</v>
      </c>
      <c r="P52" s="224">
        <v>765.82663000000002</v>
      </c>
      <c r="Q52" s="224">
        <v>907.59034799999995</v>
      </c>
      <c r="R52" s="224">
        <v>975.14503800000011</v>
      </c>
      <c r="S52" s="619">
        <f>100</f>
        <v>100</v>
      </c>
      <c r="T52" s="72">
        <f t="shared" si="3"/>
        <v>81.907810499359798</v>
      </c>
      <c r="U52" s="72">
        <f t="shared" si="3"/>
        <v>93.982074263764403</v>
      </c>
      <c r="V52" s="72">
        <f t="shared" si="3"/>
        <v>62.996158770806659</v>
      </c>
      <c r="W52" s="72">
        <f t="shared" si="3"/>
        <v>62.471190781049934</v>
      </c>
      <c r="X52" s="72">
        <f t="shared" si="3"/>
        <v>74.57106274007684</v>
      </c>
      <c r="Y52" s="72">
        <f t="shared" si="3"/>
        <v>59.974391805377721</v>
      </c>
      <c r="Z52" s="72">
        <f t="shared" si="3"/>
        <v>69.795134443021752</v>
      </c>
      <c r="AA52" s="72">
        <f t="shared" si="3"/>
        <v>85.185659411011528</v>
      </c>
      <c r="AB52" s="72">
        <f t="shared" si="6"/>
        <v>93.30345710627401</v>
      </c>
      <c r="AC52" s="72">
        <f t="shared" si="6"/>
        <v>99.206145966709343</v>
      </c>
      <c r="AD52" s="72">
        <f t="shared" si="6"/>
        <v>119.20614596670934</v>
      </c>
      <c r="AE52" s="72">
        <f t="shared" si="17"/>
        <v>98.057186939820738</v>
      </c>
      <c r="AF52" s="72">
        <f t="shared" si="18"/>
        <v>116.20875134443021</v>
      </c>
      <c r="AG52" s="73">
        <f t="shared" si="18"/>
        <v>124.8585195902689</v>
      </c>
      <c r="AH52" s="620">
        <v>1</v>
      </c>
      <c r="AI52" s="232">
        <v>1</v>
      </c>
      <c r="AJ52" s="232">
        <v>1</v>
      </c>
      <c r="AK52" s="232">
        <v>1</v>
      </c>
      <c r="AL52" s="232">
        <v>1</v>
      </c>
      <c r="AM52" s="232">
        <v>1</v>
      </c>
      <c r="AN52" s="232">
        <v>1</v>
      </c>
      <c r="AO52" s="232">
        <v>1</v>
      </c>
      <c r="AP52" s="232">
        <v>1</v>
      </c>
      <c r="AQ52" s="232">
        <v>1</v>
      </c>
      <c r="AR52" s="232">
        <v>1</v>
      </c>
      <c r="AS52" s="232">
        <v>1</v>
      </c>
      <c r="AT52" s="232">
        <v>4</v>
      </c>
      <c r="AU52" s="232">
        <v>6</v>
      </c>
      <c r="AV52" s="234">
        <v>7</v>
      </c>
    </row>
    <row r="53" spans="2:48" ht="14.45">
      <c r="B53" s="339"/>
      <c r="C53" s="8" t="s">
        <v>199</v>
      </c>
      <c r="D53" s="177">
        <v>168.8</v>
      </c>
      <c r="E53" s="177">
        <v>128.30000000000001</v>
      </c>
      <c r="F53" s="177">
        <v>192.5</v>
      </c>
      <c r="G53" s="177">
        <v>116.19999999999999</v>
      </c>
      <c r="H53" s="177">
        <v>108.4</v>
      </c>
      <c r="I53" s="177">
        <v>142.30000000000001</v>
      </c>
      <c r="J53" s="177">
        <v>105.10000000000001</v>
      </c>
      <c r="K53" s="177">
        <v>122.69999999999999</v>
      </c>
      <c r="L53" s="177">
        <v>148.80000000000001</v>
      </c>
      <c r="M53" s="177">
        <v>201.39999999999998</v>
      </c>
      <c r="N53" s="177">
        <v>170.9</v>
      </c>
      <c r="O53" s="177">
        <v>226.4</v>
      </c>
      <c r="P53" s="177">
        <v>149.52700999999999</v>
      </c>
      <c r="Q53" s="177">
        <v>172.07398799999999</v>
      </c>
      <c r="R53" s="177">
        <v>187.86402800000002</v>
      </c>
      <c r="S53" s="619">
        <f>100</f>
        <v>100</v>
      </c>
      <c r="T53" s="72">
        <f t="shared" si="3"/>
        <v>76.007109004739348</v>
      </c>
      <c r="U53" s="72">
        <f t="shared" si="3"/>
        <v>114.04028436018956</v>
      </c>
      <c r="V53" s="72">
        <f t="shared" si="3"/>
        <v>68.83886255924169</v>
      </c>
      <c r="W53" s="72">
        <f t="shared" si="3"/>
        <v>64.218009478672982</v>
      </c>
      <c r="X53" s="72">
        <f t="shared" si="3"/>
        <v>84.300947867298589</v>
      </c>
      <c r="Y53" s="72">
        <f t="shared" si="3"/>
        <v>62.263033175355446</v>
      </c>
      <c r="Z53" s="72">
        <f t="shared" si="3"/>
        <v>72.689573459715618</v>
      </c>
      <c r="AA53" s="72">
        <f t="shared" si="3"/>
        <v>88.151658767772517</v>
      </c>
      <c r="AB53" s="72">
        <f t="shared" si="6"/>
        <v>119.31279620853077</v>
      </c>
      <c r="AC53" s="72">
        <f t="shared" si="6"/>
        <v>101.24407582938387</v>
      </c>
      <c r="AD53" s="72">
        <f t="shared" si="6"/>
        <v>134.12322274881515</v>
      </c>
      <c r="AE53" s="72">
        <f t="shared" ref="AE53:AE56" si="19">P53*100/$D53</f>
        <v>88.58235189573459</v>
      </c>
      <c r="AF53" s="72">
        <f t="shared" ref="AF53:AG56" si="20">Q53*100/$D53</f>
        <v>101.93956635071089</v>
      </c>
      <c r="AG53" s="73">
        <f t="shared" si="20"/>
        <v>111.29385545023698</v>
      </c>
      <c r="AH53" s="235"/>
      <c r="AI53" s="236"/>
      <c r="AJ53" s="236"/>
      <c r="AK53" s="236"/>
      <c r="AL53" s="236"/>
      <c r="AM53" s="236"/>
      <c r="AN53" s="236"/>
      <c r="AO53" s="236"/>
      <c r="AP53" s="236"/>
      <c r="AQ53" s="236"/>
      <c r="AR53" s="236"/>
      <c r="AS53" s="236"/>
      <c r="AT53" s="236"/>
      <c r="AU53" s="236"/>
      <c r="AV53" s="237"/>
    </row>
    <row r="54" spans="2:48" ht="16.5" customHeight="1">
      <c r="B54" s="621" t="s">
        <v>124</v>
      </c>
      <c r="C54" s="1" t="s">
        <v>194</v>
      </c>
      <c r="D54" s="224">
        <v>7.0870820000000001E-2</v>
      </c>
      <c r="E54" s="224">
        <v>0</v>
      </c>
      <c r="F54" s="224">
        <v>1.3353229</v>
      </c>
      <c r="G54" s="224">
        <v>1.0883016999999999</v>
      </c>
      <c r="H54" s="224">
        <v>1.8</v>
      </c>
      <c r="I54" s="224">
        <v>1.4930308000000001</v>
      </c>
      <c r="J54" s="224">
        <v>1.2223757</v>
      </c>
      <c r="K54" s="224">
        <v>0</v>
      </c>
      <c r="L54" s="224">
        <v>1.0763114</v>
      </c>
      <c r="M54" s="224">
        <v>1.4936575999999999</v>
      </c>
      <c r="N54" s="224">
        <v>0.63497062000000004</v>
      </c>
      <c r="O54" s="224">
        <v>0.36282167999999998</v>
      </c>
      <c r="P54" s="224">
        <v>1.3657687999999999</v>
      </c>
      <c r="Q54" s="224">
        <v>2.1125845999999999</v>
      </c>
      <c r="R54" s="224">
        <v>2.3012370999999998</v>
      </c>
      <c r="S54" s="619">
        <f>100</f>
        <v>100</v>
      </c>
      <c r="T54" s="72">
        <f t="shared" si="3"/>
        <v>0</v>
      </c>
      <c r="U54" s="72">
        <f t="shared" si="3"/>
        <v>1884.1645969384858</v>
      </c>
      <c r="V54" s="72">
        <f t="shared" si="3"/>
        <v>1535.6132467495083</v>
      </c>
      <c r="W54" s="72">
        <f t="shared" si="3"/>
        <v>2539.8323315576145</v>
      </c>
      <c r="X54" s="72">
        <f t="shared" si="3"/>
        <v>2106.6932765840725</v>
      </c>
      <c r="Y54" s="72">
        <f t="shared" si="3"/>
        <v>1724.7940689835391</v>
      </c>
      <c r="Z54" s="72">
        <f t="shared" si="3"/>
        <v>0</v>
      </c>
      <c r="AA54" s="72">
        <f t="shared" si="3"/>
        <v>1518.6947180800223</v>
      </c>
      <c r="AB54" s="72">
        <f t="shared" si="6"/>
        <v>2107.577702642639</v>
      </c>
      <c r="AC54" s="72">
        <f t="shared" si="6"/>
        <v>895.95495014732444</v>
      </c>
      <c r="AD54" s="72">
        <f t="shared" si="6"/>
        <v>511.94790747447252</v>
      </c>
      <c r="AE54" s="72">
        <f t="shared" si="19"/>
        <v>1927.1243087070247</v>
      </c>
      <c r="AF54" s="72">
        <f t="shared" si="20"/>
        <v>2980.8948167948388</v>
      </c>
      <c r="AG54" s="73">
        <f t="shared" si="20"/>
        <v>3247.0868828666012</v>
      </c>
      <c r="AH54" s="620">
        <v>4</v>
      </c>
      <c r="AI54" s="232">
        <v>4</v>
      </c>
      <c r="AJ54" s="232">
        <v>4</v>
      </c>
      <c r="AK54" s="232">
        <v>4</v>
      </c>
      <c r="AL54" s="232">
        <v>4</v>
      </c>
      <c r="AM54" s="232">
        <v>4</v>
      </c>
      <c r="AN54" s="232">
        <v>4</v>
      </c>
      <c r="AO54" s="232">
        <v>4</v>
      </c>
      <c r="AP54" s="232">
        <v>4</v>
      </c>
      <c r="AQ54" s="232">
        <v>4</v>
      </c>
      <c r="AR54" s="232">
        <v>4</v>
      </c>
      <c r="AS54" s="232">
        <v>4</v>
      </c>
      <c r="AT54" s="232">
        <v>4</v>
      </c>
      <c r="AU54" s="232">
        <v>6</v>
      </c>
      <c r="AV54" s="234">
        <v>7</v>
      </c>
    </row>
    <row r="55" spans="2:48" ht="14.45">
      <c r="B55" s="621"/>
      <c r="C55" s="1" t="s">
        <v>195</v>
      </c>
      <c r="D55" s="224">
        <v>7.7313629999999994E-2</v>
      </c>
      <c r="E55" s="224">
        <v>0</v>
      </c>
      <c r="F55" s="224">
        <v>0</v>
      </c>
      <c r="G55" s="223">
        <v>0</v>
      </c>
      <c r="H55" s="223">
        <v>0</v>
      </c>
      <c r="I55" s="223">
        <v>0</v>
      </c>
      <c r="J55" s="223">
        <v>0</v>
      </c>
      <c r="K55" s="223">
        <v>0</v>
      </c>
      <c r="L55" s="223">
        <v>0</v>
      </c>
      <c r="M55" s="223">
        <v>0</v>
      </c>
      <c r="N55" s="223">
        <v>0</v>
      </c>
      <c r="O55" s="223">
        <v>0</v>
      </c>
      <c r="P55" s="224">
        <v>0</v>
      </c>
      <c r="Q55" s="224">
        <v>0</v>
      </c>
      <c r="R55" s="224">
        <v>0</v>
      </c>
      <c r="S55" s="619">
        <f>100</f>
        <v>100</v>
      </c>
      <c r="T55" s="72">
        <f t="shared" si="3"/>
        <v>0</v>
      </c>
      <c r="U55" s="72">
        <f t="shared" si="3"/>
        <v>0</v>
      </c>
      <c r="V55" s="72">
        <f t="shared" si="3"/>
        <v>0</v>
      </c>
      <c r="W55" s="72">
        <f t="shared" si="3"/>
        <v>0</v>
      </c>
      <c r="X55" s="72">
        <f t="shared" si="3"/>
        <v>0</v>
      </c>
      <c r="Y55" s="72">
        <f t="shared" si="3"/>
        <v>0</v>
      </c>
      <c r="Z55" s="72">
        <f t="shared" si="3"/>
        <v>0</v>
      </c>
      <c r="AA55" s="72">
        <f t="shared" si="3"/>
        <v>0</v>
      </c>
      <c r="AB55" s="72">
        <f t="shared" si="6"/>
        <v>0</v>
      </c>
      <c r="AC55" s="72">
        <f t="shared" si="6"/>
        <v>0</v>
      </c>
      <c r="AD55" s="72">
        <f t="shared" si="6"/>
        <v>0</v>
      </c>
      <c r="AE55" s="72">
        <f t="shared" si="19"/>
        <v>0</v>
      </c>
      <c r="AF55" s="72">
        <f t="shared" si="20"/>
        <v>0</v>
      </c>
      <c r="AG55" s="73">
        <f t="shared" si="20"/>
        <v>0</v>
      </c>
      <c r="AH55" s="620">
        <v>4</v>
      </c>
      <c r="AI55" s="232">
        <v>4</v>
      </c>
      <c r="AJ55" s="232">
        <v>4</v>
      </c>
      <c r="AK55" s="232">
        <v>1</v>
      </c>
      <c r="AL55" s="232">
        <v>1</v>
      </c>
      <c r="AM55" s="232">
        <v>1</v>
      </c>
      <c r="AN55" s="232">
        <v>1</v>
      </c>
      <c r="AO55" s="232">
        <v>1</v>
      </c>
      <c r="AP55" s="232">
        <v>1</v>
      </c>
      <c r="AQ55" s="232">
        <v>1</v>
      </c>
      <c r="AR55" s="232">
        <v>1</v>
      </c>
      <c r="AS55" s="232">
        <v>1</v>
      </c>
      <c r="AT55" s="232">
        <v>4</v>
      </c>
      <c r="AU55" s="232">
        <v>6</v>
      </c>
      <c r="AV55" s="234">
        <v>7</v>
      </c>
    </row>
    <row r="56" spans="2:48" ht="14.45">
      <c r="B56" s="621"/>
      <c r="C56" s="1" t="s">
        <v>196</v>
      </c>
      <c r="D56" s="224">
        <v>25.128892</v>
      </c>
      <c r="E56" s="224">
        <v>0</v>
      </c>
      <c r="F56" s="224">
        <v>13.210875</v>
      </c>
      <c r="G56" s="224">
        <v>11.68458</v>
      </c>
      <c r="H56" s="224">
        <v>15.622999999999999</v>
      </c>
      <c r="I56" s="224">
        <v>9.5123701000000001</v>
      </c>
      <c r="J56" s="224">
        <v>10.086233</v>
      </c>
      <c r="K56" s="224">
        <v>0</v>
      </c>
      <c r="L56" s="224">
        <v>27.023755000000001</v>
      </c>
      <c r="M56" s="224">
        <v>31.453977999999999</v>
      </c>
      <c r="N56" s="224">
        <v>11.166460000000001</v>
      </c>
      <c r="O56" s="224">
        <v>7.6934744999999998</v>
      </c>
      <c r="P56" s="224">
        <v>8.1075821000000001</v>
      </c>
      <c r="Q56" s="224">
        <v>8.7627821000000008</v>
      </c>
      <c r="R56" s="224">
        <v>9.5004510999999994</v>
      </c>
      <c r="S56" s="619">
        <f>100</f>
        <v>100</v>
      </c>
      <c r="T56" s="72">
        <f t="shared" si="3"/>
        <v>0</v>
      </c>
      <c r="U56" s="72">
        <f t="shared" si="3"/>
        <v>52.572453254206344</v>
      </c>
      <c r="V56" s="72">
        <f t="shared" si="3"/>
        <v>46.498588159000406</v>
      </c>
      <c r="W56" s="72">
        <f t="shared" si="3"/>
        <v>62.171463827374481</v>
      </c>
      <c r="X56" s="72">
        <f t="shared" si="3"/>
        <v>37.854315661828622</v>
      </c>
      <c r="Y56" s="72">
        <f t="shared" si="3"/>
        <v>40.137993350442983</v>
      </c>
      <c r="Z56" s="72">
        <f t="shared" si="3"/>
        <v>0</v>
      </c>
      <c r="AA56" s="72">
        <f t="shared" si="3"/>
        <v>107.54057520721567</v>
      </c>
      <c r="AB56" s="72">
        <f t="shared" si="6"/>
        <v>125.17057258234863</v>
      </c>
      <c r="AC56" s="72">
        <f t="shared" si="6"/>
        <v>44.436738396583507</v>
      </c>
      <c r="AD56" s="72">
        <f t="shared" si="6"/>
        <v>30.616051435932789</v>
      </c>
      <c r="AE56" s="72">
        <f t="shared" si="19"/>
        <v>32.26398561464628</v>
      </c>
      <c r="AF56" s="72">
        <f t="shared" si="20"/>
        <v>34.871342914761229</v>
      </c>
      <c r="AG56" s="73">
        <f t="shared" si="20"/>
        <v>37.806884203250981</v>
      </c>
      <c r="AH56" s="620">
        <v>4</v>
      </c>
      <c r="AI56" s="232">
        <v>4</v>
      </c>
      <c r="AJ56" s="232">
        <v>4</v>
      </c>
      <c r="AK56" s="232">
        <v>4</v>
      </c>
      <c r="AL56" s="232">
        <v>4</v>
      </c>
      <c r="AM56" s="232">
        <v>4</v>
      </c>
      <c r="AN56" s="232">
        <v>4</v>
      </c>
      <c r="AO56" s="232">
        <v>4</v>
      </c>
      <c r="AP56" s="232">
        <v>4</v>
      </c>
      <c r="AQ56" s="232">
        <v>4</v>
      </c>
      <c r="AR56" s="232">
        <v>4</v>
      </c>
      <c r="AS56" s="232">
        <v>4</v>
      </c>
      <c r="AT56" s="232">
        <v>4</v>
      </c>
      <c r="AU56" s="232">
        <v>6</v>
      </c>
      <c r="AV56" s="234">
        <v>7</v>
      </c>
    </row>
    <row r="57" spans="2:48" ht="14.45">
      <c r="B57" s="621"/>
      <c r="C57" s="1" t="s">
        <v>197</v>
      </c>
      <c r="D57" s="224">
        <v>46.355961999999998</v>
      </c>
      <c r="E57" s="224">
        <v>0</v>
      </c>
      <c r="F57" s="224">
        <v>24.983073999999998</v>
      </c>
      <c r="G57" s="224">
        <v>25.587052</v>
      </c>
      <c r="H57" s="224">
        <v>106.48699999999999</v>
      </c>
      <c r="I57" s="224">
        <v>61.694594000000002</v>
      </c>
      <c r="J57" s="224">
        <v>64.191393000000005</v>
      </c>
      <c r="K57" s="224">
        <v>0</v>
      </c>
      <c r="L57" s="224">
        <v>55.699936999999998</v>
      </c>
      <c r="M57" s="224">
        <v>69.752357000000003</v>
      </c>
      <c r="N57" s="224">
        <v>1079.8828000000001</v>
      </c>
      <c r="O57" s="224">
        <v>1002.8933</v>
      </c>
      <c r="P57" s="224">
        <v>958.80579</v>
      </c>
      <c r="Q57" s="224">
        <v>1144.2769000000001</v>
      </c>
      <c r="R57" s="224">
        <v>1224.5070000000001</v>
      </c>
      <c r="S57" s="619">
        <f>100</f>
        <v>100</v>
      </c>
      <c r="T57" s="72">
        <f t="shared" si="3"/>
        <v>0</v>
      </c>
      <c r="U57" s="72">
        <f t="shared" si="3"/>
        <v>53.893982396482244</v>
      </c>
      <c r="V57" s="72">
        <f t="shared" si="3"/>
        <v>55.196895708905792</v>
      </c>
      <c r="W57" s="72">
        <f t="shared" si="3"/>
        <v>229.7158669687407</v>
      </c>
      <c r="X57" s="72">
        <f t="shared" si="3"/>
        <v>133.08880096156781</v>
      </c>
      <c r="Y57" s="72">
        <f t="shared" si="3"/>
        <v>138.4749452508396</v>
      </c>
      <c r="Z57" s="72">
        <f t="shared" si="3"/>
        <v>0</v>
      </c>
      <c r="AA57" s="72">
        <f t="shared" si="3"/>
        <v>120.15700806726868</v>
      </c>
      <c r="AB57" s="72">
        <f t="shared" si="6"/>
        <v>150.47116700975812</v>
      </c>
      <c r="AC57" s="72">
        <f t="shared" si="6"/>
        <v>2329.5445794005959</v>
      </c>
      <c r="AD57" s="72">
        <f t="shared" si="6"/>
        <v>2163.4613040713079</v>
      </c>
      <c r="AE57" s="72">
        <f t="shared" ref="AE57:AE60" si="21">P57*100/$D57</f>
        <v>2068.35485368635</v>
      </c>
      <c r="AF57" s="72">
        <f t="shared" ref="AF57:AG60" si="22">Q57*100/$D57</f>
        <v>2468.4568082094816</v>
      </c>
      <c r="AG57" s="73">
        <f t="shared" si="22"/>
        <v>2641.5307700873518</v>
      </c>
      <c r="AH57" s="620">
        <v>4</v>
      </c>
      <c r="AI57" s="232">
        <v>4</v>
      </c>
      <c r="AJ57" s="232">
        <v>4</v>
      </c>
      <c r="AK57" s="232">
        <v>4</v>
      </c>
      <c r="AL57" s="232">
        <v>4</v>
      </c>
      <c r="AM57" s="232">
        <v>4</v>
      </c>
      <c r="AN57" s="232">
        <v>4</v>
      </c>
      <c r="AO57" s="232">
        <v>4</v>
      </c>
      <c r="AP57" s="232">
        <v>4</v>
      </c>
      <c r="AQ57" s="232">
        <v>4</v>
      </c>
      <c r="AR57" s="232">
        <v>4</v>
      </c>
      <c r="AS57" s="232">
        <v>4</v>
      </c>
      <c r="AT57" s="232">
        <v>4</v>
      </c>
      <c r="AU57" s="232">
        <v>6</v>
      </c>
      <c r="AV57" s="234">
        <v>7</v>
      </c>
    </row>
    <row r="58" spans="2:48" ht="14.45">
      <c r="B58" s="621"/>
      <c r="C58" s="1" t="s">
        <v>198</v>
      </c>
      <c r="D58" s="224">
        <v>71.633038450000001</v>
      </c>
      <c r="E58" s="224">
        <v>0</v>
      </c>
      <c r="F58" s="224">
        <v>39.529271899999998</v>
      </c>
      <c r="G58" s="224">
        <v>38.359933699999999</v>
      </c>
      <c r="H58" s="224">
        <v>123.91</v>
      </c>
      <c r="I58" s="223">
        <v>72.699994900000007</v>
      </c>
      <c r="J58" s="223">
        <v>75.500001700000013</v>
      </c>
      <c r="K58" s="223">
        <v>0</v>
      </c>
      <c r="L58" s="223">
        <v>83.800003400000008</v>
      </c>
      <c r="M58" s="223">
        <v>102.6999926</v>
      </c>
      <c r="N58" s="224">
        <v>1091.6842306200001</v>
      </c>
      <c r="O58" s="224">
        <v>1010.94959618</v>
      </c>
      <c r="P58" s="224">
        <v>968.27914090000002</v>
      </c>
      <c r="Q58" s="224">
        <v>1155.1522667000002</v>
      </c>
      <c r="R58" s="224">
        <v>1236.3086882</v>
      </c>
      <c r="S58" s="619">
        <f>100</f>
        <v>100</v>
      </c>
      <c r="T58" s="72">
        <f t="shared" ref="T58:AA89" si="23">E58*100/$D58</f>
        <v>0</v>
      </c>
      <c r="U58" s="72">
        <f t="shared" si="23"/>
        <v>55.18301715987031</v>
      </c>
      <c r="V58" s="72">
        <f t="shared" si="23"/>
        <v>53.550616489310741</v>
      </c>
      <c r="W58" s="72">
        <f t="shared" si="23"/>
        <v>172.97884144128469</v>
      </c>
      <c r="X58" s="72">
        <f t="shared" si="23"/>
        <v>101.4894753497644</v>
      </c>
      <c r="Y58" s="72">
        <f t="shared" si="23"/>
        <v>105.3982957217418</v>
      </c>
      <c r="Z58" s="72">
        <f t="shared" si="23"/>
        <v>0</v>
      </c>
      <c r="AA58" s="72">
        <f t="shared" si="23"/>
        <v>116.98513034386022</v>
      </c>
      <c r="AB58" s="72">
        <f t="shared" si="6"/>
        <v>143.36958870128731</v>
      </c>
      <c r="AC58" s="72">
        <f t="shared" si="6"/>
        <v>1523.9954275875061</v>
      </c>
      <c r="AD58" s="72">
        <f t="shared" si="6"/>
        <v>1411.289564222024</v>
      </c>
      <c r="AE58" s="72">
        <f t="shared" si="21"/>
        <v>1351.7214428588852</v>
      </c>
      <c r="AF58" s="72">
        <f t="shared" si="22"/>
        <v>1612.5970525545956</v>
      </c>
      <c r="AG58" s="73">
        <f t="shared" si="22"/>
        <v>1725.8917322946531</v>
      </c>
      <c r="AH58" s="620">
        <v>4</v>
      </c>
      <c r="AI58" s="232">
        <v>4</v>
      </c>
      <c r="AJ58" s="232">
        <v>4</v>
      </c>
      <c r="AK58" s="232">
        <v>4</v>
      </c>
      <c r="AL58" s="232">
        <v>4</v>
      </c>
      <c r="AM58" s="232">
        <v>1</v>
      </c>
      <c r="AN58" s="232">
        <v>1</v>
      </c>
      <c r="AO58" s="232">
        <v>1</v>
      </c>
      <c r="AP58" s="232">
        <v>1</v>
      </c>
      <c r="AQ58" s="232">
        <v>1</v>
      </c>
      <c r="AR58" s="232">
        <v>4</v>
      </c>
      <c r="AS58" s="232">
        <v>4</v>
      </c>
      <c r="AT58" s="232">
        <v>4</v>
      </c>
      <c r="AU58" s="232">
        <v>6</v>
      </c>
      <c r="AV58" s="234">
        <v>7</v>
      </c>
    </row>
    <row r="59" spans="2:48" ht="14.45">
      <c r="B59" s="339"/>
      <c r="C59" s="8" t="s">
        <v>199</v>
      </c>
      <c r="D59" s="177">
        <v>25.277076449999999</v>
      </c>
      <c r="E59" s="177">
        <v>0</v>
      </c>
      <c r="F59" s="177">
        <v>14.546197899999999</v>
      </c>
      <c r="G59" s="177">
        <v>12.772881700000001</v>
      </c>
      <c r="H59" s="177">
        <v>17.422999999999998</v>
      </c>
      <c r="I59" s="177">
        <v>11.0054009</v>
      </c>
      <c r="J59" s="177">
        <v>11.308608700000001</v>
      </c>
      <c r="K59" s="177">
        <v>0</v>
      </c>
      <c r="L59" s="177">
        <v>28.100066400000003</v>
      </c>
      <c r="M59" s="177">
        <v>32.947635599999998</v>
      </c>
      <c r="N59" s="177">
        <v>11.801430620000001</v>
      </c>
      <c r="O59" s="177">
        <v>8.0562961800000004</v>
      </c>
      <c r="P59" s="177">
        <v>9.4733508999999998</v>
      </c>
      <c r="Q59" s="177">
        <v>10.875366700000001</v>
      </c>
      <c r="R59" s="177">
        <v>11.801688199999999</v>
      </c>
      <c r="S59" s="619">
        <f>100</f>
        <v>100</v>
      </c>
      <c r="T59" s="72">
        <f t="shared" si="23"/>
        <v>0</v>
      </c>
      <c r="U59" s="72">
        <f t="shared" si="23"/>
        <v>57.546994917602504</v>
      </c>
      <c r="V59" s="72">
        <f t="shared" si="23"/>
        <v>50.531483438228079</v>
      </c>
      <c r="W59" s="72">
        <f t="shared" si="23"/>
        <v>68.928066243990003</v>
      </c>
      <c r="X59" s="72">
        <f t="shared" si="23"/>
        <v>43.539057698264784</v>
      </c>
      <c r="Y59" s="72">
        <f t="shared" si="23"/>
        <v>44.738594363827232</v>
      </c>
      <c r="Z59" s="72">
        <f t="shared" si="23"/>
        <v>0</v>
      </c>
      <c r="AA59" s="72">
        <f t="shared" si="23"/>
        <v>111.16818218904427</v>
      </c>
      <c r="AB59" s="72">
        <f t="shared" si="6"/>
        <v>130.34591110713677</v>
      </c>
      <c r="AC59" s="72">
        <f t="shared" si="6"/>
        <v>46.688273635379225</v>
      </c>
      <c r="AD59" s="72">
        <f t="shared" si="6"/>
        <v>31.871946092879742</v>
      </c>
      <c r="AE59" s="72">
        <f t="shared" si="21"/>
        <v>37.478032393259625</v>
      </c>
      <c r="AF59" s="72">
        <f t="shared" si="22"/>
        <v>43.024622414353615</v>
      </c>
      <c r="AG59" s="73">
        <f t="shared" si="22"/>
        <v>46.689292661454125</v>
      </c>
      <c r="AH59" s="235"/>
      <c r="AI59" s="236"/>
      <c r="AJ59" s="236"/>
      <c r="AK59" s="236"/>
      <c r="AL59" s="236"/>
      <c r="AM59" s="236"/>
      <c r="AN59" s="236"/>
      <c r="AO59" s="236"/>
      <c r="AP59" s="236"/>
      <c r="AQ59" s="236"/>
      <c r="AR59" s="236"/>
      <c r="AS59" s="236"/>
      <c r="AT59" s="236"/>
      <c r="AU59" s="236"/>
      <c r="AV59" s="237"/>
    </row>
    <row r="60" spans="2:48" ht="16.5" customHeight="1">
      <c r="B60" s="340" t="s">
        <v>125</v>
      </c>
      <c r="C60" s="7" t="s">
        <v>194</v>
      </c>
      <c r="D60" s="223">
        <v>45</v>
      </c>
      <c r="E60" s="223">
        <v>8.5</v>
      </c>
      <c r="F60" s="223">
        <v>6.9</v>
      </c>
      <c r="G60" s="223">
        <v>18.3</v>
      </c>
      <c r="H60" s="223">
        <v>10.5</v>
      </c>
      <c r="I60" s="223">
        <v>19.899999999999999</v>
      </c>
      <c r="J60" s="223">
        <v>21</v>
      </c>
      <c r="K60" s="223">
        <v>26</v>
      </c>
      <c r="L60" s="223">
        <v>14.2</v>
      </c>
      <c r="M60" s="223">
        <v>33.799999999999997</v>
      </c>
      <c r="N60" s="223">
        <v>11.1</v>
      </c>
      <c r="O60" s="223">
        <v>24.7</v>
      </c>
      <c r="P60" s="224">
        <v>31.985800000000001</v>
      </c>
      <c r="Q60" s="224">
        <v>49.475948000000002</v>
      </c>
      <c r="R60" s="224">
        <v>56.007277999999999</v>
      </c>
      <c r="S60" s="619">
        <f>100</f>
        <v>100</v>
      </c>
      <c r="T60" s="72">
        <f t="shared" si="23"/>
        <v>18.888888888888889</v>
      </c>
      <c r="U60" s="72">
        <f t="shared" si="23"/>
        <v>15.333333333333334</v>
      </c>
      <c r="V60" s="72">
        <f t="shared" si="23"/>
        <v>40.666666666666664</v>
      </c>
      <c r="W60" s="72">
        <f t="shared" si="23"/>
        <v>23.333333333333332</v>
      </c>
      <c r="X60" s="72">
        <f t="shared" si="23"/>
        <v>44.222222222222214</v>
      </c>
      <c r="Y60" s="72">
        <f t="shared" si="23"/>
        <v>46.666666666666664</v>
      </c>
      <c r="Z60" s="72">
        <f t="shared" si="23"/>
        <v>57.777777777777779</v>
      </c>
      <c r="AA60" s="72">
        <f t="shared" si="23"/>
        <v>31.555555555555557</v>
      </c>
      <c r="AB60" s="72">
        <f t="shared" si="6"/>
        <v>75.1111111111111</v>
      </c>
      <c r="AC60" s="72">
        <f t="shared" si="6"/>
        <v>24.666666666666668</v>
      </c>
      <c r="AD60" s="72">
        <f t="shared" si="6"/>
        <v>54.888888888888886</v>
      </c>
      <c r="AE60" s="72">
        <f t="shared" si="21"/>
        <v>71.079555555555558</v>
      </c>
      <c r="AF60" s="72">
        <f t="shared" si="22"/>
        <v>109.94655111111111</v>
      </c>
      <c r="AG60" s="73">
        <f t="shared" si="22"/>
        <v>124.46061777777777</v>
      </c>
      <c r="AH60" s="620">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45">
      <c r="B61" s="621"/>
      <c r="C61" s="1" t="s">
        <v>195</v>
      </c>
      <c r="D61" s="223">
        <v>58.6</v>
      </c>
      <c r="E61" s="223">
        <v>48.4</v>
      </c>
      <c r="F61" s="223">
        <v>43.3</v>
      </c>
      <c r="G61" s="223">
        <v>44.9</v>
      </c>
      <c r="H61" s="223">
        <v>47.1</v>
      </c>
      <c r="I61" s="223">
        <v>34.799999999999997</v>
      </c>
      <c r="J61" s="223">
        <v>43.9</v>
      </c>
      <c r="K61" s="223">
        <v>37.299999999999997</v>
      </c>
      <c r="L61" s="223">
        <v>52.4</v>
      </c>
      <c r="M61" s="223">
        <v>57</v>
      </c>
      <c r="N61" s="223">
        <v>70.599999999999994</v>
      </c>
      <c r="O61" s="223">
        <v>65.900000000000006</v>
      </c>
      <c r="P61" s="224">
        <v>62.459209000000001</v>
      </c>
      <c r="Q61" s="224">
        <v>75.742064999999997</v>
      </c>
      <c r="R61" s="224">
        <v>82.534630000000007</v>
      </c>
      <c r="S61" s="619">
        <f>100</f>
        <v>100</v>
      </c>
      <c r="T61" s="72">
        <f t="shared" si="23"/>
        <v>82.593856655290097</v>
      </c>
      <c r="U61" s="72">
        <f t="shared" si="23"/>
        <v>73.890784982935145</v>
      </c>
      <c r="V61" s="72">
        <f t="shared" si="23"/>
        <v>76.62116040955631</v>
      </c>
      <c r="W61" s="72">
        <f t="shared" si="23"/>
        <v>80.375426621160415</v>
      </c>
      <c r="X61" s="72">
        <f t="shared" si="23"/>
        <v>59.385665529010232</v>
      </c>
      <c r="Y61" s="72">
        <f t="shared" si="23"/>
        <v>74.914675767918084</v>
      </c>
      <c r="Z61" s="72">
        <f t="shared" si="23"/>
        <v>63.651877133105792</v>
      </c>
      <c r="AA61" s="72">
        <f t="shared" si="23"/>
        <v>89.419795221843003</v>
      </c>
      <c r="AB61" s="72">
        <f t="shared" si="6"/>
        <v>97.269624573378834</v>
      </c>
      <c r="AC61" s="72">
        <f t="shared" si="6"/>
        <v>120.47781569965869</v>
      </c>
      <c r="AD61" s="72">
        <f t="shared" si="6"/>
        <v>112.45733788395906</v>
      </c>
      <c r="AE61" s="72">
        <f t="shared" ref="AE61:AE64" si="24">P61*100/$D61</f>
        <v>106.58568088737201</v>
      </c>
      <c r="AF61" s="72">
        <f t="shared" ref="AF61:AG64" si="25">Q61*100/$D61</f>
        <v>129.25267064846415</v>
      </c>
      <c r="AG61" s="73">
        <f t="shared" si="25"/>
        <v>140.84407849829353</v>
      </c>
      <c r="AH61" s="620">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45">
      <c r="B62" s="621"/>
      <c r="C62" s="1" t="s">
        <v>196</v>
      </c>
      <c r="D62" s="223">
        <v>96.7</v>
      </c>
      <c r="E62" s="223">
        <v>71.8</v>
      </c>
      <c r="F62" s="223">
        <v>91.2</v>
      </c>
      <c r="G62" s="223">
        <v>87.7</v>
      </c>
      <c r="H62" s="223">
        <v>83.2</v>
      </c>
      <c r="I62" s="223">
        <v>103.7</v>
      </c>
      <c r="J62" s="223">
        <v>100.7</v>
      </c>
      <c r="K62" s="223">
        <v>102.2</v>
      </c>
      <c r="L62" s="223">
        <v>106.9</v>
      </c>
      <c r="M62" s="223">
        <v>101.4</v>
      </c>
      <c r="N62" s="223">
        <v>94.4</v>
      </c>
      <c r="O62" s="223">
        <v>98.9</v>
      </c>
      <c r="P62" s="224">
        <v>82.332108000000005</v>
      </c>
      <c r="Q62" s="224">
        <v>88.985625999999996</v>
      </c>
      <c r="R62" s="224">
        <v>96.643867</v>
      </c>
      <c r="S62" s="619">
        <f>100</f>
        <v>100</v>
      </c>
      <c r="T62" s="72">
        <f t="shared" si="23"/>
        <v>74.250258531540851</v>
      </c>
      <c r="U62" s="72">
        <f t="shared" si="23"/>
        <v>94.312306101344362</v>
      </c>
      <c r="V62" s="72">
        <f t="shared" si="23"/>
        <v>90.692864529472587</v>
      </c>
      <c r="W62" s="72">
        <f t="shared" si="23"/>
        <v>86.039296794208894</v>
      </c>
      <c r="X62" s="72">
        <f t="shared" si="23"/>
        <v>107.23888314374354</v>
      </c>
      <c r="Y62" s="72">
        <f t="shared" si="23"/>
        <v>104.13650465356773</v>
      </c>
      <c r="Z62" s="72">
        <f t="shared" si="23"/>
        <v>105.68769389865564</v>
      </c>
      <c r="AA62" s="72">
        <f t="shared" si="23"/>
        <v>110.54808686659773</v>
      </c>
      <c r="AB62" s="72">
        <f t="shared" si="6"/>
        <v>104.86039296794209</v>
      </c>
      <c r="AC62" s="72">
        <f t="shared" si="6"/>
        <v>97.621509824198554</v>
      </c>
      <c r="AD62" s="72">
        <f t="shared" si="6"/>
        <v>102.27507755946225</v>
      </c>
      <c r="AE62" s="72">
        <f t="shared" si="24"/>
        <v>85.141786970010344</v>
      </c>
      <c r="AF62" s="72">
        <f t="shared" si="25"/>
        <v>92.022364012409497</v>
      </c>
      <c r="AG62" s="73">
        <f t="shared" si="25"/>
        <v>99.941951396070309</v>
      </c>
      <c r="AH62" s="620">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45">
      <c r="B63" s="621"/>
      <c r="C63" s="1" t="s">
        <v>197</v>
      </c>
      <c r="D63" s="223">
        <v>92</v>
      </c>
      <c r="E63" s="223">
        <v>71.7</v>
      </c>
      <c r="F63" s="223">
        <v>85.5</v>
      </c>
      <c r="G63" s="223">
        <v>104.2</v>
      </c>
      <c r="H63" s="223">
        <v>110.6</v>
      </c>
      <c r="I63" s="223">
        <v>118.1</v>
      </c>
      <c r="J63" s="223">
        <v>132.30000000000001</v>
      </c>
      <c r="K63" s="223">
        <v>153.30000000000001</v>
      </c>
      <c r="L63" s="223">
        <v>172.3</v>
      </c>
      <c r="M63" s="223">
        <v>198.9</v>
      </c>
      <c r="N63" s="223">
        <v>221.4</v>
      </c>
      <c r="O63" s="223">
        <v>237.7</v>
      </c>
      <c r="P63" s="224">
        <v>207.91148000000001</v>
      </c>
      <c r="Q63" s="224">
        <v>248.12980999999999</v>
      </c>
      <c r="R63" s="224">
        <v>265.59494000000001</v>
      </c>
      <c r="S63" s="619">
        <f>100</f>
        <v>100</v>
      </c>
      <c r="T63" s="72">
        <f t="shared" si="23"/>
        <v>77.934782608695656</v>
      </c>
      <c r="U63" s="72">
        <f t="shared" si="23"/>
        <v>92.934782608695656</v>
      </c>
      <c r="V63" s="72">
        <f t="shared" si="23"/>
        <v>113.26086956521739</v>
      </c>
      <c r="W63" s="72">
        <f t="shared" si="23"/>
        <v>120.21739130434783</v>
      </c>
      <c r="X63" s="72">
        <f t="shared" si="23"/>
        <v>128.36956521739131</v>
      </c>
      <c r="Y63" s="72">
        <f t="shared" si="23"/>
        <v>143.80434782608697</v>
      </c>
      <c r="Z63" s="72">
        <f t="shared" si="23"/>
        <v>166.63043478260872</v>
      </c>
      <c r="AA63" s="72">
        <f t="shared" si="23"/>
        <v>187.28260869565219</v>
      </c>
      <c r="AB63" s="72">
        <f t="shared" si="6"/>
        <v>216.19565217391303</v>
      </c>
      <c r="AC63" s="72">
        <f t="shared" si="6"/>
        <v>240.65217391304347</v>
      </c>
      <c r="AD63" s="72">
        <f t="shared" si="6"/>
        <v>258.36956521739131</v>
      </c>
      <c r="AE63" s="72">
        <f t="shared" si="24"/>
        <v>225.9907391304348</v>
      </c>
      <c r="AF63" s="72">
        <f t="shared" si="25"/>
        <v>269.70631521739131</v>
      </c>
      <c r="AG63" s="73">
        <f t="shared" si="25"/>
        <v>288.69015217391308</v>
      </c>
      <c r="AH63" s="620">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45">
      <c r="B64" s="621"/>
      <c r="C64" s="1" t="s">
        <v>198</v>
      </c>
      <c r="D64" s="223">
        <v>292.3</v>
      </c>
      <c r="E64" s="223">
        <v>200.39999999999998</v>
      </c>
      <c r="F64" s="223">
        <v>226.9</v>
      </c>
      <c r="G64" s="223">
        <v>255.10000000000002</v>
      </c>
      <c r="H64" s="223">
        <v>251.4</v>
      </c>
      <c r="I64" s="223">
        <v>276.5</v>
      </c>
      <c r="J64" s="223">
        <v>297.90000000000003</v>
      </c>
      <c r="K64" s="223">
        <v>318.8</v>
      </c>
      <c r="L64" s="223">
        <v>345.8</v>
      </c>
      <c r="M64" s="223">
        <v>391.1</v>
      </c>
      <c r="N64" s="223">
        <v>397.5</v>
      </c>
      <c r="O64" s="223">
        <v>427.2</v>
      </c>
      <c r="P64" s="224">
        <v>384.68859700000002</v>
      </c>
      <c r="Q64" s="224">
        <v>462.33344899999997</v>
      </c>
      <c r="R64" s="224">
        <v>500.78071499999999</v>
      </c>
      <c r="S64" s="619">
        <f>100</f>
        <v>100</v>
      </c>
      <c r="T64" s="72">
        <f t="shared" si="23"/>
        <v>68.559698939445767</v>
      </c>
      <c r="U64" s="72">
        <f t="shared" si="23"/>
        <v>77.625726992815601</v>
      </c>
      <c r="V64" s="72">
        <f t="shared" si="23"/>
        <v>87.273349298665764</v>
      </c>
      <c r="W64" s="72">
        <f t="shared" si="23"/>
        <v>86.007526513855623</v>
      </c>
      <c r="X64" s="72">
        <f t="shared" si="23"/>
        <v>94.594594594594597</v>
      </c>
      <c r="Y64" s="72">
        <f t="shared" si="23"/>
        <v>101.91583989052344</v>
      </c>
      <c r="Z64" s="72">
        <f t="shared" si="23"/>
        <v>109.06602805336982</v>
      </c>
      <c r="AA64" s="72">
        <f t="shared" si="23"/>
        <v>118.3031132398221</v>
      </c>
      <c r="AB64" s="72">
        <f t="shared" si="6"/>
        <v>133.80088949709202</v>
      </c>
      <c r="AC64" s="72">
        <f t="shared" si="6"/>
        <v>135.99042080054738</v>
      </c>
      <c r="AD64" s="72">
        <f t="shared" si="6"/>
        <v>146.15121450564487</v>
      </c>
      <c r="AE64" s="72">
        <f t="shared" si="24"/>
        <v>131.6074570646596</v>
      </c>
      <c r="AF64" s="72">
        <f t="shared" si="25"/>
        <v>158.17086862812178</v>
      </c>
      <c r="AG64" s="73">
        <f t="shared" si="25"/>
        <v>171.32422682175846</v>
      </c>
      <c r="AH64" s="620">
        <v>1</v>
      </c>
      <c r="AI64" s="232">
        <v>1</v>
      </c>
      <c r="AJ64" s="232">
        <v>1</v>
      </c>
      <c r="AK64" s="232">
        <v>1</v>
      </c>
      <c r="AL64" s="232">
        <v>1</v>
      </c>
      <c r="AM64" s="232">
        <v>1</v>
      </c>
      <c r="AN64" s="232">
        <v>1</v>
      </c>
      <c r="AO64" s="232">
        <v>1</v>
      </c>
      <c r="AP64" s="232">
        <v>1</v>
      </c>
      <c r="AQ64" s="232">
        <v>1</v>
      </c>
      <c r="AR64" s="232">
        <v>1</v>
      </c>
      <c r="AS64" s="232">
        <v>1</v>
      </c>
      <c r="AT64" s="232">
        <v>4</v>
      </c>
      <c r="AU64" s="232">
        <v>6</v>
      </c>
      <c r="AV64" s="234">
        <v>7</v>
      </c>
    </row>
    <row r="65" spans="2:48" ht="14.45">
      <c r="B65" s="339"/>
      <c r="C65" s="8" t="s">
        <v>199</v>
      </c>
      <c r="D65" s="177">
        <v>200.3</v>
      </c>
      <c r="E65" s="177">
        <v>128.69999999999999</v>
      </c>
      <c r="F65" s="177">
        <v>141.4</v>
      </c>
      <c r="G65" s="177">
        <v>150.9</v>
      </c>
      <c r="H65" s="177">
        <v>140.80000000000001</v>
      </c>
      <c r="I65" s="177">
        <v>158.4</v>
      </c>
      <c r="J65" s="177">
        <v>165.60000000000002</v>
      </c>
      <c r="K65" s="177">
        <v>165.5</v>
      </c>
      <c r="L65" s="177">
        <v>173.5</v>
      </c>
      <c r="M65" s="177">
        <v>192.2</v>
      </c>
      <c r="N65" s="177">
        <v>176.1</v>
      </c>
      <c r="O65" s="177">
        <v>189.5</v>
      </c>
      <c r="P65" s="177">
        <v>176.777117</v>
      </c>
      <c r="Q65" s="177">
        <v>214.20363900000001</v>
      </c>
      <c r="R65" s="177">
        <v>235.18577500000001</v>
      </c>
      <c r="S65" s="619">
        <f>100</f>
        <v>100</v>
      </c>
      <c r="T65" s="72">
        <f t="shared" si="23"/>
        <v>64.25361957064402</v>
      </c>
      <c r="U65" s="72">
        <f t="shared" si="23"/>
        <v>70.59410883674488</v>
      </c>
      <c r="V65" s="72">
        <f t="shared" si="23"/>
        <v>75.336994508237638</v>
      </c>
      <c r="W65" s="72">
        <f t="shared" si="23"/>
        <v>70.294558162755877</v>
      </c>
      <c r="X65" s="72">
        <f t="shared" si="23"/>
        <v>79.081377933100342</v>
      </c>
      <c r="Y65" s="72">
        <f t="shared" si="23"/>
        <v>82.675986020968566</v>
      </c>
      <c r="Z65" s="72">
        <f t="shared" si="23"/>
        <v>82.626060908637044</v>
      </c>
      <c r="AA65" s="72">
        <f t="shared" si="23"/>
        <v>86.620069895157258</v>
      </c>
      <c r="AB65" s="72">
        <f t="shared" si="6"/>
        <v>95.956065901148278</v>
      </c>
      <c r="AC65" s="72">
        <f t="shared" si="6"/>
        <v>87.918122815776329</v>
      </c>
      <c r="AD65" s="72">
        <f t="shared" si="6"/>
        <v>94.6080878681977</v>
      </c>
      <c r="AE65" s="72">
        <f t="shared" ref="AE65:AE68" si="26">P65*100/$D65</f>
        <v>88.256174238642032</v>
      </c>
      <c r="AF65" s="72">
        <f t="shared" ref="AF65:AG68" si="27">Q65*100/$D65</f>
        <v>106.94140738891662</v>
      </c>
      <c r="AG65" s="73">
        <f t="shared" si="27"/>
        <v>117.4167623564653</v>
      </c>
      <c r="AH65" s="235"/>
      <c r="AI65" s="236"/>
      <c r="AJ65" s="236"/>
      <c r="AK65" s="236"/>
      <c r="AL65" s="236"/>
      <c r="AM65" s="236"/>
      <c r="AN65" s="236"/>
      <c r="AO65" s="236"/>
      <c r="AP65" s="236"/>
      <c r="AQ65" s="236"/>
      <c r="AR65" s="236"/>
      <c r="AS65" s="236"/>
      <c r="AT65" s="236"/>
      <c r="AU65" s="236"/>
      <c r="AV65" s="237"/>
    </row>
    <row r="66" spans="2:48" ht="16.5" customHeight="1">
      <c r="B66" s="621" t="s">
        <v>126</v>
      </c>
      <c r="C66" s="1" t="s">
        <v>194</v>
      </c>
      <c r="D66" s="223">
        <v>63.6</v>
      </c>
      <c r="E66" s="223">
        <v>36.799999999999997</v>
      </c>
      <c r="F66" s="223">
        <v>59.1</v>
      </c>
      <c r="G66" s="223">
        <v>30.4</v>
      </c>
      <c r="H66" s="223">
        <v>32.299999999999997</v>
      </c>
      <c r="I66" s="223">
        <v>98.1</v>
      </c>
      <c r="J66" s="223">
        <v>39.5</v>
      </c>
      <c r="K66" s="223">
        <v>47.1</v>
      </c>
      <c r="L66" s="223">
        <v>69.900000000000006</v>
      </c>
      <c r="M66" s="223">
        <v>45.3</v>
      </c>
      <c r="N66" s="223">
        <v>55.5</v>
      </c>
      <c r="O66" s="223">
        <v>63.4</v>
      </c>
      <c r="P66" s="224">
        <v>81.821586999999994</v>
      </c>
      <c r="Q66" s="224">
        <v>126.56243000000001</v>
      </c>
      <c r="R66" s="224">
        <v>143.27585999999999</v>
      </c>
      <c r="S66" s="619">
        <f>100</f>
        <v>100</v>
      </c>
      <c r="T66" s="72">
        <f t="shared" si="23"/>
        <v>57.861635220125777</v>
      </c>
      <c r="U66" s="72">
        <f t="shared" si="23"/>
        <v>92.924528301886795</v>
      </c>
      <c r="V66" s="72">
        <f t="shared" si="23"/>
        <v>47.79874213836478</v>
      </c>
      <c r="W66" s="72">
        <f t="shared" si="23"/>
        <v>50.786163522012572</v>
      </c>
      <c r="X66" s="72">
        <f t="shared" si="23"/>
        <v>154.24528301886792</v>
      </c>
      <c r="Y66" s="72">
        <f t="shared" si="23"/>
        <v>62.106918238993707</v>
      </c>
      <c r="Z66" s="72">
        <f t="shared" si="23"/>
        <v>74.056603773584911</v>
      </c>
      <c r="AA66" s="72">
        <f t="shared" si="23"/>
        <v>109.9056603773585</v>
      </c>
      <c r="AB66" s="72">
        <f t="shared" si="6"/>
        <v>71.226415094339615</v>
      </c>
      <c r="AC66" s="72">
        <f t="shared" si="6"/>
        <v>87.264150943396231</v>
      </c>
      <c r="AD66" s="72">
        <f t="shared" si="6"/>
        <v>99.685534591194966</v>
      </c>
      <c r="AE66" s="72">
        <f t="shared" si="26"/>
        <v>128.65029402515722</v>
      </c>
      <c r="AF66" s="72">
        <f t="shared" si="27"/>
        <v>198.99753144654088</v>
      </c>
      <c r="AG66" s="73">
        <f t="shared" si="27"/>
        <v>225.27650943396225</v>
      </c>
      <c r="AH66" s="620">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45">
      <c r="B67" s="621"/>
      <c r="C67" s="1" t="s">
        <v>195</v>
      </c>
      <c r="D67" s="223">
        <v>136</v>
      </c>
      <c r="E67" s="223">
        <v>105.6</v>
      </c>
      <c r="F67" s="223">
        <v>101.2</v>
      </c>
      <c r="G67" s="223">
        <v>128.6</v>
      </c>
      <c r="H67" s="223">
        <v>121.5</v>
      </c>
      <c r="I67" s="223">
        <v>111.7</v>
      </c>
      <c r="J67" s="223">
        <v>164.3</v>
      </c>
      <c r="K67" s="223">
        <v>139.19999999999999</v>
      </c>
      <c r="L67" s="223">
        <v>164.8</v>
      </c>
      <c r="M67" s="223">
        <v>196.1</v>
      </c>
      <c r="N67" s="223">
        <v>180.8</v>
      </c>
      <c r="O67" s="223">
        <v>213.2</v>
      </c>
      <c r="P67" s="224">
        <v>202.06834000000001</v>
      </c>
      <c r="Q67" s="224">
        <v>245.04109</v>
      </c>
      <c r="R67" s="224">
        <v>267.03246999999999</v>
      </c>
      <c r="S67" s="619">
        <f>100</f>
        <v>100</v>
      </c>
      <c r="T67" s="72">
        <f t="shared" si="23"/>
        <v>77.647058823529406</v>
      </c>
      <c r="U67" s="72">
        <f t="shared" si="23"/>
        <v>74.411764705882348</v>
      </c>
      <c r="V67" s="72">
        <f t="shared" si="23"/>
        <v>94.558823529411768</v>
      </c>
      <c r="W67" s="72">
        <f t="shared" si="23"/>
        <v>89.338235294117652</v>
      </c>
      <c r="X67" s="72">
        <f t="shared" si="23"/>
        <v>82.132352941176464</v>
      </c>
      <c r="Y67" s="72">
        <f t="shared" si="23"/>
        <v>120.80882352941177</v>
      </c>
      <c r="Z67" s="72">
        <f t="shared" si="23"/>
        <v>102.35294117647058</v>
      </c>
      <c r="AA67" s="72">
        <f t="shared" si="23"/>
        <v>121.17647058823529</v>
      </c>
      <c r="AB67" s="72">
        <f t="shared" si="6"/>
        <v>144.19117647058823</v>
      </c>
      <c r="AC67" s="72">
        <f t="shared" si="6"/>
        <v>132.94117647058823</v>
      </c>
      <c r="AD67" s="72">
        <f t="shared" si="6"/>
        <v>156.76470588235293</v>
      </c>
      <c r="AE67" s="72">
        <f t="shared" si="26"/>
        <v>148.57966176470586</v>
      </c>
      <c r="AF67" s="72">
        <f t="shared" si="27"/>
        <v>180.17727205882352</v>
      </c>
      <c r="AG67" s="73">
        <f t="shared" si="27"/>
        <v>196.3474044117647</v>
      </c>
      <c r="AH67" s="620">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45">
      <c r="B68" s="621"/>
      <c r="C68" s="1" t="s">
        <v>196</v>
      </c>
      <c r="D68" s="223">
        <v>409.1</v>
      </c>
      <c r="E68" s="223">
        <v>293.7</v>
      </c>
      <c r="F68" s="223">
        <v>306.10000000000002</v>
      </c>
      <c r="G68" s="223">
        <v>345.6</v>
      </c>
      <c r="H68" s="223">
        <v>338.5</v>
      </c>
      <c r="I68" s="223">
        <v>348.8</v>
      </c>
      <c r="J68" s="223">
        <v>359.5</v>
      </c>
      <c r="K68" s="223">
        <v>357</v>
      </c>
      <c r="L68" s="223">
        <v>365.2</v>
      </c>
      <c r="M68" s="223">
        <v>366.2</v>
      </c>
      <c r="N68" s="223">
        <v>363.7</v>
      </c>
      <c r="O68" s="223">
        <v>337.4</v>
      </c>
      <c r="P68" s="224">
        <v>280.87819999999999</v>
      </c>
      <c r="Q68" s="224">
        <v>303.57686999999999</v>
      </c>
      <c r="R68" s="224">
        <v>329.69274999999999</v>
      </c>
      <c r="S68" s="619">
        <f>100</f>
        <v>100</v>
      </c>
      <c r="T68" s="72">
        <f t="shared" si="23"/>
        <v>71.79173796137863</v>
      </c>
      <c r="U68" s="72">
        <f t="shared" si="23"/>
        <v>74.822781715961867</v>
      </c>
      <c r="V68" s="72">
        <f t="shared" si="23"/>
        <v>84.478122708384248</v>
      </c>
      <c r="W68" s="72">
        <f t="shared" si="23"/>
        <v>82.742605719872884</v>
      </c>
      <c r="X68" s="72">
        <f t="shared" si="23"/>
        <v>85.260327548276706</v>
      </c>
      <c r="Y68" s="72">
        <f t="shared" si="23"/>
        <v>87.875824981667066</v>
      </c>
      <c r="Z68" s="72">
        <f t="shared" si="23"/>
        <v>87.264727450501098</v>
      </c>
      <c r="AA68" s="72">
        <f t="shared" si="23"/>
        <v>89.269127352725491</v>
      </c>
      <c r="AB68" s="72">
        <f t="shared" si="6"/>
        <v>89.513566365191878</v>
      </c>
      <c r="AC68" s="72">
        <f t="shared" si="6"/>
        <v>88.90246883402591</v>
      </c>
      <c r="AD68" s="72">
        <f t="shared" si="6"/>
        <v>82.473722806159856</v>
      </c>
      <c r="AE68" s="72">
        <f t="shared" si="26"/>
        <v>68.657589831337077</v>
      </c>
      <c r="AF68" s="72">
        <f t="shared" si="27"/>
        <v>74.206030310437541</v>
      </c>
      <c r="AG68" s="73">
        <f t="shared" si="27"/>
        <v>80.589770227328287</v>
      </c>
      <c r="AH68" s="620">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45">
      <c r="B69" s="621"/>
      <c r="C69" s="1" t="s">
        <v>197</v>
      </c>
      <c r="D69" s="223">
        <v>508.2</v>
      </c>
      <c r="E69" s="223">
        <v>369.1</v>
      </c>
      <c r="F69" s="223">
        <v>355.9</v>
      </c>
      <c r="G69" s="223">
        <v>397.9</v>
      </c>
      <c r="H69" s="223">
        <v>401.6</v>
      </c>
      <c r="I69" s="223">
        <v>412.5</v>
      </c>
      <c r="J69" s="223">
        <v>443.7</v>
      </c>
      <c r="K69" s="223">
        <v>422.7</v>
      </c>
      <c r="L69" s="223">
        <v>432.3</v>
      </c>
      <c r="M69" s="223">
        <v>423.3</v>
      </c>
      <c r="N69" s="223">
        <v>394.9</v>
      </c>
      <c r="O69" s="223">
        <v>360</v>
      </c>
      <c r="P69" s="224">
        <v>314.88488999999998</v>
      </c>
      <c r="Q69" s="224">
        <v>375.79611</v>
      </c>
      <c r="R69" s="224">
        <v>402.25567999999998</v>
      </c>
      <c r="S69" s="619">
        <f>100</f>
        <v>100</v>
      </c>
      <c r="T69" s="72">
        <f t="shared" si="23"/>
        <v>72.628886265249903</v>
      </c>
      <c r="U69" s="72">
        <f t="shared" si="23"/>
        <v>70.031483667847311</v>
      </c>
      <c r="V69" s="72">
        <f t="shared" si="23"/>
        <v>78.295946477764659</v>
      </c>
      <c r="W69" s="72">
        <f t="shared" si="23"/>
        <v>79.024006296733575</v>
      </c>
      <c r="X69" s="72">
        <f t="shared" si="23"/>
        <v>81.168831168831176</v>
      </c>
      <c r="Y69" s="72">
        <f t="shared" si="23"/>
        <v>87.308146399055488</v>
      </c>
      <c r="Z69" s="72">
        <f t="shared" si="23"/>
        <v>83.175914994096814</v>
      </c>
      <c r="AA69" s="72">
        <f t="shared" si="23"/>
        <v>85.064935064935071</v>
      </c>
      <c r="AB69" s="72">
        <f t="shared" si="6"/>
        <v>83.293978748524211</v>
      </c>
      <c r="AC69" s="72">
        <f t="shared" si="6"/>
        <v>77.705627705627705</v>
      </c>
      <c r="AD69" s="72">
        <f t="shared" si="6"/>
        <v>70.838252656434477</v>
      </c>
      <c r="AE69" s="72">
        <f t="shared" ref="AE69:AE72" si="28">P69*100/$D69</f>
        <v>61.96082054309327</v>
      </c>
      <c r="AF69" s="72">
        <f t="shared" ref="AF69:AG72" si="29">Q69*100/$D69</f>
        <v>73.946499409681223</v>
      </c>
      <c r="AG69" s="73">
        <f t="shared" si="29"/>
        <v>79.153026367571826</v>
      </c>
      <c r="AH69" s="620">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45">
      <c r="B70" s="621"/>
      <c r="C70" s="1" t="s">
        <v>198</v>
      </c>
      <c r="D70" s="223">
        <v>1116.9000000000001</v>
      </c>
      <c r="E70" s="223">
        <v>805.2</v>
      </c>
      <c r="F70" s="223">
        <v>822.3</v>
      </c>
      <c r="G70" s="223">
        <v>902.5</v>
      </c>
      <c r="H70" s="223">
        <v>893.90000000000009</v>
      </c>
      <c r="I70" s="223">
        <v>971.1</v>
      </c>
      <c r="J70" s="223">
        <v>1007</v>
      </c>
      <c r="K70" s="223">
        <v>966</v>
      </c>
      <c r="L70" s="223">
        <v>1032.2</v>
      </c>
      <c r="M70" s="223">
        <v>1030.8999999999999</v>
      </c>
      <c r="N70" s="223">
        <v>994.9</v>
      </c>
      <c r="O70" s="223">
        <v>974</v>
      </c>
      <c r="P70" s="224">
        <v>879.65301700000009</v>
      </c>
      <c r="Q70" s="224">
        <v>1050.9765</v>
      </c>
      <c r="R70" s="224">
        <v>1142.25676</v>
      </c>
      <c r="S70" s="619">
        <f>100</f>
        <v>100</v>
      </c>
      <c r="T70" s="72">
        <f t="shared" si="23"/>
        <v>72.092398603276919</v>
      </c>
      <c r="U70" s="72">
        <f t="shared" si="23"/>
        <v>73.62342197152833</v>
      </c>
      <c r="V70" s="72">
        <f t="shared" si="23"/>
        <v>80.804011102157745</v>
      </c>
      <c r="W70" s="72">
        <f t="shared" si="23"/>
        <v>80.034022741516708</v>
      </c>
      <c r="X70" s="72">
        <f t="shared" si="23"/>
        <v>86.946011281224813</v>
      </c>
      <c r="Y70" s="72">
        <f t="shared" si="23"/>
        <v>90.160265019249707</v>
      </c>
      <c r="Z70" s="72">
        <f t="shared" si="23"/>
        <v>86.489390276658597</v>
      </c>
      <c r="AA70" s="72">
        <f t="shared" si="23"/>
        <v>92.416509982988629</v>
      </c>
      <c r="AB70" s="72">
        <f t="shared" si="6"/>
        <v>92.300116393589377</v>
      </c>
      <c r="AC70" s="72">
        <f t="shared" si="6"/>
        <v>89.076909302533792</v>
      </c>
      <c r="AD70" s="72">
        <f t="shared" si="6"/>
        <v>87.205658519115403</v>
      </c>
      <c r="AE70" s="72">
        <f t="shared" si="28"/>
        <v>78.758440057301456</v>
      </c>
      <c r="AF70" s="72">
        <f t="shared" si="29"/>
        <v>94.097636314799885</v>
      </c>
      <c r="AG70" s="73">
        <f t="shared" si="29"/>
        <v>102.27028023994984</v>
      </c>
      <c r="AH70" s="620">
        <v>1</v>
      </c>
      <c r="AI70" s="232">
        <v>1</v>
      </c>
      <c r="AJ70" s="232">
        <v>1</v>
      </c>
      <c r="AK70" s="232">
        <v>1</v>
      </c>
      <c r="AL70" s="232">
        <v>1</v>
      </c>
      <c r="AM70" s="232">
        <v>1</v>
      </c>
      <c r="AN70" s="232">
        <v>1</v>
      </c>
      <c r="AO70" s="232">
        <v>1</v>
      </c>
      <c r="AP70" s="232">
        <v>1</v>
      </c>
      <c r="AQ70" s="232">
        <v>1</v>
      </c>
      <c r="AR70" s="232">
        <v>1</v>
      </c>
      <c r="AS70" s="232">
        <v>1</v>
      </c>
      <c r="AT70" s="232">
        <v>4</v>
      </c>
      <c r="AU70" s="232">
        <v>6</v>
      </c>
      <c r="AV70" s="234">
        <v>7</v>
      </c>
    </row>
    <row r="71" spans="2:48" ht="14.45">
      <c r="B71" s="339"/>
      <c r="C71" s="8" t="s">
        <v>199</v>
      </c>
      <c r="D71" s="177">
        <v>608.70000000000005</v>
      </c>
      <c r="E71" s="177">
        <v>436.09999999999997</v>
      </c>
      <c r="F71" s="177">
        <v>466.40000000000003</v>
      </c>
      <c r="G71" s="177">
        <v>504.6</v>
      </c>
      <c r="H71" s="177">
        <v>492.3</v>
      </c>
      <c r="I71" s="177">
        <v>558.6</v>
      </c>
      <c r="J71" s="177">
        <v>563.29999999999995</v>
      </c>
      <c r="K71" s="177">
        <v>543.29999999999995</v>
      </c>
      <c r="L71" s="177">
        <v>599.9</v>
      </c>
      <c r="M71" s="177">
        <v>607.59999999999991</v>
      </c>
      <c r="N71" s="177">
        <v>600</v>
      </c>
      <c r="O71" s="177">
        <v>614</v>
      </c>
      <c r="P71" s="177">
        <v>564.76812700000005</v>
      </c>
      <c r="Q71" s="177">
        <v>675.18038999999999</v>
      </c>
      <c r="R71" s="177">
        <v>740.00108</v>
      </c>
      <c r="S71" s="619">
        <f>100</f>
        <v>100</v>
      </c>
      <c r="T71" s="72">
        <f t="shared" si="23"/>
        <v>71.644488253655325</v>
      </c>
      <c r="U71" s="72">
        <f t="shared" si="23"/>
        <v>76.622309840643993</v>
      </c>
      <c r="V71" s="72">
        <f t="shared" si="23"/>
        <v>82.897979300147853</v>
      </c>
      <c r="W71" s="72">
        <f t="shared" si="23"/>
        <v>80.877279448003932</v>
      </c>
      <c r="X71" s="72">
        <f t="shared" si="23"/>
        <v>91.769344504682095</v>
      </c>
      <c r="Y71" s="72">
        <f t="shared" si="23"/>
        <v>92.541481846558213</v>
      </c>
      <c r="Z71" s="72">
        <f t="shared" si="23"/>
        <v>89.255791030064046</v>
      </c>
      <c r="AA71" s="72">
        <f t="shared" si="23"/>
        <v>98.554296040742557</v>
      </c>
      <c r="AB71" s="72">
        <f t="shared" si="6"/>
        <v>99.819287005092804</v>
      </c>
      <c r="AC71" s="72">
        <f t="shared" si="6"/>
        <v>98.570724494825029</v>
      </c>
      <c r="AD71" s="72">
        <f t="shared" si="6"/>
        <v>100.87070806637095</v>
      </c>
      <c r="AE71" s="72">
        <f t="shared" si="28"/>
        <v>92.782672416625587</v>
      </c>
      <c r="AF71" s="72">
        <f t="shared" si="29"/>
        <v>110.92170034499753</v>
      </c>
      <c r="AG71" s="73">
        <f t="shared" si="29"/>
        <v>121.57073763758831</v>
      </c>
      <c r="AH71" s="235"/>
      <c r="AI71" s="236"/>
      <c r="AJ71" s="236"/>
      <c r="AK71" s="236"/>
      <c r="AL71" s="236"/>
      <c r="AM71" s="236"/>
      <c r="AN71" s="236"/>
      <c r="AO71" s="236"/>
      <c r="AP71" s="236"/>
      <c r="AQ71" s="236"/>
      <c r="AR71" s="236"/>
      <c r="AS71" s="236"/>
      <c r="AT71" s="236"/>
      <c r="AU71" s="236"/>
      <c r="AV71" s="237"/>
    </row>
    <row r="72" spans="2:48" ht="16.5" customHeight="1">
      <c r="B72" s="340" t="s">
        <v>127</v>
      </c>
      <c r="C72" s="7" t="s">
        <v>194</v>
      </c>
      <c r="D72" s="223">
        <v>15</v>
      </c>
      <c r="E72" s="223">
        <v>14.6</v>
      </c>
      <c r="F72" s="223">
        <v>17.8</v>
      </c>
      <c r="G72" s="223">
        <v>8.1999999999999993</v>
      </c>
      <c r="H72" s="223">
        <v>15.9</v>
      </c>
      <c r="I72" s="223">
        <v>19.7</v>
      </c>
      <c r="J72" s="223">
        <v>13.2</v>
      </c>
      <c r="K72" s="223">
        <v>13</v>
      </c>
      <c r="L72" s="223">
        <v>20.399999999999999</v>
      </c>
      <c r="M72" s="223">
        <v>16.2</v>
      </c>
      <c r="N72" s="223">
        <v>20.8</v>
      </c>
      <c r="O72" s="223">
        <v>18</v>
      </c>
      <c r="P72" s="224">
        <v>24.134312000000001</v>
      </c>
      <c r="Q72" s="224">
        <v>37.331184</v>
      </c>
      <c r="R72" s="224">
        <v>42.266089999999998</v>
      </c>
      <c r="S72" s="619">
        <f>100</f>
        <v>100</v>
      </c>
      <c r="T72" s="72">
        <f t="shared" si="23"/>
        <v>97.333333333333329</v>
      </c>
      <c r="U72" s="72">
        <f t="shared" si="23"/>
        <v>118.66666666666667</v>
      </c>
      <c r="V72" s="72">
        <f t="shared" si="23"/>
        <v>54.666666666666657</v>
      </c>
      <c r="W72" s="72">
        <f t="shared" si="23"/>
        <v>106</v>
      </c>
      <c r="X72" s="72">
        <f t="shared" si="23"/>
        <v>131.33333333333334</v>
      </c>
      <c r="Y72" s="72">
        <f t="shared" si="23"/>
        <v>88</v>
      </c>
      <c r="Z72" s="72">
        <f t="shared" si="23"/>
        <v>86.666666666666671</v>
      </c>
      <c r="AA72" s="72">
        <f t="shared" si="23"/>
        <v>135.99999999999997</v>
      </c>
      <c r="AB72" s="72">
        <f t="shared" si="6"/>
        <v>108</v>
      </c>
      <c r="AC72" s="72">
        <f t="shared" si="6"/>
        <v>138.66666666666666</v>
      </c>
      <c r="AD72" s="72">
        <f t="shared" si="6"/>
        <v>120</v>
      </c>
      <c r="AE72" s="72">
        <f t="shared" si="28"/>
        <v>160.89541333333332</v>
      </c>
      <c r="AF72" s="72">
        <f t="shared" si="29"/>
        <v>248.87456</v>
      </c>
      <c r="AG72" s="73">
        <f t="shared" si="29"/>
        <v>281.77393333333328</v>
      </c>
      <c r="AH72" s="620">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45">
      <c r="B73" s="621"/>
      <c r="C73" s="1" t="s">
        <v>195</v>
      </c>
      <c r="D73" s="223">
        <v>56.2</v>
      </c>
      <c r="E73" s="223">
        <v>53.6</v>
      </c>
      <c r="F73" s="223">
        <v>42.1</v>
      </c>
      <c r="G73" s="223">
        <v>52.1</v>
      </c>
      <c r="H73" s="223">
        <v>61.1</v>
      </c>
      <c r="I73" s="223">
        <v>53.3</v>
      </c>
      <c r="J73" s="223">
        <v>62.7</v>
      </c>
      <c r="K73" s="223">
        <v>60.4</v>
      </c>
      <c r="L73" s="223">
        <v>63.7</v>
      </c>
      <c r="M73" s="223">
        <v>71.8</v>
      </c>
      <c r="N73" s="223">
        <v>74.900000000000006</v>
      </c>
      <c r="O73" s="223">
        <v>73.8</v>
      </c>
      <c r="P73" s="224">
        <v>69.946731999999997</v>
      </c>
      <c r="Q73" s="224">
        <v>84.821915000000004</v>
      </c>
      <c r="R73" s="224">
        <v>92.437095999999997</v>
      </c>
      <c r="S73" s="619">
        <f>100</f>
        <v>100</v>
      </c>
      <c r="T73" s="72">
        <f t="shared" si="23"/>
        <v>95.373665480427036</v>
      </c>
      <c r="U73" s="72">
        <f t="shared" si="23"/>
        <v>74.911032028469748</v>
      </c>
      <c r="V73" s="72">
        <f t="shared" si="23"/>
        <v>92.704626334519574</v>
      </c>
      <c r="W73" s="72">
        <f t="shared" si="23"/>
        <v>108.7188612099644</v>
      </c>
      <c r="X73" s="72">
        <f t="shared" si="23"/>
        <v>94.839857651245552</v>
      </c>
      <c r="Y73" s="72">
        <f t="shared" si="23"/>
        <v>111.56583629893238</v>
      </c>
      <c r="Z73" s="72">
        <f t="shared" si="23"/>
        <v>107.47330960854092</v>
      </c>
      <c r="AA73" s="72">
        <f t="shared" si="23"/>
        <v>113.34519572953737</v>
      </c>
      <c r="AB73" s="72">
        <f t="shared" si="6"/>
        <v>127.75800711743771</v>
      </c>
      <c r="AC73" s="72">
        <f t="shared" si="6"/>
        <v>133.27402135231318</v>
      </c>
      <c r="AD73" s="72">
        <f t="shared" si="6"/>
        <v>131.31672597864767</v>
      </c>
      <c r="AE73" s="72">
        <f t="shared" ref="AE73:AE76" si="30">P73*100/$D73</f>
        <v>124.46037722419926</v>
      </c>
      <c r="AF73" s="72">
        <f t="shared" ref="AF73:AG76" si="31">Q73*100/$D73</f>
        <v>150.92867437722421</v>
      </c>
      <c r="AG73" s="73">
        <f t="shared" si="31"/>
        <v>164.47881850533807</v>
      </c>
      <c r="AH73" s="620">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45">
      <c r="B74" s="621"/>
      <c r="C74" s="1" t="s">
        <v>196</v>
      </c>
      <c r="D74" s="223">
        <v>169.7</v>
      </c>
      <c r="E74" s="223">
        <v>143.19999999999999</v>
      </c>
      <c r="F74" s="223">
        <v>147.5</v>
      </c>
      <c r="G74" s="223">
        <v>164.4</v>
      </c>
      <c r="H74" s="223">
        <v>145</v>
      </c>
      <c r="I74" s="223">
        <v>158</v>
      </c>
      <c r="J74" s="223">
        <v>178.2</v>
      </c>
      <c r="K74" s="223">
        <v>154.9</v>
      </c>
      <c r="L74" s="223">
        <v>171</v>
      </c>
      <c r="M74" s="223">
        <v>173.6</v>
      </c>
      <c r="N74" s="223">
        <v>173</v>
      </c>
      <c r="O74" s="223">
        <v>158</v>
      </c>
      <c r="P74" s="224">
        <v>131.53158999999999</v>
      </c>
      <c r="Q74" s="224">
        <v>142.16109</v>
      </c>
      <c r="R74" s="224">
        <v>154.39580000000001</v>
      </c>
      <c r="S74" s="619">
        <f>100</f>
        <v>100</v>
      </c>
      <c r="T74" s="72">
        <f t="shared" si="23"/>
        <v>84.384207424867412</v>
      </c>
      <c r="U74" s="72">
        <f t="shared" si="23"/>
        <v>86.918090748379498</v>
      </c>
      <c r="V74" s="72">
        <f t="shared" si="23"/>
        <v>96.876841484973482</v>
      </c>
      <c r="W74" s="72">
        <f t="shared" si="23"/>
        <v>85.444902769593412</v>
      </c>
      <c r="X74" s="72">
        <f t="shared" si="23"/>
        <v>93.105480259281094</v>
      </c>
      <c r="Y74" s="72">
        <f t="shared" si="23"/>
        <v>105.00883912787272</v>
      </c>
      <c r="Z74" s="72">
        <f t="shared" si="23"/>
        <v>91.278727165586332</v>
      </c>
      <c r="AA74" s="72">
        <f t="shared" si="23"/>
        <v>100.76605774896878</v>
      </c>
      <c r="AB74" s="72">
        <f t="shared" si="6"/>
        <v>102.29817324690632</v>
      </c>
      <c r="AC74" s="72">
        <f t="shared" si="6"/>
        <v>101.94460813199765</v>
      </c>
      <c r="AD74" s="72">
        <f t="shared" si="6"/>
        <v>93.105480259281094</v>
      </c>
      <c r="AE74" s="72">
        <f t="shared" si="30"/>
        <v>77.508302887448437</v>
      </c>
      <c r="AF74" s="72">
        <f t="shared" si="31"/>
        <v>83.772003535651152</v>
      </c>
      <c r="AG74" s="73">
        <f t="shared" si="31"/>
        <v>90.981614614024764</v>
      </c>
      <c r="AH74" s="620">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45">
      <c r="B75" s="621"/>
      <c r="C75" s="1" t="s">
        <v>197</v>
      </c>
      <c r="D75" s="223">
        <v>143.80000000000001</v>
      </c>
      <c r="E75" s="223">
        <v>102</v>
      </c>
      <c r="F75" s="223">
        <v>117.8</v>
      </c>
      <c r="G75" s="223">
        <v>145.1</v>
      </c>
      <c r="H75" s="223">
        <v>142.69999999999999</v>
      </c>
      <c r="I75" s="223">
        <v>147.19999999999999</v>
      </c>
      <c r="J75" s="223">
        <v>155.69999999999999</v>
      </c>
      <c r="K75" s="223">
        <v>146.5</v>
      </c>
      <c r="L75" s="223">
        <v>145.4</v>
      </c>
      <c r="M75" s="223">
        <v>165.7</v>
      </c>
      <c r="N75" s="223">
        <v>168.4</v>
      </c>
      <c r="O75" s="223">
        <v>147.5</v>
      </c>
      <c r="P75" s="224">
        <v>129.01534000000001</v>
      </c>
      <c r="Q75" s="224">
        <v>153.97201999999999</v>
      </c>
      <c r="R75" s="224">
        <v>164.80799999999999</v>
      </c>
      <c r="S75" s="619">
        <f>100</f>
        <v>100</v>
      </c>
      <c r="T75" s="72">
        <f t="shared" si="23"/>
        <v>70.931849791376905</v>
      </c>
      <c r="U75" s="72">
        <f t="shared" si="23"/>
        <v>81.919332406119608</v>
      </c>
      <c r="V75" s="72">
        <f t="shared" si="23"/>
        <v>100.90403337969401</v>
      </c>
      <c r="W75" s="72">
        <f t="shared" si="23"/>
        <v>99.235048678720418</v>
      </c>
      <c r="X75" s="72">
        <f t="shared" si="23"/>
        <v>102.36439499304588</v>
      </c>
      <c r="Y75" s="72">
        <f t="shared" si="23"/>
        <v>108.27538247566062</v>
      </c>
      <c r="Z75" s="72">
        <f t="shared" si="23"/>
        <v>101.87760778859527</v>
      </c>
      <c r="AA75" s="72">
        <f t="shared" si="23"/>
        <v>101.1126564673157</v>
      </c>
      <c r="AB75" s="72">
        <f t="shared" si="6"/>
        <v>115.22948539638385</v>
      </c>
      <c r="AC75" s="72">
        <f t="shared" si="6"/>
        <v>117.10709318497914</v>
      </c>
      <c r="AD75" s="72">
        <f t="shared" si="6"/>
        <v>102.57301808066758</v>
      </c>
      <c r="AE75" s="72">
        <f t="shared" si="30"/>
        <v>89.71859527121002</v>
      </c>
      <c r="AF75" s="72">
        <f t="shared" si="31"/>
        <v>107.07372739916549</v>
      </c>
      <c r="AG75" s="73">
        <f t="shared" si="31"/>
        <v>114.60917941585534</v>
      </c>
      <c r="AH75" s="620">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45">
      <c r="B76" s="621"/>
      <c r="C76" s="1" t="s">
        <v>198</v>
      </c>
      <c r="D76" s="223">
        <v>384.7</v>
      </c>
      <c r="E76" s="223">
        <v>313.39999999999998</v>
      </c>
      <c r="F76" s="223">
        <v>325.2</v>
      </c>
      <c r="G76" s="223">
        <v>369.79999999999995</v>
      </c>
      <c r="H76" s="223">
        <v>364.7</v>
      </c>
      <c r="I76" s="223">
        <v>378.2</v>
      </c>
      <c r="J76" s="223">
        <v>409.79999999999995</v>
      </c>
      <c r="K76" s="223">
        <v>374.8</v>
      </c>
      <c r="L76" s="223">
        <v>400.5</v>
      </c>
      <c r="M76" s="223">
        <v>427.3</v>
      </c>
      <c r="N76" s="223">
        <v>437.1</v>
      </c>
      <c r="O76" s="223">
        <v>397.3</v>
      </c>
      <c r="P76" s="224">
        <v>354.62797399999999</v>
      </c>
      <c r="Q76" s="224">
        <v>418.28620899999999</v>
      </c>
      <c r="R76" s="224">
        <v>453.90698599999996</v>
      </c>
      <c r="S76" s="619">
        <f>100</f>
        <v>100</v>
      </c>
      <c r="T76" s="72">
        <f t="shared" si="23"/>
        <v>81.46607746295814</v>
      </c>
      <c r="U76" s="72">
        <f t="shared" si="23"/>
        <v>84.533402651416694</v>
      </c>
      <c r="V76" s="72">
        <f t="shared" si="23"/>
        <v>96.126852092539622</v>
      </c>
      <c r="W76" s="72">
        <f t="shared" si="23"/>
        <v>94.801143748375367</v>
      </c>
      <c r="X76" s="72">
        <f t="shared" si="23"/>
        <v>98.310371718222001</v>
      </c>
      <c r="Y76" s="72">
        <f t="shared" si="23"/>
        <v>106.52456459578892</v>
      </c>
      <c r="Z76" s="72">
        <f t="shared" si="23"/>
        <v>97.426566155445798</v>
      </c>
      <c r="AA76" s="72">
        <f t="shared" si="23"/>
        <v>104.10709643878347</v>
      </c>
      <c r="AB76" s="72">
        <f t="shared" si="6"/>
        <v>111.0735638159605</v>
      </c>
      <c r="AC76" s="72">
        <f t="shared" si="6"/>
        <v>113.62100337925656</v>
      </c>
      <c r="AD76" s="72">
        <f t="shared" si="6"/>
        <v>103.27527943852353</v>
      </c>
      <c r="AE76" s="72">
        <f t="shared" si="30"/>
        <v>92.182992981544047</v>
      </c>
      <c r="AF76" s="72">
        <f t="shared" si="31"/>
        <v>108.7304936314011</v>
      </c>
      <c r="AG76" s="73">
        <f t="shared" si="31"/>
        <v>117.98985859110995</v>
      </c>
      <c r="AH76" s="620">
        <v>1</v>
      </c>
      <c r="AI76" s="232">
        <v>1</v>
      </c>
      <c r="AJ76" s="232">
        <v>1</v>
      </c>
      <c r="AK76" s="232">
        <v>1</v>
      </c>
      <c r="AL76" s="232">
        <v>1</v>
      </c>
      <c r="AM76" s="232">
        <v>1</v>
      </c>
      <c r="AN76" s="232">
        <v>1</v>
      </c>
      <c r="AO76" s="232">
        <v>1</v>
      </c>
      <c r="AP76" s="232">
        <v>1</v>
      </c>
      <c r="AQ76" s="232">
        <v>1</v>
      </c>
      <c r="AR76" s="232">
        <v>1</v>
      </c>
      <c r="AS76" s="232">
        <v>1</v>
      </c>
      <c r="AT76" s="232">
        <v>4</v>
      </c>
      <c r="AU76" s="232">
        <v>6</v>
      </c>
      <c r="AV76" s="234">
        <v>7</v>
      </c>
    </row>
    <row r="77" spans="2:48" ht="14.45">
      <c r="B77" s="339"/>
      <c r="C77" s="8" t="s">
        <v>199</v>
      </c>
      <c r="D77" s="177">
        <v>240.89999999999998</v>
      </c>
      <c r="E77" s="177">
        <v>211.39999999999998</v>
      </c>
      <c r="F77" s="177">
        <v>207.4</v>
      </c>
      <c r="G77" s="177">
        <v>224.7</v>
      </c>
      <c r="H77" s="177">
        <v>222</v>
      </c>
      <c r="I77" s="177">
        <v>231</v>
      </c>
      <c r="J77" s="177">
        <v>254.1</v>
      </c>
      <c r="K77" s="177">
        <v>228.3</v>
      </c>
      <c r="L77" s="177">
        <v>255.1</v>
      </c>
      <c r="M77" s="177">
        <v>261.60000000000002</v>
      </c>
      <c r="N77" s="177">
        <v>268.7</v>
      </c>
      <c r="O77" s="177">
        <v>249.8</v>
      </c>
      <c r="P77" s="177">
        <v>225.61263399999999</v>
      </c>
      <c r="Q77" s="177">
        <v>264.314189</v>
      </c>
      <c r="R77" s="177">
        <v>289.09898599999997</v>
      </c>
      <c r="S77" s="619">
        <f>100</f>
        <v>100</v>
      </c>
      <c r="T77" s="72">
        <f t="shared" si="23"/>
        <v>87.754254877542536</v>
      </c>
      <c r="U77" s="72">
        <f t="shared" si="23"/>
        <v>86.093814860938153</v>
      </c>
      <c r="V77" s="72">
        <f t="shared" si="23"/>
        <v>93.275217932752184</v>
      </c>
      <c r="W77" s="72">
        <f t="shared" si="23"/>
        <v>92.154420921544215</v>
      </c>
      <c r="X77" s="72">
        <f t="shared" si="23"/>
        <v>95.890410958904113</v>
      </c>
      <c r="Y77" s="72">
        <f t="shared" si="23"/>
        <v>105.47945205479454</v>
      </c>
      <c r="Z77" s="72">
        <f t="shared" si="23"/>
        <v>94.769613947696143</v>
      </c>
      <c r="AA77" s="72">
        <f t="shared" si="23"/>
        <v>105.89456205894562</v>
      </c>
      <c r="AB77" s="72">
        <f t="shared" si="6"/>
        <v>108.59277708592779</v>
      </c>
      <c r="AC77" s="72">
        <f t="shared" si="6"/>
        <v>111.5400581154006</v>
      </c>
      <c r="AD77" s="72">
        <f t="shared" si="6"/>
        <v>103.6944790369448</v>
      </c>
      <c r="AE77" s="72">
        <f t="shared" ref="AE77:AE80" si="32">P77*100/$D77</f>
        <v>93.654061436280628</v>
      </c>
      <c r="AF77" s="72">
        <f t="shared" ref="AF77:AG80" si="33">Q77*100/$D77</f>
        <v>109.71946409298465</v>
      </c>
      <c r="AG77" s="73">
        <f t="shared" si="33"/>
        <v>120.0078812785388</v>
      </c>
      <c r="AH77" s="235"/>
      <c r="AI77" s="236"/>
      <c r="AJ77" s="236"/>
      <c r="AK77" s="236"/>
      <c r="AL77" s="236"/>
      <c r="AM77" s="236"/>
      <c r="AN77" s="236"/>
      <c r="AO77" s="236"/>
      <c r="AP77" s="236"/>
      <c r="AQ77" s="236"/>
      <c r="AR77" s="236"/>
      <c r="AS77" s="236"/>
      <c r="AT77" s="236"/>
      <c r="AU77" s="236"/>
      <c r="AV77" s="237"/>
    </row>
    <row r="78" spans="2:48" ht="16.5" customHeight="1">
      <c r="B78" s="621" t="s">
        <v>128</v>
      </c>
      <c r="C78" s="1" t="s">
        <v>194</v>
      </c>
      <c r="D78" s="223">
        <v>89.6</v>
      </c>
      <c r="E78" s="223">
        <v>85.2</v>
      </c>
      <c r="F78" s="223">
        <v>90.1</v>
      </c>
      <c r="G78" s="223">
        <v>95.9</v>
      </c>
      <c r="H78" s="223">
        <v>78.400000000000006</v>
      </c>
      <c r="I78" s="223">
        <v>64.099999999999994</v>
      </c>
      <c r="J78" s="223">
        <v>77.900000000000006</v>
      </c>
      <c r="K78" s="223">
        <v>67.5</v>
      </c>
      <c r="L78" s="223">
        <v>40.299999999999997</v>
      </c>
      <c r="M78" s="223">
        <v>0</v>
      </c>
      <c r="N78" s="223">
        <v>116.4</v>
      </c>
      <c r="O78" s="223">
        <v>149.69999999999999</v>
      </c>
      <c r="P78" s="224">
        <v>103.15067999999999</v>
      </c>
      <c r="Q78" s="224">
        <v>159.55447000000001</v>
      </c>
      <c r="R78" s="224">
        <v>180.61957000000001</v>
      </c>
      <c r="S78" s="619">
        <f>100</f>
        <v>100</v>
      </c>
      <c r="T78" s="72">
        <f t="shared" si="23"/>
        <v>95.089285714285722</v>
      </c>
      <c r="U78" s="72">
        <f t="shared" si="23"/>
        <v>100.55803571428572</v>
      </c>
      <c r="V78" s="72">
        <f t="shared" si="23"/>
        <v>107.03125</v>
      </c>
      <c r="W78" s="72">
        <f t="shared" si="23"/>
        <v>87.500000000000014</v>
      </c>
      <c r="X78" s="72">
        <f t="shared" si="23"/>
        <v>71.540178571428569</v>
      </c>
      <c r="Y78" s="72">
        <f t="shared" si="23"/>
        <v>86.941964285714306</v>
      </c>
      <c r="Z78" s="72">
        <f t="shared" si="23"/>
        <v>75.334821428571431</v>
      </c>
      <c r="AA78" s="72">
        <f t="shared" si="23"/>
        <v>44.977678571428569</v>
      </c>
      <c r="AB78" s="72">
        <f t="shared" si="6"/>
        <v>0</v>
      </c>
      <c r="AC78" s="72">
        <f t="shared" si="6"/>
        <v>129.91071428571431</v>
      </c>
      <c r="AD78" s="72">
        <f t="shared" si="6"/>
        <v>167.07589285714286</v>
      </c>
      <c r="AE78" s="72">
        <f t="shared" si="32"/>
        <v>115.12352678571429</v>
      </c>
      <c r="AF78" s="72">
        <f t="shared" si="33"/>
        <v>178.07418526785716</v>
      </c>
      <c r="AG78" s="73">
        <f t="shared" si="33"/>
        <v>201.58434151785718</v>
      </c>
      <c r="AH78" s="620">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45">
      <c r="B79" s="621"/>
      <c r="C79" s="1" t="s">
        <v>195</v>
      </c>
      <c r="D79" s="223">
        <v>163.4</v>
      </c>
      <c r="E79" s="223">
        <v>118.4</v>
      </c>
      <c r="F79" s="223">
        <v>99.4</v>
      </c>
      <c r="G79" s="223">
        <v>108.4</v>
      </c>
      <c r="H79" s="223">
        <v>106.8</v>
      </c>
      <c r="I79" s="223">
        <v>108.4</v>
      </c>
      <c r="J79" s="223">
        <v>137.69999999999999</v>
      </c>
      <c r="K79" s="223">
        <v>142.69999999999999</v>
      </c>
      <c r="L79" s="223">
        <v>130.4</v>
      </c>
      <c r="M79" s="223">
        <v>153.4</v>
      </c>
      <c r="N79" s="223">
        <v>157.9</v>
      </c>
      <c r="O79" s="223">
        <v>139.69999999999999</v>
      </c>
      <c r="P79" s="224">
        <v>132.40593999999999</v>
      </c>
      <c r="Q79" s="224">
        <v>160.56399999999999</v>
      </c>
      <c r="R79" s="224">
        <v>174.97219999999999</v>
      </c>
      <c r="S79" s="619">
        <f>100</f>
        <v>100</v>
      </c>
      <c r="T79" s="72">
        <f t="shared" si="23"/>
        <v>72.460220318237447</v>
      </c>
      <c r="U79" s="72">
        <f t="shared" si="23"/>
        <v>60.832313341493268</v>
      </c>
      <c r="V79" s="72">
        <f t="shared" si="23"/>
        <v>66.340269277845778</v>
      </c>
      <c r="W79" s="72">
        <f t="shared" si="23"/>
        <v>65.361077111383111</v>
      </c>
      <c r="X79" s="72">
        <f t="shared" si="23"/>
        <v>66.340269277845778</v>
      </c>
      <c r="Y79" s="72">
        <f t="shared" si="23"/>
        <v>84.271725826193375</v>
      </c>
      <c r="Z79" s="72">
        <f t="shared" si="23"/>
        <v>87.33170134638921</v>
      </c>
      <c r="AA79" s="72">
        <f t="shared" si="23"/>
        <v>79.804161566707464</v>
      </c>
      <c r="AB79" s="72">
        <f t="shared" si="6"/>
        <v>93.880048959608317</v>
      </c>
      <c r="AC79" s="72">
        <f t="shared" si="6"/>
        <v>96.634026927784575</v>
      </c>
      <c r="AD79" s="72">
        <f t="shared" si="6"/>
        <v>85.495716034271709</v>
      </c>
      <c r="AE79" s="72">
        <f t="shared" si="32"/>
        <v>81.031787025703792</v>
      </c>
      <c r="AF79" s="72">
        <f t="shared" si="33"/>
        <v>98.26438188494491</v>
      </c>
      <c r="AG79" s="73">
        <f t="shared" si="33"/>
        <v>107.08212974296204</v>
      </c>
      <c r="AH79" s="620">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45">
      <c r="B80" s="621"/>
      <c r="C80" s="1" t="s">
        <v>196</v>
      </c>
      <c r="D80" s="223">
        <v>155.6</v>
      </c>
      <c r="E80" s="223">
        <v>115.3</v>
      </c>
      <c r="F80" s="223">
        <v>110.3</v>
      </c>
      <c r="G80" s="223">
        <v>136.30000000000001</v>
      </c>
      <c r="H80" s="223">
        <v>145.69999999999999</v>
      </c>
      <c r="I80" s="223">
        <v>171.9</v>
      </c>
      <c r="J80" s="223">
        <v>132.80000000000001</v>
      </c>
      <c r="K80" s="223">
        <v>132.80000000000001</v>
      </c>
      <c r="L80" s="223">
        <v>125.9</v>
      </c>
      <c r="M80" s="223">
        <v>143.30000000000001</v>
      </c>
      <c r="N80" s="223">
        <v>157.19999999999999</v>
      </c>
      <c r="O80" s="223">
        <v>145.1</v>
      </c>
      <c r="P80" s="224">
        <v>120.79261</v>
      </c>
      <c r="Q80" s="224">
        <v>130.55423999999999</v>
      </c>
      <c r="R80" s="224">
        <v>141.785</v>
      </c>
      <c r="S80" s="619">
        <f>100</f>
        <v>100</v>
      </c>
      <c r="T80" s="72">
        <f t="shared" si="23"/>
        <v>74.100257069408741</v>
      </c>
      <c r="U80" s="72">
        <f t="shared" si="23"/>
        <v>70.886889460154251</v>
      </c>
      <c r="V80" s="72">
        <f t="shared" si="23"/>
        <v>87.596401028277654</v>
      </c>
      <c r="W80" s="72">
        <f t="shared" si="23"/>
        <v>93.637532133676089</v>
      </c>
      <c r="X80" s="72">
        <f t="shared" si="23"/>
        <v>110.47557840616967</v>
      </c>
      <c r="Y80" s="72">
        <f t="shared" si="23"/>
        <v>85.347043701799507</v>
      </c>
      <c r="Z80" s="72">
        <f t="shared" si="23"/>
        <v>85.347043701799507</v>
      </c>
      <c r="AA80" s="72">
        <f t="shared" si="23"/>
        <v>80.912596401028281</v>
      </c>
      <c r="AB80" s="72">
        <f t="shared" si="6"/>
        <v>92.095115681233949</v>
      </c>
      <c r="AC80" s="72">
        <f t="shared" si="6"/>
        <v>101.02827763496143</v>
      </c>
      <c r="AD80" s="72">
        <f t="shared" si="6"/>
        <v>93.251928020565558</v>
      </c>
      <c r="AE80" s="72">
        <f t="shared" si="32"/>
        <v>77.630212082262219</v>
      </c>
      <c r="AF80" s="72">
        <f t="shared" si="33"/>
        <v>83.903753213367608</v>
      </c>
      <c r="AG80" s="73">
        <f t="shared" si="33"/>
        <v>91.121465295629818</v>
      </c>
      <c r="AH80" s="620">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45">
      <c r="B81" s="621"/>
      <c r="C81" s="1" t="s">
        <v>197</v>
      </c>
      <c r="D81" s="223">
        <v>160.30000000000001</v>
      </c>
      <c r="E81" s="223">
        <v>142.6</v>
      </c>
      <c r="F81" s="223">
        <v>222.7</v>
      </c>
      <c r="G81" s="223">
        <v>249.6</v>
      </c>
      <c r="H81" s="223">
        <v>270.7</v>
      </c>
      <c r="I81" s="223">
        <v>265.89999999999998</v>
      </c>
      <c r="J81" s="223">
        <v>306.60000000000002</v>
      </c>
      <c r="K81" s="223">
        <v>284.39999999999998</v>
      </c>
      <c r="L81" s="223">
        <v>270.39999999999998</v>
      </c>
      <c r="M81" s="223">
        <v>244.3</v>
      </c>
      <c r="N81" s="223">
        <v>228.3</v>
      </c>
      <c r="O81" s="223">
        <v>247.4</v>
      </c>
      <c r="P81" s="224">
        <v>216.39589000000001</v>
      </c>
      <c r="Q81" s="224">
        <v>258.25542999999999</v>
      </c>
      <c r="R81" s="224">
        <v>276.43923999999998</v>
      </c>
      <c r="S81" s="619">
        <f>100</f>
        <v>100</v>
      </c>
      <c r="T81" s="72">
        <f t="shared" si="23"/>
        <v>88.958203368683712</v>
      </c>
      <c r="U81" s="72">
        <f t="shared" si="23"/>
        <v>138.92701185277605</v>
      </c>
      <c r="V81" s="72">
        <f t="shared" si="23"/>
        <v>155.70804741110416</v>
      </c>
      <c r="W81" s="72">
        <f t="shared" si="23"/>
        <v>168.87086712414222</v>
      </c>
      <c r="X81" s="72">
        <f t="shared" si="23"/>
        <v>165.87648159700558</v>
      </c>
      <c r="Y81" s="72">
        <f t="shared" si="23"/>
        <v>191.26637554585153</v>
      </c>
      <c r="Z81" s="72">
        <f t="shared" si="23"/>
        <v>177.41734248284462</v>
      </c>
      <c r="AA81" s="72">
        <f t="shared" si="23"/>
        <v>168.68371802869615</v>
      </c>
      <c r="AB81" s="72">
        <f t="shared" si="6"/>
        <v>152.40174672489081</v>
      </c>
      <c r="AC81" s="72">
        <f t="shared" si="6"/>
        <v>142.42046163443541</v>
      </c>
      <c r="AD81" s="72">
        <f t="shared" si="6"/>
        <v>154.33562071116654</v>
      </c>
      <c r="AE81" s="72">
        <f t="shared" ref="AE81:AE84" si="34">P81*100/$D81</f>
        <v>134.99431690580161</v>
      </c>
      <c r="AF81" s="72">
        <f t="shared" ref="AF81:AG84" si="35">Q81*100/$D81</f>
        <v>161.10756706175917</v>
      </c>
      <c r="AG81" s="73">
        <f t="shared" si="35"/>
        <v>172.45117903930128</v>
      </c>
      <c r="AH81" s="620">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45">
      <c r="B82" s="621"/>
      <c r="C82" s="1" t="s">
        <v>198</v>
      </c>
      <c r="D82" s="223">
        <v>568.90000000000009</v>
      </c>
      <c r="E82" s="223">
        <v>461.5</v>
      </c>
      <c r="F82" s="223">
        <v>522.5</v>
      </c>
      <c r="G82" s="223">
        <v>590.20000000000005</v>
      </c>
      <c r="H82" s="223">
        <v>601.59999999999991</v>
      </c>
      <c r="I82" s="223">
        <v>610.29999999999995</v>
      </c>
      <c r="J82" s="223">
        <v>655</v>
      </c>
      <c r="K82" s="223">
        <v>627.4</v>
      </c>
      <c r="L82" s="223">
        <v>567</v>
      </c>
      <c r="M82" s="223">
        <v>541</v>
      </c>
      <c r="N82" s="223">
        <v>659.8</v>
      </c>
      <c r="O82" s="223">
        <v>681.9</v>
      </c>
      <c r="P82" s="224">
        <v>572.74512000000004</v>
      </c>
      <c r="Q82" s="224">
        <v>708.92813999999998</v>
      </c>
      <c r="R82" s="224">
        <v>773.81601000000001</v>
      </c>
      <c r="S82" s="619">
        <f>100</f>
        <v>100</v>
      </c>
      <c r="T82" s="72">
        <f t="shared" si="23"/>
        <v>81.121462471436089</v>
      </c>
      <c r="U82" s="72">
        <f t="shared" si="23"/>
        <v>91.843909298646494</v>
      </c>
      <c r="V82" s="72">
        <f t="shared" si="23"/>
        <v>103.74406749868166</v>
      </c>
      <c r="W82" s="72">
        <f t="shared" si="23"/>
        <v>105.74793461065211</v>
      </c>
      <c r="X82" s="72">
        <f t="shared" si="23"/>
        <v>107.27720161715588</v>
      </c>
      <c r="Y82" s="72">
        <f t="shared" si="23"/>
        <v>115.13447002988221</v>
      </c>
      <c r="Z82" s="72">
        <f t="shared" si="23"/>
        <v>110.28300228511161</v>
      </c>
      <c r="AA82" s="72">
        <f t="shared" si="23"/>
        <v>99.666022148004899</v>
      </c>
      <c r="AB82" s="72">
        <f t="shared" si="6"/>
        <v>95.095798910177521</v>
      </c>
      <c r="AC82" s="72">
        <f t="shared" si="6"/>
        <v>115.97820355071188</v>
      </c>
      <c r="AD82" s="72">
        <f t="shared" si="6"/>
        <v>119.86289330286516</v>
      </c>
      <c r="AE82" s="72">
        <f t="shared" si="34"/>
        <v>100.67588679908594</v>
      </c>
      <c r="AF82" s="72">
        <f t="shared" si="35"/>
        <v>124.61384074529792</v>
      </c>
      <c r="AG82" s="73">
        <f t="shared" si="35"/>
        <v>136.01968887326416</v>
      </c>
      <c r="AH82" s="620">
        <v>1</v>
      </c>
      <c r="AI82" s="232">
        <v>1</v>
      </c>
      <c r="AJ82" s="232">
        <v>1</v>
      </c>
      <c r="AK82" s="232">
        <v>1</v>
      </c>
      <c r="AL82" s="232">
        <v>1</v>
      </c>
      <c r="AM82" s="232">
        <v>1</v>
      </c>
      <c r="AN82" s="232">
        <v>1</v>
      </c>
      <c r="AO82" s="232">
        <v>1</v>
      </c>
      <c r="AP82" s="232">
        <v>1</v>
      </c>
      <c r="AQ82" s="232">
        <v>1</v>
      </c>
      <c r="AR82" s="232">
        <v>1</v>
      </c>
      <c r="AS82" s="232">
        <v>1</v>
      </c>
      <c r="AT82" s="232">
        <v>4</v>
      </c>
      <c r="AU82" s="232">
        <v>6</v>
      </c>
      <c r="AV82" s="234">
        <v>7</v>
      </c>
    </row>
    <row r="83" spans="2:48" ht="14.45">
      <c r="B83" s="339"/>
      <c r="C83" s="8" t="s">
        <v>199</v>
      </c>
      <c r="D83" s="177">
        <v>408.6</v>
      </c>
      <c r="E83" s="177">
        <v>318.90000000000003</v>
      </c>
      <c r="F83" s="177">
        <v>299.8</v>
      </c>
      <c r="G83" s="177">
        <v>340.6</v>
      </c>
      <c r="H83" s="177">
        <v>330.9</v>
      </c>
      <c r="I83" s="177">
        <v>344.4</v>
      </c>
      <c r="J83" s="177">
        <v>348.4</v>
      </c>
      <c r="K83" s="177">
        <v>343</v>
      </c>
      <c r="L83" s="177">
        <v>296.60000000000002</v>
      </c>
      <c r="M83" s="177">
        <v>296.70000000000005</v>
      </c>
      <c r="N83" s="177">
        <v>431.5</v>
      </c>
      <c r="O83" s="177">
        <v>434.5</v>
      </c>
      <c r="P83" s="177">
        <v>356.34922999999998</v>
      </c>
      <c r="Q83" s="177">
        <v>450.67271</v>
      </c>
      <c r="R83" s="177">
        <v>497.37676999999996</v>
      </c>
      <c r="S83" s="619">
        <f>100</f>
        <v>100</v>
      </c>
      <c r="T83" s="72">
        <f t="shared" si="23"/>
        <v>78.046989720998539</v>
      </c>
      <c r="U83" s="72">
        <f t="shared" si="23"/>
        <v>73.37249143416544</v>
      </c>
      <c r="V83" s="72">
        <f t="shared" si="23"/>
        <v>83.357807146353395</v>
      </c>
      <c r="W83" s="72">
        <f t="shared" si="23"/>
        <v>80.983847283406746</v>
      </c>
      <c r="X83" s="72">
        <f t="shared" si="23"/>
        <v>84.287812041115998</v>
      </c>
      <c r="Y83" s="72">
        <f t="shared" si="23"/>
        <v>85.266764561918748</v>
      </c>
      <c r="Z83" s="72">
        <f t="shared" si="23"/>
        <v>83.945178658835047</v>
      </c>
      <c r="AA83" s="72">
        <f t="shared" si="23"/>
        <v>72.58932941752326</v>
      </c>
      <c r="AB83" s="72">
        <f t="shared" si="6"/>
        <v>72.613803230543326</v>
      </c>
      <c r="AC83" s="72">
        <f t="shared" si="6"/>
        <v>105.60450318159569</v>
      </c>
      <c r="AD83" s="72">
        <f t="shared" si="6"/>
        <v>106.33871757219774</v>
      </c>
      <c r="AE83" s="72">
        <f t="shared" si="34"/>
        <v>87.212244248653917</v>
      </c>
      <c r="AF83" s="72">
        <f t="shared" si="35"/>
        <v>110.29679637787567</v>
      </c>
      <c r="AG83" s="73">
        <f t="shared" si="35"/>
        <v>121.72706069505627</v>
      </c>
      <c r="AH83" s="235"/>
      <c r="AI83" s="236"/>
      <c r="AJ83" s="236"/>
      <c r="AK83" s="236"/>
      <c r="AL83" s="236"/>
      <c r="AM83" s="236"/>
      <c r="AN83" s="236"/>
      <c r="AO83" s="236"/>
      <c r="AP83" s="236"/>
      <c r="AQ83" s="236"/>
      <c r="AR83" s="236"/>
      <c r="AS83" s="236"/>
      <c r="AT83" s="236"/>
      <c r="AU83" s="236"/>
      <c r="AV83" s="237"/>
    </row>
    <row r="84" spans="2:48" ht="16.5" customHeight="1">
      <c r="B84" s="621" t="s">
        <v>129</v>
      </c>
      <c r="C84" s="7" t="s">
        <v>194</v>
      </c>
      <c r="D84" s="223">
        <v>10.8</v>
      </c>
      <c r="E84" s="223">
        <v>8</v>
      </c>
      <c r="F84" s="223">
        <v>12.6</v>
      </c>
      <c r="G84" s="223">
        <v>10.9</v>
      </c>
      <c r="H84" s="223">
        <v>10.1</v>
      </c>
      <c r="I84" s="223">
        <v>11.6</v>
      </c>
      <c r="J84" s="223">
        <v>3.4</v>
      </c>
      <c r="K84" s="223">
        <v>8.8000000000000007</v>
      </c>
      <c r="L84" s="223">
        <v>38.6</v>
      </c>
      <c r="M84" s="223">
        <v>12</v>
      </c>
      <c r="N84" s="223">
        <v>14.8</v>
      </c>
      <c r="O84" s="223">
        <v>0</v>
      </c>
      <c r="P84" s="224">
        <v>1.3844931</v>
      </c>
      <c r="Q84" s="224">
        <v>2.1415473999999999</v>
      </c>
      <c r="R84" s="224">
        <v>2.4242963999999998</v>
      </c>
      <c r="S84" s="619">
        <f>100</f>
        <v>100</v>
      </c>
      <c r="T84" s="72">
        <f t="shared" si="23"/>
        <v>74.074074074074076</v>
      </c>
      <c r="U84" s="72">
        <f t="shared" si="23"/>
        <v>116.66666666666666</v>
      </c>
      <c r="V84" s="72">
        <f t="shared" si="23"/>
        <v>100.92592592592592</v>
      </c>
      <c r="W84" s="72">
        <f t="shared" si="23"/>
        <v>93.518518518518519</v>
      </c>
      <c r="X84" s="72">
        <f t="shared" si="23"/>
        <v>107.4074074074074</v>
      </c>
      <c r="Y84" s="72">
        <f t="shared" si="23"/>
        <v>31.481481481481481</v>
      </c>
      <c r="Z84" s="72">
        <f t="shared" si="23"/>
        <v>81.481481481481481</v>
      </c>
      <c r="AA84" s="72">
        <f t="shared" si="23"/>
        <v>357.40740740740739</v>
      </c>
      <c r="AB84" s="72">
        <f t="shared" si="6"/>
        <v>111.1111111111111</v>
      </c>
      <c r="AC84" s="72">
        <f t="shared" si="6"/>
        <v>137.03703703703704</v>
      </c>
      <c r="AD84" s="72">
        <f t="shared" si="6"/>
        <v>0</v>
      </c>
      <c r="AE84" s="72">
        <f t="shared" si="34"/>
        <v>12.819380555555554</v>
      </c>
      <c r="AF84" s="72">
        <f t="shared" si="35"/>
        <v>19.829142592592589</v>
      </c>
      <c r="AG84" s="73">
        <f t="shared" si="35"/>
        <v>22.447188888888885</v>
      </c>
      <c r="AH84" s="620">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45">
      <c r="B85" s="621"/>
      <c r="C85" s="1" t="s">
        <v>195</v>
      </c>
      <c r="D85" s="223">
        <v>33.1</v>
      </c>
      <c r="E85" s="223">
        <v>29.8</v>
      </c>
      <c r="F85" s="223">
        <v>33.299999999999997</v>
      </c>
      <c r="G85" s="223">
        <v>32.700000000000003</v>
      </c>
      <c r="H85" s="223">
        <v>30.7</v>
      </c>
      <c r="I85" s="223">
        <v>34.1</v>
      </c>
      <c r="J85" s="223">
        <v>45.2</v>
      </c>
      <c r="K85" s="223">
        <v>43.3</v>
      </c>
      <c r="L85" s="223">
        <v>54.8</v>
      </c>
      <c r="M85" s="223">
        <v>41.9</v>
      </c>
      <c r="N85" s="223">
        <v>51.9</v>
      </c>
      <c r="O85" s="223">
        <v>60.7</v>
      </c>
      <c r="P85" s="224">
        <v>57.530712000000001</v>
      </c>
      <c r="Q85" s="224">
        <v>69.765456999999998</v>
      </c>
      <c r="R85" s="224">
        <v>76.034949999999995</v>
      </c>
      <c r="S85" s="619">
        <f>100</f>
        <v>100</v>
      </c>
      <c r="T85" s="72">
        <f t="shared" si="23"/>
        <v>90.030211480362539</v>
      </c>
      <c r="U85" s="72">
        <f t="shared" si="23"/>
        <v>100.60422960725074</v>
      </c>
      <c r="V85" s="72">
        <f t="shared" si="23"/>
        <v>98.791540785498498</v>
      </c>
      <c r="W85" s="72">
        <f t="shared" si="23"/>
        <v>92.749244712990929</v>
      </c>
      <c r="X85" s="72">
        <f t="shared" si="23"/>
        <v>103.02114803625378</v>
      </c>
      <c r="Y85" s="72">
        <f t="shared" si="23"/>
        <v>136.55589123867068</v>
      </c>
      <c r="Z85" s="72">
        <f t="shared" si="23"/>
        <v>130.81570996978851</v>
      </c>
      <c r="AA85" s="72">
        <f t="shared" si="23"/>
        <v>165.55891238670694</v>
      </c>
      <c r="AB85" s="72">
        <f t="shared" si="6"/>
        <v>126.58610271903322</v>
      </c>
      <c r="AC85" s="72">
        <f t="shared" si="6"/>
        <v>156.79758308157099</v>
      </c>
      <c r="AD85" s="72">
        <f t="shared" si="6"/>
        <v>183.38368580060421</v>
      </c>
      <c r="AE85" s="72">
        <f t="shared" ref="AE85:AE88" si="36">P85*100/$D85</f>
        <v>173.80879758308157</v>
      </c>
      <c r="AF85" s="72">
        <f t="shared" ref="AF85:AG88" si="37">Q85*100/$D85</f>
        <v>210.77177341389725</v>
      </c>
      <c r="AG85" s="73">
        <f t="shared" si="37"/>
        <v>229.71283987915407</v>
      </c>
      <c r="AH85" s="620">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45">
      <c r="B86" s="621"/>
      <c r="C86" s="1" t="s">
        <v>196</v>
      </c>
      <c r="D86" s="223">
        <v>66</v>
      </c>
      <c r="E86" s="223">
        <v>55.6</v>
      </c>
      <c r="F86" s="223">
        <v>52.3</v>
      </c>
      <c r="G86" s="223">
        <v>69.599999999999994</v>
      </c>
      <c r="H86" s="223">
        <v>72.599999999999994</v>
      </c>
      <c r="I86" s="223">
        <v>75</v>
      </c>
      <c r="J86" s="223">
        <v>71.5</v>
      </c>
      <c r="K86" s="223">
        <v>81.5</v>
      </c>
      <c r="L86" s="223">
        <v>104.7</v>
      </c>
      <c r="M86" s="223">
        <v>102.3</v>
      </c>
      <c r="N86" s="223">
        <v>81</v>
      </c>
      <c r="O86" s="223">
        <v>80.900000000000006</v>
      </c>
      <c r="P86" s="224">
        <v>67.347496000000007</v>
      </c>
      <c r="Q86" s="224">
        <v>72.790062000000006</v>
      </c>
      <c r="R86" s="224">
        <v>79.055297999999993</v>
      </c>
      <c r="S86" s="619">
        <f>100</f>
        <v>100</v>
      </c>
      <c r="T86" s="72">
        <f t="shared" si="23"/>
        <v>84.242424242424249</v>
      </c>
      <c r="U86" s="72">
        <f t="shared" si="23"/>
        <v>79.242424242424249</v>
      </c>
      <c r="V86" s="72">
        <f t="shared" si="23"/>
        <v>105.45454545454544</v>
      </c>
      <c r="W86" s="72">
        <f t="shared" si="23"/>
        <v>109.99999999999999</v>
      </c>
      <c r="X86" s="72">
        <f t="shared" si="23"/>
        <v>113.63636363636364</v>
      </c>
      <c r="Y86" s="72">
        <f t="shared" si="23"/>
        <v>108.33333333333333</v>
      </c>
      <c r="Z86" s="72">
        <f t="shared" si="23"/>
        <v>123.48484848484848</v>
      </c>
      <c r="AA86" s="72">
        <f t="shared" si="23"/>
        <v>158.63636363636363</v>
      </c>
      <c r="AB86" s="72">
        <f t="shared" si="6"/>
        <v>155</v>
      </c>
      <c r="AC86" s="72">
        <f t="shared" si="6"/>
        <v>122.72727272727273</v>
      </c>
      <c r="AD86" s="72">
        <f t="shared" si="6"/>
        <v>122.57575757575759</v>
      </c>
      <c r="AE86" s="72">
        <f t="shared" si="36"/>
        <v>102.04166060606062</v>
      </c>
      <c r="AF86" s="72">
        <f t="shared" si="37"/>
        <v>110.28797272727275</v>
      </c>
      <c r="AG86" s="73">
        <f t="shared" si="37"/>
        <v>119.78075454545454</v>
      </c>
      <c r="AH86" s="620">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45">
      <c r="B87" s="621"/>
      <c r="C87" s="1" t="s">
        <v>197</v>
      </c>
      <c r="D87" s="223">
        <v>68.099999999999994</v>
      </c>
      <c r="E87" s="223">
        <v>53.6</v>
      </c>
      <c r="F87" s="223">
        <v>45</v>
      </c>
      <c r="G87" s="223">
        <v>48.5</v>
      </c>
      <c r="H87" s="223">
        <v>51.3</v>
      </c>
      <c r="I87" s="223">
        <v>52.5</v>
      </c>
      <c r="J87" s="223">
        <v>68.900000000000006</v>
      </c>
      <c r="K87" s="223">
        <v>71.099999999999994</v>
      </c>
      <c r="L87" s="223">
        <v>68.3</v>
      </c>
      <c r="M87" s="223">
        <v>104.6</v>
      </c>
      <c r="N87" s="223">
        <v>143.19999999999999</v>
      </c>
      <c r="O87" s="223">
        <v>152</v>
      </c>
      <c r="P87" s="224">
        <v>132.95139</v>
      </c>
      <c r="Q87" s="224">
        <v>158.66945999999999</v>
      </c>
      <c r="R87" s="224">
        <v>169.82776000000001</v>
      </c>
      <c r="S87" s="619">
        <f>100</f>
        <v>100</v>
      </c>
      <c r="T87" s="72">
        <f t="shared" si="23"/>
        <v>78.70778267254039</v>
      </c>
      <c r="U87" s="72">
        <f t="shared" si="23"/>
        <v>66.079295154185033</v>
      </c>
      <c r="V87" s="72">
        <f t="shared" si="23"/>
        <v>71.218795888399413</v>
      </c>
      <c r="W87" s="72">
        <f t="shared" si="23"/>
        <v>75.330396475770925</v>
      </c>
      <c r="X87" s="72">
        <f t="shared" si="23"/>
        <v>77.092511013215869</v>
      </c>
      <c r="Y87" s="72">
        <f t="shared" si="23"/>
        <v>101.17474302496331</v>
      </c>
      <c r="Z87" s="72">
        <f t="shared" si="23"/>
        <v>104.40528634361233</v>
      </c>
      <c r="AA87" s="72">
        <f t="shared" si="23"/>
        <v>100.29368575624083</v>
      </c>
      <c r="AB87" s="72">
        <f t="shared" si="6"/>
        <v>153.5976505139501</v>
      </c>
      <c r="AC87" s="72">
        <f t="shared" si="6"/>
        <v>210.27900146842876</v>
      </c>
      <c r="AD87" s="72">
        <f t="shared" si="6"/>
        <v>223.20117474302498</v>
      </c>
      <c r="AE87" s="72">
        <f t="shared" si="36"/>
        <v>195.22964757709255</v>
      </c>
      <c r="AF87" s="72">
        <f t="shared" si="37"/>
        <v>232.99480176211452</v>
      </c>
      <c r="AG87" s="73">
        <f t="shared" si="37"/>
        <v>249.37997063142441</v>
      </c>
      <c r="AH87" s="620">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4.45">
      <c r="B88" s="621"/>
      <c r="C88" s="1" t="s">
        <v>198</v>
      </c>
      <c r="D88" s="223">
        <v>178</v>
      </c>
      <c r="E88" s="223">
        <v>147</v>
      </c>
      <c r="F88" s="223">
        <v>143.19999999999999</v>
      </c>
      <c r="G88" s="223">
        <v>161.69999999999999</v>
      </c>
      <c r="H88" s="223">
        <v>164.7</v>
      </c>
      <c r="I88" s="223">
        <v>173.2</v>
      </c>
      <c r="J88" s="223">
        <v>189</v>
      </c>
      <c r="K88" s="223">
        <v>204.7</v>
      </c>
      <c r="L88" s="223">
        <v>266.40000000000003</v>
      </c>
      <c r="M88" s="223">
        <v>260.79999999999995</v>
      </c>
      <c r="N88" s="223">
        <v>290.89999999999998</v>
      </c>
      <c r="O88" s="223">
        <v>293.60000000000002</v>
      </c>
      <c r="P88" s="224">
        <v>259.21409110000002</v>
      </c>
      <c r="Q88" s="224">
        <v>303.3665264</v>
      </c>
      <c r="R88" s="224">
        <v>327.34230439999999</v>
      </c>
      <c r="S88" s="619">
        <f>100</f>
        <v>100</v>
      </c>
      <c r="T88" s="72">
        <f t="shared" si="23"/>
        <v>82.584269662921344</v>
      </c>
      <c r="U88" s="72">
        <f t="shared" si="23"/>
        <v>80.44943820224718</v>
      </c>
      <c r="V88" s="72">
        <f t="shared" si="23"/>
        <v>90.842696629213478</v>
      </c>
      <c r="W88" s="72">
        <f t="shared" si="23"/>
        <v>92.528089887640448</v>
      </c>
      <c r="X88" s="72">
        <f t="shared" si="23"/>
        <v>97.303370786516851</v>
      </c>
      <c r="Y88" s="72">
        <f t="shared" si="23"/>
        <v>106.17977528089888</v>
      </c>
      <c r="Z88" s="72">
        <f t="shared" si="23"/>
        <v>115</v>
      </c>
      <c r="AA88" s="72">
        <f t="shared" si="23"/>
        <v>149.66292134831463</v>
      </c>
      <c r="AB88" s="72">
        <f t="shared" si="6"/>
        <v>146.51685393258424</v>
      </c>
      <c r="AC88" s="72">
        <f t="shared" si="6"/>
        <v>163.42696629213481</v>
      </c>
      <c r="AD88" s="72">
        <f t="shared" si="6"/>
        <v>164.94382022471913</v>
      </c>
      <c r="AE88" s="72">
        <f t="shared" si="36"/>
        <v>145.62589387640449</v>
      </c>
      <c r="AF88" s="72">
        <f t="shared" si="37"/>
        <v>170.43063280898878</v>
      </c>
      <c r="AG88" s="73">
        <f t="shared" si="37"/>
        <v>183.90017101123595</v>
      </c>
      <c r="AH88" s="620">
        <v>1</v>
      </c>
      <c r="AI88" s="232">
        <v>1</v>
      </c>
      <c r="AJ88" s="232">
        <v>1</v>
      </c>
      <c r="AK88" s="232">
        <v>1</v>
      </c>
      <c r="AL88" s="232">
        <v>1</v>
      </c>
      <c r="AM88" s="232">
        <v>1</v>
      </c>
      <c r="AN88" s="232">
        <v>1</v>
      </c>
      <c r="AO88" s="232">
        <v>1</v>
      </c>
      <c r="AP88" s="232">
        <v>1</v>
      </c>
      <c r="AQ88" s="232">
        <v>1</v>
      </c>
      <c r="AR88" s="232">
        <v>1</v>
      </c>
      <c r="AS88" s="232">
        <v>1</v>
      </c>
      <c r="AT88" s="232">
        <v>4</v>
      </c>
      <c r="AU88" s="232">
        <v>6</v>
      </c>
      <c r="AV88" s="234">
        <v>7</v>
      </c>
    </row>
    <row r="89" spans="2:48" ht="14.45">
      <c r="B89" s="339"/>
      <c r="C89" s="8" t="s">
        <v>199</v>
      </c>
      <c r="D89" s="177">
        <v>109.9</v>
      </c>
      <c r="E89" s="177">
        <v>93.4</v>
      </c>
      <c r="F89" s="177">
        <v>98.199999999999989</v>
      </c>
      <c r="G89" s="177">
        <v>113.19999999999999</v>
      </c>
      <c r="H89" s="177">
        <v>113.39999999999999</v>
      </c>
      <c r="I89" s="177">
        <v>120.7</v>
      </c>
      <c r="J89" s="177">
        <v>120.1</v>
      </c>
      <c r="K89" s="177">
        <v>133.6</v>
      </c>
      <c r="L89" s="177">
        <v>198.10000000000002</v>
      </c>
      <c r="M89" s="177">
        <v>156.19999999999999</v>
      </c>
      <c r="N89" s="177">
        <v>147.69999999999999</v>
      </c>
      <c r="O89" s="177">
        <v>141.60000000000002</v>
      </c>
      <c r="P89" s="177">
        <v>126.26270110000002</v>
      </c>
      <c r="Q89" s="177">
        <v>144.69706639999998</v>
      </c>
      <c r="R89" s="177">
        <v>157.51454439999998</v>
      </c>
      <c r="S89" s="619">
        <f>100</f>
        <v>100</v>
      </c>
      <c r="T89" s="72">
        <f t="shared" si="23"/>
        <v>84.986351228389438</v>
      </c>
      <c r="U89" s="72">
        <f t="shared" si="23"/>
        <v>89.353958143767045</v>
      </c>
      <c r="V89" s="72">
        <f t="shared" si="23"/>
        <v>103.00272975432209</v>
      </c>
      <c r="W89" s="72">
        <f t="shared" si="23"/>
        <v>103.18471337579618</v>
      </c>
      <c r="X89" s="72">
        <f t="shared" si="23"/>
        <v>109.82711555959963</v>
      </c>
      <c r="Y89" s="72">
        <f t="shared" si="23"/>
        <v>109.28116469517742</v>
      </c>
      <c r="Z89" s="72">
        <f t="shared" si="23"/>
        <v>121.56505914467698</v>
      </c>
      <c r="AA89" s="72">
        <f t="shared" ref="AA89:AD152" si="38">L89*100/$D89</f>
        <v>180.25477707006371</v>
      </c>
      <c r="AB89" s="72">
        <f t="shared" si="38"/>
        <v>142.12920837124656</v>
      </c>
      <c r="AC89" s="72">
        <f t="shared" si="38"/>
        <v>134.39490445859872</v>
      </c>
      <c r="AD89" s="72">
        <f t="shared" si="38"/>
        <v>128.84440400363968</v>
      </c>
      <c r="AE89" s="72">
        <f t="shared" ref="AE89:AG89" si="39">P89*100/$D89</f>
        <v>114.88871801637853</v>
      </c>
      <c r="AF89" s="72">
        <f t="shared" si="39"/>
        <v>131.66248080072791</v>
      </c>
      <c r="AG89" s="73">
        <f t="shared" si="39"/>
        <v>143.32533612374883</v>
      </c>
      <c r="AH89" s="235"/>
      <c r="AI89" s="236"/>
      <c r="AJ89" s="236"/>
      <c r="AK89" s="236"/>
      <c r="AL89" s="236"/>
      <c r="AM89" s="236"/>
      <c r="AN89" s="236"/>
      <c r="AO89" s="236"/>
      <c r="AP89" s="236"/>
      <c r="AQ89" s="236"/>
      <c r="AR89" s="236"/>
      <c r="AS89" s="236"/>
      <c r="AT89" s="236"/>
      <c r="AU89" s="236"/>
      <c r="AV89" s="237"/>
    </row>
    <row r="90" spans="2:48" ht="16.5" customHeight="1">
      <c r="B90" s="621" t="s">
        <v>130</v>
      </c>
      <c r="C90" s="1" t="s">
        <v>194</v>
      </c>
      <c r="D90" s="223">
        <v>38.4</v>
      </c>
      <c r="E90" s="223">
        <v>29.3</v>
      </c>
      <c r="F90" s="223">
        <v>28.8</v>
      </c>
      <c r="G90" s="223">
        <v>36.5</v>
      </c>
      <c r="H90" s="224">
        <v>35.544629999999998</v>
      </c>
      <c r="I90" s="223">
        <v>40</v>
      </c>
      <c r="J90" s="223">
        <v>34.5</v>
      </c>
      <c r="K90" s="223">
        <v>33.6</v>
      </c>
      <c r="L90" s="223">
        <v>35.9</v>
      </c>
      <c r="M90" s="223">
        <v>46.8</v>
      </c>
      <c r="N90" s="223">
        <v>48.8</v>
      </c>
      <c r="O90" s="223">
        <v>50.3</v>
      </c>
      <c r="P90" s="224">
        <v>56.315165999999998</v>
      </c>
      <c r="Q90" s="224">
        <v>87.108840999999998</v>
      </c>
      <c r="R90" s="224">
        <v>98.609047000000004</v>
      </c>
      <c r="S90" s="619">
        <f>100</f>
        <v>100</v>
      </c>
      <c r="T90" s="72">
        <f t="shared" ref="T90:Z126" si="40">E90*100/$D90</f>
        <v>76.302083333333343</v>
      </c>
      <c r="U90" s="72">
        <f t="shared" si="40"/>
        <v>75</v>
      </c>
      <c r="V90" s="72">
        <f t="shared" si="40"/>
        <v>95.052083333333343</v>
      </c>
      <c r="W90" s="72">
        <f t="shared" si="40"/>
        <v>92.564140624999993</v>
      </c>
      <c r="X90" s="72">
        <f t="shared" si="40"/>
        <v>104.16666666666667</v>
      </c>
      <c r="Y90" s="72">
        <f t="shared" si="40"/>
        <v>89.84375</v>
      </c>
      <c r="Z90" s="72">
        <f t="shared" si="40"/>
        <v>87.5</v>
      </c>
      <c r="AA90" s="72">
        <f t="shared" si="38"/>
        <v>93.489583333333343</v>
      </c>
      <c r="AB90" s="72">
        <f t="shared" si="38"/>
        <v>121.875</v>
      </c>
      <c r="AC90" s="72">
        <f t="shared" si="38"/>
        <v>127.08333333333334</v>
      </c>
      <c r="AD90" s="72">
        <f t="shared" si="38"/>
        <v>130.98958333333334</v>
      </c>
      <c r="AE90" s="72">
        <f t="shared" ref="AE90:AG90" si="41">P90*100/$D90</f>
        <v>146.65407812500001</v>
      </c>
      <c r="AF90" s="72">
        <f t="shared" si="41"/>
        <v>226.84594010416666</v>
      </c>
      <c r="AG90" s="73">
        <f t="shared" si="41"/>
        <v>256.7943932291667</v>
      </c>
      <c r="AH90" s="620">
        <v>1</v>
      </c>
      <c r="AI90" s="232">
        <v>1</v>
      </c>
      <c r="AJ90" s="232">
        <v>1</v>
      </c>
      <c r="AK90" s="232">
        <v>1</v>
      </c>
      <c r="AL90" s="232">
        <v>4</v>
      </c>
      <c r="AM90" s="232">
        <v>1</v>
      </c>
      <c r="AN90" s="232">
        <v>1</v>
      </c>
      <c r="AO90" s="232">
        <v>1</v>
      </c>
      <c r="AP90" s="232">
        <v>1</v>
      </c>
      <c r="AQ90" s="232">
        <v>1</v>
      </c>
      <c r="AR90" s="232">
        <v>1</v>
      </c>
      <c r="AS90" s="232">
        <v>1</v>
      </c>
      <c r="AT90" s="232">
        <v>4</v>
      </c>
      <c r="AU90" s="232">
        <v>6</v>
      </c>
      <c r="AV90" s="234">
        <v>7</v>
      </c>
    </row>
    <row r="91" spans="2:48" ht="14.45">
      <c r="B91" s="621"/>
      <c r="C91" s="1" t="s">
        <v>195</v>
      </c>
      <c r="D91" s="223">
        <v>70.2</v>
      </c>
      <c r="E91" s="223">
        <v>60.2</v>
      </c>
      <c r="F91" s="223">
        <v>49.8</v>
      </c>
      <c r="G91" s="223">
        <v>51</v>
      </c>
      <c r="H91" s="224">
        <v>55.682062000000002</v>
      </c>
      <c r="I91" s="224">
        <v>13.898827000000001</v>
      </c>
      <c r="J91" s="224">
        <v>62.227573999999997</v>
      </c>
      <c r="K91" s="224">
        <v>96.438936999999996</v>
      </c>
      <c r="L91" s="224">
        <v>146.71127000000001</v>
      </c>
      <c r="M91" s="224">
        <v>126.70968000000001</v>
      </c>
      <c r="N91" s="223">
        <v>81.599999999999994</v>
      </c>
      <c r="O91" s="223">
        <v>80.599999999999994</v>
      </c>
      <c r="P91" s="224">
        <v>76.391684999999995</v>
      </c>
      <c r="Q91" s="224">
        <v>92.637489000000002</v>
      </c>
      <c r="R91" s="224">
        <v>100.95301000000001</v>
      </c>
      <c r="S91" s="619">
        <f>100</f>
        <v>100</v>
      </c>
      <c r="T91" s="72">
        <f t="shared" si="40"/>
        <v>85.754985754985753</v>
      </c>
      <c r="U91" s="72">
        <f t="shared" si="40"/>
        <v>70.940170940170944</v>
      </c>
      <c r="V91" s="72">
        <f t="shared" si="40"/>
        <v>72.649572649572647</v>
      </c>
      <c r="W91" s="72">
        <f t="shared" si="40"/>
        <v>79.319176638176643</v>
      </c>
      <c r="X91" s="72">
        <f t="shared" si="40"/>
        <v>19.798898860398861</v>
      </c>
      <c r="Y91" s="72">
        <f t="shared" si="40"/>
        <v>88.643267806267801</v>
      </c>
      <c r="Z91" s="72">
        <f t="shared" si="40"/>
        <v>137.3774031339031</v>
      </c>
      <c r="AA91" s="72">
        <f t="shared" si="38"/>
        <v>208.9904131054131</v>
      </c>
      <c r="AB91" s="72">
        <f t="shared" si="38"/>
        <v>180.49811965811966</v>
      </c>
      <c r="AC91" s="72">
        <f t="shared" si="38"/>
        <v>116.23931623931622</v>
      </c>
      <c r="AD91" s="72">
        <f t="shared" si="38"/>
        <v>114.8148148148148</v>
      </c>
      <c r="AE91" s="72">
        <f t="shared" ref="AE91:AG91" si="42">P91*100/$D91</f>
        <v>108.82006410256409</v>
      </c>
      <c r="AF91" s="72">
        <f t="shared" si="42"/>
        <v>131.96223504273505</v>
      </c>
      <c r="AG91" s="73">
        <f t="shared" si="42"/>
        <v>143.80770655270658</v>
      </c>
      <c r="AH91" s="620">
        <v>1</v>
      </c>
      <c r="AI91" s="232">
        <v>1</v>
      </c>
      <c r="AJ91" s="232">
        <v>1</v>
      </c>
      <c r="AK91" s="232">
        <v>1</v>
      </c>
      <c r="AL91" s="232">
        <v>4</v>
      </c>
      <c r="AM91" s="232">
        <v>4</v>
      </c>
      <c r="AN91" s="232">
        <v>4</v>
      </c>
      <c r="AO91" s="232">
        <v>4</v>
      </c>
      <c r="AP91" s="232">
        <v>4</v>
      </c>
      <c r="AQ91" s="232">
        <v>4</v>
      </c>
      <c r="AR91" s="232">
        <v>1</v>
      </c>
      <c r="AS91" s="232">
        <v>1</v>
      </c>
      <c r="AT91" s="232">
        <v>4</v>
      </c>
      <c r="AU91" s="232">
        <v>6</v>
      </c>
      <c r="AV91" s="234">
        <v>7</v>
      </c>
    </row>
    <row r="92" spans="2:48" ht="14.45">
      <c r="B92" s="621"/>
      <c r="C92" s="1" t="s">
        <v>196</v>
      </c>
      <c r="D92" s="223">
        <v>114.6</v>
      </c>
      <c r="E92" s="223">
        <v>77.400000000000006</v>
      </c>
      <c r="F92" s="223">
        <v>68.099999999999994</v>
      </c>
      <c r="G92" s="224">
        <v>90.897107000000005</v>
      </c>
      <c r="H92" s="223">
        <v>72.099999999999994</v>
      </c>
      <c r="I92" s="223">
        <v>79.7</v>
      </c>
      <c r="J92" s="223">
        <v>83.2</v>
      </c>
      <c r="K92" s="224">
        <v>100.87161</v>
      </c>
      <c r="L92" s="223">
        <v>89.6</v>
      </c>
      <c r="M92" s="223">
        <v>105.1</v>
      </c>
      <c r="N92" s="223">
        <v>115.7</v>
      </c>
      <c r="O92" s="223">
        <v>120.6</v>
      </c>
      <c r="P92" s="224">
        <v>100.39689</v>
      </c>
      <c r="Q92" s="224">
        <v>108.51027999999999</v>
      </c>
      <c r="R92" s="224">
        <v>117.8379</v>
      </c>
      <c r="S92" s="619">
        <f>100</f>
        <v>100</v>
      </c>
      <c r="T92" s="72">
        <f t="shared" si="40"/>
        <v>67.539267015706812</v>
      </c>
      <c r="U92" s="72">
        <f t="shared" si="40"/>
        <v>59.424083769633505</v>
      </c>
      <c r="V92" s="72">
        <f t="shared" si="40"/>
        <v>79.316847294938924</v>
      </c>
      <c r="W92" s="72">
        <f t="shared" si="40"/>
        <v>62.914485165794062</v>
      </c>
      <c r="X92" s="72">
        <f t="shared" si="40"/>
        <v>69.546247818499126</v>
      </c>
      <c r="Y92" s="72">
        <f t="shared" si="40"/>
        <v>72.600349040139619</v>
      </c>
      <c r="Z92" s="72">
        <f t="shared" si="40"/>
        <v>88.020602094240843</v>
      </c>
      <c r="AA92" s="72">
        <f t="shared" si="38"/>
        <v>78.184991273996516</v>
      </c>
      <c r="AB92" s="72">
        <f t="shared" si="38"/>
        <v>91.710296684118674</v>
      </c>
      <c r="AC92" s="72">
        <f t="shared" si="38"/>
        <v>100.95986038394416</v>
      </c>
      <c r="AD92" s="72">
        <f t="shared" si="38"/>
        <v>105.23560209424085</v>
      </c>
      <c r="AE92" s="72">
        <f t="shared" ref="AE92:AG92" si="43">P92*100/$D92</f>
        <v>87.606361256544503</v>
      </c>
      <c r="AF92" s="72">
        <f t="shared" si="43"/>
        <v>94.686108202443293</v>
      </c>
      <c r="AG92" s="73">
        <f t="shared" si="43"/>
        <v>102.82539267015709</v>
      </c>
      <c r="AH92" s="620">
        <v>1</v>
      </c>
      <c r="AI92" s="232">
        <v>1</v>
      </c>
      <c r="AJ92" s="232">
        <v>1</v>
      </c>
      <c r="AK92" s="232">
        <v>4</v>
      </c>
      <c r="AL92" s="232">
        <v>1</v>
      </c>
      <c r="AM92" s="232">
        <v>1</v>
      </c>
      <c r="AN92" s="232">
        <v>1</v>
      </c>
      <c r="AO92" s="232">
        <v>4</v>
      </c>
      <c r="AP92" s="232">
        <v>1</v>
      </c>
      <c r="AQ92" s="232">
        <v>1</v>
      </c>
      <c r="AR92" s="232">
        <v>1</v>
      </c>
      <c r="AS92" s="232">
        <v>1</v>
      </c>
      <c r="AT92" s="232">
        <v>4</v>
      </c>
      <c r="AU92" s="232">
        <v>6</v>
      </c>
      <c r="AV92" s="234">
        <v>7</v>
      </c>
    </row>
    <row r="93" spans="2:48" ht="14.45">
      <c r="B93" s="621"/>
      <c r="C93" s="1" t="s">
        <v>197</v>
      </c>
      <c r="D93" s="223">
        <v>77.400000000000006</v>
      </c>
      <c r="E93" s="223">
        <v>61.2</v>
      </c>
      <c r="F93" s="223">
        <v>64.3</v>
      </c>
      <c r="G93" s="224">
        <v>61.002879999999998</v>
      </c>
      <c r="H93" s="224">
        <v>55.173299999999998</v>
      </c>
      <c r="I93" s="224">
        <v>13.419399</v>
      </c>
      <c r="J93" s="224">
        <v>59.556165</v>
      </c>
      <c r="K93" s="224">
        <v>92.009080999999995</v>
      </c>
      <c r="L93" s="224">
        <v>114.37173</v>
      </c>
      <c r="M93" s="224">
        <v>105.44344</v>
      </c>
      <c r="N93" s="223">
        <v>111.9</v>
      </c>
      <c r="O93" s="223">
        <v>125.9</v>
      </c>
      <c r="P93" s="224">
        <v>110.12224000000001</v>
      </c>
      <c r="Q93" s="224">
        <v>131.42424</v>
      </c>
      <c r="R93" s="224">
        <v>140.64216999999999</v>
      </c>
      <c r="S93" s="619">
        <f>100</f>
        <v>100</v>
      </c>
      <c r="T93" s="72">
        <f t="shared" si="40"/>
        <v>79.069767441860463</v>
      </c>
      <c r="U93" s="72">
        <f t="shared" si="40"/>
        <v>83.074935400516793</v>
      </c>
      <c r="V93" s="72">
        <f t="shared" si="40"/>
        <v>78.815090439276474</v>
      </c>
      <c r="W93" s="72">
        <f t="shared" si="40"/>
        <v>71.283333333333331</v>
      </c>
      <c r="X93" s="72">
        <f t="shared" si="40"/>
        <v>17.33772480620155</v>
      </c>
      <c r="Y93" s="72">
        <f t="shared" si="40"/>
        <v>76.945949612403098</v>
      </c>
      <c r="Z93" s="72">
        <f t="shared" si="40"/>
        <v>118.87478165374675</v>
      </c>
      <c r="AA93" s="72">
        <f t="shared" si="38"/>
        <v>147.76709302325582</v>
      </c>
      <c r="AB93" s="72">
        <f t="shared" si="38"/>
        <v>136.23183462532299</v>
      </c>
      <c r="AC93" s="72">
        <f t="shared" si="38"/>
        <v>144.5736434108527</v>
      </c>
      <c r="AD93" s="72">
        <f t="shared" si="38"/>
        <v>162.66149870801033</v>
      </c>
      <c r="AE93" s="72">
        <f t="shared" ref="AE93:AG93" si="44">P93*100/$D93</f>
        <v>142.27679586563306</v>
      </c>
      <c r="AF93" s="72">
        <f t="shared" si="44"/>
        <v>169.79875968992246</v>
      </c>
      <c r="AG93" s="73">
        <f t="shared" si="44"/>
        <v>181.70822997416019</v>
      </c>
      <c r="AH93" s="620">
        <v>1</v>
      </c>
      <c r="AI93" s="232">
        <v>1</v>
      </c>
      <c r="AJ93" s="232">
        <v>1</v>
      </c>
      <c r="AK93" s="232">
        <v>4</v>
      </c>
      <c r="AL93" s="232">
        <v>4</v>
      </c>
      <c r="AM93" s="232">
        <v>4</v>
      </c>
      <c r="AN93" s="232">
        <v>4</v>
      </c>
      <c r="AO93" s="232">
        <v>4</v>
      </c>
      <c r="AP93" s="232">
        <v>4</v>
      </c>
      <c r="AQ93" s="232">
        <v>4</v>
      </c>
      <c r="AR93" s="232">
        <v>1</v>
      </c>
      <c r="AS93" s="232">
        <v>1</v>
      </c>
      <c r="AT93" s="232">
        <v>4</v>
      </c>
      <c r="AU93" s="232">
        <v>6</v>
      </c>
      <c r="AV93" s="234">
        <v>7</v>
      </c>
    </row>
    <row r="94" spans="2:48" ht="14.45">
      <c r="B94" s="621"/>
      <c r="C94" s="1" t="s">
        <v>198</v>
      </c>
      <c r="D94" s="223">
        <v>300.60000000000002</v>
      </c>
      <c r="E94" s="223">
        <v>228.10000000000002</v>
      </c>
      <c r="F94" s="223">
        <v>211</v>
      </c>
      <c r="G94" s="223">
        <v>239.39998700000001</v>
      </c>
      <c r="H94" s="223">
        <v>218.49999199999996</v>
      </c>
      <c r="I94" s="224">
        <v>147.018226</v>
      </c>
      <c r="J94" s="224">
        <v>239.48373899999999</v>
      </c>
      <c r="K94" s="224">
        <v>322.91962799999999</v>
      </c>
      <c r="L94" s="224">
        <v>386.58300000000003</v>
      </c>
      <c r="M94" s="224">
        <v>384.05312000000004</v>
      </c>
      <c r="N94" s="223">
        <v>358</v>
      </c>
      <c r="O94" s="223">
        <v>377.4</v>
      </c>
      <c r="P94" s="224">
        <v>343.22598100000005</v>
      </c>
      <c r="Q94" s="224">
        <v>419.68085000000002</v>
      </c>
      <c r="R94" s="224">
        <v>458.04212700000005</v>
      </c>
      <c r="S94" s="619">
        <f>100</f>
        <v>100</v>
      </c>
      <c r="T94" s="72">
        <f t="shared" si="40"/>
        <v>75.88157019294745</v>
      </c>
      <c r="U94" s="72">
        <f t="shared" si="40"/>
        <v>70.192947438456414</v>
      </c>
      <c r="V94" s="72">
        <f t="shared" si="40"/>
        <v>79.640714238190284</v>
      </c>
      <c r="W94" s="72">
        <f t="shared" si="40"/>
        <v>72.68795475715234</v>
      </c>
      <c r="X94" s="72">
        <f t="shared" si="40"/>
        <v>48.908258815701927</v>
      </c>
      <c r="Y94" s="72">
        <f t="shared" si="40"/>
        <v>79.668575848303377</v>
      </c>
      <c r="Z94" s="72">
        <f t="shared" si="40"/>
        <v>107.42502594810378</v>
      </c>
      <c r="AA94" s="72">
        <f t="shared" si="38"/>
        <v>128.60379241516966</v>
      </c>
      <c r="AB94" s="72">
        <f t="shared" si="38"/>
        <v>127.76218230206256</v>
      </c>
      <c r="AC94" s="72">
        <f t="shared" si="38"/>
        <v>119.09514304723885</v>
      </c>
      <c r="AD94" s="72">
        <f t="shared" si="38"/>
        <v>125.54890219560878</v>
      </c>
      <c r="AE94" s="72">
        <f t="shared" ref="AE94:AG94" si="45">P94*100/$D94</f>
        <v>114.18029973386561</v>
      </c>
      <c r="AF94" s="72">
        <f t="shared" si="45"/>
        <v>139.61438789088487</v>
      </c>
      <c r="AG94" s="73">
        <f t="shared" si="45"/>
        <v>152.37595708582833</v>
      </c>
      <c r="AH94" s="620">
        <v>1</v>
      </c>
      <c r="AI94" s="232">
        <v>1</v>
      </c>
      <c r="AJ94" s="232">
        <v>1</v>
      </c>
      <c r="AK94" s="232">
        <v>1</v>
      </c>
      <c r="AL94" s="232">
        <v>1</v>
      </c>
      <c r="AM94" s="232">
        <v>4</v>
      </c>
      <c r="AN94" s="232">
        <v>4</v>
      </c>
      <c r="AO94" s="232">
        <v>4</v>
      </c>
      <c r="AP94" s="232">
        <v>4</v>
      </c>
      <c r="AQ94" s="232">
        <v>4</v>
      </c>
      <c r="AR94" s="232">
        <v>1</v>
      </c>
      <c r="AS94" s="232">
        <v>1</v>
      </c>
      <c r="AT94" s="232">
        <v>4</v>
      </c>
      <c r="AU94" s="232">
        <v>6</v>
      </c>
      <c r="AV94" s="234">
        <v>7</v>
      </c>
    </row>
    <row r="95" spans="2:48" ht="14.45">
      <c r="B95" s="339"/>
      <c r="C95" s="8" t="s">
        <v>199</v>
      </c>
      <c r="D95" s="177">
        <v>223.2</v>
      </c>
      <c r="E95" s="177">
        <v>166.9</v>
      </c>
      <c r="F95" s="177">
        <v>146.69999999999999</v>
      </c>
      <c r="G95" s="177">
        <v>178.39710700000001</v>
      </c>
      <c r="H95" s="177">
        <v>163.32669199999998</v>
      </c>
      <c r="I95" s="177">
        <v>133.598827</v>
      </c>
      <c r="J95" s="177">
        <v>179.92757399999999</v>
      </c>
      <c r="K95" s="177">
        <v>230.91054700000001</v>
      </c>
      <c r="L95" s="177">
        <v>272.21127000000001</v>
      </c>
      <c r="M95" s="177">
        <v>278.60968000000003</v>
      </c>
      <c r="N95" s="177">
        <v>246.09999999999997</v>
      </c>
      <c r="O95" s="177">
        <v>251.49999999999997</v>
      </c>
      <c r="P95" s="177">
        <v>233.10374100000001</v>
      </c>
      <c r="Q95" s="177">
        <v>288.25661000000002</v>
      </c>
      <c r="R95" s="177">
        <v>317.39995700000003</v>
      </c>
      <c r="S95" s="619">
        <f>100</f>
        <v>100</v>
      </c>
      <c r="T95" s="72">
        <f t="shared" si="40"/>
        <v>74.775985663082437</v>
      </c>
      <c r="U95" s="72">
        <f t="shared" si="40"/>
        <v>65.725806451612897</v>
      </c>
      <c r="V95" s="72">
        <f t="shared" si="40"/>
        <v>79.927019265232971</v>
      </c>
      <c r="W95" s="72">
        <f t="shared" si="40"/>
        <v>73.175041218637986</v>
      </c>
      <c r="X95" s="72">
        <f t="shared" si="40"/>
        <v>59.856105286738355</v>
      </c>
      <c r="Y95" s="72">
        <f t="shared" si="40"/>
        <v>80.612712365591392</v>
      </c>
      <c r="Z95" s="72">
        <f t="shared" si="40"/>
        <v>103.45454614695342</v>
      </c>
      <c r="AA95" s="72">
        <f t="shared" si="38"/>
        <v>121.95845430107528</v>
      </c>
      <c r="AB95" s="72">
        <f t="shared" si="38"/>
        <v>124.82512544802869</v>
      </c>
      <c r="AC95" s="72">
        <f t="shared" si="38"/>
        <v>110.25985663082436</v>
      </c>
      <c r="AD95" s="72">
        <f t="shared" si="38"/>
        <v>112.67921146953404</v>
      </c>
      <c r="AE95" s="72">
        <f t="shared" ref="AE95:AG95" si="46">P95*100/$D95</f>
        <v>104.43715994623656</v>
      </c>
      <c r="AF95" s="72">
        <f t="shared" si="46"/>
        <v>129.14722670250899</v>
      </c>
      <c r="AG95" s="73">
        <f t="shared" si="46"/>
        <v>142.20428181003587</v>
      </c>
      <c r="AH95" s="235"/>
      <c r="AI95" s="236"/>
      <c r="AJ95" s="236"/>
      <c r="AK95" s="236"/>
      <c r="AL95" s="236"/>
      <c r="AM95" s="236"/>
      <c r="AN95" s="236"/>
      <c r="AO95" s="236"/>
      <c r="AP95" s="236"/>
      <c r="AQ95" s="236"/>
      <c r="AR95" s="236"/>
      <c r="AS95" s="236"/>
      <c r="AT95" s="236"/>
      <c r="AU95" s="236"/>
      <c r="AV95" s="237"/>
    </row>
    <row r="96" spans="2:48" ht="16.5" customHeight="1">
      <c r="B96" s="621" t="s">
        <v>116</v>
      </c>
      <c r="C96" s="7" t="s">
        <v>194</v>
      </c>
      <c r="D96" s="224">
        <v>1.2434609000000001</v>
      </c>
      <c r="E96" s="224">
        <v>0.71618084000000004</v>
      </c>
      <c r="F96" s="224">
        <v>1.8072959</v>
      </c>
      <c r="G96" s="224">
        <v>1.1955119000000001</v>
      </c>
      <c r="H96" s="223">
        <v>1.4</v>
      </c>
      <c r="I96" s="224">
        <v>1.1912274</v>
      </c>
      <c r="J96" s="224">
        <v>1.7360853000000001</v>
      </c>
      <c r="K96" s="224">
        <v>2.9000800999999998</v>
      </c>
      <c r="L96" s="224">
        <v>3.0663973000000002</v>
      </c>
      <c r="M96" s="224">
        <v>3.4466226999999998</v>
      </c>
      <c r="N96" s="224">
        <v>1.4651977</v>
      </c>
      <c r="O96" s="224">
        <v>0.83721274000000001</v>
      </c>
      <c r="P96" s="224">
        <v>2.9310436000000002</v>
      </c>
      <c r="Q96" s="224">
        <v>4.5337667000000001</v>
      </c>
      <c r="R96" s="224">
        <v>5.1502847999999997</v>
      </c>
      <c r="S96" s="619">
        <f>100</f>
        <v>100</v>
      </c>
      <c r="T96" s="72">
        <f t="shared" si="40"/>
        <v>57.595766782855819</v>
      </c>
      <c r="U96" s="72">
        <f t="shared" si="40"/>
        <v>145.34400719797461</v>
      </c>
      <c r="V96" s="72">
        <f t="shared" si="40"/>
        <v>96.1439077014806</v>
      </c>
      <c r="W96" s="72">
        <f t="shared" si="40"/>
        <v>112.58898450285007</v>
      </c>
      <c r="X96" s="72">
        <f t="shared" si="40"/>
        <v>95.79934519855027</v>
      </c>
      <c r="Y96" s="72">
        <f t="shared" si="40"/>
        <v>139.61720066951844</v>
      </c>
      <c r="Z96" s="72">
        <f t="shared" si="40"/>
        <v>233.22648102565987</v>
      </c>
      <c r="AA96" s="72">
        <f t="shared" si="38"/>
        <v>246.60182720662951</v>
      </c>
      <c r="AB96" s="72">
        <f t="shared" si="38"/>
        <v>277.17982125533661</v>
      </c>
      <c r="AC96" s="72">
        <f t="shared" si="38"/>
        <v>117.83222938493682</v>
      </c>
      <c r="AD96" s="72">
        <f t="shared" si="38"/>
        <v>67.329237292463304</v>
      </c>
      <c r="AE96" s="72">
        <f t="shared" ref="AE96:AG96" si="47">P96*100/$D96</f>
        <v>235.71658746969851</v>
      </c>
      <c r="AF96" s="72">
        <f t="shared" si="47"/>
        <v>364.60870623274116</v>
      </c>
      <c r="AG96" s="73">
        <f t="shared" si="47"/>
        <v>414.18952538033153</v>
      </c>
      <c r="AH96" s="620">
        <v>4</v>
      </c>
      <c r="AI96" s="232">
        <v>4</v>
      </c>
      <c r="AJ96" s="232">
        <v>4</v>
      </c>
      <c r="AK96" s="232">
        <v>4</v>
      </c>
      <c r="AL96" s="232">
        <v>1</v>
      </c>
      <c r="AM96" s="232">
        <v>4</v>
      </c>
      <c r="AN96" s="232">
        <v>4</v>
      </c>
      <c r="AO96" s="232">
        <v>4</v>
      </c>
      <c r="AP96" s="232">
        <v>4</v>
      </c>
      <c r="AQ96" s="232">
        <v>4</v>
      </c>
      <c r="AR96" s="232">
        <v>4</v>
      </c>
      <c r="AS96" s="232">
        <v>4</v>
      </c>
      <c r="AT96" s="232">
        <v>4</v>
      </c>
      <c r="AU96" s="232">
        <v>6</v>
      </c>
      <c r="AV96" s="234">
        <v>7</v>
      </c>
    </row>
    <row r="97" spans="2:48" ht="14.45">
      <c r="B97" s="621"/>
      <c r="C97" s="1" t="s">
        <v>195</v>
      </c>
      <c r="D97" s="224">
        <v>0.93028032000000005</v>
      </c>
      <c r="E97" s="224">
        <v>2.5622864999999999</v>
      </c>
      <c r="F97" s="224">
        <v>5.1824924000000001</v>
      </c>
      <c r="G97" s="224">
        <v>3.2157111999999999</v>
      </c>
      <c r="H97" s="224">
        <v>2.5990000000000002</v>
      </c>
      <c r="I97" s="224">
        <v>0.83680763000000002</v>
      </c>
      <c r="J97" s="224">
        <v>1.7809401</v>
      </c>
      <c r="K97" s="224">
        <v>1.1734469000000001</v>
      </c>
      <c r="L97" s="224">
        <v>2.4472657999999998</v>
      </c>
      <c r="M97" s="224">
        <v>2.3766158000000002</v>
      </c>
      <c r="N97" s="224">
        <v>0</v>
      </c>
      <c r="O97" s="223">
        <v>0</v>
      </c>
      <c r="P97" s="224">
        <v>0</v>
      </c>
      <c r="Q97" s="224">
        <v>0</v>
      </c>
      <c r="R97" s="224">
        <v>0</v>
      </c>
      <c r="S97" s="619">
        <f>100</f>
        <v>100</v>
      </c>
      <c r="T97" s="72">
        <f t="shared" si="40"/>
        <v>275.43165698700363</v>
      </c>
      <c r="U97" s="72">
        <f t="shared" si="40"/>
        <v>557.08932980545046</v>
      </c>
      <c r="V97" s="72">
        <f t="shared" si="40"/>
        <v>345.67120585760642</v>
      </c>
      <c r="W97" s="72">
        <f t="shared" si="40"/>
        <v>279.3781556079785</v>
      </c>
      <c r="X97" s="72">
        <f t="shared" si="40"/>
        <v>89.952201719154928</v>
      </c>
      <c r="Y97" s="72">
        <f t="shared" si="40"/>
        <v>191.44123139141541</v>
      </c>
      <c r="Z97" s="72">
        <f t="shared" si="40"/>
        <v>126.139065265833</v>
      </c>
      <c r="AA97" s="72">
        <f t="shared" si="38"/>
        <v>263.06756655886255</v>
      </c>
      <c r="AB97" s="72">
        <f t="shared" si="38"/>
        <v>255.47308149010397</v>
      </c>
      <c r="AC97" s="72">
        <f t="shared" si="38"/>
        <v>0</v>
      </c>
      <c r="AD97" s="72">
        <f t="shared" si="38"/>
        <v>0</v>
      </c>
      <c r="AE97" s="72">
        <f t="shared" ref="AE97:AG97" si="48">P97*100/$D97</f>
        <v>0</v>
      </c>
      <c r="AF97" s="72">
        <f t="shared" si="48"/>
        <v>0</v>
      </c>
      <c r="AG97" s="73">
        <f t="shared" si="48"/>
        <v>0</v>
      </c>
      <c r="AH97" s="620">
        <v>4</v>
      </c>
      <c r="AI97" s="232">
        <v>4</v>
      </c>
      <c r="AJ97" s="232">
        <v>4</v>
      </c>
      <c r="AK97" s="232">
        <v>4</v>
      </c>
      <c r="AL97" s="232">
        <v>4</v>
      </c>
      <c r="AM97" s="232">
        <v>4</v>
      </c>
      <c r="AN97" s="232">
        <v>4</v>
      </c>
      <c r="AO97" s="232">
        <v>4</v>
      </c>
      <c r="AP97" s="232">
        <v>4</v>
      </c>
      <c r="AQ97" s="232">
        <v>4</v>
      </c>
      <c r="AR97" s="232">
        <v>4</v>
      </c>
      <c r="AS97" s="232">
        <v>1</v>
      </c>
      <c r="AT97" s="232">
        <v>4</v>
      </c>
      <c r="AU97" s="232">
        <v>6</v>
      </c>
      <c r="AV97" s="234">
        <v>7</v>
      </c>
    </row>
    <row r="98" spans="2:48" ht="14.45">
      <c r="B98" s="621"/>
      <c r="C98" s="1" t="s">
        <v>196</v>
      </c>
      <c r="D98" s="224">
        <v>12.563465000000001</v>
      </c>
      <c r="E98" s="223">
        <v>12.8</v>
      </c>
      <c r="F98" s="224">
        <v>17.159272999999999</v>
      </c>
      <c r="G98" s="224">
        <v>17.208715000000002</v>
      </c>
      <c r="H98" s="224">
        <v>13.205</v>
      </c>
      <c r="I98" s="224">
        <v>9.2972128999999999</v>
      </c>
      <c r="J98" s="224">
        <v>16.908239999999999</v>
      </c>
      <c r="K98" s="224">
        <v>25.212288000000001</v>
      </c>
      <c r="L98" s="224">
        <v>29.088042999999999</v>
      </c>
      <c r="M98" s="224">
        <v>27.421844</v>
      </c>
      <c r="N98" s="224">
        <v>9.7350130999999998</v>
      </c>
      <c r="O98" s="224">
        <v>6.7072348000000002</v>
      </c>
      <c r="P98" s="224">
        <v>7.0682568999999997</v>
      </c>
      <c r="Q98" s="224">
        <v>7.6394653000000003</v>
      </c>
      <c r="R98" s="224">
        <v>8.2968005999999992</v>
      </c>
      <c r="S98" s="619">
        <f>100</f>
        <v>100</v>
      </c>
      <c r="T98" s="72">
        <f t="shared" si="40"/>
        <v>101.88272104869158</v>
      </c>
      <c r="U98" s="72">
        <f t="shared" si="40"/>
        <v>136.58073628573007</v>
      </c>
      <c r="V98" s="72">
        <f t="shared" si="40"/>
        <v>136.97427421495584</v>
      </c>
      <c r="W98" s="72">
        <f t="shared" si="40"/>
        <v>105.10635401937283</v>
      </c>
      <c r="X98" s="72">
        <f t="shared" si="40"/>
        <v>74.001980345390379</v>
      </c>
      <c r="Y98" s="72">
        <f t="shared" si="40"/>
        <v>134.58261713627567</v>
      </c>
      <c r="Z98" s="72">
        <f t="shared" si="40"/>
        <v>200.67941447681827</v>
      </c>
      <c r="AA98" s="72">
        <f t="shared" si="38"/>
        <v>231.5288258454176</v>
      </c>
      <c r="AB98" s="72">
        <f t="shared" si="38"/>
        <v>218.26656897599509</v>
      </c>
      <c r="AC98" s="72">
        <f t="shared" si="38"/>
        <v>77.486689380676424</v>
      </c>
      <c r="AD98" s="72">
        <f t="shared" si="38"/>
        <v>53.386822823162234</v>
      </c>
      <c r="AE98" s="72">
        <f t="shared" ref="AE98:AG98" si="49">P98*100/$D98</f>
        <v>56.26040984712418</v>
      </c>
      <c r="AF98" s="72">
        <f t="shared" si="49"/>
        <v>60.806993134457734</v>
      </c>
      <c r="AG98" s="73">
        <f t="shared" si="49"/>
        <v>66.039111025501313</v>
      </c>
      <c r="AH98" s="620">
        <v>4</v>
      </c>
      <c r="AI98" s="232">
        <v>1</v>
      </c>
      <c r="AJ98" s="232">
        <v>4</v>
      </c>
      <c r="AK98" s="232">
        <v>4</v>
      </c>
      <c r="AL98" s="232">
        <v>4</v>
      </c>
      <c r="AM98" s="232">
        <v>4</v>
      </c>
      <c r="AN98" s="232">
        <v>4</v>
      </c>
      <c r="AO98" s="232">
        <v>4</v>
      </c>
      <c r="AP98" s="232">
        <v>4</v>
      </c>
      <c r="AQ98" s="232">
        <v>4</v>
      </c>
      <c r="AR98" s="232">
        <v>4</v>
      </c>
      <c r="AS98" s="232">
        <v>4</v>
      </c>
      <c r="AT98" s="232">
        <v>4</v>
      </c>
      <c r="AU98" s="232">
        <v>6</v>
      </c>
      <c r="AV98" s="234">
        <v>7</v>
      </c>
    </row>
    <row r="99" spans="2:48" ht="14.45">
      <c r="B99" s="621"/>
      <c r="C99" s="1" t="s">
        <v>197</v>
      </c>
      <c r="D99" s="224">
        <v>114.92948</v>
      </c>
      <c r="E99" s="224">
        <v>38.945386999999997</v>
      </c>
      <c r="F99" s="224">
        <v>81.221671999999998</v>
      </c>
      <c r="G99" s="224">
        <v>51.420144000000001</v>
      </c>
      <c r="H99" s="224">
        <v>48.886000000000003</v>
      </c>
      <c r="I99" s="224">
        <v>29.456626</v>
      </c>
      <c r="J99" s="224">
        <v>56.691062000000002</v>
      </c>
      <c r="K99" s="224">
        <v>75.794922999999997</v>
      </c>
      <c r="L99" s="224">
        <v>97.016306</v>
      </c>
      <c r="M99" s="224">
        <v>98.401376999999997</v>
      </c>
      <c r="N99" s="224">
        <v>1523.4169999999999</v>
      </c>
      <c r="O99" s="224">
        <v>1414.806</v>
      </c>
      <c r="P99" s="224">
        <v>1352.6107</v>
      </c>
      <c r="Q99" s="224">
        <v>1614.2592999999999</v>
      </c>
      <c r="R99" s="224">
        <v>1727.8804</v>
      </c>
      <c r="S99" s="619">
        <f>100</f>
        <v>100</v>
      </c>
      <c r="T99" s="72">
        <f t="shared" si="40"/>
        <v>33.886333602135849</v>
      </c>
      <c r="U99" s="72">
        <f t="shared" si="40"/>
        <v>70.670877480695125</v>
      </c>
      <c r="V99" s="72">
        <f t="shared" si="40"/>
        <v>44.740604412375312</v>
      </c>
      <c r="W99" s="72">
        <f t="shared" si="40"/>
        <v>42.535648816996307</v>
      </c>
      <c r="X99" s="72">
        <f t="shared" si="40"/>
        <v>25.630174259902681</v>
      </c>
      <c r="Y99" s="72">
        <f t="shared" si="40"/>
        <v>49.326823718335802</v>
      </c>
      <c r="Z99" s="72">
        <f t="shared" si="40"/>
        <v>65.949069812201358</v>
      </c>
      <c r="AA99" s="72">
        <f t="shared" si="38"/>
        <v>84.413769208735658</v>
      </c>
      <c r="AB99" s="72">
        <f t="shared" si="38"/>
        <v>85.61891779202341</v>
      </c>
      <c r="AC99" s="72">
        <f t="shared" si="38"/>
        <v>1325.5232687035561</v>
      </c>
      <c r="AD99" s="72">
        <f t="shared" si="38"/>
        <v>1231.0209704246465</v>
      </c>
      <c r="AE99" s="72">
        <f t="shared" ref="AE99:AG99" si="50">P99*100/$D99</f>
        <v>1176.9049159536787</v>
      </c>
      <c r="AF99" s="72">
        <f t="shared" si="50"/>
        <v>1404.5650428419235</v>
      </c>
      <c r="AG99" s="73">
        <f t="shared" si="50"/>
        <v>1503.42662300395</v>
      </c>
      <c r="AH99" s="620">
        <v>4</v>
      </c>
      <c r="AI99" s="232">
        <v>4</v>
      </c>
      <c r="AJ99" s="232">
        <v>4</v>
      </c>
      <c r="AK99" s="232">
        <v>4</v>
      </c>
      <c r="AL99" s="232">
        <v>4</v>
      </c>
      <c r="AM99" s="232">
        <v>4</v>
      </c>
      <c r="AN99" s="232">
        <v>4</v>
      </c>
      <c r="AO99" s="232">
        <v>4</v>
      </c>
      <c r="AP99" s="232">
        <v>4</v>
      </c>
      <c r="AQ99" s="232">
        <v>4</v>
      </c>
      <c r="AR99" s="232">
        <v>4</v>
      </c>
      <c r="AS99" s="232">
        <v>4</v>
      </c>
      <c r="AT99" s="232">
        <v>4</v>
      </c>
      <c r="AU99" s="232">
        <v>6</v>
      </c>
      <c r="AV99" s="234">
        <v>7</v>
      </c>
    </row>
    <row r="100" spans="2:48" ht="14.45">
      <c r="B100" s="621"/>
      <c r="C100" s="1" t="s">
        <v>198</v>
      </c>
      <c r="D100" s="224">
        <v>129.66668622</v>
      </c>
      <c r="E100" s="224">
        <v>55.02385434</v>
      </c>
      <c r="F100" s="224">
        <v>105.3707333</v>
      </c>
      <c r="G100" s="224">
        <v>73.040082100000006</v>
      </c>
      <c r="H100" s="224">
        <v>66.09</v>
      </c>
      <c r="I100" s="224">
        <v>40.781873930000003</v>
      </c>
      <c r="J100" s="224">
        <v>77.116327400000003</v>
      </c>
      <c r="K100" s="224">
        <v>105.080738</v>
      </c>
      <c r="L100" s="224">
        <v>131.61801209999999</v>
      </c>
      <c r="M100" s="224">
        <v>131.64645949999999</v>
      </c>
      <c r="N100" s="224">
        <v>1534.6172107999998</v>
      </c>
      <c r="O100" s="224">
        <v>1422.35044754</v>
      </c>
      <c r="P100" s="224">
        <v>1362.6100004999998</v>
      </c>
      <c r="Q100" s="224">
        <v>1626.432532</v>
      </c>
      <c r="R100" s="224">
        <v>1741.3274854000001</v>
      </c>
      <c r="S100" s="619">
        <f>100</f>
        <v>100</v>
      </c>
      <c r="T100" s="72">
        <f t="shared" si="40"/>
        <v>42.434842706355077</v>
      </c>
      <c r="U100" s="72">
        <f t="shared" si="40"/>
        <v>81.262764069733308</v>
      </c>
      <c r="V100" s="72">
        <f t="shared" si="40"/>
        <v>56.329103665127974</v>
      </c>
      <c r="W100" s="72">
        <f t="shared" si="40"/>
        <v>50.969143984961477</v>
      </c>
      <c r="X100" s="72">
        <f t="shared" si="40"/>
        <v>31.45131191276618</v>
      </c>
      <c r="Y100" s="72">
        <f t="shared" si="40"/>
        <v>59.472737098532754</v>
      </c>
      <c r="Z100" s="72">
        <f t="shared" si="40"/>
        <v>81.039117342533103</v>
      </c>
      <c r="AA100" s="72">
        <f t="shared" si="38"/>
        <v>101.50487834376305</v>
      </c>
      <c r="AB100" s="72">
        <f t="shared" si="38"/>
        <v>101.52681720934935</v>
      </c>
      <c r="AC100" s="72">
        <f t="shared" si="38"/>
        <v>1183.5092385998664</v>
      </c>
      <c r="AD100" s="72">
        <f t="shared" si="38"/>
        <v>1096.9282002986936</v>
      </c>
      <c r="AE100" s="72">
        <f t="shared" ref="AE100:AG100" si="51">P100*100/$D100</f>
        <v>1050.8558830508839</v>
      </c>
      <c r="AF100" s="72">
        <f t="shared" si="51"/>
        <v>1254.3179589247006</v>
      </c>
      <c r="AG100" s="73">
        <f t="shared" si="51"/>
        <v>1342.9258787762672</v>
      </c>
      <c r="AH100" s="620">
        <v>4</v>
      </c>
      <c r="AI100" s="232">
        <v>4</v>
      </c>
      <c r="AJ100" s="232">
        <v>4</v>
      </c>
      <c r="AK100" s="232">
        <v>4</v>
      </c>
      <c r="AL100" s="232">
        <v>4</v>
      </c>
      <c r="AM100" s="232">
        <v>4</v>
      </c>
      <c r="AN100" s="232">
        <v>4</v>
      </c>
      <c r="AO100" s="232">
        <v>4</v>
      </c>
      <c r="AP100" s="232">
        <v>4</v>
      </c>
      <c r="AQ100" s="232">
        <v>4</v>
      </c>
      <c r="AR100" s="232">
        <v>4</v>
      </c>
      <c r="AS100" s="232">
        <v>4</v>
      </c>
      <c r="AT100" s="232">
        <v>4</v>
      </c>
      <c r="AU100" s="232">
        <v>6</v>
      </c>
      <c r="AV100" s="234">
        <v>7</v>
      </c>
    </row>
    <row r="101" spans="2:48" ht="14.45">
      <c r="B101" s="339"/>
      <c r="C101" s="8" t="s">
        <v>199</v>
      </c>
      <c r="D101" s="177">
        <v>14.737206220000001</v>
      </c>
      <c r="E101" s="177">
        <v>16.07846734</v>
      </c>
      <c r="F101" s="177">
        <v>24.1490613</v>
      </c>
      <c r="G101" s="177">
        <v>21.619938100000002</v>
      </c>
      <c r="H101" s="177">
        <v>17.204000000000001</v>
      </c>
      <c r="I101" s="177">
        <v>11.32524793</v>
      </c>
      <c r="J101" s="177">
        <v>20.425265400000001</v>
      </c>
      <c r="K101" s="177">
        <v>29.285814999999999</v>
      </c>
      <c r="L101" s="177">
        <v>34.601706100000001</v>
      </c>
      <c r="M101" s="177">
        <v>33.245082500000002</v>
      </c>
      <c r="N101" s="177">
        <v>11.200210800000001</v>
      </c>
      <c r="O101" s="177">
        <v>7.5444475400000002</v>
      </c>
      <c r="P101" s="177">
        <v>9.9993005000000004</v>
      </c>
      <c r="Q101" s="177">
        <v>12.173232</v>
      </c>
      <c r="R101" s="177">
        <v>13.447085399999999</v>
      </c>
      <c r="S101" s="619">
        <f>100</f>
        <v>100</v>
      </c>
      <c r="T101" s="72">
        <f t="shared" si="40"/>
        <v>109.10118987260802</v>
      </c>
      <c r="U101" s="72">
        <f t="shared" si="40"/>
        <v>163.86458151903364</v>
      </c>
      <c r="V101" s="72">
        <f t="shared" si="40"/>
        <v>146.70309811271679</v>
      </c>
      <c r="W101" s="72">
        <f t="shared" si="40"/>
        <v>116.73854422049337</v>
      </c>
      <c r="X101" s="72">
        <f t="shared" si="40"/>
        <v>76.847997923991869</v>
      </c>
      <c r="Y101" s="72">
        <f t="shared" si="40"/>
        <v>138.59659079941952</v>
      </c>
      <c r="Z101" s="72">
        <f t="shared" si="40"/>
        <v>198.72026327660356</v>
      </c>
      <c r="AA101" s="72">
        <f t="shared" si="38"/>
        <v>234.79149021502937</v>
      </c>
      <c r="AB101" s="72">
        <f t="shared" si="38"/>
        <v>225.58605751803071</v>
      </c>
      <c r="AC101" s="72">
        <f t="shared" si="38"/>
        <v>75.999552647910221</v>
      </c>
      <c r="AD101" s="72">
        <f t="shared" si="38"/>
        <v>51.19320057937005</v>
      </c>
      <c r="AE101" s="72">
        <f t="shared" ref="AE101:AG101" si="52">P101*100/$D101</f>
        <v>67.850719808954395</v>
      </c>
      <c r="AF101" s="72">
        <f t="shared" si="52"/>
        <v>82.602033372374152</v>
      </c>
      <c r="AG101" s="73">
        <f t="shared" si="52"/>
        <v>91.245825017708128</v>
      </c>
      <c r="AH101" s="235"/>
      <c r="AI101" s="236"/>
      <c r="AJ101" s="236"/>
      <c r="AK101" s="236"/>
      <c r="AL101" s="236"/>
      <c r="AM101" s="236"/>
      <c r="AN101" s="236"/>
      <c r="AO101" s="236"/>
      <c r="AP101" s="236"/>
      <c r="AQ101" s="236"/>
      <c r="AR101" s="236"/>
      <c r="AS101" s="236"/>
      <c r="AT101" s="236"/>
      <c r="AU101" s="236"/>
      <c r="AV101" s="237"/>
    </row>
    <row r="102" spans="2:48" ht="16.5" customHeight="1">
      <c r="B102" s="621" t="s">
        <v>111</v>
      </c>
      <c r="C102" s="1" t="s">
        <v>194</v>
      </c>
      <c r="D102" s="223">
        <v>15.3</v>
      </c>
      <c r="E102" s="223">
        <v>18.3</v>
      </c>
      <c r="F102" s="223">
        <v>12.4</v>
      </c>
      <c r="G102" s="223">
        <v>7.2</v>
      </c>
      <c r="H102" s="223">
        <v>30.5</v>
      </c>
      <c r="I102" s="223">
        <v>42</v>
      </c>
      <c r="J102" s="223">
        <v>19.600000000000001</v>
      </c>
      <c r="K102" s="223">
        <v>31.2</v>
      </c>
      <c r="L102" s="223">
        <v>21.9</v>
      </c>
      <c r="M102" s="223">
        <v>18.3</v>
      </c>
      <c r="N102" s="223">
        <v>19.7</v>
      </c>
      <c r="O102" s="223">
        <v>19.8</v>
      </c>
      <c r="P102" s="224">
        <v>33.960422999999999</v>
      </c>
      <c r="Q102" s="224">
        <v>52.530307999999998</v>
      </c>
      <c r="R102" s="224">
        <v>59.448813999999999</v>
      </c>
      <c r="S102" s="619">
        <f>100</f>
        <v>100</v>
      </c>
      <c r="T102" s="72">
        <f t="shared" si="40"/>
        <v>119.6078431372549</v>
      </c>
      <c r="U102" s="72">
        <f t="shared" si="40"/>
        <v>81.045751633986924</v>
      </c>
      <c r="V102" s="72">
        <f t="shared" si="40"/>
        <v>47.058823529411761</v>
      </c>
      <c r="W102" s="72">
        <f t="shared" si="40"/>
        <v>199.34640522875816</v>
      </c>
      <c r="X102" s="72">
        <f t="shared" si="40"/>
        <v>274.50980392156862</v>
      </c>
      <c r="Y102" s="72">
        <f t="shared" si="40"/>
        <v>128.10457516339869</v>
      </c>
      <c r="Z102" s="72">
        <f t="shared" si="40"/>
        <v>203.92156862745097</v>
      </c>
      <c r="AA102" s="72">
        <f t="shared" si="38"/>
        <v>143.13725490196077</v>
      </c>
      <c r="AB102" s="72">
        <f t="shared" si="38"/>
        <v>119.6078431372549</v>
      </c>
      <c r="AC102" s="72">
        <f t="shared" si="38"/>
        <v>128.75816993464051</v>
      </c>
      <c r="AD102" s="72">
        <f t="shared" si="38"/>
        <v>129.41176470588235</v>
      </c>
      <c r="AE102" s="72">
        <f t="shared" ref="AE102:AG102" si="53">P102*100/$D102</f>
        <v>221.96354901960783</v>
      </c>
      <c r="AF102" s="72">
        <f t="shared" si="53"/>
        <v>343.33534640522873</v>
      </c>
      <c r="AG102" s="73">
        <f t="shared" si="53"/>
        <v>388.55433986928102</v>
      </c>
      <c r="AH102" s="620">
        <v>1</v>
      </c>
      <c r="AI102" s="232">
        <v>1</v>
      </c>
      <c r="AJ102" s="232">
        <v>1</v>
      </c>
      <c r="AK102" s="232">
        <v>1</v>
      </c>
      <c r="AL102" s="232">
        <v>1</v>
      </c>
      <c r="AM102" s="232">
        <v>1</v>
      </c>
      <c r="AN102" s="232">
        <v>1</v>
      </c>
      <c r="AO102" s="232">
        <v>1</v>
      </c>
      <c r="AP102" s="232">
        <v>1</v>
      </c>
      <c r="AQ102" s="232">
        <v>1</v>
      </c>
      <c r="AR102" s="232">
        <v>1</v>
      </c>
      <c r="AS102" s="232">
        <v>1</v>
      </c>
      <c r="AT102" s="232">
        <v>4</v>
      </c>
      <c r="AU102" s="232">
        <v>6</v>
      </c>
      <c r="AV102" s="234">
        <v>7</v>
      </c>
    </row>
    <row r="103" spans="2:48" ht="14.45">
      <c r="B103" s="621"/>
      <c r="C103" s="1" t="s">
        <v>195</v>
      </c>
      <c r="D103" s="223">
        <v>60.3</v>
      </c>
      <c r="E103" s="223">
        <v>50.2</v>
      </c>
      <c r="F103" s="223">
        <v>40.6</v>
      </c>
      <c r="G103" s="223">
        <v>43.7</v>
      </c>
      <c r="H103" s="223">
        <v>39.5</v>
      </c>
      <c r="I103" s="223">
        <v>47.7</v>
      </c>
      <c r="J103" s="223">
        <v>54.6</v>
      </c>
      <c r="K103" s="223">
        <v>52.2</v>
      </c>
      <c r="L103" s="223">
        <v>58.2</v>
      </c>
      <c r="M103" s="223">
        <v>64.400000000000006</v>
      </c>
      <c r="N103" s="223">
        <v>76</v>
      </c>
      <c r="O103" s="223">
        <v>80.900000000000006</v>
      </c>
      <c r="P103" s="224">
        <v>76.676024999999996</v>
      </c>
      <c r="Q103" s="224">
        <v>92.982292000000001</v>
      </c>
      <c r="R103" s="224">
        <v>101.34103</v>
      </c>
      <c r="S103" s="619">
        <f>100</f>
        <v>100</v>
      </c>
      <c r="T103" s="72">
        <f t="shared" si="40"/>
        <v>83.250414593698181</v>
      </c>
      <c r="U103" s="72">
        <f t="shared" si="40"/>
        <v>67.330016583747934</v>
      </c>
      <c r="V103" s="72">
        <f t="shared" si="40"/>
        <v>72.470978441127698</v>
      </c>
      <c r="W103" s="72">
        <f t="shared" si="40"/>
        <v>65.505804311774469</v>
      </c>
      <c r="X103" s="72">
        <f t="shared" si="40"/>
        <v>79.104477611940297</v>
      </c>
      <c r="Y103" s="72">
        <f t="shared" si="40"/>
        <v>90.547263681592042</v>
      </c>
      <c r="Z103" s="72">
        <f t="shared" si="40"/>
        <v>86.567164179104481</v>
      </c>
      <c r="AA103" s="72">
        <f t="shared" si="38"/>
        <v>96.517412935323392</v>
      </c>
      <c r="AB103" s="72">
        <f t="shared" si="38"/>
        <v>106.79933665008294</v>
      </c>
      <c r="AC103" s="72">
        <f t="shared" si="38"/>
        <v>126.03648424543948</v>
      </c>
      <c r="AD103" s="72">
        <f t="shared" si="38"/>
        <v>134.16252072968493</v>
      </c>
      <c r="AE103" s="72">
        <f t="shared" ref="AE103:AG103" si="54">P103*100/$D103</f>
        <v>127.15758706467662</v>
      </c>
      <c r="AF103" s="72">
        <f t="shared" si="54"/>
        <v>154.19948922056386</v>
      </c>
      <c r="AG103" s="73">
        <f t="shared" si="54"/>
        <v>168.06140961857383</v>
      </c>
      <c r="AH103" s="620">
        <v>1</v>
      </c>
      <c r="AI103" s="232">
        <v>1</v>
      </c>
      <c r="AJ103" s="232">
        <v>1</v>
      </c>
      <c r="AK103" s="232">
        <v>1</v>
      </c>
      <c r="AL103" s="232">
        <v>1</v>
      </c>
      <c r="AM103" s="232">
        <v>1</v>
      </c>
      <c r="AN103" s="232">
        <v>1</v>
      </c>
      <c r="AO103" s="232">
        <v>1</v>
      </c>
      <c r="AP103" s="232">
        <v>1</v>
      </c>
      <c r="AQ103" s="232">
        <v>1</v>
      </c>
      <c r="AR103" s="232">
        <v>1</v>
      </c>
      <c r="AS103" s="232">
        <v>1</v>
      </c>
      <c r="AT103" s="232">
        <v>4</v>
      </c>
      <c r="AU103" s="232">
        <v>6</v>
      </c>
      <c r="AV103" s="234">
        <v>7</v>
      </c>
    </row>
    <row r="104" spans="2:48" ht="14.45">
      <c r="B104" s="621"/>
      <c r="C104" s="1" t="s">
        <v>196</v>
      </c>
      <c r="D104" s="223">
        <v>84.7</v>
      </c>
      <c r="E104" s="223">
        <v>105</v>
      </c>
      <c r="F104" s="223">
        <v>73.400000000000006</v>
      </c>
      <c r="G104" s="223">
        <v>72.8</v>
      </c>
      <c r="H104" s="223">
        <v>87.4</v>
      </c>
      <c r="I104" s="223">
        <v>96.7</v>
      </c>
      <c r="J104" s="223">
        <v>103.4</v>
      </c>
      <c r="K104" s="223">
        <v>121.3</v>
      </c>
      <c r="L104" s="223">
        <v>120.2</v>
      </c>
      <c r="M104" s="223">
        <v>110.6</v>
      </c>
      <c r="N104" s="223">
        <v>154</v>
      </c>
      <c r="O104" s="223">
        <v>0</v>
      </c>
      <c r="P104" s="224">
        <v>193.78614999999999</v>
      </c>
      <c r="Q104" s="224">
        <v>209.44662</v>
      </c>
      <c r="R104" s="224">
        <v>227.46973</v>
      </c>
      <c r="S104" s="619">
        <f>100</f>
        <v>100</v>
      </c>
      <c r="T104" s="72">
        <f t="shared" si="40"/>
        <v>123.96694214876032</v>
      </c>
      <c r="U104" s="72">
        <f t="shared" si="40"/>
        <v>86.658795749704851</v>
      </c>
      <c r="V104" s="72">
        <f t="shared" si="40"/>
        <v>85.950413223140487</v>
      </c>
      <c r="W104" s="72">
        <f t="shared" si="40"/>
        <v>103.18772136953955</v>
      </c>
      <c r="X104" s="72">
        <f t="shared" si="40"/>
        <v>114.1676505312869</v>
      </c>
      <c r="Y104" s="72">
        <f t="shared" si="40"/>
        <v>122.07792207792207</v>
      </c>
      <c r="Z104" s="72">
        <f t="shared" si="40"/>
        <v>143.21133412042502</v>
      </c>
      <c r="AA104" s="72">
        <f t="shared" si="38"/>
        <v>141.91263282172372</v>
      </c>
      <c r="AB104" s="72">
        <f t="shared" si="38"/>
        <v>130.57851239669421</v>
      </c>
      <c r="AC104" s="72">
        <f t="shared" si="38"/>
        <v>181.81818181818181</v>
      </c>
      <c r="AD104" s="72">
        <f t="shared" si="38"/>
        <v>0</v>
      </c>
      <c r="AE104" s="72">
        <f t="shared" ref="AE104:AG104" si="55">P104*100/$D104</f>
        <v>228.79120425029512</v>
      </c>
      <c r="AF104" s="72">
        <f t="shared" si="55"/>
        <v>247.28054309327035</v>
      </c>
      <c r="AG104" s="73">
        <f t="shared" si="55"/>
        <v>268.55930342384886</v>
      </c>
      <c r="AH104" s="620">
        <v>1</v>
      </c>
      <c r="AI104" s="232">
        <v>1</v>
      </c>
      <c r="AJ104" s="232">
        <v>1</v>
      </c>
      <c r="AK104" s="232">
        <v>1</v>
      </c>
      <c r="AL104" s="232">
        <v>1</v>
      </c>
      <c r="AM104" s="232">
        <v>1</v>
      </c>
      <c r="AN104" s="232">
        <v>1</v>
      </c>
      <c r="AO104" s="232">
        <v>1</v>
      </c>
      <c r="AP104" s="232">
        <v>1</v>
      </c>
      <c r="AQ104" s="232">
        <v>1</v>
      </c>
      <c r="AR104" s="232">
        <v>1</v>
      </c>
      <c r="AS104" s="232">
        <v>1</v>
      </c>
      <c r="AT104" s="232">
        <v>4</v>
      </c>
      <c r="AU104" s="232">
        <v>6</v>
      </c>
      <c r="AV104" s="234">
        <v>7</v>
      </c>
    </row>
    <row r="105" spans="2:48" ht="14.45">
      <c r="B105" s="621"/>
      <c r="C105" s="1" t="s">
        <v>197</v>
      </c>
      <c r="D105" s="223">
        <v>408.8</v>
      </c>
      <c r="E105" s="223">
        <v>327.10000000000002</v>
      </c>
      <c r="F105" s="223">
        <v>419.4</v>
      </c>
      <c r="G105" s="223">
        <v>660.3</v>
      </c>
      <c r="H105" s="223">
        <v>413.4</v>
      </c>
      <c r="I105" s="223">
        <v>380.3</v>
      </c>
      <c r="J105" s="223">
        <v>325.8</v>
      </c>
      <c r="K105" s="223">
        <v>313.5</v>
      </c>
      <c r="L105" s="223">
        <v>233.4</v>
      </c>
      <c r="M105" s="223">
        <v>329</v>
      </c>
      <c r="N105" s="223">
        <v>249.6</v>
      </c>
      <c r="O105" s="223">
        <v>326.7</v>
      </c>
      <c r="P105" s="224">
        <v>285.75803000000002</v>
      </c>
      <c r="Q105" s="224">
        <v>341.03494000000001</v>
      </c>
      <c r="R105" s="224">
        <v>365.04674999999997</v>
      </c>
      <c r="S105" s="619">
        <f>100</f>
        <v>100</v>
      </c>
      <c r="T105" s="72">
        <f t="shared" si="40"/>
        <v>80.014677103718199</v>
      </c>
      <c r="U105" s="72">
        <f t="shared" si="40"/>
        <v>102.59295499021526</v>
      </c>
      <c r="V105" s="72">
        <f t="shared" si="40"/>
        <v>161.52152641878669</v>
      </c>
      <c r="W105" s="72">
        <f t="shared" si="40"/>
        <v>101.1252446183953</v>
      </c>
      <c r="X105" s="72">
        <f t="shared" si="40"/>
        <v>93.028375733855185</v>
      </c>
      <c r="Y105" s="72">
        <f t="shared" si="40"/>
        <v>79.696673189823869</v>
      </c>
      <c r="Z105" s="72">
        <f t="shared" si="40"/>
        <v>76.68786692759295</v>
      </c>
      <c r="AA105" s="72">
        <f t="shared" si="38"/>
        <v>57.093933463796475</v>
      </c>
      <c r="AB105" s="72">
        <f t="shared" si="38"/>
        <v>80.479452054794521</v>
      </c>
      <c r="AC105" s="72">
        <f t="shared" si="38"/>
        <v>61.05675146771037</v>
      </c>
      <c r="AD105" s="72">
        <f t="shared" si="38"/>
        <v>79.916829745596871</v>
      </c>
      <c r="AE105" s="72">
        <f t="shared" ref="AE105:AG105" si="56">P105*100/$D105</f>
        <v>69.901670743639926</v>
      </c>
      <c r="AF105" s="72">
        <f t="shared" si="56"/>
        <v>83.423419765166329</v>
      </c>
      <c r="AG105" s="73">
        <f t="shared" si="56"/>
        <v>89.297150195694698</v>
      </c>
      <c r="AH105" s="620">
        <v>1</v>
      </c>
      <c r="AI105" s="232">
        <v>1</v>
      </c>
      <c r="AJ105" s="232">
        <v>1</v>
      </c>
      <c r="AK105" s="232">
        <v>1</v>
      </c>
      <c r="AL105" s="232">
        <v>1</v>
      </c>
      <c r="AM105" s="232">
        <v>1</v>
      </c>
      <c r="AN105" s="232">
        <v>1</v>
      </c>
      <c r="AO105" s="232">
        <v>1</v>
      </c>
      <c r="AP105" s="232">
        <v>1</v>
      </c>
      <c r="AQ105" s="232">
        <v>1</v>
      </c>
      <c r="AR105" s="232">
        <v>1</v>
      </c>
      <c r="AS105" s="232">
        <v>1</v>
      </c>
      <c r="AT105" s="232">
        <v>4</v>
      </c>
      <c r="AU105" s="232">
        <v>6</v>
      </c>
      <c r="AV105" s="234">
        <v>7</v>
      </c>
    </row>
    <row r="106" spans="2:48" ht="14.45">
      <c r="B106" s="621"/>
      <c r="C106" s="1" t="s">
        <v>198</v>
      </c>
      <c r="D106" s="223">
        <v>569.1</v>
      </c>
      <c r="E106" s="223">
        <v>500.6</v>
      </c>
      <c r="F106" s="223">
        <v>545.79999999999995</v>
      </c>
      <c r="G106" s="223">
        <v>784</v>
      </c>
      <c r="H106" s="223">
        <v>570.79999999999995</v>
      </c>
      <c r="I106" s="223">
        <v>566.70000000000005</v>
      </c>
      <c r="J106" s="223">
        <v>503.40000000000003</v>
      </c>
      <c r="K106" s="223">
        <v>518.20000000000005</v>
      </c>
      <c r="L106" s="223">
        <v>433.70000000000005</v>
      </c>
      <c r="M106" s="223">
        <v>522.29999999999995</v>
      </c>
      <c r="N106" s="223">
        <v>499.29999999999995</v>
      </c>
      <c r="O106" s="223">
        <v>427.4</v>
      </c>
      <c r="P106" s="224">
        <v>590.18062800000007</v>
      </c>
      <c r="Q106" s="224">
        <v>695.99415999999997</v>
      </c>
      <c r="R106" s="224">
        <v>753.30632400000002</v>
      </c>
      <c r="S106" s="619">
        <f>100</f>
        <v>100</v>
      </c>
      <c r="T106" s="72">
        <f t="shared" si="40"/>
        <v>87.963451063082061</v>
      </c>
      <c r="U106" s="72">
        <f t="shared" si="40"/>
        <v>95.905816201019135</v>
      </c>
      <c r="V106" s="72">
        <f t="shared" si="40"/>
        <v>137.76137761377612</v>
      </c>
      <c r="W106" s="72">
        <f t="shared" si="40"/>
        <v>100.298717272887</v>
      </c>
      <c r="X106" s="72">
        <f t="shared" si="40"/>
        <v>99.57828149710069</v>
      </c>
      <c r="Y106" s="72">
        <f t="shared" si="40"/>
        <v>88.455455983131259</v>
      </c>
      <c r="Z106" s="72">
        <f t="shared" si="40"/>
        <v>91.056053417677049</v>
      </c>
      <c r="AA106" s="72">
        <f t="shared" si="38"/>
        <v>76.208047794763672</v>
      </c>
      <c r="AB106" s="72">
        <f t="shared" si="38"/>
        <v>91.776489193463348</v>
      </c>
      <c r="AC106" s="72">
        <f t="shared" si="38"/>
        <v>87.735020207344917</v>
      </c>
      <c r="AD106" s="72">
        <f t="shared" si="38"/>
        <v>75.101036724652957</v>
      </c>
      <c r="AE106" s="72">
        <f t="shared" ref="AE106:AG106" si="57">P106*100/$D106</f>
        <v>103.70420453347391</v>
      </c>
      <c r="AF106" s="72">
        <f t="shared" si="57"/>
        <v>122.29733965911086</v>
      </c>
      <c r="AG106" s="73">
        <f t="shared" si="57"/>
        <v>132.36800632577754</v>
      </c>
      <c r="AH106" s="620">
        <v>1</v>
      </c>
      <c r="AI106" s="232">
        <v>1</v>
      </c>
      <c r="AJ106" s="232">
        <v>1</v>
      </c>
      <c r="AK106" s="232">
        <v>1</v>
      </c>
      <c r="AL106" s="232">
        <v>1</v>
      </c>
      <c r="AM106" s="232">
        <v>1</v>
      </c>
      <c r="AN106" s="232">
        <v>1</v>
      </c>
      <c r="AO106" s="232">
        <v>1</v>
      </c>
      <c r="AP106" s="232">
        <v>1</v>
      </c>
      <c r="AQ106" s="232">
        <v>1</v>
      </c>
      <c r="AR106" s="232">
        <v>1</v>
      </c>
      <c r="AS106" s="232">
        <v>1</v>
      </c>
      <c r="AT106" s="232">
        <v>4</v>
      </c>
      <c r="AU106" s="232">
        <v>6</v>
      </c>
      <c r="AV106" s="234">
        <v>7</v>
      </c>
    </row>
    <row r="107" spans="2:48" ht="14.45">
      <c r="B107" s="339"/>
      <c r="C107" s="8" t="s">
        <v>199</v>
      </c>
      <c r="D107" s="177">
        <v>160.30000000000001</v>
      </c>
      <c r="E107" s="177">
        <v>173.5</v>
      </c>
      <c r="F107" s="177">
        <v>126.4</v>
      </c>
      <c r="G107" s="177">
        <v>123.7</v>
      </c>
      <c r="H107" s="177">
        <v>157.4</v>
      </c>
      <c r="I107" s="177">
        <v>186.4</v>
      </c>
      <c r="J107" s="177">
        <v>177.60000000000002</v>
      </c>
      <c r="K107" s="177">
        <v>204.7</v>
      </c>
      <c r="L107" s="177">
        <v>200.3</v>
      </c>
      <c r="M107" s="177">
        <v>193.3</v>
      </c>
      <c r="N107" s="177">
        <v>249.7</v>
      </c>
      <c r="O107" s="177">
        <v>100.7</v>
      </c>
      <c r="P107" s="177">
        <v>304.42259799999999</v>
      </c>
      <c r="Q107" s="177">
        <v>354.95921999999996</v>
      </c>
      <c r="R107" s="177">
        <v>388.25957400000004</v>
      </c>
      <c r="S107" s="619">
        <f>100</f>
        <v>100</v>
      </c>
      <c r="T107" s="72">
        <f t="shared" si="40"/>
        <v>108.23456019962569</v>
      </c>
      <c r="U107" s="72">
        <f t="shared" si="40"/>
        <v>78.852152214597623</v>
      </c>
      <c r="V107" s="72">
        <f t="shared" si="40"/>
        <v>77.167810355583271</v>
      </c>
      <c r="W107" s="72">
        <f t="shared" si="40"/>
        <v>98.190892077354945</v>
      </c>
      <c r="X107" s="72">
        <f t="shared" si="40"/>
        <v>116.28197130380536</v>
      </c>
      <c r="Y107" s="72">
        <f t="shared" si="40"/>
        <v>110.79226450405491</v>
      </c>
      <c r="Z107" s="72">
        <f t="shared" si="40"/>
        <v>127.69806612601371</v>
      </c>
      <c r="AA107" s="72">
        <f t="shared" si="38"/>
        <v>124.95321272613847</v>
      </c>
      <c r="AB107" s="72">
        <f t="shared" si="38"/>
        <v>120.58640049906424</v>
      </c>
      <c r="AC107" s="72">
        <f t="shared" si="38"/>
        <v>155.77043044291952</v>
      </c>
      <c r="AD107" s="72">
        <f t="shared" si="38"/>
        <v>62.819713038053642</v>
      </c>
      <c r="AE107" s="72">
        <f t="shared" ref="AE107:AG107" si="58">P107*100/$D107</f>
        <v>189.90804616344352</v>
      </c>
      <c r="AF107" s="72">
        <f t="shared" si="58"/>
        <v>221.43432314410478</v>
      </c>
      <c r="AG107" s="73">
        <f t="shared" si="58"/>
        <v>242.20809357454775</v>
      </c>
      <c r="AH107" s="235"/>
      <c r="AI107" s="236"/>
      <c r="AJ107" s="236"/>
      <c r="AK107" s="236"/>
      <c r="AL107" s="236"/>
      <c r="AM107" s="236"/>
      <c r="AN107" s="236"/>
      <c r="AO107" s="236"/>
      <c r="AP107" s="236"/>
      <c r="AQ107" s="236"/>
      <c r="AR107" s="236"/>
      <c r="AS107" s="236"/>
      <c r="AT107" s="236"/>
      <c r="AU107" s="236"/>
      <c r="AV107" s="237"/>
    </row>
    <row r="108" spans="2:48" ht="16.5" customHeight="1">
      <c r="B108" s="621" t="s">
        <v>109</v>
      </c>
      <c r="C108" s="7" t="s">
        <v>194</v>
      </c>
      <c r="D108" s="223">
        <v>4.8</v>
      </c>
      <c r="E108" s="223">
        <v>1</v>
      </c>
      <c r="F108" s="223">
        <v>2.1</v>
      </c>
      <c r="G108" s="223">
        <v>2.1</v>
      </c>
      <c r="H108" s="223">
        <v>0.8</v>
      </c>
      <c r="I108" s="223">
        <v>2.5</v>
      </c>
      <c r="J108" s="223">
        <v>3.8</v>
      </c>
      <c r="K108" s="223">
        <v>2.6</v>
      </c>
      <c r="L108" s="223">
        <v>3.1</v>
      </c>
      <c r="M108" s="223">
        <v>2.8</v>
      </c>
      <c r="N108" s="223">
        <v>4.8</v>
      </c>
      <c r="O108" s="223">
        <v>5.4</v>
      </c>
      <c r="P108" s="224">
        <v>4.0119376000000004</v>
      </c>
      <c r="Q108" s="224">
        <v>6.2057032999999997</v>
      </c>
      <c r="R108" s="224">
        <v>7.0149574000000001</v>
      </c>
      <c r="S108" s="619">
        <f>100</f>
        <v>100</v>
      </c>
      <c r="T108" s="72">
        <f t="shared" si="40"/>
        <v>20.833333333333336</v>
      </c>
      <c r="U108" s="72">
        <f t="shared" si="40"/>
        <v>43.75</v>
      </c>
      <c r="V108" s="72">
        <f t="shared" si="40"/>
        <v>43.75</v>
      </c>
      <c r="W108" s="72">
        <f t="shared" si="40"/>
        <v>16.666666666666668</v>
      </c>
      <c r="X108" s="72">
        <f t="shared" si="40"/>
        <v>52.083333333333336</v>
      </c>
      <c r="Y108" s="72">
        <f t="shared" si="40"/>
        <v>79.166666666666671</v>
      </c>
      <c r="Z108" s="72">
        <f t="shared" si="40"/>
        <v>54.166666666666671</v>
      </c>
      <c r="AA108" s="72">
        <f t="shared" si="38"/>
        <v>64.583333333333343</v>
      </c>
      <c r="AB108" s="72">
        <f t="shared" si="38"/>
        <v>58.333333333333336</v>
      </c>
      <c r="AC108" s="72">
        <f t="shared" si="38"/>
        <v>100</v>
      </c>
      <c r="AD108" s="72">
        <f t="shared" si="38"/>
        <v>112.5</v>
      </c>
      <c r="AE108" s="72">
        <f t="shared" ref="AE108:AG108" si="59">P108*100/$D108</f>
        <v>83.582033333333342</v>
      </c>
      <c r="AF108" s="72">
        <f t="shared" si="59"/>
        <v>129.28548541666669</v>
      </c>
      <c r="AG108" s="73">
        <f t="shared" si="59"/>
        <v>146.14494583333337</v>
      </c>
      <c r="AH108" s="620">
        <v>1</v>
      </c>
      <c r="AI108" s="232">
        <v>1</v>
      </c>
      <c r="AJ108" s="232">
        <v>1</v>
      </c>
      <c r="AK108" s="232">
        <v>1</v>
      </c>
      <c r="AL108" s="232">
        <v>1</v>
      </c>
      <c r="AM108" s="232">
        <v>1</v>
      </c>
      <c r="AN108" s="232">
        <v>1</v>
      </c>
      <c r="AO108" s="232">
        <v>1</v>
      </c>
      <c r="AP108" s="232">
        <v>1</v>
      </c>
      <c r="AQ108" s="232">
        <v>1</v>
      </c>
      <c r="AR108" s="232">
        <v>1</v>
      </c>
      <c r="AS108" s="232">
        <v>1</v>
      </c>
      <c r="AT108" s="232">
        <v>4</v>
      </c>
      <c r="AU108" s="232">
        <v>6</v>
      </c>
      <c r="AV108" s="234">
        <v>7</v>
      </c>
    </row>
    <row r="109" spans="2:48" ht="14.45">
      <c r="B109" s="621"/>
      <c r="C109" s="1" t="s">
        <v>195</v>
      </c>
      <c r="D109" s="223">
        <v>15.8</v>
      </c>
      <c r="E109" s="223">
        <v>15.9</v>
      </c>
      <c r="F109" s="223">
        <v>16.2</v>
      </c>
      <c r="G109" s="223">
        <v>16</v>
      </c>
      <c r="H109" s="223">
        <v>12.9</v>
      </c>
      <c r="I109" s="223">
        <v>13.7</v>
      </c>
      <c r="J109" s="223">
        <v>16</v>
      </c>
      <c r="K109" s="223">
        <v>14.1</v>
      </c>
      <c r="L109" s="223">
        <v>13.2</v>
      </c>
      <c r="M109" s="223">
        <v>13</v>
      </c>
      <c r="N109" s="223">
        <v>15.1</v>
      </c>
      <c r="O109" s="223">
        <v>16.899999999999999</v>
      </c>
      <c r="P109" s="224">
        <v>16.017612</v>
      </c>
      <c r="Q109" s="224">
        <v>19.42399</v>
      </c>
      <c r="R109" s="224">
        <v>21.157608</v>
      </c>
      <c r="S109" s="619">
        <f>100</f>
        <v>100</v>
      </c>
      <c r="T109" s="72">
        <f t="shared" si="40"/>
        <v>100.63291139240506</v>
      </c>
      <c r="U109" s="72">
        <f t="shared" si="40"/>
        <v>102.53164556962025</v>
      </c>
      <c r="V109" s="72">
        <f t="shared" si="40"/>
        <v>101.26582278481013</v>
      </c>
      <c r="W109" s="72">
        <f t="shared" si="40"/>
        <v>81.645569620253156</v>
      </c>
      <c r="X109" s="72">
        <f t="shared" si="40"/>
        <v>86.70886075949366</v>
      </c>
      <c r="Y109" s="72">
        <f t="shared" si="40"/>
        <v>101.26582278481013</v>
      </c>
      <c r="Z109" s="72">
        <f t="shared" si="40"/>
        <v>89.240506329113927</v>
      </c>
      <c r="AA109" s="72">
        <f t="shared" si="38"/>
        <v>83.544303797468345</v>
      </c>
      <c r="AB109" s="72">
        <f t="shared" si="38"/>
        <v>82.278481012658219</v>
      </c>
      <c r="AC109" s="72">
        <f t="shared" si="38"/>
        <v>95.569620253164558</v>
      </c>
      <c r="AD109" s="72">
        <f t="shared" si="38"/>
        <v>106.96202531645568</v>
      </c>
      <c r="AE109" s="72">
        <f t="shared" ref="AE109:AG109" si="60">P109*100/$D109</f>
        <v>101.3772911392405</v>
      </c>
      <c r="AF109" s="72">
        <f t="shared" si="60"/>
        <v>122.93664556962024</v>
      </c>
      <c r="AG109" s="73">
        <f t="shared" si="60"/>
        <v>133.90891139240506</v>
      </c>
      <c r="AH109" s="620">
        <v>1</v>
      </c>
      <c r="AI109" s="232">
        <v>1</v>
      </c>
      <c r="AJ109" s="232">
        <v>1</v>
      </c>
      <c r="AK109" s="232">
        <v>1</v>
      </c>
      <c r="AL109" s="232">
        <v>1</v>
      </c>
      <c r="AM109" s="232">
        <v>1</v>
      </c>
      <c r="AN109" s="232">
        <v>1</v>
      </c>
      <c r="AO109" s="232">
        <v>1</v>
      </c>
      <c r="AP109" s="232">
        <v>1</v>
      </c>
      <c r="AQ109" s="232">
        <v>1</v>
      </c>
      <c r="AR109" s="232">
        <v>1</v>
      </c>
      <c r="AS109" s="232">
        <v>1</v>
      </c>
      <c r="AT109" s="232">
        <v>4</v>
      </c>
      <c r="AU109" s="232">
        <v>6</v>
      </c>
      <c r="AV109" s="234">
        <v>7</v>
      </c>
    </row>
    <row r="110" spans="2:48" ht="14.45">
      <c r="B110" s="621"/>
      <c r="C110" s="1" t="s">
        <v>196</v>
      </c>
      <c r="D110" s="223">
        <v>71.400000000000006</v>
      </c>
      <c r="E110" s="223">
        <v>57.9</v>
      </c>
      <c r="F110" s="223">
        <v>72</v>
      </c>
      <c r="G110" s="223">
        <v>74.5</v>
      </c>
      <c r="H110" s="223">
        <v>82.3</v>
      </c>
      <c r="I110" s="223">
        <v>107</v>
      </c>
      <c r="J110" s="223">
        <v>96.8</v>
      </c>
      <c r="K110" s="223">
        <v>92.2</v>
      </c>
      <c r="L110" s="223">
        <v>104.4</v>
      </c>
      <c r="M110" s="223">
        <v>97.7</v>
      </c>
      <c r="N110" s="223">
        <v>82.1</v>
      </c>
      <c r="O110" s="223">
        <v>67.099999999999994</v>
      </c>
      <c r="P110" s="224">
        <v>55.859299</v>
      </c>
      <c r="Q110" s="224">
        <v>60.373466000000001</v>
      </c>
      <c r="R110" s="224">
        <v>65.575226000000001</v>
      </c>
      <c r="S110" s="619">
        <f>100</f>
        <v>100</v>
      </c>
      <c r="T110" s="72">
        <f t="shared" si="40"/>
        <v>81.092436974789905</v>
      </c>
      <c r="U110" s="72">
        <f t="shared" si="40"/>
        <v>100.84033613445378</v>
      </c>
      <c r="V110" s="72">
        <f t="shared" si="40"/>
        <v>104.34173669467786</v>
      </c>
      <c r="W110" s="72">
        <f t="shared" si="40"/>
        <v>115.26610644257703</v>
      </c>
      <c r="X110" s="72">
        <f t="shared" si="40"/>
        <v>149.85994397759103</v>
      </c>
      <c r="Y110" s="72">
        <f t="shared" si="40"/>
        <v>135.57422969187675</v>
      </c>
      <c r="Z110" s="72">
        <f t="shared" si="40"/>
        <v>129.13165266106441</v>
      </c>
      <c r="AA110" s="72">
        <f t="shared" si="38"/>
        <v>146.21848739495798</v>
      </c>
      <c r="AB110" s="72">
        <f t="shared" si="38"/>
        <v>136.8347338935574</v>
      </c>
      <c r="AC110" s="72">
        <f t="shared" si="38"/>
        <v>114.9859943977591</v>
      </c>
      <c r="AD110" s="72">
        <f t="shared" si="38"/>
        <v>93.977591036414552</v>
      </c>
      <c r="AE110" s="72">
        <f t="shared" ref="AE110:AG110" si="61">P110*100/$D110</f>
        <v>78.234312324929974</v>
      </c>
      <c r="AF110" s="72">
        <f t="shared" si="61"/>
        <v>84.556675070028007</v>
      </c>
      <c r="AG110" s="73">
        <f t="shared" si="61"/>
        <v>91.842053221288509</v>
      </c>
      <c r="AH110" s="620">
        <v>1</v>
      </c>
      <c r="AI110" s="232">
        <v>1</v>
      </c>
      <c r="AJ110" s="232">
        <v>1</v>
      </c>
      <c r="AK110" s="232">
        <v>1</v>
      </c>
      <c r="AL110" s="232">
        <v>1</v>
      </c>
      <c r="AM110" s="232">
        <v>1</v>
      </c>
      <c r="AN110" s="232">
        <v>1</v>
      </c>
      <c r="AO110" s="232">
        <v>1</v>
      </c>
      <c r="AP110" s="232">
        <v>1</v>
      </c>
      <c r="AQ110" s="232">
        <v>1</v>
      </c>
      <c r="AR110" s="232">
        <v>1</v>
      </c>
      <c r="AS110" s="232">
        <v>1</v>
      </c>
      <c r="AT110" s="232">
        <v>4</v>
      </c>
      <c r="AU110" s="232">
        <v>6</v>
      </c>
      <c r="AV110" s="234">
        <v>7</v>
      </c>
    </row>
    <row r="111" spans="2:48" ht="14.45">
      <c r="B111" s="621"/>
      <c r="C111" s="1" t="s">
        <v>197</v>
      </c>
      <c r="D111" s="223">
        <v>126.1</v>
      </c>
      <c r="E111" s="223">
        <v>122.3</v>
      </c>
      <c r="F111" s="223">
        <v>207.7</v>
      </c>
      <c r="G111" s="223">
        <v>181.4</v>
      </c>
      <c r="H111" s="223">
        <v>159.19999999999999</v>
      </c>
      <c r="I111" s="223">
        <v>161.6</v>
      </c>
      <c r="J111" s="223">
        <v>176.1</v>
      </c>
      <c r="K111" s="223">
        <v>184.6</v>
      </c>
      <c r="L111" s="223">
        <v>194.9</v>
      </c>
      <c r="M111" s="223">
        <v>215.9</v>
      </c>
      <c r="N111" s="223">
        <v>338.9</v>
      </c>
      <c r="O111" s="223">
        <v>331.3</v>
      </c>
      <c r="P111" s="224">
        <v>289.78156000000001</v>
      </c>
      <c r="Q111" s="224">
        <v>345.83679000000001</v>
      </c>
      <c r="R111" s="224">
        <v>370.19949000000003</v>
      </c>
      <c r="S111" s="619">
        <f>100</f>
        <v>100</v>
      </c>
      <c r="T111" s="72">
        <f t="shared" si="40"/>
        <v>96.986518636003183</v>
      </c>
      <c r="U111" s="72">
        <f t="shared" si="40"/>
        <v>164.71054718477399</v>
      </c>
      <c r="V111" s="72">
        <f t="shared" si="40"/>
        <v>143.85408406026963</v>
      </c>
      <c r="W111" s="72">
        <f t="shared" si="40"/>
        <v>126.24900872323552</v>
      </c>
      <c r="X111" s="72">
        <f t="shared" si="40"/>
        <v>128.152260111023</v>
      </c>
      <c r="Y111" s="72">
        <f t="shared" si="40"/>
        <v>139.65107057890563</v>
      </c>
      <c r="Z111" s="72">
        <f t="shared" si="40"/>
        <v>146.39175257731961</v>
      </c>
      <c r="AA111" s="72">
        <f t="shared" si="38"/>
        <v>154.55987311657415</v>
      </c>
      <c r="AB111" s="72">
        <f t="shared" si="38"/>
        <v>171.21332275971452</v>
      </c>
      <c r="AC111" s="72">
        <f t="shared" si="38"/>
        <v>268.75495638382239</v>
      </c>
      <c r="AD111" s="72">
        <f t="shared" si="38"/>
        <v>262.7279936558287</v>
      </c>
      <c r="AE111" s="72">
        <f t="shared" ref="AE111:AG111" si="62">P111*100/$D111</f>
        <v>229.80298176050758</v>
      </c>
      <c r="AF111" s="72">
        <f t="shared" si="62"/>
        <v>274.25597938144335</v>
      </c>
      <c r="AG111" s="73">
        <f t="shared" si="62"/>
        <v>293.57612212529739</v>
      </c>
      <c r="AH111" s="620">
        <v>1</v>
      </c>
      <c r="AI111" s="232">
        <v>1</v>
      </c>
      <c r="AJ111" s="232">
        <v>1</v>
      </c>
      <c r="AK111" s="232">
        <v>1</v>
      </c>
      <c r="AL111" s="232">
        <v>1</v>
      </c>
      <c r="AM111" s="232">
        <v>1</v>
      </c>
      <c r="AN111" s="232">
        <v>1</v>
      </c>
      <c r="AO111" s="232">
        <v>1</v>
      </c>
      <c r="AP111" s="232">
        <v>1</v>
      </c>
      <c r="AQ111" s="232">
        <v>1</v>
      </c>
      <c r="AR111" s="232">
        <v>1</v>
      </c>
      <c r="AS111" s="232">
        <v>1</v>
      </c>
      <c r="AT111" s="232">
        <v>4</v>
      </c>
      <c r="AU111" s="232">
        <v>6</v>
      </c>
      <c r="AV111" s="234">
        <v>7</v>
      </c>
    </row>
    <row r="112" spans="2:48" ht="14.45">
      <c r="B112" s="621"/>
      <c r="C112" s="1" t="s">
        <v>198</v>
      </c>
      <c r="D112" s="223">
        <v>218.1</v>
      </c>
      <c r="E112" s="223">
        <v>197.1</v>
      </c>
      <c r="F112" s="223">
        <v>298</v>
      </c>
      <c r="G112" s="223">
        <v>274</v>
      </c>
      <c r="H112" s="223">
        <v>255.2</v>
      </c>
      <c r="I112" s="223">
        <v>284.8</v>
      </c>
      <c r="J112" s="223">
        <v>292.7</v>
      </c>
      <c r="K112" s="223">
        <v>293.5</v>
      </c>
      <c r="L112" s="223">
        <v>315.60000000000002</v>
      </c>
      <c r="M112" s="223">
        <v>329.4</v>
      </c>
      <c r="N112" s="223">
        <v>440.9</v>
      </c>
      <c r="O112" s="223">
        <v>420.7</v>
      </c>
      <c r="P112" s="224">
        <v>365.67040860000003</v>
      </c>
      <c r="Q112" s="224">
        <v>431.8399493</v>
      </c>
      <c r="R112" s="224">
        <v>463.94728140000001</v>
      </c>
      <c r="S112" s="619">
        <f>100</f>
        <v>100</v>
      </c>
      <c r="T112" s="72">
        <f t="shared" si="40"/>
        <v>90.371389270976621</v>
      </c>
      <c r="U112" s="72">
        <f t="shared" si="40"/>
        <v>136.63457129756992</v>
      </c>
      <c r="V112" s="72">
        <f t="shared" si="40"/>
        <v>125.63044475011463</v>
      </c>
      <c r="W112" s="72">
        <f t="shared" si="40"/>
        <v>117.01054562127464</v>
      </c>
      <c r="X112" s="72">
        <f t="shared" si="40"/>
        <v>130.5823016964695</v>
      </c>
      <c r="Y112" s="72">
        <f t="shared" si="40"/>
        <v>134.20449335167353</v>
      </c>
      <c r="Z112" s="72">
        <f t="shared" si="40"/>
        <v>134.57129756992205</v>
      </c>
      <c r="AA112" s="72">
        <f t="shared" si="38"/>
        <v>144.70426409903715</v>
      </c>
      <c r="AB112" s="72">
        <f t="shared" si="38"/>
        <v>151.03163686382393</v>
      </c>
      <c r="AC112" s="72">
        <f t="shared" si="38"/>
        <v>202.15497478220999</v>
      </c>
      <c r="AD112" s="72">
        <f t="shared" si="38"/>
        <v>192.89316827143512</v>
      </c>
      <c r="AE112" s="72">
        <f t="shared" ref="AE112:AG112" si="63">P112*100/$D112</f>
        <v>167.66181045392022</v>
      </c>
      <c r="AF112" s="72">
        <f t="shared" si="63"/>
        <v>198.00089376432831</v>
      </c>
      <c r="AG112" s="73">
        <f t="shared" si="63"/>
        <v>212.72227482806053</v>
      </c>
      <c r="AH112" s="620">
        <v>1</v>
      </c>
      <c r="AI112" s="232">
        <v>1</v>
      </c>
      <c r="AJ112" s="232">
        <v>1</v>
      </c>
      <c r="AK112" s="232">
        <v>1</v>
      </c>
      <c r="AL112" s="232">
        <v>1</v>
      </c>
      <c r="AM112" s="232">
        <v>1</v>
      </c>
      <c r="AN112" s="232">
        <v>1</v>
      </c>
      <c r="AO112" s="232">
        <v>1</v>
      </c>
      <c r="AP112" s="232">
        <v>1</v>
      </c>
      <c r="AQ112" s="232">
        <v>1</v>
      </c>
      <c r="AR112" s="232">
        <v>1</v>
      </c>
      <c r="AS112" s="232">
        <v>1</v>
      </c>
      <c r="AT112" s="232">
        <v>4</v>
      </c>
      <c r="AU112" s="232">
        <v>6</v>
      </c>
      <c r="AV112" s="234">
        <v>7</v>
      </c>
    </row>
    <row r="113" spans="2:48" ht="14.45">
      <c r="B113" s="339"/>
      <c r="C113" s="8" t="s">
        <v>199</v>
      </c>
      <c r="D113" s="177">
        <v>92</v>
      </c>
      <c r="E113" s="177">
        <v>74.8</v>
      </c>
      <c r="F113" s="177">
        <v>90.3</v>
      </c>
      <c r="G113" s="177">
        <v>92.6</v>
      </c>
      <c r="H113" s="177">
        <v>96</v>
      </c>
      <c r="I113" s="177">
        <v>123.2</v>
      </c>
      <c r="J113" s="177">
        <v>116.6</v>
      </c>
      <c r="K113" s="177">
        <v>108.9</v>
      </c>
      <c r="L113" s="177">
        <v>120.7</v>
      </c>
      <c r="M113" s="177">
        <v>113.5</v>
      </c>
      <c r="N113" s="177">
        <v>102</v>
      </c>
      <c r="O113" s="177">
        <v>89.399999999999991</v>
      </c>
      <c r="P113" s="177">
        <v>75.888848600000003</v>
      </c>
      <c r="Q113" s="177">
        <v>86.003159299999993</v>
      </c>
      <c r="R113" s="177">
        <v>93.747791399999997</v>
      </c>
      <c r="S113" s="619">
        <f>100</f>
        <v>100</v>
      </c>
      <c r="T113" s="72">
        <f t="shared" si="40"/>
        <v>81.304347826086953</v>
      </c>
      <c r="U113" s="72">
        <f t="shared" si="40"/>
        <v>98.152173913043484</v>
      </c>
      <c r="V113" s="72">
        <f t="shared" si="40"/>
        <v>100.65217391304348</v>
      </c>
      <c r="W113" s="72">
        <f t="shared" si="40"/>
        <v>104.34782608695652</v>
      </c>
      <c r="X113" s="72">
        <f t="shared" si="40"/>
        <v>133.91304347826087</v>
      </c>
      <c r="Y113" s="72">
        <f t="shared" si="40"/>
        <v>126.73913043478261</v>
      </c>
      <c r="Z113" s="72">
        <f t="shared" si="40"/>
        <v>118.3695652173913</v>
      </c>
      <c r="AA113" s="72">
        <f t="shared" si="38"/>
        <v>131.19565217391303</v>
      </c>
      <c r="AB113" s="72">
        <f t="shared" si="38"/>
        <v>123.3695652173913</v>
      </c>
      <c r="AC113" s="72">
        <f t="shared" si="38"/>
        <v>110.8695652173913</v>
      </c>
      <c r="AD113" s="72">
        <f t="shared" si="38"/>
        <v>97.173913043478265</v>
      </c>
      <c r="AE113" s="72">
        <f t="shared" ref="AE113:AG113" si="64">P113*100/$D113</f>
        <v>82.487878913043474</v>
      </c>
      <c r="AF113" s="72">
        <f t="shared" si="64"/>
        <v>93.481694891304329</v>
      </c>
      <c r="AG113" s="73">
        <f t="shared" si="64"/>
        <v>101.89977326086957</v>
      </c>
      <c r="AH113" s="235"/>
      <c r="AI113" s="236"/>
      <c r="AJ113" s="236"/>
      <c r="AK113" s="236"/>
      <c r="AL113" s="236"/>
      <c r="AM113" s="236"/>
      <c r="AN113" s="236"/>
      <c r="AO113" s="236"/>
      <c r="AP113" s="236"/>
      <c r="AQ113" s="236"/>
      <c r="AR113" s="236"/>
      <c r="AS113" s="236"/>
      <c r="AT113" s="236"/>
      <c r="AU113" s="236"/>
      <c r="AV113" s="237"/>
    </row>
    <row r="114" spans="2:48" ht="16.5" customHeight="1">
      <c r="B114" s="621" t="s">
        <v>117</v>
      </c>
      <c r="C114" s="1" t="s">
        <v>194</v>
      </c>
      <c r="D114" s="223">
        <v>42.4</v>
      </c>
      <c r="E114" s="223">
        <v>29.8</v>
      </c>
      <c r="F114" s="223">
        <v>60.1</v>
      </c>
      <c r="G114" s="223">
        <v>23.8</v>
      </c>
      <c r="H114" s="223">
        <v>47</v>
      </c>
      <c r="I114" s="223">
        <v>33.9</v>
      </c>
      <c r="J114" s="223">
        <v>37.4</v>
      </c>
      <c r="K114" s="223">
        <v>24.2</v>
      </c>
      <c r="L114" s="223">
        <v>8.4</v>
      </c>
      <c r="M114" s="223">
        <v>43.9</v>
      </c>
      <c r="N114" s="223">
        <v>45.9</v>
      </c>
      <c r="O114" s="223">
        <v>158.1</v>
      </c>
      <c r="P114" s="224">
        <v>54.991753000000003</v>
      </c>
      <c r="Q114" s="224">
        <v>85.061774999999997</v>
      </c>
      <c r="R114" s="224">
        <v>96.293289000000001</v>
      </c>
      <c r="S114" s="619">
        <f>100</f>
        <v>100</v>
      </c>
      <c r="T114" s="72">
        <f t="shared" si="40"/>
        <v>70.283018867924525</v>
      </c>
      <c r="U114" s="72">
        <f t="shared" si="40"/>
        <v>141.74528301886792</v>
      </c>
      <c r="V114" s="72">
        <f t="shared" si="40"/>
        <v>56.132075471698116</v>
      </c>
      <c r="W114" s="72">
        <f t="shared" si="40"/>
        <v>110.84905660377359</v>
      </c>
      <c r="X114" s="72">
        <f t="shared" si="40"/>
        <v>79.952830188679243</v>
      </c>
      <c r="Y114" s="72">
        <f t="shared" si="40"/>
        <v>88.20754716981132</v>
      </c>
      <c r="Z114" s="72">
        <f t="shared" si="40"/>
        <v>57.075471698113212</v>
      </c>
      <c r="AA114" s="72">
        <f t="shared" si="38"/>
        <v>19.811320754716981</v>
      </c>
      <c r="AB114" s="72">
        <f t="shared" si="38"/>
        <v>103.5377358490566</v>
      </c>
      <c r="AC114" s="72">
        <f t="shared" si="38"/>
        <v>108.25471698113208</v>
      </c>
      <c r="AD114" s="72">
        <f t="shared" si="38"/>
        <v>372.87735849056605</v>
      </c>
      <c r="AE114" s="72">
        <f t="shared" ref="AE114:AG114" si="65">P114*100/$D114</f>
        <v>129.69753066037737</v>
      </c>
      <c r="AF114" s="72">
        <f t="shared" si="65"/>
        <v>200.61739386792453</v>
      </c>
      <c r="AG114" s="73">
        <f t="shared" si="65"/>
        <v>227.10681367924531</v>
      </c>
      <c r="AH114" s="620">
        <v>1</v>
      </c>
      <c r="AI114" s="232">
        <v>1</v>
      </c>
      <c r="AJ114" s="232">
        <v>1</v>
      </c>
      <c r="AK114" s="232">
        <v>1</v>
      </c>
      <c r="AL114" s="232">
        <v>1</v>
      </c>
      <c r="AM114" s="232">
        <v>1</v>
      </c>
      <c r="AN114" s="232">
        <v>1</v>
      </c>
      <c r="AO114" s="232">
        <v>1</v>
      </c>
      <c r="AP114" s="232">
        <v>1</v>
      </c>
      <c r="AQ114" s="232">
        <v>1</v>
      </c>
      <c r="AR114" s="232">
        <v>1</v>
      </c>
      <c r="AS114" s="232">
        <v>1</v>
      </c>
      <c r="AT114" s="232">
        <v>4</v>
      </c>
      <c r="AU114" s="232">
        <v>6</v>
      </c>
      <c r="AV114" s="234">
        <v>7</v>
      </c>
    </row>
    <row r="115" spans="2:48" ht="14.45">
      <c r="B115" s="621"/>
      <c r="C115" s="1" t="s">
        <v>195</v>
      </c>
      <c r="D115" s="223">
        <v>152.5</v>
      </c>
      <c r="E115" s="223">
        <v>128.5</v>
      </c>
      <c r="F115" s="223">
        <v>112.5</v>
      </c>
      <c r="G115" s="223">
        <v>135.5</v>
      </c>
      <c r="H115" s="223">
        <v>117.6</v>
      </c>
      <c r="I115" s="223">
        <v>129.1</v>
      </c>
      <c r="J115" s="223">
        <v>149.1</v>
      </c>
      <c r="K115" s="223">
        <v>144.69999999999999</v>
      </c>
      <c r="L115" s="223">
        <v>167.3</v>
      </c>
      <c r="M115" s="223">
        <v>159.1</v>
      </c>
      <c r="N115" s="223">
        <v>180.1</v>
      </c>
      <c r="O115" s="223">
        <v>188.5</v>
      </c>
      <c r="P115" s="224">
        <v>178.65799000000001</v>
      </c>
      <c r="Q115" s="224">
        <v>216.65221</v>
      </c>
      <c r="R115" s="224">
        <v>236.08954</v>
      </c>
      <c r="S115" s="619">
        <f>100</f>
        <v>100</v>
      </c>
      <c r="T115" s="72">
        <f t="shared" si="40"/>
        <v>84.26229508196721</v>
      </c>
      <c r="U115" s="72">
        <f t="shared" si="40"/>
        <v>73.770491803278688</v>
      </c>
      <c r="V115" s="72">
        <f t="shared" si="40"/>
        <v>88.852459016393439</v>
      </c>
      <c r="W115" s="72">
        <f t="shared" si="40"/>
        <v>77.114754098360649</v>
      </c>
      <c r="X115" s="72">
        <f t="shared" si="40"/>
        <v>84.655737704918039</v>
      </c>
      <c r="Y115" s="72">
        <f t="shared" si="40"/>
        <v>97.770491803278688</v>
      </c>
      <c r="Z115" s="72">
        <f t="shared" si="40"/>
        <v>94.885245901639337</v>
      </c>
      <c r="AA115" s="72">
        <f t="shared" si="38"/>
        <v>109.70491803278688</v>
      </c>
      <c r="AB115" s="72">
        <f t="shared" si="38"/>
        <v>104.32786885245902</v>
      </c>
      <c r="AC115" s="72">
        <f t="shared" si="38"/>
        <v>118.09836065573771</v>
      </c>
      <c r="AD115" s="72">
        <f t="shared" si="38"/>
        <v>123.60655737704919</v>
      </c>
      <c r="AE115" s="72">
        <f t="shared" ref="AE115:AG115" si="66">P115*100/$D115</f>
        <v>117.15278032786887</v>
      </c>
      <c r="AF115" s="72">
        <f t="shared" si="66"/>
        <v>142.06702295081968</v>
      </c>
      <c r="AG115" s="73">
        <f t="shared" si="66"/>
        <v>154.81281311475411</v>
      </c>
      <c r="AH115" s="620">
        <v>1</v>
      </c>
      <c r="AI115" s="232">
        <v>1</v>
      </c>
      <c r="AJ115" s="232">
        <v>1</v>
      </c>
      <c r="AK115" s="232">
        <v>1</v>
      </c>
      <c r="AL115" s="232">
        <v>1</v>
      </c>
      <c r="AM115" s="232">
        <v>1</v>
      </c>
      <c r="AN115" s="232">
        <v>1</v>
      </c>
      <c r="AO115" s="232">
        <v>1</v>
      </c>
      <c r="AP115" s="232">
        <v>1</v>
      </c>
      <c r="AQ115" s="232">
        <v>1</v>
      </c>
      <c r="AR115" s="232">
        <v>1</v>
      </c>
      <c r="AS115" s="232">
        <v>1</v>
      </c>
      <c r="AT115" s="232">
        <v>4</v>
      </c>
      <c r="AU115" s="232">
        <v>6</v>
      </c>
      <c r="AV115" s="234">
        <v>7</v>
      </c>
    </row>
    <row r="116" spans="2:48" ht="14.45">
      <c r="B116" s="621"/>
      <c r="C116" s="1" t="s">
        <v>196</v>
      </c>
      <c r="D116" s="223">
        <v>50.1</v>
      </c>
      <c r="E116" s="223">
        <v>184.7</v>
      </c>
      <c r="F116" s="223">
        <v>195.4</v>
      </c>
      <c r="G116" s="223">
        <v>204.6</v>
      </c>
      <c r="H116" s="223">
        <v>241.8</v>
      </c>
      <c r="I116" s="223">
        <v>266.8</v>
      </c>
      <c r="J116" s="223">
        <v>276.3</v>
      </c>
      <c r="K116" s="223">
        <v>326.39999999999998</v>
      </c>
      <c r="L116" s="223">
        <v>344.5</v>
      </c>
      <c r="M116" s="223">
        <v>393.9</v>
      </c>
      <c r="N116" s="223">
        <v>413.2</v>
      </c>
      <c r="O116" s="223">
        <v>493.1</v>
      </c>
      <c r="P116" s="224">
        <v>410.49506000000002</v>
      </c>
      <c r="Q116" s="224">
        <v>443.66845999999998</v>
      </c>
      <c r="R116" s="224">
        <v>481.82819000000001</v>
      </c>
      <c r="S116" s="619">
        <f>100</f>
        <v>100</v>
      </c>
      <c r="T116" s="72">
        <f t="shared" si="40"/>
        <v>368.66267465069859</v>
      </c>
      <c r="U116" s="72">
        <f t="shared" si="40"/>
        <v>390.0199600798403</v>
      </c>
      <c r="V116" s="72">
        <f t="shared" si="40"/>
        <v>408.38323353293413</v>
      </c>
      <c r="W116" s="72">
        <f t="shared" si="40"/>
        <v>482.63473053892216</v>
      </c>
      <c r="X116" s="72">
        <f t="shared" si="40"/>
        <v>532.53493013972059</v>
      </c>
      <c r="Y116" s="72">
        <f t="shared" si="40"/>
        <v>551.49700598802394</v>
      </c>
      <c r="Z116" s="72">
        <f t="shared" si="40"/>
        <v>651.49700598802383</v>
      </c>
      <c r="AA116" s="72">
        <f t="shared" si="38"/>
        <v>687.62475049900195</v>
      </c>
      <c r="AB116" s="72">
        <f t="shared" si="38"/>
        <v>786.22754491017963</v>
      </c>
      <c r="AC116" s="72">
        <f t="shared" si="38"/>
        <v>824.75049900199599</v>
      </c>
      <c r="AD116" s="72">
        <f t="shared" si="38"/>
        <v>984.23153692614767</v>
      </c>
      <c r="AE116" s="72">
        <f t="shared" ref="AE116:AG116" si="67">P116*100/$D116</f>
        <v>819.35141716566864</v>
      </c>
      <c r="AF116" s="72">
        <f t="shared" si="67"/>
        <v>885.56578842315366</v>
      </c>
      <c r="AG116" s="73">
        <f t="shared" si="67"/>
        <v>961.73291417165672</v>
      </c>
      <c r="AH116" s="620">
        <v>1</v>
      </c>
      <c r="AI116" s="232">
        <v>1</v>
      </c>
      <c r="AJ116" s="232">
        <v>1</v>
      </c>
      <c r="AK116" s="232">
        <v>1</v>
      </c>
      <c r="AL116" s="232">
        <v>1</v>
      </c>
      <c r="AM116" s="232">
        <v>1</v>
      </c>
      <c r="AN116" s="232">
        <v>1</v>
      </c>
      <c r="AO116" s="232">
        <v>1</v>
      </c>
      <c r="AP116" s="232">
        <v>1</v>
      </c>
      <c r="AQ116" s="232">
        <v>1</v>
      </c>
      <c r="AR116" s="232">
        <v>1</v>
      </c>
      <c r="AS116" s="232">
        <v>1</v>
      </c>
      <c r="AT116" s="232">
        <v>4</v>
      </c>
      <c r="AU116" s="232">
        <v>6</v>
      </c>
      <c r="AV116" s="234">
        <v>7</v>
      </c>
    </row>
    <row r="117" spans="2:48" ht="14.45">
      <c r="B117" s="621"/>
      <c r="C117" s="1" t="s">
        <v>197</v>
      </c>
      <c r="D117" s="223">
        <v>244.1</v>
      </c>
      <c r="E117" s="223">
        <v>280.7</v>
      </c>
      <c r="F117" s="223">
        <v>322.2</v>
      </c>
      <c r="G117" s="223">
        <v>353.5</v>
      </c>
      <c r="H117" s="223">
        <v>429.2</v>
      </c>
      <c r="I117" s="223">
        <v>515.70000000000005</v>
      </c>
      <c r="J117" s="223">
        <v>619.4</v>
      </c>
      <c r="K117" s="223">
        <v>658.1</v>
      </c>
      <c r="L117" s="223">
        <v>808.2</v>
      </c>
      <c r="M117" s="223">
        <v>797.4</v>
      </c>
      <c r="N117" s="223">
        <v>846.8</v>
      </c>
      <c r="O117" s="223">
        <v>938.1</v>
      </c>
      <c r="P117" s="224">
        <v>820.53747999999996</v>
      </c>
      <c r="Q117" s="224">
        <v>979.26189999999997</v>
      </c>
      <c r="R117" s="224">
        <v>1048.2168999999999</v>
      </c>
      <c r="S117" s="619">
        <f>100</f>
        <v>100</v>
      </c>
      <c r="T117" s="72">
        <f t="shared" si="40"/>
        <v>114.99385497746826</v>
      </c>
      <c r="U117" s="72">
        <f t="shared" si="40"/>
        <v>131.9950839819746</v>
      </c>
      <c r="V117" s="72">
        <f t="shared" si="40"/>
        <v>144.81769766489145</v>
      </c>
      <c r="W117" s="72">
        <f t="shared" si="40"/>
        <v>175.82957804178616</v>
      </c>
      <c r="X117" s="72">
        <f t="shared" si="40"/>
        <v>211.26587464154039</v>
      </c>
      <c r="Y117" s="72">
        <f t="shared" si="40"/>
        <v>253.74846374436706</v>
      </c>
      <c r="Z117" s="72">
        <f t="shared" si="40"/>
        <v>269.60262187628024</v>
      </c>
      <c r="AA117" s="72">
        <f t="shared" si="38"/>
        <v>331.09381401065139</v>
      </c>
      <c r="AB117" s="72">
        <f t="shared" si="38"/>
        <v>326.66939778779192</v>
      </c>
      <c r="AC117" s="72">
        <f t="shared" si="38"/>
        <v>346.90700532568621</v>
      </c>
      <c r="AD117" s="72">
        <f t="shared" si="38"/>
        <v>384.3097091356002</v>
      </c>
      <c r="AE117" s="72">
        <f t="shared" ref="AE117:AG117" si="68">P117*100/$D117</f>
        <v>336.14808684965175</v>
      </c>
      <c r="AF117" s="72">
        <f t="shared" si="68"/>
        <v>401.17242933224088</v>
      </c>
      <c r="AG117" s="73">
        <f t="shared" si="68"/>
        <v>429.42109791069231</v>
      </c>
      <c r="AH117" s="620">
        <v>1</v>
      </c>
      <c r="AI117" s="232">
        <v>1</v>
      </c>
      <c r="AJ117" s="232">
        <v>1</v>
      </c>
      <c r="AK117" s="232">
        <v>1</v>
      </c>
      <c r="AL117" s="232">
        <v>1</v>
      </c>
      <c r="AM117" s="232">
        <v>1</v>
      </c>
      <c r="AN117" s="232">
        <v>1</v>
      </c>
      <c r="AO117" s="232">
        <v>1</v>
      </c>
      <c r="AP117" s="232">
        <v>1</v>
      </c>
      <c r="AQ117" s="232">
        <v>1</v>
      </c>
      <c r="AR117" s="232">
        <v>1</v>
      </c>
      <c r="AS117" s="232">
        <v>1</v>
      </c>
      <c r="AT117" s="232">
        <v>4</v>
      </c>
      <c r="AU117" s="232">
        <v>6</v>
      </c>
      <c r="AV117" s="234">
        <v>7</v>
      </c>
    </row>
    <row r="118" spans="2:48" ht="14.45">
      <c r="B118" s="621"/>
      <c r="C118" s="1" t="s">
        <v>198</v>
      </c>
      <c r="D118" s="223">
        <v>489.1</v>
      </c>
      <c r="E118" s="223">
        <v>623.70000000000005</v>
      </c>
      <c r="F118" s="223">
        <v>690.2</v>
      </c>
      <c r="G118" s="223">
        <v>717.4</v>
      </c>
      <c r="H118" s="223">
        <v>835.59999999999991</v>
      </c>
      <c r="I118" s="223">
        <v>945.5</v>
      </c>
      <c r="J118" s="223">
        <v>1082.2</v>
      </c>
      <c r="K118" s="223">
        <v>1153.4000000000001</v>
      </c>
      <c r="L118" s="223">
        <v>1328.4</v>
      </c>
      <c r="M118" s="223">
        <v>1394.3</v>
      </c>
      <c r="N118" s="223">
        <v>1486</v>
      </c>
      <c r="O118" s="223">
        <v>1777.8000000000002</v>
      </c>
      <c r="P118" s="224">
        <v>1464.6822830000001</v>
      </c>
      <c r="Q118" s="224">
        <v>1724.6443449999999</v>
      </c>
      <c r="R118" s="224">
        <v>1862.427919</v>
      </c>
      <c r="S118" s="619">
        <f>100</f>
        <v>100</v>
      </c>
      <c r="T118" s="72">
        <f t="shared" si="40"/>
        <v>127.51993457370682</v>
      </c>
      <c r="U118" s="72">
        <f t="shared" si="40"/>
        <v>141.11633612758126</v>
      </c>
      <c r="V118" s="72">
        <f t="shared" si="40"/>
        <v>146.67757104886525</v>
      </c>
      <c r="W118" s="72">
        <f t="shared" si="40"/>
        <v>170.84440809650374</v>
      </c>
      <c r="X118" s="72">
        <f t="shared" si="40"/>
        <v>193.31425066448577</v>
      </c>
      <c r="Y118" s="72">
        <f t="shared" si="40"/>
        <v>221.2635452872623</v>
      </c>
      <c r="Z118" s="72">
        <f t="shared" si="40"/>
        <v>235.82089552238807</v>
      </c>
      <c r="AA118" s="72">
        <f t="shared" si="38"/>
        <v>271.60089961153136</v>
      </c>
      <c r="AB118" s="72">
        <f t="shared" si="38"/>
        <v>285.07462686567163</v>
      </c>
      <c r="AC118" s="72">
        <f t="shared" si="38"/>
        <v>303.82334900838271</v>
      </c>
      <c r="AD118" s="72">
        <f t="shared" si="38"/>
        <v>363.48395011245151</v>
      </c>
      <c r="AE118" s="72">
        <f t="shared" ref="AE118:AG118" si="69">P118*100/$D118</f>
        <v>299.46478900020446</v>
      </c>
      <c r="AF118" s="72">
        <f t="shared" si="69"/>
        <v>352.61589552238803</v>
      </c>
      <c r="AG118" s="73">
        <f t="shared" si="69"/>
        <v>380.78673461459823</v>
      </c>
      <c r="AH118" s="620">
        <v>1</v>
      </c>
      <c r="AI118" s="232">
        <v>1</v>
      </c>
      <c r="AJ118" s="232">
        <v>1</v>
      </c>
      <c r="AK118" s="232">
        <v>1</v>
      </c>
      <c r="AL118" s="232">
        <v>1</v>
      </c>
      <c r="AM118" s="232">
        <v>1</v>
      </c>
      <c r="AN118" s="232">
        <v>1</v>
      </c>
      <c r="AO118" s="232">
        <v>1</v>
      </c>
      <c r="AP118" s="232">
        <v>1</v>
      </c>
      <c r="AQ118" s="232">
        <v>1</v>
      </c>
      <c r="AR118" s="232">
        <v>1</v>
      </c>
      <c r="AS118" s="232">
        <v>1</v>
      </c>
      <c r="AT118" s="232">
        <v>4</v>
      </c>
      <c r="AU118" s="232">
        <v>6</v>
      </c>
      <c r="AV118" s="234">
        <v>7</v>
      </c>
    </row>
    <row r="119" spans="2:48" ht="14.45">
      <c r="B119" s="339"/>
      <c r="C119" s="8" t="s">
        <v>199</v>
      </c>
      <c r="D119" s="177">
        <v>245</v>
      </c>
      <c r="E119" s="177">
        <v>343</v>
      </c>
      <c r="F119" s="177">
        <v>368</v>
      </c>
      <c r="G119" s="177">
        <v>363.9</v>
      </c>
      <c r="H119" s="177">
        <v>406.4</v>
      </c>
      <c r="I119" s="177">
        <v>429.8</v>
      </c>
      <c r="J119" s="177">
        <v>462.8</v>
      </c>
      <c r="K119" s="177">
        <v>495.29999999999995</v>
      </c>
      <c r="L119" s="177">
        <v>520.20000000000005</v>
      </c>
      <c r="M119" s="177">
        <v>596.9</v>
      </c>
      <c r="N119" s="177">
        <v>639.20000000000005</v>
      </c>
      <c r="O119" s="177">
        <v>839.7</v>
      </c>
      <c r="P119" s="177">
        <v>644.14480300000002</v>
      </c>
      <c r="Q119" s="177">
        <v>745.38244499999996</v>
      </c>
      <c r="R119" s="177">
        <v>814.21101900000008</v>
      </c>
      <c r="S119" s="619">
        <f>100</f>
        <v>100</v>
      </c>
      <c r="T119" s="72">
        <f t="shared" si="40"/>
        <v>140</v>
      </c>
      <c r="U119" s="72">
        <f t="shared" si="40"/>
        <v>150.20408163265307</v>
      </c>
      <c r="V119" s="72">
        <f t="shared" si="40"/>
        <v>148.53061224489795</v>
      </c>
      <c r="W119" s="72">
        <f t="shared" si="40"/>
        <v>165.87755102040816</v>
      </c>
      <c r="X119" s="72">
        <f t="shared" si="40"/>
        <v>175.42857142857142</v>
      </c>
      <c r="Y119" s="72">
        <f t="shared" si="40"/>
        <v>188.89795918367346</v>
      </c>
      <c r="Z119" s="72">
        <f t="shared" si="40"/>
        <v>202.16326530612241</v>
      </c>
      <c r="AA119" s="72">
        <f t="shared" si="38"/>
        <v>212.32653061224494</v>
      </c>
      <c r="AB119" s="72">
        <f t="shared" si="38"/>
        <v>243.63265306122449</v>
      </c>
      <c r="AC119" s="72">
        <f t="shared" si="38"/>
        <v>260.89795918367349</v>
      </c>
      <c r="AD119" s="72">
        <f t="shared" si="38"/>
        <v>342.73469387755102</v>
      </c>
      <c r="AE119" s="72">
        <f t="shared" ref="AE119:AG119" si="70">P119*100/$D119</f>
        <v>262.91624612244897</v>
      </c>
      <c r="AF119" s="72">
        <f t="shared" si="70"/>
        <v>304.23773265306124</v>
      </c>
      <c r="AG119" s="73">
        <f t="shared" si="70"/>
        <v>332.33102816326533</v>
      </c>
      <c r="AH119" s="235"/>
      <c r="AI119" s="236"/>
      <c r="AJ119" s="236"/>
      <c r="AK119" s="236"/>
      <c r="AL119" s="236"/>
      <c r="AM119" s="236"/>
      <c r="AN119" s="236"/>
      <c r="AO119" s="236"/>
      <c r="AP119" s="236"/>
      <c r="AQ119" s="236"/>
      <c r="AR119" s="236"/>
      <c r="AS119" s="236"/>
      <c r="AT119" s="236"/>
      <c r="AU119" s="236"/>
      <c r="AV119" s="237"/>
    </row>
    <row r="120" spans="2:48" ht="16.5" customHeight="1">
      <c r="B120" s="621" t="s">
        <v>118</v>
      </c>
      <c r="C120" s="7" t="s">
        <v>194</v>
      </c>
      <c r="D120" s="223">
        <v>34</v>
      </c>
      <c r="E120" s="223">
        <v>41.9</v>
      </c>
      <c r="F120" s="223">
        <v>26.4</v>
      </c>
      <c r="G120" s="223">
        <v>15.6</v>
      </c>
      <c r="H120" s="223">
        <v>23.1</v>
      </c>
      <c r="I120" s="223">
        <v>25.7</v>
      </c>
      <c r="J120" s="223">
        <v>26.1</v>
      </c>
      <c r="K120" s="223">
        <v>14.8</v>
      </c>
      <c r="L120" s="223">
        <v>39.200000000000003</v>
      </c>
      <c r="M120" s="223">
        <v>27.7</v>
      </c>
      <c r="N120" s="223">
        <v>54.5</v>
      </c>
      <c r="O120" s="223">
        <v>21.8</v>
      </c>
      <c r="P120" s="224">
        <v>43.018627000000002</v>
      </c>
      <c r="Q120" s="224">
        <v>66.541634000000002</v>
      </c>
      <c r="R120" s="224">
        <v>75.322295999999994</v>
      </c>
      <c r="S120" s="619">
        <f>100</f>
        <v>100</v>
      </c>
      <c r="T120" s="72">
        <f t="shared" si="40"/>
        <v>123.23529411764706</v>
      </c>
      <c r="U120" s="72">
        <f t="shared" si="40"/>
        <v>77.647058823529406</v>
      </c>
      <c r="V120" s="72">
        <f t="shared" si="40"/>
        <v>45.882352941176471</v>
      </c>
      <c r="W120" s="72">
        <f t="shared" si="40"/>
        <v>67.941176470588232</v>
      </c>
      <c r="X120" s="72">
        <f t="shared" si="40"/>
        <v>75.588235294117652</v>
      </c>
      <c r="Y120" s="72">
        <f t="shared" si="40"/>
        <v>76.764705882352942</v>
      </c>
      <c r="Z120" s="72">
        <f t="shared" si="40"/>
        <v>43.529411764705884</v>
      </c>
      <c r="AA120" s="72">
        <f t="shared" si="38"/>
        <v>115.29411764705884</v>
      </c>
      <c r="AB120" s="72">
        <f t="shared" si="38"/>
        <v>81.470588235294116</v>
      </c>
      <c r="AC120" s="72">
        <f t="shared" si="38"/>
        <v>160.29411764705881</v>
      </c>
      <c r="AD120" s="72">
        <f t="shared" si="38"/>
        <v>64.117647058823536</v>
      </c>
      <c r="AE120" s="72">
        <f t="shared" ref="AE120:AG120" si="71">P120*100/$D120</f>
        <v>126.52537352941178</v>
      </c>
      <c r="AF120" s="72">
        <f t="shared" si="71"/>
        <v>195.71068823529413</v>
      </c>
      <c r="AG120" s="73">
        <f t="shared" si="71"/>
        <v>221.53616470588236</v>
      </c>
      <c r="AH120" s="620">
        <v>1</v>
      </c>
      <c r="AI120" s="232">
        <v>1</v>
      </c>
      <c r="AJ120" s="232">
        <v>1</v>
      </c>
      <c r="AK120" s="232">
        <v>1</v>
      </c>
      <c r="AL120" s="232">
        <v>1</v>
      </c>
      <c r="AM120" s="232">
        <v>1</v>
      </c>
      <c r="AN120" s="232">
        <v>1</v>
      </c>
      <c r="AO120" s="232">
        <v>1</v>
      </c>
      <c r="AP120" s="232">
        <v>1</v>
      </c>
      <c r="AQ120" s="232">
        <v>1</v>
      </c>
      <c r="AR120" s="232">
        <v>1</v>
      </c>
      <c r="AS120" s="232">
        <v>1</v>
      </c>
      <c r="AT120" s="232">
        <v>4</v>
      </c>
      <c r="AU120" s="232">
        <v>6</v>
      </c>
      <c r="AV120" s="234">
        <v>7</v>
      </c>
    </row>
    <row r="121" spans="2:48" ht="14.45">
      <c r="B121" s="621"/>
      <c r="C121" s="1" t="s">
        <v>195</v>
      </c>
      <c r="D121" s="223">
        <v>118.3</v>
      </c>
      <c r="E121" s="223">
        <v>111.4</v>
      </c>
      <c r="F121" s="223">
        <v>75.7</v>
      </c>
      <c r="G121" s="223">
        <v>93</v>
      </c>
      <c r="H121" s="223">
        <v>77.8</v>
      </c>
      <c r="I121" s="223">
        <v>85.4</v>
      </c>
      <c r="J121" s="223">
        <v>88.7</v>
      </c>
      <c r="K121" s="223">
        <v>109.5</v>
      </c>
      <c r="L121" s="223">
        <v>86.8</v>
      </c>
      <c r="M121" s="223">
        <v>98.4</v>
      </c>
      <c r="N121" s="223">
        <v>103.5</v>
      </c>
      <c r="O121" s="223">
        <v>147.4</v>
      </c>
      <c r="P121" s="224">
        <v>139.7039</v>
      </c>
      <c r="Q121" s="224">
        <v>169.41397000000001</v>
      </c>
      <c r="R121" s="224">
        <v>184.62192999999999</v>
      </c>
      <c r="S121" s="619">
        <f>100</f>
        <v>100</v>
      </c>
      <c r="T121" s="72">
        <f t="shared" si="40"/>
        <v>94.167371090448015</v>
      </c>
      <c r="U121" s="72">
        <f t="shared" si="40"/>
        <v>63.989856297548606</v>
      </c>
      <c r="V121" s="72">
        <f t="shared" si="40"/>
        <v>78.613693998309387</v>
      </c>
      <c r="W121" s="72">
        <f t="shared" si="40"/>
        <v>65.765004226542686</v>
      </c>
      <c r="X121" s="72">
        <f t="shared" si="40"/>
        <v>72.189349112426044</v>
      </c>
      <c r="Y121" s="72">
        <f t="shared" si="40"/>
        <v>74.978867286559591</v>
      </c>
      <c r="Z121" s="72">
        <f t="shared" si="40"/>
        <v>92.561284868977182</v>
      </c>
      <c r="AA121" s="72">
        <f t="shared" si="38"/>
        <v>73.372781065088759</v>
      </c>
      <c r="AB121" s="72">
        <f t="shared" si="38"/>
        <v>83.178360101437022</v>
      </c>
      <c r="AC121" s="72">
        <f t="shared" si="38"/>
        <v>87.489433643279796</v>
      </c>
      <c r="AD121" s="72">
        <f t="shared" si="38"/>
        <v>124.59847844463229</v>
      </c>
      <c r="AE121" s="72">
        <f t="shared" ref="AE121:AG121" si="72">P121*100/$D121</f>
        <v>118.09289940828404</v>
      </c>
      <c r="AF121" s="72">
        <f t="shared" si="72"/>
        <v>143.20707523245986</v>
      </c>
      <c r="AG121" s="73">
        <f t="shared" si="72"/>
        <v>156.06249366018596</v>
      </c>
      <c r="AH121" s="620">
        <v>1</v>
      </c>
      <c r="AI121" s="232">
        <v>1</v>
      </c>
      <c r="AJ121" s="232">
        <v>1</v>
      </c>
      <c r="AK121" s="232">
        <v>1</v>
      </c>
      <c r="AL121" s="232">
        <v>1</v>
      </c>
      <c r="AM121" s="232">
        <v>1</v>
      </c>
      <c r="AN121" s="232">
        <v>1</v>
      </c>
      <c r="AO121" s="232">
        <v>1</v>
      </c>
      <c r="AP121" s="232">
        <v>1</v>
      </c>
      <c r="AQ121" s="232">
        <v>1</v>
      </c>
      <c r="AR121" s="232">
        <v>1</v>
      </c>
      <c r="AS121" s="232">
        <v>1</v>
      </c>
      <c r="AT121" s="232">
        <v>4</v>
      </c>
      <c r="AU121" s="232">
        <v>6</v>
      </c>
      <c r="AV121" s="234">
        <v>7</v>
      </c>
    </row>
    <row r="122" spans="2:48" ht="14.45">
      <c r="B122" s="621"/>
      <c r="C122" s="1" t="s">
        <v>196</v>
      </c>
      <c r="D122" s="223">
        <v>274.39999999999998</v>
      </c>
      <c r="E122" s="223">
        <v>205.9</v>
      </c>
      <c r="F122" s="223">
        <v>230.3</v>
      </c>
      <c r="G122" s="223">
        <v>231.9</v>
      </c>
      <c r="H122" s="223">
        <v>178.9</v>
      </c>
      <c r="I122" s="223">
        <v>195.2</v>
      </c>
      <c r="J122" s="223">
        <v>184.3</v>
      </c>
      <c r="K122" s="223">
        <v>180.3</v>
      </c>
      <c r="L122" s="223">
        <v>168.5</v>
      </c>
      <c r="M122" s="223">
        <v>190.3</v>
      </c>
      <c r="N122" s="223">
        <v>243.7</v>
      </c>
      <c r="O122" s="223">
        <v>274.8</v>
      </c>
      <c r="P122" s="224">
        <v>228.76505</v>
      </c>
      <c r="Q122" s="224">
        <v>247.25227000000001</v>
      </c>
      <c r="R122" s="224">
        <v>268.53323</v>
      </c>
      <c r="S122" s="619">
        <f>100</f>
        <v>100</v>
      </c>
      <c r="T122" s="72">
        <f t="shared" si="40"/>
        <v>75.036443148688051</v>
      </c>
      <c r="U122" s="72">
        <f t="shared" si="40"/>
        <v>83.928571428571431</v>
      </c>
      <c r="V122" s="72">
        <f t="shared" si="40"/>
        <v>84.511661807580182</v>
      </c>
      <c r="W122" s="72">
        <f t="shared" si="40"/>
        <v>65.196793002915456</v>
      </c>
      <c r="X122" s="72">
        <f t="shared" si="40"/>
        <v>71.137026239067055</v>
      </c>
      <c r="Y122" s="72">
        <f t="shared" si="40"/>
        <v>67.164723032069972</v>
      </c>
      <c r="Z122" s="72">
        <f t="shared" si="40"/>
        <v>65.706997084548107</v>
      </c>
      <c r="AA122" s="72">
        <f t="shared" si="38"/>
        <v>61.406705539358605</v>
      </c>
      <c r="AB122" s="72">
        <f t="shared" si="38"/>
        <v>69.351311953352777</v>
      </c>
      <c r="AC122" s="72">
        <f t="shared" si="38"/>
        <v>88.811953352769692</v>
      </c>
      <c r="AD122" s="72">
        <f t="shared" si="38"/>
        <v>100.14577259475219</v>
      </c>
      <c r="AE122" s="72">
        <f t="shared" ref="AE122:AG122" si="73">P122*100/$D122</f>
        <v>83.369187317784267</v>
      </c>
      <c r="AF122" s="72">
        <f t="shared" si="73"/>
        <v>90.106512390670574</v>
      </c>
      <c r="AG122" s="73">
        <f t="shared" si="73"/>
        <v>97.861964285714294</v>
      </c>
      <c r="AH122" s="620">
        <v>1</v>
      </c>
      <c r="AI122" s="232">
        <v>1</v>
      </c>
      <c r="AJ122" s="232">
        <v>1</v>
      </c>
      <c r="AK122" s="232">
        <v>1</v>
      </c>
      <c r="AL122" s="232">
        <v>1</v>
      </c>
      <c r="AM122" s="232">
        <v>1</v>
      </c>
      <c r="AN122" s="232">
        <v>1</v>
      </c>
      <c r="AO122" s="232">
        <v>1</v>
      </c>
      <c r="AP122" s="232">
        <v>1</v>
      </c>
      <c r="AQ122" s="232">
        <v>1</v>
      </c>
      <c r="AR122" s="232">
        <v>1</v>
      </c>
      <c r="AS122" s="232">
        <v>1</v>
      </c>
      <c r="AT122" s="232">
        <v>4</v>
      </c>
      <c r="AU122" s="232">
        <v>6</v>
      </c>
      <c r="AV122" s="234">
        <v>7</v>
      </c>
    </row>
    <row r="123" spans="2:48" ht="14.45">
      <c r="B123" s="621"/>
      <c r="C123" s="1" t="s">
        <v>197</v>
      </c>
      <c r="D123" s="223">
        <v>898.6</v>
      </c>
      <c r="E123" s="223">
        <v>565.6</v>
      </c>
      <c r="F123" s="223">
        <v>548.79999999999995</v>
      </c>
      <c r="G123" s="223">
        <v>495.8</v>
      </c>
      <c r="H123" s="223">
        <v>464</v>
      </c>
      <c r="I123" s="223">
        <v>359.2</v>
      </c>
      <c r="J123" s="223">
        <v>440.7</v>
      </c>
      <c r="K123" s="223">
        <v>454</v>
      </c>
      <c r="L123" s="223">
        <v>513.29999999999995</v>
      </c>
      <c r="M123" s="223">
        <v>533.9</v>
      </c>
      <c r="N123" s="223">
        <v>580.29999999999995</v>
      </c>
      <c r="O123" s="223">
        <v>625</v>
      </c>
      <c r="P123" s="224">
        <v>546.67511000000002</v>
      </c>
      <c r="Q123" s="224">
        <v>652.42376999999999</v>
      </c>
      <c r="R123" s="224">
        <v>698.35437000000002</v>
      </c>
      <c r="S123" s="619">
        <f>100</f>
        <v>100</v>
      </c>
      <c r="T123" s="72">
        <f t="shared" si="40"/>
        <v>62.942354774093033</v>
      </c>
      <c r="U123" s="72">
        <f t="shared" si="40"/>
        <v>61.072779879813034</v>
      </c>
      <c r="V123" s="72">
        <f t="shared" si="40"/>
        <v>55.174716225239258</v>
      </c>
      <c r="W123" s="72">
        <f t="shared" si="40"/>
        <v>51.635878032494993</v>
      </c>
      <c r="X123" s="72">
        <f t="shared" si="40"/>
        <v>39.973291787224568</v>
      </c>
      <c r="Y123" s="72">
        <f t="shared" si="40"/>
        <v>49.042955708880477</v>
      </c>
      <c r="Z123" s="72">
        <f t="shared" si="40"/>
        <v>50.523035833518804</v>
      </c>
      <c r="AA123" s="72">
        <f t="shared" si="38"/>
        <v>57.122190073447577</v>
      </c>
      <c r="AB123" s="72">
        <f t="shared" si="38"/>
        <v>59.414645003338528</v>
      </c>
      <c r="AC123" s="72">
        <f t="shared" si="38"/>
        <v>64.578232806588019</v>
      </c>
      <c r="AD123" s="72">
        <f t="shared" si="38"/>
        <v>69.552637436011565</v>
      </c>
      <c r="AE123" s="72">
        <f t="shared" ref="AE123:AG123" si="74">P123*100/$D123</f>
        <v>60.836313153794791</v>
      </c>
      <c r="AF123" s="72">
        <f t="shared" si="74"/>
        <v>72.604470287113287</v>
      </c>
      <c r="AG123" s="73">
        <f t="shared" si="74"/>
        <v>77.715821277542844</v>
      </c>
      <c r="AH123" s="620">
        <v>1</v>
      </c>
      <c r="AI123" s="232">
        <v>1</v>
      </c>
      <c r="AJ123" s="232">
        <v>1</v>
      </c>
      <c r="AK123" s="232">
        <v>1</v>
      </c>
      <c r="AL123" s="232">
        <v>1</v>
      </c>
      <c r="AM123" s="232">
        <v>1</v>
      </c>
      <c r="AN123" s="232">
        <v>1</v>
      </c>
      <c r="AO123" s="232">
        <v>1</v>
      </c>
      <c r="AP123" s="232">
        <v>1</v>
      </c>
      <c r="AQ123" s="232">
        <v>1</v>
      </c>
      <c r="AR123" s="232">
        <v>1</v>
      </c>
      <c r="AS123" s="232">
        <v>1</v>
      </c>
      <c r="AT123" s="232">
        <v>4</v>
      </c>
      <c r="AU123" s="232">
        <v>6</v>
      </c>
      <c r="AV123" s="234">
        <v>7</v>
      </c>
    </row>
    <row r="124" spans="2:48" ht="14.45">
      <c r="B124" s="621"/>
      <c r="C124" s="1" t="s">
        <v>198</v>
      </c>
      <c r="D124" s="223">
        <v>1325.3</v>
      </c>
      <c r="E124" s="223">
        <v>924.80000000000007</v>
      </c>
      <c r="F124" s="223">
        <v>881.19999999999993</v>
      </c>
      <c r="G124" s="223">
        <v>836.3</v>
      </c>
      <c r="H124" s="223">
        <v>743.8</v>
      </c>
      <c r="I124" s="223">
        <v>665.5</v>
      </c>
      <c r="J124" s="223">
        <v>739.8</v>
      </c>
      <c r="K124" s="223">
        <v>758.6</v>
      </c>
      <c r="L124" s="223">
        <v>807.8</v>
      </c>
      <c r="M124" s="223">
        <v>850.3</v>
      </c>
      <c r="N124" s="223">
        <v>982</v>
      </c>
      <c r="O124" s="223">
        <v>1069</v>
      </c>
      <c r="P124" s="224">
        <v>958.16268700000001</v>
      </c>
      <c r="Q124" s="224">
        <v>1135.6316440000001</v>
      </c>
      <c r="R124" s="224">
        <v>1226.8318260000001</v>
      </c>
      <c r="S124" s="619">
        <f>100</f>
        <v>100</v>
      </c>
      <c r="T124" s="72">
        <f t="shared" si="40"/>
        <v>69.780427073115519</v>
      </c>
      <c r="U124" s="72">
        <f t="shared" si="40"/>
        <v>66.490605900550818</v>
      </c>
      <c r="V124" s="72">
        <f t="shared" si="40"/>
        <v>63.102693729721572</v>
      </c>
      <c r="W124" s="72">
        <f t="shared" si="40"/>
        <v>56.12314193012903</v>
      </c>
      <c r="X124" s="72">
        <f t="shared" si="40"/>
        <v>50.215045650041503</v>
      </c>
      <c r="Y124" s="72">
        <f t="shared" si="40"/>
        <v>55.821323473930434</v>
      </c>
      <c r="Z124" s="72">
        <f t="shared" si="40"/>
        <v>57.239870218063835</v>
      </c>
      <c r="AA124" s="72">
        <f t="shared" si="38"/>
        <v>60.952237229306576</v>
      </c>
      <c r="AB124" s="72">
        <f t="shared" si="38"/>
        <v>64.15905832641667</v>
      </c>
      <c r="AC124" s="72">
        <f t="shared" si="38"/>
        <v>74.096430996755458</v>
      </c>
      <c r="AD124" s="72">
        <f t="shared" si="38"/>
        <v>80.660982419074926</v>
      </c>
      <c r="AE124" s="72">
        <f t="shared" ref="AE124:AG124" si="75">P124*100/$D124</f>
        <v>72.297795744359775</v>
      </c>
      <c r="AF124" s="72">
        <f t="shared" si="75"/>
        <v>85.68864740058855</v>
      </c>
      <c r="AG124" s="73">
        <f t="shared" si="75"/>
        <v>92.570121934656314</v>
      </c>
      <c r="AH124" s="620">
        <v>1</v>
      </c>
      <c r="AI124" s="232">
        <v>1</v>
      </c>
      <c r="AJ124" s="232">
        <v>1</v>
      </c>
      <c r="AK124" s="232">
        <v>1</v>
      </c>
      <c r="AL124" s="232">
        <v>1</v>
      </c>
      <c r="AM124" s="232">
        <v>1</v>
      </c>
      <c r="AN124" s="232">
        <v>1</v>
      </c>
      <c r="AO124" s="232">
        <v>1</v>
      </c>
      <c r="AP124" s="232">
        <v>1</v>
      </c>
      <c r="AQ124" s="232">
        <v>1</v>
      </c>
      <c r="AR124" s="232">
        <v>1</v>
      </c>
      <c r="AS124" s="232">
        <v>1</v>
      </c>
      <c r="AT124" s="232">
        <v>4</v>
      </c>
      <c r="AU124" s="232">
        <v>6</v>
      </c>
      <c r="AV124" s="234">
        <v>7</v>
      </c>
    </row>
    <row r="125" spans="2:48" ht="14.45">
      <c r="B125" s="339"/>
      <c r="C125" s="8" t="s">
        <v>199</v>
      </c>
      <c r="D125" s="177">
        <v>426.7</v>
      </c>
      <c r="E125" s="177">
        <v>359.20000000000005</v>
      </c>
      <c r="F125" s="177">
        <v>332.4</v>
      </c>
      <c r="G125" s="177">
        <v>340.5</v>
      </c>
      <c r="H125" s="177">
        <v>279.8</v>
      </c>
      <c r="I125" s="177">
        <v>306.3</v>
      </c>
      <c r="J125" s="177">
        <v>299.10000000000002</v>
      </c>
      <c r="K125" s="177">
        <v>304.60000000000002</v>
      </c>
      <c r="L125" s="177">
        <v>294.5</v>
      </c>
      <c r="M125" s="177">
        <v>316.40000000000003</v>
      </c>
      <c r="N125" s="177">
        <v>401.7</v>
      </c>
      <c r="O125" s="177">
        <v>444</v>
      </c>
      <c r="P125" s="177">
        <v>411.48757699999999</v>
      </c>
      <c r="Q125" s="177">
        <v>483.207874</v>
      </c>
      <c r="R125" s="177">
        <v>528.47745599999996</v>
      </c>
      <c r="S125" s="619">
        <f>100</f>
        <v>100</v>
      </c>
      <c r="T125" s="72">
        <f t="shared" si="40"/>
        <v>84.180923365362105</v>
      </c>
      <c r="U125" s="72">
        <f t="shared" si="40"/>
        <v>77.900164049683625</v>
      </c>
      <c r="V125" s="72">
        <f t="shared" si="40"/>
        <v>79.798453245840165</v>
      </c>
      <c r="W125" s="72">
        <f t="shared" si="40"/>
        <v>65.573002109210222</v>
      </c>
      <c r="X125" s="72">
        <f t="shared" si="40"/>
        <v>71.783454417623631</v>
      </c>
      <c r="Y125" s="72">
        <f t="shared" si="40"/>
        <v>70.096086243262249</v>
      </c>
      <c r="Z125" s="72">
        <f t="shared" si="40"/>
        <v>71.385048043121643</v>
      </c>
      <c r="AA125" s="72">
        <f t="shared" si="38"/>
        <v>69.018045465198028</v>
      </c>
      <c r="AB125" s="72">
        <f t="shared" si="38"/>
        <v>74.150456995547231</v>
      </c>
      <c r="AC125" s="72">
        <f t="shared" si="38"/>
        <v>94.141082727911879</v>
      </c>
      <c r="AD125" s="72">
        <f t="shared" si="38"/>
        <v>104.05437075228498</v>
      </c>
      <c r="AE125" s="72">
        <f t="shared" ref="AE125:AG125" si="76">P125*100/$D125</f>
        <v>96.434866885399586</v>
      </c>
      <c r="AF125" s="72">
        <f t="shared" si="76"/>
        <v>113.24299835950318</v>
      </c>
      <c r="AG125" s="73">
        <f t="shared" si="76"/>
        <v>123.85222779470352</v>
      </c>
      <c r="AH125" s="235"/>
      <c r="AI125" s="236"/>
      <c r="AJ125" s="236"/>
      <c r="AK125" s="236"/>
      <c r="AL125" s="236"/>
      <c r="AM125" s="236"/>
      <c r="AN125" s="236"/>
      <c r="AO125" s="236"/>
      <c r="AP125" s="236"/>
      <c r="AQ125" s="236"/>
      <c r="AR125" s="236"/>
      <c r="AS125" s="236"/>
      <c r="AT125" s="236"/>
      <c r="AU125" s="236"/>
      <c r="AV125" s="237"/>
    </row>
    <row r="126" spans="2:48" ht="16.5" customHeight="1">
      <c r="B126" s="621" t="s">
        <v>119</v>
      </c>
      <c r="C126" s="1" t="s">
        <v>194</v>
      </c>
      <c r="D126" s="223">
        <v>6.2</v>
      </c>
      <c r="E126" s="223">
        <v>7.5</v>
      </c>
      <c r="F126" s="223">
        <v>18.399999999999999</v>
      </c>
      <c r="G126" s="223">
        <v>4.2</v>
      </c>
      <c r="H126" s="223">
        <v>5.2</v>
      </c>
      <c r="I126" s="223">
        <v>47.7</v>
      </c>
      <c r="J126" s="223">
        <v>7.1</v>
      </c>
      <c r="K126" s="223">
        <v>45.3</v>
      </c>
      <c r="L126" s="223">
        <v>20.9</v>
      </c>
      <c r="M126" s="223">
        <v>12.7</v>
      </c>
      <c r="N126" s="223">
        <v>13.1</v>
      </c>
      <c r="O126" s="223">
        <v>0</v>
      </c>
      <c r="P126" s="224">
        <v>0.47591950999999999</v>
      </c>
      <c r="Q126" s="224">
        <v>0.73615693999999998</v>
      </c>
      <c r="R126" s="224">
        <v>0.83278297999999995</v>
      </c>
      <c r="S126" s="619">
        <f>100</f>
        <v>100</v>
      </c>
      <c r="T126" s="72">
        <f t="shared" si="40"/>
        <v>120.96774193548387</v>
      </c>
      <c r="U126" s="72">
        <f t="shared" si="40"/>
        <v>296.77419354838707</v>
      </c>
      <c r="V126" s="72">
        <f t="shared" si="40"/>
        <v>67.741935483870961</v>
      </c>
      <c r="W126" s="72">
        <f t="shared" ref="W126:AA182" si="77">H126*100/$D126</f>
        <v>83.870967741935488</v>
      </c>
      <c r="X126" s="72">
        <f t="shared" si="77"/>
        <v>769.35483870967744</v>
      </c>
      <c r="Y126" s="72">
        <f t="shared" si="77"/>
        <v>114.51612903225806</v>
      </c>
      <c r="Z126" s="72">
        <f t="shared" si="77"/>
        <v>730.64516129032256</v>
      </c>
      <c r="AA126" s="72">
        <f t="shared" si="38"/>
        <v>337.09677419354836</v>
      </c>
      <c r="AB126" s="72">
        <f t="shared" si="38"/>
        <v>204.83870967741936</v>
      </c>
      <c r="AC126" s="72">
        <f t="shared" si="38"/>
        <v>211.29032258064515</v>
      </c>
      <c r="AD126" s="72">
        <f t="shared" si="38"/>
        <v>0</v>
      </c>
      <c r="AE126" s="72">
        <f t="shared" ref="AE126:AG126" si="78">P126*100/$D126</f>
        <v>7.676121129032258</v>
      </c>
      <c r="AF126" s="72">
        <f t="shared" si="78"/>
        <v>11.873499032258065</v>
      </c>
      <c r="AG126" s="73">
        <f t="shared" si="78"/>
        <v>13.431983548387095</v>
      </c>
      <c r="AH126" s="620">
        <v>1</v>
      </c>
      <c r="AI126" s="232">
        <v>1</v>
      </c>
      <c r="AJ126" s="232">
        <v>1</v>
      </c>
      <c r="AK126" s="232">
        <v>1</v>
      </c>
      <c r="AL126" s="232">
        <v>1</v>
      </c>
      <c r="AM126" s="232">
        <v>1</v>
      </c>
      <c r="AN126" s="232">
        <v>1</v>
      </c>
      <c r="AO126" s="232">
        <v>1</v>
      </c>
      <c r="AP126" s="232">
        <v>1</v>
      </c>
      <c r="AQ126" s="232">
        <v>1</v>
      </c>
      <c r="AR126" s="232">
        <v>1</v>
      </c>
      <c r="AS126" s="232">
        <v>1</v>
      </c>
      <c r="AT126" s="232">
        <v>4</v>
      </c>
      <c r="AU126" s="232">
        <v>6</v>
      </c>
      <c r="AV126" s="234">
        <v>7</v>
      </c>
    </row>
    <row r="127" spans="2:48" ht="14.45">
      <c r="B127" s="621"/>
      <c r="C127" s="1" t="s">
        <v>195</v>
      </c>
      <c r="D127" s="223">
        <v>40</v>
      </c>
      <c r="E127" s="223">
        <v>20</v>
      </c>
      <c r="F127" s="223">
        <v>21.6</v>
      </c>
      <c r="G127" s="223">
        <v>37.1</v>
      </c>
      <c r="H127" s="223">
        <v>32.5</v>
      </c>
      <c r="I127" s="223">
        <v>17.899999999999999</v>
      </c>
      <c r="J127" s="223">
        <v>23.5</v>
      </c>
      <c r="K127" s="223">
        <v>15.7</v>
      </c>
      <c r="L127" s="223">
        <v>15.7</v>
      </c>
      <c r="M127" s="223">
        <v>17.399999999999999</v>
      </c>
      <c r="N127" s="223">
        <v>23.4</v>
      </c>
      <c r="O127" s="223">
        <v>29.9</v>
      </c>
      <c r="P127" s="224">
        <v>28.338851999999999</v>
      </c>
      <c r="Q127" s="224">
        <v>34.365519999999997</v>
      </c>
      <c r="R127" s="224">
        <v>37.453178000000001</v>
      </c>
      <c r="S127" s="619">
        <f>100</f>
        <v>100</v>
      </c>
      <c r="T127" s="72">
        <f t="shared" ref="T127:X190" si="79">E127*100/$D127</f>
        <v>50</v>
      </c>
      <c r="U127" s="72">
        <f t="shared" si="79"/>
        <v>54</v>
      </c>
      <c r="V127" s="72">
        <f t="shared" si="79"/>
        <v>92.75</v>
      </c>
      <c r="W127" s="72">
        <f t="shared" si="77"/>
        <v>81.25</v>
      </c>
      <c r="X127" s="72">
        <f t="shared" si="77"/>
        <v>44.749999999999993</v>
      </c>
      <c r="Y127" s="72">
        <f t="shared" si="77"/>
        <v>58.75</v>
      </c>
      <c r="Z127" s="72">
        <f t="shared" si="77"/>
        <v>39.25</v>
      </c>
      <c r="AA127" s="72">
        <f t="shared" si="38"/>
        <v>39.25</v>
      </c>
      <c r="AB127" s="72">
        <f t="shared" si="38"/>
        <v>43.499999999999993</v>
      </c>
      <c r="AC127" s="72">
        <f t="shared" si="38"/>
        <v>58.5</v>
      </c>
      <c r="AD127" s="72">
        <f t="shared" si="38"/>
        <v>74.75</v>
      </c>
      <c r="AE127" s="72">
        <f t="shared" ref="AE127:AG127" si="80">P127*100/$D127</f>
        <v>70.847129999999993</v>
      </c>
      <c r="AF127" s="72">
        <f t="shared" si="80"/>
        <v>85.913799999999995</v>
      </c>
      <c r="AG127" s="73">
        <f t="shared" si="80"/>
        <v>93.632945000000007</v>
      </c>
      <c r="AH127" s="620">
        <v>1</v>
      </c>
      <c r="AI127" s="232">
        <v>1</v>
      </c>
      <c r="AJ127" s="232">
        <v>1</v>
      </c>
      <c r="AK127" s="232">
        <v>1</v>
      </c>
      <c r="AL127" s="232">
        <v>1</v>
      </c>
      <c r="AM127" s="232">
        <v>1</v>
      </c>
      <c r="AN127" s="232">
        <v>1</v>
      </c>
      <c r="AO127" s="232">
        <v>1</v>
      </c>
      <c r="AP127" s="232">
        <v>1</v>
      </c>
      <c r="AQ127" s="232">
        <v>1</v>
      </c>
      <c r="AR127" s="232">
        <v>1</v>
      </c>
      <c r="AS127" s="232">
        <v>1</v>
      </c>
      <c r="AT127" s="232">
        <v>4</v>
      </c>
      <c r="AU127" s="232">
        <v>6</v>
      </c>
      <c r="AV127" s="234">
        <v>7</v>
      </c>
    </row>
    <row r="128" spans="2:48" ht="14.45">
      <c r="B128" s="621"/>
      <c r="C128" s="1" t="s">
        <v>196</v>
      </c>
      <c r="D128" s="223">
        <v>96.6</v>
      </c>
      <c r="E128" s="223">
        <v>51.5</v>
      </c>
      <c r="F128" s="223">
        <v>74.900000000000006</v>
      </c>
      <c r="G128" s="223">
        <v>115</v>
      </c>
      <c r="H128" s="223">
        <v>95.9</v>
      </c>
      <c r="I128" s="223">
        <v>100</v>
      </c>
      <c r="J128" s="223">
        <v>305.2</v>
      </c>
      <c r="K128" s="223">
        <v>91.1</v>
      </c>
      <c r="L128" s="223">
        <v>89.5</v>
      </c>
      <c r="M128" s="223">
        <v>132.80000000000001</v>
      </c>
      <c r="N128" s="223">
        <v>111.7</v>
      </c>
      <c r="O128" s="223">
        <v>108.2</v>
      </c>
      <c r="P128" s="224">
        <v>90.074157999999997</v>
      </c>
      <c r="Q128" s="224">
        <v>97.353340000000003</v>
      </c>
      <c r="R128" s="224">
        <v>105.72006</v>
      </c>
      <c r="S128" s="619">
        <f>100</f>
        <v>100</v>
      </c>
      <c r="T128" s="72">
        <f t="shared" si="79"/>
        <v>53.312629399585923</v>
      </c>
      <c r="U128" s="72">
        <f t="shared" si="79"/>
        <v>77.536231884057983</v>
      </c>
      <c r="V128" s="72">
        <f t="shared" si="79"/>
        <v>119.04761904761905</v>
      </c>
      <c r="W128" s="72">
        <f t="shared" si="77"/>
        <v>99.275362318840592</v>
      </c>
      <c r="X128" s="72">
        <f t="shared" si="77"/>
        <v>103.51966873706004</v>
      </c>
      <c r="Y128" s="72">
        <f t="shared" si="77"/>
        <v>315.94202898550725</v>
      </c>
      <c r="Z128" s="72">
        <f t="shared" si="77"/>
        <v>94.306418219461705</v>
      </c>
      <c r="AA128" s="72">
        <f t="shared" si="38"/>
        <v>92.650103519668747</v>
      </c>
      <c r="AB128" s="72">
        <f t="shared" si="38"/>
        <v>137.47412008281577</v>
      </c>
      <c r="AC128" s="72">
        <f t="shared" si="38"/>
        <v>115.63146997929607</v>
      </c>
      <c r="AD128" s="72">
        <f t="shared" si="38"/>
        <v>112.00828157349898</v>
      </c>
      <c r="AE128" s="72">
        <f t="shared" ref="AE128:AG128" si="81">P128*100/$D128</f>
        <v>93.244469979296056</v>
      </c>
      <c r="AF128" s="72">
        <f t="shared" si="81"/>
        <v>100.77985507246377</v>
      </c>
      <c r="AG128" s="73">
        <f t="shared" si="81"/>
        <v>109.44105590062114</v>
      </c>
      <c r="AH128" s="620">
        <v>1</v>
      </c>
      <c r="AI128" s="232">
        <v>1</v>
      </c>
      <c r="AJ128" s="232">
        <v>1</v>
      </c>
      <c r="AK128" s="232">
        <v>1</v>
      </c>
      <c r="AL128" s="232">
        <v>1</v>
      </c>
      <c r="AM128" s="232">
        <v>1</v>
      </c>
      <c r="AN128" s="232">
        <v>1</v>
      </c>
      <c r="AO128" s="232">
        <v>1</v>
      </c>
      <c r="AP128" s="232">
        <v>1</v>
      </c>
      <c r="AQ128" s="232">
        <v>1</v>
      </c>
      <c r="AR128" s="232">
        <v>1</v>
      </c>
      <c r="AS128" s="232">
        <v>1</v>
      </c>
      <c r="AT128" s="232">
        <v>4</v>
      </c>
      <c r="AU128" s="232">
        <v>6</v>
      </c>
      <c r="AV128" s="234">
        <v>7</v>
      </c>
    </row>
    <row r="129" spans="2:48" ht="14.45">
      <c r="B129" s="621"/>
      <c r="C129" s="1" t="s">
        <v>197</v>
      </c>
      <c r="D129" s="223">
        <v>1156.3</v>
      </c>
      <c r="E129" s="223">
        <v>112.2</v>
      </c>
      <c r="F129" s="223">
        <v>447.2</v>
      </c>
      <c r="G129" s="223">
        <v>451.3</v>
      </c>
      <c r="H129" s="223">
        <v>518.5</v>
      </c>
      <c r="I129" s="223">
        <v>331.3</v>
      </c>
      <c r="J129" s="223">
        <v>525.6</v>
      </c>
      <c r="K129" s="223">
        <v>444.3</v>
      </c>
      <c r="L129" s="223">
        <v>405.3</v>
      </c>
      <c r="M129" s="223">
        <v>571.20000000000005</v>
      </c>
      <c r="N129" s="223">
        <v>668.1</v>
      </c>
      <c r="O129" s="223">
        <v>448.3</v>
      </c>
      <c r="P129" s="224">
        <v>392.11914000000002</v>
      </c>
      <c r="Q129" s="224">
        <v>467.97048999999998</v>
      </c>
      <c r="R129" s="224">
        <v>500.91030999999998</v>
      </c>
      <c r="S129" s="619">
        <f>100</f>
        <v>100</v>
      </c>
      <c r="T129" s="72">
        <f t="shared" si="79"/>
        <v>9.7033641788463214</v>
      </c>
      <c r="U129" s="72">
        <f t="shared" si="79"/>
        <v>38.675084320678025</v>
      </c>
      <c r="V129" s="72">
        <f t="shared" si="79"/>
        <v>39.029663582115369</v>
      </c>
      <c r="W129" s="72">
        <f t="shared" si="77"/>
        <v>44.841304159820119</v>
      </c>
      <c r="X129" s="72">
        <f t="shared" si="77"/>
        <v>28.651733979071178</v>
      </c>
      <c r="Y129" s="72">
        <f t="shared" si="77"/>
        <v>45.455331661333567</v>
      </c>
      <c r="Z129" s="72">
        <f t="shared" si="77"/>
        <v>38.424284355271126</v>
      </c>
      <c r="AA129" s="72">
        <f t="shared" si="38"/>
        <v>35.051457234281763</v>
      </c>
      <c r="AB129" s="72">
        <f t="shared" si="38"/>
        <v>49.398944910490364</v>
      </c>
      <c r="AC129" s="72">
        <f t="shared" si="38"/>
        <v>57.779123064948543</v>
      </c>
      <c r="AD129" s="72">
        <f t="shared" si="38"/>
        <v>38.770215342039265</v>
      </c>
      <c r="AE129" s="72">
        <f t="shared" ref="AE129:AG129" si="82">P129*100/$D129</f>
        <v>33.911540257718592</v>
      </c>
      <c r="AF129" s="72">
        <f t="shared" si="82"/>
        <v>40.471373346017472</v>
      </c>
      <c r="AG129" s="73">
        <f t="shared" si="82"/>
        <v>43.32009945515869</v>
      </c>
      <c r="AH129" s="620">
        <v>1</v>
      </c>
      <c r="AI129" s="232">
        <v>1</v>
      </c>
      <c r="AJ129" s="232">
        <v>1</v>
      </c>
      <c r="AK129" s="232">
        <v>1</v>
      </c>
      <c r="AL129" s="232">
        <v>1</v>
      </c>
      <c r="AM129" s="232">
        <v>1</v>
      </c>
      <c r="AN129" s="232">
        <v>1</v>
      </c>
      <c r="AO129" s="232">
        <v>1</v>
      </c>
      <c r="AP129" s="232">
        <v>1</v>
      </c>
      <c r="AQ129" s="232">
        <v>1</v>
      </c>
      <c r="AR129" s="232">
        <v>1</v>
      </c>
      <c r="AS129" s="232">
        <v>1</v>
      </c>
      <c r="AT129" s="232">
        <v>4</v>
      </c>
      <c r="AU129" s="232">
        <v>6</v>
      </c>
      <c r="AV129" s="234">
        <v>7</v>
      </c>
    </row>
    <row r="130" spans="2:48" ht="14.45">
      <c r="B130" s="621"/>
      <c r="C130" s="1" t="s">
        <v>198</v>
      </c>
      <c r="D130" s="223">
        <v>1299.0999999999999</v>
      </c>
      <c r="E130" s="223">
        <v>191.2</v>
      </c>
      <c r="F130" s="223">
        <v>562.1</v>
      </c>
      <c r="G130" s="223">
        <v>607.6</v>
      </c>
      <c r="H130" s="223">
        <v>652.1</v>
      </c>
      <c r="I130" s="223">
        <v>496.9</v>
      </c>
      <c r="J130" s="223">
        <v>861.40000000000009</v>
      </c>
      <c r="K130" s="223">
        <v>596.4</v>
      </c>
      <c r="L130" s="223">
        <v>531.4</v>
      </c>
      <c r="M130" s="223">
        <v>734.1</v>
      </c>
      <c r="N130" s="223">
        <v>816.3</v>
      </c>
      <c r="O130" s="223">
        <v>586.4</v>
      </c>
      <c r="P130" s="224">
        <v>511.00806951000004</v>
      </c>
      <c r="Q130" s="224">
        <v>600.42550693999999</v>
      </c>
      <c r="R130" s="224">
        <v>644.91633098</v>
      </c>
      <c r="S130" s="619">
        <f>100</f>
        <v>100</v>
      </c>
      <c r="T130" s="72">
        <f t="shared" si="79"/>
        <v>14.717881610345625</v>
      </c>
      <c r="U130" s="72">
        <f t="shared" si="79"/>
        <v>43.268416596104998</v>
      </c>
      <c r="V130" s="72">
        <f t="shared" si="79"/>
        <v>46.77084135170503</v>
      </c>
      <c r="W130" s="72">
        <f t="shared" si="77"/>
        <v>50.196289739050115</v>
      </c>
      <c r="X130" s="72">
        <f t="shared" si="77"/>
        <v>38.24955738588254</v>
      </c>
      <c r="Y130" s="72">
        <f t="shared" si="77"/>
        <v>66.307443614810268</v>
      </c>
      <c r="Z130" s="72">
        <f t="shared" si="77"/>
        <v>45.908706027249636</v>
      </c>
      <c r="AA130" s="72">
        <f t="shared" si="38"/>
        <v>40.905242090678165</v>
      </c>
      <c r="AB130" s="72">
        <f t="shared" si="38"/>
        <v>56.508351935955666</v>
      </c>
      <c r="AC130" s="72">
        <f t="shared" si="38"/>
        <v>62.835809406512205</v>
      </c>
      <c r="AD130" s="72">
        <f t="shared" si="38"/>
        <v>45.138942344700183</v>
      </c>
      <c r="AE130" s="72">
        <f t="shared" ref="AE130:AG130" si="83">P130*100/$D130</f>
        <v>39.335545339850675</v>
      </c>
      <c r="AF130" s="72">
        <f t="shared" si="83"/>
        <v>46.218574931875914</v>
      </c>
      <c r="AG130" s="73">
        <f t="shared" si="83"/>
        <v>49.643316987144949</v>
      </c>
      <c r="AH130" s="620">
        <v>1</v>
      </c>
      <c r="AI130" s="232">
        <v>1</v>
      </c>
      <c r="AJ130" s="232">
        <v>1</v>
      </c>
      <c r="AK130" s="232">
        <v>1</v>
      </c>
      <c r="AL130" s="232">
        <v>1</v>
      </c>
      <c r="AM130" s="232">
        <v>1</v>
      </c>
      <c r="AN130" s="232">
        <v>1</v>
      </c>
      <c r="AO130" s="232">
        <v>1</v>
      </c>
      <c r="AP130" s="232">
        <v>1</v>
      </c>
      <c r="AQ130" s="232">
        <v>1</v>
      </c>
      <c r="AR130" s="232">
        <v>1</v>
      </c>
      <c r="AS130" s="232">
        <v>1</v>
      </c>
      <c r="AT130" s="232">
        <v>4</v>
      </c>
      <c r="AU130" s="232">
        <v>6</v>
      </c>
      <c r="AV130" s="234">
        <v>7</v>
      </c>
    </row>
    <row r="131" spans="2:48" ht="14.45">
      <c r="B131" s="339"/>
      <c r="C131" s="8" t="s">
        <v>199</v>
      </c>
      <c r="D131" s="177">
        <v>142.80000000000001</v>
      </c>
      <c r="E131" s="177">
        <v>79</v>
      </c>
      <c r="F131" s="177">
        <v>114.9</v>
      </c>
      <c r="G131" s="177">
        <v>156.30000000000001</v>
      </c>
      <c r="H131" s="177">
        <v>133.60000000000002</v>
      </c>
      <c r="I131" s="177">
        <v>165.6</v>
      </c>
      <c r="J131" s="177">
        <v>335.8</v>
      </c>
      <c r="K131" s="177">
        <v>152.1</v>
      </c>
      <c r="L131" s="177">
        <v>126.1</v>
      </c>
      <c r="M131" s="177">
        <v>162.9</v>
      </c>
      <c r="N131" s="177">
        <v>148.19999999999999</v>
      </c>
      <c r="O131" s="177">
        <v>138.1</v>
      </c>
      <c r="P131" s="177">
        <v>118.88892951</v>
      </c>
      <c r="Q131" s="177">
        <v>132.45501694000001</v>
      </c>
      <c r="R131" s="177">
        <v>144.00602098000002</v>
      </c>
      <c r="S131" s="619">
        <f>100</f>
        <v>100</v>
      </c>
      <c r="T131" s="72">
        <f t="shared" si="79"/>
        <v>55.322128851540612</v>
      </c>
      <c r="U131" s="72">
        <f t="shared" si="79"/>
        <v>80.462184873949568</v>
      </c>
      <c r="V131" s="72">
        <f t="shared" si="79"/>
        <v>109.45378151260505</v>
      </c>
      <c r="W131" s="72">
        <f t="shared" si="77"/>
        <v>93.557422969187684</v>
      </c>
      <c r="X131" s="72">
        <f t="shared" si="77"/>
        <v>115.96638655462183</v>
      </c>
      <c r="Y131" s="72">
        <f t="shared" si="77"/>
        <v>235.15406162464984</v>
      </c>
      <c r="Z131" s="72">
        <f t="shared" si="77"/>
        <v>106.5126050420168</v>
      </c>
      <c r="AA131" s="72">
        <f t="shared" si="38"/>
        <v>88.305322128851529</v>
      </c>
      <c r="AB131" s="72">
        <f t="shared" si="38"/>
        <v>114.07563025210084</v>
      </c>
      <c r="AC131" s="72">
        <f t="shared" si="38"/>
        <v>103.781512605042</v>
      </c>
      <c r="AD131" s="72">
        <f t="shared" si="38"/>
        <v>96.708683473389343</v>
      </c>
      <c r="AE131" s="72">
        <f t="shared" ref="AE131:AG131" si="84">P131*100/$D131</f>
        <v>83.255552878151249</v>
      </c>
      <c r="AF131" s="72">
        <f t="shared" si="84"/>
        <v>92.755614103641449</v>
      </c>
      <c r="AG131" s="73">
        <f t="shared" si="84"/>
        <v>100.8445525070028</v>
      </c>
      <c r="AH131" s="235"/>
      <c r="AI131" s="236"/>
      <c r="AJ131" s="236"/>
      <c r="AK131" s="236"/>
      <c r="AL131" s="236"/>
      <c r="AM131" s="236"/>
      <c r="AN131" s="236"/>
      <c r="AO131" s="236"/>
      <c r="AP131" s="236"/>
      <c r="AQ131" s="236"/>
      <c r="AR131" s="236"/>
      <c r="AS131" s="236"/>
      <c r="AT131" s="236"/>
      <c r="AU131" s="236"/>
      <c r="AV131" s="237"/>
    </row>
    <row r="132" spans="2:48" ht="16.5" customHeight="1">
      <c r="B132" s="621" t="s">
        <v>120</v>
      </c>
      <c r="C132" s="7" t="s">
        <v>194</v>
      </c>
      <c r="D132" s="223">
        <v>90</v>
      </c>
      <c r="E132" s="223">
        <v>64.5</v>
      </c>
      <c r="F132" s="223">
        <v>79.3</v>
      </c>
      <c r="G132" s="223">
        <v>77</v>
      </c>
      <c r="H132" s="223">
        <v>53.4</v>
      </c>
      <c r="I132" s="223">
        <v>88.9</v>
      </c>
      <c r="J132" s="223">
        <v>108.5</v>
      </c>
      <c r="K132" s="223">
        <v>82.1</v>
      </c>
      <c r="L132" s="223">
        <v>81.599999999999994</v>
      </c>
      <c r="M132" s="223">
        <v>144.30000000000001</v>
      </c>
      <c r="N132" s="223">
        <v>144.30000000000001</v>
      </c>
      <c r="O132" s="223">
        <v>172.6</v>
      </c>
      <c r="P132" s="224">
        <v>136.28049999999999</v>
      </c>
      <c r="Q132" s="224">
        <v>210.79999000000001</v>
      </c>
      <c r="R132" s="224">
        <v>238.62513999999999</v>
      </c>
      <c r="S132" s="619">
        <f>100</f>
        <v>100</v>
      </c>
      <c r="T132" s="72">
        <f t="shared" si="79"/>
        <v>71.666666666666671</v>
      </c>
      <c r="U132" s="72">
        <f t="shared" si="79"/>
        <v>88.111111111111114</v>
      </c>
      <c r="V132" s="72">
        <f t="shared" si="79"/>
        <v>85.555555555555557</v>
      </c>
      <c r="W132" s="72">
        <f t="shared" si="77"/>
        <v>59.333333333333336</v>
      </c>
      <c r="X132" s="72">
        <f t="shared" si="77"/>
        <v>98.777777777777771</v>
      </c>
      <c r="Y132" s="72">
        <f t="shared" si="77"/>
        <v>120.55555555555556</v>
      </c>
      <c r="Z132" s="72">
        <f t="shared" si="77"/>
        <v>91.222222222222229</v>
      </c>
      <c r="AA132" s="72">
        <f t="shared" si="38"/>
        <v>90.666666666666657</v>
      </c>
      <c r="AB132" s="72">
        <f t="shared" si="38"/>
        <v>160.33333333333334</v>
      </c>
      <c r="AC132" s="72">
        <f t="shared" si="38"/>
        <v>160.33333333333334</v>
      </c>
      <c r="AD132" s="72">
        <f t="shared" si="38"/>
        <v>191.77777777777777</v>
      </c>
      <c r="AE132" s="72">
        <f t="shared" ref="AE132:AG132" si="85">P132*100/$D132</f>
        <v>151.42277777777778</v>
      </c>
      <c r="AF132" s="72">
        <f t="shared" si="85"/>
        <v>234.22221111111111</v>
      </c>
      <c r="AG132" s="73">
        <f t="shared" si="85"/>
        <v>265.13904444444444</v>
      </c>
      <c r="AH132" s="620">
        <v>1</v>
      </c>
      <c r="AI132" s="232">
        <v>1</v>
      </c>
      <c r="AJ132" s="232">
        <v>1</v>
      </c>
      <c r="AK132" s="232">
        <v>1</v>
      </c>
      <c r="AL132" s="232">
        <v>1</v>
      </c>
      <c r="AM132" s="232">
        <v>1</v>
      </c>
      <c r="AN132" s="232">
        <v>1</v>
      </c>
      <c r="AO132" s="232">
        <v>1</v>
      </c>
      <c r="AP132" s="232">
        <v>1</v>
      </c>
      <c r="AQ132" s="232">
        <v>1</v>
      </c>
      <c r="AR132" s="232">
        <v>1</v>
      </c>
      <c r="AS132" s="232">
        <v>1</v>
      </c>
      <c r="AT132" s="232">
        <v>4</v>
      </c>
      <c r="AU132" s="232">
        <v>6</v>
      </c>
      <c r="AV132" s="234">
        <v>7</v>
      </c>
    </row>
    <row r="133" spans="2:48" ht="14.45">
      <c r="B133" s="621"/>
      <c r="C133" s="1" t="s">
        <v>195</v>
      </c>
      <c r="D133" s="223">
        <v>288.39999999999998</v>
      </c>
      <c r="E133" s="223">
        <v>221.5</v>
      </c>
      <c r="F133" s="223">
        <v>213.3</v>
      </c>
      <c r="G133" s="223">
        <v>226.1</v>
      </c>
      <c r="H133" s="223">
        <v>213.4</v>
      </c>
      <c r="I133" s="223">
        <v>256.8</v>
      </c>
      <c r="J133" s="223">
        <v>257.39999999999998</v>
      </c>
      <c r="K133" s="223">
        <v>282.3</v>
      </c>
      <c r="L133" s="223">
        <v>253</v>
      </c>
      <c r="M133" s="223">
        <v>274.5</v>
      </c>
      <c r="N133" s="223">
        <v>353.1</v>
      </c>
      <c r="O133" s="223">
        <v>413.5</v>
      </c>
      <c r="P133" s="224">
        <v>391.91021999999998</v>
      </c>
      <c r="Q133" s="224">
        <v>475.25562000000002</v>
      </c>
      <c r="R133" s="224">
        <v>517.90704000000005</v>
      </c>
      <c r="S133" s="619">
        <f>100</f>
        <v>100</v>
      </c>
      <c r="T133" s="72">
        <f t="shared" si="79"/>
        <v>76.803051317614432</v>
      </c>
      <c r="U133" s="72">
        <f t="shared" si="79"/>
        <v>73.959778085991687</v>
      </c>
      <c r="V133" s="72">
        <f t="shared" si="79"/>
        <v>78.398058252427191</v>
      </c>
      <c r="W133" s="72">
        <f t="shared" si="77"/>
        <v>73.994452149791968</v>
      </c>
      <c r="X133" s="72">
        <f t="shared" si="77"/>
        <v>89.042995839112351</v>
      </c>
      <c r="Y133" s="72">
        <f t="shared" si="77"/>
        <v>89.251040221913996</v>
      </c>
      <c r="Z133" s="72">
        <f t="shared" si="77"/>
        <v>97.884882108183092</v>
      </c>
      <c r="AA133" s="72">
        <f t="shared" si="38"/>
        <v>87.725381414701815</v>
      </c>
      <c r="AB133" s="72">
        <f t="shared" si="38"/>
        <v>95.180305131761443</v>
      </c>
      <c r="AC133" s="72">
        <f t="shared" si="38"/>
        <v>122.43411927877948</v>
      </c>
      <c r="AD133" s="72">
        <f t="shared" si="38"/>
        <v>143.37725381414702</v>
      </c>
      <c r="AE133" s="72">
        <f t="shared" ref="AE133:AG133" si="86">P133*100/$D133</f>
        <v>135.8911997226075</v>
      </c>
      <c r="AF133" s="72">
        <f t="shared" si="86"/>
        <v>164.79043689320392</v>
      </c>
      <c r="AG133" s="73">
        <f t="shared" si="86"/>
        <v>179.57941747572818</v>
      </c>
      <c r="AH133" s="620">
        <v>1</v>
      </c>
      <c r="AI133" s="232">
        <v>1</v>
      </c>
      <c r="AJ133" s="232">
        <v>1</v>
      </c>
      <c r="AK133" s="232">
        <v>1</v>
      </c>
      <c r="AL133" s="232">
        <v>1</v>
      </c>
      <c r="AM133" s="232">
        <v>1</v>
      </c>
      <c r="AN133" s="232">
        <v>1</v>
      </c>
      <c r="AO133" s="232">
        <v>1</v>
      </c>
      <c r="AP133" s="232">
        <v>1</v>
      </c>
      <c r="AQ133" s="232">
        <v>1</v>
      </c>
      <c r="AR133" s="232">
        <v>1</v>
      </c>
      <c r="AS133" s="232">
        <v>1</v>
      </c>
      <c r="AT133" s="232">
        <v>4</v>
      </c>
      <c r="AU133" s="232">
        <v>6</v>
      </c>
      <c r="AV133" s="234">
        <v>7</v>
      </c>
    </row>
    <row r="134" spans="2:48" ht="14.45">
      <c r="B134" s="621"/>
      <c r="C134" s="1" t="s">
        <v>196</v>
      </c>
      <c r="D134" s="223">
        <v>493.3</v>
      </c>
      <c r="E134" s="223">
        <v>328.4</v>
      </c>
      <c r="F134" s="223">
        <v>317.3</v>
      </c>
      <c r="G134" s="223">
        <v>365.9</v>
      </c>
      <c r="H134" s="223">
        <v>371.4</v>
      </c>
      <c r="I134" s="223">
        <v>408.8</v>
      </c>
      <c r="J134" s="223">
        <v>471</v>
      </c>
      <c r="K134" s="223">
        <v>479.1</v>
      </c>
      <c r="L134" s="223">
        <v>500.8</v>
      </c>
      <c r="M134" s="223">
        <v>525.79999999999995</v>
      </c>
      <c r="N134" s="223">
        <v>516.9</v>
      </c>
      <c r="O134" s="223">
        <v>550.6</v>
      </c>
      <c r="P134" s="224">
        <v>458.36255</v>
      </c>
      <c r="Q134" s="224">
        <v>495.40427</v>
      </c>
      <c r="R134" s="224">
        <v>538.02788999999996</v>
      </c>
      <c r="S134" s="619">
        <f>100</f>
        <v>100</v>
      </c>
      <c r="T134" s="72">
        <f t="shared" si="79"/>
        <v>66.572065680113525</v>
      </c>
      <c r="U134" s="72">
        <f t="shared" si="79"/>
        <v>64.321913642813698</v>
      </c>
      <c r="V134" s="72">
        <f t="shared" si="79"/>
        <v>74.173930670991282</v>
      </c>
      <c r="W134" s="72">
        <f t="shared" si="77"/>
        <v>75.288870869653351</v>
      </c>
      <c r="X134" s="72">
        <f t="shared" si="77"/>
        <v>82.870464220555448</v>
      </c>
      <c r="Y134" s="72">
        <f t="shared" si="77"/>
        <v>95.479424285424685</v>
      </c>
      <c r="Z134" s="72">
        <f t="shared" si="77"/>
        <v>97.121427123454282</v>
      </c>
      <c r="AA134" s="72">
        <f t="shared" si="38"/>
        <v>101.52037299817555</v>
      </c>
      <c r="AB134" s="72">
        <f t="shared" si="38"/>
        <v>106.58828299209404</v>
      </c>
      <c r="AC134" s="72">
        <f t="shared" si="38"/>
        <v>104.78410703425907</v>
      </c>
      <c r="AD134" s="72">
        <f t="shared" si="38"/>
        <v>111.61564970606122</v>
      </c>
      <c r="AE134" s="72">
        <f t="shared" ref="AE134:AG134" si="87">P134*100/$D134</f>
        <v>92.917605919318859</v>
      </c>
      <c r="AF134" s="72">
        <f t="shared" si="87"/>
        <v>100.4265700385161</v>
      </c>
      <c r="AG134" s="73">
        <f t="shared" si="87"/>
        <v>109.0670768295155</v>
      </c>
      <c r="AH134" s="620">
        <v>1</v>
      </c>
      <c r="AI134" s="232">
        <v>1</v>
      </c>
      <c r="AJ134" s="232">
        <v>1</v>
      </c>
      <c r="AK134" s="232">
        <v>1</v>
      </c>
      <c r="AL134" s="232">
        <v>1</v>
      </c>
      <c r="AM134" s="232">
        <v>1</v>
      </c>
      <c r="AN134" s="232">
        <v>1</v>
      </c>
      <c r="AO134" s="232">
        <v>1</v>
      </c>
      <c r="AP134" s="232">
        <v>1</v>
      </c>
      <c r="AQ134" s="232">
        <v>1</v>
      </c>
      <c r="AR134" s="232">
        <v>1</v>
      </c>
      <c r="AS134" s="232">
        <v>1</v>
      </c>
      <c r="AT134" s="232">
        <v>4</v>
      </c>
      <c r="AU134" s="232">
        <v>6</v>
      </c>
      <c r="AV134" s="234">
        <v>7</v>
      </c>
    </row>
    <row r="135" spans="2:48" ht="14.45">
      <c r="B135" s="621"/>
      <c r="C135" s="1" t="s">
        <v>197</v>
      </c>
      <c r="D135" s="223">
        <v>329.2</v>
      </c>
      <c r="E135" s="223">
        <v>181.8</v>
      </c>
      <c r="F135" s="223">
        <v>167.6</v>
      </c>
      <c r="G135" s="223">
        <v>184.7</v>
      </c>
      <c r="H135" s="223">
        <v>180.7</v>
      </c>
      <c r="I135" s="223">
        <v>202.8</v>
      </c>
      <c r="J135" s="223">
        <v>441.8</v>
      </c>
      <c r="K135" s="223">
        <v>251.9</v>
      </c>
      <c r="L135" s="223">
        <v>261.5</v>
      </c>
      <c r="M135" s="223">
        <v>387.2</v>
      </c>
      <c r="N135" s="223">
        <v>367.2</v>
      </c>
      <c r="O135" s="223">
        <v>374.3</v>
      </c>
      <c r="P135" s="224">
        <v>327.39278999999999</v>
      </c>
      <c r="Q135" s="224">
        <v>390.72350999999998</v>
      </c>
      <c r="R135" s="224">
        <v>418.23379999999997</v>
      </c>
      <c r="S135" s="619">
        <f>100</f>
        <v>100</v>
      </c>
      <c r="T135" s="72">
        <f t="shared" si="79"/>
        <v>55.224787363304984</v>
      </c>
      <c r="U135" s="72">
        <f t="shared" si="79"/>
        <v>50.911300121506684</v>
      </c>
      <c r="V135" s="72">
        <f t="shared" si="79"/>
        <v>56.105710814094778</v>
      </c>
      <c r="W135" s="72">
        <f t="shared" si="77"/>
        <v>54.890643985419203</v>
      </c>
      <c r="X135" s="72">
        <f t="shared" si="77"/>
        <v>61.603888213851761</v>
      </c>
      <c r="Y135" s="72">
        <f t="shared" si="77"/>
        <v>134.20413122721749</v>
      </c>
      <c r="Z135" s="72">
        <f t="shared" si="77"/>
        <v>76.518833535844479</v>
      </c>
      <c r="AA135" s="72">
        <f t="shared" si="38"/>
        <v>79.434993924665861</v>
      </c>
      <c r="AB135" s="72">
        <f t="shared" si="38"/>
        <v>117.61846901579587</v>
      </c>
      <c r="AC135" s="72">
        <f t="shared" si="38"/>
        <v>111.54313487241798</v>
      </c>
      <c r="AD135" s="72">
        <f t="shared" si="38"/>
        <v>113.69987849331713</v>
      </c>
      <c r="AE135" s="72">
        <f t="shared" ref="AE135:AG135" si="88">P135*100/$D135</f>
        <v>99.451029769137307</v>
      </c>
      <c r="AF135" s="72">
        <f t="shared" si="88"/>
        <v>118.68879404617253</v>
      </c>
      <c r="AG135" s="73">
        <f t="shared" si="88"/>
        <v>127.04550425273389</v>
      </c>
      <c r="AH135" s="620">
        <v>1</v>
      </c>
      <c r="AI135" s="232">
        <v>1</v>
      </c>
      <c r="AJ135" s="232">
        <v>1</v>
      </c>
      <c r="AK135" s="232">
        <v>1</v>
      </c>
      <c r="AL135" s="232">
        <v>1</v>
      </c>
      <c r="AM135" s="232">
        <v>1</v>
      </c>
      <c r="AN135" s="232">
        <v>1</v>
      </c>
      <c r="AO135" s="232">
        <v>1</v>
      </c>
      <c r="AP135" s="232">
        <v>1</v>
      </c>
      <c r="AQ135" s="232">
        <v>1</v>
      </c>
      <c r="AR135" s="232">
        <v>1</v>
      </c>
      <c r="AS135" s="232">
        <v>1</v>
      </c>
      <c r="AT135" s="232">
        <v>4</v>
      </c>
      <c r="AU135" s="232">
        <v>6</v>
      </c>
      <c r="AV135" s="234">
        <v>7</v>
      </c>
    </row>
    <row r="136" spans="2:48" ht="14.45">
      <c r="B136" s="621"/>
      <c r="C136" s="1" t="s">
        <v>198</v>
      </c>
      <c r="D136" s="223">
        <v>1200.9000000000001</v>
      </c>
      <c r="E136" s="223">
        <v>796.2</v>
      </c>
      <c r="F136" s="223">
        <v>777.50000000000011</v>
      </c>
      <c r="G136" s="223">
        <v>853.7</v>
      </c>
      <c r="H136" s="223">
        <v>818.90000000000009</v>
      </c>
      <c r="I136" s="223">
        <v>957.3</v>
      </c>
      <c r="J136" s="223">
        <v>1278.7</v>
      </c>
      <c r="K136" s="223">
        <v>1095.4000000000001</v>
      </c>
      <c r="L136" s="223">
        <v>1096.9000000000001</v>
      </c>
      <c r="M136" s="223">
        <v>1331.8</v>
      </c>
      <c r="N136" s="223">
        <v>1381.5</v>
      </c>
      <c r="O136" s="223">
        <v>1511</v>
      </c>
      <c r="P136" s="224">
        <v>1313.9460599999998</v>
      </c>
      <c r="Q136" s="224">
        <v>1572.1833899999999</v>
      </c>
      <c r="R136" s="224">
        <v>1712.79387</v>
      </c>
      <c r="S136" s="619">
        <f>100</f>
        <v>100</v>
      </c>
      <c r="T136" s="72">
        <f t="shared" si="79"/>
        <v>66.300274793904563</v>
      </c>
      <c r="U136" s="72">
        <f t="shared" si="79"/>
        <v>64.743109334665675</v>
      </c>
      <c r="V136" s="72">
        <f t="shared" si="79"/>
        <v>71.088350403863757</v>
      </c>
      <c r="W136" s="72">
        <f t="shared" si="77"/>
        <v>68.19052377383629</v>
      </c>
      <c r="X136" s="72">
        <f t="shared" si="77"/>
        <v>79.715213589807632</v>
      </c>
      <c r="Y136" s="72">
        <f t="shared" si="77"/>
        <v>106.47847447747522</v>
      </c>
      <c r="Z136" s="72">
        <f t="shared" si="77"/>
        <v>91.214922141727044</v>
      </c>
      <c r="AA136" s="72">
        <f t="shared" si="38"/>
        <v>91.339828461986855</v>
      </c>
      <c r="AB136" s="72">
        <f t="shared" si="38"/>
        <v>110.90015821467232</v>
      </c>
      <c r="AC136" s="72">
        <f t="shared" si="38"/>
        <v>115.03872095928052</v>
      </c>
      <c r="AD136" s="72">
        <f t="shared" si="38"/>
        <v>125.82229994171037</v>
      </c>
      <c r="AE136" s="72">
        <f t="shared" ref="AE136:AG136" si="89">P136*100/$D136</f>
        <v>109.41344491631273</v>
      </c>
      <c r="AF136" s="72">
        <f t="shared" si="89"/>
        <v>130.91709467899074</v>
      </c>
      <c r="AG136" s="73">
        <f t="shared" si="89"/>
        <v>142.62585311016736</v>
      </c>
      <c r="AH136" s="620">
        <v>1</v>
      </c>
      <c r="AI136" s="232">
        <v>1</v>
      </c>
      <c r="AJ136" s="232">
        <v>1</v>
      </c>
      <c r="AK136" s="232">
        <v>1</v>
      </c>
      <c r="AL136" s="232">
        <v>1</v>
      </c>
      <c r="AM136" s="232">
        <v>1</v>
      </c>
      <c r="AN136" s="232">
        <v>1</v>
      </c>
      <c r="AO136" s="232">
        <v>1</v>
      </c>
      <c r="AP136" s="232">
        <v>1</v>
      </c>
      <c r="AQ136" s="232">
        <v>1</v>
      </c>
      <c r="AR136" s="232">
        <v>1</v>
      </c>
      <c r="AS136" s="232">
        <v>1</v>
      </c>
      <c r="AT136" s="232">
        <v>4</v>
      </c>
      <c r="AU136" s="232">
        <v>6</v>
      </c>
      <c r="AV136" s="234">
        <v>7</v>
      </c>
    </row>
    <row r="137" spans="2:48" ht="14.45">
      <c r="B137" s="339"/>
      <c r="C137" s="8" t="s">
        <v>199</v>
      </c>
      <c r="D137" s="177">
        <v>871.7</v>
      </c>
      <c r="E137" s="177">
        <v>614.4</v>
      </c>
      <c r="F137" s="177">
        <v>609.90000000000009</v>
      </c>
      <c r="G137" s="177">
        <v>669</v>
      </c>
      <c r="H137" s="177">
        <v>638.20000000000005</v>
      </c>
      <c r="I137" s="177">
        <v>754.5</v>
      </c>
      <c r="J137" s="177">
        <v>836.9</v>
      </c>
      <c r="K137" s="177">
        <v>843.5</v>
      </c>
      <c r="L137" s="177">
        <v>835.40000000000009</v>
      </c>
      <c r="M137" s="177">
        <v>944.59999999999991</v>
      </c>
      <c r="N137" s="177">
        <v>1014.3</v>
      </c>
      <c r="O137" s="177">
        <v>1136.7</v>
      </c>
      <c r="P137" s="177">
        <v>986.55326999999988</v>
      </c>
      <c r="Q137" s="177">
        <v>1181.4598799999999</v>
      </c>
      <c r="R137" s="177">
        <v>1294.56007</v>
      </c>
      <c r="S137" s="619">
        <f>100</f>
        <v>100</v>
      </c>
      <c r="T137" s="72">
        <f t="shared" si="79"/>
        <v>70.482964322588046</v>
      </c>
      <c r="U137" s="72">
        <f t="shared" si="79"/>
        <v>69.966731673740966</v>
      </c>
      <c r="V137" s="72">
        <f t="shared" si="79"/>
        <v>76.746587128599288</v>
      </c>
      <c r="W137" s="72">
        <f t="shared" si="77"/>
        <v>73.213261443157052</v>
      </c>
      <c r="X137" s="72">
        <f t="shared" si="77"/>
        <v>86.555007456693815</v>
      </c>
      <c r="Y137" s="72">
        <f t="shared" si="77"/>
        <v>96.007800848915906</v>
      </c>
      <c r="Z137" s="72">
        <f t="shared" si="77"/>
        <v>96.764942067224965</v>
      </c>
      <c r="AA137" s="72">
        <f t="shared" si="38"/>
        <v>95.835723299300227</v>
      </c>
      <c r="AB137" s="72">
        <f t="shared" si="38"/>
        <v>108.36296891132268</v>
      </c>
      <c r="AC137" s="72">
        <f t="shared" si="38"/>
        <v>116.35883905013192</v>
      </c>
      <c r="AD137" s="72">
        <f t="shared" si="38"/>
        <v>130.40036709877251</v>
      </c>
      <c r="AE137" s="72">
        <f t="shared" ref="AE137:AG137" si="90">P137*100/$D137</f>
        <v>113.17577951129974</v>
      </c>
      <c r="AF137" s="72">
        <f t="shared" si="90"/>
        <v>135.53514741310082</v>
      </c>
      <c r="AG137" s="73">
        <f t="shared" si="90"/>
        <v>148.50981645061373</v>
      </c>
      <c r="AH137" s="235"/>
      <c r="AI137" s="236"/>
      <c r="AJ137" s="236"/>
      <c r="AK137" s="236"/>
      <c r="AL137" s="236"/>
      <c r="AM137" s="236"/>
      <c r="AN137" s="236"/>
      <c r="AO137" s="236"/>
      <c r="AP137" s="236"/>
      <c r="AQ137" s="236"/>
      <c r="AR137" s="236"/>
      <c r="AS137" s="236"/>
      <c r="AT137" s="236"/>
      <c r="AU137" s="236"/>
      <c r="AV137" s="237"/>
    </row>
    <row r="138" spans="2:48" ht="16.5" customHeight="1">
      <c r="B138" s="621" t="s">
        <v>110</v>
      </c>
      <c r="C138" s="1" t="s">
        <v>194</v>
      </c>
      <c r="D138" s="223">
        <v>18.3</v>
      </c>
      <c r="E138" s="223">
        <v>17.600000000000001</v>
      </c>
      <c r="F138" s="223">
        <v>22.9</v>
      </c>
      <c r="G138" s="223">
        <v>21.2</v>
      </c>
      <c r="H138" s="223">
        <v>19.8</v>
      </c>
      <c r="I138" s="223">
        <v>18.3</v>
      </c>
      <c r="J138" s="223">
        <v>16.399999999999999</v>
      </c>
      <c r="K138" s="223">
        <v>26.2</v>
      </c>
      <c r="L138" s="223">
        <v>28</v>
      </c>
      <c r="M138" s="223">
        <v>30.4</v>
      </c>
      <c r="N138" s="223">
        <v>42.4</v>
      </c>
      <c r="O138" s="223">
        <v>57.1</v>
      </c>
      <c r="P138" s="224">
        <v>34.336544000000004</v>
      </c>
      <c r="Q138" s="224">
        <v>53.112094999999997</v>
      </c>
      <c r="R138" s="224">
        <v>60.131762999999999</v>
      </c>
      <c r="S138" s="619">
        <f>100</f>
        <v>100</v>
      </c>
      <c r="T138" s="72">
        <f t="shared" si="79"/>
        <v>96.174863387978149</v>
      </c>
      <c r="U138" s="72">
        <f t="shared" si="79"/>
        <v>125.13661202185791</v>
      </c>
      <c r="V138" s="72">
        <f t="shared" si="79"/>
        <v>115.84699453551912</v>
      </c>
      <c r="W138" s="72">
        <f t="shared" si="77"/>
        <v>108.1967213114754</v>
      </c>
      <c r="X138" s="72">
        <f t="shared" si="77"/>
        <v>100</v>
      </c>
      <c r="Y138" s="72">
        <f t="shared" si="77"/>
        <v>89.617486338797804</v>
      </c>
      <c r="Z138" s="72">
        <f t="shared" si="77"/>
        <v>143.16939890710381</v>
      </c>
      <c r="AA138" s="72">
        <f t="shared" si="38"/>
        <v>153.00546448087431</v>
      </c>
      <c r="AB138" s="72">
        <f t="shared" si="38"/>
        <v>166.12021857923497</v>
      </c>
      <c r="AC138" s="72">
        <f t="shared" si="38"/>
        <v>231.69398907103823</v>
      </c>
      <c r="AD138" s="72">
        <f t="shared" si="38"/>
        <v>312.02185792349724</v>
      </c>
      <c r="AE138" s="72">
        <f t="shared" ref="AE138:AG138" si="91">P138*100/$D138</f>
        <v>187.6313879781421</v>
      </c>
      <c r="AF138" s="72">
        <f t="shared" si="91"/>
        <v>290.23002732240434</v>
      </c>
      <c r="AG138" s="73">
        <f t="shared" si="91"/>
        <v>328.58886885245903</v>
      </c>
      <c r="AH138" s="620">
        <v>1</v>
      </c>
      <c r="AI138" s="232">
        <v>1</v>
      </c>
      <c r="AJ138" s="232">
        <v>1</v>
      </c>
      <c r="AK138" s="232">
        <v>1</v>
      </c>
      <c r="AL138" s="232">
        <v>1</v>
      </c>
      <c r="AM138" s="232">
        <v>1</v>
      </c>
      <c r="AN138" s="232">
        <v>1</v>
      </c>
      <c r="AO138" s="232">
        <v>1</v>
      </c>
      <c r="AP138" s="232">
        <v>1</v>
      </c>
      <c r="AQ138" s="232">
        <v>1</v>
      </c>
      <c r="AR138" s="232">
        <v>1</v>
      </c>
      <c r="AS138" s="232">
        <v>1</v>
      </c>
      <c r="AT138" s="232">
        <v>4</v>
      </c>
      <c r="AU138" s="232">
        <v>6</v>
      </c>
      <c r="AV138" s="234">
        <v>7</v>
      </c>
    </row>
    <row r="139" spans="2:48" ht="14.45">
      <c r="B139" s="621"/>
      <c r="C139" s="1" t="s">
        <v>195</v>
      </c>
      <c r="D139" s="223">
        <v>70.400000000000006</v>
      </c>
      <c r="E139" s="223">
        <v>37.1</v>
      </c>
      <c r="F139" s="223">
        <v>33.799999999999997</v>
      </c>
      <c r="G139" s="223">
        <v>36.5</v>
      </c>
      <c r="H139" s="223">
        <v>90</v>
      </c>
      <c r="I139" s="223">
        <v>36.700000000000003</v>
      </c>
      <c r="J139" s="223">
        <v>46</v>
      </c>
      <c r="K139" s="223">
        <v>36.6</v>
      </c>
      <c r="L139" s="223">
        <v>38</v>
      </c>
      <c r="M139" s="223">
        <v>42.9</v>
      </c>
      <c r="N139" s="223">
        <v>68.2</v>
      </c>
      <c r="O139" s="223">
        <v>55.2</v>
      </c>
      <c r="P139" s="224">
        <v>52.317883000000002</v>
      </c>
      <c r="Q139" s="224">
        <v>63.444035</v>
      </c>
      <c r="R139" s="224">
        <v>69.135513000000003</v>
      </c>
      <c r="S139" s="619">
        <f>100</f>
        <v>100</v>
      </c>
      <c r="T139" s="72">
        <f t="shared" si="79"/>
        <v>52.698863636363633</v>
      </c>
      <c r="U139" s="72">
        <f t="shared" si="79"/>
        <v>48.011363636363626</v>
      </c>
      <c r="V139" s="72">
        <f t="shared" si="79"/>
        <v>51.846590909090907</v>
      </c>
      <c r="W139" s="72">
        <f t="shared" si="77"/>
        <v>127.84090909090908</v>
      </c>
      <c r="X139" s="72">
        <f t="shared" si="77"/>
        <v>52.13068181818182</v>
      </c>
      <c r="Y139" s="72">
        <f t="shared" si="77"/>
        <v>65.340909090909079</v>
      </c>
      <c r="Z139" s="72">
        <f t="shared" si="77"/>
        <v>51.98863636363636</v>
      </c>
      <c r="AA139" s="72">
        <f t="shared" si="38"/>
        <v>53.97727272727272</v>
      </c>
      <c r="AB139" s="72">
        <f t="shared" si="38"/>
        <v>60.937499999999993</v>
      </c>
      <c r="AC139" s="72">
        <f t="shared" si="38"/>
        <v>96.874999999999986</v>
      </c>
      <c r="AD139" s="72">
        <f t="shared" si="38"/>
        <v>78.409090909090907</v>
      </c>
      <c r="AE139" s="72">
        <f t="shared" ref="AE139:AG139" si="92">P139*100/$D139</f>
        <v>74.31517471590908</v>
      </c>
      <c r="AF139" s="72">
        <f t="shared" si="92"/>
        <v>90.119367897727273</v>
      </c>
      <c r="AG139" s="73">
        <f t="shared" si="92"/>
        <v>98.203853693181813</v>
      </c>
      <c r="AH139" s="620">
        <v>1</v>
      </c>
      <c r="AI139" s="232">
        <v>1</v>
      </c>
      <c r="AJ139" s="232">
        <v>1</v>
      </c>
      <c r="AK139" s="232">
        <v>1</v>
      </c>
      <c r="AL139" s="232">
        <v>1</v>
      </c>
      <c r="AM139" s="232">
        <v>1</v>
      </c>
      <c r="AN139" s="232">
        <v>1</v>
      </c>
      <c r="AO139" s="232">
        <v>1</v>
      </c>
      <c r="AP139" s="232">
        <v>1</v>
      </c>
      <c r="AQ139" s="232">
        <v>1</v>
      </c>
      <c r="AR139" s="232">
        <v>1</v>
      </c>
      <c r="AS139" s="232">
        <v>1</v>
      </c>
      <c r="AT139" s="232">
        <v>4</v>
      </c>
      <c r="AU139" s="232">
        <v>6</v>
      </c>
      <c r="AV139" s="234">
        <v>7</v>
      </c>
    </row>
    <row r="140" spans="2:48" ht="14.45">
      <c r="B140" s="621"/>
      <c r="C140" s="1" t="s">
        <v>196</v>
      </c>
      <c r="D140" s="223">
        <v>73.900000000000006</v>
      </c>
      <c r="E140" s="223">
        <v>57.7</v>
      </c>
      <c r="F140" s="223">
        <v>67.5</v>
      </c>
      <c r="G140" s="223">
        <v>67.400000000000006</v>
      </c>
      <c r="H140" s="223">
        <v>62.6</v>
      </c>
      <c r="I140" s="223">
        <v>69.599999999999994</v>
      </c>
      <c r="J140" s="223">
        <v>71</v>
      </c>
      <c r="K140" s="223">
        <v>84.8</v>
      </c>
      <c r="L140" s="223">
        <v>96.3</v>
      </c>
      <c r="M140" s="223">
        <v>112.4</v>
      </c>
      <c r="N140" s="223">
        <v>103.2</v>
      </c>
      <c r="O140" s="223">
        <v>111.1</v>
      </c>
      <c r="P140" s="224">
        <v>92.488342000000003</v>
      </c>
      <c r="Q140" s="224">
        <v>99.962624000000005</v>
      </c>
      <c r="R140" s="224">
        <v>108.56776000000001</v>
      </c>
      <c r="S140" s="619">
        <f>100</f>
        <v>100</v>
      </c>
      <c r="T140" s="72">
        <f t="shared" si="79"/>
        <v>78.078484438430309</v>
      </c>
      <c r="U140" s="72">
        <f t="shared" si="79"/>
        <v>91.339648173207024</v>
      </c>
      <c r="V140" s="72">
        <f t="shared" si="79"/>
        <v>91.204330175913398</v>
      </c>
      <c r="W140" s="72">
        <f t="shared" si="77"/>
        <v>84.709066305818666</v>
      </c>
      <c r="X140" s="72">
        <f t="shared" si="77"/>
        <v>94.181326116373455</v>
      </c>
      <c r="Y140" s="72">
        <f t="shared" si="77"/>
        <v>96.075778078484433</v>
      </c>
      <c r="Z140" s="72">
        <f t="shared" si="77"/>
        <v>114.74966170500676</v>
      </c>
      <c r="AA140" s="72">
        <f t="shared" si="38"/>
        <v>130.31123139377536</v>
      </c>
      <c r="AB140" s="72">
        <f t="shared" si="38"/>
        <v>152.09742895805141</v>
      </c>
      <c r="AC140" s="72">
        <f t="shared" si="38"/>
        <v>139.64817320703654</v>
      </c>
      <c r="AD140" s="72">
        <f t="shared" si="38"/>
        <v>150.33829499323409</v>
      </c>
      <c r="AE140" s="72">
        <f t="shared" ref="AE140:AG140" si="93">P140*100/$D140</f>
        <v>125.15337212449256</v>
      </c>
      <c r="AF140" s="72">
        <f t="shared" si="93"/>
        <v>135.26742083897156</v>
      </c>
      <c r="AG140" s="73">
        <f t="shared" si="93"/>
        <v>146.91171853856562</v>
      </c>
      <c r="AH140" s="620">
        <v>1</v>
      </c>
      <c r="AI140" s="232">
        <v>1</v>
      </c>
      <c r="AJ140" s="232">
        <v>1</v>
      </c>
      <c r="AK140" s="232">
        <v>1</v>
      </c>
      <c r="AL140" s="232">
        <v>1</v>
      </c>
      <c r="AM140" s="232">
        <v>1</v>
      </c>
      <c r="AN140" s="232">
        <v>1</v>
      </c>
      <c r="AO140" s="232">
        <v>1</v>
      </c>
      <c r="AP140" s="232">
        <v>1</v>
      </c>
      <c r="AQ140" s="232">
        <v>1</v>
      </c>
      <c r="AR140" s="232">
        <v>1</v>
      </c>
      <c r="AS140" s="232">
        <v>1</v>
      </c>
      <c r="AT140" s="232">
        <v>4</v>
      </c>
      <c r="AU140" s="232">
        <v>6</v>
      </c>
      <c r="AV140" s="234">
        <v>7</v>
      </c>
    </row>
    <row r="141" spans="2:48" ht="14.45">
      <c r="B141" s="621"/>
      <c r="C141" s="1" t="s">
        <v>197</v>
      </c>
      <c r="D141" s="223">
        <v>237.4</v>
      </c>
      <c r="E141" s="223">
        <v>283.39999999999998</v>
      </c>
      <c r="F141" s="223">
        <v>283.8</v>
      </c>
      <c r="G141" s="223">
        <v>295.7</v>
      </c>
      <c r="H141" s="223">
        <v>252.3</v>
      </c>
      <c r="I141" s="223">
        <v>286.39999999999998</v>
      </c>
      <c r="J141" s="223">
        <v>321.89999999999998</v>
      </c>
      <c r="K141" s="223">
        <v>338.3</v>
      </c>
      <c r="L141" s="223">
        <v>382.6</v>
      </c>
      <c r="M141" s="223">
        <v>353.6</v>
      </c>
      <c r="N141" s="223">
        <v>450.4</v>
      </c>
      <c r="O141" s="223">
        <v>617.1</v>
      </c>
      <c r="P141" s="224">
        <v>539.76513999999997</v>
      </c>
      <c r="Q141" s="224">
        <v>644.17711999999995</v>
      </c>
      <c r="R141" s="224">
        <v>689.53972999999996</v>
      </c>
      <c r="S141" s="619">
        <f>100</f>
        <v>100</v>
      </c>
      <c r="T141" s="72">
        <f t="shared" si="79"/>
        <v>119.37657961246839</v>
      </c>
      <c r="U141" s="72">
        <f t="shared" si="79"/>
        <v>119.54507160909857</v>
      </c>
      <c r="V141" s="72">
        <f t="shared" si="79"/>
        <v>124.55770850884582</v>
      </c>
      <c r="W141" s="72">
        <f t="shared" si="77"/>
        <v>106.27632687447345</v>
      </c>
      <c r="X141" s="72">
        <f t="shared" si="77"/>
        <v>120.6402695871946</v>
      </c>
      <c r="Y141" s="72">
        <f t="shared" si="77"/>
        <v>135.59393428812129</v>
      </c>
      <c r="Z141" s="72">
        <f t="shared" si="77"/>
        <v>142.50210614995788</v>
      </c>
      <c r="AA141" s="72">
        <f t="shared" si="38"/>
        <v>161.16259477674811</v>
      </c>
      <c r="AB141" s="72">
        <f t="shared" si="38"/>
        <v>148.9469250210615</v>
      </c>
      <c r="AC141" s="72">
        <f t="shared" si="38"/>
        <v>189.72198820556022</v>
      </c>
      <c r="AD141" s="72">
        <f t="shared" si="38"/>
        <v>259.94102780117942</v>
      </c>
      <c r="AE141" s="72">
        <f t="shared" ref="AE141:AG141" si="94">P141*100/$D141</f>
        <v>227.36526537489468</v>
      </c>
      <c r="AF141" s="72">
        <f t="shared" si="94"/>
        <v>271.3467228306655</v>
      </c>
      <c r="AG141" s="73">
        <f t="shared" si="94"/>
        <v>290.45481465880368</v>
      </c>
      <c r="AH141" s="620">
        <v>1</v>
      </c>
      <c r="AI141" s="232">
        <v>1</v>
      </c>
      <c r="AJ141" s="232">
        <v>1</v>
      </c>
      <c r="AK141" s="232">
        <v>1</v>
      </c>
      <c r="AL141" s="232">
        <v>1</v>
      </c>
      <c r="AM141" s="232">
        <v>1</v>
      </c>
      <c r="AN141" s="232">
        <v>1</v>
      </c>
      <c r="AO141" s="232">
        <v>1</v>
      </c>
      <c r="AP141" s="232">
        <v>1</v>
      </c>
      <c r="AQ141" s="232">
        <v>1</v>
      </c>
      <c r="AR141" s="232">
        <v>1</v>
      </c>
      <c r="AS141" s="232">
        <v>1</v>
      </c>
      <c r="AT141" s="232">
        <v>4</v>
      </c>
      <c r="AU141" s="232">
        <v>6</v>
      </c>
      <c r="AV141" s="234">
        <v>7</v>
      </c>
    </row>
    <row r="142" spans="2:48" ht="14.45">
      <c r="B142" s="621"/>
      <c r="C142" s="1" t="s">
        <v>198</v>
      </c>
      <c r="D142" s="223">
        <v>400</v>
      </c>
      <c r="E142" s="223">
        <v>395.79999999999995</v>
      </c>
      <c r="F142" s="223">
        <v>408</v>
      </c>
      <c r="G142" s="223">
        <v>420.8</v>
      </c>
      <c r="H142" s="223">
        <v>424.70000000000005</v>
      </c>
      <c r="I142" s="223">
        <v>411</v>
      </c>
      <c r="J142" s="223">
        <v>455.29999999999995</v>
      </c>
      <c r="K142" s="223">
        <v>485.9</v>
      </c>
      <c r="L142" s="223">
        <v>544.90000000000009</v>
      </c>
      <c r="M142" s="223">
        <v>539.29999999999995</v>
      </c>
      <c r="N142" s="223">
        <v>664.2</v>
      </c>
      <c r="O142" s="223">
        <v>840.5</v>
      </c>
      <c r="P142" s="224">
        <v>718.90790900000002</v>
      </c>
      <c r="Q142" s="224">
        <v>860.695874</v>
      </c>
      <c r="R142" s="224">
        <v>927.37476599999991</v>
      </c>
      <c r="S142" s="619">
        <f>100</f>
        <v>100</v>
      </c>
      <c r="T142" s="72">
        <f t="shared" si="79"/>
        <v>98.949999999999989</v>
      </c>
      <c r="U142" s="72">
        <f t="shared" si="79"/>
        <v>102</v>
      </c>
      <c r="V142" s="72">
        <f t="shared" si="79"/>
        <v>105.2</v>
      </c>
      <c r="W142" s="72">
        <f t="shared" si="77"/>
        <v>106.17500000000001</v>
      </c>
      <c r="X142" s="72">
        <f t="shared" si="77"/>
        <v>102.75</v>
      </c>
      <c r="Y142" s="72">
        <f t="shared" si="77"/>
        <v>113.82499999999999</v>
      </c>
      <c r="Z142" s="72">
        <f t="shared" si="77"/>
        <v>121.47499999999999</v>
      </c>
      <c r="AA142" s="72">
        <f t="shared" si="38"/>
        <v>136.22500000000002</v>
      </c>
      <c r="AB142" s="72">
        <f t="shared" si="38"/>
        <v>134.82499999999999</v>
      </c>
      <c r="AC142" s="72">
        <f t="shared" si="38"/>
        <v>166.05</v>
      </c>
      <c r="AD142" s="72">
        <f t="shared" si="38"/>
        <v>210.125</v>
      </c>
      <c r="AE142" s="72">
        <f t="shared" ref="AE142:AG142" si="95">P142*100/$D142</f>
        <v>179.72697725</v>
      </c>
      <c r="AF142" s="72">
        <f t="shared" si="95"/>
        <v>215.1739685</v>
      </c>
      <c r="AG142" s="73">
        <f t="shared" si="95"/>
        <v>231.84369149999998</v>
      </c>
      <c r="AH142" s="620">
        <v>1</v>
      </c>
      <c r="AI142" s="232">
        <v>1</v>
      </c>
      <c r="AJ142" s="232">
        <v>1</v>
      </c>
      <c r="AK142" s="232">
        <v>1</v>
      </c>
      <c r="AL142" s="232">
        <v>1</v>
      </c>
      <c r="AM142" s="232">
        <v>1</v>
      </c>
      <c r="AN142" s="232">
        <v>1</v>
      </c>
      <c r="AO142" s="232">
        <v>1</v>
      </c>
      <c r="AP142" s="232">
        <v>1</v>
      </c>
      <c r="AQ142" s="232">
        <v>1</v>
      </c>
      <c r="AR142" s="232">
        <v>1</v>
      </c>
      <c r="AS142" s="232">
        <v>1</v>
      </c>
      <c r="AT142" s="232">
        <v>4</v>
      </c>
      <c r="AU142" s="232">
        <v>6</v>
      </c>
      <c r="AV142" s="234">
        <v>7</v>
      </c>
    </row>
    <row r="143" spans="2:48" ht="14.45">
      <c r="B143" s="339"/>
      <c r="C143" s="8" t="s">
        <v>199</v>
      </c>
      <c r="D143" s="177">
        <v>162.60000000000002</v>
      </c>
      <c r="E143" s="177">
        <v>112.4</v>
      </c>
      <c r="F143" s="177">
        <v>124.19999999999999</v>
      </c>
      <c r="G143" s="177">
        <v>125.10000000000001</v>
      </c>
      <c r="H143" s="177">
        <v>172.4</v>
      </c>
      <c r="I143" s="177">
        <v>124.6</v>
      </c>
      <c r="J143" s="177">
        <v>133.4</v>
      </c>
      <c r="K143" s="177">
        <v>147.6</v>
      </c>
      <c r="L143" s="177">
        <v>162.30000000000001</v>
      </c>
      <c r="M143" s="177">
        <v>185.7</v>
      </c>
      <c r="N143" s="177">
        <v>213.8</v>
      </c>
      <c r="O143" s="177">
        <v>223.4</v>
      </c>
      <c r="P143" s="177">
        <v>179.14276899999999</v>
      </c>
      <c r="Q143" s="177">
        <v>216.518754</v>
      </c>
      <c r="R143" s="177">
        <v>237.835036</v>
      </c>
      <c r="S143" s="619">
        <f>100</f>
        <v>100</v>
      </c>
      <c r="T143" s="72">
        <f t="shared" si="79"/>
        <v>69.126691266912658</v>
      </c>
      <c r="U143" s="72">
        <f t="shared" si="79"/>
        <v>76.383763837638355</v>
      </c>
      <c r="V143" s="72">
        <f t="shared" si="79"/>
        <v>76.93726937269372</v>
      </c>
      <c r="W143" s="72">
        <f t="shared" si="77"/>
        <v>106.02706027060269</v>
      </c>
      <c r="X143" s="72">
        <f t="shared" si="77"/>
        <v>76.629766297662968</v>
      </c>
      <c r="Y143" s="72">
        <f t="shared" si="77"/>
        <v>82.041820418204168</v>
      </c>
      <c r="Z143" s="72">
        <f t="shared" si="77"/>
        <v>90.774907749077485</v>
      </c>
      <c r="AA143" s="72">
        <f t="shared" si="38"/>
        <v>99.81549815498154</v>
      </c>
      <c r="AB143" s="72">
        <f t="shared" si="38"/>
        <v>114.20664206642064</v>
      </c>
      <c r="AC143" s="72">
        <f t="shared" si="38"/>
        <v>131.4883148831488</v>
      </c>
      <c r="AD143" s="72">
        <f t="shared" si="38"/>
        <v>137.39237392373923</v>
      </c>
      <c r="AE143" s="72">
        <f t="shared" ref="AE143:AG143" si="96">P143*100/$D143</f>
        <v>110.17390467404671</v>
      </c>
      <c r="AF143" s="72">
        <f t="shared" si="96"/>
        <v>133.16036531365313</v>
      </c>
      <c r="AG143" s="73">
        <f t="shared" si="96"/>
        <v>146.27000984009837</v>
      </c>
      <c r="AH143" s="235"/>
      <c r="AI143" s="236"/>
      <c r="AJ143" s="236"/>
      <c r="AK143" s="236"/>
      <c r="AL143" s="236"/>
      <c r="AM143" s="236"/>
      <c r="AN143" s="236"/>
      <c r="AO143" s="236"/>
      <c r="AP143" s="236"/>
      <c r="AQ143" s="236"/>
      <c r="AR143" s="236"/>
      <c r="AS143" s="236"/>
      <c r="AT143" s="236"/>
      <c r="AU143" s="236"/>
      <c r="AV143" s="237"/>
    </row>
    <row r="144" spans="2:48" ht="16.5" customHeight="1">
      <c r="B144" s="621" t="s">
        <v>112</v>
      </c>
      <c r="C144" s="7" t="s">
        <v>194</v>
      </c>
      <c r="D144" s="223">
        <v>12.3</v>
      </c>
      <c r="E144" s="223">
        <v>8.6999999999999993</v>
      </c>
      <c r="F144" s="223">
        <v>7.9</v>
      </c>
      <c r="G144" s="223">
        <v>10.8</v>
      </c>
      <c r="H144" s="223">
        <v>11.1</v>
      </c>
      <c r="I144" s="223">
        <v>9.6999999999999993</v>
      </c>
      <c r="J144" s="223">
        <v>7.6</v>
      </c>
      <c r="K144" s="223">
        <v>13.9</v>
      </c>
      <c r="L144" s="223">
        <v>9.5</v>
      </c>
      <c r="M144" s="223">
        <v>17.100000000000001</v>
      </c>
      <c r="N144" s="223">
        <v>22.5</v>
      </c>
      <c r="O144" s="223">
        <v>28.8</v>
      </c>
      <c r="P144" s="224">
        <v>17.019392</v>
      </c>
      <c r="Q144" s="224">
        <v>26.325762000000001</v>
      </c>
      <c r="R144" s="224">
        <v>29.810572000000001</v>
      </c>
      <c r="S144" s="619">
        <f>100</f>
        <v>100</v>
      </c>
      <c r="T144" s="72">
        <f t="shared" si="79"/>
        <v>70.731707317073159</v>
      </c>
      <c r="U144" s="72">
        <f t="shared" si="79"/>
        <v>64.227642276422756</v>
      </c>
      <c r="V144" s="72">
        <f t="shared" si="79"/>
        <v>87.804878048780481</v>
      </c>
      <c r="W144" s="72">
        <f t="shared" si="77"/>
        <v>90.243902439024382</v>
      </c>
      <c r="X144" s="72">
        <f t="shared" si="77"/>
        <v>78.861788617886162</v>
      </c>
      <c r="Y144" s="72">
        <f t="shared" si="77"/>
        <v>61.788617886178855</v>
      </c>
      <c r="Z144" s="72">
        <f t="shared" si="77"/>
        <v>113.00813008130081</v>
      </c>
      <c r="AA144" s="72">
        <f t="shared" si="38"/>
        <v>77.235772357723576</v>
      </c>
      <c r="AB144" s="72">
        <f t="shared" si="38"/>
        <v>139.02439024390245</v>
      </c>
      <c r="AC144" s="72">
        <f t="shared" si="38"/>
        <v>182.92682926829266</v>
      </c>
      <c r="AD144" s="72">
        <f t="shared" si="38"/>
        <v>234.14634146341461</v>
      </c>
      <c r="AE144" s="72">
        <f t="shared" ref="AE144:AG144" si="97">P144*100/$D144</f>
        <v>138.3690406504065</v>
      </c>
      <c r="AF144" s="72">
        <f t="shared" si="97"/>
        <v>214.03058536585365</v>
      </c>
      <c r="AG144" s="73">
        <f t="shared" si="97"/>
        <v>242.36237398373984</v>
      </c>
      <c r="AH144" s="620">
        <v>1</v>
      </c>
      <c r="AI144" s="232">
        <v>1</v>
      </c>
      <c r="AJ144" s="232">
        <v>1</v>
      </c>
      <c r="AK144" s="232">
        <v>1</v>
      </c>
      <c r="AL144" s="232">
        <v>1</v>
      </c>
      <c r="AM144" s="232">
        <v>1</v>
      </c>
      <c r="AN144" s="232">
        <v>1</v>
      </c>
      <c r="AO144" s="232">
        <v>1</v>
      </c>
      <c r="AP144" s="232">
        <v>1</v>
      </c>
      <c r="AQ144" s="232">
        <v>1</v>
      </c>
      <c r="AR144" s="232">
        <v>1</v>
      </c>
      <c r="AS144" s="232">
        <v>1</v>
      </c>
      <c r="AT144" s="232">
        <v>4</v>
      </c>
      <c r="AU144" s="232">
        <v>6</v>
      </c>
      <c r="AV144" s="234">
        <v>7</v>
      </c>
    </row>
    <row r="145" spans="2:48" ht="14.45">
      <c r="B145" s="621"/>
      <c r="C145" s="1" t="s">
        <v>195</v>
      </c>
      <c r="D145" s="223">
        <v>47.1</v>
      </c>
      <c r="E145" s="223">
        <v>42.5</v>
      </c>
      <c r="F145" s="223">
        <v>52.5</v>
      </c>
      <c r="G145" s="223">
        <v>54.7</v>
      </c>
      <c r="H145" s="223">
        <v>46.9</v>
      </c>
      <c r="I145" s="223">
        <v>39.200000000000003</v>
      </c>
      <c r="J145" s="223">
        <v>37.799999999999997</v>
      </c>
      <c r="K145" s="223">
        <v>42.1</v>
      </c>
      <c r="L145" s="223">
        <v>65.2</v>
      </c>
      <c r="M145" s="223">
        <v>47.1</v>
      </c>
      <c r="N145" s="223">
        <v>56.4</v>
      </c>
      <c r="O145" s="223">
        <v>71.900000000000006</v>
      </c>
      <c r="P145" s="224">
        <v>68.145934999999994</v>
      </c>
      <c r="Q145" s="224">
        <v>82.638153000000003</v>
      </c>
      <c r="R145" s="224">
        <v>90.066147000000001</v>
      </c>
      <c r="S145" s="619">
        <f>100</f>
        <v>100</v>
      </c>
      <c r="T145" s="72">
        <f t="shared" si="79"/>
        <v>90.233545647558387</v>
      </c>
      <c r="U145" s="72">
        <f t="shared" si="79"/>
        <v>111.46496815286623</v>
      </c>
      <c r="V145" s="72">
        <f t="shared" si="79"/>
        <v>116.13588110403397</v>
      </c>
      <c r="W145" s="72">
        <f t="shared" si="77"/>
        <v>99.575371549893845</v>
      </c>
      <c r="X145" s="72">
        <f t="shared" si="77"/>
        <v>83.227176220806797</v>
      </c>
      <c r="Y145" s="72">
        <f t="shared" si="77"/>
        <v>80.254777070063682</v>
      </c>
      <c r="Z145" s="72">
        <f t="shared" si="77"/>
        <v>89.384288747346076</v>
      </c>
      <c r="AA145" s="72">
        <f t="shared" si="38"/>
        <v>138.42887473460721</v>
      </c>
      <c r="AB145" s="72">
        <f t="shared" si="38"/>
        <v>100</v>
      </c>
      <c r="AC145" s="72">
        <f t="shared" si="38"/>
        <v>119.7452229299363</v>
      </c>
      <c r="AD145" s="72">
        <f t="shared" si="38"/>
        <v>152.65392781316351</v>
      </c>
      <c r="AE145" s="72">
        <f t="shared" ref="AE145:AE180" si="98">P145*100/$D145</f>
        <v>144.68351380042461</v>
      </c>
      <c r="AF145" s="72">
        <f t="shared" ref="AF145:AG180" si="99">Q145*100/$D145</f>
        <v>175.45255414012738</v>
      </c>
      <c r="AG145" s="73">
        <f t="shared" si="99"/>
        <v>191.22324203821657</v>
      </c>
      <c r="AH145" s="620">
        <v>1</v>
      </c>
      <c r="AI145" s="232">
        <v>1</v>
      </c>
      <c r="AJ145" s="232">
        <v>1</v>
      </c>
      <c r="AK145" s="232">
        <v>1</v>
      </c>
      <c r="AL145" s="232">
        <v>1</v>
      </c>
      <c r="AM145" s="232">
        <v>1</v>
      </c>
      <c r="AN145" s="232">
        <v>1</v>
      </c>
      <c r="AO145" s="232">
        <v>1</v>
      </c>
      <c r="AP145" s="232">
        <v>1</v>
      </c>
      <c r="AQ145" s="232">
        <v>1</v>
      </c>
      <c r="AR145" s="232">
        <v>1</v>
      </c>
      <c r="AS145" s="232">
        <v>1</v>
      </c>
      <c r="AT145" s="232">
        <v>4</v>
      </c>
      <c r="AU145" s="232">
        <v>6</v>
      </c>
      <c r="AV145" s="234">
        <v>7</v>
      </c>
    </row>
    <row r="146" spans="2:48" ht="14.45">
      <c r="B146" s="621"/>
      <c r="C146" s="1" t="s">
        <v>196</v>
      </c>
      <c r="D146" s="223">
        <v>129.69999999999999</v>
      </c>
      <c r="E146" s="223">
        <v>103.3</v>
      </c>
      <c r="F146" s="223">
        <v>114.1</v>
      </c>
      <c r="G146" s="223">
        <v>120</v>
      </c>
      <c r="H146" s="223">
        <v>117.9</v>
      </c>
      <c r="I146" s="223">
        <v>117</v>
      </c>
      <c r="J146" s="223">
        <v>133.80000000000001</v>
      </c>
      <c r="K146" s="223">
        <v>136.6</v>
      </c>
      <c r="L146" s="223">
        <v>127.4</v>
      </c>
      <c r="M146" s="223">
        <v>119.3</v>
      </c>
      <c r="N146" s="223">
        <v>130</v>
      </c>
      <c r="O146" s="223">
        <v>129.4</v>
      </c>
      <c r="P146" s="224">
        <v>107.72269</v>
      </c>
      <c r="Q146" s="224">
        <v>116.42811</v>
      </c>
      <c r="R146" s="224">
        <v>126.4413</v>
      </c>
      <c r="S146" s="619">
        <f>100</f>
        <v>100</v>
      </c>
      <c r="T146" s="72">
        <f t="shared" si="79"/>
        <v>79.645335389360071</v>
      </c>
      <c r="U146" s="72">
        <f t="shared" si="79"/>
        <v>87.972243639167317</v>
      </c>
      <c r="V146" s="72">
        <f t="shared" si="79"/>
        <v>92.521202775636098</v>
      </c>
      <c r="W146" s="72">
        <f t="shared" si="77"/>
        <v>90.902081727062466</v>
      </c>
      <c r="X146" s="72">
        <f t="shared" si="77"/>
        <v>90.208172706245193</v>
      </c>
      <c r="Y146" s="72">
        <f t="shared" si="77"/>
        <v>103.16114109483425</v>
      </c>
      <c r="Z146" s="72">
        <f t="shared" si="77"/>
        <v>105.31996915959908</v>
      </c>
      <c r="AA146" s="72">
        <f t="shared" si="38"/>
        <v>98.22667694680031</v>
      </c>
      <c r="AB146" s="72">
        <f t="shared" si="38"/>
        <v>91.981495759444883</v>
      </c>
      <c r="AC146" s="72">
        <f t="shared" si="38"/>
        <v>100.2313030069391</v>
      </c>
      <c r="AD146" s="72">
        <f t="shared" si="38"/>
        <v>99.768696993060914</v>
      </c>
      <c r="AE146" s="72">
        <f t="shared" si="98"/>
        <v>83.055273708558218</v>
      </c>
      <c r="AF146" s="72">
        <f t="shared" si="99"/>
        <v>89.767239784117194</v>
      </c>
      <c r="AG146" s="73">
        <f t="shared" si="99"/>
        <v>97.487509637625294</v>
      </c>
      <c r="AH146" s="620">
        <v>1</v>
      </c>
      <c r="AI146" s="232">
        <v>1</v>
      </c>
      <c r="AJ146" s="232">
        <v>1</v>
      </c>
      <c r="AK146" s="232">
        <v>1</v>
      </c>
      <c r="AL146" s="232">
        <v>1</v>
      </c>
      <c r="AM146" s="232">
        <v>1</v>
      </c>
      <c r="AN146" s="232">
        <v>1</v>
      </c>
      <c r="AO146" s="232">
        <v>1</v>
      </c>
      <c r="AP146" s="232">
        <v>1</v>
      </c>
      <c r="AQ146" s="232">
        <v>1</v>
      </c>
      <c r="AR146" s="232">
        <v>1</v>
      </c>
      <c r="AS146" s="232">
        <v>1</v>
      </c>
      <c r="AT146" s="232">
        <v>4</v>
      </c>
      <c r="AU146" s="232">
        <v>6</v>
      </c>
      <c r="AV146" s="234">
        <v>7</v>
      </c>
    </row>
    <row r="147" spans="2:48" ht="14.45">
      <c r="B147" s="621"/>
      <c r="C147" s="1" t="s">
        <v>197</v>
      </c>
      <c r="D147" s="223">
        <v>358.3</v>
      </c>
      <c r="E147" s="223">
        <v>271.89999999999998</v>
      </c>
      <c r="F147" s="223">
        <v>338.1</v>
      </c>
      <c r="G147" s="223">
        <v>317.10000000000002</v>
      </c>
      <c r="H147" s="223">
        <v>326.60000000000002</v>
      </c>
      <c r="I147" s="223">
        <v>380.4</v>
      </c>
      <c r="J147" s="223">
        <v>423.7</v>
      </c>
      <c r="K147" s="223">
        <v>487.1</v>
      </c>
      <c r="L147" s="223">
        <v>562.70000000000005</v>
      </c>
      <c r="M147" s="223">
        <v>570.79999999999995</v>
      </c>
      <c r="N147" s="223">
        <v>664.5</v>
      </c>
      <c r="O147" s="223">
        <v>740.9</v>
      </c>
      <c r="P147" s="224">
        <v>648.05053999999996</v>
      </c>
      <c r="Q147" s="224">
        <v>773.40917999999999</v>
      </c>
      <c r="R147" s="224">
        <v>827.85515999999996</v>
      </c>
      <c r="S147" s="619">
        <f>100</f>
        <v>100</v>
      </c>
      <c r="T147" s="72">
        <f t="shared" si="79"/>
        <v>75.886128942227174</v>
      </c>
      <c r="U147" s="72">
        <f t="shared" si="79"/>
        <v>94.362266257326255</v>
      </c>
      <c r="V147" s="72">
        <f t="shared" si="79"/>
        <v>88.501255930784268</v>
      </c>
      <c r="W147" s="72">
        <f t="shared" si="77"/>
        <v>91.152665364219928</v>
      </c>
      <c r="X147" s="72">
        <f t="shared" si="77"/>
        <v>106.16801562936087</v>
      </c>
      <c r="Y147" s="72">
        <f t="shared" si="77"/>
        <v>118.25286073123081</v>
      </c>
      <c r="Z147" s="72">
        <f t="shared" si="77"/>
        <v>135.94753000279096</v>
      </c>
      <c r="AA147" s="72">
        <f t="shared" si="38"/>
        <v>157.04716717834219</v>
      </c>
      <c r="AB147" s="72">
        <f t="shared" si="38"/>
        <v>159.30784259000833</v>
      </c>
      <c r="AC147" s="72">
        <f t="shared" si="38"/>
        <v>185.4591124755791</v>
      </c>
      <c r="AD147" s="72">
        <f t="shared" si="38"/>
        <v>206.7820262349986</v>
      </c>
      <c r="AE147" s="72">
        <f t="shared" si="98"/>
        <v>180.86813843148198</v>
      </c>
      <c r="AF147" s="72">
        <f t="shared" si="99"/>
        <v>215.85519955344685</v>
      </c>
      <c r="AG147" s="73">
        <f t="shared" si="99"/>
        <v>231.05084007814676</v>
      </c>
      <c r="AH147" s="620">
        <v>1</v>
      </c>
      <c r="AI147" s="232">
        <v>1</v>
      </c>
      <c r="AJ147" s="232">
        <v>1</v>
      </c>
      <c r="AK147" s="232">
        <v>1</v>
      </c>
      <c r="AL147" s="232">
        <v>1</v>
      </c>
      <c r="AM147" s="232">
        <v>1</v>
      </c>
      <c r="AN147" s="232">
        <v>1</v>
      </c>
      <c r="AO147" s="232">
        <v>1</v>
      </c>
      <c r="AP147" s="232">
        <v>1</v>
      </c>
      <c r="AQ147" s="232">
        <v>1</v>
      </c>
      <c r="AR147" s="232">
        <v>1</v>
      </c>
      <c r="AS147" s="232">
        <v>1</v>
      </c>
      <c r="AT147" s="232">
        <v>4</v>
      </c>
      <c r="AU147" s="232">
        <v>6</v>
      </c>
      <c r="AV147" s="234">
        <v>7</v>
      </c>
    </row>
    <row r="148" spans="2:48" ht="14.45">
      <c r="B148" s="621"/>
      <c r="C148" s="1" t="s">
        <v>198</v>
      </c>
      <c r="D148" s="223">
        <v>547.4</v>
      </c>
      <c r="E148" s="223">
        <v>426.4</v>
      </c>
      <c r="F148" s="223">
        <v>512.6</v>
      </c>
      <c r="G148" s="223">
        <v>502.6</v>
      </c>
      <c r="H148" s="223">
        <v>502.5</v>
      </c>
      <c r="I148" s="223">
        <v>546.29999999999995</v>
      </c>
      <c r="J148" s="223">
        <v>602.9</v>
      </c>
      <c r="K148" s="223">
        <v>679.7</v>
      </c>
      <c r="L148" s="223">
        <v>764.80000000000007</v>
      </c>
      <c r="M148" s="223">
        <v>754.3</v>
      </c>
      <c r="N148" s="223">
        <v>873.4</v>
      </c>
      <c r="O148" s="223">
        <v>971</v>
      </c>
      <c r="P148" s="224">
        <v>840.93855699999995</v>
      </c>
      <c r="Q148" s="224">
        <v>998.80120499999998</v>
      </c>
      <c r="R148" s="224">
        <v>1074.1731789999999</v>
      </c>
      <c r="S148" s="619">
        <f>100</f>
        <v>100</v>
      </c>
      <c r="T148" s="72">
        <f t="shared" si="79"/>
        <v>77.89550602849836</v>
      </c>
      <c r="U148" s="72">
        <f t="shared" si="79"/>
        <v>93.642674461088788</v>
      </c>
      <c r="V148" s="72">
        <f t="shared" si="79"/>
        <v>91.815856777493607</v>
      </c>
      <c r="W148" s="72">
        <f t="shared" si="77"/>
        <v>91.797588600657662</v>
      </c>
      <c r="X148" s="72">
        <f t="shared" si="77"/>
        <v>99.799050054804525</v>
      </c>
      <c r="Y148" s="72">
        <f t="shared" si="77"/>
        <v>110.13883814395324</v>
      </c>
      <c r="Z148" s="72">
        <f t="shared" si="77"/>
        <v>124.1687979539642</v>
      </c>
      <c r="AA148" s="72">
        <f t="shared" si="38"/>
        <v>139.71501644135915</v>
      </c>
      <c r="AB148" s="72">
        <f t="shared" si="38"/>
        <v>137.79685787358423</v>
      </c>
      <c r="AC148" s="72">
        <f t="shared" si="38"/>
        <v>159.55425648520279</v>
      </c>
      <c r="AD148" s="72">
        <f t="shared" si="38"/>
        <v>177.38399707709172</v>
      </c>
      <c r="AE148" s="72">
        <f t="shared" si="98"/>
        <v>153.6241426744611</v>
      </c>
      <c r="AF148" s="72">
        <f t="shared" si="99"/>
        <v>182.46277036901719</v>
      </c>
      <c r="AG148" s="73">
        <f t="shared" si="99"/>
        <v>196.23185586408476</v>
      </c>
      <c r="AH148" s="620">
        <v>1</v>
      </c>
      <c r="AI148" s="232">
        <v>1</v>
      </c>
      <c r="AJ148" s="232">
        <v>1</v>
      </c>
      <c r="AK148" s="232">
        <v>1</v>
      </c>
      <c r="AL148" s="232">
        <v>1</v>
      </c>
      <c r="AM148" s="232">
        <v>1</v>
      </c>
      <c r="AN148" s="232">
        <v>1</v>
      </c>
      <c r="AO148" s="232">
        <v>1</v>
      </c>
      <c r="AP148" s="232">
        <v>1</v>
      </c>
      <c r="AQ148" s="232">
        <v>1</v>
      </c>
      <c r="AR148" s="232">
        <v>1</v>
      </c>
      <c r="AS148" s="232">
        <v>1</v>
      </c>
      <c r="AT148" s="232">
        <v>4</v>
      </c>
      <c r="AU148" s="232">
        <v>6</v>
      </c>
      <c r="AV148" s="234">
        <v>7</v>
      </c>
    </row>
    <row r="149" spans="2:48" ht="14.45">
      <c r="B149" s="339"/>
      <c r="C149" s="8" t="s">
        <v>199</v>
      </c>
      <c r="D149" s="177">
        <v>189.1</v>
      </c>
      <c r="E149" s="177">
        <v>154.5</v>
      </c>
      <c r="F149" s="177">
        <v>174.5</v>
      </c>
      <c r="G149" s="177">
        <v>185.5</v>
      </c>
      <c r="H149" s="177">
        <v>175.9</v>
      </c>
      <c r="I149" s="177">
        <v>165.9</v>
      </c>
      <c r="J149" s="177">
        <v>179.20000000000002</v>
      </c>
      <c r="K149" s="177">
        <v>192.6</v>
      </c>
      <c r="L149" s="177">
        <v>202.10000000000002</v>
      </c>
      <c r="M149" s="177">
        <v>183.5</v>
      </c>
      <c r="N149" s="177">
        <v>208.9</v>
      </c>
      <c r="O149" s="177">
        <v>230.10000000000002</v>
      </c>
      <c r="P149" s="177">
        <v>192.88801699999999</v>
      </c>
      <c r="Q149" s="177">
        <v>225.39202499999999</v>
      </c>
      <c r="R149" s="177">
        <v>246.31801899999999</v>
      </c>
      <c r="S149" s="619">
        <f>100</f>
        <v>100</v>
      </c>
      <c r="T149" s="72">
        <f t="shared" si="79"/>
        <v>81.7028027498678</v>
      </c>
      <c r="U149" s="72">
        <f t="shared" si="79"/>
        <v>92.279217345319935</v>
      </c>
      <c r="V149" s="72">
        <f t="shared" si="79"/>
        <v>98.096245372818615</v>
      </c>
      <c r="W149" s="72">
        <f t="shared" si="77"/>
        <v>93.019566367001588</v>
      </c>
      <c r="X149" s="72">
        <f t="shared" si="77"/>
        <v>87.731359069275513</v>
      </c>
      <c r="Y149" s="72">
        <f t="shared" si="77"/>
        <v>94.764674775251194</v>
      </c>
      <c r="Z149" s="72">
        <f t="shared" si="77"/>
        <v>101.85087255420413</v>
      </c>
      <c r="AA149" s="72">
        <f t="shared" si="38"/>
        <v>106.87466948704392</v>
      </c>
      <c r="AB149" s="72">
        <f t="shared" si="38"/>
        <v>97.038603913273406</v>
      </c>
      <c r="AC149" s="72">
        <f t="shared" si="38"/>
        <v>110.47065044949763</v>
      </c>
      <c r="AD149" s="72">
        <f t="shared" si="38"/>
        <v>121.68164992067692</v>
      </c>
      <c r="AE149" s="72">
        <f t="shared" si="98"/>
        <v>102.00318191433105</v>
      </c>
      <c r="AF149" s="72">
        <f t="shared" si="99"/>
        <v>119.1919751454257</v>
      </c>
      <c r="AG149" s="73">
        <f t="shared" si="99"/>
        <v>130.25807456372289</v>
      </c>
      <c r="AH149" s="235"/>
      <c r="AI149" s="236"/>
      <c r="AJ149" s="236"/>
      <c r="AK149" s="236"/>
      <c r="AL149" s="236"/>
      <c r="AM149" s="236"/>
      <c r="AN149" s="236"/>
      <c r="AO149" s="236"/>
      <c r="AP149" s="236"/>
      <c r="AQ149" s="236"/>
      <c r="AR149" s="236"/>
      <c r="AS149" s="236"/>
      <c r="AT149" s="236"/>
      <c r="AU149" s="236"/>
      <c r="AV149" s="237"/>
    </row>
    <row r="150" spans="2:48" ht="16.5" customHeight="1">
      <c r="B150" s="621" t="s">
        <v>113</v>
      </c>
      <c r="C150" s="1" t="s">
        <v>194</v>
      </c>
      <c r="D150" s="223">
        <v>29.2</v>
      </c>
      <c r="E150" s="223">
        <v>15.4</v>
      </c>
      <c r="F150" s="223">
        <v>26.5</v>
      </c>
      <c r="G150" s="223">
        <v>22.6</v>
      </c>
      <c r="H150" s="223">
        <v>26.7</v>
      </c>
      <c r="I150" s="223">
        <v>28.3</v>
      </c>
      <c r="J150" s="223">
        <v>37.299999999999997</v>
      </c>
      <c r="K150" s="223">
        <v>30.1</v>
      </c>
      <c r="L150" s="223">
        <v>18.7</v>
      </c>
      <c r="M150" s="223">
        <v>29.2</v>
      </c>
      <c r="N150" s="223">
        <v>87.4</v>
      </c>
      <c r="O150" s="223">
        <v>51.5</v>
      </c>
      <c r="P150" s="224">
        <v>41.373108000000002</v>
      </c>
      <c r="Q150" s="224">
        <v>63.996322999999997</v>
      </c>
      <c r="R150" s="224">
        <v>72.453277999999997</v>
      </c>
      <c r="S150" s="619">
        <f>100</f>
        <v>100</v>
      </c>
      <c r="T150" s="72">
        <f t="shared" si="79"/>
        <v>52.739726027397261</v>
      </c>
      <c r="U150" s="72">
        <f t="shared" si="79"/>
        <v>90.753424657534254</v>
      </c>
      <c r="V150" s="72">
        <f t="shared" si="79"/>
        <v>77.397260273972606</v>
      </c>
      <c r="W150" s="72">
        <f t="shared" si="77"/>
        <v>91.438356164383563</v>
      </c>
      <c r="X150" s="72">
        <f t="shared" si="77"/>
        <v>96.917808219178085</v>
      </c>
      <c r="Y150" s="72">
        <f t="shared" si="77"/>
        <v>127.73972602739725</v>
      </c>
      <c r="Z150" s="72">
        <f t="shared" si="77"/>
        <v>103.08219178082192</v>
      </c>
      <c r="AA150" s="72">
        <f t="shared" si="38"/>
        <v>64.041095890410958</v>
      </c>
      <c r="AB150" s="72">
        <f t="shared" si="38"/>
        <v>100</v>
      </c>
      <c r="AC150" s="72">
        <f t="shared" si="38"/>
        <v>299.3150684931507</v>
      </c>
      <c r="AD150" s="72">
        <f t="shared" si="38"/>
        <v>176.36986301369865</v>
      </c>
      <c r="AE150" s="72">
        <f t="shared" si="98"/>
        <v>141.68872602739728</v>
      </c>
      <c r="AF150" s="72">
        <f t="shared" si="99"/>
        <v>219.16548972602737</v>
      </c>
      <c r="AG150" s="73">
        <f t="shared" si="99"/>
        <v>248.12766438356164</v>
      </c>
      <c r="AH150" s="620">
        <v>1</v>
      </c>
      <c r="AI150" s="232">
        <v>1</v>
      </c>
      <c r="AJ150" s="232">
        <v>1</v>
      </c>
      <c r="AK150" s="232">
        <v>1</v>
      </c>
      <c r="AL150" s="232">
        <v>1</v>
      </c>
      <c r="AM150" s="232">
        <v>1</v>
      </c>
      <c r="AN150" s="232">
        <v>1</v>
      </c>
      <c r="AO150" s="232">
        <v>1</v>
      </c>
      <c r="AP150" s="232">
        <v>1</v>
      </c>
      <c r="AQ150" s="232">
        <v>1</v>
      </c>
      <c r="AR150" s="232">
        <v>1</v>
      </c>
      <c r="AS150" s="232">
        <v>1</v>
      </c>
      <c r="AT150" s="232">
        <v>4</v>
      </c>
      <c r="AU150" s="232">
        <v>6</v>
      </c>
      <c r="AV150" s="234">
        <v>7</v>
      </c>
    </row>
    <row r="151" spans="2:48" ht="14.45">
      <c r="B151" s="621"/>
      <c r="C151" s="1" t="s">
        <v>195</v>
      </c>
      <c r="D151" s="223">
        <v>108.5</v>
      </c>
      <c r="E151" s="223">
        <v>84.4</v>
      </c>
      <c r="F151" s="223">
        <v>76.8</v>
      </c>
      <c r="G151" s="223">
        <v>78.8</v>
      </c>
      <c r="H151" s="223">
        <v>77.599999999999994</v>
      </c>
      <c r="I151" s="223">
        <v>70.8</v>
      </c>
      <c r="J151" s="223">
        <v>74.900000000000006</v>
      </c>
      <c r="K151" s="223">
        <v>90.7</v>
      </c>
      <c r="L151" s="223">
        <v>96.2</v>
      </c>
      <c r="M151" s="223">
        <v>82.1</v>
      </c>
      <c r="N151" s="223">
        <v>102.7</v>
      </c>
      <c r="O151" s="223">
        <v>102.1</v>
      </c>
      <c r="P151" s="224">
        <v>96.769126999999997</v>
      </c>
      <c r="Q151" s="224">
        <v>117.34848</v>
      </c>
      <c r="R151" s="224">
        <v>127.87324</v>
      </c>
      <c r="S151" s="619">
        <f>100</f>
        <v>100</v>
      </c>
      <c r="T151" s="72">
        <f t="shared" si="79"/>
        <v>77.78801843317973</v>
      </c>
      <c r="U151" s="72">
        <f t="shared" si="79"/>
        <v>70.783410138248854</v>
      </c>
      <c r="V151" s="72">
        <f t="shared" si="79"/>
        <v>72.626728110599075</v>
      </c>
      <c r="W151" s="72">
        <f t="shared" si="77"/>
        <v>71.520737327188925</v>
      </c>
      <c r="X151" s="72">
        <f t="shared" si="77"/>
        <v>65.253456221198164</v>
      </c>
      <c r="Y151" s="72">
        <f t="shared" si="77"/>
        <v>69.032258064516142</v>
      </c>
      <c r="Z151" s="72">
        <f t="shared" si="77"/>
        <v>83.594470046082947</v>
      </c>
      <c r="AA151" s="72">
        <f t="shared" si="38"/>
        <v>88.663594470046078</v>
      </c>
      <c r="AB151" s="72">
        <f t="shared" si="38"/>
        <v>75.668202764976954</v>
      </c>
      <c r="AC151" s="72">
        <f t="shared" si="38"/>
        <v>94.654377880184327</v>
      </c>
      <c r="AD151" s="72">
        <f t="shared" si="38"/>
        <v>94.10138248847926</v>
      </c>
      <c r="AE151" s="72">
        <f t="shared" si="98"/>
        <v>89.188135483870951</v>
      </c>
      <c r="AF151" s="72">
        <f t="shared" si="99"/>
        <v>108.15528110599078</v>
      </c>
      <c r="AG151" s="73">
        <f t="shared" si="99"/>
        <v>117.85552073732718</v>
      </c>
      <c r="AH151" s="620">
        <v>1</v>
      </c>
      <c r="AI151" s="232">
        <v>1</v>
      </c>
      <c r="AJ151" s="232">
        <v>1</v>
      </c>
      <c r="AK151" s="232">
        <v>1</v>
      </c>
      <c r="AL151" s="232">
        <v>1</v>
      </c>
      <c r="AM151" s="232">
        <v>1</v>
      </c>
      <c r="AN151" s="232">
        <v>1</v>
      </c>
      <c r="AO151" s="232">
        <v>1</v>
      </c>
      <c r="AP151" s="232">
        <v>1</v>
      </c>
      <c r="AQ151" s="232">
        <v>1</v>
      </c>
      <c r="AR151" s="232">
        <v>1</v>
      </c>
      <c r="AS151" s="232">
        <v>1</v>
      </c>
      <c r="AT151" s="232">
        <v>4</v>
      </c>
      <c r="AU151" s="232">
        <v>6</v>
      </c>
      <c r="AV151" s="234">
        <v>7</v>
      </c>
    </row>
    <row r="152" spans="2:48" ht="14.45">
      <c r="B152" s="621"/>
      <c r="C152" s="1" t="s">
        <v>196</v>
      </c>
      <c r="D152" s="223">
        <v>223.4</v>
      </c>
      <c r="E152" s="223">
        <v>141.5</v>
      </c>
      <c r="F152" s="223">
        <v>201.9</v>
      </c>
      <c r="G152" s="223">
        <v>194.8</v>
      </c>
      <c r="H152" s="223">
        <v>194.9</v>
      </c>
      <c r="I152" s="223">
        <v>204</v>
      </c>
      <c r="J152" s="223">
        <v>199.9</v>
      </c>
      <c r="K152" s="223">
        <v>196.9</v>
      </c>
      <c r="L152" s="223">
        <v>222.7</v>
      </c>
      <c r="M152" s="223">
        <v>232.7</v>
      </c>
      <c r="N152" s="223">
        <v>277.60000000000002</v>
      </c>
      <c r="O152" s="223">
        <v>277.5</v>
      </c>
      <c r="P152" s="224">
        <v>231.01274000000001</v>
      </c>
      <c r="Q152" s="224">
        <v>249.68163000000001</v>
      </c>
      <c r="R152" s="224">
        <v>271.17200000000003</v>
      </c>
      <c r="S152" s="619">
        <f>100</f>
        <v>100</v>
      </c>
      <c r="T152" s="72">
        <f t="shared" si="79"/>
        <v>63.339301700984777</v>
      </c>
      <c r="U152" s="72">
        <f t="shared" si="79"/>
        <v>90.376007162041176</v>
      </c>
      <c r="V152" s="72">
        <f t="shared" si="79"/>
        <v>87.197851387645471</v>
      </c>
      <c r="W152" s="72">
        <f t="shared" si="77"/>
        <v>87.242614145031325</v>
      </c>
      <c r="X152" s="72">
        <f t="shared" si="77"/>
        <v>91.316025067144139</v>
      </c>
      <c r="Y152" s="72">
        <f t="shared" si="77"/>
        <v>89.480752014324082</v>
      </c>
      <c r="Z152" s="72">
        <f t="shared" si="77"/>
        <v>88.137869292748434</v>
      </c>
      <c r="AA152" s="72">
        <f t="shared" si="38"/>
        <v>99.686660698299008</v>
      </c>
      <c r="AB152" s="72">
        <f t="shared" si="38"/>
        <v>104.16293643688451</v>
      </c>
      <c r="AC152" s="72">
        <f t="shared" si="38"/>
        <v>124.26141450313341</v>
      </c>
      <c r="AD152" s="72">
        <f t="shared" ref="AD152" si="100">O152*100/$D152</f>
        <v>124.21665174574754</v>
      </c>
      <c r="AE152" s="72">
        <f t="shared" si="98"/>
        <v>103.40767233661595</v>
      </c>
      <c r="AF152" s="72">
        <f t="shared" si="99"/>
        <v>111.76438227394807</v>
      </c>
      <c r="AG152" s="73">
        <f t="shared" si="99"/>
        <v>121.38406445837066</v>
      </c>
      <c r="AH152" s="620">
        <v>1</v>
      </c>
      <c r="AI152" s="232">
        <v>1</v>
      </c>
      <c r="AJ152" s="232">
        <v>1</v>
      </c>
      <c r="AK152" s="232">
        <v>1</v>
      </c>
      <c r="AL152" s="232">
        <v>1</v>
      </c>
      <c r="AM152" s="232">
        <v>1</v>
      </c>
      <c r="AN152" s="232">
        <v>1</v>
      </c>
      <c r="AO152" s="232">
        <v>1</v>
      </c>
      <c r="AP152" s="232">
        <v>1</v>
      </c>
      <c r="AQ152" s="232">
        <v>1</v>
      </c>
      <c r="AR152" s="232">
        <v>1</v>
      </c>
      <c r="AS152" s="232">
        <v>1</v>
      </c>
      <c r="AT152" s="232">
        <v>4</v>
      </c>
      <c r="AU152" s="232">
        <v>6</v>
      </c>
      <c r="AV152" s="234">
        <v>7</v>
      </c>
    </row>
    <row r="153" spans="2:48" ht="14.45">
      <c r="B153" s="621"/>
      <c r="C153" s="1" t="s">
        <v>197</v>
      </c>
      <c r="D153" s="223">
        <v>529.29999999999995</v>
      </c>
      <c r="E153" s="223">
        <v>375.4</v>
      </c>
      <c r="F153" s="223">
        <v>401</v>
      </c>
      <c r="G153" s="223">
        <v>795.9</v>
      </c>
      <c r="H153" s="223">
        <v>586.5</v>
      </c>
      <c r="I153" s="223">
        <v>589.20000000000005</v>
      </c>
      <c r="J153" s="223">
        <v>724.4</v>
      </c>
      <c r="K153" s="223">
        <v>641.79999999999995</v>
      </c>
      <c r="L153" s="223">
        <v>670.6</v>
      </c>
      <c r="M153" s="223">
        <v>763.2</v>
      </c>
      <c r="N153" s="223">
        <v>842.5</v>
      </c>
      <c r="O153" s="223">
        <v>850.8</v>
      </c>
      <c r="P153" s="224">
        <v>744.17791999999997</v>
      </c>
      <c r="Q153" s="224">
        <v>888.13140999999996</v>
      </c>
      <c r="R153" s="224">
        <v>950.66327000000001</v>
      </c>
      <c r="S153" s="619">
        <f>100</f>
        <v>100</v>
      </c>
      <c r="T153" s="72">
        <f t="shared" si="79"/>
        <v>70.923861704137551</v>
      </c>
      <c r="U153" s="72">
        <f t="shared" si="79"/>
        <v>75.760438314755348</v>
      </c>
      <c r="V153" s="72">
        <f t="shared" si="79"/>
        <v>150.3684111090119</v>
      </c>
      <c r="W153" s="72">
        <f t="shared" si="77"/>
        <v>110.80672586434915</v>
      </c>
      <c r="X153" s="72">
        <f t="shared" si="77"/>
        <v>111.31683355375026</v>
      </c>
      <c r="Y153" s="72">
        <f t="shared" si="77"/>
        <v>136.86000377857548</v>
      </c>
      <c r="Z153" s="72">
        <f t="shared" si="77"/>
        <v>121.25448705837898</v>
      </c>
      <c r="AA153" s="72">
        <f t="shared" si="77"/>
        <v>126.69563574532403</v>
      </c>
      <c r="AB153" s="72">
        <f t="shared" ref="AB153:AD181" si="101">M153*100/$D153</f>
        <v>144.19044020404309</v>
      </c>
      <c r="AC153" s="72">
        <f t="shared" si="101"/>
        <v>159.17249197052712</v>
      </c>
      <c r="AD153" s="72">
        <f t="shared" si="101"/>
        <v>160.74060079350087</v>
      </c>
      <c r="AE153" s="72">
        <f t="shared" si="98"/>
        <v>140.59662195352354</v>
      </c>
      <c r="AF153" s="72">
        <f t="shared" si="99"/>
        <v>167.79357831097678</v>
      </c>
      <c r="AG153" s="73">
        <f t="shared" si="99"/>
        <v>179.60764594747783</v>
      </c>
      <c r="AH153" s="620">
        <v>1</v>
      </c>
      <c r="AI153" s="232">
        <v>1</v>
      </c>
      <c r="AJ153" s="232">
        <v>1</v>
      </c>
      <c r="AK153" s="232">
        <v>1</v>
      </c>
      <c r="AL153" s="232">
        <v>1</v>
      </c>
      <c r="AM153" s="232">
        <v>1</v>
      </c>
      <c r="AN153" s="232">
        <v>1</v>
      </c>
      <c r="AO153" s="232">
        <v>1</v>
      </c>
      <c r="AP153" s="232">
        <v>1</v>
      </c>
      <c r="AQ153" s="232">
        <v>1</v>
      </c>
      <c r="AR153" s="232">
        <v>1</v>
      </c>
      <c r="AS153" s="232">
        <v>1</v>
      </c>
      <c r="AT153" s="232">
        <v>4</v>
      </c>
      <c r="AU153" s="232">
        <v>6</v>
      </c>
      <c r="AV153" s="234">
        <v>7</v>
      </c>
    </row>
    <row r="154" spans="2:48" ht="14.45">
      <c r="B154" s="621"/>
      <c r="C154" s="1" t="s">
        <v>198</v>
      </c>
      <c r="D154" s="223">
        <v>890.4</v>
      </c>
      <c r="E154" s="223">
        <v>616.70000000000005</v>
      </c>
      <c r="F154" s="223">
        <v>706.2</v>
      </c>
      <c r="G154" s="223">
        <v>1092.0999999999999</v>
      </c>
      <c r="H154" s="223">
        <v>885.7</v>
      </c>
      <c r="I154" s="223">
        <v>892.30000000000007</v>
      </c>
      <c r="J154" s="223">
        <v>1036.5</v>
      </c>
      <c r="K154" s="223">
        <v>959.5</v>
      </c>
      <c r="L154" s="223">
        <v>1008.2</v>
      </c>
      <c r="M154" s="223">
        <v>1107.2</v>
      </c>
      <c r="N154" s="223">
        <v>1310.2</v>
      </c>
      <c r="O154" s="223">
        <v>1281.9000000000001</v>
      </c>
      <c r="P154" s="224">
        <v>1113.332895</v>
      </c>
      <c r="Q154" s="224">
        <v>1319.157843</v>
      </c>
      <c r="R154" s="224">
        <v>1422.1617879999999</v>
      </c>
      <c r="S154" s="619">
        <f>100</f>
        <v>100</v>
      </c>
      <c r="T154" s="72">
        <f t="shared" si="79"/>
        <v>69.261006289308185</v>
      </c>
      <c r="U154" s="72">
        <f t="shared" si="79"/>
        <v>79.312668463611857</v>
      </c>
      <c r="V154" s="72">
        <f t="shared" si="79"/>
        <v>122.65274034141957</v>
      </c>
      <c r="W154" s="72">
        <f t="shared" si="77"/>
        <v>99.472147349505846</v>
      </c>
      <c r="X154" s="72">
        <f t="shared" si="77"/>
        <v>100.21338724168913</v>
      </c>
      <c r="Y154" s="72">
        <f t="shared" si="77"/>
        <v>116.40835579514825</v>
      </c>
      <c r="Z154" s="72">
        <f t="shared" si="77"/>
        <v>107.76055705300989</v>
      </c>
      <c r="AA154" s="72">
        <f t="shared" si="77"/>
        <v>113.23000898472597</v>
      </c>
      <c r="AB154" s="72">
        <f t="shared" si="101"/>
        <v>124.3486073674753</v>
      </c>
      <c r="AC154" s="72">
        <f t="shared" si="101"/>
        <v>147.14734950584008</v>
      </c>
      <c r="AD154" s="72">
        <f t="shared" si="101"/>
        <v>143.9690026954178</v>
      </c>
      <c r="AE154" s="72">
        <f t="shared" si="98"/>
        <v>125.03738712938005</v>
      </c>
      <c r="AF154" s="72">
        <f t="shared" si="99"/>
        <v>148.15339656334231</v>
      </c>
      <c r="AG154" s="73">
        <f t="shared" si="99"/>
        <v>159.72167430368373</v>
      </c>
      <c r="AH154" s="620">
        <v>1</v>
      </c>
      <c r="AI154" s="232">
        <v>1</v>
      </c>
      <c r="AJ154" s="232">
        <v>1</v>
      </c>
      <c r="AK154" s="232">
        <v>1</v>
      </c>
      <c r="AL154" s="232">
        <v>1</v>
      </c>
      <c r="AM154" s="232">
        <v>1</v>
      </c>
      <c r="AN154" s="232">
        <v>1</v>
      </c>
      <c r="AO154" s="232">
        <v>1</v>
      </c>
      <c r="AP154" s="232">
        <v>1</v>
      </c>
      <c r="AQ154" s="232">
        <v>1</v>
      </c>
      <c r="AR154" s="232">
        <v>1</v>
      </c>
      <c r="AS154" s="232">
        <v>1</v>
      </c>
      <c r="AT154" s="232">
        <v>4</v>
      </c>
      <c r="AU154" s="232">
        <v>6</v>
      </c>
      <c r="AV154" s="234">
        <v>7</v>
      </c>
    </row>
    <row r="155" spans="2:48" ht="14.45">
      <c r="B155" s="339"/>
      <c r="C155" s="8" t="s">
        <v>199</v>
      </c>
      <c r="D155" s="177">
        <v>361.1</v>
      </c>
      <c r="E155" s="177">
        <v>241.3</v>
      </c>
      <c r="F155" s="177">
        <v>305.2</v>
      </c>
      <c r="G155" s="177">
        <v>296.20000000000005</v>
      </c>
      <c r="H155" s="177">
        <v>299.2</v>
      </c>
      <c r="I155" s="177">
        <v>303.10000000000002</v>
      </c>
      <c r="J155" s="177">
        <v>312.10000000000002</v>
      </c>
      <c r="K155" s="177">
        <v>317.70000000000005</v>
      </c>
      <c r="L155" s="177">
        <v>337.6</v>
      </c>
      <c r="M155" s="177">
        <v>344</v>
      </c>
      <c r="N155" s="177">
        <v>467.70000000000005</v>
      </c>
      <c r="O155" s="177">
        <v>431.1</v>
      </c>
      <c r="P155" s="177">
        <v>369.15497500000004</v>
      </c>
      <c r="Q155" s="177">
        <v>431.026433</v>
      </c>
      <c r="R155" s="177">
        <v>471.49851799999999</v>
      </c>
      <c r="S155" s="619">
        <f>100</f>
        <v>100</v>
      </c>
      <c r="T155" s="72">
        <f t="shared" si="79"/>
        <v>66.823594572140678</v>
      </c>
      <c r="U155" s="72">
        <f t="shared" si="79"/>
        <v>84.51952367765162</v>
      </c>
      <c r="V155" s="72">
        <f t="shared" si="79"/>
        <v>82.027139296593745</v>
      </c>
      <c r="W155" s="72">
        <f t="shared" si="77"/>
        <v>82.857934090279699</v>
      </c>
      <c r="X155" s="72">
        <f t="shared" si="77"/>
        <v>83.937967322071458</v>
      </c>
      <c r="Y155" s="72">
        <f t="shared" si="77"/>
        <v>86.430351703129332</v>
      </c>
      <c r="Z155" s="72">
        <f t="shared" si="77"/>
        <v>87.981168651343125</v>
      </c>
      <c r="AA155" s="72">
        <f t="shared" si="77"/>
        <v>93.492107449459979</v>
      </c>
      <c r="AB155" s="72">
        <f t="shared" si="101"/>
        <v>95.264469675990028</v>
      </c>
      <c r="AC155" s="72">
        <f t="shared" si="101"/>
        <v>129.52090833564111</v>
      </c>
      <c r="AD155" s="72">
        <f t="shared" si="101"/>
        <v>119.38521185267238</v>
      </c>
      <c r="AE155" s="72">
        <f t="shared" si="98"/>
        <v>102.23067709775687</v>
      </c>
      <c r="AF155" s="72">
        <f t="shared" si="99"/>
        <v>119.36483882581001</v>
      </c>
      <c r="AG155" s="73">
        <f t="shared" si="99"/>
        <v>130.57283799501522</v>
      </c>
      <c r="AH155" s="235"/>
      <c r="AI155" s="236"/>
      <c r="AJ155" s="236"/>
      <c r="AK155" s="236"/>
      <c r="AL155" s="236"/>
      <c r="AM155" s="236"/>
      <c r="AN155" s="236"/>
      <c r="AO155" s="236"/>
      <c r="AP155" s="236"/>
      <c r="AQ155" s="236"/>
      <c r="AR155" s="236"/>
      <c r="AS155" s="236"/>
      <c r="AT155" s="236"/>
      <c r="AU155" s="236"/>
      <c r="AV155" s="237"/>
    </row>
    <row r="156" spans="2:48" ht="16.5" customHeight="1">
      <c r="B156" s="621" t="s">
        <v>114</v>
      </c>
      <c r="C156" s="7" t="s">
        <v>194</v>
      </c>
      <c r="D156" s="223">
        <v>7.1</v>
      </c>
      <c r="E156" s="223">
        <v>5.9</v>
      </c>
      <c r="F156" s="223">
        <v>4.3</v>
      </c>
      <c r="G156" s="223">
        <v>5.7</v>
      </c>
      <c r="H156" s="223">
        <v>3.3</v>
      </c>
      <c r="I156" s="223">
        <v>1</v>
      </c>
      <c r="J156" s="223">
        <v>10.9</v>
      </c>
      <c r="K156" s="223">
        <v>66.400000000000006</v>
      </c>
      <c r="L156" s="223">
        <v>329.6</v>
      </c>
      <c r="M156" s="223">
        <v>34.799999999999997</v>
      </c>
      <c r="N156" s="223">
        <v>1.3</v>
      </c>
      <c r="O156" s="223">
        <v>179.4</v>
      </c>
      <c r="P156" s="224">
        <v>73.499947000000006</v>
      </c>
      <c r="Q156" s="224">
        <v>113.69044</v>
      </c>
      <c r="R156" s="224">
        <v>128.70743999999999</v>
      </c>
      <c r="S156" s="619">
        <f>100</f>
        <v>100</v>
      </c>
      <c r="T156" s="72">
        <f t="shared" si="79"/>
        <v>83.098591549295776</v>
      </c>
      <c r="U156" s="72">
        <f t="shared" si="79"/>
        <v>60.563380281690144</v>
      </c>
      <c r="V156" s="72">
        <f t="shared" si="79"/>
        <v>80.281690140845072</v>
      </c>
      <c r="W156" s="72">
        <f t="shared" si="77"/>
        <v>46.478873239436624</v>
      </c>
      <c r="X156" s="72">
        <f t="shared" si="77"/>
        <v>14.084507042253522</v>
      </c>
      <c r="Y156" s="72">
        <f t="shared" si="77"/>
        <v>153.52112676056339</v>
      </c>
      <c r="Z156" s="72">
        <f t="shared" si="77"/>
        <v>935.21126760563402</v>
      </c>
      <c r="AA156" s="72">
        <f t="shared" si="77"/>
        <v>4642.2535211267605</v>
      </c>
      <c r="AB156" s="72">
        <f t="shared" si="101"/>
        <v>490.14084507042247</v>
      </c>
      <c r="AC156" s="72">
        <f t="shared" si="101"/>
        <v>18.30985915492958</v>
      </c>
      <c r="AD156" s="72">
        <f t="shared" si="101"/>
        <v>2526.7605633802818</v>
      </c>
      <c r="AE156" s="72">
        <f t="shared" si="98"/>
        <v>1035.2105211267606</v>
      </c>
      <c r="AF156" s="72">
        <f t="shared" si="99"/>
        <v>1601.2738028169015</v>
      </c>
      <c r="AG156" s="73">
        <f t="shared" si="99"/>
        <v>1812.7808450704224</v>
      </c>
      <c r="AH156" s="620">
        <v>1</v>
      </c>
      <c r="AI156" s="232">
        <v>1</v>
      </c>
      <c r="AJ156" s="232">
        <v>1</v>
      </c>
      <c r="AK156" s="232">
        <v>1</v>
      </c>
      <c r="AL156" s="232">
        <v>1</v>
      </c>
      <c r="AM156" s="232">
        <v>1</v>
      </c>
      <c r="AN156" s="232">
        <v>1</v>
      </c>
      <c r="AO156" s="232">
        <v>1</v>
      </c>
      <c r="AP156" s="232">
        <v>1</v>
      </c>
      <c r="AQ156" s="232">
        <v>1</v>
      </c>
      <c r="AR156" s="232">
        <v>1</v>
      </c>
      <c r="AS156" s="232">
        <v>1</v>
      </c>
      <c r="AT156" s="232">
        <v>4</v>
      </c>
      <c r="AU156" s="232">
        <v>6</v>
      </c>
      <c r="AV156" s="234">
        <v>7</v>
      </c>
    </row>
    <row r="157" spans="2:48" ht="14.45">
      <c r="B157" s="621"/>
      <c r="C157" s="1" t="s">
        <v>195</v>
      </c>
      <c r="D157" s="223">
        <v>23.4</v>
      </c>
      <c r="E157" s="223">
        <v>9.6999999999999993</v>
      </c>
      <c r="F157" s="223">
        <v>23</v>
      </c>
      <c r="G157" s="223">
        <v>22.2</v>
      </c>
      <c r="H157" s="223">
        <v>25.8</v>
      </c>
      <c r="I157" s="223">
        <v>30.1</v>
      </c>
      <c r="J157" s="223">
        <v>61.4</v>
      </c>
      <c r="K157" s="223">
        <v>38.200000000000003</v>
      </c>
      <c r="L157" s="223">
        <v>73.400000000000006</v>
      </c>
      <c r="M157" s="223">
        <v>720.1</v>
      </c>
      <c r="N157" s="223">
        <v>63.5</v>
      </c>
      <c r="O157" s="223">
        <v>64</v>
      </c>
      <c r="P157" s="224">
        <v>60.658413000000003</v>
      </c>
      <c r="Q157" s="224">
        <v>73.558304000000007</v>
      </c>
      <c r="R157" s="224">
        <v>80.155128000000005</v>
      </c>
      <c r="S157" s="619">
        <f>100</f>
        <v>100</v>
      </c>
      <c r="T157" s="72">
        <f t="shared" si="79"/>
        <v>41.452991452991448</v>
      </c>
      <c r="U157" s="72">
        <f t="shared" si="79"/>
        <v>98.290598290598297</v>
      </c>
      <c r="V157" s="72">
        <f t="shared" si="79"/>
        <v>94.871794871794876</v>
      </c>
      <c r="W157" s="72">
        <f t="shared" si="77"/>
        <v>110.25641025641026</v>
      </c>
      <c r="X157" s="72">
        <f t="shared" si="77"/>
        <v>128.63247863247864</v>
      </c>
      <c r="Y157" s="72">
        <f t="shared" si="77"/>
        <v>262.39316239316241</v>
      </c>
      <c r="Z157" s="72">
        <f t="shared" si="77"/>
        <v>163.24786324786328</v>
      </c>
      <c r="AA157" s="72">
        <f t="shared" si="77"/>
        <v>313.67521367521374</v>
      </c>
      <c r="AB157" s="72">
        <f t="shared" si="101"/>
        <v>3077.3504273504277</v>
      </c>
      <c r="AC157" s="72">
        <f t="shared" si="101"/>
        <v>271.36752136752136</v>
      </c>
      <c r="AD157" s="72">
        <f t="shared" si="101"/>
        <v>273.5042735042735</v>
      </c>
      <c r="AE157" s="72">
        <f t="shared" si="98"/>
        <v>259.22398717948721</v>
      </c>
      <c r="AF157" s="72">
        <f t="shared" si="99"/>
        <v>314.35172649572655</v>
      </c>
      <c r="AG157" s="73">
        <f t="shared" si="99"/>
        <v>342.54328205128206</v>
      </c>
      <c r="AH157" s="620">
        <v>1</v>
      </c>
      <c r="AI157" s="232">
        <v>1</v>
      </c>
      <c r="AJ157" s="232">
        <v>1</v>
      </c>
      <c r="AK157" s="232">
        <v>1</v>
      </c>
      <c r="AL157" s="232">
        <v>1</v>
      </c>
      <c r="AM157" s="232">
        <v>1</v>
      </c>
      <c r="AN157" s="232">
        <v>1</v>
      </c>
      <c r="AO157" s="232">
        <v>1</v>
      </c>
      <c r="AP157" s="232">
        <v>1</v>
      </c>
      <c r="AQ157" s="232">
        <v>1</v>
      </c>
      <c r="AR157" s="232">
        <v>1</v>
      </c>
      <c r="AS157" s="232">
        <v>1</v>
      </c>
      <c r="AT157" s="232">
        <v>4</v>
      </c>
      <c r="AU157" s="232">
        <v>6</v>
      </c>
      <c r="AV157" s="234">
        <v>7</v>
      </c>
    </row>
    <row r="158" spans="2:48" ht="14.45">
      <c r="B158" s="621"/>
      <c r="C158" s="1" t="s">
        <v>196</v>
      </c>
      <c r="D158" s="223">
        <v>95.8</v>
      </c>
      <c r="E158" s="223">
        <v>90.4</v>
      </c>
      <c r="F158" s="223">
        <v>110.6</v>
      </c>
      <c r="G158" s="223">
        <v>119</v>
      </c>
      <c r="H158" s="223">
        <v>119.6</v>
      </c>
      <c r="I158" s="223">
        <v>133.6</v>
      </c>
      <c r="J158" s="223">
        <v>127.1</v>
      </c>
      <c r="K158" s="223">
        <v>145.30000000000001</v>
      </c>
      <c r="L158" s="223">
        <v>177.1</v>
      </c>
      <c r="M158" s="223">
        <v>147.69999999999999</v>
      </c>
      <c r="N158" s="223">
        <v>211.5</v>
      </c>
      <c r="O158" s="223">
        <v>193.2</v>
      </c>
      <c r="P158" s="224">
        <v>160.83482000000001</v>
      </c>
      <c r="Q158" s="224">
        <v>173.83241000000001</v>
      </c>
      <c r="R158" s="224">
        <v>188.79384999999999</v>
      </c>
      <c r="S158" s="619">
        <f>100</f>
        <v>100</v>
      </c>
      <c r="T158" s="72">
        <f t="shared" si="79"/>
        <v>94.363256784968684</v>
      </c>
      <c r="U158" s="72">
        <f t="shared" si="79"/>
        <v>115.44885177453027</v>
      </c>
      <c r="V158" s="72">
        <f t="shared" si="79"/>
        <v>124.21711899791232</v>
      </c>
      <c r="W158" s="72">
        <f t="shared" si="77"/>
        <v>124.84342379958247</v>
      </c>
      <c r="X158" s="72">
        <f t="shared" si="77"/>
        <v>139.45720250521921</v>
      </c>
      <c r="Y158" s="72">
        <f t="shared" si="77"/>
        <v>132.6722338204593</v>
      </c>
      <c r="Z158" s="72">
        <f t="shared" si="77"/>
        <v>151.67014613778707</v>
      </c>
      <c r="AA158" s="72">
        <f t="shared" si="77"/>
        <v>184.86430062630481</v>
      </c>
      <c r="AB158" s="72">
        <f t="shared" si="101"/>
        <v>154.17536534446762</v>
      </c>
      <c r="AC158" s="72">
        <f t="shared" si="101"/>
        <v>220.77244258872653</v>
      </c>
      <c r="AD158" s="72">
        <f t="shared" si="101"/>
        <v>201.67014613778707</v>
      </c>
      <c r="AE158" s="72">
        <f t="shared" si="98"/>
        <v>167.88603340292275</v>
      </c>
      <c r="AF158" s="72">
        <f t="shared" si="99"/>
        <v>181.45345511482256</v>
      </c>
      <c r="AG158" s="73">
        <f t="shared" si="99"/>
        <v>197.07082463465551</v>
      </c>
      <c r="AH158" s="620">
        <v>1</v>
      </c>
      <c r="AI158" s="232">
        <v>1</v>
      </c>
      <c r="AJ158" s="232">
        <v>1</v>
      </c>
      <c r="AK158" s="232">
        <v>1</v>
      </c>
      <c r="AL158" s="232">
        <v>1</v>
      </c>
      <c r="AM158" s="232">
        <v>1</v>
      </c>
      <c r="AN158" s="232">
        <v>1</v>
      </c>
      <c r="AO158" s="232">
        <v>1</v>
      </c>
      <c r="AP158" s="232">
        <v>1</v>
      </c>
      <c r="AQ158" s="232">
        <v>1</v>
      </c>
      <c r="AR158" s="232">
        <v>1</v>
      </c>
      <c r="AS158" s="232">
        <v>1</v>
      </c>
      <c r="AT158" s="232">
        <v>4</v>
      </c>
      <c r="AU158" s="232">
        <v>6</v>
      </c>
      <c r="AV158" s="234">
        <v>7</v>
      </c>
    </row>
    <row r="159" spans="2:48" ht="14.45">
      <c r="B159" s="621"/>
      <c r="C159" s="1" t="s">
        <v>197</v>
      </c>
      <c r="D159" s="223">
        <v>1337.8</v>
      </c>
      <c r="E159" s="223">
        <v>1145.9000000000001</v>
      </c>
      <c r="F159" s="223">
        <v>1395.3</v>
      </c>
      <c r="G159" s="223">
        <v>1173.2</v>
      </c>
      <c r="H159" s="223">
        <v>1756.4</v>
      </c>
      <c r="I159" s="223">
        <v>2082.6999999999998</v>
      </c>
      <c r="J159" s="223">
        <v>2347</v>
      </c>
      <c r="K159" s="223">
        <v>2623.3</v>
      </c>
      <c r="L159" s="223">
        <v>2867</v>
      </c>
      <c r="M159" s="223">
        <v>3365.8</v>
      </c>
      <c r="N159" s="223">
        <v>4204.2</v>
      </c>
      <c r="O159" s="223">
        <v>3947.2</v>
      </c>
      <c r="P159" s="224">
        <v>3452.5376000000001</v>
      </c>
      <c r="Q159" s="224">
        <v>4120.3954999999996</v>
      </c>
      <c r="R159" s="224">
        <v>4410.4849000000004</v>
      </c>
      <c r="S159" s="619">
        <f>100</f>
        <v>100</v>
      </c>
      <c r="T159" s="72">
        <f t="shared" si="79"/>
        <v>85.65555389445359</v>
      </c>
      <c r="U159" s="72">
        <f t="shared" si="79"/>
        <v>104.29810136044252</v>
      </c>
      <c r="V159" s="72">
        <f t="shared" si="79"/>
        <v>87.69621767080281</v>
      </c>
      <c r="W159" s="72">
        <f t="shared" si="77"/>
        <v>131.29017790402153</v>
      </c>
      <c r="X159" s="72">
        <f t="shared" si="77"/>
        <v>155.68096875467182</v>
      </c>
      <c r="Y159" s="72">
        <f t="shared" si="77"/>
        <v>175.43728509493198</v>
      </c>
      <c r="Z159" s="72">
        <f t="shared" si="77"/>
        <v>196.09059650171926</v>
      </c>
      <c r="AA159" s="72">
        <f t="shared" si="77"/>
        <v>214.30707131110779</v>
      </c>
      <c r="AB159" s="72">
        <f t="shared" si="101"/>
        <v>251.59216624308567</v>
      </c>
      <c r="AC159" s="72">
        <f t="shared" si="101"/>
        <v>314.26222155778146</v>
      </c>
      <c r="AD159" s="72">
        <f t="shared" si="101"/>
        <v>295.05157721632531</v>
      </c>
      <c r="AE159" s="72">
        <f t="shared" si="98"/>
        <v>258.07576618328602</v>
      </c>
      <c r="AF159" s="72">
        <f t="shared" si="99"/>
        <v>307.99786963671698</v>
      </c>
      <c r="AG159" s="73">
        <f t="shared" si="99"/>
        <v>329.68193302436839</v>
      </c>
      <c r="AH159" s="620">
        <v>1</v>
      </c>
      <c r="AI159" s="232">
        <v>1</v>
      </c>
      <c r="AJ159" s="232">
        <v>1</v>
      </c>
      <c r="AK159" s="232">
        <v>1</v>
      </c>
      <c r="AL159" s="232">
        <v>1</v>
      </c>
      <c r="AM159" s="232">
        <v>1</v>
      </c>
      <c r="AN159" s="232">
        <v>1</v>
      </c>
      <c r="AO159" s="232">
        <v>1</v>
      </c>
      <c r="AP159" s="232">
        <v>1</v>
      </c>
      <c r="AQ159" s="232">
        <v>1</v>
      </c>
      <c r="AR159" s="232">
        <v>1</v>
      </c>
      <c r="AS159" s="232">
        <v>1</v>
      </c>
      <c r="AT159" s="232">
        <v>4</v>
      </c>
      <c r="AU159" s="232">
        <v>6</v>
      </c>
      <c r="AV159" s="234">
        <v>7</v>
      </c>
    </row>
    <row r="160" spans="2:48" ht="14.45">
      <c r="B160" s="621"/>
      <c r="C160" s="1" t="s">
        <v>198</v>
      </c>
      <c r="D160" s="223">
        <v>1464.1</v>
      </c>
      <c r="E160" s="223">
        <v>1251.9000000000001</v>
      </c>
      <c r="F160" s="223">
        <v>1533.2</v>
      </c>
      <c r="G160" s="223">
        <v>1320.1000000000001</v>
      </c>
      <c r="H160" s="223">
        <v>1905.1000000000001</v>
      </c>
      <c r="I160" s="223">
        <v>2247.3999999999996</v>
      </c>
      <c r="J160" s="223">
        <v>2546.4</v>
      </c>
      <c r="K160" s="223">
        <v>2873.2000000000003</v>
      </c>
      <c r="L160" s="223">
        <v>3447.1</v>
      </c>
      <c r="M160" s="223">
        <v>4268.3999999999996</v>
      </c>
      <c r="N160" s="223">
        <v>4480.5</v>
      </c>
      <c r="O160" s="223">
        <v>4383.8</v>
      </c>
      <c r="P160" s="224">
        <v>3747.53078</v>
      </c>
      <c r="Q160" s="224">
        <v>4481.4766540000001</v>
      </c>
      <c r="R160" s="224">
        <v>4808.141318</v>
      </c>
      <c r="S160" s="619">
        <f>100</f>
        <v>100</v>
      </c>
      <c r="T160" s="72">
        <f t="shared" si="79"/>
        <v>85.506454477153213</v>
      </c>
      <c r="U160" s="72">
        <f t="shared" si="79"/>
        <v>104.71962297657265</v>
      </c>
      <c r="V160" s="72">
        <f t="shared" si="79"/>
        <v>90.164606242742991</v>
      </c>
      <c r="W160" s="72">
        <f t="shared" si="77"/>
        <v>130.12089338159961</v>
      </c>
      <c r="X160" s="72">
        <f t="shared" si="77"/>
        <v>153.50044395874599</v>
      </c>
      <c r="Y160" s="72">
        <f t="shared" si="77"/>
        <v>173.92254627416162</v>
      </c>
      <c r="Z160" s="72">
        <f t="shared" si="77"/>
        <v>196.24342599549212</v>
      </c>
      <c r="AA160" s="72">
        <f t="shared" si="77"/>
        <v>235.44156819889352</v>
      </c>
      <c r="AB160" s="72">
        <f t="shared" si="101"/>
        <v>291.53746328802674</v>
      </c>
      <c r="AC160" s="72">
        <f t="shared" si="101"/>
        <v>306.02417867631993</v>
      </c>
      <c r="AD160" s="72">
        <f t="shared" si="101"/>
        <v>299.41943856293972</v>
      </c>
      <c r="AE160" s="72">
        <f t="shared" si="98"/>
        <v>255.96139471347587</v>
      </c>
      <c r="AF160" s="72">
        <f t="shared" si="99"/>
        <v>306.09088545864353</v>
      </c>
      <c r="AG160" s="73">
        <f t="shared" si="99"/>
        <v>328.40252154907449</v>
      </c>
      <c r="AH160" s="620">
        <v>1</v>
      </c>
      <c r="AI160" s="232">
        <v>1</v>
      </c>
      <c r="AJ160" s="232">
        <v>1</v>
      </c>
      <c r="AK160" s="232">
        <v>1</v>
      </c>
      <c r="AL160" s="232">
        <v>1</v>
      </c>
      <c r="AM160" s="232">
        <v>1</v>
      </c>
      <c r="AN160" s="232">
        <v>1</v>
      </c>
      <c r="AO160" s="232">
        <v>1</v>
      </c>
      <c r="AP160" s="232">
        <v>1</v>
      </c>
      <c r="AQ160" s="232">
        <v>1</v>
      </c>
      <c r="AR160" s="232">
        <v>1</v>
      </c>
      <c r="AS160" s="232">
        <v>1</v>
      </c>
      <c r="AT160" s="232">
        <v>4</v>
      </c>
      <c r="AU160" s="232">
        <v>6</v>
      </c>
      <c r="AV160" s="234">
        <v>7</v>
      </c>
    </row>
    <row r="161" spans="2:48" ht="14.45">
      <c r="B161" s="339"/>
      <c r="C161" s="8" t="s">
        <v>199</v>
      </c>
      <c r="D161" s="177">
        <v>126.3</v>
      </c>
      <c r="E161" s="177">
        <v>106</v>
      </c>
      <c r="F161" s="177">
        <v>137.9</v>
      </c>
      <c r="G161" s="177">
        <v>146.9</v>
      </c>
      <c r="H161" s="177">
        <v>148.69999999999999</v>
      </c>
      <c r="I161" s="177">
        <v>164.7</v>
      </c>
      <c r="J161" s="177">
        <v>199.39999999999998</v>
      </c>
      <c r="K161" s="177">
        <v>249.90000000000003</v>
      </c>
      <c r="L161" s="177">
        <v>580.1</v>
      </c>
      <c r="M161" s="177">
        <v>902.59999999999991</v>
      </c>
      <c r="N161" s="177">
        <v>276.3</v>
      </c>
      <c r="O161" s="177">
        <v>436.6</v>
      </c>
      <c r="P161" s="177">
        <v>294.99318000000005</v>
      </c>
      <c r="Q161" s="177">
        <v>361.08115399999997</v>
      </c>
      <c r="R161" s="177">
        <v>397.65641800000003</v>
      </c>
      <c r="S161" s="619">
        <f>100</f>
        <v>100</v>
      </c>
      <c r="T161" s="72">
        <f t="shared" si="79"/>
        <v>83.927157561361838</v>
      </c>
      <c r="U161" s="72">
        <f t="shared" si="79"/>
        <v>109.18448139350753</v>
      </c>
      <c r="V161" s="72">
        <f t="shared" si="79"/>
        <v>116.31037212984957</v>
      </c>
      <c r="W161" s="72">
        <f t="shared" si="77"/>
        <v>117.73555027711797</v>
      </c>
      <c r="X161" s="72">
        <f t="shared" si="77"/>
        <v>130.4038004750594</v>
      </c>
      <c r="Y161" s="72">
        <f t="shared" si="77"/>
        <v>157.8780680918448</v>
      </c>
      <c r="Z161" s="72">
        <f t="shared" si="77"/>
        <v>197.86223277909741</v>
      </c>
      <c r="AA161" s="72">
        <f t="shared" si="77"/>
        <v>459.30324623911321</v>
      </c>
      <c r="AB161" s="72">
        <f t="shared" si="101"/>
        <v>714.64766429136967</v>
      </c>
      <c r="AC161" s="72">
        <f t="shared" si="101"/>
        <v>218.76484560570071</v>
      </c>
      <c r="AD161" s="72">
        <f t="shared" si="101"/>
        <v>345.68487727632623</v>
      </c>
      <c r="AE161" s="72">
        <f t="shared" si="98"/>
        <v>233.56546318289793</v>
      </c>
      <c r="AF161" s="72">
        <f t="shared" si="99"/>
        <v>285.89165003958823</v>
      </c>
      <c r="AG161" s="73">
        <f t="shared" si="99"/>
        <v>314.85068725257327</v>
      </c>
      <c r="AH161" s="235"/>
      <c r="AI161" s="236"/>
      <c r="AJ161" s="236"/>
      <c r="AK161" s="236"/>
      <c r="AL161" s="236"/>
      <c r="AM161" s="236"/>
      <c r="AN161" s="236"/>
      <c r="AO161" s="236"/>
      <c r="AP161" s="236"/>
      <c r="AQ161" s="236"/>
      <c r="AR161" s="236"/>
      <c r="AS161" s="236"/>
      <c r="AT161" s="236"/>
      <c r="AU161" s="236"/>
      <c r="AV161" s="237"/>
    </row>
    <row r="162" spans="2:48" ht="16.5" customHeight="1">
      <c r="B162" s="621" t="s">
        <v>115</v>
      </c>
      <c r="C162" s="1" t="s">
        <v>194</v>
      </c>
      <c r="D162" s="223">
        <v>18.2</v>
      </c>
      <c r="E162" s="223">
        <v>6.1</v>
      </c>
      <c r="F162" s="223">
        <v>18.7</v>
      </c>
      <c r="G162" s="223">
        <v>5.3</v>
      </c>
      <c r="H162" s="223">
        <v>9.3000000000000007</v>
      </c>
      <c r="I162" s="223">
        <v>5.3</v>
      </c>
      <c r="J162" s="223">
        <v>9.6</v>
      </c>
      <c r="K162" s="223">
        <v>12.2</v>
      </c>
      <c r="L162" s="223">
        <v>8.4</v>
      </c>
      <c r="M162" s="223">
        <v>14.4</v>
      </c>
      <c r="N162" s="223">
        <v>0.4</v>
      </c>
      <c r="O162" s="223">
        <v>13.5</v>
      </c>
      <c r="P162" s="224">
        <v>16.847002</v>
      </c>
      <c r="Q162" s="224">
        <v>26.059104999999999</v>
      </c>
      <c r="R162" s="224">
        <v>29.509884</v>
      </c>
      <c r="S162" s="619">
        <f>100</f>
        <v>100</v>
      </c>
      <c r="T162" s="72">
        <f t="shared" si="79"/>
        <v>33.516483516483518</v>
      </c>
      <c r="U162" s="72">
        <f t="shared" si="79"/>
        <v>102.74725274725274</v>
      </c>
      <c r="V162" s="72">
        <f t="shared" si="79"/>
        <v>29.12087912087912</v>
      </c>
      <c r="W162" s="72">
        <f t="shared" si="77"/>
        <v>51.098901098901109</v>
      </c>
      <c r="X162" s="72">
        <f t="shared" si="77"/>
        <v>29.12087912087912</v>
      </c>
      <c r="Y162" s="72">
        <f t="shared" si="77"/>
        <v>52.747252747252752</v>
      </c>
      <c r="Z162" s="72">
        <f t="shared" si="77"/>
        <v>67.032967032967036</v>
      </c>
      <c r="AA162" s="72">
        <f t="shared" si="77"/>
        <v>46.153846153846153</v>
      </c>
      <c r="AB162" s="72">
        <f t="shared" si="101"/>
        <v>79.120879120879124</v>
      </c>
      <c r="AC162" s="72">
        <f t="shared" si="101"/>
        <v>2.197802197802198</v>
      </c>
      <c r="AD162" s="72">
        <f t="shared" si="101"/>
        <v>74.175824175824175</v>
      </c>
      <c r="AE162" s="72">
        <f t="shared" si="98"/>
        <v>92.565945054945061</v>
      </c>
      <c r="AF162" s="72">
        <f t="shared" si="99"/>
        <v>143.18189560439561</v>
      </c>
      <c r="AG162" s="73">
        <f t="shared" si="99"/>
        <v>162.14221978021979</v>
      </c>
      <c r="AH162" s="620">
        <v>1</v>
      </c>
      <c r="AI162" s="232">
        <v>1</v>
      </c>
      <c r="AJ162" s="232">
        <v>1</v>
      </c>
      <c r="AK162" s="232">
        <v>1</v>
      </c>
      <c r="AL162" s="232">
        <v>1</v>
      </c>
      <c r="AM162" s="232">
        <v>1</v>
      </c>
      <c r="AN162" s="232">
        <v>1</v>
      </c>
      <c r="AO162" s="232">
        <v>1</v>
      </c>
      <c r="AP162" s="232">
        <v>1</v>
      </c>
      <c r="AQ162" s="232">
        <v>1</v>
      </c>
      <c r="AR162" s="232">
        <v>1</v>
      </c>
      <c r="AS162" s="232">
        <v>1</v>
      </c>
      <c r="AT162" s="232">
        <v>4</v>
      </c>
      <c r="AU162" s="232">
        <v>6</v>
      </c>
      <c r="AV162" s="234">
        <v>7</v>
      </c>
    </row>
    <row r="163" spans="2:48" ht="14.45">
      <c r="B163" s="621"/>
      <c r="C163" s="1" t="s">
        <v>195</v>
      </c>
      <c r="D163" s="223">
        <v>17.3</v>
      </c>
      <c r="E163" s="223">
        <v>16</v>
      </c>
      <c r="F163" s="223">
        <v>11.2</v>
      </c>
      <c r="G163" s="224">
        <v>13.799988000000001</v>
      </c>
      <c r="H163" s="223">
        <v>10.6</v>
      </c>
      <c r="I163" s="223">
        <v>14.4</v>
      </c>
      <c r="J163" s="223">
        <v>15.7</v>
      </c>
      <c r="K163" s="223">
        <v>16.399999999999999</v>
      </c>
      <c r="L163" s="223">
        <v>17.7</v>
      </c>
      <c r="M163" s="223">
        <v>26.1</v>
      </c>
      <c r="N163" s="224">
        <v>27.900023999999998</v>
      </c>
      <c r="O163" s="223">
        <v>44.1</v>
      </c>
      <c r="P163" s="224">
        <v>41.797435999999998</v>
      </c>
      <c r="Q163" s="224">
        <v>50.686267999999998</v>
      </c>
      <c r="R163" s="224">
        <v>55.232750000000003</v>
      </c>
      <c r="S163" s="619">
        <f>100</f>
        <v>100</v>
      </c>
      <c r="T163" s="72">
        <f t="shared" si="79"/>
        <v>92.485549132947966</v>
      </c>
      <c r="U163" s="72">
        <f t="shared" si="79"/>
        <v>64.739884393063576</v>
      </c>
      <c r="V163" s="72">
        <f t="shared" si="79"/>
        <v>79.768716763005784</v>
      </c>
      <c r="W163" s="72">
        <f t="shared" si="77"/>
        <v>61.271676300578029</v>
      </c>
      <c r="X163" s="72">
        <f t="shared" si="77"/>
        <v>83.23699421965317</v>
      </c>
      <c r="Y163" s="72">
        <f t="shared" si="77"/>
        <v>90.751445086705203</v>
      </c>
      <c r="Z163" s="72">
        <f t="shared" si="77"/>
        <v>94.797687861271655</v>
      </c>
      <c r="AA163" s="72">
        <f t="shared" si="77"/>
        <v>102.31213872832369</v>
      </c>
      <c r="AB163" s="72">
        <f t="shared" si="101"/>
        <v>150.86705202312137</v>
      </c>
      <c r="AC163" s="72">
        <f t="shared" si="101"/>
        <v>161.27181502890173</v>
      </c>
      <c r="AD163" s="72">
        <f t="shared" si="101"/>
        <v>254.91329479768785</v>
      </c>
      <c r="AE163" s="72">
        <f t="shared" si="98"/>
        <v>241.603676300578</v>
      </c>
      <c r="AF163" s="72">
        <f t="shared" si="99"/>
        <v>292.98420809248552</v>
      </c>
      <c r="AG163" s="73">
        <f t="shared" si="99"/>
        <v>319.26445086705206</v>
      </c>
      <c r="AH163" s="620">
        <v>1</v>
      </c>
      <c r="AI163" s="232">
        <v>1</v>
      </c>
      <c r="AJ163" s="232">
        <v>1</v>
      </c>
      <c r="AK163" s="232">
        <v>4</v>
      </c>
      <c r="AL163" s="232">
        <v>1</v>
      </c>
      <c r="AM163" s="232">
        <v>1</v>
      </c>
      <c r="AN163" s="232">
        <v>1</v>
      </c>
      <c r="AO163" s="232">
        <v>1</v>
      </c>
      <c r="AP163" s="232">
        <v>1</v>
      </c>
      <c r="AQ163" s="232">
        <v>1</v>
      </c>
      <c r="AR163" s="232">
        <v>4</v>
      </c>
      <c r="AS163" s="232">
        <v>1</v>
      </c>
      <c r="AT163" s="232">
        <v>4</v>
      </c>
      <c r="AU163" s="232">
        <v>6</v>
      </c>
      <c r="AV163" s="234">
        <v>7</v>
      </c>
    </row>
    <row r="164" spans="2:48" ht="14.45">
      <c r="B164" s="621"/>
      <c r="C164" s="1" t="s">
        <v>196</v>
      </c>
      <c r="D164" s="223">
        <v>65.7</v>
      </c>
      <c r="E164" s="223">
        <v>58.5</v>
      </c>
      <c r="F164" s="223">
        <v>48.4</v>
      </c>
      <c r="G164" s="223">
        <v>83.3</v>
      </c>
      <c r="H164" s="223">
        <v>92.4</v>
      </c>
      <c r="I164" s="223">
        <v>71.2</v>
      </c>
      <c r="J164" s="223">
        <v>58.4</v>
      </c>
      <c r="K164" s="223">
        <v>51.1</v>
      </c>
      <c r="L164" s="223">
        <v>79</v>
      </c>
      <c r="M164" s="223">
        <v>77.400000000000006</v>
      </c>
      <c r="N164" s="223">
        <v>105.7</v>
      </c>
      <c r="O164" s="223">
        <v>92.9</v>
      </c>
      <c r="P164" s="224">
        <v>77.337233999999995</v>
      </c>
      <c r="Q164" s="224">
        <v>83.587104999999994</v>
      </c>
      <c r="R164" s="224">
        <v>90.777739999999994</v>
      </c>
      <c r="S164" s="619">
        <f>100</f>
        <v>100</v>
      </c>
      <c r="T164" s="72">
        <f t="shared" si="79"/>
        <v>89.041095890410958</v>
      </c>
      <c r="U164" s="72">
        <f t="shared" si="79"/>
        <v>73.668188736681884</v>
      </c>
      <c r="V164" s="72">
        <f t="shared" si="79"/>
        <v>126.78843226788432</v>
      </c>
      <c r="W164" s="72">
        <f t="shared" si="77"/>
        <v>140.63926940639269</v>
      </c>
      <c r="X164" s="72">
        <f t="shared" si="77"/>
        <v>108.37138508371385</v>
      </c>
      <c r="Y164" s="72">
        <f t="shared" si="77"/>
        <v>88.888888888888886</v>
      </c>
      <c r="Z164" s="72">
        <f t="shared" si="77"/>
        <v>77.777777777777771</v>
      </c>
      <c r="AA164" s="72">
        <f t="shared" si="77"/>
        <v>120.24353120243531</v>
      </c>
      <c r="AB164" s="72">
        <f t="shared" si="101"/>
        <v>117.8082191780822</v>
      </c>
      <c r="AC164" s="72">
        <f t="shared" si="101"/>
        <v>160.88280060882801</v>
      </c>
      <c r="AD164" s="72">
        <f t="shared" si="101"/>
        <v>141.40030441400305</v>
      </c>
      <c r="AE164" s="72">
        <f t="shared" si="98"/>
        <v>117.71268493150684</v>
      </c>
      <c r="AF164" s="72">
        <f t="shared" si="99"/>
        <v>127.22542617960424</v>
      </c>
      <c r="AG164" s="73">
        <f t="shared" si="99"/>
        <v>138.17007610350075</v>
      </c>
      <c r="AH164" s="620">
        <v>1</v>
      </c>
      <c r="AI164" s="232">
        <v>1</v>
      </c>
      <c r="AJ164" s="232">
        <v>1</v>
      </c>
      <c r="AK164" s="232">
        <v>1</v>
      </c>
      <c r="AL164" s="232">
        <v>1</v>
      </c>
      <c r="AM164" s="232">
        <v>1</v>
      </c>
      <c r="AN164" s="232">
        <v>1</v>
      </c>
      <c r="AO164" s="232">
        <v>1</v>
      </c>
      <c r="AP164" s="232">
        <v>1</v>
      </c>
      <c r="AQ164" s="232">
        <v>1</v>
      </c>
      <c r="AR164" s="232">
        <v>1</v>
      </c>
      <c r="AS164" s="232">
        <v>1</v>
      </c>
      <c r="AT164" s="232">
        <v>4</v>
      </c>
      <c r="AU164" s="232">
        <v>6</v>
      </c>
      <c r="AV164" s="234">
        <v>7</v>
      </c>
    </row>
    <row r="165" spans="2:48" ht="14.45">
      <c r="B165" s="621"/>
      <c r="C165" s="1" t="s">
        <v>197</v>
      </c>
      <c r="D165" s="223">
        <v>426.4</v>
      </c>
      <c r="E165" s="223">
        <v>356.5</v>
      </c>
      <c r="F165" s="223">
        <v>413.3</v>
      </c>
      <c r="G165" s="223">
        <v>387.9</v>
      </c>
      <c r="H165" s="223">
        <v>314.3</v>
      </c>
      <c r="I165" s="223">
        <v>341.5</v>
      </c>
      <c r="J165" s="223">
        <v>363.5</v>
      </c>
      <c r="K165" s="223">
        <v>369.2</v>
      </c>
      <c r="L165" s="223">
        <v>348.2</v>
      </c>
      <c r="M165" s="223">
        <v>358.8</v>
      </c>
      <c r="N165" s="223">
        <v>426.5</v>
      </c>
      <c r="O165" s="223">
        <v>463.7</v>
      </c>
      <c r="P165" s="224">
        <v>405.58920000000001</v>
      </c>
      <c r="Q165" s="224">
        <v>484.04622999999998</v>
      </c>
      <c r="R165" s="224">
        <v>518.12054000000001</v>
      </c>
      <c r="S165" s="619">
        <f>100</f>
        <v>100</v>
      </c>
      <c r="T165" s="72">
        <f t="shared" si="79"/>
        <v>83.606941838649163</v>
      </c>
      <c r="U165" s="72">
        <f t="shared" si="79"/>
        <v>96.927767354596625</v>
      </c>
      <c r="V165" s="72">
        <f t="shared" si="79"/>
        <v>90.970919324577864</v>
      </c>
      <c r="W165" s="72">
        <f t="shared" si="77"/>
        <v>73.710131332082554</v>
      </c>
      <c r="X165" s="72">
        <f t="shared" si="77"/>
        <v>80.089118198874303</v>
      </c>
      <c r="Y165" s="72">
        <f t="shared" si="77"/>
        <v>85.248592870544101</v>
      </c>
      <c r="Z165" s="72">
        <f t="shared" si="77"/>
        <v>86.585365853658544</v>
      </c>
      <c r="AA165" s="72">
        <f t="shared" si="77"/>
        <v>81.660412757973731</v>
      </c>
      <c r="AB165" s="72">
        <f t="shared" si="101"/>
        <v>84.146341463414643</v>
      </c>
      <c r="AC165" s="72">
        <f t="shared" si="101"/>
        <v>100.0234521575985</v>
      </c>
      <c r="AD165" s="72">
        <f t="shared" si="101"/>
        <v>108.74765478424015</v>
      </c>
      <c r="AE165" s="72">
        <f t="shared" si="98"/>
        <v>95.11941838649156</v>
      </c>
      <c r="AF165" s="72">
        <f t="shared" si="99"/>
        <v>113.51928470919326</v>
      </c>
      <c r="AG165" s="73">
        <f t="shared" si="99"/>
        <v>121.51044559099439</v>
      </c>
      <c r="AH165" s="620">
        <v>1</v>
      </c>
      <c r="AI165" s="232">
        <v>1</v>
      </c>
      <c r="AJ165" s="232">
        <v>1</v>
      </c>
      <c r="AK165" s="232">
        <v>1</v>
      </c>
      <c r="AL165" s="232">
        <v>1</v>
      </c>
      <c r="AM165" s="232">
        <v>1</v>
      </c>
      <c r="AN165" s="232">
        <v>1</v>
      </c>
      <c r="AO165" s="232">
        <v>1</v>
      </c>
      <c r="AP165" s="232">
        <v>1</v>
      </c>
      <c r="AQ165" s="232">
        <v>1</v>
      </c>
      <c r="AR165" s="232">
        <v>1</v>
      </c>
      <c r="AS165" s="232">
        <v>1</v>
      </c>
      <c r="AT165" s="232">
        <v>4</v>
      </c>
      <c r="AU165" s="232">
        <v>6</v>
      </c>
      <c r="AV165" s="234">
        <v>7</v>
      </c>
    </row>
    <row r="166" spans="2:48" ht="14.45">
      <c r="B166" s="621"/>
      <c r="C166" s="1" t="s">
        <v>198</v>
      </c>
      <c r="D166" s="223">
        <v>527.6</v>
      </c>
      <c r="E166" s="223">
        <v>437.1</v>
      </c>
      <c r="F166" s="223">
        <v>491.6</v>
      </c>
      <c r="G166" s="223">
        <v>490.29998799999998</v>
      </c>
      <c r="H166" s="223">
        <v>426.6</v>
      </c>
      <c r="I166" s="223">
        <v>432.4</v>
      </c>
      <c r="J166" s="223">
        <v>447.2</v>
      </c>
      <c r="K166" s="223">
        <v>448.9</v>
      </c>
      <c r="L166" s="223">
        <v>453.29999999999995</v>
      </c>
      <c r="M166" s="223">
        <v>476.70000000000005</v>
      </c>
      <c r="N166" s="223">
        <v>560.50002399999994</v>
      </c>
      <c r="O166" s="223">
        <v>614.20000000000005</v>
      </c>
      <c r="P166" s="224">
        <v>541.57087200000001</v>
      </c>
      <c r="Q166" s="224">
        <v>644.37870799999996</v>
      </c>
      <c r="R166" s="224">
        <v>693.64091400000007</v>
      </c>
      <c r="S166" s="619">
        <f>100</f>
        <v>100</v>
      </c>
      <c r="T166" s="72">
        <f t="shared" si="79"/>
        <v>82.846853677028051</v>
      </c>
      <c r="U166" s="72">
        <f t="shared" si="79"/>
        <v>93.176648976497347</v>
      </c>
      <c r="V166" s="72">
        <f t="shared" si="79"/>
        <v>92.930247915087179</v>
      </c>
      <c r="W166" s="72">
        <f t="shared" si="77"/>
        <v>80.856709628506437</v>
      </c>
      <c r="X166" s="72">
        <f t="shared" si="77"/>
        <v>81.956027293404091</v>
      </c>
      <c r="Y166" s="72">
        <f t="shared" si="77"/>
        <v>84.761182714177409</v>
      </c>
      <c r="Z166" s="72">
        <f t="shared" si="77"/>
        <v>85.083396512509466</v>
      </c>
      <c r="AA166" s="72">
        <f t="shared" si="77"/>
        <v>85.91736163760423</v>
      </c>
      <c r="AB166" s="72">
        <f t="shared" si="101"/>
        <v>90.352539802880983</v>
      </c>
      <c r="AC166" s="72">
        <f t="shared" si="101"/>
        <v>106.23578923426838</v>
      </c>
      <c r="AD166" s="72">
        <f t="shared" si="101"/>
        <v>116.4139499620925</v>
      </c>
      <c r="AE166" s="72">
        <f t="shared" si="98"/>
        <v>102.64800454890069</v>
      </c>
      <c r="AF166" s="72">
        <f t="shared" si="99"/>
        <v>122.13394768764215</v>
      </c>
      <c r="AG166" s="73">
        <f t="shared" si="99"/>
        <v>131.47098445792267</v>
      </c>
      <c r="AH166" s="620">
        <v>1</v>
      </c>
      <c r="AI166" s="232">
        <v>1</v>
      </c>
      <c r="AJ166" s="232">
        <v>1</v>
      </c>
      <c r="AK166" s="232">
        <v>1</v>
      </c>
      <c r="AL166" s="232">
        <v>1</v>
      </c>
      <c r="AM166" s="232">
        <v>1</v>
      </c>
      <c r="AN166" s="232">
        <v>1</v>
      </c>
      <c r="AO166" s="232">
        <v>1</v>
      </c>
      <c r="AP166" s="232">
        <v>1</v>
      </c>
      <c r="AQ166" s="232">
        <v>1</v>
      </c>
      <c r="AR166" s="232">
        <v>1</v>
      </c>
      <c r="AS166" s="232">
        <v>1</v>
      </c>
      <c r="AT166" s="232">
        <v>4</v>
      </c>
      <c r="AU166" s="232">
        <v>6</v>
      </c>
      <c r="AV166" s="234">
        <v>7</v>
      </c>
    </row>
    <row r="167" spans="2:48" ht="14.45">
      <c r="B167" s="339"/>
      <c r="C167" s="8" t="s">
        <v>199</v>
      </c>
      <c r="D167" s="177">
        <v>101.2</v>
      </c>
      <c r="E167" s="177">
        <v>80.599999999999994</v>
      </c>
      <c r="F167" s="177">
        <v>78.3</v>
      </c>
      <c r="G167" s="177">
        <v>102.39998799999999</v>
      </c>
      <c r="H167" s="177">
        <v>112.30000000000001</v>
      </c>
      <c r="I167" s="177">
        <v>90.9</v>
      </c>
      <c r="J167" s="177">
        <v>83.699999999999989</v>
      </c>
      <c r="K167" s="177">
        <v>79.7</v>
      </c>
      <c r="L167" s="177">
        <v>105.1</v>
      </c>
      <c r="M167" s="177">
        <v>117.9</v>
      </c>
      <c r="N167" s="177">
        <v>134.000024</v>
      </c>
      <c r="O167" s="177">
        <v>150.5</v>
      </c>
      <c r="P167" s="177">
        <v>135.981672</v>
      </c>
      <c r="Q167" s="177">
        <v>160.33247799999998</v>
      </c>
      <c r="R167" s="177">
        <v>175.520374</v>
      </c>
      <c r="S167" s="619">
        <f>100</f>
        <v>100</v>
      </c>
      <c r="T167" s="72">
        <f t="shared" si="79"/>
        <v>79.644268774703548</v>
      </c>
      <c r="U167" s="72">
        <f t="shared" si="79"/>
        <v>77.371541501976282</v>
      </c>
      <c r="V167" s="72">
        <f t="shared" si="79"/>
        <v>101.18575889328062</v>
      </c>
      <c r="W167" s="72">
        <f t="shared" si="77"/>
        <v>110.96837944664033</v>
      </c>
      <c r="X167" s="72">
        <f t="shared" si="77"/>
        <v>89.822134387351781</v>
      </c>
      <c r="Y167" s="72">
        <f t="shared" si="77"/>
        <v>82.707509881422908</v>
      </c>
      <c r="Z167" s="72">
        <f t="shared" si="77"/>
        <v>78.754940711462453</v>
      </c>
      <c r="AA167" s="72">
        <f t="shared" si="77"/>
        <v>103.85375494071145</v>
      </c>
      <c r="AB167" s="72">
        <f t="shared" si="101"/>
        <v>116.50197628458498</v>
      </c>
      <c r="AC167" s="72">
        <f t="shared" si="101"/>
        <v>132.41109090909089</v>
      </c>
      <c r="AD167" s="72">
        <f t="shared" si="101"/>
        <v>148.71541501976284</v>
      </c>
      <c r="AE167" s="72">
        <f t="shared" si="98"/>
        <v>134.36924110671936</v>
      </c>
      <c r="AF167" s="72">
        <f t="shared" si="99"/>
        <v>158.43130237154148</v>
      </c>
      <c r="AG167" s="73">
        <f t="shared" si="99"/>
        <v>173.43910474308302</v>
      </c>
      <c r="AH167" s="235"/>
      <c r="AI167" s="236"/>
      <c r="AJ167" s="236"/>
      <c r="AK167" s="236"/>
      <c r="AL167" s="236"/>
      <c r="AM167" s="236"/>
      <c r="AN167" s="236"/>
      <c r="AO167" s="236"/>
      <c r="AP167" s="236"/>
      <c r="AQ167" s="236"/>
      <c r="AR167" s="236"/>
      <c r="AS167" s="236"/>
      <c r="AT167" s="236"/>
      <c r="AU167" s="236"/>
      <c r="AV167" s="237"/>
    </row>
    <row r="168" spans="2:48" ht="16.5" customHeight="1">
      <c r="B168" s="621" t="s">
        <v>131</v>
      </c>
      <c r="C168" s="7" t="s">
        <v>194</v>
      </c>
      <c r="D168" s="223">
        <v>7.6</v>
      </c>
      <c r="E168" s="223">
        <v>29.2</v>
      </c>
      <c r="F168" s="223">
        <v>24.1</v>
      </c>
      <c r="G168" s="223">
        <v>39.799999999999997</v>
      </c>
      <c r="H168" s="223">
        <v>10.4</v>
      </c>
      <c r="I168" s="223">
        <v>28.5</v>
      </c>
      <c r="J168" s="223">
        <v>42.7</v>
      </c>
      <c r="K168" s="223">
        <v>19.8</v>
      </c>
      <c r="L168" s="223">
        <v>48.7</v>
      </c>
      <c r="M168" s="223">
        <v>43.7</v>
      </c>
      <c r="N168" s="223">
        <v>56.4</v>
      </c>
      <c r="O168" s="223">
        <v>127.6</v>
      </c>
      <c r="P168" s="224">
        <v>46.152954000000001</v>
      </c>
      <c r="Q168" s="224">
        <v>71.389838999999995</v>
      </c>
      <c r="R168" s="224">
        <v>80.817397999999997</v>
      </c>
      <c r="S168" s="619">
        <f>100</f>
        <v>100</v>
      </c>
      <c r="T168" s="72">
        <f t="shared" si="79"/>
        <v>384.21052631578948</v>
      </c>
      <c r="U168" s="72">
        <f t="shared" si="79"/>
        <v>317.10526315789474</v>
      </c>
      <c r="V168" s="72">
        <f t="shared" si="79"/>
        <v>523.68421052631572</v>
      </c>
      <c r="W168" s="72">
        <f t="shared" si="77"/>
        <v>136.84210526315789</v>
      </c>
      <c r="X168" s="72">
        <f t="shared" si="77"/>
        <v>375</v>
      </c>
      <c r="Y168" s="72">
        <f t="shared" si="77"/>
        <v>561.84210526315792</v>
      </c>
      <c r="Z168" s="72">
        <f t="shared" si="77"/>
        <v>260.5263157894737</v>
      </c>
      <c r="AA168" s="72">
        <f t="shared" si="77"/>
        <v>640.78947368421052</v>
      </c>
      <c r="AB168" s="72">
        <f t="shared" si="101"/>
        <v>575</v>
      </c>
      <c r="AC168" s="72">
        <f t="shared" si="101"/>
        <v>742.1052631578948</v>
      </c>
      <c r="AD168" s="72">
        <f t="shared" si="101"/>
        <v>1678.9473684210527</v>
      </c>
      <c r="AE168" s="72">
        <f t="shared" si="98"/>
        <v>607.27571052631583</v>
      </c>
      <c r="AF168" s="72">
        <f t="shared" si="99"/>
        <v>939.33998684210519</v>
      </c>
      <c r="AG168" s="73">
        <f t="shared" si="99"/>
        <v>1063.3868157894738</v>
      </c>
      <c r="AH168" s="620">
        <v>1</v>
      </c>
      <c r="AI168" s="232">
        <v>1</v>
      </c>
      <c r="AJ168" s="232">
        <v>1</v>
      </c>
      <c r="AK168" s="232">
        <v>1</v>
      </c>
      <c r="AL168" s="232">
        <v>1</v>
      </c>
      <c r="AM168" s="232">
        <v>1</v>
      </c>
      <c r="AN168" s="232">
        <v>1</v>
      </c>
      <c r="AO168" s="232">
        <v>1</v>
      </c>
      <c r="AP168" s="232">
        <v>1</v>
      </c>
      <c r="AQ168" s="232">
        <v>1</v>
      </c>
      <c r="AR168" s="232">
        <v>1</v>
      </c>
      <c r="AS168" s="232">
        <v>1</v>
      </c>
      <c r="AT168" s="232">
        <v>4</v>
      </c>
      <c r="AU168" s="232">
        <v>6</v>
      </c>
      <c r="AV168" s="234">
        <v>7</v>
      </c>
    </row>
    <row r="169" spans="2:48" ht="14.45">
      <c r="B169" s="621"/>
      <c r="C169" s="1" t="s">
        <v>195</v>
      </c>
      <c r="D169" s="223">
        <v>104.5</v>
      </c>
      <c r="E169" s="223">
        <v>90</v>
      </c>
      <c r="F169" s="223">
        <v>61.4</v>
      </c>
      <c r="G169" s="223">
        <v>61</v>
      </c>
      <c r="H169" s="223">
        <v>69.3</v>
      </c>
      <c r="I169" s="223">
        <v>71.599999999999994</v>
      </c>
      <c r="J169" s="223">
        <v>76.5</v>
      </c>
      <c r="K169" s="223">
        <v>70.900000000000006</v>
      </c>
      <c r="L169" s="223">
        <v>81.7</v>
      </c>
      <c r="M169" s="223">
        <v>95.1</v>
      </c>
      <c r="N169" s="223">
        <v>98.4</v>
      </c>
      <c r="O169" s="223">
        <v>97.1</v>
      </c>
      <c r="P169" s="224">
        <v>92.030181999999996</v>
      </c>
      <c r="Q169" s="224">
        <v>111.60174000000001</v>
      </c>
      <c r="R169" s="224">
        <v>121.61304</v>
      </c>
      <c r="S169" s="619">
        <f>100</f>
        <v>100</v>
      </c>
      <c r="T169" s="72">
        <f t="shared" si="79"/>
        <v>86.124401913875602</v>
      </c>
      <c r="U169" s="72">
        <f t="shared" si="79"/>
        <v>58.755980861244019</v>
      </c>
      <c r="V169" s="72">
        <f t="shared" si="79"/>
        <v>58.373205741626798</v>
      </c>
      <c r="W169" s="72">
        <f t="shared" si="77"/>
        <v>66.315789473684205</v>
      </c>
      <c r="X169" s="72">
        <f t="shared" si="77"/>
        <v>68.51674641148324</v>
      </c>
      <c r="Y169" s="72">
        <f t="shared" si="77"/>
        <v>73.205741626794264</v>
      </c>
      <c r="Z169" s="72">
        <f t="shared" si="77"/>
        <v>67.84688995215312</v>
      </c>
      <c r="AA169" s="72">
        <f t="shared" si="77"/>
        <v>78.181818181818187</v>
      </c>
      <c r="AB169" s="72">
        <f t="shared" si="101"/>
        <v>91.004784688995215</v>
      </c>
      <c r="AC169" s="72">
        <f t="shared" si="101"/>
        <v>94.162679425837325</v>
      </c>
      <c r="AD169" s="72">
        <f t="shared" si="101"/>
        <v>92.918660287081337</v>
      </c>
      <c r="AE169" s="72">
        <f t="shared" si="98"/>
        <v>88.067159808612445</v>
      </c>
      <c r="AF169" s="72">
        <f t="shared" si="99"/>
        <v>106.79592344497608</v>
      </c>
      <c r="AG169" s="73">
        <f t="shared" si="99"/>
        <v>116.37611483253589</v>
      </c>
      <c r="AH169" s="620">
        <v>1</v>
      </c>
      <c r="AI169" s="232">
        <v>1</v>
      </c>
      <c r="AJ169" s="232">
        <v>1</v>
      </c>
      <c r="AK169" s="232">
        <v>1</v>
      </c>
      <c r="AL169" s="232">
        <v>1</v>
      </c>
      <c r="AM169" s="232">
        <v>1</v>
      </c>
      <c r="AN169" s="232">
        <v>1</v>
      </c>
      <c r="AO169" s="232">
        <v>1</v>
      </c>
      <c r="AP169" s="232">
        <v>1</v>
      </c>
      <c r="AQ169" s="232">
        <v>1</v>
      </c>
      <c r="AR169" s="232">
        <v>1</v>
      </c>
      <c r="AS169" s="232">
        <v>1</v>
      </c>
      <c r="AT169" s="232">
        <v>4</v>
      </c>
      <c r="AU169" s="232">
        <v>6</v>
      </c>
      <c r="AV169" s="234">
        <v>7</v>
      </c>
    </row>
    <row r="170" spans="2:48" ht="14.45">
      <c r="B170" s="621"/>
      <c r="C170" s="1" t="s">
        <v>196</v>
      </c>
      <c r="D170" s="223">
        <v>191.8</v>
      </c>
      <c r="E170" s="223">
        <v>138</v>
      </c>
      <c r="F170" s="223">
        <v>135.1</v>
      </c>
      <c r="G170" s="223">
        <v>134.5</v>
      </c>
      <c r="H170" s="223">
        <v>127.5</v>
      </c>
      <c r="I170" s="223">
        <v>119.9</v>
      </c>
      <c r="J170" s="223">
        <v>136.4</v>
      </c>
      <c r="K170" s="223">
        <v>154.1</v>
      </c>
      <c r="L170" s="223">
        <v>160</v>
      </c>
      <c r="M170" s="223">
        <v>167.4</v>
      </c>
      <c r="N170" s="223">
        <v>166.7</v>
      </c>
      <c r="O170" s="223">
        <v>188.2</v>
      </c>
      <c r="P170" s="224">
        <v>156.67243999999999</v>
      </c>
      <c r="Q170" s="224">
        <v>169.33363</v>
      </c>
      <c r="R170" s="224">
        <v>183.90672000000001</v>
      </c>
      <c r="S170" s="619">
        <f>100</f>
        <v>100</v>
      </c>
      <c r="T170" s="72">
        <f t="shared" si="79"/>
        <v>71.949947862356623</v>
      </c>
      <c r="U170" s="72">
        <f t="shared" si="79"/>
        <v>70.43795620437956</v>
      </c>
      <c r="V170" s="72">
        <f t="shared" si="79"/>
        <v>70.125130344108442</v>
      </c>
      <c r="W170" s="72">
        <f t="shared" si="77"/>
        <v>66.475495307612093</v>
      </c>
      <c r="X170" s="72">
        <f t="shared" si="77"/>
        <v>62.513034410844625</v>
      </c>
      <c r="Y170" s="72">
        <f t="shared" si="77"/>
        <v>71.115745568300312</v>
      </c>
      <c r="Z170" s="72">
        <f t="shared" si="77"/>
        <v>80.344108446298222</v>
      </c>
      <c r="AA170" s="72">
        <f t="shared" si="77"/>
        <v>83.420229405630863</v>
      </c>
      <c r="AB170" s="72">
        <f t="shared" si="101"/>
        <v>87.278415015641286</v>
      </c>
      <c r="AC170" s="72">
        <f t="shared" si="101"/>
        <v>86.913451511991653</v>
      </c>
      <c r="AD170" s="72">
        <f t="shared" si="101"/>
        <v>98.123044838373303</v>
      </c>
      <c r="AE170" s="72">
        <f t="shared" si="98"/>
        <v>81.685318039624605</v>
      </c>
      <c r="AF170" s="72">
        <f t="shared" si="99"/>
        <v>88.286564129301354</v>
      </c>
      <c r="AG170" s="73">
        <f t="shared" si="99"/>
        <v>95.884629822732023</v>
      </c>
      <c r="AH170" s="620">
        <v>1</v>
      </c>
      <c r="AI170" s="232">
        <v>1</v>
      </c>
      <c r="AJ170" s="232">
        <v>1</v>
      </c>
      <c r="AK170" s="232">
        <v>1</v>
      </c>
      <c r="AL170" s="232">
        <v>1</v>
      </c>
      <c r="AM170" s="232">
        <v>1</v>
      </c>
      <c r="AN170" s="232">
        <v>1</v>
      </c>
      <c r="AO170" s="232">
        <v>1</v>
      </c>
      <c r="AP170" s="232">
        <v>1</v>
      </c>
      <c r="AQ170" s="232">
        <v>1</v>
      </c>
      <c r="AR170" s="232">
        <v>1</v>
      </c>
      <c r="AS170" s="232">
        <v>1</v>
      </c>
      <c r="AT170" s="232">
        <v>4</v>
      </c>
      <c r="AU170" s="232">
        <v>6</v>
      </c>
      <c r="AV170" s="234">
        <v>7</v>
      </c>
    </row>
    <row r="171" spans="2:48" ht="14.45">
      <c r="B171" s="621"/>
      <c r="C171" s="1" t="s">
        <v>197</v>
      </c>
      <c r="D171" s="223">
        <v>214.2</v>
      </c>
      <c r="E171" s="223">
        <v>162.5</v>
      </c>
      <c r="F171" s="223">
        <v>167.7</v>
      </c>
      <c r="G171" s="223">
        <v>168.8</v>
      </c>
      <c r="H171" s="223">
        <v>195.6</v>
      </c>
      <c r="I171" s="223">
        <v>233.7</v>
      </c>
      <c r="J171" s="223">
        <v>254.4</v>
      </c>
      <c r="K171" s="223">
        <v>234.4</v>
      </c>
      <c r="L171" s="223">
        <v>277.7</v>
      </c>
      <c r="M171" s="223">
        <v>253</v>
      </c>
      <c r="N171" s="223">
        <v>271.89999999999998</v>
      </c>
      <c r="O171" s="223">
        <v>286.8</v>
      </c>
      <c r="P171" s="224">
        <v>250.85829000000001</v>
      </c>
      <c r="Q171" s="224">
        <v>299.38425000000001</v>
      </c>
      <c r="R171" s="224">
        <v>320.45447000000001</v>
      </c>
      <c r="S171" s="619">
        <f>100</f>
        <v>100</v>
      </c>
      <c r="T171" s="72">
        <f t="shared" si="79"/>
        <v>75.863678804855283</v>
      </c>
      <c r="U171" s="72">
        <f t="shared" si="79"/>
        <v>78.291316526610643</v>
      </c>
      <c r="V171" s="72">
        <f t="shared" si="79"/>
        <v>78.804855275443515</v>
      </c>
      <c r="W171" s="72">
        <f t="shared" si="77"/>
        <v>91.31652661064426</v>
      </c>
      <c r="X171" s="72">
        <f t="shared" si="77"/>
        <v>109.10364145658264</v>
      </c>
      <c r="Y171" s="72">
        <f t="shared" si="77"/>
        <v>118.76750700280112</v>
      </c>
      <c r="Z171" s="72">
        <f t="shared" si="77"/>
        <v>109.43043884220356</v>
      </c>
      <c r="AA171" s="72">
        <f t="shared" si="77"/>
        <v>129.64519140989731</v>
      </c>
      <c r="AB171" s="72">
        <f t="shared" si="101"/>
        <v>118.1139122315593</v>
      </c>
      <c r="AC171" s="72">
        <f t="shared" si="101"/>
        <v>126.93744164332399</v>
      </c>
      <c r="AD171" s="72">
        <f t="shared" si="101"/>
        <v>133.8935574229692</v>
      </c>
      <c r="AE171" s="72">
        <f t="shared" si="98"/>
        <v>117.11404761904764</v>
      </c>
      <c r="AF171" s="72">
        <f t="shared" si="99"/>
        <v>139.7685574229692</v>
      </c>
      <c r="AG171" s="73">
        <f t="shared" si="99"/>
        <v>149.6052614379085</v>
      </c>
      <c r="AH171" s="620">
        <v>1</v>
      </c>
      <c r="AI171" s="232">
        <v>1</v>
      </c>
      <c r="AJ171" s="232">
        <v>1</v>
      </c>
      <c r="AK171" s="232">
        <v>1</v>
      </c>
      <c r="AL171" s="232">
        <v>1</v>
      </c>
      <c r="AM171" s="232">
        <v>1</v>
      </c>
      <c r="AN171" s="232">
        <v>1</v>
      </c>
      <c r="AO171" s="232">
        <v>1</v>
      </c>
      <c r="AP171" s="232">
        <v>1</v>
      </c>
      <c r="AQ171" s="232">
        <v>1</v>
      </c>
      <c r="AR171" s="232">
        <v>1</v>
      </c>
      <c r="AS171" s="232">
        <v>1</v>
      </c>
      <c r="AT171" s="232">
        <v>4</v>
      </c>
      <c r="AU171" s="232">
        <v>6</v>
      </c>
      <c r="AV171" s="234">
        <v>7</v>
      </c>
    </row>
    <row r="172" spans="2:48" ht="14.45">
      <c r="B172" s="621"/>
      <c r="C172" s="1" t="s">
        <v>198</v>
      </c>
      <c r="D172" s="223">
        <v>518.09999999999991</v>
      </c>
      <c r="E172" s="223">
        <v>419.7</v>
      </c>
      <c r="F172" s="223">
        <v>388.29999999999995</v>
      </c>
      <c r="G172" s="223">
        <v>404.1</v>
      </c>
      <c r="H172" s="223">
        <v>402.79999999999995</v>
      </c>
      <c r="I172" s="223">
        <v>453.7</v>
      </c>
      <c r="J172" s="223">
        <v>510</v>
      </c>
      <c r="K172" s="223">
        <v>479.20000000000005</v>
      </c>
      <c r="L172" s="223">
        <v>568.09999999999991</v>
      </c>
      <c r="M172" s="223">
        <v>559.20000000000005</v>
      </c>
      <c r="N172" s="223">
        <v>593.4</v>
      </c>
      <c r="O172" s="223">
        <v>699.7</v>
      </c>
      <c r="P172" s="224">
        <v>545.71386600000005</v>
      </c>
      <c r="Q172" s="224">
        <v>651.70945899999992</v>
      </c>
      <c r="R172" s="224">
        <v>706.79162799999995</v>
      </c>
      <c r="S172" s="619">
        <f>100</f>
        <v>100</v>
      </c>
      <c r="T172" s="72">
        <f t="shared" si="79"/>
        <v>81.007527504342804</v>
      </c>
      <c r="U172" s="72">
        <f t="shared" si="79"/>
        <v>74.946921443736727</v>
      </c>
      <c r="V172" s="72">
        <f t="shared" si="79"/>
        <v>77.996525767226416</v>
      </c>
      <c r="W172" s="72">
        <f t="shared" si="77"/>
        <v>77.745608955800037</v>
      </c>
      <c r="X172" s="72">
        <f t="shared" si="77"/>
        <v>87.569967187801595</v>
      </c>
      <c r="Y172" s="72">
        <f t="shared" si="77"/>
        <v>98.436595251881897</v>
      </c>
      <c r="Z172" s="72">
        <f t="shared" si="77"/>
        <v>92.49179695039571</v>
      </c>
      <c r="AA172" s="72">
        <f t="shared" si="77"/>
        <v>109.65064659332175</v>
      </c>
      <c r="AB172" s="72">
        <f t="shared" si="101"/>
        <v>107.93283149971052</v>
      </c>
      <c r="AC172" s="72">
        <f t="shared" si="101"/>
        <v>114.53387376954258</v>
      </c>
      <c r="AD172" s="72">
        <f t="shared" si="101"/>
        <v>135.05114842694462</v>
      </c>
      <c r="AE172" s="72">
        <f t="shared" si="98"/>
        <v>105.3298332368269</v>
      </c>
      <c r="AF172" s="72">
        <f t="shared" si="99"/>
        <v>125.78835340667825</v>
      </c>
      <c r="AG172" s="73">
        <f t="shared" si="99"/>
        <v>136.41992433893071</v>
      </c>
      <c r="AH172" s="620">
        <v>1</v>
      </c>
      <c r="AI172" s="232">
        <v>1</v>
      </c>
      <c r="AJ172" s="232">
        <v>1</v>
      </c>
      <c r="AK172" s="232">
        <v>1</v>
      </c>
      <c r="AL172" s="232">
        <v>1</v>
      </c>
      <c r="AM172" s="232">
        <v>1</v>
      </c>
      <c r="AN172" s="232">
        <v>1</v>
      </c>
      <c r="AO172" s="232">
        <v>1</v>
      </c>
      <c r="AP172" s="232">
        <v>1</v>
      </c>
      <c r="AQ172" s="232">
        <v>1</v>
      </c>
      <c r="AR172" s="232">
        <v>1</v>
      </c>
      <c r="AS172" s="232">
        <v>1</v>
      </c>
      <c r="AT172" s="232">
        <v>4</v>
      </c>
      <c r="AU172" s="232">
        <v>6</v>
      </c>
      <c r="AV172" s="234">
        <v>7</v>
      </c>
    </row>
    <row r="173" spans="2:48" ht="14.45">
      <c r="B173" s="339"/>
      <c r="C173" s="8" t="s">
        <v>199</v>
      </c>
      <c r="D173" s="177">
        <v>303.89999999999998</v>
      </c>
      <c r="E173" s="177">
        <v>257.2</v>
      </c>
      <c r="F173" s="177">
        <v>220.6</v>
      </c>
      <c r="G173" s="177">
        <v>235.3</v>
      </c>
      <c r="H173" s="177">
        <v>207.2</v>
      </c>
      <c r="I173" s="177">
        <v>220</v>
      </c>
      <c r="J173" s="177">
        <v>255.60000000000002</v>
      </c>
      <c r="K173" s="177">
        <v>244.8</v>
      </c>
      <c r="L173" s="177">
        <v>290.39999999999998</v>
      </c>
      <c r="M173" s="177">
        <v>306.20000000000005</v>
      </c>
      <c r="N173" s="177">
        <v>321.5</v>
      </c>
      <c r="O173" s="177">
        <v>412.9</v>
      </c>
      <c r="P173" s="177">
        <v>294.85557599999999</v>
      </c>
      <c r="Q173" s="177">
        <v>352.32520899999997</v>
      </c>
      <c r="R173" s="177">
        <v>386.33715799999999</v>
      </c>
      <c r="S173" s="619">
        <f>100</f>
        <v>100</v>
      </c>
      <c r="T173" s="72">
        <f t="shared" si="79"/>
        <v>84.633102994406059</v>
      </c>
      <c r="U173" s="72">
        <f t="shared" si="79"/>
        <v>72.589667653833502</v>
      </c>
      <c r="V173" s="72">
        <f t="shared" si="79"/>
        <v>77.426785126686411</v>
      </c>
      <c r="W173" s="72">
        <f t="shared" si="77"/>
        <v>68.180322474498197</v>
      </c>
      <c r="X173" s="72">
        <f t="shared" si="77"/>
        <v>72.392234287594604</v>
      </c>
      <c r="Y173" s="72">
        <f t="shared" si="77"/>
        <v>84.106614017769019</v>
      </c>
      <c r="Z173" s="72">
        <f t="shared" si="77"/>
        <v>80.552813425468912</v>
      </c>
      <c r="AA173" s="72">
        <f t="shared" si="77"/>
        <v>95.55774925962487</v>
      </c>
      <c r="AB173" s="72">
        <f t="shared" si="101"/>
        <v>100.75682790391578</v>
      </c>
      <c r="AC173" s="72">
        <f t="shared" si="101"/>
        <v>105.79137874300757</v>
      </c>
      <c r="AD173" s="72">
        <f t="shared" si="101"/>
        <v>135.86706153339915</v>
      </c>
      <c r="AE173" s="72">
        <f t="shared" si="98"/>
        <v>97.023881539980266</v>
      </c>
      <c r="AF173" s="72">
        <f t="shared" si="99"/>
        <v>115.93458670615334</v>
      </c>
      <c r="AG173" s="73">
        <f t="shared" si="99"/>
        <v>127.12640934517934</v>
      </c>
      <c r="AH173" s="235"/>
      <c r="AI173" s="236"/>
      <c r="AJ173" s="236"/>
      <c r="AK173" s="236"/>
      <c r="AL173" s="236"/>
      <c r="AM173" s="236"/>
      <c r="AN173" s="236"/>
      <c r="AO173" s="236"/>
      <c r="AP173" s="236"/>
      <c r="AQ173" s="236"/>
      <c r="AR173" s="236"/>
      <c r="AS173" s="236"/>
      <c r="AT173" s="236"/>
      <c r="AU173" s="236"/>
      <c r="AV173" s="237"/>
    </row>
    <row r="174" spans="2:48" ht="16.5" customHeight="1">
      <c r="B174" s="621" t="s">
        <v>132</v>
      </c>
      <c r="C174" s="1" t="s">
        <v>194</v>
      </c>
      <c r="D174" s="223">
        <v>20.2</v>
      </c>
      <c r="E174" s="223">
        <v>13.9</v>
      </c>
      <c r="F174" s="224">
        <v>21.296282999999999</v>
      </c>
      <c r="G174" s="223">
        <v>25</v>
      </c>
      <c r="H174" s="223">
        <v>21.5</v>
      </c>
      <c r="I174" s="223">
        <v>29</v>
      </c>
      <c r="J174" s="223">
        <v>20.399999999999999</v>
      </c>
      <c r="K174" s="223">
        <v>45.4</v>
      </c>
      <c r="L174" s="223">
        <v>29.9</v>
      </c>
      <c r="M174" s="223">
        <v>32.6</v>
      </c>
      <c r="N174" s="223">
        <v>38.700000000000003</v>
      </c>
      <c r="O174" s="223">
        <v>60.1</v>
      </c>
      <c r="P174" s="224">
        <v>40.620289</v>
      </c>
      <c r="Q174" s="224">
        <v>62.831851999999998</v>
      </c>
      <c r="R174" s="224">
        <v>71.126105999999993</v>
      </c>
      <c r="S174" s="619">
        <f>100</f>
        <v>100</v>
      </c>
      <c r="T174" s="72">
        <f t="shared" si="79"/>
        <v>68.811881188118818</v>
      </c>
      <c r="U174" s="72">
        <f t="shared" si="79"/>
        <v>105.42714356435643</v>
      </c>
      <c r="V174" s="72">
        <f t="shared" si="79"/>
        <v>123.76237623762377</v>
      </c>
      <c r="W174" s="72">
        <f t="shared" si="77"/>
        <v>106.43564356435644</v>
      </c>
      <c r="X174" s="72">
        <f t="shared" si="77"/>
        <v>143.56435643564356</v>
      </c>
      <c r="Y174" s="72">
        <f t="shared" si="77"/>
        <v>100.99009900990099</v>
      </c>
      <c r="Z174" s="72">
        <f t="shared" si="77"/>
        <v>224.75247524752476</v>
      </c>
      <c r="AA174" s="72">
        <f t="shared" si="77"/>
        <v>148.01980198019803</v>
      </c>
      <c r="AB174" s="72">
        <f t="shared" si="101"/>
        <v>161.38613861386139</v>
      </c>
      <c r="AC174" s="72">
        <f t="shared" si="101"/>
        <v>191.58415841584161</v>
      </c>
      <c r="AD174" s="72">
        <f t="shared" si="101"/>
        <v>297.52475247524751</v>
      </c>
      <c r="AE174" s="72">
        <f t="shared" si="98"/>
        <v>201.09053960396039</v>
      </c>
      <c r="AF174" s="72">
        <f t="shared" si="99"/>
        <v>311.04877227722773</v>
      </c>
      <c r="AG174" s="73">
        <f t="shared" si="99"/>
        <v>352.10943564356432</v>
      </c>
      <c r="AH174" s="620">
        <v>1</v>
      </c>
      <c r="AI174" s="232">
        <v>1</v>
      </c>
      <c r="AJ174" s="232">
        <v>4</v>
      </c>
      <c r="AK174" s="232">
        <v>1</v>
      </c>
      <c r="AL174" s="232">
        <v>1</v>
      </c>
      <c r="AM174" s="232">
        <v>1</v>
      </c>
      <c r="AN174" s="232">
        <v>1</v>
      </c>
      <c r="AO174" s="232">
        <v>1</v>
      </c>
      <c r="AP174" s="232">
        <v>1</v>
      </c>
      <c r="AQ174" s="232">
        <v>1</v>
      </c>
      <c r="AR174" s="232">
        <v>1</v>
      </c>
      <c r="AS174" s="232">
        <v>1</v>
      </c>
      <c r="AT174" s="232">
        <v>4</v>
      </c>
      <c r="AU174" s="232">
        <v>6</v>
      </c>
      <c r="AV174" s="234">
        <v>7</v>
      </c>
    </row>
    <row r="175" spans="2:48" ht="14.45">
      <c r="B175" s="621"/>
      <c r="C175" s="1" t="s">
        <v>195</v>
      </c>
      <c r="D175" s="223">
        <v>25.6</v>
      </c>
      <c r="E175" s="223">
        <v>25</v>
      </c>
      <c r="F175" s="224">
        <v>27.108750000000001</v>
      </c>
      <c r="G175" s="223">
        <v>27.8</v>
      </c>
      <c r="H175" s="223">
        <v>25.7</v>
      </c>
      <c r="I175" s="223">
        <v>22</v>
      </c>
      <c r="J175" s="223">
        <v>32.6</v>
      </c>
      <c r="K175" s="223">
        <v>25</v>
      </c>
      <c r="L175" s="223">
        <v>51</v>
      </c>
      <c r="M175" s="223">
        <v>51.1</v>
      </c>
      <c r="N175" s="223">
        <v>51.2</v>
      </c>
      <c r="O175" s="223">
        <v>62.7</v>
      </c>
      <c r="P175" s="224">
        <v>59.426288999999997</v>
      </c>
      <c r="Q175" s="224">
        <v>72.064155999999997</v>
      </c>
      <c r="R175" s="224">
        <v>78.533423999999997</v>
      </c>
      <c r="S175" s="619">
        <f>100</f>
        <v>100</v>
      </c>
      <c r="T175" s="72">
        <f t="shared" si="79"/>
        <v>97.65625</v>
      </c>
      <c r="U175" s="72">
        <f t="shared" si="79"/>
        <v>105.8935546875</v>
      </c>
      <c r="V175" s="72">
        <f t="shared" si="79"/>
        <v>108.59375</v>
      </c>
      <c r="W175" s="72">
        <f t="shared" si="77"/>
        <v>100.390625</v>
      </c>
      <c r="X175" s="72">
        <f t="shared" si="77"/>
        <v>85.9375</v>
      </c>
      <c r="Y175" s="72">
        <f t="shared" si="77"/>
        <v>127.34375</v>
      </c>
      <c r="Z175" s="72">
        <f t="shared" si="77"/>
        <v>97.65625</v>
      </c>
      <c r="AA175" s="72">
        <f t="shared" si="77"/>
        <v>199.21875</v>
      </c>
      <c r="AB175" s="72">
        <f t="shared" si="101"/>
        <v>199.609375</v>
      </c>
      <c r="AC175" s="72">
        <f t="shared" si="101"/>
        <v>200</v>
      </c>
      <c r="AD175" s="72">
        <f t="shared" si="101"/>
        <v>244.921875</v>
      </c>
      <c r="AE175" s="72">
        <f t="shared" si="98"/>
        <v>232.13394140624999</v>
      </c>
      <c r="AF175" s="72">
        <f t="shared" si="99"/>
        <v>281.50060937499995</v>
      </c>
      <c r="AG175" s="73">
        <f t="shared" si="99"/>
        <v>306.77118749999994</v>
      </c>
      <c r="AH175" s="620">
        <v>1</v>
      </c>
      <c r="AI175" s="232">
        <v>1</v>
      </c>
      <c r="AJ175" s="232">
        <v>4</v>
      </c>
      <c r="AK175" s="232">
        <v>1</v>
      </c>
      <c r="AL175" s="232">
        <v>1</v>
      </c>
      <c r="AM175" s="232">
        <v>1</v>
      </c>
      <c r="AN175" s="232">
        <v>1</v>
      </c>
      <c r="AO175" s="232">
        <v>1</v>
      </c>
      <c r="AP175" s="232">
        <v>1</v>
      </c>
      <c r="AQ175" s="232">
        <v>1</v>
      </c>
      <c r="AR175" s="232">
        <v>1</v>
      </c>
      <c r="AS175" s="232">
        <v>1</v>
      </c>
      <c r="AT175" s="232">
        <v>4</v>
      </c>
      <c r="AU175" s="232">
        <v>6</v>
      </c>
      <c r="AV175" s="234">
        <v>7</v>
      </c>
    </row>
    <row r="176" spans="2:48" ht="14.45">
      <c r="B176" s="621"/>
      <c r="C176" s="1" t="s">
        <v>196</v>
      </c>
      <c r="D176" s="223">
        <v>44.6</v>
      </c>
      <c r="E176" s="224">
        <v>43.337009999999999</v>
      </c>
      <c r="F176" s="223">
        <v>44.5</v>
      </c>
      <c r="G176" s="223">
        <v>44</v>
      </c>
      <c r="H176" s="223">
        <v>48.1</v>
      </c>
      <c r="I176" s="223">
        <v>55</v>
      </c>
      <c r="J176" s="223">
        <v>60.6</v>
      </c>
      <c r="K176" s="223">
        <v>74</v>
      </c>
      <c r="L176" s="223">
        <v>73.7</v>
      </c>
      <c r="M176" s="223">
        <v>79</v>
      </c>
      <c r="N176" s="223">
        <v>72.7</v>
      </c>
      <c r="O176" s="223">
        <v>81.3</v>
      </c>
      <c r="P176" s="224">
        <v>67.680488999999994</v>
      </c>
      <c r="Q176" s="224">
        <v>73.149963</v>
      </c>
      <c r="R176" s="224">
        <v>79.441139000000007</v>
      </c>
      <c r="S176" s="619">
        <f>100</f>
        <v>100</v>
      </c>
      <c r="T176" s="72">
        <f t="shared" si="79"/>
        <v>97.168183856502239</v>
      </c>
      <c r="U176" s="72">
        <f t="shared" si="79"/>
        <v>99.775784753363226</v>
      </c>
      <c r="V176" s="72">
        <f t="shared" si="79"/>
        <v>98.654708520179369</v>
      </c>
      <c r="W176" s="72">
        <f t="shared" si="77"/>
        <v>107.847533632287</v>
      </c>
      <c r="X176" s="72">
        <f t="shared" si="77"/>
        <v>123.31838565022422</v>
      </c>
      <c r="Y176" s="72">
        <f t="shared" si="77"/>
        <v>135.87443946188341</v>
      </c>
      <c r="Z176" s="72">
        <f t="shared" si="77"/>
        <v>165.91928251121075</v>
      </c>
      <c r="AA176" s="72">
        <f t="shared" si="77"/>
        <v>165.24663677130044</v>
      </c>
      <c r="AB176" s="72">
        <f t="shared" si="101"/>
        <v>177.13004484304932</v>
      </c>
      <c r="AC176" s="72">
        <f t="shared" si="101"/>
        <v>163.00448430493273</v>
      </c>
      <c r="AD176" s="72">
        <f t="shared" si="101"/>
        <v>182.28699551569505</v>
      </c>
      <c r="AE176" s="72">
        <f t="shared" si="98"/>
        <v>151.74997533632285</v>
      </c>
      <c r="AF176" s="72">
        <f t="shared" si="99"/>
        <v>164.01336995515695</v>
      </c>
      <c r="AG176" s="73">
        <f t="shared" si="99"/>
        <v>178.11914573991032</v>
      </c>
      <c r="AH176" s="620">
        <v>1</v>
      </c>
      <c r="AI176" s="232">
        <v>4</v>
      </c>
      <c r="AJ176" s="232">
        <v>1</v>
      </c>
      <c r="AK176" s="232">
        <v>1</v>
      </c>
      <c r="AL176" s="232">
        <v>1</v>
      </c>
      <c r="AM176" s="232">
        <v>1</v>
      </c>
      <c r="AN176" s="232">
        <v>1</v>
      </c>
      <c r="AO176" s="232">
        <v>1</v>
      </c>
      <c r="AP176" s="232">
        <v>1</v>
      </c>
      <c r="AQ176" s="232">
        <v>1</v>
      </c>
      <c r="AR176" s="232">
        <v>1</v>
      </c>
      <c r="AS176" s="232">
        <v>1</v>
      </c>
      <c r="AT176" s="232">
        <v>4</v>
      </c>
      <c r="AU176" s="232">
        <v>6</v>
      </c>
      <c r="AV176" s="234">
        <v>7</v>
      </c>
    </row>
    <row r="177" spans="2:48" ht="14.45">
      <c r="B177" s="621"/>
      <c r="C177" s="1" t="s">
        <v>197</v>
      </c>
      <c r="D177" s="223">
        <v>20.100000000000001</v>
      </c>
      <c r="E177" s="224">
        <v>10.262993</v>
      </c>
      <c r="F177" s="224">
        <v>12.794961000000001</v>
      </c>
      <c r="G177" s="223">
        <v>20.399999999999999</v>
      </c>
      <c r="H177" s="223">
        <v>26.1</v>
      </c>
      <c r="I177" s="223">
        <v>25.8</v>
      </c>
      <c r="J177" s="223">
        <v>46.1</v>
      </c>
      <c r="K177" s="223">
        <v>36.9</v>
      </c>
      <c r="L177" s="223">
        <v>45.7</v>
      </c>
      <c r="M177" s="223">
        <v>49.8</v>
      </c>
      <c r="N177" s="223">
        <v>62.3</v>
      </c>
      <c r="O177" s="223">
        <v>70.400000000000006</v>
      </c>
      <c r="P177" s="224">
        <v>61.577483999999998</v>
      </c>
      <c r="Q177" s="224">
        <v>73.489013999999997</v>
      </c>
      <c r="R177" s="224">
        <v>78.658966000000007</v>
      </c>
      <c r="S177" s="619">
        <f>100</f>
        <v>100</v>
      </c>
      <c r="T177" s="72">
        <f t="shared" si="79"/>
        <v>51.059666666666658</v>
      </c>
      <c r="U177" s="72">
        <f t="shared" si="79"/>
        <v>63.656522388059699</v>
      </c>
      <c r="V177" s="72">
        <f t="shared" si="79"/>
        <v>101.49253731343282</v>
      </c>
      <c r="W177" s="72">
        <f t="shared" si="77"/>
        <v>129.85074626865671</v>
      </c>
      <c r="X177" s="72">
        <f t="shared" si="77"/>
        <v>128.35820895522386</v>
      </c>
      <c r="Y177" s="72">
        <f t="shared" si="77"/>
        <v>229.35323383084577</v>
      </c>
      <c r="Z177" s="72">
        <f t="shared" si="77"/>
        <v>183.58208955223878</v>
      </c>
      <c r="AA177" s="72">
        <f t="shared" si="77"/>
        <v>227.36318407960198</v>
      </c>
      <c r="AB177" s="72">
        <f t="shared" si="101"/>
        <v>247.76119402985074</v>
      </c>
      <c r="AC177" s="72">
        <f t="shared" si="101"/>
        <v>309.95024875621891</v>
      </c>
      <c r="AD177" s="72">
        <f t="shared" si="101"/>
        <v>350.2487562189055</v>
      </c>
      <c r="AE177" s="72">
        <f t="shared" si="98"/>
        <v>306.35564179104472</v>
      </c>
      <c r="AF177" s="72">
        <f t="shared" si="99"/>
        <v>365.61698507462683</v>
      </c>
      <c r="AG177" s="73">
        <f t="shared" si="99"/>
        <v>391.33813930348259</v>
      </c>
      <c r="AH177" s="620">
        <v>1</v>
      </c>
      <c r="AI177" s="232">
        <v>4</v>
      </c>
      <c r="AJ177" s="232">
        <v>4</v>
      </c>
      <c r="AK177" s="232">
        <v>1</v>
      </c>
      <c r="AL177" s="232">
        <v>1</v>
      </c>
      <c r="AM177" s="232">
        <v>1</v>
      </c>
      <c r="AN177" s="232">
        <v>1</v>
      </c>
      <c r="AO177" s="232">
        <v>1</v>
      </c>
      <c r="AP177" s="232">
        <v>1</v>
      </c>
      <c r="AQ177" s="232">
        <v>1</v>
      </c>
      <c r="AR177" s="232">
        <v>1</v>
      </c>
      <c r="AS177" s="232">
        <v>1</v>
      </c>
      <c r="AT177" s="232">
        <v>4</v>
      </c>
      <c r="AU177" s="232">
        <v>6</v>
      </c>
      <c r="AV177" s="234">
        <v>7</v>
      </c>
    </row>
    <row r="178" spans="2:48" ht="14.45">
      <c r="B178" s="621"/>
      <c r="C178" s="1" t="s">
        <v>198</v>
      </c>
      <c r="D178" s="223">
        <v>110.5</v>
      </c>
      <c r="E178" s="223">
        <v>92.500002999999992</v>
      </c>
      <c r="F178" s="223">
        <v>105.699994</v>
      </c>
      <c r="G178" s="223">
        <v>117.19999999999999</v>
      </c>
      <c r="H178" s="223">
        <v>121.4</v>
      </c>
      <c r="I178" s="223">
        <v>131.80000000000001</v>
      </c>
      <c r="J178" s="223">
        <v>159.69999999999999</v>
      </c>
      <c r="K178" s="223">
        <v>181.3</v>
      </c>
      <c r="L178" s="223">
        <v>200.3</v>
      </c>
      <c r="M178" s="223">
        <v>212.5</v>
      </c>
      <c r="N178" s="223">
        <v>224.90000000000003</v>
      </c>
      <c r="O178" s="223">
        <v>274.5</v>
      </c>
      <c r="P178" s="224">
        <v>229.30455099999998</v>
      </c>
      <c r="Q178" s="224">
        <v>281.53498500000001</v>
      </c>
      <c r="R178" s="224">
        <v>307.759635</v>
      </c>
      <c r="S178" s="619">
        <f>100</f>
        <v>100</v>
      </c>
      <c r="T178" s="72">
        <f t="shared" si="79"/>
        <v>83.710409954751128</v>
      </c>
      <c r="U178" s="72">
        <f t="shared" si="79"/>
        <v>95.656103167420824</v>
      </c>
      <c r="V178" s="72">
        <f t="shared" si="79"/>
        <v>106.06334841628957</v>
      </c>
      <c r="W178" s="72">
        <f t="shared" si="77"/>
        <v>109.86425339366515</v>
      </c>
      <c r="X178" s="72">
        <f t="shared" si="77"/>
        <v>119.27601809954753</v>
      </c>
      <c r="Y178" s="72">
        <f t="shared" si="77"/>
        <v>144.52488687782804</v>
      </c>
      <c r="Z178" s="72">
        <f t="shared" si="77"/>
        <v>164.07239819004525</v>
      </c>
      <c r="AA178" s="72">
        <f t="shared" si="77"/>
        <v>181.26696832579185</v>
      </c>
      <c r="AB178" s="72">
        <f t="shared" si="101"/>
        <v>192.30769230769232</v>
      </c>
      <c r="AC178" s="72">
        <f t="shared" si="101"/>
        <v>203.52941176470591</v>
      </c>
      <c r="AD178" s="72">
        <f t="shared" si="101"/>
        <v>248.41628959276019</v>
      </c>
      <c r="AE178" s="72">
        <f t="shared" si="98"/>
        <v>207.51543076923076</v>
      </c>
      <c r="AF178" s="72">
        <f t="shared" si="99"/>
        <v>254.78279185520364</v>
      </c>
      <c r="AG178" s="73">
        <f t="shared" si="99"/>
        <v>278.51550678733031</v>
      </c>
      <c r="AH178" s="620">
        <v>1</v>
      </c>
      <c r="AI178" s="232">
        <v>1</v>
      </c>
      <c r="AJ178" s="232">
        <v>1</v>
      </c>
      <c r="AK178" s="232">
        <v>1</v>
      </c>
      <c r="AL178" s="232">
        <v>1</v>
      </c>
      <c r="AM178" s="232">
        <v>1</v>
      </c>
      <c r="AN178" s="232">
        <v>1</v>
      </c>
      <c r="AO178" s="232">
        <v>1</v>
      </c>
      <c r="AP178" s="232">
        <v>1</v>
      </c>
      <c r="AQ178" s="232">
        <v>1</v>
      </c>
      <c r="AR178" s="232">
        <v>1</v>
      </c>
      <c r="AS178" s="232">
        <v>1</v>
      </c>
      <c r="AT178" s="232">
        <v>4</v>
      </c>
      <c r="AU178" s="232">
        <v>6</v>
      </c>
      <c r="AV178" s="234">
        <v>7</v>
      </c>
    </row>
    <row r="179" spans="2:48" ht="14.45">
      <c r="B179" s="339"/>
      <c r="C179" s="8" t="s">
        <v>199</v>
      </c>
      <c r="D179" s="177">
        <v>90.4</v>
      </c>
      <c r="E179" s="177">
        <v>82.237009999999998</v>
      </c>
      <c r="F179" s="177">
        <v>92.905033000000003</v>
      </c>
      <c r="G179" s="177">
        <v>96.8</v>
      </c>
      <c r="H179" s="177">
        <v>95.300000000000011</v>
      </c>
      <c r="I179" s="177">
        <v>106</v>
      </c>
      <c r="J179" s="177">
        <v>113.6</v>
      </c>
      <c r="K179" s="177">
        <v>144.4</v>
      </c>
      <c r="L179" s="177">
        <v>154.60000000000002</v>
      </c>
      <c r="M179" s="177">
        <v>162.69999999999999</v>
      </c>
      <c r="N179" s="177">
        <v>162.60000000000002</v>
      </c>
      <c r="O179" s="177">
        <v>204.10000000000002</v>
      </c>
      <c r="P179" s="177">
        <v>167.72706699999998</v>
      </c>
      <c r="Q179" s="177">
        <v>208.04597100000001</v>
      </c>
      <c r="R179" s="177">
        <v>229.10066899999998</v>
      </c>
      <c r="S179" s="619">
        <f>100</f>
        <v>100</v>
      </c>
      <c r="T179" s="72">
        <f t="shared" si="79"/>
        <v>90.970143805309718</v>
      </c>
      <c r="U179" s="72">
        <f t="shared" si="79"/>
        <v>102.77105420353982</v>
      </c>
      <c r="V179" s="72">
        <f t="shared" si="79"/>
        <v>107.0796460176991</v>
      </c>
      <c r="W179" s="72">
        <f t="shared" si="77"/>
        <v>105.4203539823009</v>
      </c>
      <c r="X179" s="72">
        <f t="shared" si="77"/>
        <v>117.25663716814158</v>
      </c>
      <c r="Y179" s="72">
        <f t="shared" si="77"/>
        <v>125.66371681415929</v>
      </c>
      <c r="Z179" s="72">
        <f t="shared" si="77"/>
        <v>159.73451327433628</v>
      </c>
      <c r="AA179" s="72">
        <f t="shared" si="77"/>
        <v>171.01769911504425</v>
      </c>
      <c r="AB179" s="72">
        <f t="shared" si="101"/>
        <v>179.97787610619466</v>
      </c>
      <c r="AC179" s="72">
        <f t="shared" si="101"/>
        <v>179.86725663716814</v>
      </c>
      <c r="AD179" s="72">
        <f t="shared" si="101"/>
        <v>225.77433628318587</v>
      </c>
      <c r="AE179" s="72">
        <f t="shared" si="98"/>
        <v>185.53879092920351</v>
      </c>
      <c r="AF179" s="72">
        <f t="shared" si="99"/>
        <v>230.13934845132741</v>
      </c>
      <c r="AG179" s="73">
        <f t="shared" si="99"/>
        <v>253.42994358407077</v>
      </c>
      <c r="AH179" s="235"/>
      <c r="AI179" s="236"/>
      <c r="AJ179" s="236"/>
      <c r="AK179" s="236"/>
      <c r="AL179" s="236"/>
      <c r="AM179" s="236"/>
      <c r="AN179" s="236"/>
      <c r="AO179" s="236"/>
      <c r="AP179" s="236"/>
      <c r="AQ179" s="236"/>
      <c r="AR179" s="236"/>
      <c r="AS179" s="236"/>
      <c r="AT179" s="236"/>
      <c r="AU179" s="236"/>
      <c r="AV179" s="237"/>
    </row>
    <row r="180" spans="2:48" ht="16.5" customHeight="1">
      <c r="B180" s="621" t="s">
        <v>121</v>
      </c>
      <c r="C180" s="7" t="s">
        <v>194</v>
      </c>
      <c r="D180" s="223">
        <v>19.899999999999999</v>
      </c>
      <c r="E180" s="223">
        <v>27.3</v>
      </c>
      <c r="F180" s="223">
        <v>32.1</v>
      </c>
      <c r="G180" s="223">
        <v>42.2</v>
      </c>
      <c r="H180" s="223">
        <v>41.3</v>
      </c>
      <c r="I180" s="223">
        <v>39</v>
      </c>
      <c r="J180" s="223">
        <v>49.7</v>
      </c>
      <c r="K180" s="223">
        <v>45.7</v>
      </c>
      <c r="L180" s="223">
        <v>60.1</v>
      </c>
      <c r="M180" s="223">
        <v>75.900000000000006</v>
      </c>
      <c r="N180" s="223">
        <v>67.099999999999994</v>
      </c>
      <c r="O180" s="223">
        <v>82.2</v>
      </c>
      <c r="P180" s="224">
        <v>67.889510999999999</v>
      </c>
      <c r="Q180" s="224">
        <v>105.01215000000001</v>
      </c>
      <c r="R180" s="224">
        <v>118.88386</v>
      </c>
      <c r="S180" s="619">
        <f>100</f>
        <v>100</v>
      </c>
      <c r="T180" s="72">
        <f t="shared" si="79"/>
        <v>137.18592964824123</v>
      </c>
      <c r="U180" s="72">
        <f t="shared" si="79"/>
        <v>161.3065326633166</v>
      </c>
      <c r="V180" s="72">
        <f t="shared" si="79"/>
        <v>212.0603015075377</v>
      </c>
      <c r="W180" s="72">
        <f t="shared" si="77"/>
        <v>207.53768844221108</v>
      </c>
      <c r="X180" s="72">
        <f t="shared" si="77"/>
        <v>195.97989949748745</v>
      </c>
      <c r="Y180" s="72">
        <f t="shared" si="77"/>
        <v>249.74874371859298</v>
      </c>
      <c r="Z180" s="72">
        <f t="shared" si="77"/>
        <v>229.64824120603018</v>
      </c>
      <c r="AA180" s="72">
        <f t="shared" si="77"/>
        <v>302.0100502512563</v>
      </c>
      <c r="AB180" s="72">
        <f t="shared" si="101"/>
        <v>381.40703517587946</v>
      </c>
      <c r="AC180" s="72">
        <f t="shared" si="101"/>
        <v>337.1859296482412</v>
      </c>
      <c r="AD180" s="72">
        <f t="shared" si="101"/>
        <v>413.06532663316585</v>
      </c>
      <c r="AE180" s="72">
        <f t="shared" si="98"/>
        <v>341.15332160804024</v>
      </c>
      <c r="AF180" s="72">
        <f t="shared" si="99"/>
        <v>527.69924623115583</v>
      </c>
      <c r="AG180" s="73">
        <f t="shared" si="99"/>
        <v>597.40633165829149</v>
      </c>
      <c r="AH180" s="620">
        <v>1</v>
      </c>
      <c r="AI180" s="232">
        <v>1</v>
      </c>
      <c r="AJ180" s="232">
        <v>1</v>
      </c>
      <c r="AK180" s="232">
        <v>1</v>
      </c>
      <c r="AL180" s="232">
        <v>1</v>
      </c>
      <c r="AM180" s="232">
        <v>1</v>
      </c>
      <c r="AN180" s="232">
        <v>1</v>
      </c>
      <c r="AO180" s="232">
        <v>1</v>
      </c>
      <c r="AP180" s="232">
        <v>1</v>
      </c>
      <c r="AQ180" s="232">
        <v>1</v>
      </c>
      <c r="AR180" s="232">
        <v>1</v>
      </c>
      <c r="AS180" s="232">
        <v>1</v>
      </c>
      <c r="AT180" s="232">
        <v>4</v>
      </c>
      <c r="AU180" s="232">
        <v>6</v>
      </c>
      <c r="AV180" s="234">
        <v>7</v>
      </c>
    </row>
    <row r="181" spans="2:48" ht="14.45">
      <c r="B181" s="621"/>
      <c r="C181" s="1" t="s">
        <v>195</v>
      </c>
      <c r="D181" s="223">
        <v>63.7</v>
      </c>
      <c r="E181" s="223">
        <v>51.1</v>
      </c>
      <c r="F181" s="223">
        <v>54.2</v>
      </c>
      <c r="G181" s="223">
        <v>50.2</v>
      </c>
      <c r="H181" s="223">
        <v>63.9</v>
      </c>
      <c r="I181" s="223">
        <v>63</v>
      </c>
      <c r="J181" s="223">
        <v>75.099999999999994</v>
      </c>
      <c r="K181" s="223">
        <v>93.2</v>
      </c>
      <c r="L181" s="223">
        <v>82.3</v>
      </c>
      <c r="M181" s="223">
        <v>129.5</v>
      </c>
      <c r="N181" s="223">
        <v>129.5</v>
      </c>
      <c r="O181" s="223">
        <v>154.1</v>
      </c>
      <c r="P181" s="224">
        <v>146.05409</v>
      </c>
      <c r="Q181" s="224">
        <v>177.11461</v>
      </c>
      <c r="R181" s="224">
        <v>193.01228</v>
      </c>
      <c r="S181" s="619">
        <f>100</f>
        <v>100</v>
      </c>
      <c r="T181" s="72">
        <f t="shared" si="79"/>
        <v>80.219780219780219</v>
      </c>
      <c r="U181" s="72">
        <f t="shared" si="79"/>
        <v>85.086342229199374</v>
      </c>
      <c r="V181" s="72">
        <f t="shared" si="79"/>
        <v>78.80690737833595</v>
      </c>
      <c r="W181" s="72">
        <f t="shared" si="77"/>
        <v>100.31397174254316</v>
      </c>
      <c r="X181" s="72">
        <f t="shared" si="77"/>
        <v>98.901098901098891</v>
      </c>
      <c r="Y181" s="72">
        <f t="shared" si="77"/>
        <v>117.89638932496074</v>
      </c>
      <c r="Z181" s="72">
        <f t="shared" si="77"/>
        <v>146.31083202511772</v>
      </c>
      <c r="AA181" s="72">
        <f t="shared" si="77"/>
        <v>129.1993720565149</v>
      </c>
      <c r="AB181" s="72">
        <f t="shared" si="101"/>
        <v>203.2967032967033</v>
      </c>
      <c r="AC181" s="72">
        <f t="shared" si="101"/>
        <v>203.2967032967033</v>
      </c>
      <c r="AD181" s="72">
        <f t="shared" si="101"/>
        <v>241.91522762951334</v>
      </c>
      <c r="AE181" s="72">
        <f t="shared" ref="AE181:AE182" si="102">P181*100/$D181</f>
        <v>229.28428571428569</v>
      </c>
      <c r="AF181" s="72">
        <f t="shared" ref="AF181:AG182" si="103">Q181*100/$D181</f>
        <v>278.04491365777079</v>
      </c>
      <c r="AG181" s="73">
        <f t="shared" si="103"/>
        <v>303.00200941915227</v>
      </c>
      <c r="AH181" s="620">
        <v>1</v>
      </c>
      <c r="AI181" s="232">
        <v>1</v>
      </c>
      <c r="AJ181" s="232">
        <v>1</v>
      </c>
      <c r="AK181" s="232">
        <v>1</v>
      </c>
      <c r="AL181" s="232">
        <v>1</v>
      </c>
      <c r="AM181" s="232">
        <v>1</v>
      </c>
      <c r="AN181" s="232">
        <v>1</v>
      </c>
      <c r="AO181" s="232">
        <v>1</v>
      </c>
      <c r="AP181" s="232">
        <v>1</v>
      </c>
      <c r="AQ181" s="232">
        <v>1</v>
      </c>
      <c r="AR181" s="232">
        <v>1</v>
      </c>
      <c r="AS181" s="232">
        <v>1</v>
      </c>
      <c r="AT181" s="232">
        <v>4</v>
      </c>
      <c r="AU181" s="232">
        <v>6</v>
      </c>
      <c r="AV181" s="234">
        <v>7</v>
      </c>
    </row>
    <row r="182" spans="2:48" ht="14.45">
      <c r="B182" s="621"/>
      <c r="C182" s="1" t="s">
        <v>196</v>
      </c>
      <c r="D182" s="223">
        <v>129.4</v>
      </c>
      <c r="E182" s="223">
        <v>87.1</v>
      </c>
      <c r="F182" s="223">
        <v>70.3</v>
      </c>
      <c r="G182" s="223">
        <v>74.599999999999994</v>
      </c>
      <c r="H182" s="223">
        <v>74.3</v>
      </c>
      <c r="I182" s="223">
        <v>71.900000000000006</v>
      </c>
      <c r="J182" s="223">
        <v>75.7</v>
      </c>
      <c r="K182" s="223">
        <v>82.7</v>
      </c>
      <c r="L182" s="223">
        <v>77</v>
      </c>
      <c r="M182" s="223">
        <v>85.5</v>
      </c>
      <c r="N182" s="223">
        <v>106.9</v>
      </c>
      <c r="O182" s="223">
        <v>130.1</v>
      </c>
      <c r="P182" s="224">
        <v>108.30544</v>
      </c>
      <c r="Q182" s="224">
        <v>117.05795000000001</v>
      </c>
      <c r="R182" s="224">
        <v>127.13258</v>
      </c>
      <c r="S182" s="619">
        <f>100</f>
        <v>100</v>
      </c>
      <c r="T182" s="72">
        <f t="shared" si="79"/>
        <v>67.310664605873257</v>
      </c>
      <c r="U182" s="72">
        <f t="shared" si="79"/>
        <v>54.327666151468314</v>
      </c>
      <c r="V182" s="72">
        <f t="shared" si="79"/>
        <v>57.650695517774331</v>
      </c>
      <c r="W182" s="72">
        <f t="shared" si="77"/>
        <v>57.418856259659968</v>
      </c>
      <c r="X182" s="72">
        <f t="shared" si="77"/>
        <v>55.564142194744981</v>
      </c>
      <c r="Y182" s="72">
        <f t="shared" ref="Y182:AB245" si="104">J182*100/$D182</f>
        <v>58.500772797527048</v>
      </c>
      <c r="Z182" s="72">
        <f t="shared" si="104"/>
        <v>63.910355486862436</v>
      </c>
      <c r="AA182" s="72">
        <f t="shared" si="104"/>
        <v>59.505409582689332</v>
      </c>
      <c r="AB182" s="72">
        <f t="shared" si="104"/>
        <v>66.074188562596603</v>
      </c>
      <c r="AC182" s="72">
        <f t="shared" ref="AC182:AD244" si="105">N182*100/$D182</f>
        <v>82.612055641421946</v>
      </c>
      <c r="AD182" s="72">
        <f t="shared" si="105"/>
        <v>100.54095826893354</v>
      </c>
      <c r="AE182" s="72">
        <f t="shared" si="102"/>
        <v>83.698176197836162</v>
      </c>
      <c r="AF182" s="72">
        <f t="shared" si="103"/>
        <v>90.462094281298292</v>
      </c>
      <c r="AG182" s="73">
        <f t="shared" si="103"/>
        <v>98.247743431221011</v>
      </c>
      <c r="AH182" s="620">
        <v>1</v>
      </c>
      <c r="AI182" s="232">
        <v>1</v>
      </c>
      <c r="AJ182" s="232">
        <v>1</v>
      </c>
      <c r="AK182" s="232">
        <v>1</v>
      </c>
      <c r="AL182" s="232">
        <v>1</v>
      </c>
      <c r="AM182" s="232">
        <v>1</v>
      </c>
      <c r="AN182" s="232">
        <v>1</v>
      </c>
      <c r="AO182" s="232">
        <v>1</v>
      </c>
      <c r="AP182" s="232">
        <v>1</v>
      </c>
      <c r="AQ182" s="232">
        <v>1</v>
      </c>
      <c r="AR182" s="232">
        <v>1</v>
      </c>
      <c r="AS182" s="232">
        <v>1</v>
      </c>
      <c r="AT182" s="232">
        <v>4</v>
      </c>
      <c r="AU182" s="232">
        <v>6</v>
      </c>
      <c r="AV182" s="234">
        <v>7</v>
      </c>
    </row>
    <row r="183" spans="2:48" ht="14.45">
      <c r="B183" s="621"/>
      <c r="C183" s="1" t="s">
        <v>197</v>
      </c>
      <c r="D183" s="223">
        <v>184.9</v>
      </c>
      <c r="E183" s="223">
        <v>109.2</v>
      </c>
      <c r="F183" s="223">
        <v>110.4</v>
      </c>
      <c r="G183" s="223">
        <v>104.6</v>
      </c>
      <c r="H183" s="223">
        <v>97.9</v>
      </c>
      <c r="I183" s="223">
        <v>104</v>
      </c>
      <c r="J183" s="223">
        <v>126.7</v>
      </c>
      <c r="K183" s="223">
        <v>111.9</v>
      </c>
      <c r="L183" s="223">
        <v>113.2</v>
      </c>
      <c r="M183" s="223">
        <v>99.3</v>
      </c>
      <c r="N183" s="223">
        <v>93.1</v>
      </c>
      <c r="O183" s="223">
        <v>104.3</v>
      </c>
      <c r="P183" s="224">
        <v>91.229140999999998</v>
      </c>
      <c r="Q183" s="224">
        <v>108.87647</v>
      </c>
      <c r="R183" s="224">
        <v>116.53785000000001</v>
      </c>
      <c r="S183" s="619">
        <f>100</f>
        <v>100</v>
      </c>
      <c r="T183" s="72">
        <f t="shared" si="79"/>
        <v>59.058950784207681</v>
      </c>
      <c r="U183" s="72">
        <f t="shared" si="79"/>
        <v>59.707950243374796</v>
      </c>
      <c r="V183" s="72">
        <f t="shared" si="79"/>
        <v>56.571119524067065</v>
      </c>
      <c r="W183" s="72">
        <f t="shared" si="79"/>
        <v>52.947539210383987</v>
      </c>
      <c r="X183" s="72">
        <f t="shared" si="79"/>
        <v>56.2466197944835</v>
      </c>
      <c r="Y183" s="72">
        <f t="shared" si="104"/>
        <v>68.523526230394808</v>
      </c>
      <c r="Z183" s="72">
        <f t="shared" si="104"/>
        <v>60.519199567333693</v>
      </c>
      <c r="AA183" s="72">
        <f t="shared" si="104"/>
        <v>61.222282314764733</v>
      </c>
      <c r="AB183" s="72">
        <f t="shared" si="104"/>
        <v>53.704705246078959</v>
      </c>
      <c r="AC183" s="72">
        <f t="shared" si="105"/>
        <v>50.35154137371552</v>
      </c>
      <c r="AD183" s="72">
        <f t="shared" si="105"/>
        <v>56.408869659275283</v>
      </c>
      <c r="AE183" s="72">
        <f t="shared" ref="AE183:AE184" si="106">P183*100/$D183</f>
        <v>49.339719307733908</v>
      </c>
      <c r="AF183" s="72">
        <f t="shared" ref="AF183:AG184" si="107">Q183*100/$D183</f>
        <v>58.883975121687392</v>
      </c>
      <c r="AG183" s="73">
        <f t="shared" si="107"/>
        <v>63.027501352082204</v>
      </c>
      <c r="AH183" s="620">
        <v>1</v>
      </c>
      <c r="AI183" s="232">
        <v>1</v>
      </c>
      <c r="AJ183" s="232">
        <v>1</v>
      </c>
      <c r="AK183" s="232">
        <v>1</v>
      </c>
      <c r="AL183" s="232">
        <v>1</v>
      </c>
      <c r="AM183" s="232">
        <v>1</v>
      </c>
      <c r="AN183" s="232">
        <v>1</v>
      </c>
      <c r="AO183" s="232">
        <v>1</v>
      </c>
      <c r="AP183" s="232">
        <v>1</v>
      </c>
      <c r="AQ183" s="232">
        <v>1</v>
      </c>
      <c r="AR183" s="232">
        <v>1</v>
      </c>
      <c r="AS183" s="232">
        <v>1</v>
      </c>
      <c r="AT183" s="232">
        <v>4</v>
      </c>
      <c r="AU183" s="232">
        <v>6</v>
      </c>
      <c r="AV183" s="234">
        <v>7</v>
      </c>
    </row>
    <row r="184" spans="2:48" ht="14.45">
      <c r="B184" s="621"/>
      <c r="C184" s="1" t="s">
        <v>198</v>
      </c>
      <c r="D184" s="223">
        <v>397.9</v>
      </c>
      <c r="E184" s="223">
        <v>274.7</v>
      </c>
      <c r="F184" s="223">
        <v>267</v>
      </c>
      <c r="G184" s="223">
        <v>271.60000000000002</v>
      </c>
      <c r="H184" s="223">
        <v>277.39999999999998</v>
      </c>
      <c r="I184" s="223">
        <v>277.89999999999998</v>
      </c>
      <c r="J184" s="223">
        <v>327.2</v>
      </c>
      <c r="K184" s="223">
        <v>333.5</v>
      </c>
      <c r="L184" s="223">
        <v>332.6</v>
      </c>
      <c r="M184" s="223">
        <v>390.2</v>
      </c>
      <c r="N184" s="223">
        <v>396.6</v>
      </c>
      <c r="O184" s="223">
        <v>470.7</v>
      </c>
      <c r="P184" s="224">
        <v>413.47818200000006</v>
      </c>
      <c r="Q184" s="224">
        <v>508.06117999999998</v>
      </c>
      <c r="R184" s="224">
        <v>555.56657000000007</v>
      </c>
      <c r="S184" s="619">
        <f>100</f>
        <v>100</v>
      </c>
      <c r="T184" s="72">
        <f t="shared" si="79"/>
        <v>69.03744659462177</v>
      </c>
      <c r="U184" s="72">
        <f t="shared" si="79"/>
        <v>67.10228700678563</v>
      </c>
      <c r="V184" s="72">
        <f t="shared" si="79"/>
        <v>68.258356370947482</v>
      </c>
      <c r="W184" s="72">
        <f t="shared" si="79"/>
        <v>69.716009047499369</v>
      </c>
      <c r="X184" s="72">
        <f t="shared" si="79"/>
        <v>69.841668760995219</v>
      </c>
      <c r="Y184" s="72">
        <f t="shared" si="104"/>
        <v>82.231716511686358</v>
      </c>
      <c r="Z184" s="72">
        <f t="shared" si="104"/>
        <v>83.815028901734109</v>
      </c>
      <c r="AA184" s="72">
        <f t="shared" si="104"/>
        <v>83.588841417441571</v>
      </c>
      <c r="AB184" s="72">
        <f t="shared" si="104"/>
        <v>98.064840412163861</v>
      </c>
      <c r="AC184" s="72">
        <f t="shared" si="105"/>
        <v>99.673284744910788</v>
      </c>
      <c r="AD184" s="72">
        <f t="shared" si="105"/>
        <v>118.29605428499623</v>
      </c>
      <c r="AE184" s="72">
        <f t="shared" si="106"/>
        <v>103.91509977381254</v>
      </c>
      <c r="AF184" s="72">
        <f t="shared" si="107"/>
        <v>127.68564463433023</v>
      </c>
      <c r="AG184" s="73">
        <f t="shared" si="107"/>
        <v>139.62467202814781</v>
      </c>
      <c r="AH184" s="620">
        <v>1</v>
      </c>
      <c r="AI184" s="232">
        <v>1</v>
      </c>
      <c r="AJ184" s="232">
        <v>1</v>
      </c>
      <c r="AK184" s="232">
        <v>1</v>
      </c>
      <c r="AL184" s="232">
        <v>1</v>
      </c>
      <c r="AM184" s="232">
        <v>1</v>
      </c>
      <c r="AN184" s="232">
        <v>1</v>
      </c>
      <c r="AO184" s="232">
        <v>1</v>
      </c>
      <c r="AP184" s="232">
        <v>1</v>
      </c>
      <c r="AQ184" s="232">
        <v>1</v>
      </c>
      <c r="AR184" s="232">
        <v>1</v>
      </c>
      <c r="AS184" s="232">
        <v>1</v>
      </c>
      <c r="AT184" s="232">
        <v>4</v>
      </c>
      <c r="AU184" s="232">
        <v>6</v>
      </c>
      <c r="AV184" s="234">
        <v>7</v>
      </c>
    </row>
    <row r="185" spans="2:48" ht="14.45">
      <c r="B185" s="339"/>
      <c r="C185" s="8" t="s">
        <v>199</v>
      </c>
      <c r="D185" s="177">
        <v>213</v>
      </c>
      <c r="E185" s="177">
        <v>165.5</v>
      </c>
      <c r="F185" s="177">
        <v>156.60000000000002</v>
      </c>
      <c r="G185" s="177">
        <v>167</v>
      </c>
      <c r="H185" s="177">
        <v>179.5</v>
      </c>
      <c r="I185" s="177">
        <v>173.9</v>
      </c>
      <c r="J185" s="177">
        <v>200.5</v>
      </c>
      <c r="K185" s="177">
        <v>221.60000000000002</v>
      </c>
      <c r="L185" s="177">
        <v>219.4</v>
      </c>
      <c r="M185" s="177">
        <v>290.89999999999998</v>
      </c>
      <c r="N185" s="177">
        <v>303.5</v>
      </c>
      <c r="O185" s="177">
        <v>366.4</v>
      </c>
      <c r="P185" s="177">
        <v>322.24904100000003</v>
      </c>
      <c r="Q185" s="177">
        <v>399.18471</v>
      </c>
      <c r="R185" s="177">
        <v>439.02872000000002</v>
      </c>
      <c r="S185" s="619">
        <f>100</f>
        <v>100</v>
      </c>
      <c r="T185" s="72">
        <f t="shared" si="79"/>
        <v>77.699530516431921</v>
      </c>
      <c r="U185" s="72">
        <f t="shared" si="79"/>
        <v>73.521126760563391</v>
      </c>
      <c r="V185" s="72">
        <f t="shared" si="79"/>
        <v>78.403755868544607</v>
      </c>
      <c r="W185" s="72">
        <f t="shared" si="79"/>
        <v>84.272300469483568</v>
      </c>
      <c r="X185" s="72">
        <f t="shared" si="79"/>
        <v>81.643192488262912</v>
      </c>
      <c r="Y185" s="72">
        <f t="shared" si="104"/>
        <v>94.131455399061039</v>
      </c>
      <c r="Z185" s="72">
        <f t="shared" si="104"/>
        <v>104.03755868544603</v>
      </c>
      <c r="AA185" s="72">
        <f t="shared" si="104"/>
        <v>103.00469483568075</v>
      </c>
      <c r="AB185" s="72">
        <f t="shared" si="104"/>
        <v>136.57276995305162</v>
      </c>
      <c r="AC185" s="72">
        <f t="shared" si="105"/>
        <v>142.48826291079811</v>
      </c>
      <c r="AD185" s="72">
        <f t="shared" si="105"/>
        <v>172.01877934272301</v>
      </c>
      <c r="AE185" s="72">
        <f t="shared" ref="AE185:AE186" si="108">P185*100/$D185</f>
        <v>151.29062957746481</v>
      </c>
      <c r="AF185" s="72">
        <f t="shared" ref="AF185:AG186" si="109">Q185*100/$D185</f>
        <v>187.41066197183096</v>
      </c>
      <c r="AG185" s="73">
        <f t="shared" si="109"/>
        <v>206.11676995305166</v>
      </c>
      <c r="AH185" s="235"/>
      <c r="AI185" s="236"/>
      <c r="AJ185" s="236"/>
      <c r="AK185" s="236"/>
      <c r="AL185" s="236"/>
      <c r="AM185" s="236"/>
      <c r="AN185" s="236"/>
      <c r="AO185" s="236"/>
      <c r="AP185" s="236"/>
      <c r="AQ185" s="236"/>
      <c r="AR185" s="236"/>
      <c r="AS185" s="236"/>
      <c r="AT185" s="236"/>
      <c r="AU185" s="236"/>
      <c r="AV185" s="237"/>
    </row>
    <row r="186" spans="2:48" ht="16.5" customHeight="1">
      <c r="B186" s="621" t="s">
        <v>220</v>
      </c>
      <c r="C186" s="1" t="s">
        <v>194</v>
      </c>
      <c r="D186" s="223">
        <v>20.6</v>
      </c>
      <c r="E186" s="223">
        <v>18.5</v>
      </c>
      <c r="F186" s="223">
        <v>85.4</v>
      </c>
      <c r="G186" s="223">
        <v>149.1</v>
      </c>
      <c r="H186" s="223">
        <v>228.7</v>
      </c>
      <c r="I186" s="223">
        <v>670.3</v>
      </c>
      <c r="J186" s="223">
        <v>429.7</v>
      </c>
      <c r="K186" s="223">
        <v>422.1</v>
      </c>
      <c r="L186" s="223">
        <v>316.8</v>
      </c>
      <c r="M186" s="223">
        <v>90.3</v>
      </c>
      <c r="N186" s="223">
        <v>45.1</v>
      </c>
      <c r="O186" s="223">
        <v>296.10000000000002</v>
      </c>
      <c r="P186" s="224">
        <v>569.35645</v>
      </c>
      <c r="Q186" s="224">
        <v>736.67125999999996</v>
      </c>
      <c r="R186" s="224">
        <v>822.66107</v>
      </c>
      <c r="S186" s="619">
        <f>100</f>
        <v>100</v>
      </c>
      <c r="T186" s="72">
        <f t="shared" si="79"/>
        <v>89.805825242718441</v>
      </c>
      <c r="U186" s="72">
        <f t="shared" si="79"/>
        <v>414.56310679611647</v>
      </c>
      <c r="V186" s="72">
        <f t="shared" si="79"/>
        <v>723.78640776699024</v>
      </c>
      <c r="W186" s="72">
        <f t="shared" si="79"/>
        <v>1110.1941747572814</v>
      </c>
      <c r="X186" s="72">
        <f t="shared" si="79"/>
        <v>3253.8834951456311</v>
      </c>
      <c r="Y186" s="72">
        <f t="shared" si="104"/>
        <v>2085.9223300970871</v>
      </c>
      <c r="Z186" s="72">
        <f t="shared" si="104"/>
        <v>2049.029126213592</v>
      </c>
      <c r="AA186" s="72">
        <f t="shared" si="104"/>
        <v>1537.8640776699028</v>
      </c>
      <c r="AB186" s="72">
        <f t="shared" si="104"/>
        <v>438.34951456310677</v>
      </c>
      <c r="AC186" s="72">
        <f t="shared" si="105"/>
        <v>218.93203883495144</v>
      </c>
      <c r="AD186" s="72">
        <f t="shared" si="105"/>
        <v>1437.3786407766991</v>
      </c>
      <c r="AE186" s="72">
        <f t="shared" si="108"/>
        <v>2763.8662621359222</v>
      </c>
      <c r="AF186" s="72">
        <f t="shared" si="109"/>
        <v>3576.0740776699022</v>
      </c>
      <c r="AG186" s="73">
        <f t="shared" si="109"/>
        <v>3993.5003398058252</v>
      </c>
      <c r="AH186" s="620">
        <v>1</v>
      </c>
      <c r="AI186" s="232">
        <v>1</v>
      </c>
      <c r="AJ186" s="232">
        <v>1</v>
      </c>
      <c r="AK186" s="232">
        <v>1</v>
      </c>
      <c r="AL186" s="232">
        <v>1</v>
      </c>
      <c r="AM186" s="232">
        <v>1</v>
      </c>
      <c r="AN186" s="232">
        <v>1</v>
      </c>
      <c r="AO186" s="232">
        <v>1</v>
      </c>
      <c r="AP186" s="232">
        <v>1</v>
      </c>
      <c r="AQ186" s="232">
        <v>1</v>
      </c>
      <c r="AR186" s="232">
        <v>1</v>
      </c>
      <c r="AS186" s="232">
        <v>1</v>
      </c>
      <c r="AT186" s="232">
        <v>4</v>
      </c>
      <c r="AU186" s="232">
        <v>6</v>
      </c>
      <c r="AV186" s="234">
        <v>7</v>
      </c>
    </row>
    <row r="187" spans="2:48" ht="14.45">
      <c r="B187" s="621"/>
      <c r="C187" s="1" t="s">
        <v>195</v>
      </c>
      <c r="D187" s="223">
        <v>106.2</v>
      </c>
      <c r="E187" s="224">
        <v>82.672195000000002</v>
      </c>
      <c r="F187" s="223">
        <v>86.9</v>
      </c>
      <c r="G187" s="223">
        <v>97.6</v>
      </c>
      <c r="H187" s="223">
        <v>171</v>
      </c>
      <c r="I187" s="223">
        <v>360.4</v>
      </c>
      <c r="J187" s="223">
        <v>192.2</v>
      </c>
      <c r="K187" s="223">
        <v>99.2</v>
      </c>
      <c r="L187" s="223">
        <v>27.1</v>
      </c>
      <c r="M187" s="223">
        <v>0</v>
      </c>
      <c r="N187" s="223">
        <v>102.2</v>
      </c>
      <c r="O187" s="223">
        <v>178.1</v>
      </c>
      <c r="P187" s="224">
        <v>164.29846000000001</v>
      </c>
      <c r="Q187" s="224">
        <v>115.94687999999999</v>
      </c>
      <c r="R187" s="224">
        <v>128.5377</v>
      </c>
      <c r="S187" s="619">
        <f>100</f>
        <v>100</v>
      </c>
      <c r="T187" s="72">
        <f t="shared" si="79"/>
        <v>77.845758003766491</v>
      </c>
      <c r="U187" s="72">
        <f t="shared" si="79"/>
        <v>81.826741996233523</v>
      </c>
      <c r="V187" s="72">
        <f t="shared" si="79"/>
        <v>91.902071563088512</v>
      </c>
      <c r="W187" s="72">
        <f t="shared" si="79"/>
        <v>161.01694915254237</v>
      </c>
      <c r="X187" s="72">
        <f t="shared" si="79"/>
        <v>339.3596986817326</v>
      </c>
      <c r="Y187" s="72">
        <f t="shared" si="104"/>
        <v>180.97928436911488</v>
      </c>
      <c r="Z187" s="72">
        <f t="shared" si="104"/>
        <v>93.408662900188318</v>
      </c>
      <c r="AA187" s="72">
        <f t="shared" si="104"/>
        <v>25.517890772128059</v>
      </c>
      <c r="AB187" s="72">
        <f t="shared" si="104"/>
        <v>0</v>
      </c>
      <c r="AC187" s="72">
        <f t="shared" si="105"/>
        <v>96.233521657250463</v>
      </c>
      <c r="AD187" s="72">
        <f t="shared" si="105"/>
        <v>167.7024482109228</v>
      </c>
      <c r="AE187" s="72">
        <f t="shared" ref="AE187:AE188" si="110">P187*100/$D187</f>
        <v>154.70664783427497</v>
      </c>
      <c r="AF187" s="72">
        <f t="shared" ref="AF187:AG188" si="111">Q187*100/$D187</f>
        <v>109.17785310734463</v>
      </c>
      <c r="AG187" s="73">
        <f t="shared" si="111"/>
        <v>121.03361581920905</v>
      </c>
      <c r="AH187" s="620">
        <v>1</v>
      </c>
      <c r="AI187" s="232">
        <v>4</v>
      </c>
      <c r="AJ187" s="232">
        <v>1</v>
      </c>
      <c r="AK187" s="232">
        <v>1</v>
      </c>
      <c r="AL187" s="232">
        <v>1</v>
      </c>
      <c r="AM187" s="232">
        <v>1</v>
      </c>
      <c r="AN187" s="232">
        <v>1</v>
      </c>
      <c r="AO187" s="232">
        <v>1</v>
      </c>
      <c r="AP187" s="232">
        <v>1</v>
      </c>
      <c r="AQ187" s="232">
        <v>1</v>
      </c>
      <c r="AR187" s="232">
        <v>1</v>
      </c>
      <c r="AS187" s="232">
        <v>1</v>
      </c>
      <c r="AT187" s="232">
        <v>4</v>
      </c>
      <c r="AU187" s="232">
        <v>6</v>
      </c>
      <c r="AV187" s="234">
        <v>7</v>
      </c>
    </row>
    <row r="188" spans="2:48" ht="14.45">
      <c r="B188" s="621"/>
      <c r="C188" s="1" t="s">
        <v>196</v>
      </c>
      <c r="D188" s="223">
        <v>161</v>
      </c>
      <c r="E188" s="223">
        <v>135</v>
      </c>
      <c r="F188" s="223">
        <v>166</v>
      </c>
      <c r="G188" s="223">
        <v>114.4</v>
      </c>
      <c r="H188" s="223">
        <v>199.2</v>
      </c>
      <c r="I188" s="223">
        <v>253.2</v>
      </c>
      <c r="J188" s="223">
        <v>341.2</v>
      </c>
      <c r="K188" s="223">
        <v>163.5</v>
      </c>
      <c r="L188" s="223">
        <v>206.7</v>
      </c>
      <c r="M188" s="223">
        <v>76.7</v>
      </c>
      <c r="N188" s="223">
        <v>101</v>
      </c>
      <c r="O188" s="223">
        <v>123.9</v>
      </c>
      <c r="P188" s="224">
        <v>113.44737000000001</v>
      </c>
      <c r="Q188" s="224">
        <v>86.439445000000006</v>
      </c>
      <c r="R188" s="224">
        <v>92.476050999999998</v>
      </c>
      <c r="S188" s="619">
        <f>100</f>
        <v>100</v>
      </c>
      <c r="T188" s="72">
        <f t="shared" si="79"/>
        <v>83.850931677018636</v>
      </c>
      <c r="U188" s="72">
        <f t="shared" si="79"/>
        <v>103.1055900621118</v>
      </c>
      <c r="V188" s="72">
        <f t="shared" si="79"/>
        <v>71.055900621118013</v>
      </c>
      <c r="W188" s="72">
        <f t="shared" si="79"/>
        <v>123.72670807453416</v>
      </c>
      <c r="X188" s="72">
        <f t="shared" si="79"/>
        <v>157.26708074534162</v>
      </c>
      <c r="Y188" s="72">
        <f t="shared" si="104"/>
        <v>211.92546583850933</v>
      </c>
      <c r="Z188" s="72">
        <f t="shared" si="104"/>
        <v>101.55279503105589</v>
      </c>
      <c r="AA188" s="72">
        <f t="shared" si="104"/>
        <v>128.38509316770185</v>
      </c>
      <c r="AB188" s="72">
        <f t="shared" si="104"/>
        <v>47.639751552795033</v>
      </c>
      <c r="AC188" s="72">
        <f t="shared" si="105"/>
        <v>62.732919254658384</v>
      </c>
      <c r="AD188" s="72">
        <f t="shared" si="105"/>
        <v>76.956521739130437</v>
      </c>
      <c r="AE188" s="72">
        <f t="shared" si="110"/>
        <v>70.464204968944102</v>
      </c>
      <c r="AF188" s="72">
        <f t="shared" si="111"/>
        <v>53.689096273291938</v>
      </c>
      <c r="AG188" s="73">
        <f t="shared" si="111"/>
        <v>57.438540993788827</v>
      </c>
      <c r="AH188" s="620">
        <v>1</v>
      </c>
      <c r="AI188" s="232">
        <v>1</v>
      </c>
      <c r="AJ188" s="232">
        <v>1</v>
      </c>
      <c r="AK188" s="232">
        <v>1</v>
      </c>
      <c r="AL188" s="232">
        <v>1</v>
      </c>
      <c r="AM188" s="232">
        <v>1</v>
      </c>
      <c r="AN188" s="232">
        <v>1</v>
      </c>
      <c r="AO188" s="232">
        <v>1</v>
      </c>
      <c r="AP188" s="232">
        <v>1</v>
      </c>
      <c r="AQ188" s="232">
        <v>1</v>
      </c>
      <c r="AR188" s="232">
        <v>1</v>
      </c>
      <c r="AS188" s="232">
        <v>1</v>
      </c>
      <c r="AT188" s="232">
        <v>4</v>
      </c>
      <c r="AU188" s="232">
        <v>6</v>
      </c>
      <c r="AV188" s="234">
        <v>7</v>
      </c>
    </row>
    <row r="189" spans="2:48" ht="14.45">
      <c r="B189" s="621"/>
      <c r="C189" s="1" t="s">
        <v>197</v>
      </c>
      <c r="D189" s="223">
        <v>2593.3000000000002</v>
      </c>
      <c r="E189" s="224">
        <v>2764.3279000000002</v>
      </c>
      <c r="F189" s="223">
        <v>2945.6</v>
      </c>
      <c r="G189" s="223">
        <v>2700.4</v>
      </c>
      <c r="H189" s="223">
        <v>2787</v>
      </c>
      <c r="I189" s="223">
        <v>3319.2</v>
      </c>
      <c r="J189" s="223">
        <v>2979.2</v>
      </c>
      <c r="K189" s="223">
        <v>2587.1999999999998</v>
      </c>
      <c r="L189" s="223">
        <v>2501.3000000000002</v>
      </c>
      <c r="M189" s="223">
        <v>2491.6999999999998</v>
      </c>
      <c r="N189" s="223">
        <v>2697.6</v>
      </c>
      <c r="O189" s="223">
        <v>2459.1999999999998</v>
      </c>
      <c r="P189" s="224">
        <v>2274.6021000000001</v>
      </c>
      <c r="Q189" s="224">
        <v>1627.0582999999999</v>
      </c>
      <c r="R189" s="224">
        <v>1714.4468999999999</v>
      </c>
      <c r="S189" s="619">
        <f>100</f>
        <v>100</v>
      </c>
      <c r="T189" s="72">
        <f t="shared" si="79"/>
        <v>106.59499093818687</v>
      </c>
      <c r="U189" s="72">
        <f t="shared" si="79"/>
        <v>113.58500751937684</v>
      </c>
      <c r="V189" s="72">
        <f t="shared" si="79"/>
        <v>104.12987313461612</v>
      </c>
      <c r="W189" s="72">
        <f t="shared" si="79"/>
        <v>107.46924767670535</v>
      </c>
      <c r="X189" s="72">
        <f t="shared" si="79"/>
        <v>127.99136235684263</v>
      </c>
      <c r="Y189" s="72">
        <f t="shared" si="104"/>
        <v>114.88065399298191</v>
      </c>
      <c r="Z189" s="72">
        <f t="shared" si="104"/>
        <v>99.764778467589537</v>
      </c>
      <c r="AA189" s="72">
        <f t="shared" si="104"/>
        <v>96.452396560367106</v>
      </c>
      <c r="AB189" s="72">
        <f t="shared" si="104"/>
        <v>96.08221185362278</v>
      </c>
      <c r="AC189" s="72">
        <f t="shared" si="105"/>
        <v>104.02190259514903</v>
      </c>
      <c r="AD189" s="72">
        <f t="shared" si="105"/>
        <v>94.828982377665511</v>
      </c>
      <c r="AE189" s="72">
        <f t="shared" ref="AE189:AE190" si="112">P189*100/$D189</f>
        <v>87.710719932132804</v>
      </c>
      <c r="AF189" s="72">
        <f t="shared" ref="AF189:AG190" si="113">Q189*100/$D189</f>
        <v>62.740843712644114</v>
      </c>
      <c r="AG189" s="73">
        <f t="shared" si="113"/>
        <v>66.110627385956107</v>
      </c>
      <c r="AH189" s="620">
        <v>1</v>
      </c>
      <c r="AI189" s="232">
        <v>4</v>
      </c>
      <c r="AJ189" s="232">
        <v>1</v>
      </c>
      <c r="AK189" s="232">
        <v>1</v>
      </c>
      <c r="AL189" s="232">
        <v>1</v>
      </c>
      <c r="AM189" s="232">
        <v>1</v>
      </c>
      <c r="AN189" s="232">
        <v>1</v>
      </c>
      <c r="AO189" s="232">
        <v>1</v>
      </c>
      <c r="AP189" s="232">
        <v>1</v>
      </c>
      <c r="AQ189" s="232">
        <v>1</v>
      </c>
      <c r="AR189" s="232">
        <v>1</v>
      </c>
      <c r="AS189" s="232">
        <v>1</v>
      </c>
      <c r="AT189" s="232">
        <v>4</v>
      </c>
      <c r="AU189" s="232">
        <v>6</v>
      </c>
      <c r="AV189" s="234">
        <v>7</v>
      </c>
    </row>
    <row r="190" spans="2:48" ht="14.45">
      <c r="B190" s="621"/>
      <c r="C190" s="1" t="s">
        <v>198</v>
      </c>
      <c r="D190" s="223">
        <v>2881.1000000000004</v>
      </c>
      <c r="E190" s="223">
        <v>3000.5000950000003</v>
      </c>
      <c r="F190" s="223">
        <v>3283.9</v>
      </c>
      <c r="G190" s="223">
        <v>3061.5</v>
      </c>
      <c r="H190" s="223">
        <v>3385.9</v>
      </c>
      <c r="I190" s="223">
        <v>4603.0999999999995</v>
      </c>
      <c r="J190" s="223">
        <v>3942.2999999999997</v>
      </c>
      <c r="K190" s="223">
        <v>3272</v>
      </c>
      <c r="L190" s="223">
        <v>3051.9</v>
      </c>
      <c r="M190" s="223">
        <v>2658.7</v>
      </c>
      <c r="N190" s="223">
        <v>2945.9</v>
      </c>
      <c r="O190" s="223">
        <v>3057.2999999999997</v>
      </c>
      <c r="P190" s="224">
        <v>3121.7043800000001</v>
      </c>
      <c r="Q190" s="224">
        <v>2566.1158849999997</v>
      </c>
      <c r="R190" s="224">
        <v>2758.121721</v>
      </c>
      <c r="S190" s="619">
        <f>100</f>
        <v>100</v>
      </c>
      <c r="T190" s="72">
        <f t="shared" si="79"/>
        <v>104.14425375724549</v>
      </c>
      <c r="U190" s="72">
        <f t="shared" si="79"/>
        <v>113.98077123320952</v>
      </c>
      <c r="V190" s="72">
        <f t="shared" si="79"/>
        <v>106.26149734476414</v>
      </c>
      <c r="W190" s="72">
        <f t="shared" si="79"/>
        <v>117.52108569643538</v>
      </c>
      <c r="X190" s="72">
        <f t="shared" si="79"/>
        <v>159.76883829093052</v>
      </c>
      <c r="Y190" s="72">
        <f t="shared" si="104"/>
        <v>136.83315400367914</v>
      </c>
      <c r="Z190" s="72">
        <f t="shared" si="104"/>
        <v>113.56773454583318</v>
      </c>
      <c r="AA190" s="72">
        <f t="shared" si="104"/>
        <v>105.928291277637</v>
      </c>
      <c r="AB190" s="72">
        <f t="shared" si="104"/>
        <v>92.2807261115546</v>
      </c>
      <c r="AC190" s="72">
        <f t="shared" si="105"/>
        <v>102.24914095310818</v>
      </c>
      <c r="AD190" s="72">
        <f t="shared" si="105"/>
        <v>106.11571969039602</v>
      </c>
      <c r="AE190" s="72">
        <f t="shared" si="112"/>
        <v>108.35112908264205</v>
      </c>
      <c r="AF190" s="72">
        <f t="shared" si="113"/>
        <v>89.06722727430494</v>
      </c>
      <c r="AG190" s="73">
        <f t="shared" si="113"/>
        <v>95.731551178369372</v>
      </c>
      <c r="AH190" s="620">
        <v>1</v>
      </c>
      <c r="AI190" s="232">
        <v>1</v>
      </c>
      <c r="AJ190" s="232">
        <v>1</v>
      </c>
      <c r="AK190" s="232">
        <v>1</v>
      </c>
      <c r="AL190" s="232">
        <v>1</v>
      </c>
      <c r="AM190" s="232">
        <v>1</v>
      </c>
      <c r="AN190" s="232">
        <v>1</v>
      </c>
      <c r="AO190" s="232">
        <v>1</v>
      </c>
      <c r="AP190" s="232">
        <v>1</v>
      </c>
      <c r="AQ190" s="232">
        <v>1</v>
      </c>
      <c r="AR190" s="232">
        <v>1</v>
      </c>
      <c r="AS190" s="232">
        <v>1</v>
      </c>
      <c r="AT190" s="232">
        <v>4</v>
      </c>
      <c r="AU190" s="232">
        <v>6</v>
      </c>
      <c r="AV190" s="234">
        <v>7</v>
      </c>
    </row>
    <row r="191" spans="2:48" ht="14.45">
      <c r="B191" s="339"/>
      <c r="C191" s="8" t="s">
        <v>199</v>
      </c>
      <c r="D191" s="177">
        <v>287.8</v>
      </c>
      <c r="E191" s="177">
        <v>236.17219499999999</v>
      </c>
      <c r="F191" s="177">
        <v>338.3</v>
      </c>
      <c r="G191" s="177">
        <v>361.1</v>
      </c>
      <c r="H191" s="177">
        <v>598.9</v>
      </c>
      <c r="I191" s="177">
        <v>1283.8999999999999</v>
      </c>
      <c r="J191" s="177">
        <v>963.09999999999991</v>
      </c>
      <c r="K191" s="177">
        <v>684.80000000000007</v>
      </c>
      <c r="L191" s="177">
        <v>550.6</v>
      </c>
      <c r="M191" s="177">
        <v>167</v>
      </c>
      <c r="N191" s="177">
        <v>248.3</v>
      </c>
      <c r="O191" s="177">
        <v>598.1</v>
      </c>
      <c r="P191" s="177">
        <v>847.10227999999995</v>
      </c>
      <c r="Q191" s="177">
        <v>939.0575849999999</v>
      </c>
      <c r="R191" s="177">
        <v>1043.6748210000001</v>
      </c>
      <c r="S191" s="619">
        <f>100</f>
        <v>100</v>
      </c>
      <c r="T191" s="72">
        <f t="shared" ref="T191:X241" si="114">E191*100/$D191</f>
        <v>82.061221334259898</v>
      </c>
      <c r="U191" s="72">
        <f t="shared" si="114"/>
        <v>117.54690757470465</v>
      </c>
      <c r="V191" s="72">
        <f t="shared" si="114"/>
        <v>125.46907574704656</v>
      </c>
      <c r="W191" s="72">
        <f t="shared" si="114"/>
        <v>208.0958999305073</v>
      </c>
      <c r="X191" s="72">
        <f t="shared" si="114"/>
        <v>446.10840861709517</v>
      </c>
      <c r="Y191" s="72">
        <f t="shared" si="104"/>
        <v>334.64211257817925</v>
      </c>
      <c r="Z191" s="72">
        <f t="shared" si="104"/>
        <v>237.94301598332174</v>
      </c>
      <c r="AA191" s="72">
        <f t="shared" si="104"/>
        <v>191.31341209173036</v>
      </c>
      <c r="AB191" s="72">
        <f t="shared" si="104"/>
        <v>58.026407227241137</v>
      </c>
      <c r="AC191" s="72">
        <f t="shared" si="105"/>
        <v>86.275191104933981</v>
      </c>
      <c r="AD191" s="72">
        <f t="shared" si="105"/>
        <v>207.81792911744267</v>
      </c>
      <c r="AE191" s="72">
        <f t="shared" ref="AE191:AE192" si="115">P191*100/$D191</f>
        <v>294.33713690062541</v>
      </c>
      <c r="AF191" s="72">
        <f t="shared" ref="AF191:AG192" si="116">Q191*100/$D191</f>
        <v>326.28825052119527</v>
      </c>
      <c r="AG191" s="73">
        <f t="shared" si="116"/>
        <v>362.63892321056289</v>
      </c>
      <c r="AH191" s="235"/>
      <c r="AI191" s="236"/>
      <c r="AJ191" s="236"/>
      <c r="AK191" s="236"/>
      <c r="AL191" s="236"/>
      <c r="AM191" s="236"/>
      <c r="AN191" s="236"/>
      <c r="AO191" s="236"/>
      <c r="AP191" s="236"/>
      <c r="AQ191" s="236"/>
      <c r="AR191" s="236"/>
      <c r="AS191" s="236"/>
      <c r="AT191" s="236"/>
      <c r="AU191" s="236"/>
      <c r="AV191" s="237"/>
    </row>
    <row r="192" spans="2:48" ht="16.5" customHeight="1">
      <c r="B192" s="621" t="s">
        <v>221</v>
      </c>
      <c r="C192" s="7" t="s">
        <v>194</v>
      </c>
      <c r="D192" s="223">
        <v>0.4</v>
      </c>
      <c r="E192" s="223">
        <v>1.5</v>
      </c>
      <c r="F192" s="223">
        <v>0.9</v>
      </c>
      <c r="G192" s="223">
        <v>4.5</v>
      </c>
      <c r="H192" s="223">
        <v>1.3</v>
      </c>
      <c r="I192" s="223">
        <v>1.1000000000000001</v>
      </c>
      <c r="J192" s="223">
        <v>4.2</v>
      </c>
      <c r="K192" s="223">
        <v>5</v>
      </c>
      <c r="L192" s="223">
        <v>4.2</v>
      </c>
      <c r="M192" s="223">
        <v>10.199999999999999</v>
      </c>
      <c r="N192" s="223">
        <v>0</v>
      </c>
      <c r="O192" s="223">
        <v>5.8</v>
      </c>
      <c r="P192" s="224">
        <v>4.9090857999999997</v>
      </c>
      <c r="Q192" s="224">
        <v>3.7493432000000002</v>
      </c>
      <c r="R192" s="224">
        <v>4.2906475000000004</v>
      </c>
      <c r="S192" s="619">
        <f>100</f>
        <v>100</v>
      </c>
      <c r="T192" s="72">
        <f t="shared" si="114"/>
        <v>375</v>
      </c>
      <c r="U192" s="72">
        <f t="shared" si="114"/>
        <v>225</v>
      </c>
      <c r="V192" s="72">
        <f t="shared" si="114"/>
        <v>1125</v>
      </c>
      <c r="W192" s="72">
        <f t="shared" si="114"/>
        <v>325</v>
      </c>
      <c r="X192" s="72">
        <f t="shared" si="114"/>
        <v>275</v>
      </c>
      <c r="Y192" s="72">
        <f t="shared" si="104"/>
        <v>1050</v>
      </c>
      <c r="Z192" s="72">
        <f t="shared" si="104"/>
        <v>1250</v>
      </c>
      <c r="AA192" s="72">
        <f t="shared" si="104"/>
        <v>1050</v>
      </c>
      <c r="AB192" s="72">
        <f t="shared" si="104"/>
        <v>2549.9999999999995</v>
      </c>
      <c r="AC192" s="72">
        <f t="shared" si="105"/>
        <v>0</v>
      </c>
      <c r="AD192" s="72">
        <f t="shared" si="105"/>
        <v>1450</v>
      </c>
      <c r="AE192" s="72">
        <f t="shared" si="115"/>
        <v>1227.27145</v>
      </c>
      <c r="AF192" s="72">
        <f t="shared" si="116"/>
        <v>937.33579999999995</v>
      </c>
      <c r="AG192" s="73">
        <f t="shared" si="116"/>
        <v>1072.661875</v>
      </c>
      <c r="AH192" s="620">
        <v>1</v>
      </c>
      <c r="AI192" s="232">
        <v>1</v>
      </c>
      <c r="AJ192" s="232">
        <v>1</v>
      </c>
      <c r="AK192" s="232">
        <v>1</v>
      </c>
      <c r="AL192" s="232">
        <v>1</v>
      </c>
      <c r="AM192" s="232">
        <v>1</v>
      </c>
      <c r="AN192" s="232">
        <v>1</v>
      </c>
      <c r="AO192" s="232">
        <v>1</v>
      </c>
      <c r="AP192" s="232">
        <v>1</v>
      </c>
      <c r="AQ192" s="232">
        <v>1</v>
      </c>
      <c r="AR192" s="232">
        <v>1</v>
      </c>
      <c r="AS192" s="232">
        <v>1</v>
      </c>
      <c r="AT192" s="232">
        <v>4</v>
      </c>
      <c r="AU192" s="232">
        <v>6</v>
      </c>
      <c r="AV192" s="234">
        <v>7</v>
      </c>
    </row>
    <row r="193" spans="2:48" ht="14.45">
      <c r="B193" s="621"/>
      <c r="C193" s="1" t="s">
        <v>195</v>
      </c>
      <c r="D193" s="223">
        <v>6.3</v>
      </c>
      <c r="E193" s="223">
        <v>3.9</v>
      </c>
      <c r="F193" s="223">
        <v>4</v>
      </c>
      <c r="G193" s="223">
        <v>8.5</v>
      </c>
      <c r="H193" s="224">
        <v>9.2795162999999992</v>
      </c>
      <c r="I193" s="223">
        <v>8.6999999999999993</v>
      </c>
      <c r="J193" s="223">
        <v>6.7</v>
      </c>
      <c r="K193" s="223">
        <v>22.8</v>
      </c>
      <c r="L193" s="223">
        <v>9</v>
      </c>
      <c r="M193" s="223">
        <v>8.3000000000000007</v>
      </c>
      <c r="N193" s="223">
        <v>15.3</v>
      </c>
      <c r="O193" s="223">
        <v>15.7</v>
      </c>
      <c r="P193" s="224">
        <v>18.135660000000001</v>
      </c>
      <c r="Q193" s="224">
        <v>15.806502999999999</v>
      </c>
      <c r="R193" s="224">
        <v>18.151744999999998</v>
      </c>
      <c r="S193" s="619">
        <f>100</f>
        <v>100</v>
      </c>
      <c r="T193" s="72">
        <f t="shared" si="114"/>
        <v>61.904761904761905</v>
      </c>
      <c r="U193" s="72">
        <f t="shared" si="114"/>
        <v>63.492063492063494</v>
      </c>
      <c r="V193" s="72">
        <f t="shared" si="114"/>
        <v>134.92063492063491</v>
      </c>
      <c r="W193" s="72">
        <f t="shared" si="114"/>
        <v>147.2939095238095</v>
      </c>
      <c r="X193" s="72">
        <f t="shared" si="114"/>
        <v>138.09523809523807</v>
      </c>
      <c r="Y193" s="72">
        <f t="shared" si="104"/>
        <v>106.34920634920636</v>
      </c>
      <c r="Z193" s="72">
        <f t="shared" si="104"/>
        <v>361.90476190476193</v>
      </c>
      <c r="AA193" s="72">
        <f t="shared" si="104"/>
        <v>142.85714285714286</v>
      </c>
      <c r="AB193" s="72">
        <f t="shared" si="104"/>
        <v>131.74603174603178</v>
      </c>
      <c r="AC193" s="72">
        <f t="shared" si="105"/>
        <v>242.85714285714286</v>
      </c>
      <c r="AD193" s="72">
        <f t="shared" si="105"/>
        <v>249.20634920634922</v>
      </c>
      <c r="AE193" s="72">
        <f t="shared" ref="AE193:AE194" si="117">P193*100/$D193</f>
        <v>287.86761904761909</v>
      </c>
      <c r="AF193" s="72">
        <f t="shared" ref="AF193:AG194" si="118">Q193*100/$D193</f>
        <v>250.89687301587301</v>
      </c>
      <c r="AG193" s="73">
        <f t="shared" si="118"/>
        <v>288.12293650793652</v>
      </c>
      <c r="AH193" s="620">
        <v>1</v>
      </c>
      <c r="AI193" s="232">
        <v>1</v>
      </c>
      <c r="AJ193" s="232">
        <v>1</v>
      </c>
      <c r="AK193" s="232">
        <v>1</v>
      </c>
      <c r="AL193" s="232">
        <v>4</v>
      </c>
      <c r="AM193" s="232">
        <v>1</v>
      </c>
      <c r="AN193" s="232">
        <v>1</v>
      </c>
      <c r="AO193" s="232">
        <v>1</v>
      </c>
      <c r="AP193" s="232">
        <v>1</v>
      </c>
      <c r="AQ193" s="232">
        <v>1</v>
      </c>
      <c r="AR193" s="232">
        <v>1</v>
      </c>
      <c r="AS193" s="232">
        <v>1</v>
      </c>
      <c r="AT193" s="232">
        <v>4</v>
      </c>
      <c r="AU193" s="232">
        <v>6</v>
      </c>
      <c r="AV193" s="234">
        <v>7</v>
      </c>
    </row>
    <row r="194" spans="2:48" ht="14.45">
      <c r="B194" s="621"/>
      <c r="C194" s="1" t="s">
        <v>196</v>
      </c>
      <c r="D194" s="223">
        <v>41.4</v>
      </c>
      <c r="E194" s="223">
        <v>25.3</v>
      </c>
      <c r="F194" s="223">
        <v>21.5</v>
      </c>
      <c r="G194" s="223">
        <v>22.1</v>
      </c>
      <c r="H194" s="223">
        <v>21.6</v>
      </c>
      <c r="I194" s="223">
        <v>32.9</v>
      </c>
      <c r="J194" s="223">
        <v>36</v>
      </c>
      <c r="K194" s="223">
        <v>33.200000000000003</v>
      </c>
      <c r="L194" s="223">
        <v>37</v>
      </c>
      <c r="M194" s="224">
        <v>30.812486</v>
      </c>
      <c r="N194" s="224">
        <v>28.239501000000001</v>
      </c>
      <c r="O194" s="223">
        <v>29.3</v>
      </c>
      <c r="P194" s="224">
        <v>29.599326999999999</v>
      </c>
      <c r="Q194" s="224">
        <v>25.731688999999999</v>
      </c>
      <c r="R194" s="224">
        <v>28.492462</v>
      </c>
      <c r="S194" s="619">
        <f>100</f>
        <v>100</v>
      </c>
      <c r="T194" s="72">
        <f t="shared" si="114"/>
        <v>61.111111111111114</v>
      </c>
      <c r="U194" s="72">
        <f t="shared" si="114"/>
        <v>51.932367149758456</v>
      </c>
      <c r="V194" s="72">
        <f t="shared" si="114"/>
        <v>53.381642512077299</v>
      </c>
      <c r="W194" s="72">
        <f t="shared" si="114"/>
        <v>52.173913043478265</v>
      </c>
      <c r="X194" s="72">
        <f t="shared" si="114"/>
        <v>79.468599033816432</v>
      </c>
      <c r="Y194" s="72">
        <f t="shared" si="104"/>
        <v>86.956521739130437</v>
      </c>
      <c r="Z194" s="72">
        <f t="shared" si="104"/>
        <v>80.193236714975853</v>
      </c>
      <c r="AA194" s="72">
        <f t="shared" si="104"/>
        <v>89.371980676328505</v>
      </c>
      <c r="AB194" s="72">
        <f t="shared" si="104"/>
        <v>74.426294685990342</v>
      </c>
      <c r="AC194" s="72">
        <f t="shared" si="105"/>
        <v>68.211355072463775</v>
      </c>
      <c r="AD194" s="72">
        <f t="shared" si="105"/>
        <v>70.772946859903385</v>
      </c>
      <c r="AE194" s="72">
        <f t="shared" si="117"/>
        <v>71.495958937198068</v>
      </c>
      <c r="AF194" s="72">
        <f t="shared" si="118"/>
        <v>62.153838164251212</v>
      </c>
      <c r="AG194" s="73">
        <f t="shared" si="118"/>
        <v>68.822371980676337</v>
      </c>
      <c r="AH194" s="620">
        <v>1</v>
      </c>
      <c r="AI194" s="232">
        <v>1</v>
      </c>
      <c r="AJ194" s="232">
        <v>1</v>
      </c>
      <c r="AK194" s="232">
        <v>1</v>
      </c>
      <c r="AL194" s="232">
        <v>1</v>
      </c>
      <c r="AM194" s="232">
        <v>1</v>
      </c>
      <c r="AN194" s="232">
        <v>1</v>
      </c>
      <c r="AO194" s="232">
        <v>1</v>
      </c>
      <c r="AP194" s="232">
        <v>1</v>
      </c>
      <c r="AQ194" s="232">
        <v>4</v>
      </c>
      <c r="AR194" s="232">
        <v>4</v>
      </c>
      <c r="AS194" s="232">
        <v>1</v>
      </c>
      <c r="AT194" s="232">
        <v>4</v>
      </c>
      <c r="AU194" s="232">
        <v>6</v>
      </c>
      <c r="AV194" s="234">
        <v>7</v>
      </c>
    </row>
    <row r="195" spans="2:48" ht="14.45">
      <c r="B195" s="621"/>
      <c r="C195" s="1" t="s">
        <v>197</v>
      </c>
      <c r="D195" s="223">
        <v>310.7</v>
      </c>
      <c r="E195" s="223">
        <v>312.5</v>
      </c>
      <c r="F195" s="223">
        <v>398.3</v>
      </c>
      <c r="G195" s="223">
        <v>369.3</v>
      </c>
      <c r="H195" s="224">
        <v>431.62047999999999</v>
      </c>
      <c r="I195" s="223">
        <v>422.8</v>
      </c>
      <c r="J195" s="223">
        <v>462.3</v>
      </c>
      <c r="K195" s="223">
        <v>475.8</v>
      </c>
      <c r="L195" s="223">
        <v>477.4</v>
      </c>
      <c r="M195" s="224">
        <v>481.68752000000001</v>
      </c>
      <c r="N195" s="224">
        <v>500.56047999999998</v>
      </c>
      <c r="O195" s="223">
        <v>536</v>
      </c>
      <c r="P195" s="224">
        <v>565.38196000000005</v>
      </c>
      <c r="Q195" s="224">
        <v>453.77886999999998</v>
      </c>
      <c r="R195" s="224">
        <v>497.88229000000001</v>
      </c>
      <c r="S195" s="619">
        <f>100</f>
        <v>100</v>
      </c>
      <c r="T195" s="72">
        <f t="shared" si="114"/>
        <v>100.57933698101063</v>
      </c>
      <c r="U195" s="72">
        <f t="shared" si="114"/>
        <v>128.19439974251691</v>
      </c>
      <c r="V195" s="72">
        <f t="shared" si="114"/>
        <v>118.86063727067912</v>
      </c>
      <c r="W195" s="72">
        <f t="shared" si="114"/>
        <v>138.91872545864177</v>
      </c>
      <c r="X195" s="72">
        <f t="shared" si="114"/>
        <v>136.07981976182813</v>
      </c>
      <c r="Y195" s="72">
        <f t="shared" si="104"/>
        <v>148.79304795622787</v>
      </c>
      <c r="Z195" s="72">
        <f t="shared" si="104"/>
        <v>153.13807531380755</v>
      </c>
      <c r="AA195" s="72">
        <f t="shared" si="104"/>
        <v>153.65304151915032</v>
      </c>
      <c r="AB195" s="72">
        <f t="shared" si="104"/>
        <v>155.03299645960735</v>
      </c>
      <c r="AC195" s="72">
        <f t="shared" si="105"/>
        <v>161.10733183134855</v>
      </c>
      <c r="AD195" s="72">
        <f t="shared" si="105"/>
        <v>172.51367878982941</v>
      </c>
      <c r="AE195" s="72">
        <f t="shared" ref="AE195:AE196" si="119">P195*100/$D195</f>
        <v>181.97037656903768</v>
      </c>
      <c r="AF195" s="72">
        <f t="shared" ref="AF195:AG196" si="120">Q195*100/$D195</f>
        <v>146.05048921789506</v>
      </c>
      <c r="AG195" s="73">
        <f t="shared" si="120"/>
        <v>160.24534599291923</v>
      </c>
      <c r="AH195" s="620">
        <v>1</v>
      </c>
      <c r="AI195" s="232">
        <v>1</v>
      </c>
      <c r="AJ195" s="232">
        <v>1</v>
      </c>
      <c r="AK195" s="232">
        <v>1</v>
      </c>
      <c r="AL195" s="232">
        <v>4</v>
      </c>
      <c r="AM195" s="232">
        <v>1</v>
      </c>
      <c r="AN195" s="232">
        <v>1</v>
      </c>
      <c r="AO195" s="232">
        <v>1</v>
      </c>
      <c r="AP195" s="232">
        <v>1</v>
      </c>
      <c r="AQ195" s="232">
        <v>4</v>
      </c>
      <c r="AR195" s="232">
        <v>4</v>
      </c>
      <c r="AS195" s="232">
        <v>1</v>
      </c>
      <c r="AT195" s="232">
        <v>4</v>
      </c>
      <c r="AU195" s="232">
        <v>6</v>
      </c>
      <c r="AV195" s="234">
        <v>7</v>
      </c>
    </row>
    <row r="196" spans="2:48" ht="14.45">
      <c r="B196" s="621"/>
      <c r="C196" s="1" t="s">
        <v>198</v>
      </c>
      <c r="D196" s="223">
        <v>358.8</v>
      </c>
      <c r="E196" s="223">
        <v>343.2</v>
      </c>
      <c r="F196" s="223">
        <v>424.7</v>
      </c>
      <c r="G196" s="223">
        <v>404.40000000000003</v>
      </c>
      <c r="H196" s="223">
        <v>463.79999629999998</v>
      </c>
      <c r="I196" s="223">
        <v>465.5</v>
      </c>
      <c r="J196" s="223">
        <v>509.2</v>
      </c>
      <c r="K196" s="223">
        <v>536.79999999999995</v>
      </c>
      <c r="L196" s="223">
        <v>527.6</v>
      </c>
      <c r="M196" s="223">
        <v>531.00000599999998</v>
      </c>
      <c r="N196" s="223">
        <v>544.09998099999996</v>
      </c>
      <c r="O196" s="223">
        <v>586.79999999999995</v>
      </c>
      <c r="P196" s="224">
        <v>618.02603280000005</v>
      </c>
      <c r="Q196" s="224">
        <v>499.06640519999996</v>
      </c>
      <c r="R196" s="224">
        <v>548.81714450000004</v>
      </c>
      <c r="S196" s="619">
        <f>100</f>
        <v>100</v>
      </c>
      <c r="T196" s="72">
        <f t="shared" si="114"/>
        <v>95.65217391304347</v>
      </c>
      <c r="U196" s="72">
        <f t="shared" si="114"/>
        <v>118.36677814938685</v>
      </c>
      <c r="V196" s="72">
        <f t="shared" si="114"/>
        <v>112.70903010033445</v>
      </c>
      <c r="W196" s="72">
        <f t="shared" si="114"/>
        <v>129.26421301560757</v>
      </c>
      <c r="X196" s="72">
        <f t="shared" si="114"/>
        <v>129.73801560758082</v>
      </c>
      <c r="Y196" s="72">
        <f t="shared" si="104"/>
        <v>141.917502787068</v>
      </c>
      <c r="Z196" s="72">
        <f t="shared" si="104"/>
        <v>149.60981047937568</v>
      </c>
      <c r="AA196" s="72">
        <f t="shared" si="104"/>
        <v>147.04570791527314</v>
      </c>
      <c r="AB196" s="72">
        <f t="shared" si="104"/>
        <v>147.99331270903011</v>
      </c>
      <c r="AC196" s="72">
        <f t="shared" si="105"/>
        <v>151.64436482720177</v>
      </c>
      <c r="AD196" s="72">
        <f t="shared" si="105"/>
        <v>163.54515050167223</v>
      </c>
      <c r="AE196" s="72">
        <f t="shared" si="119"/>
        <v>172.24805819397994</v>
      </c>
      <c r="AF196" s="72">
        <f t="shared" si="120"/>
        <v>139.09320100334446</v>
      </c>
      <c r="AG196" s="73">
        <f t="shared" si="120"/>
        <v>152.95907037346711</v>
      </c>
      <c r="AH196" s="620">
        <v>1</v>
      </c>
      <c r="AI196" s="232">
        <v>1</v>
      </c>
      <c r="AJ196" s="232">
        <v>1</v>
      </c>
      <c r="AK196" s="232">
        <v>1</v>
      </c>
      <c r="AL196" s="232">
        <v>1</v>
      </c>
      <c r="AM196" s="232">
        <v>1</v>
      </c>
      <c r="AN196" s="232">
        <v>1</v>
      </c>
      <c r="AO196" s="232">
        <v>1</v>
      </c>
      <c r="AP196" s="232">
        <v>1</v>
      </c>
      <c r="AQ196" s="232">
        <v>1</v>
      </c>
      <c r="AR196" s="232">
        <v>1</v>
      </c>
      <c r="AS196" s="232">
        <v>1</v>
      </c>
      <c r="AT196" s="232">
        <v>4</v>
      </c>
      <c r="AU196" s="232">
        <v>6</v>
      </c>
      <c r="AV196" s="234">
        <v>7</v>
      </c>
    </row>
    <row r="197" spans="2:48" ht="14.45">
      <c r="B197" s="339"/>
      <c r="C197" s="8" t="s">
        <v>199</v>
      </c>
      <c r="D197" s="177">
        <v>48.1</v>
      </c>
      <c r="E197" s="177">
        <v>30.700000000000003</v>
      </c>
      <c r="F197" s="177">
        <v>26.4</v>
      </c>
      <c r="G197" s="177">
        <v>35.1</v>
      </c>
      <c r="H197" s="177">
        <v>32.179516300000003</v>
      </c>
      <c r="I197" s="177">
        <v>42.699999999999996</v>
      </c>
      <c r="J197" s="177">
        <v>46.9</v>
      </c>
      <c r="K197" s="177">
        <v>61</v>
      </c>
      <c r="L197" s="177">
        <v>50.2</v>
      </c>
      <c r="M197" s="177">
        <v>49.312486</v>
      </c>
      <c r="N197" s="177">
        <v>43.539501000000001</v>
      </c>
      <c r="O197" s="177">
        <v>50.8</v>
      </c>
      <c r="P197" s="177">
        <v>52.644072800000004</v>
      </c>
      <c r="Q197" s="177">
        <v>45.287535199999994</v>
      </c>
      <c r="R197" s="177">
        <v>50.9348545</v>
      </c>
      <c r="S197" s="619">
        <f>100</f>
        <v>100</v>
      </c>
      <c r="T197" s="72">
        <f t="shared" si="114"/>
        <v>63.82536382536383</v>
      </c>
      <c r="U197" s="72">
        <f t="shared" si="114"/>
        <v>54.885654885654887</v>
      </c>
      <c r="V197" s="72">
        <f t="shared" si="114"/>
        <v>72.972972972972968</v>
      </c>
      <c r="W197" s="72">
        <f t="shared" si="114"/>
        <v>66.901281288981295</v>
      </c>
      <c r="X197" s="72">
        <f t="shared" si="114"/>
        <v>88.773388773388774</v>
      </c>
      <c r="Y197" s="72">
        <f t="shared" si="104"/>
        <v>97.505197505197501</v>
      </c>
      <c r="Z197" s="72">
        <f t="shared" si="104"/>
        <v>126.81912681912682</v>
      </c>
      <c r="AA197" s="72">
        <f t="shared" si="104"/>
        <v>104.36590436590436</v>
      </c>
      <c r="AB197" s="72">
        <f t="shared" si="104"/>
        <v>102.52076091476091</v>
      </c>
      <c r="AC197" s="72">
        <f t="shared" si="105"/>
        <v>90.518713097713089</v>
      </c>
      <c r="AD197" s="72">
        <f t="shared" si="105"/>
        <v>105.61330561330561</v>
      </c>
      <c r="AE197" s="72">
        <f t="shared" ref="AE197:AE198" si="121">P197*100/$D197</f>
        <v>109.4471367983368</v>
      </c>
      <c r="AF197" s="72">
        <f t="shared" ref="AF197:AG198" si="122">Q197*100/$D197</f>
        <v>94.152879833679819</v>
      </c>
      <c r="AG197" s="73">
        <f t="shared" si="122"/>
        <v>105.8936683991684</v>
      </c>
      <c r="AH197" s="235"/>
      <c r="AI197" s="236"/>
      <c r="AJ197" s="236"/>
      <c r="AK197" s="236"/>
      <c r="AL197" s="236"/>
      <c r="AM197" s="236"/>
      <c r="AN197" s="236"/>
      <c r="AO197" s="236"/>
      <c r="AP197" s="236"/>
      <c r="AQ197" s="236"/>
      <c r="AR197" s="236"/>
      <c r="AS197" s="236"/>
      <c r="AT197" s="236"/>
      <c r="AU197" s="236"/>
      <c r="AV197" s="237"/>
    </row>
    <row r="198" spans="2:48" ht="14.45">
      <c r="B198" s="621" t="s">
        <v>222</v>
      </c>
      <c r="C198" s="1" t="s">
        <v>194</v>
      </c>
      <c r="D198" s="223">
        <v>3.5</v>
      </c>
      <c r="E198" s="223">
        <v>5.0999999999999996</v>
      </c>
      <c r="F198" s="223">
        <v>1.5</v>
      </c>
      <c r="G198" s="223">
        <v>4.9000000000000004</v>
      </c>
      <c r="H198" s="223">
        <v>4</v>
      </c>
      <c r="I198" s="223">
        <v>2.1</v>
      </c>
      <c r="J198" s="223">
        <v>4.9000000000000004</v>
      </c>
      <c r="K198" s="223">
        <v>0</v>
      </c>
      <c r="L198" s="223">
        <v>10.4</v>
      </c>
      <c r="M198" s="223">
        <v>2.8</v>
      </c>
      <c r="N198" s="223">
        <v>5.4</v>
      </c>
      <c r="O198" s="223">
        <v>11.2</v>
      </c>
      <c r="P198" s="224">
        <v>12.252872999999999</v>
      </c>
      <c r="Q198" s="224">
        <v>9.3582047999999993</v>
      </c>
      <c r="R198" s="224">
        <v>10.716828</v>
      </c>
      <c r="S198" s="619">
        <f>100</f>
        <v>100</v>
      </c>
      <c r="T198" s="72">
        <f t="shared" si="114"/>
        <v>145.71428571428569</v>
      </c>
      <c r="U198" s="72">
        <f t="shared" si="114"/>
        <v>42.857142857142854</v>
      </c>
      <c r="V198" s="72">
        <f t="shared" si="114"/>
        <v>140.00000000000003</v>
      </c>
      <c r="W198" s="72">
        <f t="shared" si="114"/>
        <v>114.28571428571429</v>
      </c>
      <c r="X198" s="72">
        <f t="shared" si="114"/>
        <v>60</v>
      </c>
      <c r="Y198" s="72">
        <f t="shared" si="104"/>
        <v>140.00000000000003</v>
      </c>
      <c r="Z198" s="72">
        <f t="shared" si="104"/>
        <v>0</v>
      </c>
      <c r="AA198" s="72">
        <f t="shared" si="104"/>
        <v>297.14285714285717</v>
      </c>
      <c r="AB198" s="72">
        <f t="shared" si="104"/>
        <v>80</v>
      </c>
      <c r="AC198" s="72">
        <f t="shared" si="105"/>
        <v>154.28571428571428</v>
      </c>
      <c r="AD198" s="72">
        <f t="shared" si="105"/>
        <v>320</v>
      </c>
      <c r="AE198" s="72">
        <f t="shared" si="121"/>
        <v>350.08208571428571</v>
      </c>
      <c r="AF198" s="72">
        <f t="shared" si="122"/>
        <v>267.37727999999998</v>
      </c>
      <c r="AG198" s="73">
        <f t="shared" si="122"/>
        <v>306.19508571428571</v>
      </c>
      <c r="AH198" s="620">
        <v>1</v>
      </c>
      <c r="AI198" s="232">
        <v>1</v>
      </c>
      <c r="AJ198" s="232">
        <v>1</v>
      </c>
      <c r="AK198" s="232">
        <v>1</v>
      </c>
      <c r="AL198" s="232">
        <v>1</v>
      </c>
      <c r="AM198" s="232">
        <v>1</v>
      </c>
      <c r="AN198" s="232">
        <v>1</v>
      </c>
      <c r="AO198" s="232">
        <v>1</v>
      </c>
      <c r="AP198" s="232">
        <v>1</v>
      </c>
      <c r="AQ198" s="232">
        <v>1</v>
      </c>
      <c r="AR198" s="232">
        <v>1</v>
      </c>
      <c r="AS198" s="232">
        <v>1</v>
      </c>
      <c r="AT198" s="232">
        <v>4</v>
      </c>
      <c r="AU198" s="232">
        <v>6</v>
      </c>
      <c r="AV198" s="234">
        <v>7</v>
      </c>
    </row>
    <row r="199" spans="2:48" ht="14.45">
      <c r="B199" s="621"/>
      <c r="C199" s="1" t="s">
        <v>195</v>
      </c>
      <c r="D199" s="224">
        <v>3.7969542999999999</v>
      </c>
      <c r="E199" s="224">
        <v>2.6721791000000001</v>
      </c>
      <c r="F199" s="224">
        <v>5.8576230000000002</v>
      </c>
      <c r="G199" s="224">
        <v>4.4330030999999996</v>
      </c>
      <c r="H199" s="223">
        <v>5</v>
      </c>
      <c r="I199" s="224">
        <v>4.2465881000000003</v>
      </c>
      <c r="J199" s="224">
        <v>4.4456223000000001</v>
      </c>
      <c r="K199" s="223">
        <v>3.5</v>
      </c>
      <c r="L199" s="223">
        <v>2.9</v>
      </c>
      <c r="M199" s="224">
        <v>4.2871670999999996</v>
      </c>
      <c r="N199" s="224">
        <v>9.3462820999999998</v>
      </c>
      <c r="O199" s="224">
        <v>7.6540476000000002</v>
      </c>
      <c r="P199" s="224">
        <v>11.759646999999999</v>
      </c>
      <c r="Q199" s="224">
        <v>10.249359999999999</v>
      </c>
      <c r="R199" s="224">
        <v>11.778995999999999</v>
      </c>
      <c r="S199" s="619">
        <f>100</f>
        <v>100</v>
      </c>
      <c r="T199" s="72">
        <f t="shared" si="114"/>
        <v>70.376909724723319</v>
      </c>
      <c r="U199" s="72">
        <f t="shared" si="114"/>
        <v>154.27162238955574</v>
      </c>
      <c r="V199" s="72">
        <f t="shared" si="114"/>
        <v>116.75155268526672</v>
      </c>
      <c r="W199" s="72">
        <f t="shared" si="114"/>
        <v>131.6844924891511</v>
      </c>
      <c r="X199" s="72">
        <f t="shared" si="114"/>
        <v>111.84195975179369</v>
      </c>
      <c r="Y199" s="72">
        <f t="shared" si="104"/>
        <v>117.08390327479054</v>
      </c>
      <c r="Z199" s="72">
        <f t="shared" si="104"/>
        <v>92.179144742405782</v>
      </c>
      <c r="AA199" s="72">
        <f t="shared" si="104"/>
        <v>76.377005643707648</v>
      </c>
      <c r="AB199" s="72">
        <f t="shared" si="104"/>
        <v>112.91068475593714</v>
      </c>
      <c r="AC199" s="72">
        <f t="shared" si="105"/>
        <v>246.1520829997875</v>
      </c>
      <c r="AD199" s="72">
        <f t="shared" si="105"/>
        <v>201.58387473876101</v>
      </c>
      <c r="AE199" s="72">
        <f t="shared" ref="AE199:AE200" si="123">P199*100/$D199</f>
        <v>309.71262940931365</v>
      </c>
      <c r="AF199" s="72">
        <f t="shared" ref="AF199:AG200" si="124">Q199*100/$D199</f>
        <v>269.93635398772113</v>
      </c>
      <c r="AG199" s="73">
        <f t="shared" si="124"/>
        <v>310.22222205834817</v>
      </c>
      <c r="AH199" s="620">
        <v>4</v>
      </c>
      <c r="AI199" s="232">
        <v>4</v>
      </c>
      <c r="AJ199" s="232">
        <v>4</v>
      </c>
      <c r="AK199" s="232">
        <v>4</v>
      </c>
      <c r="AL199" s="232">
        <v>1</v>
      </c>
      <c r="AM199" s="232">
        <v>4</v>
      </c>
      <c r="AN199" s="232">
        <v>4</v>
      </c>
      <c r="AO199" s="232">
        <v>1</v>
      </c>
      <c r="AP199" s="232">
        <v>1</v>
      </c>
      <c r="AQ199" s="232">
        <v>4</v>
      </c>
      <c r="AR199" s="232">
        <v>4</v>
      </c>
      <c r="AS199" s="232">
        <v>4</v>
      </c>
      <c r="AT199" s="232">
        <v>4</v>
      </c>
      <c r="AU199" s="232">
        <v>6</v>
      </c>
      <c r="AV199" s="234">
        <v>7</v>
      </c>
    </row>
    <row r="200" spans="2:48" ht="14.45">
      <c r="B200" s="621"/>
      <c r="C200" s="1" t="s">
        <v>196</v>
      </c>
      <c r="D200" s="224">
        <v>9.5030447000000002</v>
      </c>
      <c r="E200" s="224">
        <v>6.6278207</v>
      </c>
      <c r="F200" s="224">
        <v>8.3423762999999997</v>
      </c>
      <c r="G200" s="224">
        <v>10.466995000000001</v>
      </c>
      <c r="H200" s="224">
        <v>3.6960000000000002</v>
      </c>
      <c r="I200" s="224">
        <v>3.7512737999999999</v>
      </c>
      <c r="J200" s="224">
        <v>8.3501048000000004</v>
      </c>
      <c r="K200" s="224">
        <v>5.6729320000000003</v>
      </c>
      <c r="L200" s="224">
        <v>5.8456000000000001</v>
      </c>
      <c r="M200" s="224">
        <v>8.2508733999999997</v>
      </c>
      <c r="N200" s="224">
        <v>14.424220999999999</v>
      </c>
      <c r="O200" s="224">
        <v>5.4903579000000002</v>
      </c>
      <c r="P200" s="224">
        <v>4.2462968999999999</v>
      </c>
      <c r="Q200" s="224">
        <v>3.6914489000000001</v>
      </c>
      <c r="R200" s="224">
        <v>4.0932697999999998</v>
      </c>
      <c r="S200" s="619">
        <f>100</f>
        <v>100</v>
      </c>
      <c r="T200" s="72">
        <f t="shared" si="114"/>
        <v>69.744181041261442</v>
      </c>
      <c r="U200" s="72">
        <f t="shared" si="114"/>
        <v>87.78635230454087</v>
      </c>
      <c r="V200" s="72">
        <f t="shared" si="114"/>
        <v>110.14359429457383</v>
      </c>
      <c r="W200" s="72">
        <f t="shared" si="114"/>
        <v>38.892798220763922</v>
      </c>
      <c r="X200" s="72">
        <f t="shared" si="114"/>
        <v>39.474441280908636</v>
      </c>
      <c r="Y200" s="72">
        <f t="shared" si="104"/>
        <v>87.867678871383191</v>
      </c>
      <c r="Z200" s="72">
        <f t="shared" si="104"/>
        <v>59.69594144916524</v>
      </c>
      <c r="AA200" s="72">
        <f t="shared" si="104"/>
        <v>61.512917012796969</v>
      </c>
      <c r="AB200" s="72">
        <f t="shared" si="104"/>
        <v>86.823472481403769</v>
      </c>
      <c r="AC200" s="72">
        <f t="shared" si="105"/>
        <v>151.78525888655454</v>
      </c>
      <c r="AD200" s="72">
        <f t="shared" si="105"/>
        <v>57.774724557488405</v>
      </c>
      <c r="AE200" s="72">
        <f t="shared" si="123"/>
        <v>44.683541265464108</v>
      </c>
      <c r="AF200" s="72">
        <f t="shared" si="124"/>
        <v>38.844907253777308</v>
      </c>
      <c r="AG200" s="73">
        <f t="shared" si="124"/>
        <v>43.073245777745313</v>
      </c>
      <c r="AH200" s="620">
        <v>4</v>
      </c>
      <c r="AI200" s="232">
        <v>4</v>
      </c>
      <c r="AJ200" s="232">
        <v>4</v>
      </c>
      <c r="AK200" s="232">
        <v>4</v>
      </c>
      <c r="AL200" s="232">
        <v>4</v>
      </c>
      <c r="AM200" s="232">
        <v>4</v>
      </c>
      <c r="AN200" s="232">
        <v>4</v>
      </c>
      <c r="AO200" s="232">
        <v>4</v>
      </c>
      <c r="AP200" s="232">
        <v>4</v>
      </c>
      <c r="AQ200" s="232">
        <v>4</v>
      </c>
      <c r="AR200" s="232">
        <v>4</v>
      </c>
      <c r="AS200" s="232">
        <v>4</v>
      </c>
      <c r="AT200" s="232">
        <v>4</v>
      </c>
      <c r="AU200" s="232">
        <v>6</v>
      </c>
      <c r="AV200" s="234">
        <v>7</v>
      </c>
    </row>
    <row r="201" spans="2:48" ht="14.45">
      <c r="B201" s="621"/>
      <c r="C201" s="1" t="s">
        <v>197</v>
      </c>
      <c r="D201" s="223">
        <v>0</v>
      </c>
      <c r="E201" s="223">
        <v>0</v>
      </c>
      <c r="F201" s="223">
        <v>0</v>
      </c>
      <c r="G201" s="223">
        <v>0</v>
      </c>
      <c r="H201" s="224">
        <v>7.7039999999999997</v>
      </c>
      <c r="I201" s="224">
        <v>7.7021367999999999</v>
      </c>
      <c r="J201" s="224">
        <v>8.8042725999999991</v>
      </c>
      <c r="K201" s="224">
        <v>7.9270674000000003</v>
      </c>
      <c r="L201" s="224">
        <v>8.1543989000000003</v>
      </c>
      <c r="M201" s="224">
        <v>12.161959</v>
      </c>
      <c r="N201" s="224">
        <v>16.629497000000001</v>
      </c>
      <c r="O201" s="224">
        <v>13.455594</v>
      </c>
      <c r="P201" s="224">
        <v>18.654522</v>
      </c>
      <c r="Q201" s="224">
        <v>14.972227999999999</v>
      </c>
      <c r="R201" s="224">
        <v>16.439758000000001</v>
      </c>
      <c r="S201" s="619">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620">
        <v>1</v>
      </c>
      <c r="AI201" s="232">
        <v>1</v>
      </c>
      <c r="AJ201" s="232">
        <v>1</v>
      </c>
      <c r="AK201" s="232">
        <v>1</v>
      </c>
      <c r="AL201" s="232">
        <v>4</v>
      </c>
      <c r="AM201" s="232">
        <v>4</v>
      </c>
      <c r="AN201" s="232">
        <v>4</v>
      </c>
      <c r="AO201" s="232">
        <v>4</v>
      </c>
      <c r="AP201" s="232">
        <v>4</v>
      </c>
      <c r="AQ201" s="232">
        <v>4</v>
      </c>
      <c r="AR201" s="232">
        <v>4</v>
      </c>
      <c r="AS201" s="232">
        <v>4</v>
      </c>
      <c r="AT201" s="232">
        <v>4</v>
      </c>
      <c r="AU201" s="232">
        <v>6</v>
      </c>
      <c r="AV201" s="234">
        <v>7</v>
      </c>
    </row>
    <row r="202" spans="2:48" ht="14.45">
      <c r="B202" s="621"/>
      <c r="C202" s="1" t="s">
        <v>198</v>
      </c>
      <c r="D202" s="223">
        <v>16.799999</v>
      </c>
      <c r="E202" s="223">
        <v>14.3999998</v>
      </c>
      <c r="F202" s="223">
        <v>15.6999993</v>
      </c>
      <c r="G202" s="223">
        <v>19.7999981</v>
      </c>
      <c r="H202" s="223">
        <v>20.399999999999999</v>
      </c>
      <c r="I202" s="223">
        <v>17.7999987</v>
      </c>
      <c r="J202" s="223">
        <v>26.499999699999996</v>
      </c>
      <c r="K202" s="223">
        <v>17.099999400000002</v>
      </c>
      <c r="L202" s="223">
        <v>27.299998900000002</v>
      </c>
      <c r="M202" s="223">
        <v>27.499999499999998</v>
      </c>
      <c r="N202" s="223">
        <v>45.800000099999998</v>
      </c>
      <c r="O202" s="223">
        <v>37.799999499999998</v>
      </c>
      <c r="P202" s="224">
        <v>46.913338899999999</v>
      </c>
      <c r="Q202" s="224">
        <v>38.271241699999997</v>
      </c>
      <c r="R202" s="224">
        <v>43.028851799999998</v>
      </c>
      <c r="S202" s="619">
        <f>100</f>
        <v>100</v>
      </c>
      <c r="T202" s="72">
        <f t="shared" si="114"/>
        <v>85.714289625850583</v>
      </c>
      <c r="U202" s="72">
        <f t="shared" si="114"/>
        <v>93.452382348356096</v>
      </c>
      <c r="V202" s="72">
        <f t="shared" si="114"/>
        <v>117.85713856292492</v>
      </c>
      <c r="W202" s="72">
        <f t="shared" si="114"/>
        <v>121.428578656463</v>
      </c>
      <c r="X202" s="72">
        <f t="shared" si="114"/>
        <v>105.95237952097497</v>
      </c>
      <c r="Y202" s="72">
        <f t="shared" si="104"/>
        <v>157.73810284155374</v>
      </c>
      <c r="Z202" s="72">
        <f t="shared" si="104"/>
        <v>101.78571677295935</v>
      </c>
      <c r="AA202" s="72">
        <f t="shared" si="104"/>
        <v>162.50000312500021</v>
      </c>
      <c r="AB202" s="72">
        <f t="shared" si="104"/>
        <v>163.69048295776685</v>
      </c>
      <c r="AC202" s="72">
        <f t="shared" si="105"/>
        <v>272.61906444161099</v>
      </c>
      <c r="AD202" s="72">
        <f t="shared" si="105"/>
        <v>225.00001041666729</v>
      </c>
      <c r="AE202" s="72">
        <f t="shared" si="125"/>
        <v>279.24608150274292</v>
      </c>
      <c r="AF202" s="72">
        <f t="shared" si="126"/>
        <v>227.80502367887044</v>
      </c>
      <c r="AG202" s="73">
        <f t="shared" si="126"/>
        <v>256.12413310262701</v>
      </c>
      <c r="AH202" s="620">
        <v>1</v>
      </c>
      <c r="AI202" s="232">
        <v>1</v>
      </c>
      <c r="AJ202" s="232">
        <v>1</v>
      </c>
      <c r="AK202" s="232">
        <v>1</v>
      </c>
      <c r="AL202" s="232">
        <v>1</v>
      </c>
      <c r="AM202" s="232">
        <v>1</v>
      </c>
      <c r="AN202" s="232">
        <v>1</v>
      </c>
      <c r="AO202" s="232">
        <v>1</v>
      </c>
      <c r="AP202" s="232">
        <v>1</v>
      </c>
      <c r="AQ202" s="232">
        <v>1</v>
      </c>
      <c r="AR202" s="232">
        <v>1</v>
      </c>
      <c r="AS202" s="232">
        <v>1</v>
      </c>
      <c r="AT202" s="232">
        <v>4</v>
      </c>
      <c r="AU202" s="232">
        <v>6</v>
      </c>
      <c r="AV202" s="234">
        <v>7</v>
      </c>
    </row>
    <row r="203" spans="2:48" ht="14.45">
      <c r="B203" s="339"/>
      <c r="C203" s="8" t="s">
        <v>199</v>
      </c>
      <c r="D203" s="177">
        <v>16.799999</v>
      </c>
      <c r="E203" s="177">
        <v>14.3999998</v>
      </c>
      <c r="F203" s="177">
        <v>15.6999993</v>
      </c>
      <c r="G203" s="177">
        <v>19.7999981</v>
      </c>
      <c r="H203" s="177">
        <v>12.696</v>
      </c>
      <c r="I203" s="177">
        <v>10.0978619</v>
      </c>
      <c r="J203" s="177">
        <v>17.695727099999999</v>
      </c>
      <c r="K203" s="177">
        <v>9.1729319999999994</v>
      </c>
      <c r="L203" s="177">
        <v>19.145600000000002</v>
      </c>
      <c r="M203" s="177">
        <v>15.338040499999998</v>
      </c>
      <c r="N203" s="177">
        <v>29.170503099999998</v>
      </c>
      <c r="O203" s="177">
        <v>24.344405500000001</v>
      </c>
      <c r="P203" s="177">
        <v>28.258816899999999</v>
      </c>
      <c r="Q203" s="177">
        <v>23.2990137</v>
      </c>
      <c r="R203" s="177">
        <v>26.589093800000001</v>
      </c>
      <c r="S203" s="619">
        <f>100</f>
        <v>100</v>
      </c>
      <c r="T203" s="72">
        <f t="shared" si="114"/>
        <v>85.714289625850583</v>
      </c>
      <c r="U203" s="72">
        <f t="shared" si="114"/>
        <v>93.452382348356096</v>
      </c>
      <c r="V203" s="72">
        <f t="shared" si="114"/>
        <v>117.85713856292492</v>
      </c>
      <c r="W203" s="72">
        <f t="shared" si="114"/>
        <v>75.571433069728158</v>
      </c>
      <c r="X203" s="72">
        <f t="shared" si="114"/>
        <v>60.106324411090739</v>
      </c>
      <c r="Y203" s="72">
        <f t="shared" si="104"/>
        <v>105.33171519831637</v>
      </c>
      <c r="Z203" s="72">
        <f t="shared" si="104"/>
        <v>54.600788964332672</v>
      </c>
      <c r="AA203" s="72">
        <f t="shared" si="104"/>
        <v>113.9619115453519</v>
      </c>
      <c r="AB203" s="72">
        <f t="shared" si="104"/>
        <v>91.297865553444367</v>
      </c>
      <c r="AC203" s="72">
        <f t="shared" si="105"/>
        <v>173.6339573591641</v>
      </c>
      <c r="AD203" s="72">
        <f t="shared" si="105"/>
        <v>144.90718422066575</v>
      </c>
      <c r="AE203" s="72">
        <f t="shared" ref="AE203:AE204" si="127">P203*100/$D203</f>
        <v>168.20725346471747</v>
      </c>
      <c r="AF203" s="72">
        <f t="shared" ref="AF203:AG204" si="128">Q203*100/$D203</f>
        <v>138.68461361217939</v>
      </c>
      <c r="AG203" s="73">
        <f t="shared" si="128"/>
        <v>158.26842489693007</v>
      </c>
      <c r="AH203" s="235"/>
      <c r="AI203" s="236"/>
      <c r="AJ203" s="236"/>
      <c r="AK203" s="236"/>
      <c r="AL203" s="236"/>
      <c r="AM203" s="236"/>
      <c r="AN203" s="236"/>
      <c r="AO203" s="236"/>
      <c r="AP203" s="236"/>
      <c r="AQ203" s="236"/>
      <c r="AR203" s="236"/>
      <c r="AS203" s="236"/>
      <c r="AT203" s="236"/>
      <c r="AU203" s="236"/>
      <c r="AV203" s="237"/>
    </row>
    <row r="204" spans="2:48" ht="16.5" customHeight="1">
      <c r="B204" s="621" t="s">
        <v>223</v>
      </c>
      <c r="C204" s="7" t="s">
        <v>194</v>
      </c>
      <c r="D204" s="223">
        <v>37.1</v>
      </c>
      <c r="E204" s="223">
        <v>20.2</v>
      </c>
      <c r="F204" s="223">
        <v>28.6</v>
      </c>
      <c r="G204" s="223">
        <v>24</v>
      </c>
      <c r="H204" s="223">
        <v>16.2</v>
      </c>
      <c r="I204" s="223">
        <v>23.3</v>
      </c>
      <c r="J204" s="223">
        <v>27.7</v>
      </c>
      <c r="K204" s="223">
        <v>20.6</v>
      </c>
      <c r="L204" s="223">
        <v>68.400000000000006</v>
      </c>
      <c r="M204" s="223">
        <v>37.6</v>
      </c>
      <c r="N204" s="223">
        <v>89.3</v>
      </c>
      <c r="O204" s="223">
        <v>58.7</v>
      </c>
      <c r="P204" s="224">
        <v>64.218177999999995</v>
      </c>
      <c r="Q204" s="224">
        <v>49.047012000000002</v>
      </c>
      <c r="R204" s="224">
        <v>56.121654999999997</v>
      </c>
      <c r="S204" s="619">
        <f>100</f>
        <v>100</v>
      </c>
      <c r="T204" s="72">
        <f t="shared" si="114"/>
        <v>54.447439353099732</v>
      </c>
      <c r="U204" s="72">
        <f t="shared" si="114"/>
        <v>77.088948787061994</v>
      </c>
      <c r="V204" s="72">
        <f t="shared" si="114"/>
        <v>64.690026954177895</v>
      </c>
      <c r="W204" s="72">
        <f t="shared" si="114"/>
        <v>43.665768194070083</v>
      </c>
      <c r="X204" s="72">
        <f t="shared" si="114"/>
        <v>62.80323450134771</v>
      </c>
      <c r="Y204" s="72">
        <f t="shared" si="104"/>
        <v>74.663072776280316</v>
      </c>
      <c r="Z204" s="72">
        <f t="shared" si="104"/>
        <v>55.525606469002696</v>
      </c>
      <c r="AA204" s="72">
        <f t="shared" si="104"/>
        <v>184.36657681940702</v>
      </c>
      <c r="AB204" s="72">
        <f t="shared" si="104"/>
        <v>101.34770889487871</v>
      </c>
      <c r="AC204" s="72">
        <f t="shared" si="105"/>
        <v>240.70080862533692</v>
      </c>
      <c r="AD204" s="72">
        <f t="shared" si="105"/>
        <v>158.22102425876011</v>
      </c>
      <c r="AE204" s="72">
        <f t="shared" si="127"/>
        <v>173.09481940700806</v>
      </c>
      <c r="AF204" s="72">
        <f t="shared" si="128"/>
        <v>132.2021886792453</v>
      </c>
      <c r="AG204" s="73">
        <f t="shared" si="128"/>
        <v>151.27130727762804</v>
      </c>
      <c r="AH204" s="620">
        <v>1</v>
      </c>
      <c r="AI204" s="232">
        <v>1</v>
      </c>
      <c r="AJ204" s="232">
        <v>1</v>
      </c>
      <c r="AK204" s="232">
        <v>1</v>
      </c>
      <c r="AL204" s="232">
        <v>1</v>
      </c>
      <c r="AM204" s="232">
        <v>1</v>
      </c>
      <c r="AN204" s="232">
        <v>1</v>
      </c>
      <c r="AO204" s="232">
        <v>1</v>
      </c>
      <c r="AP204" s="232">
        <v>1</v>
      </c>
      <c r="AQ204" s="232">
        <v>1</v>
      </c>
      <c r="AR204" s="232">
        <v>1</v>
      </c>
      <c r="AS204" s="232">
        <v>1</v>
      </c>
      <c r="AT204" s="232">
        <v>4</v>
      </c>
      <c r="AU204" s="232">
        <v>6</v>
      </c>
      <c r="AV204" s="234">
        <v>7</v>
      </c>
    </row>
    <row r="205" spans="2:48" ht="14.45">
      <c r="B205" s="621"/>
      <c r="C205" s="1" t="s">
        <v>195</v>
      </c>
      <c r="D205" s="223">
        <v>85.1</v>
      </c>
      <c r="E205" s="223">
        <v>72.099999999999994</v>
      </c>
      <c r="F205" s="223">
        <v>88.5</v>
      </c>
      <c r="G205" s="223">
        <v>97.3</v>
      </c>
      <c r="H205" s="223">
        <v>86.7</v>
      </c>
      <c r="I205" s="224">
        <v>93.484792999999996</v>
      </c>
      <c r="J205" s="223">
        <v>94.4</v>
      </c>
      <c r="K205" s="224">
        <v>109.04134999999999</v>
      </c>
      <c r="L205" s="224">
        <v>129.41292000000001</v>
      </c>
      <c r="M205" s="223">
        <v>154.80000000000001</v>
      </c>
      <c r="N205" s="223">
        <v>136.4</v>
      </c>
      <c r="O205" s="224">
        <v>168.3663</v>
      </c>
      <c r="P205" s="224">
        <v>171.62074000000001</v>
      </c>
      <c r="Q205" s="224">
        <v>149.57955999999999</v>
      </c>
      <c r="R205" s="224">
        <v>171.75737000000001</v>
      </c>
      <c r="S205" s="619">
        <f>100</f>
        <v>100</v>
      </c>
      <c r="T205" s="72">
        <f t="shared" si="114"/>
        <v>84.723854289071681</v>
      </c>
      <c r="U205" s="72">
        <f t="shared" si="114"/>
        <v>103.99529964747357</v>
      </c>
      <c r="V205" s="72">
        <f t="shared" si="114"/>
        <v>114.33607520564043</v>
      </c>
      <c r="W205" s="72">
        <f t="shared" si="114"/>
        <v>101.8801410105758</v>
      </c>
      <c r="X205" s="72">
        <f t="shared" si="114"/>
        <v>109.85287074030552</v>
      </c>
      <c r="Y205" s="72">
        <f t="shared" si="104"/>
        <v>110.9283196239718</v>
      </c>
      <c r="Z205" s="72">
        <f t="shared" si="104"/>
        <v>128.13319623971799</v>
      </c>
      <c r="AA205" s="72">
        <f t="shared" si="104"/>
        <v>152.07158636897771</v>
      </c>
      <c r="AB205" s="72">
        <f t="shared" si="104"/>
        <v>181.90364277320802</v>
      </c>
      <c r="AC205" s="72">
        <f t="shared" si="105"/>
        <v>160.28202115158638</v>
      </c>
      <c r="AD205" s="72">
        <f t="shared" si="105"/>
        <v>197.845240893067</v>
      </c>
      <c r="AE205" s="72">
        <f t="shared" ref="AE205:AE206" si="129">P205*100/$D205</f>
        <v>201.66949471210341</v>
      </c>
      <c r="AF205" s="72">
        <f t="shared" ref="AF205:AG206" si="130">Q205*100/$D205</f>
        <v>175.76916568742655</v>
      </c>
      <c r="AG205" s="73">
        <f t="shared" si="130"/>
        <v>201.83004700352529</v>
      </c>
      <c r="AH205" s="620">
        <v>1</v>
      </c>
      <c r="AI205" s="232">
        <v>1</v>
      </c>
      <c r="AJ205" s="232">
        <v>1</v>
      </c>
      <c r="AK205" s="232">
        <v>1</v>
      </c>
      <c r="AL205" s="232">
        <v>1</v>
      </c>
      <c r="AM205" s="232">
        <v>4</v>
      </c>
      <c r="AN205" s="232">
        <v>1</v>
      </c>
      <c r="AO205" s="232">
        <v>4</v>
      </c>
      <c r="AP205" s="232">
        <v>4</v>
      </c>
      <c r="AQ205" s="232">
        <v>1</v>
      </c>
      <c r="AR205" s="232">
        <v>1</v>
      </c>
      <c r="AS205" s="232">
        <v>4</v>
      </c>
      <c r="AT205" s="232">
        <v>4</v>
      </c>
      <c r="AU205" s="232">
        <v>6</v>
      </c>
      <c r="AV205" s="234">
        <v>7</v>
      </c>
    </row>
    <row r="206" spans="2:48" ht="14.45">
      <c r="B206" s="621"/>
      <c r="C206" s="1" t="s">
        <v>196</v>
      </c>
      <c r="D206" s="223">
        <v>192.6</v>
      </c>
      <c r="E206" s="223">
        <v>117.2</v>
      </c>
      <c r="F206" s="223">
        <v>182.5</v>
      </c>
      <c r="G206" s="223">
        <v>190.4</v>
      </c>
      <c r="H206" s="223">
        <v>188.5</v>
      </c>
      <c r="I206" s="223">
        <v>190.4</v>
      </c>
      <c r="J206" s="223">
        <v>154.5</v>
      </c>
      <c r="K206" s="223">
        <v>143</v>
      </c>
      <c r="L206" s="223">
        <v>152.9</v>
      </c>
      <c r="M206" s="223">
        <v>199.8</v>
      </c>
      <c r="N206" s="223">
        <v>204.9</v>
      </c>
      <c r="O206" s="223">
        <v>194.3</v>
      </c>
      <c r="P206" s="224">
        <v>196.28496000000001</v>
      </c>
      <c r="Q206" s="224">
        <v>170.63712000000001</v>
      </c>
      <c r="R206" s="224">
        <v>188.96316999999999</v>
      </c>
      <c r="S206" s="619">
        <f>100</f>
        <v>100</v>
      </c>
      <c r="T206" s="72">
        <f t="shared" si="114"/>
        <v>60.851505711318801</v>
      </c>
      <c r="U206" s="72">
        <f t="shared" si="114"/>
        <v>94.755970924195225</v>
      </c>
      <c r="V206" s="72">
        <f t="shared" si="114"/>
        <v>98.857736240913809</v>
      </c>
      <c r="W206" s="72">
        <f t="shared" si="114"/>
        <v>97.871235721703016</v>
      </c>
      <c r="X206" s="72">
        <f t="shared" si="114"/>
        <v>98.857736240913809</v>
      </c>
      <c r="Y206" s="72">
        <f t="shared" si="104"/>
        <v>80.218068535825552</v>
      </c>
      <c r="Z206" s="72">
        <f t="shared" si="104"/>
        <v>74.24714434060229</v>
      </c>
      <c r="AA206" s="72">
        <f t="shared" si="104"/>
        <v>79.387331256490143</v>
      </c>
      <c r="AB206" s="72">
        <f t="shared" si="104"/>
        <v>103.73831775700936</v>
      </c>
      <c r="AC206" s="72">
        <f t="shared" si="105"/>
        <v>106.38629283489097</v>
      </c>
      <c r="AD206" s="72">
        <f t="shared" si="105"/>
        <v>100.88265835929387</v>
      </c>
      <c r="AE206" s="72">
        <f t="shared" si="129"/>
        <v>101.9132710280374</v>
      </c>
      <c r="AF206" s="72">
        <f t="shared" si="130"/>
        <v>88.596635514018686</v>
      </c>
      <c r="AG206" s="73">
        <f t="shared" si="130"/>
        <v>98.111718587746623</v>
      </c>
      <c r="AH206" s="620">
        <v>1</v>
      </c>
      <c r="AI206" s="232">
        <v>1</v>
      </c>
      <c r="AJ206" s="232">
        <v>1</v>
      </c>
      <c r="AK206" s="232">
        <v>1</v>
      </c>
      <c r="AL206" s="232">
        <v>1</v>
      </c>
      <c r="AM206" s="232">
        <v>1</v>
      </c>
      <c r="AN206" s="232">
        <v>1</v>
      </c>
      <c r="AO206" s="232">
        <v>1</v>
      </c>
      <c r="AP206" s="232">
        <v>1</v>
      </c>
      <c r="AQ206" s="232">
        <v>1</v>
      </c>
      <c r="AR206" s="232">
        <v>1</v>
      </c>
      <c r="AS206" s="232">
        <v>1</v>
      </c>
      <c r="AT206" s="232">
        <v>4</v>
      </c>
      <c r="AU206" s="232">
        <v>6</v>
      </c>
      <c r="AV206" s="234">
        <v>7</v>
      </c>
    </row>
    <row r="207" spans="2:48" ht="14.45">
      <c r="B207" s="621"/>
      <c r="C207" s="1" t="s">
        <v>197</v>
      </c>
      <c r="D207" s="223">
        <v>238</v>
      </c>
      <c r="E207" s="223">
        <v>188.4</v>
      </c>
      <c r="F207" s="223">
        <v>170.1</v>
      </c>
      <c r="G207" s="223">
        <v>191.7</v>
      </c>
      <c r="H207" s="223">
        <v>169.3</v>
      </c>
      <c r="I207" s="224">
        <v>175.11519000000001</v>
      </c>
      <c r="J207" s="223">
        <v>173.7</v>
      </c>
      <c r="K207" s="224">
        <v>176.05865</v>
      </c>
      <c r="L207" s="224">
        <v>191.08707000000001</v>
      </c>
      <c r="M207" s="223">
        <v>222.8</v>
      </c>
      <c r="N207" s="223">
        <v>227.4</v>
      </c>
      <c r="O207" s="224">
        <v>277.33375000000001</v>
      </c>
      <c r="P207" s="224">
        <v>255.09119999999999</v>
      </c>
      <c r="Q207" s="224">
        <v>204.73768999999999</v>
      </c>
      <c r="R207" s="224">
        <v>224.63673</v>
      </c>
      <c r="S207" s="619">
        <f>100</f>
        <v>100</v>
      </c>
      <c r="T207" s="72">
        <f t="shared" si="114"/>
        <v>79.159663865546221</v>
      </c>
      <c r="U207" s="72">
        <f t="shared" si="114"/>
        <v>71.470588235294116</v>
      </c>
      <c r="V207" s="72">
        <f t="shared" si="114"/>
        <v>80.546218487394952</v>
      </c>
      <c r="W207" s="72">
        <f t="shared" si="114"/>
        <v>71.134453781512605</v>
      </c>
      <c r="X207" s="72">
        <f t="shared" si="114"/>
        <v>73.577810924369743</v>
      </c>
      <c r="Y207" s="72">
        <f t="shared" si="104"/>
        <v>72.983193277310917</v>
      </c>
      <c r="Z207" s="72">
        <f t="shared" si="104"/>
        <v>73.974222689075631</v>
      </c>
      <c r="AA207" s="72">
        <f t="shared" si="104"/>
        <v>80.288684873949592</v>
      </c>
      <c r="AB207" s="72">
        <f t="shared" si="104"/>
        <v>93.613445378151255</v>
      </c>
      <c r="AC207" s="72">
        <f t="shared" si="105"/>
        <v>95.546218487394952</v>
      </c>
      <c r="AD207" s="72">
        <f t="shared" si="105"/>
        <v>116.52678571428571</v>
      </c>
      <c r="AE207" s="72">
        <f t="shared" ref="AE207:AE208" si="131">P207*100/$D207</f>
        <v>107.18117647058823</v>
      </c>
      <c r="AF207" s="72">
        <f t="shared" ref="AF207:AG208" si="132">Q207*100/$D207</f>
        <v>86.024239495798327</v>
      </c>
      <c r="AG207" s="73">
        <f t="shared" si="132"/>
        <v>94.385180672268902</v>
      </c>
      <c r="AH207" s="620">
        <v>1</v>
      </c>
      <c r="AI207" s="232">
        <v>1</v>
      </c>
      <c r="AJ207" s="232">
        <v>1</v>
      </c>
      <c r="AK207" s="232">
        <v>1</v>
      </c>
      <c r="AL207" s="232">
        <v>1</v>
      </c>
      <c r="AM207" s="232">
        <v>4</v>
      </c>
      <c r="AN207" s="232">
        <v>1</v>
      </c>
      <c r="AO207" s="232">
        <v>4</v>
      </c>
      <c r="AP207" s="232">
        <v>4</v>
      </c>
      <c r="AQ207" s="232">
        <v>1</v>
      </c>
      <c r="AR207" s="232">
        <v>1</v>
      </c>
      <c r="AS207" s="232">
        <v>4</v>
      </c>
      <c r="AT207" s="232">
        <v>4</v>
      </c>
      <c r="AU207" s="232">
        <v>6</v>
      </c>
      <c r="AV207" s="234">
        <v>7</v>
      </c>
    </row>
    <row r="208" spans="2:48" ht="14.45">
      <c r="B208" s="621"/>
      <c r="C208" s="1" t="s">
        <v>198</v>
      </c>
      <c r="D208" s="223">
        <v>552.79999999999995</v>
      </c>
      <c r="E208" s="223">
        <v>397.9</v>
      </c>
      <c r="F208" s="223">
        <v>469.70000000000005</v>
      </c>
      <c r="G208" s="223">
        <v>503.4</v>
      </c>
      <c r="H208" s="223">
        <v>460.7</v>
      </c>
      <c r="I208" s="223">
        <v>482.299983</v>
      </c>
      <c r="J208" s="223">
        <v>450.3</v>
      </c>
      <c r="K208" s="223">
        <v>448.7</v>
      </c>
      <c r="L208" s="223">
        <v>541.79999000000009</v>
      </c>
      <c r="M208" s="223">
        <v>615</v>
      </c>
      <c r="N208" s="223">
        <v>658</v>
      </c>
      <c r="O208" s="223">
        <v>698.70005000000003</v>
      </c>
      <c r="P208" s="224">
        <v>687.21507799999995</v>
      </c>
      <c r="Q208" s="224">
        <v>574.00138199999992</v>
      </c>
      <c r="R208" s="224">
        <v>641.478925</v>
      </c>
      <c r="S208" s="619">
        <f>100</f>
        <v>100</v>
      </c>
      <c r="T208" s="72">
        <f t="shared" si="114"/>
        <v>71.979015918958041</v>
      </c>
      <c r="U208" s="72">
        <f t="shared" si="114"/>
        <v>84.967438494934896</v>
      </c>
      <c r="V208" s="72">
        <f t="shared" si="114"/>
        <v>91.063675832127359</v>
      </c>
      <c r="W208" s="72">
        <f t="shared" si="114"/>
        <v>83.33936324167874</v>
      </c>
      <c r="X208" s="72">
        <f t="shared" si="114"/>
        <v>87.246740774240237</v>
      </c>
      <c r="Y208" s="72">
        <f t="shared" si="104"/>
        <v>81.458031837916067</v>
      </c>
      <c r="Z208" s="72">
        <f t="shared" si="104"/>
        <v>81.168596237337198</v>
      </c>
      <c r="AA208" s="72">
        <f t="shared" si="104"/>
        <v>98.010128437047783</v>
      </c>
      <c r="AB208" s="72">
        <f t="shared" si="104"/>
        <v>111.25180897250362</v>
      </c>
      <c r="AC208" s="72">
        <f t="shared" si="105"/>
        <v>119.03039073806079</v>
      </c>
      <c r="AD208" s="72">
        <f t="shared" si="105"/>
        <v>126.39291787264835</v>
      </c>
      <c r="AE208" s="72">
        <f t="shared" si="131"/>
        <v>124.31531801736614</v>
      </c>
      <c r="AF208" s="72">
        <f t="shared" si="132"/>
        <v>103.83527170767005</v>
      </c>
      <c r="AG208" s="73">
        <f t="shared" si="132"/>
        <v>116.04177369753981</v>
      </c>
      <c r="AH208" s="620">
        <v>1</v>
      </c>
      <c r="AI208" s="232">
        <v>1</v>
      </c>
      <c r="AJ208" s="232">
        <v>1</v>
      </c>
      <c r="AK208" s="232">
        <v>1</v>
      </c>
      <c r="AL208" s="232">
        <v>1</v>
      </c>
      <c r="AM208" s="232">
        <v>1</v>
      </c>
      <c r="AN208" s="232">
        <v>1</v>
      </c>
      <c r="AO208" s="232">
        <v>1</v>
      </c>
      <c r="AP208" s="232">
        <v>1</v>
      </c>
      <c r="AQ208" s="232">
        <v>1</v>
      </c>
      <c r="AR208" s="232">
        <v>1</v>
      </c>
      <c r="AS208" s="232">
        <v>1</v>
      </c>
      <c r="AT208" s="232">
        <v>4</v>
      </c>
      <c r="AU208" s="232">
        <v>6</v>
      </c>
      <c r="AV208" s="234">
        <v>7</v>
      </c>
    </row>
    <row r="209" spans="2:48" ht="14.45">
      <c r="B209" s="339"/>
      <c r="C209" s="8" t="s">
        <v>199</v>
      </c>
      <c r="D209" s="177">
        <v>314.79999999999995</v>
      </c>
      <c r="E209" s="177">
        <v>209.5</v>
      </c>
      <c r="F209" s="177">
        <v>299.60000000000002</v>
      </c>
      <c r="G209" s="177">
        <v>311.7</v>
      </c>
      <c r="H209" s="177">
        <v>291.39999999999998</v>
      </c>
      <c r="I209" s="177">
        <v>307.18479300000001</v>
      </c>
      <c r="J209" s="177">
        <v>276.60000000000002</v>
      </c>
      <c r="K209" s="177">
        <v>272.64134999999999</v>
      </c>
      <c r="L209" s="177">
        <v>350.71292000000005</v>
      </c>
      <c r="M209" s="177">
        <v>392.20000000000005</v>
      </c>
      <c r="N209" s="177">
        <v>430.6</v>
      </c>
      <c r="O209" s="177">
        <v>421.36630000000002</v>
      </c>
      <c r="P209" s="177">
        <v>432.12387799999999</v>
      </c>
      <c r="Q209" s="177">
        <v>369.26369199999999</v>
      </c>
      <c r="R209" s="177">
        <v>416.842195</v>
      </c>
      <c r="S209" s="619">
        <f>100</f>
        <v>100</v>
      </c>
      <c r="T209" s="72">
        <f t="shared" si="114"/>
        <v>66.55019059720459</v>
      </c>
      <c r="U209" s="72">
        <f t="shared" si="114"/>
        <v>95.171537484116925</v>
      </c>
      <c r="V209" s="72">
        <f t="shared" si="114"/>
        <v>99.015247776365968</v>
      </c>
      <c r="W209" s="72">
        <f t="shared" si="114"/>
        <v>92.566709021601014</v>
      </c>
      <c r="X209" s="72">
        <f t="shared" si="114"/>
        <v>97.580938055908533</v>
      </c>
      <c r="Y209" s="72">
        <f t="shared" si="104"/>
        <v>87.865311308767502</v>
      </c>
      <c r="Z209" s="72">
        <f t="shared" si="104"/>
        <v>86.607798602287176</v>
      </c>
      <c r="AA209" s="72">
        <f t="shared" si="104"/>
        <v>111.40817026683612</v>
      </c>
      <c r="AB209" s="72">
        <f t="shared" si="104"/>
        <v>124.58703939008899</v>
      </c>
      <c r="AC209" s="72">
        <f t="shared" si="105"/>
        <v>136.78526048284627</v>
      </c>
      <c r="AD209" s="72">
        <f t="shared" si="105"/>
        <v>133.85206480304959</v>
      </c>
      <c r="AE209" s="72">
        <f t="shared" ref="AE209:AE210" si="133">P209*100/$D209</f>
        <v>137.26933862770014</v>
      </c>
      <c r="AF209" s="72">
        <f t="shared" ref="AF209:AG210" si="134">Q209*100/$D209</f>
        <v>117.30104574332911</v>
      </c>
      <c r="AG209" s="73">
        <f t="shared" si="134"/>
        <v>132.4149285260483</v>
      </c>
      <c r="AH209" s="235"/>
      <c r="AI209" s="236"/>
      <c r="AJ209" s="236"/>
      <c r="AK209" s="236"/>
      <c r="AL209" s="236"/>
      <c r="AM209" s="236"/>
      <c r="AN209" s="236"/>
      <c r="AO209" s="236"/>
      <c r="AP209" s="236"/>
      <c r="AQ209" s="236"/>
      <c r="AR209" s="236"/>
      <c r="AS209" s="236"/>
      <c r="AT209" s="236"/>
      <c r="AU209" s="236"/>
      <c r="AV209" s="237"/>
    </row>
    <row r="210" spans="2:48" ht="16.5" customHeight="1">
      <c r="B210" s="621" t="s">
        <v>224</v>
      </c>
      <c r="C210" s="1" t="s">
        <v>194</v>
      </c>
      <c r="D210" s="223">
        <v>0.4</v>
      </c>
      <c r="E210" s="223">
        <v>2.2999999999999998</v>
      </c>
      <c r="F210" s="223">
        <v>1</v>
      </c>
      <c r="G210" s="223">
        <v>7.6</v>
      </c>
      <c r="H210" s="223">
        <v>1.3</v>
      </c>
      <c r="I210" s="223">
        <v>0.7</v>
      </c>
      <c r="J210" s="223">
        <v>5.4</v>
      </c>
      <c r="K210" s="223">
        <v>1.3</v>
      </c>
      <c r="L210" s="223">
        <v>1</v>
      </c>
      <c r="M210" s="223">
        <v>1.3</v>
      </c>
      <c r="N210" s="223">
        <v>1.5</v>
      </c>
      <c r="O210" s="223">
        <v>2.1</v>
      </c>
      <c r="P210" s="224">
        <v>2.2974138000000002</v>
      </c>
      <c r="Q210" s="224">
        <v>1.7546634999999999</v>
      </c>
      <c r="R210" s="224">
        <v>2.0159082000000001</v>
      </c>
      <c r="S210" s="619">
        <f>100</f>
        <v>100</v>
      </c>
      <c r="T210" s="72">
        <f t="shared" si="114"/>
        <v>574.99999999999989</v>
      </c>
      <c r="U210" s="72">
        <f t="shared" si="114"/>
        <v>250</v>
      </c>
      <c r="V210" s="72">
        <f t="shared" si="114"/>
        <v>1900</v>
      </c>
      <c r="W210" s="72">
        <f t="shared" si="114"/>
        <v>325</v>
      </c>
      <c r="X210" s="72">
        <f t="shared" si="114"/>
        <v>175</v>
      </c>
      <c r="Y210" s="72">
        <f t="shared" si="104"/>
        <v>1350</v>
      </c>
      <c r="Z210" s="72">
        <f t="shared" si="104"/>
        <v>325</v>
      </c>
      <c r="AA210" s="72">
        <f t="shared" si="104"/>
        <v>250</v>
      </c>
      <c r="AB210" s="72">
        <f t="shared" si="104"/>
        <v>325</v>
      </c>
      <c r="AC210" s="72">
        <f t="shared" si="105"/>
        <v>375</v>
      </c>
      <c r="AD210" s="72">
        <f t="shared" si="105"/>
        <v>525</v>
      </c>
      <c r="AE210" s="72">
        <f t="shared" si="133"/>
        <v>574.35345000000007</v>
      </c>
      <c r="AF210" s="72">
        <f t="shared" si="134"/>
        <v>438.66587499999997</v>
      </c>
      <c r="AG210" s="73">
        <f t="shared" si="134"/>
        <v>503.97705000000002</v>
      </c>
      <c r="AH210" s="620">
        <v>1</v>
      </c>
      <c r="AI210" s="232">
        <v>1</v>
      </c>
      <c r="AJ210" s="232">
        <v>1</v>
      </c>
      <c r="AK210" s="232">
        <v>1</v>
      </c>
      <c r="AL210" s="232">
        <v>1</v>
      </c>
      <c r="AM210" s="232">
        <v>1</v>
      </c>
      <c r="AN210" s="232">
        <v>1</v>
      </c>
      <c r="AO210" s="232">
        <v>1</v>
      </c>
      <c r="AP210" s="232">
        <v>1</v>
      </c>
      <c r="AQ210" s="232">
        <v>1</v>
      </c>
      <c r="AR210" s="232">
        <v>1</v>
      </c>
      <c r="AS210" s="232">
        <v>1</v>
      </c>
      <c r="AT210" s="232">
        <v>4</v>
      </c>
      <c r="AU210" s="232">
        <v>6</v>
      </c>
      <c r="AV210" s="234">
        <v>7</v>
      </c>
    </row>
    <row r="211" spans="2:48" ht="14.45">
      <c r="B211" s="621"/>
      <c r="C211" s="1" t="s">
        <v>195</v>
      </c>
      <c r="D211" s="224">
        <v>4.2030459999999996</v>
      </c>
      <c r="E211" s="224">
        <v>7.86</v>
      </c>
      <c r="F211" s="224">
        <v>4.5681817999999996</v>
      </c>
      <c r="G211" s="224">
        <v>6.2709516000000001</v>
      </c>
      <c r="H211" s="224">
        <v>8.0277379999999994</v>
      </c>
      <c r="I211" s="224">
        <v>3.4410688</v>
      </c>
      <c r="J211" s="224">
        <v>1.9867634999999999</v>
      </c>
      <c r="K211" s="224">
        <v>4.0263936999999999</v>
      </c>
      <c r="L211" s="224">
        <v>1.6163358000000001</v>
      </c>
      <c r="M211" s="224">
        <v>1.7737054000000001</v>
      </c>
      <c r="N211" s="224">
        <v>3.1102723000000001</v>
      </c>
      <c r="O211" s="224">
        <v>3.3974430999999998</v>
      </c>
      <c r="P211" s="224">
        <v>3.9133963999999999</v>
      </c>
      <c r="Q211" s="224">
        <v>3.4108002000000002</v>
      </c>
      <c r="R211" s="224">
        <v>3.9225194000000001</v>
      </c>
      <c r="S211" s="619">
        <f>100</f>
        <v>100</v>
      </c>
      <c r="T211" s="72">
        <f t="shared" si="114"/>
        <v>187.00723237385461</v>
      </c>
      <c r="U211" s="72">
        <f t="shared" si="114"/>
        <v>108.68740908379304</v>
      </c>
      <c r="V211" s="72">
        <f t="shared" si="114"/>
        <v>149.20016578452865</v>
      </c>
      <c r="W211" s="72">
        <f t="shared" si="114"/>
        <v>190.99809994941765</v>
      </c>
      <c r="X211" s="72">
        <f t="shared" si="114"/>
        <v>81.870833676338549</v>
      </c>
      <c r="Y211" s="72">
        <f t="shared" si="104"/>
        <v>47.269611134401103</v>
      </c>
      <c r="Z211" s="72">
        <f t="shared" si="104"/>
        <v>95.797041003120128</v>
      </c>
      <c r="AA211" s="72">
        <f t="shared" si="104"/>
        <v>38.456295743610717</v>
      </c>
      <c r="AB211" s="72">
        <f t="shared" si="104"/>
        <v>42.200475559867776</v>
      </c>
      <c r="AC211" s="72">
        <f t="shared" si="105"/>
        <v>74.000434446827384</v>
      </c>
      <c r="AD211" s="72">
        <f t="shared" si="105"/>
        <v>80.832879297538028</v>
      </c>
      <c r="AE211" s="72">
        <f t="shared" ref="AE211:AE212" si="135">P211*100/$D211</f>
        <v>93.108578873512215</v>
      </c>
      <c r="AF211" s="72">
        <f t="shared" ref="AF211:AG212" si="136">Q211*100/$D211</f>
        <v>81.150675010456709</v>
      </c>
      <c r="AG211" s="73">
        <f t="shared" si="136"/>
        <v>93.325635741317143</v>
      </c>
      <c r="AH211" s="620">
        <v>4</v>
      </c>
      <c r="AI211" s="232">
        <v>4</v>
      </c>
      <c r="AJ211" s="232">
        <v>4</v>
      </c>
      <c r="AK211" s="232">
        <v>4</v>
      </c>
      <c r="AL211" s="232">
        <v>4</v>
      </c>
      <c r="AM211" s="232">
        <v>4</v>
      </c>
      <c r="AN211" s="232">
        <v>4</v>
      </c>
      <c r="AO211" s="232">
        <v>4</v>
      </c>
      <c r="AP211" s="232">
        <v>4</v>
      </c>
      <c r="AQ211" s="232">
        <v>4</v>
      </c>
      <c r="AR211" s="232">
        <v>4</v>
      </c>
      <c r="AS211" s="232">
        <v>4</v>
      </c>
      <c r="AT211" s="232">
        <v>4</v>
      </c>
      <c r="AU211" s="232">
        <v>6</v>
      </c>
      <c r="AV211" s="234">
        <v>7</v>
      </c>
    </row>
    <row r="212" spans="2:48" ht="14.45">
      <c r="B212" s="621"/>
      <c r="C212" s="1" t="s">
        <v>196</v>
      </c>
      <c r="D212" s="224">
        <v>8.9969549999999998</v>
      </c>
      <c r="E212" s="224">
        <v>0.14000000000000001</v>
      </c>
      <c r="F212" s="224">
        <v>4.3318181999999998</v>
      </c>
      <c r="G212" s="224">
        <v>7.5290476000000002</v>
      </c>
      <c r="H212" s="224">
        <v>12.672262</v>
      </c>
      <c r="I212" s="224">
        <v>6.5589307999999997</v>
      </c>
      <c r="J212" s="224">
        <v>4.6132368000000001</v>
      </c>
      <c r="K212" s="224">
        <v>10.473606999999999</v>
      </c>
      <c r="L212" s="224">
        <v>5.0836641</v>
      </c>
      <c r="M212" s="224">
        <v>5.3262941000000001</v>
      </c>
      <c r="N212" s="224">
        <v>7.4897279000000001</v>
      </c>
      <c r="O212" s="224">
        <v>3.8025574999999998</v>
      </c>
      <c r="P212" s="224">
        <v>2.2048755</v>
      </c>
      <c r="Q212" s="224">
        <v>1.9167723999999999</v>
      </c>
      <c r="R212" s="224">
        <v>2.1247921000000001</v>
      </c>
      <c r="S212" s="619">
        <f>100</f>
        <v>100</v>
      </c>
      <c r="T212" s="72">
        <f t="shared" si="114"/>
        <v>1.5560820299756977</v>
      </c>
      <c r="U212" s="72">
        <f t="shared" si="114"/>
        <v>48.147603272440506</v>
      </c>
      <c r="V212" s="72">
        <f t="shared" si="114"/>
        <v>83.684397665654657</v>
      </c>
      <c r="W212" s="72">
        <f t="shared" si="114"/>
        <v>140.85056555245637</v>
      </c>
      <c r="X212" s="72">
        <f t="shared" si="114"/>
        <v>72.901673955243737</v>
      </c>
      <c r="Y212" s="72">
        <f t="shared" si="104"/>
        <v>51.275534889304218</v>
      </c>
      <c r="Z212" s="72">
        <f t="shared" si="104"/>
        <v>116.41279744091194</v>
      </c>
      <c r="AA212" s="72">
        <f t="shared" si="104"/>
        <v>56.504273946018401</v>
      </c>
      <c r="AB212" s="72">
        <f t="shared" si="104"/>
        <v>59.201075252682713</v>
      </c>
      <c r="AC212" s="72">
        <f t="shared" si="105"/>
        <v>83.247364247125844</v>
      </c>
      <c r="AD212" s="72">
        <f t="shared" si="105"/>
        <v>42.264938526423663</v>
      </c>
      <c r="AE212" s="72">
        <f t="shared" si="135"/>
        <v>24.506908170597718</v>
      </c>
      <c r="AF212" s="72">
        <f t="shared" si="136"/>
        <v>21.304679194238492</v>
      </c>
      <c r="AG212" s="73">
        <f t="shared" si="136"/>
        <v>23.616791458888034</v>
      </c>
      <c r="AH212" s="620">
        <v>4</v>
      </c>
      <c r="AI212" s="232">
        <v>4</v>
      </c>
      <c r="AJ212" s="232">
        <v>4</v>
      </c>
      <c r="AK212" s="232">
        <v>4</v>
      </c>
      <c r="AL212" s="232">
        <v>4</v>
      </c>
      <c r="AM212" s="232">
        <v>4</v>
      </c>
      <c r="AN212" s="232">
        <v>4</v>
      </c>
      <c r="AO212" s="232">
        <v>4</v>
      </c>
      <c r="AP212" s="232">
        <v>4</v>
      </c>
      <c r="AQ212" s="232">
        <v>4</v>
      </c>
      <c r="AR212" s="232">
        <v>4</v>
      </c>
      <c r="AS212" s="232">
        <v>4</v>
      </c>
      <c r="AT212" s="232">
        <v>4</v>
      </c>
      <c r="AU212" s="232">
        <v>6</v>
      </c>
      <c r="AV212" s="234">
        <v>7</v>
      </c>
    </row>
    <row r="213" spans="2:48" ht="14.45">
      <c r="B213" s="621"/>
      <c r="C213" s="1" t="s">
        <v>197</v>
      </c>
      <c r="D213" s="223">
        <v>0</v>
      </c>
      <c r="E213" s="223">
        <v>0</v>
      </c>
      <c r="F213" s="223">
        <v>0</v>
      </c>
      <c r="G213" s="223">
        <v>0</v>
      </c>
      <c r="H213" s="223">
        <v>0</v>
      </c>
      <c r="I213" s="223">
        <v>0</v>
      </c>
      <c r="J213" s="223">
        <v>0</v>
      </c>
      <c r="K213" s="223">
        <v>0</v>
      </c>
      <c r="L213" s="223">
        <v>0</v>
      </c>
      <c r="M213" s="223">
        <v>0</v>
      </c>
      <c r="N213" s="223">
        <v>0</v>
      </c>
      <c r="O213" s="223">
        <v>0</v>
      </c>
      <c r="P213" s="224">
        <v>0</v>
      </c>
      <c r="Q213" s="224">
        <v>0</v>
      </c>
      <c r="R213" s="224">
        <v>0</v>
      </c>
      <c r="S213" s="619">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620">
        <v>1</v>
      </c>
      <c r="AI213" s="232">
        <v>1</v>
      </c>
      <c r="AJ213" s="232">
        <v>1</v>
      </c>
      <c r="AK213" s="232">
        <v>1</v>
      </c>
      <c r="AL213" s="232">
        <v>1</v>
      </c>
      <c r="AM213" s="232">
        <v>1</v>
      </c>
      <c r="AN213" s="232">
        <v>1</v>
      </c>
      <c r="AO213" s="232">
        <v>1</v>
      </c>
      <c r="AP213" s="232">
        <v>1</v>
      </c>
      <c r="AQ213" s="232">
        <v>1</v>
      </c>
      <c r="AR213" s="232">
        <v>1</v>
      </c>
      <c r="AS213" s="232">
        <v>1</v>
      </c>
      <c r="AT213" s="232">
        <v>4</v>
      </c>
      <c r="AU213" s="232">
        <v>6</v>
      </c>
      <c r="AV213" s="234">
        <v>7</v>
      </c>
    </row>
    <row r="214" spans="2:48" ht="14.45">
      <c r="B214" s="621"/>
      <c r="C214" s="1" t="s">
        <v>198</v>
      </c>
      <c r="D214" s="223">
        <v>13.600000999999999</v>
      </c>
      <c r="E214" s="223">
        <v>10.3</v>
      </c>
      <c r="F214" s="223">
        <v>9.8999999999999986</v>
      </c>
      <c r="G214" s="223">
        <v>21.3999992</v>
      </c>
      <c r="H214" s="223">
        <v>22</v>
      </c>
      <c r="I214" s="223">
        <v>10.6999996</v>
      </c>
      <c r="J214" s="223">
        <v>12.0000003</v>
      </c>
      <c r="K214" s="223">
        <v>15.800000699999998</v>
      </c>
      <c r="L214" s="223">
        <v>7.6999998999999999</v>
      </c>
      <c r="M214" s="223">
        <v>8.3999994999999998</v>
      </c>
      <c r="N214" s="223">
        <v>12.1000002</v>
      </c>
      <c r="O214" s="223">
        <v>9.3000006000000006</v>
      </c>
      <c r="P214" s="224">
        <v>8.4156857000000009</v>
      </c>
      <c r="Q214" s="224">
        <v>7.0822361000000003</v>
      </c>
      <c r="R214" s="224">
        <v>8.0632197000000012</v>
      </c>
      <c r="S214" s="619">
        <f>100</f>
        <v>100</v>
      </c>
      <c r="T214" s="72">
        <f t="shared" si="114"/>
        <v>75.735288548875843</v>
      </c>
      <c r="U214" s="72">
        <f t="shared" si="114"/>
        <v>72.794112294550558</v>
      </c>
      <c r="V214" s="72">
        <f t="shared" si="114"/>
        <v>157.35292372404976</v>
      </c>
      <c r="W214" s="72">
        <f t="shared" si="114"/>
        <v>161.76469398789015</v>
      </c>
      <c r="X214" s="72">
        <f t="shared" si="114"/>
        <v>78.67646186202488</v>
      </c>
      <c r="Y214" s="72">
        <f t="shared" si="104"/>
        <v>88.235289835640458</v>
      </c>
      <c r="Z214" s="72">
        <f t="shared" si="104"/>
        <v>116.17646719290683</v>
      </c>
      <c r="AA214" s="72">
        <f t="shared" si="104"/>
        <v>56.617642160467497</v>
      </c>
      <c r="AB214" s="72">
        <f t="shared" si="104"/>
        <v>61.764697664360469</v>
      </c>
      <c r="AC214" s="72">
        <f t="shared" si="105"/>
        <v>88.970583163927714</v>
      </c>
      <c r="AD214" s="72">
        <f t="shared" si="105"/>
        <v>68.382352324827039</v>
      </c>
      <c r="AE214" s="72">
        <f t="shared" si="137"/>
        <v>61.880037361761971</v>
      </c>
      <c r="AF214" s="72">
        <f t="shared" si="138"/>
        <v>52.075261612113124</v>
      </c>
      <c r="AG214" s="73">
        <f t="shared" si="138"/>
        <v>59.288375787619437</v>
      </c>
      <c r="AH214" s="620">
        <v>1</v>
      </c>
      <c r="AI214" s="232">
        <v>1</v>
      </c>
      <c r="AJ214" s="232">
        <v>1</v>
      </c>
      <c r="AK214" s="232">
        <v>1</v>
      </c>
      <c r="AL214" s="232">
        <v>1</v>
      </c>
      <c r="AM214" s="232">
        <v>1</v>
      </c>
      <c r="AN214" s="232">
        <v>1</v>
      </c>
      <c r="AO214" s="232">
        <v>1</v>
      </c>
      <c r="AP214" s="232">
        <v>1</v>
      </c>
      <c r="AQ214" s="232">
        <v>1</v>
      </c>
      <c r="AR214" s="232">
        <v>1</v>
      </c>
      <c r="AS214" s="232">
        <v>1</v>
      </c>
      <c r="AT214" s="232">
        <v>4</v>
      </c>
      <c r="AU214" s="232">
        <v>6</v>
      </c>
      <c r="AV214" s="234">
        <v>7</v>
      </c>
    </row>
    <row r="215" spans="2:48" ht="14.45">
      <c r="B215" s="339"/>
      <c r="C215" s="8" t="s">
        <v>199</v>
      </c>
      <c r="D215" s="177">
        <v>13.600000999999999</v>
      </c>
      <c r="E215" s="177">
        <v>10.3</v>
      </c>
      <c r="F215" s="177">
        <v>9.8999999999999986</v>
      </c>
      <c r="G215" s="177">
        <v>21.3999992</v>
      </c>
      <c r="H215" s="177">
        <v>22</v>
      </c>
      <c r="I215" s="177">
        <v>10.6999996</v>
      </c>
      <c r="J215" s="177">
        <v>12.0000003</v>
      </c>
      <c r="K215" s="177">
        <v>15.800000699999998</v>
      </c>
      <c r="L215" s="177">
        <v>7.6999998999999999</v>
      </c>
      <c r="M215" s="177">
        <v>8.3999994999999998</v>
      </c>
      <c r="N215" s="177">
        <v>12.1000002</v>
      </c>
      <c r="O215" s="177">
        <v>9.3000006000000006</v>
      </c>
      <c r="P215" s="177">
        <v>8.4156857000000009</v>
      </c>
      <c r="Q215" s="177">
        <v>7.0822361000000003</v>
      </c>
      <c r="R215" s="177">
        <v>8.0632197000000012</v>
      </c>
      <c r="S215" s="619">
        <f>100</f>
        <v>100</v>
      </c>
      <c r="T215" s="72">
        <f t="shared" si="114"/>
        <v>75.735288548875843</v>
      </c>
      <c r="U215" s="72">
        <f t="shared" si="114"/>
        <v>72.794112294550558</v>
      </c>
      <c r="V215" s="72">
        <f t="shared" si="114"/>
        <v>157.35292372404976</v>
      </c>
      <c r="W215" s="72">
        <f t="shared" si="114"/>
        <v>161.76469398789015</v>
      </c>
      <c r="X215" s="72">
        <f t="shared" si="114"/>
        <v>78.67646186202488</v>
      </c>
      <c r="Y215" s="72">
        <f t="shared" si="104"/>
        <v>88.235289835640458</v>
      </c>
      <c r="Z215" s="72">
        <f t="shared" si="104"/>
        <v>116.17646719290683</v>
      </c>
      <c r="AA215" s="72">
        <f t="shared" si="104"/>
        <v>56.617642160467497</v>
      </c>
      <c r="AB215" s="72">
        <f t="shared" si="104"/>
        <v>61.764697664360469</v>
      </c>
      <c r="AC215" s="72">
        <f t="shared" si="105"/>
        <v>88.970583163927714</v>
      </c>
      <c r="AD215" s="72">
        <f t="shared" si="105"/>
        <v>68.382352324827039</v>
      </c>
      <c r="AE215" s="72">
        <f t="shared" ref="AE215:AE216" si="139">P215*100/$D215</f>
        <v>61.880037361761971</v>
      </c>
      <c r="AF215" s="72">
        <f t="shared" ref="AF215:AG216" si="140">Q215*100/$D215</f>
        <v>52.075261612113124</v>
      </c>
      <c r="AG215" s="73">
        <f t="shared" si="140"/>
        <v>59.288375787619437</v>
      </c>
      <c r="AH215" s="235"/>
      <c r="AI215" s="236"/>
      <c r="AJ215" s="236"/>
      <c r="AK215" s="236"/>
      <c r="AL215" s="236"/>
      <c r="AM215" s="236"/>
      <c r="AN215" s="236"/>
      <c r="AO215" s="236"/>
      <c r="AP215" s="236"/>
      <c r="AQ215" s="236"/>
      <c r="AR215" s="236"/>
      <c r="AS215" s="236"/>
      <c r="AT215" s="236"/>
      <c r="AU215" s="236"/>
      <c r="AV215" s="237"/>
    </row>
    <row r="216" spans="2:48" ht="16.5" customHeight="1">
      <c r="B216" s="621" t="s">
        <v>225</v>
      </c>
      <c r="C216" s="7" t="s">
        <v>194</v>
      </c>
      <c r="D216" s="223">
        <v>735.8</v>
      </c>
      <c r="E216" s="223">
        <v>701.7</v>
      </c>
      <c r="F216" s="223">
        <v>754.2</v>
      </c>
      <c r="G216" s="223">
        <v>518</v>
      </c>
      <c r="H216" s="223">
        <v>559</v>
      </c>
      <c r="I216" s="223">
        <v>735.1</v>
      </c>
      <c r="J216" s="223">
        <v>892.2</v>
      </c>
      <c r="K216" s="223">
        <v>484.7</v>
      </c>
      <c r="L216" s="223">
        <v>886.5</v>
      </c>
      <c r="M216" s="223">
        <v>1107.5</v>
      </c>
      <c r="N216" s="223">
        <v>1521.3</v>
      </c>
      <c r="O216" s="223">
        <v>1819.9</v>
      </c>
      <c r="P216" s="224">
        <v>2232.5034000000001</v>
      </c>
      <c r="Q216" s="224">
        <v>2746.8126999999999</v>
      </c>
      <c r="R216" s="224">
        <v>2999.0210000000002</v>
      </c>
      <c r="S216" s="619">
        <f>100</f>
        <v>100</v>
      </c>
      <c r="T216" s="72">
        <f t="shared" si="114"/>
        <v>95.365588475129115</v>
      </c>
      <c r="U216" s="72">
        <f t="shared" si="114"/>
        <v>102.50067953248166</v>
      </c>
      <c r="V216" s="72">
        <f t="shared" si="114"/>
        <v>70.399565099211742</v>
      </c>
      <c r="W216" s="72">
        <f t="shared" si="114"/>
        <v>75.971731448763251</v>
      </c>
      <c r="X216" s="72">
        <f t="shared" si="114"/>
        <v>99.904865452568643</v>
      </c>
      <c r="Y216" s="72">
        <f t="shared" si="104"/>
        <v>121.25577602609405</v>
      </c>
      <c r="Z216" s="72">
        <f t="shared" si="104"/>
        <v>65.873878771405273</v>
      </c>
      <c r="AA216" s="72">
        <f t="shared" si="104"/>
        <v>120.48110899701007</v>
      </c>
      <c r="AB216" s="72">
        <f t="shared" si="104"/>
        <v>150.51644468605599</v>
      </c>
      <c r="AC216" s="72">
        <f t="shared" si="105"/>
        <v>206.7545528676271</v>
      </c>
      <c r="AD216" s="72">
        <f t="shared" si="105"/>
        <v>247.33623267192172</v>
      </c>
      <c r="AE216" s="72">
        <f t="shared" si="139"/>
        <v>303.4117151399837</v>
      </c>
      <c r="AF216" s="72">
        <f t="shared" si="140"/>
        <v>373.30969013318844</v>
      </c>
      <c r="AG216" s="73">
        <f t="shared" si="140"/>
        <v>407.58643653166627</v>
      </c>
      <c r="AH216" s="620">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45">
      <c r="B217" s="621"/>
      <c r="C217" s="1" t="s">
        <v>195</v>
      </c>
      <c r="D217" s="223">
        <v>842.4</v>
      </c>
      <c r="E217" s="223">
        <v>572.4</v>
      </c>
      <c r="F217" s="223">
        <v>484.4</v>
      </c>
      <c r="G217" s="223">
        <v>449.5</v>
      </c>
      <c r="H217" s="223">
        <v>432.2</v>
      </c>
      <c r="I217" s="223">
        <v>421</v>
      </c>
      <c r="J217" s="223">
        <v>555.70000000000005</v>
      </c>
      <c r="K217" s="223">
        <v>559.1</v>
      </c>
      <c r="L217" s="223">
        <v>689.1</v>
      </c>
      <c r="M217" s="223">
        <v>654</v>
      </c>
      <c r="N217" s="223">
        <v>942.2</v>
      </c>
      <c r="O217" s="223">
        <v>1479.1</v>
      </c>
      <c r="P217" s="224">
        <v>1578.546</v>
      </c>
      <c r="Q217" s="224">
        <v>1675.8112000000001</v>
      </c>
      <c r="R217" s="224">
        <v>1818.095</v>
      </c>
      <c r="S217" s="619">
        <f>100</f>
        <v>100</v>
      </c>
      <c r="T217" s="72">
        <f t="shared" si="114"/>
        <v>67.948717948717956</v>
      </c>
      <c r="U217" s="72">
        <f t="shared" si="114"/>
        <v>57.502374169040834</v>
      </c>
      <c r="V217" s="72">
        <f t="shared" si="114"/>
        <v>53.359449192782527</v>
      </c>
      <c r="W217" s="72">
        <f t="shared" si="114"/>
        <v>51.305792972459642</v>
      </c>
      <c r="X217" s="72">
        <f t="shared" si="114"/>
        <v>49.976258309591643</v>
      </c>
      <c r="Y217" s="72">
        <f t="shared" si="104"/>
        <v>65.96628679962015</v>
      </c>
      <c r="Z217" s="72">
        <f t="shared" si="104"/>
        <v>66.369895536562211</v>
      </c>
      <c r="AA217" s="72">
        <f t="shared" si="104"/>
        <v>81.801994301994299</v>
      </c>
      <c r="AB217" s="72">
        <f t="shared" si="104"/>
        <v>77.635327635327641</v>
      </c>
      <c r="AC217" s="72">
        <f t="shared" si="105"/>
        <v>111.84710351377018</v>
      </c>
      <c r="AD217" s="72">
        <f t="shared" si="105"/>
        <v>175.58167141500476</v>
      </c>
      <c r="AE217" s="72">
        <f t="shared" ref="AE217:AE218" si="141">P217*100/$D217</f>
        <v>187.38675213675214</v>
      </c>
      <c r="AF217" s="72">
        <f t="shared" ref="AF217:AG218" si="142">Q217*100/$D217</f>
        <v>198.93295346628679</v>
      </c>
      <c r="AG217" s="73">
        <f t="shared" si="142"/>
        <v>215.82324311490979</v>
      </c>
      <c r="AH217" s="620">
        <v>1</v>
      </c>
      <c r="AI217" s="232">
        <v>1</v>
      </c>
      <c r="AJ217" s="232">
        <v>1</v>
      </c>
      <c r="AK217" s="232">
        <v>1</v>
      </c>
      <c r="AL217" s="232">
        <v>1</v>
      </c>
      <c r="AM217" s="232">
        <v>1</v>
      </c>
      <c r="AN217" s="232">
        <v>1</v>
      </c>
      <c r="AO217" s="232">
        <v>1</v>
      </c>
      <c r="AP217" s="232">
        <v>1</v>
      </c>
      <c r="AQ217" s="232">
        <v>1</v>
      </c>
      <c r="AR217" s="232">
        <v>1</v>
      </c>
      <c r="AS217" s="232">
        <v>1</v>
      </c>
      <c r="AT217" s="232">
        <v>4</v>
      </c>
      <c r="AU217" s="232">
        <v>6</v>
      </c>
      <c r="AV217" s="234">
        <v>7</v>
      </c>
    </row>
    <row r="218" spans="2:48" ht="14.45">
      <c r="B218" s="621"/>
      <c r="C218" s="1" t="s">
        <v>196</v>
      </c>
      <c r="D218" s="223">
        <v>1080.5999999999999</v>
      </c>
      <c r="E218" s="223">
        <v>743.9</v>
      </c>
      <c r="F218" s="223">
        <v>557.1</v>
      </c>
      <c r="G218" s="223">
        <v>591.9</v>
      </c>
      <c r="H218" s="223">
        <v>576.9</v>
      </c>
      <c r="I218" s="223">
        <v>452.4</v>
      </c>
      <c r="J218" s="223">
        <v>524.6</v>
      </c>
      <c r="K218" s="223">
        <v>450.2</v>
      </c>
      <c r="L218" s="223">
        <v>446.4</v>
      </c>
      <c r="M218" s="223">
        <v>457.9</v>
      </c>
      <c r="N218" s="223">
        <v>561.29999999999995</v>
      </c>
      <c r="O218" s="223">
        <v>730</v>
      </c>
      <c r="P218" s="224">
        <v>709.25023999999996</v>
      </c>
      <c r="Q218" s="224">
        <v>684.30742999999995</v>
      </c>
      <c r="R218" s="224">
        <v>716.55237</v>
      </c>
      <c r="S218" s="619">
        <f>100</f>
        <v>100</v>
      </c>
      <c r="T218" s="72">
        <f t="shared" si="114"/>
        <v>68.841384416065154</v>
      </c>
      <c r="U218" s="72">
        <f t="shared" si="114"/>
        <v>51.554691837867857</v>
      </c>
      <c r="V218" s="72">
        <f t="shared" si="114"/>
        <v>54.775124930594117</v>
      </c>
      <c r="W218" s="72">
        <f t="shared" si="114"/>
        <v>53.387007218212112</v>
      </c>
      <c r="X218" s="72">
        <f t="shared" si="114"/>
        <v>41.865630205441427</v>
      </c>
      <c r="Y218" s="72">
        <f t="shared" si="104"/>
        <v>48.547103461040166</v>
      </c>
      <c r="Z218" s="72">
        <f t="shared" si="104"/>
        <v>41.662039607625395</v>
      </c>
      <c r="AA218" s="72">
        <f t="shared" si="104"/>
        <v>41.310383120488623</v>
      </c>
      <c r="AB218" s="72">
        <f t="shared" si="104"/>
        <v>42.374606699981499</v>
      </c>
      <c r="AC218" s="72">
        <f t="shared" si="105"/>
        <v>51.943364797334809</v>
      </c>
      <c r="AD218" s="72">
        <f t="shared" si="105"/>
        <v>67.555062002591157</v>
      </c>
      <c r="AE218" s="72">
        <f t="shared" si="141"/>
        <v>65.634854710346104</v>
      </c>
      <c r="AF218" s="72">
        <f t="shared" si="142"/>
        <v>63.326617619840839</v>
      </c>
      <c r="AG218" s="73">
        <f t="shared" si="142"/>
        <v>66.310602443087177</v>
      </c>
      <c r="AH218" s="620">
        <v>1</v>
      </c>
      <c r="AI218" s="232">
        <v>1</v>
      </c>
      <c r="AJ218" s="232">
        <v>1</v>
      </c>
      <c r="AK218" s="232">
        <v>1</v>
      </c>
      <c r="AL218" s="232">
        <v>1</v>
      </c>
      <c r="AM218" s="232">
        <v>1</v>
      </c>
      <c r="AN218" s="232">
        <v>1</v>
      </c>
      <c r="AO218" s="232">
        <v>1</v>
      </c>
      <c r="AP218" s="232">
        <v>1</v>
      </c>
      <c r="AQ218" s="232">
        <v>1</v>
      </c>
      <c r="AR218" s="232">
        <v>1</v>
      </c>
      <c r="AS218" s="232">
        <v>1</v>
      </c>
      <c r="AT218" s="232">
        <v>4</v>
      </c>
      <c r="AU218" s="232">
        <v>6</v>
      </c>
      <c r="AV218" s="234">
        <v>7</v>
      </c>
    </row>
    <row r="219" spans="2:48" ht="14.45">
      <c r="B219" s="621"/>
      <c r="C219" s="1" t="s">
        <v>197</v>
      </c>
      <c r="D219" s="223">
        <v>711.2</v>
      </c>
      <c r="E219" s="223">
        <v>381.4</v>
      </c>
      <c r="F219" s="223">
        <v>299.10000000000002</v>
      </c>
      <c r="G219" s="223">
        <v>244.9</v>
      </c>
      <c r="H219" s="223">
        <v>248.6</v>
      </c>
      <c r="I219" s="223">
        <v>187.2</v>
      </c>
      <c r="J219" s="223">
        <v>160.1</v>
      </c>
      <c r="K219" s="223">
        <v>132.19999999999999</v>
      </c>
      <c r="L219" s="223">
        <v>142.4</v>
      </c>
      <c r="M219" s="223">
        <v>90.4</v>
      </c>
      <c r="N219" s="223">
        <v>174.7</v>
      </c>
      <c r="O219" s="223">
        <v>199.3</v>
      </c>
      <c r="P219" s="224">
        <v>206.91095999999999</v>
      </c>
      <c r="Q219" s="224">
        <v>213.87871000000001</v>
      </c>
      <c r="R219" s="224">
        <v>220.67260999999999</v>
      </c>
      <c r="S219" s="619">
        <f>100</f>
        <v>100</v>
      </c>
      <c r="T219" s="72">
        <f t="shared" si="114"/>
        <v>53.627671541057367</v>
      </c>
      <c r="U219" s="72">
        <f t="shared" si="114"/>
        <v>42.05568053993251</v>
      </c>
      <c r="V219" s="72">
        <f t="shared" si="114"/>
        <v>34.434758155230597</v>
      </c>
      <c r="W219" s="72">
        <f t="shared" si="114"/>
        <v>34.955005624296959</v>
      </c>
      <c r="X219" s="72">
        <f t="shared" si="114"/>
        <v>26.321709786276713</v>
      </c>
      <c r="Y219" s="72">
        <f t="shared" si="104"/>
        <v>22.511248593925757</v>
      </c>
      <c r="Z219" s="72">
        <f t="shared" si="104"/>
        <v>18.588301462317208</v>
      </c>
      <c r="AA219" s="72">
        <f t="shared" si="104"/>
        <v>20.022497187851517</v>
      </c>
      <c r="AB219" s="72">
        <f t="shared" si="104"/>
        <v>12.710911136107987</v>
      </c>
      <c r="AC219" s="72">
        <f t="shared" si="105"/>
        <v>24.564116985376828</v>
      </c>
      <c r="AD219" s="72">
        <f t="shared" si="105"/>
        <v>28.023059617547805</v>
      </c>
      <c r="AE219" s="72">
        <f t="shared" ref="AE219:AE220" si="143">P219*100/$D219</f>
        <v>29.093217097862762</v>
      </c>
      <c r="AF219" s="72">
        <f t="shared" ref="AF219:AG220" si="144">Q219*100/$D219</f>
        <v>30.072934476940386</v>
      </c>
      <c r="AG219" s="73">
        <f t="shared" si="144"/>
        <v>31.028207255343077</v>
      </c>
      <c r="AH219" s="620">
        <v>1</v>
      </c>
      <c r="AI219" s="232">
        <v>1</v>
      </c>
      <c r="AJ219" s="232">
        <v>1</v>
      </c>
      <c r="AK219" s="232">
        <v>1</v>
      </c>
      <c r="AL219" s="232">
        <v>1</v>
      </c>
      <c r="AM219" s="232">
        <v>1</v>
      </c>
      <c r="AN219" s="232">
        <v>1</v>
      </c>
      <c r="AO219" s="232">
        <v>1</v>
      </c>
      <c r="AP219" s="232">
        <v>1</v>
      </c>
      <c r="AQ219" s="232">
        <v>1</v>
      </c>
      <c r="AR219" s="232">
        <v>1</v>
      </c>
      <c r="AS219" s="232">
        <v>1</v>
      </c>
      <c r="AT219" s="232">
        <v>4</v>
      </c>
      <c r="AU219" s="232">
        <v>6</v>
      </c>
      <c r="AV219" s="234">
        <v>7</v>
      </c>
    </row>
    <row r="220" spans="2:48" ht="14.45">
      <c r="B220" s="621"/>
      <c r="C220" s="1" t="s">
        <v>198</v>
      </c>
      <c r="D220" s="223">
        <v>3370</v>
      </c>
      <c r="E220" s="223">
        <v>2399.4</v>
      </c>
      <c r="F220" s="223">
        <v>2094.7999999999997</v>
      </c>
      <c r="G220" s="223">
        <v>1804.3000000000002</v>
      </c>
      <c r="H220" s="223">
        <v>1816.6999999999998</v>
      </c>
      <c r="I220" s="223">
        <v>1795.7</v>
      </c>
      <c r="J220" s="223">
        <v>2132.6</v>
      </c>
      <c r="K220" s="223">
        <v>1626.2</v>
      </c>
      <c r="L220" s="223">
        <v>2164.4</v>
      </c>
      <c r="M220" s="223">
        <v>2309.8000000000002</v>
      </c>
      <c r="N220" s="223">
        <v>3199.5</v>
      </c>
      <c r="O220" s="223">
        <v>4228.3</v>
      </c>
      <c r="P220" s="224">
        <v>4727.2106000000003</v>
      </c>
      <c r="Q220" s="224">
        <v>5320.8100400000003</v>
      </c>
      <c r="R220" s="224">
        <v>5754.3409799999999</v>
      </c>
      <c r="S220" s="619">
        <f>100</f>
        <v>100</v>
      </c>
      <c r="T220" s="72">
        <f t="shared" si="114"/>
        <v>71.198813056379819</v>
      </c>
      <c r="U220" s="72">
        <f t="shared" si="114"/>
        <v>62.160237388724028</v>
      </c>
      <c r="V220" s="72">
        <f t="shared" si="114"/>
        <v>53.540059347181014</v>
      </c>
      <c r="W220" s="72">
        <f t="shared" si="114"/>
        <v>53.908011869436194</v>
      </c>
      <c r="X220" s="72">
        <f t="shared" si="114"/>
        <v>53.284866468842729</v>
      </c>
      <c r="Y220" s="72">
        <f t="shared" si="104"/>
        <v>63.281899109792285</v>
      </c>
      <c r="Z220" s="72">
        <f t="shared" si="104"/>
        <v>48.255192878338278</v>
      </c>
      <c r="AA220" s="72">
        <f t="shared" si="104"/>
        <v>64.225519287833833</v>
      </c>
      <c r="AB220" s="72">
        <f t="shared" si="104"/>
        <v>68.540059347181014</v>
      </c>
      <c r="AC220" s="72">
        <f t="shared" si="105"/>
        <v>94.940652818991097</v>
      </c>
      <c r="AD220" s="72">
        <f t="shared" si="105"/>
        <v>125.46884272997033</v>
      </c>
      <c r="AE220" s="72">
        <f t="shared" si="143"/>
        <v>140.27331157270032</v>
      </c>
      <c r="AF220" s="72">
        <f t="shared" si="144"/>
        <v>157.88753827893177</v>
      </c>
      <c r="AG220" s="73">
        <f t="shared" si="144"/>
        <v>170.75195786350147</v>
      </c>
      <c r="AH220" s="620">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45">
      <c r="B221" s="339"/>
      <c r="C221" s="8" t="s">
        <v>199</v>
      </c>
      <c r="D221" s="177">
        <v>2658.7999999999997</v>
      </c>
      <c r="E221" s="177">
        <v>2018</v>
      </c>
      <c r="F221" s="177">
        <v>1795.6999999999998</v>
      </c>
      <c r="G221" s="177">
        <v>1559.4</v>
      </c>
      <c r="H221" s="177">
        <v>1568.1</v>
      </c>
      <c r="I221" s="177">
        <v>1608.5</v>
      </c>
      <c r="J221" s="177">
        <v>1972.5</v>
      </c>
      <c r="K221" s="177">
        <v>1494</v>
      </c>
      <c r="L221" s="177">
        <v>2022</v>
      </c>
      <c r="M221" s="177">
        <v>2219.4</v>
      </c>
      <c r="N221" s="177">
        <v>3024.8</v>
      </c>
      <c r="O221" s="177">
        <v>4029</v>
      </c>
      <c r="P221" s="177">
        <v>4520.2996400000002</v>
      </c>
      <c r="Q221" s="177">
        <v>5106.9313300000003</v>
      </c>
      <c r="R221" s="177">
        <v>5533.6683700000003</v>
      </c>
      <c r="S221" s="619">
        <f>100</f>
        <v>100</v>
      </c>
      <c r="T221" s="72">
        <f t="shared" si="114"/>
        <v>75.898901760192572</v>
      </c>
      <c r="U221" s="72">
        <f t="shared" si="114"/>
        <v>67.537987061832396</v>
      </c>
      <c r="V221" s="72">
        <f t="shared" si="114"/>
        <v>58.650519031141876</v>
      </c>
      <c r="W221" s="72">
        <f t="shared" si="114"/>
        <v>58.97773431623289</v>
      </c>
      <c r="X221" s="72">
        <f t="shared" si="114"/>
        <v>60.497216789529119</v>
      </c>
      <c r="Y221" s="72">
        <f t="shared" si="104"/>
        <v>74.187603430118855</v>
      </c>
      <c r="Z221" s="72">
        <f t="shared" si="104"/>
        <v>56.190762750112839</v>
      </c>
      <c r="AA221" s="72">
        <f t="shared" si="104"/>
        <v>76.049345569429832</v>
      </c>
      <c r="AB221" s="72">
        <f t="shared" si="104"/>
        <v>83.473747555288114</v>
      </c>
      <c r="AC221" s="72">
        <f t="shared" si="105"/>
        <v>113.76560854520838</v>
      </c>
      <c r="AD221" s="72">
        <f t="shared" si="105"/>
        <v>151.53452685421996</v>
      </c>
      <c r="AE221" s="72">
        <f t="shared" ref="AE221:AE222" si="145">P221*100/$D221</f>
        <v>170.01277418384237</v>
      </c>
      <c r="AF221" s="72">
        <f t="shared" ref="AF221:AG222" si="146">Q221*100/$D221</f>
        <v>192.07655069956374</v>
      </c>
      <c r="AG221" s="73">
        <f t="shared" si="146"/>
        <v>208.12653715962094</v>
      </c>
      <c r="AH221" s="235"/>
      <c r="AI221" s="236"/>
      <c r="AJ221" s="236"/>
      <c r="AK221" s="236"/>
      <c r="AL221" s="236"/>
      <c r="AM221" s="236"/>
      <c r="AN221" s="236"/>
      <c r="AO221" s="236"/>
      <c r="AP221" s="236"/>
      <c r="AQ221" s="236"/>
      <c r="AR221" s="236"/>
      <c r="AS221" s="236"/>
      <c r="AT221" s="236"/>
      <c r="AU221" s="236"/>
      <c r="AV221" s="237"/>
    </row>
    <row r="222" spans="2:48" ht="16.5" customHeight="1">
      <c r="B222" s="621" t="s">
        <v>226</v>
      </c>
      <c r="C222" s="1" t="s">
        <v>194</v>
      </c>
      <c r="D222" s="223">
        <v>194</v>
      </c>
      <c r="E222" s="223">
        <v>152.5</v>
      </c>
      <c r="F222" s="223">
        <v>109.1</v>
      </c>
      <c r="G222" s="223">
        <v>84.7</v>
      </c>
      <c r="H222" s="223">
        <v>49</v>
      </c>
      <c r="I222" s="223">
        <v>98.3</v>
      </c>
      <c r="J222" s="223">
        <v>82.3</v>
      </c>
      <c r="K222" s="223">
        <v>154.69999999999999</v>
      </c>
      <c r="L222" s="223">
        <v>52.8</v>
      </c>
      <c r="M222" s="223">
        <v>114.9</v>
      </c>
      <c r="N222" s="223">
        <v>169.4</v>
      </c>
      <c r="O222" s="223">
        <v>138.69999999999999</v>
      </c>
      <c r="P222" s="224">
        <v>170.14573999999999</v>
      </c>
      <c r="Q222" s="224">
        <v>209.34279000000001</v>
      </c>
      <c r="R222" s="224">
        <v>228.57919000000001</v>
      </c>
      <c r="S222" s="619">
        <f>100</f>
        <v>100</v>
      </c>
      <c r="T222" s="72">
        <f t="shared" si="114"/>
        <v>78.608247422680407</v>
      </c>
      <c r="U222" s="72">
        <f t="shared" si="114"/>
        <v>56.237113402061858</v>
      </c>
      <c r="V222" s="72">
        <f t="shared" si="114"/>
        <v>43.659793814432987</v>
      </c>
      <c r="W222" s="72">
        <f t="shared" si="114"/>
        <v>25.257731958762886</v>
      </c>
      <c r="X222" s="72">
        <f t="shared" si="114"/>
        <v>50.670103092783506</v>
      </c>
      <c r="Y222" s="72">
        <f t="shared" si="104"/>
        <v>42.422680412371136</v>
      </c>
      <c r="Z222" s="72">
        <f t="shared" si="104"/>
        <v>79.742268041237111</v>
      </c>
      <c r="AA222" s="72">
        <f t="shared" si="104"/>
        <v>27.216494845360824</v>
      </c>
      <c r="AB222" s="72">
        <f t="shared" si="104"/>
        <v>59.226804123711339</v>
      </c>
      <c r="AC222" s="72">
        <f t="shared" si="105"/>
        <v>87.319587628865975</v>
      </c>
      <c r="AD222" s="72">
        <f t="shared" si="105"/>
        <v>71.494845360824726</v>
      </c>
      <c r="AE222" s="72">
        <f t="shared" si="145"/>
        <v>87.703989690721656</v>
      </c>
      <c r="AF222" s="72">
        <f t="shared" si="146"/>
        <v>107.90865463917527</v>
      </c>
      <c r="AG222" s="73">
        <f t="shared" si="146"/>
        <v>117.82432474226805</v>
      </c>
      <c r="AH222" s="620">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45">
      <c r="B223" s="621"/>
      <c r="C223" s="1" t="s">
        <v>195</v>
      </c>
      <c r="D223" s="223">
        <v>198.9</v>
      </c>
      <c r="E223" s="223">
        <v>191.2</v>
      </c>
      <c r="F223" s="223">
        <v>204.1</v>
      </c>
      <c r="G223" s="223">
        <v>182.6</v>
      </c>
      <c r="H223" s="223">
        <v>200</v>
      </c>
      <c r="I223" s="223">
        <v>123.4</v>
      </c>
      <c r="J223" s="223">
        <v>145.30000000000001</v>
      </c>
      <c r="K223" s="223">
        <v>214.1</v>
      </c>
      <c r="L223" s="223">
        <v>182.7</v>
      </c>
      <c r="M223" s="223">
        <v>155.5</v>
      </c>
      <c r="N223" s="223">
        <v>141.19999999999999</v>
      </c>
      <c r="O223" s="223">
        <v>275.39999999999998</v>
      </c>
      <c r="P223" s="224">
        <v>293.91629</v>
      </c>
      <c r="Q223" s="224">
        <v>312.02649000000002</v>
      </c>
      <c r="R223" s="224">
        <v>338.52884</v>
      </c>
      <c r="S223" s="619">
        <f>100</f>
        <v>100</v>
      </c>
      <c r="T223" s="72">
        <f t="shared" si="114"/>
        <v>96.128707893413775</v>
      </c>
      <c r="U223" s="72">
        <f t="shared" si="114"/>
        <v>102.61437908496731</v>
      </c>
      <c r="V223" s="72">
        <f t="shared" si="114"/>
        <v>91.804927099044747</v>
      </c>
      <c r="W223" s="72">
        <f t="shared" si="114"/>
        <v>100.55304172951232</v>
      </c>
      <c r="X223" s="72">
        <f t="shared" si="114"/>
        <v>62.0412267471091</v>
      </c>
      <c r="Y223" s="72">
        <f t="shared" si="104"/>
        <v>73.051784816490709</v>
      </c>
      <c r="Z223" s="72">
        <f t="shared" si="104"/>
        <v>107.64203117144294</v>
      </c>
      <c r="AA223" s="72">
        <f t="shared" si="104"/>
        <v>91.855203619909503</v>
      </c>
      <c r="AB223" s="72">
        <f t="shared" si="104"/>
        <v>78.179989944695819</v>
      </c>
      <c r="AC223" s="72">
        <f t="shared" si="105"/>
        <v>70.990447461035686</v>
      </c>
      <c r="AD223" s="72">
        <f t="shared" si="105"/>
        <v>138.46153846153845</v>
      </c>
      <c r="AE223" s="72">
        <f t="shared" ref="AE223:AE224" si="147">P223*100/$D223</f>
        <v>147.77088486676723</v>
      </c>
      <c r="AF223" s="72">
        <f t="shared" ref="AF223:AG224" si="148">Q223*100/$D223</f>
        <v>156.8760633484163</v>
      </c>
      <c r="AG223" s="73">
        <f t="shared" si="148"/>
        <v>170.20052287581697</v>
      </c>
      <c r="AH223" s="620">
        <v>1</v>
      </c>
      <c r="AI223" s="232">
        <v>1</v>
      </c>
      <c r="AJ223" s="232">
        <v>1</v>
      </c>
      <c r="AK223" s="232">
        <v>1</v>
      </c>
      <c r="AL223" s="232">
        <v>1</v>
      </c>
      <c r="AM223" s="232">
        <v>1</v>
      </c>
      <c r="AN223" s="232">
        <v>1</v>
      </c>
      <c r="AO223" s="232">
        <v>1</v>
      </c>
      <c r="AP223" s="232">
        <v>1</v>
      </c>
      <c r="AQ223" s="232">
        <v>1</v>
      </c>
      <c r="AR223" s="232">
        <v>1</v>
      </c>
      <c r="AS223" s="232">
        <v>1</v>
      </c>
      <c r="AT223" s="232">
        <v>4</v>
      </c>
      <c r="AU223" s="232">
        <v>6</v>
      </c>
      <c r="AV223" s="234">
        <v>7</v>
      </c>
    </row>
    <row r="224" spans="2:48" ht="14.45">
      <c r="B224" s="621"/>
      <c r="C224" s="1" t="s">
        <v>196</v>
      </c>
      <c r="D224" s="223">
        <v>474.4</v>
      </c>
      <c r="E224" s="223">
        <v>384.6</v>
      </c>
      <c r="F224" s="223">
        <v>364.2</v>
      </c>
      <c r="G224" s="223">
        <v>422.6</v>
      </c>
      <c r="H224" s="223">
        <v>425.7</v>
      </c>
      <c r="I224" s="223">
        <v>497.8</v>
      </c>
      <c r="J224" s="223">
        <v>378.8</v>
      </c>
      <c r="K224" s="223">
        <v>360.4</v>
      </c>
      <c r="L224" s="223">
        <v>288.3</v>
      </c>
      <c r="M224" s="223">
        <v>243.2</v>
      </c>
      <c r="N224" s="223">
        <v>288</v>
      </c>
      <c r="O224" s="223">
        <v>343.4</v>
      </c>
      <c r="P224" s="224">
        <v>333.63909999999998</v>
      </c>
      <c r="Q224" s="224">
        <v>321.90573000000001</v>
      </c>
      <c r="R224" s="224">
        <v>337.07645000000002</v>
      </c>
      <c r="S224" s="619">
        <f>100</f>
        <v>100</v>
      </c>
      <c r="T224" s="72">
        <f t="shared" si="114"/>
        <v>81.070826306914</v>
      </c>
      <c r="U224" s="72">
        <f t="shared" si="114"/>
        <v>76.770657672849921</v>
      </c>
      <c r="V224" s="72">
        <f t="shared" si="114"/>
        <v>89.080944350758855</v>
      </c>
      <c r="W224" s="72">
        <f t="shared" si="114"/>
        <v>89.734401349072513</v>
      </c>
      <c r="X224" s="72">
        <f t="shared" si="114"/>
        <v>104.93254637436763</v>
      </c>
      <c r="Y224" s="72">
        <f t="shared" si="104"/>
        <v>79.848229342327159</v>
      </c>
      <c r="Z224" s="72">
        <f t="shared" si="104"/>
        <v>75.969645868465435</v>
      </c>
      <c r="AA224" s="72">
        <f t="shared" si="104"/>
        <v>60.771500843170323</v>
      </c>
      <c r="AB224" s="72">
        <f t="shared" si="104"/>
        <v>51.264755480607086</v>
      </c>
      <c r="AC224" s="72">
        <f t="shared" si="105"/>
        <v>60.708263069139967</v>
      </c>
      <c r="AD224" s="72">
        <f t="shared" si="105"/>
        <v>72.386172006745369</v>
      </c>
      <c r="AE224" s="72">
        <f t="shared" si="147"/>
        <v>70.328646711635741</v>
      </c>
      <c r="AF224" s="72">
        <f t="shared" si="148"/>
        <v>67.855339376053962</v>
      </c>
      <c r="AG224" s="73">
        <f t="shared" si="148"/>
        <v>71.053214586846551</v>
      </c>
      <c r="AH224" s="620">
        <v>1</v>
      </c>
      <c r="AI224" s="232">
        <v>1</v>
      </c>
      <c r="AJ224" s="232">
        <v>1</v>
      </c>
      <c r="AK224" s="232">
        <v>1</v>
      </c>
      <c r="AL224" s="232">
        <v>1</v>
      </c>
      <c r="AM224" s="232">
        <v>1</v>
      </c>
      <c r="AN224" s="232">
        <v>1</v>
      </c>
      <c r="AO224" s="232">
        <v>1</v>
      </c>
      <c r="AP224" s="232">
        <v>1</v>
      </c>
      <c r="AQ224" s="232">
        <v>1</v>
      </c>
      <c r="AR224" s="232">
        <v>1</v>
      </c>
      <c r="AS224" s="232">
        <v>1</v>
      </c>
      <c r="AT224" s="232">
        <v>4</v>
      </c>
      <c r="AU224" s="232">
        <v>6</v>
      </c>
      <c r="AV224" s="234">
        <v>7</v>
      </c>
    </row>
    <row r="225" spans="2:48" ht="14.45">
      <c r="B225" s="621"/>
      <c r="C225" s="1" t="s">
        <v>197</v>
      </c>
      <c r="D225" s="223">
        <v>1296.8</v>
      </c>
      <c r="E225" s="223">
        <v>791.3</v>
      </c>
      <c r="F225" s="223">
        <v>865.4</v>
      </c>
      <c r="G225" s="223">
        <v>992.1</v>
      </c>
      <c r="H225" s="223">
        <v>687.1</v>
      </c>
      <c r="I225" s="223">
        <v>2301.1999999999998</v>
      </c>
      <c r="J225" s="223">
        <v>904.2</v>
      </c>
      <c r="K225" s="223">
        <v>231.7</v>
      </c>
      <c r="L225" s="223">
        <v>235.8</v>
      </c>
      <c r="M225" s="223">
        <v>265</v>
      </c>
      <c r="N225" s="223">
        <v>163.5</v>
      </c>
      <c r="O225" s="223">
        <v>418.2</v>
      </c>
      <c r="P225" s="224">
        <v>434.17043999999999</v>
      </c>
      <c r="Q225" s="224">
        <v>448.79113999999998</v>
      </c>
      <c r="R225" s="224">
        <v>463.06506000000002</v>
      </c>
      <c r="S225" s="619">
        <f>100</f>
        <v>100</v>
      </c>
      <c r="T225" s="72">
        <f t="shared" si="114"/>
        <v>61.019432449105494</v>
      </c>
      <c r="U225" s="72">
        <f t="shared" si="114"/>
        <v>66.733497840838993</v>
      </c>
      <c r="V225" s="72">
        <f t="shared" si="114"/>
        <v>76.503701418877242</v>
      </c>
      <c r="W225" s="72">
        <f t="shared" si="114"/>
        <v>52.984268969771747</v>
      </c>
      <c r="X225" s="72">
        <f t="shared" si="114"/>
        <v>177.45219000616902</v>
      </c>
      <c r="Y225" s="72">
        <f t="shared" si="104"/>
        <v>69.725478099938314</v>
      </c>
      <c r="Z225" s="72">
        <f t="shared" si="104"/>
        <v>17.867057371992598</v>
      </c>
      <c r="AA225" s="72">
        <f t="shared" si="104"/>
        <v>18.183220234423196</v>
      </c>
      <c r="AB225" s="72">
        <f t="shared" si="104"/>
        <v>20.434916718075264</v>
      </c>
      <c r="AC225" s="72">
        <f t="shared" si="105"/>
        <v>12.607958050586058</v>
      </c>
      <c r="AD225" s="72">
        <f t="shared" si="105"/>
        <v>32.248611967921036</v>
      </c>
      <c r="AE225" s="72">
        <f t="shared" ref="AE225:AE226" si="149">P225*100/$D225</f>
        <v>33.4801388032079</v>
      </c>
      <c r="AF225" s="72">
        <f t="shared" ref="AF225:AG226" si="150">Q225*100/$D225</f>
        <v>34.60758328192474</v>
      </c>
      <c r="AG225" s="73">
        <f t="shared" si="150"/>
        <v>35.708286551511414</v>
      </c>
      <c r="AH225" s="620">
        <v>1</v>
      </c>
      <c r="AI225" s="232">
        <v>1</v>
      </c>
      <c r="AJ225" s="232">
        <v>1</v>
      </c>
      <c r="AK225" s="232">
        <v>1</v>
      </c>
      <c r="AL225" s="232">
        <v>1</v>
      </c>
      <c r="AM225" s="232">
        <v>1</v>
      </c>
      <c r="AN225" s="232">
        <v>1</v>
      </c>
      <c r="AO225" s="232">
        <v>1</v>
      </c>
      <c r="AP225" s="232">
        <v>1</v>
      </c>
      <c r="AQ225" s="232">
        <v>1</v>
      </c>
      <c r="AR225" s="232">
        <v>1</v>
      </c>
      <c r="AS225" s="232">
        <v>1</v>
      </c>
      <c r="AT225" s="232">
        <v>4</v>
      </c>
      <c r="AU225" s="232">
        <v>6</v>
      </c>
      <c r="AV225" s="234">
        <v>7</v>
      </c>
    </row>
    <row r="226" spans="2:48" ht="14.45">
      <c r="B226" s="621"/>
      <c r="C226" s="1" t="s">
        <v>198</v>
      </c>
      <c r="D226" s="223">
        <v>2164.1</v>
      </c>
      <c r="E226" s="223">
        <v>1519.6</v>
      </c>
      <c r="F226" s="223">
        <v>1542.8</v>
      </c>
      <c r="G226" s="223">
        <v>1682</v>
      </c>
      <c r="H226" s="223">
        <v>1361.8000000000002</v>
      </c>
      <c r="I226" s="223">
        <v>3020.7</v>
      </c>
      <c r="J226" s="223">
        <v>1510.6000000000001</v>
      </c>
      <c r="K226" s="223">
        <v>960.89999999999986</v>
      </c>
      <c r="L226" s="223">
        <v>759.59999999999991</v>
      </c>
      <c r="M226" s="223">
        <v>778.59999999999991</v>
      </c>
      <c r="N226" s="223">
        <v>762.1</v>
      </c>
      <c r="O226" s="223">
        <v>1175.7</v>
      </c>
      <c r="P226" s="224">
        <v>1231.8715699999998</v>
      </c>
      <c r="Q226" s="224">
        <v>1292.0661500000001</v>
      </c>
      <c r="R226" s="224">
        <v>1367.24954</v>
      </c>
      <c r="S226" s="619">
        <f>100</f>
        <v>100</v>
      </c>
      <c r="T226" s="72">
        <f t="shared" si="114"/>
        <v>70.218566609676074</v>
      </c>
      <c r="U226" s="72">
        <f t="shared" si="114"/>
        <v>71.290605794556626</v>
      </c>
      <c r="V226" s="72">
        <f t="shared" si="114"/>
        <v>77.722840903839938</v>
      </c>
      <c r="W226" s="72">
        <f t="shared" si="114"/>
        <v>62.926851809066143</v>
      </c>
      <c r="X226" s="72">
        <f t="shared" si="114"/>
        <v>139.58227438658102</v>
      </c>
      <c r="Y226" s="72">
        <f t="shared" si="104"/>
        <v>69.802689339679318</v>
      </c>
      <c r="Z226" s="72">
        <f t="shared" si="104"/>
        <v>44.401829859987984</v>
      </c>
      <c r="AA226" s="72">
        <f t="shared" si="104"/>
        <v>35.100041587726992</v>
      </c>
      <c r="AB226" s="72">
        <f t="shared" si="104"/>
        <v>35.978004713275723</v>
      </c>
      <c r="AC226" s="72">
        <f t="shared" si="105"/>
        <v>35.215563051614993</v>
      </c>
      <c r="AD226" s="72">
        <f t="shared" si="105"/>
        <v>54.327434037244124</v>
      </c>
      <c r="AE226" s="72">
        <f t="shared" si="149"/>
        <v>56.9230428353588</v>
      </c>
      <c r="AF226" s="72">
        <f t="shared" si="150"/>
        <v>59.704549235247917</v>
      </c>
      <c r="AG226" s="73">
        <f t="shared" si="150"/>
        <v>63.178667344392586</v>
      </c>
      <c r="AH226" s="620">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45">
      <c r="B227" s="339"/>
      <c r="C227" s="8" t="s">
        <v>199</v>
      </c>
      <c r="D227" s="177">
        <v>867.3</v>
      </c>
      <c r="E227" s="177">
        <v>728.3</v>
      </c>
      <c r="F227" s="177">
        <v>677.4</v>
      </c>
      <c r="G227" s="177">
        <v>689.90000000000009</v>
      </c>
      <c r="H227" s="177">
        <v>674.7</v>
      </c>
      <c r="I227" s="177">
        <v>719.5</v>
      </c>
      <c r="J227" s="177">
        <v>606.40000000000009</v>
      </c>
      <c r="K227" s="177">
        <v>729.19999999999993</v>
      </c>
      <c r="L227" s="177">
        <v>523.79999999999995</v>
      </c>
      <c r="M227" s="177">
        <v>513.59999999999991</v>
      </c>
      <c r="N227" s="177">
        <v>598.6</v>
      </c>
      <c r="O227" s="177">
        <v>757.5</v>
      </c>
      <c r="P227" s="177">
        <v>797.70112999999992</v>
      </c>
      <c r="Q227" s="177">
        <v>843.27501000000007</v>
      </c>
      <c r="R227" s="177">
        <v>904.18448000000001</v>
      </c>
      <c r="S227" s="619">
        <f>100</f>
        <v>100</v>
      </c>
      <c r="T227" s="72">
        <f t="shared" si="114"/>
        <v>83.973250317075994</v>
      </c>
      <c r="U227" s="72">
        <f t="shared" si="114"/>
        <v>78.10446212383259</v>
      </c>
      <c r="V227" s="72">
        <f t="shared" si="114"/>
        <v>79.545716591721458</v>
      </c>
      <c r="W227" s="72">
        <f t="shared" si="114"/>
        <v>77.793151158768595</v>
      </c>
      <c r="X227" s="72">
        <f t="shared" si="114"/>
        <v>82.958607171682232</v>
      </c>
      <c r="Y227" s="72">
        <f t="shared" si="104"/>
        <v>69.918136746223922</v>
      </c>
      <c r="Z227" s="72">
        <f t="shared" si="104"/>
        <v>84.077020638763983</v>
      </c>
      <c r="AA227" s="72">
        <f t="shared" si="104"/>
        <v>60.394327222414383</v>
      </c>
      <c r="AB227" s="72">
        <f t="shared" si="104"/>
        <v>59.218263576617083</v>
      </c>
      <c r="AC227" s="72">
        <f t="shared" si="105"/>
        <v>69.01879395826127</v>
      </c>
      <c r="AD227" s="72">
        <f t="shared" si="105"/>
        <v>87.340020754064341</v>
      </c>
      <c r="AE227" s="72">
        <f t="shared" ref="AE227:AE228" si="151">P227*100/$D227</f>
        <v>91.975225412198782</v>
      </c>
      <c r="AF227" s="72">
        <f t="shared" ref="AF227:AG228" si="152">Q227*100/$D227</f>
        <v>97.229910065721214</v>
      </c>
      <c r="AG227" s="73">
        <f t="shared" si="152"/>
        <v>104.25279372766056</v>
      </c>
      <c r="AH227" s="235"/>
      <c r="AI227" s="236"/>
      <c r="AJ227" s="236"/>
      <c r="AK227" s="236"/>
      <c r="AL227" s="236"/>
      <c r="AM227" s="236"/>
      <c r="AN227" s="236"/>
      <c r="AO227" s="236"/>
      <c r="AP227" s="236"/>
      <c r="AQ227" s="236"/>
      <c r="AR227" s="236"/>
      <c r="AS227" s="236"/>
      <c r="AT227" s="236"/>
      <c r="AU227" s="236"/>
      <c r="AV227" s="237"/>
    </row>
    <row r="228" spans="2:48" ht="16.5" customHeight="1">
      <c r="B228" s="621" t="s">
        <v>227</v>
      </c>
      <c r="C228" s="7" t="s">
        <v>194</v>
      </c>
      <c r="D228" s="223">
        <v>380.3</v>
      </c>
      <c r="E228" s="223">
        <v>234.1</v>
      </c>
      <c r="F228" s="223">
        <v>216.7</v>
      </c>
      <c r="G228" s="223">
        <v>286.89999999999998</v>
      </c>
      <c r="H228" s="223">
        <v>217.4</v>
      </c>
      <c r="I228" s="223">
        <v>238.7</v>
      </c>
      <c r="J228" s="223">
        <v>272.89999999999998</v>
      </c>
      <c r="K228" s="223">
        <v>348.8</v>
      </c>
      <c r="L228" s="223">
        <v>419.7</v>
      </c>
      <c r="M228" s="223">
        <v>468.3</v>
      </c>
      <c r="N228" s="223">
        <v>543.9</v>
      </c>
      <c r="O228" s="223">
        <v>759.3</v>
      </c>
      <c r="P228" s="224">
        <v>931.44672000000003</v>
      </c>
      <c r="Q228" s="224">
        <v>1146.0272</v>
      </c>
      <c r="R228" s="224">
        <v>1251.2647999999999</v>
      </c>
      <c r="S228" s="619">
        <f>100</f>
        <v>100</v>
      </c>
      <c r="T228" s="72">
        <f t="shared" si="114"/>
        <v>61.55666579016566</v>
      </c>
      <c r="U228" s="72">
        <f t="shared" si="114"/>
        <v>56.981330528530108</v>
      </c>
      <c r="V228" s="72">
        <f t="shared" si="114"/>
        <v>75.440441756508008</v>
      </c>
      <c r="W228" s="72">
        <f t="shared" si="114"/>
        <v>57.165395740205099</v>
      </c>
      <c r="X228" s="72">
        <f t="shared" si="114"/>
        <v>62.766237181172755</v>
      </c>
      <c r="Y228" s="72">
        <f t="shared" si="104"/>
        <v>71.759137523008135</v>
      </c>
      <c r="Z228" s="72">
        <f t="shared" si="104"/>
        <v>91.717065474625286</v>
      </c>
      <c r="AA228" s="72">
        <f t="shared" si="104"/>
        <v>110.36024191427819</v>
      </c>
      <c r="AB228" s="72">
        <f t="shared" si="104"/>
        <v>123.1396266105706</v>
      </c>
      <c r="AC228" s="72">
        <f t="shared" si="105"/>
        <v>143.01866947146988</v>
      </c>
      <c r="AD228" s="72">
        <f t="shared" si="105"/>
        <v>199.6581646068893</v>
      </c>
      <c r="AE228" s="72">
        <f t="shared" si="151"/>
        <v>244.92419668682621</v>
      </c>
      <c r="AF228" s="72">
        <f t="shared" si="152"/>
        <v>301.34819879042863</v>
      </c>
      <c r="AG228" s="73">
        <f t="shared" si="152"/>
        <v>329.02045753352616</v>
      </c>
      <c r="AH228" s="620">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45">
      <c r="B229" s="621"/>
      <c r="C229" s="1" t="s">
        <v>195</v>
      </c>
      <c r="D229" s="223">
        <v>543.1</v>
      </c>
      <c r="E229" s="223">
        <v>403.1</v>
      </c>
      <c r="F229" s="223">
        <v>350.4</v>
      </c>
      <c r="G229" s="223">
        <v>302.7</v>
      </c>
      <c r="H229" s="223">
        <v>289.3</v>
      </c>
      <c r="I229" s="223">
        <v>345.1</v>
      </c>
      <c r="J229" s="223">
        <v>428.5</v>
      </c>
      <c r="K229" s="223">
        <v>388.8</v>
      </c>
      <c r="L229" s="223">
        <v>477.2</v>
      </c>
      <c r="M229" s="223">
        <v>522.1</v>
      </c>
      <c r="N229" s="223">
        <v>617.29999999999995</v>
      </c>
      <c r="O229" s="223">
        <v>880.4</v>
      </c>
      <c r="P229" s="224">
        <v>939.59295999999995</v>
      </c>
      <c r="Q229" s="224">
        <v>997.48766999999998</v>
      </c>
      <c r="R229" s="224">
        <v>1082.1791000000001</v>
      </c>
      <c r="S229" s="619">
        <f>100</f>
        <v>100</v>
      </c>
      <c r="T229" s="72">
        <f t="shared" si="114"/>
        <v>74.222058552752713</v>
      </c>
      <c r="U229" s="72">
        <f t="shared" si="114"/>
        <v>64.518504879396062</v>
      </c>
      <c r="V229" s="72">
        <f t="shared" si="114"/>
        <v>55.735591972012521</v>
      </c>
      <c r="W229" s="72">
        <f t="shared" si="114"/>
        <v>53.268274719204562</v>
      </c>
      <c r="X229" s="72">
        <f t="shared" si="114"/>
        <v>63.542625667464556</v>
      </c>
      <c r="Y229" s="72">
        <f t="shared" si="104"/>
        <v>78.898913643896151</v>
      </c>
      <c r="Z229" s="72">
        <f t="shared" si="104"/>
        <v>71.589025962069599</v>
      </c>
      <c r="AA229" s="72">
        <f t="shared" si="104"/>
        <v>87.865954704474305</v>
      </c>
      <c r="AB229" s="72">
        <f t="shared" si="104"/>
        <v>96.133308782912906</v>
      </c>
      <c r="AC229" s="72">
        <f t="shared" si="105"/>
        <v>113.66230896704104</v>
      </c>
      <c r="AD229" s="72">
        <f t="shared" si="105"/>
        <v>162.1064260725465</v>
      </c>
      <c r="AE229" s="72">
        <f t="shared" ref="AE229:AE230" si="153">P229*100/$D229</f>
        <v>173.00551647946972</v>
      </c>
      <c r="AF229" s="72">
        <f t="shared" ref="AF229:AG230" si="154">Q229*100/$D229</f>
        <v>183.665562511508</v>
      </c>
      <c r="AG229" s="73">
        <f t="shared" si="154"/>
        <v>199.25963910881973</v>
      </c>
      <c r="AH229" s="620">
        <v>1</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45">
      <c r="B230" s="621"/>
      <c r="C230" s="1" t="s">
        <v>196</v>
      </c>
      <c r="D230" s="223">
        <v>506.6</v>
      </c>
      <c r="E230" s="223">
        <v>374.8</v>
      </c>
      <c r="F230" s="223">
        <v>300.39999999999998</v>
      </c>
      <c r="G230" s="223">
        <v>318.3</v>
      </c>
      <c r="H230" s="223">
        <v>299.89999999999998</v>
      </c>
      <c r="I230" s="223">
        <v>275.60000000000002</v>
      </c>
      <c r="J230" s="223">
        <v>240</v>
      </c>
      <c r="K230" s="223">
        <v>262</v>
      </c>
      <c r="L230" s="223">
        <v>263.7</v>
      </c>
      <c r="M230" s="223">
        <v>315.10000000000002</v>
      </c>
      <c r="N230" s="223">
        <v>361.1</v>
      </c>
      <c r="O230" s="223">
        <v>429.4</v>
      </c>
      <c r="P230" s="224">
        <v>417.19461000000001</v>
      </c>
      <c r="Q230" s="224">
        <v>402.52276999999998</v>
      </c>
      <c r="R230" s="224">
        <v>421.48687999999999</v>
      </c>
      <c r="S230" s="619">
        <f>100</f>
        <v>100</v>
      </c>
      <c r="T230" s="72">
        <f t="shared" si="114"/>
        <v>73.98341887090406</v>
      </c>
      <c r="U230" s="72">
        <f t="shared" si="114"/>
        <v>59.2972759573628</v>
      </c>
      <c r="V230" s="72">
        <f t="shared" si="114"/>
        <v>62.830635609948672</v>
      </c>
      <c r="W230" s="72">
        <f t="shared" si="114"/>
        <v>59.198578760363198</v>
      </c>
      <c r="X230" s="72">
        <f t="shared" si="114"/>
        <v>54.401894986182398</v>
      </c>
      <c r="Y230" s="72">
        <f t="shared" si="104"/>
        <v>47.374654559810502</v>
      </c>
      <c r="Z230" s="72">
        <f t="shared" si="104"/>
        <v>51.717331227793132</v>
      </c>
      <c r="AA230" s="72">
        <f t="shared" si="104"/>
        <v>52.052901697591786</v>
      </c>
      <c r="AB230" s="72">
        <f t="shared" si="104"/>
        <v>62.198973549151205</v>
      </c>
      <c r="AC230" s="72">
        <f t="shared" si="105"/>
        <v>71.279115673114887</v>
      </c>
      <c r="AD230" s="72">
        <f t="shared" si="105"/>
        <v>84.761152783260954</v>
      </c>
      <c r="AE230" s="72">
        <f t="shared" si="153"/>
        <v>82.35187722068693</v>
      </c>
      <c r="AF230" s="72">
        <f t="shared" si="154"/>
        <v>79.455738255033538</v>
      </c>
      <c r="AG230" s="73">
        <f t="shared" si="154"/>
        <v>83.199147256217927</v>
      </c>
      <c r="AH230" s="620">
        <v>1</v>
      </c>
      <c r="AI230" s="232">
        <v>1</v>
      </c>
      <c r="AJ230" s="232">
        <v>1</v>
      </c>
      <c r="AK230" s="232">
        <v>1</v>
      </c>
      <c r="AL230" s="232">
        <v>1</v>
      </c>
      <c r="AM230" s="232">
        <v>1</v>
      </c>
      <c r="AN230" s="232">
        <v>1</v>
      </c>
      <c r="AO230" s="232">
        <v>1</v>
      </c>
      <c r="AP230" s="232">
        <v>1</v>
      </c>
      <c r="AQ230" s="232">
        <v>1</v>
      </c>
      <c r="AR230" s="232">
        <v>1</v>
      </c>
      <c r="AS230" s="232">
        <v>1</v>
      </c>
      <c r="AT230" s="232">
        <v>4</v>
      </c>
      <c r="AU230" s="232">
        <v>6</v>
      </c>
      <c r="AV230" s="234">
        <v>7</v>
      </c>
    </row>
    <row r="231" spans="2:48" ht="14.45">
      <c r="B231" s="621"/>
      <c r="C231" s="1" t="s">
        <v>197</v>
      </c>
      <c r="D231" s="223">
        <v>288.2</v>
      </c>
      <c r="E231" s="223">
        <v>226.8</v>
      </c>
      <c r="F231" s="223">
        <v>191.1</v>
      </c>
      <c r="G231" s="223">
        <v>213.2</v>
      </c>
      <c r="H231" s="223">
        <v>170.9</v>
      </c>
      <c r="I231" s="223">
        <v>166.2</v>
      </c>
      <c r="J231" s="223">
        <v>130.1</v>
      </c>
      <c r="K231" s="223">
        <v>139.69999999999999</v>
      </c>
      <c r="L231" s="223">
        <v>127.6</v>
      </c>
      <c r="M231" s="223">
        <v>117.2</v>
      </c>
      <c r="N231" s="223">
        <v>87.9</v>
      </c>
      <c r="O231" s="223">
        <v>113.1</v>
      </c>
      <c r="P231" s="224">
        <v>117.41912000000001</v>
      </c>
      <c r="Q231" s="224">
        <v>121.37321</v>
      </c>
      <c r="R231" s="224">
        <v>125.24048999999999</v>
      </c>
      <c r="S231" s="619">
        <f>100</f>
        <v>100</v>
      </c>
      <c r="T231" s="72">
        <f t="shared" si="114"/>
        <v>78.69535045107564</v>
      </c>
      <c r="U231" s="72">
        <f t="shared" si="114"/>
        <v>66.308119361554475</v>
      </c>
      <c r="V231" s="72">
        <f t="shared" si="114"/>
        <v>73.976405274115194</v>
      </c>
      <c r="W231" s="72">
        <f t="shared" si="114"/>
        <v>59.299097848716173</v>
      </c>
      <c r="X231" s="72">
        <f t="shared" si="114"/>
        <v>57.668285912560727</v>
      </c>
      <c r="Y231" s="72">
        <f t="shared" si="104"/>
        <v>45.142262317834842</v>
      </c>
      <c r="Z231" s="72">
        <f t="shared" si="104"/>
        <v>48.473282442748086</v>
      </c>
      <c r="AA231" s="72">
        <f t="shared" si="104"/>
        <v>44.274809160305345</v>
      </c>
      <c r="AB231" s="72">
        <f t="shared" si="104"/>
        <v>40.666204024982655</v>
      </c>
      <c r="AC231" s="72">
        <f t="shared" si="105"/>
        <v>30.499653018736989</v>
      </c>
      <c r="AD231" s="72">
        <f t="shared" si="105"/>
        <v>39.243580846634281</v>
      </c>
      <c r="AE231" s="72">
        <f t="shared" ref="AE231:AE232" si="155">P231*100/$D231</f>
        <v>40.742234559333795</v>
      </c>
      <c r="AF231" s="72">
        <f t="shared" ref="AF231:AG232" si="156">Q231*100/$D231</f>
        <v>42.114229701596116</v>
      </c>
      <c r="AG231" s="73">
        <f t="shared" si="156"/>
        <v>43.456103400416374</v>
      </c>
      <c r="AH231" s="620">
        <v>1</v>
      </c>
      <c r="AI231" s="232">
        <v>1</v>
      </c>
      <c r="AJ231" s="232">
        <v>1</v>
      </c>
      <c r="AK231" s="232">
        <v>1</v>
      </c>
      <c r="AL231" s="232">
        <v>1</v>
      </c>
      <c r="AM231" s="232">
        <v>1</v>
      </c>
      <c r="AN231" s="232">
        <v>1</v>
      </c>
      <c r="AO231" s="232">
        <v>1</v>
      </c>
      <c r="AP231" s="232">
        <v>1</v>
      </c>
      <c r="AQ231" s="232">
        <v>1</v>
      </c>
      <c r="AR231" s="232">
        <v>1</v>
      </c>
      <c r="AS231" s="232">
        <v>1</v>
      </c>
      <c r="AT231" s="232">
        <v>4</v>
      </c>
      <c r="AU231" s="232">
        <v>6</v>
      </c>
      <c r="AV231" s="234">
        <v>7</v>
      </c>
    </row>
    <row r="232" spans="2:48" ht="14.45">
      <c r="B232" s="621"/>
      <c r="C232" s="1" t="s">
        <v>198</v>
      </c>
      <c r="D232" s="223">
        <v>1718.2</v>
      </c>
      <c r="E232" s="223">
        <v>1238.8</v>
      </c>
      <c r="F232" s="223">
        <v>1058.5999999999999</v>
      </c>
      <c r="G232" s="223">
        <v>1121.0999999999999</v>
      </c>
      <c r="H232" s="223">
        <v>977.5</v>
      </c>
      <c r="I232" s="223">
        <v>1025.5999999999999</v>
      </c>
      <c r="J232" s="223">
        <v>1071.5</v>
      </c>
      <c r="K232" s="223">
        <v>1139.3</v>
      </c>
      <c r="L232" s="223">
        <v>1288.1999999999998</v>
      </c>
      <c r="M232" s="223">
        <v>1422.7</v>
      </c>
      <c r="N232" s="223">
        <v>1610.1999999999998</v>
      </c>
      <c r="O232" s="223">
        <v>2182.1999999999998</v>
      </c>
      <c r="P232" s="224">
        <v>2405.6534099999999</v>
      </c>
      <c r="Q232" s="224">
        <v>2667.4108500000002</v>
      </c>
      <c r="R232" s="224">
        <v>2880.1712700000003</v>
      </c>
      <c r="S232" s="619">
        <f>100</f>
        <v>100</v>
      </c>
      <c r="T232" s="72">
        <f t="shared" si="114"/>
        <v>72.098707950180426</v>
      </c>
      <c r="U232" s="72">
        <f t="shared" si="114"/>
        <v>61.61098824351064</v>
      </c>
      <c r="V232" s="72">
        <f t="shared" si="114"/>
        <v>65.248515888720746</v>
      </c>
      <c r="W232" s="72">
        <f t="shared" si="114"/>
        <v>56.890932371086016</v>
      </c>
      <c r="X232" s="72">
        <f t="shared" si="114"/>
        <v>59.690373646839703</v>
      </c>
      <c r="Y232" s="72">
        <f t="shared" si="104"/>
        <v>62.361773949482014</v>
      </c>
      <c r="Z232" s="72">
        <f t="shared" si="104"/>
        <v>66.307763939005937</v>
      </c>
      <c r="AA232" s="72">
        <f t="shared" si="104"/>
        <v>74.97380980095447</v>
      </c>
      <c r="AB232" s="72">
        <f t="shared" si="104"/>
        <v>82.801769293446625</v>
      </c>
      <c r="AC232" s="72">
        <f t="shared" si="105"/>
        <v>93.714352229076923</v>
      </c>
      <c r="AD232" s="72">
        <f t="shared" si="105"/>
        <v>127.00500523803979</v>
      </c>
      <c r="AE232" s="72">
        <f t="shared" si="155"/>
        <v>140.01009253870328</v>
      </c>
      <c r="AF232" s="72">
        <f t="shared" si="156"/>
        <v>155.2444913281341</v>
      </c>
      <c r="AG232" s="73">
        <f t="shared" si="156"/>
        <v>167.62724188103832</v>
      </c>
      <c r="AH232" s="620">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45">
      <c r="B233" s="339"/>
      <c r="C233" s="8" t="s">
        <v>199</v>
      </c>
      <c r="D233" s="177">
        <v>1430</v>
      </c>
      <c r="E233" s="177">
        <v>1012</v>
      </c>
      <c r="F233" s="177">
        <v>867.49999999999989</v>
      </c>
      <c r="G233" s="177">
        <v>907.89999999999986</v>
      </c>
      <c r="H233" s="177">
        <v>806.6</v>
      </c>
      <c r="I233" s="177">
        <v>859.4</v>
      </c>
      <c r="J233" s="177">
        <v>941.4</v>
      </c>
      <c r="K233" s="177">
        <v>999.6</v>
      </c>
      <c r="L233" s="177">
        <v>1160.5999999999999</v>
      </c>
      <c r="M233" s="177">
        <v>1305.5</v>
      </c>
      <c r="N233" s="177">
        <v>1522.2999999999997</v>
      </c>
      <c r="O233" s="177">
        <v>2069.1</v>
      </c>
      <c r="P233" s="177">
        <v>2288.2342899999999</v>
      </c>
      <c r="Q233" s="177">
        <v>2546.03764</v>
      </c>
      <c r="R233" s="177">
        <v>2754.9307800000001</v>
      </c>
      <c r="S233" s="619">
        <f>100</f>
        <v>100</v>
      </c>
      <c r="T233" s="72">
        <f t="shared" si="114"/>
        <v>70.769230769230774</v>
      </c>
      <c r="U233" s="72">
        <f t="shared" si="114"/>
        <v>60.664335664335653</v>
      </c>
      <c r="V233" s="72">
        <f t="shared" si="114"/>
        <v>63.489510489510479</v>
      </c>
      <c r="W233" s="72">
        <f t="shared" si="114"/>
        <v>56.405594405594407</v>
      </c>
      <c r="X233" s="72">
        <f t="shared" si="114"/>
        <v>60.0979020979021</v>
      </c>
      <c r="Y233" s="72">
        <f t="shared" si="104"/>
        <v>65.832167832167826</v>
      </c>
      <c r="Z233" s="72">
        <f t="shared" si="104"/>
        <v>69.902097902097907</v>
      </c>
      <c r="AA233" s="72">
        <f t="shared" si="104"/>
        <v>81.160839160839146</v>
      </c>
      <c r="AB233" s="72">
        <f t="shared" si="104"/>
        <v>91.293706293706293</v>
      </c>
      <c r="AC233" s="72">
        <f t="shared" si="105"/>
        <v>106.45454545454544</v>
      </c>
      <c r="AD233" s="72">
        <f t="shared" si="105"/>
        <v>144.69230769230768</v>
      </c>
      <c r="AE233" s="72">
        <f t="shared" ref="AE233:AE234" si="157">P233*100/$D233</f>
        <v>160.0163839160839</v>
      </c>
      <c r="AF233" s="72">
        <f t="shared" ref="AF233:AG234" si="158">Q233*100/$D233</f>
        <v>178.04459020979021</v>
      </c>
      <c r="AG233" s="73">
        <f t="shared" si="158"/>
        <v>192.65250209790213</v>
      </c>
      <c r="AH233" s="235"/>
      <c r="AI233" s="236"/>
      <c r="AJ233" s="236"/>
      <c r="AK233" s="236"/>
      <c r="AL233" s="236"/>
      <c r="AM233" s="236"/>
      <c r="AN233" s="236"/>
      <c r="AO233" s="236"/>
      <c r="AP233" s="236"/>
      <c r="AQ233" s="236"/>
      <c r="AR233" s="236"/>
      <c r="AS233" s="236"/>
      <c r="AT233" s="236"/>
      <c r="AU233" s="236"/>
      <c r="AV233" s="237"/>
    </row>
    <row r="234" spans="2:48" ht="15" customHeight="1">
      <c r="B234" s="621" t="s">
        <v>153</v>
      </c>
      <c r="C234" s="1" t="s">
        <v>194</v>
      </c>
      <c r="D234" s="223">
        <v>199.3</v>
      </c>
      <c r="E234" s="223">
        <v>231.2</v>
      </c>
      <c r="F234" s="223">
        <v>170.4</v>
      </c>
      <c r="G234" s="223">
        <v>169</v>
      </c>
      <c r="H234" s="223">
        <v>116.9</v>
      </c>
      <c r="I234" s="223">
        <v>167.9</v>
      </c>
      <c r="J234" s="223">
        <v>203.2</v>
      </c>
      <c r="K234" s="223">
        <v>289</v>
      </c>
      <c r="L234" s="223">
        <v>247.3</v>
      </c>
      <c r="M234" s="223">
        <v>355.8</v>
      </c>
      <c r="N234" s="223">
        <v>393.5</v>
      </c>
      <c r="O234" s="223">
        <v>523.5</v>
      </c>
      <c r="P234" s="224">
        <v>464.07217000000003</v>
      </c>
      <c r="Q234" s="224">
        <v>566.05316000000005</v>
      </c>
      <c r="R234" s="224">
        <v>616.86035000000004</v>
      </c>
      <c r="S234" s="619">
        <f>100</f>
        <v>100</v>
      </c>
      <c r="T234" s="72">
        <f t="shared" si="114"/>
        <v>116.00602107375815</v>
      </c>
      <c r="U234" s="72">
        <f t="shared" si="114"/>
        <v>85.499247365780221</v>
      </c>
      <c r="V234" s="72">
        <f t="shared" si="114"/>
        <v>84.796788760662309</v>
      </c>
      <c r="W234" s="72">
        <f t="shared" si="114"/>
        <v>58.655293527345705</v>
      </c>
      <c r="X234" s="72">
        <f t="shared" si="114"/>
        <v>84.244856999498239</v>
      </c>
      <c r="Y234" s="72">
        <f t="shared" si="104"/>
        <v>101.95684897139989</v>
      </c>
      <c r="Z234" s="72">
        <f t="shared" si="104"/>
        <v>145.00752634219768</v>
      </c>
      <c r="AA234" s="72">
        <f t="shared" si="104"/>
        <v>124.08429503261414</v>
      </c>
      <c r="AB234" s="72">
        <f t="shared" si="104"/>
        <v>178.52483692925236</v>
      </c>
      <c r="AC234" s="72">
        <f t="shared" si="105"/>
        <v>197.44104365278474</v>
      </c>
      <c r="AD234" s="72">
        <f t="shared" si="105"/>
        <v>262.66934269944807</v>
      </c>
      <c r="AE234" s="72">
        <f t="shared" si="157"/>
        <v>232.85106372303062</v>
      </c>
      <c r="AF234" s="72">
        <f t="shared" si="158"/>
        <v>284.02065228299045</v>
      </c>
      <c r="AG234" s="73">
        <f t="shared" si="158"/>
        <v>309.51347215253389</v>
      </c>
      <c r="AH234" s="620">
        <v>1</v>
      </c>
      <c r="AI234" s="232">
        <v>1</v>
      </c>
      <c r="AJ234" s="232">
        <v>1</v>
      </c>
      <c r="AK234" s="232">
        <v>1</v>
      </c>
      <c r="AL234" s="232">
        <v>1</v>
      </c>
      <c r="AM234" s="232">
        <v>1</v>
      </c>
      <c r="AN234" s="232">
        <v>1</v>
      </c>
      <c r="AO234" s="232">
        <v>1</v>
      </c>
      <c r="AP234" s="232">
        <v>1</v>
      </c>
      <c r="AQ234" s="232">
        <v>1</v>
      </c>
      <c r="AR234" s="232">
        <v>1</v>
      </c>
      <c r="AS234" s="232">
        <v>1</v>
      </c>
      <c r="AT234" s="232">
        <v>4</v>
      </c>
      <c r="AU234" s="232">
        <v>6</v>
      </c>
      <c r="AV234" s="234">
        <v>7</v>
      </c>
    </row>
    <row r="235" spans="2:48" ht="14.45">
      <c r="B235" s="621"/>
      <c r="C235" s="1" t="s">
        <v>195</v>
      </c>
      <c r="D235" s="223">
        <v>548.9</v>
      </c>
      <c r="E235" s="223">
        <v>358.8</v>
      </c>
      <c r="F235" s="223">
        <v>382.6</v>
      </c>
      <c r="G235" s="223">
        <v>330.4</v>
      </c>
      <c r="H235" s="223">
        <v>309.8</v>
      </c>
      <c r="I235" s="223">
        <v>326.2</v>
      </c>
      <c r="J235" s="223">
        <v>306.8</v>
      </c>
      <c r="K235" s="223">
        <v>342.8</v>
      </c>
      <c r="L235" s="223">
        <v>373.1</v>
      </c>
      <c r="M235" s="223">
        <v>454.7</v>
      </c>
      <c r="N235" s="223">
        <v>477.9</v>
      </c>
      <c r="O235" s="223">
        <v>560.1</v>
      </c>
      <c r="P235" s="224">
        <v>546.41754000000003</v>
      </c>
      <c r="Q235" s="224">
        <v>582.66021999999998</v>
      </c>
      <c r="R235" s="224">
        <v>636.33263999999997</v>
      </c>
      <c r="S235" s="619">
        <f>100</f>
        <v>100</v>
      </c>
      <c r="T235" s="72">
        <f t="shared" si="114"/>
        <v>65.367097832027696</v>
      </c>
      <c r="U235" s="72">
        <f t="shared" si="114"/>
        <v>69.703042448533438</v>
      </c>
      <c r="V235" s="72">
        <f t="shared" si="114"/>
        <v>60.193113499726728</v>
      </c>
      <c r="W235" s="72">
        <f t="shared" si="114"/>
        <v>56.440153033339406</v>
      </c>
      <c r="X235" s="72">
        <f t="shared" si="114"/>
        <v>59.427946802696304</v>
      </c>
      <c r="Y235" s="72">
        <f t="shared" si="104"/>
        <v>55.893605392603391</v>
      </c>
      <c r="Z235" s="72">
        <f t="shared" si="104"/>
        <v>62.4521770814356</v>
      </c>
      <c r="AA235" s="72">
        <f t="shared" si="104"/>
        <v>67.972308252869382</v>
      </c>
      <c r="AB235" s="72">
        <f t="shared" si="104"/>
        <v>82.838404080889049</v>
      </c>
      <c r="AC235" s="72">
        <f t="shared" si="105"/>
        <v>87.065039169247584</v>
      </c>
      <c r="AD235" s="72">
        <f t="shared" si="105"/>
        <v>102.04044452541447</v>
      </c>
      <c r="AE235" s="72">
        <f t="shared" ref="AE235:AE236" si="159">P235*100/$D235</f>
        <v>99.547739114592829</v>
      </c>
      <c r="AF235" s="72">
        <f t="shared" ref="AF235:AG236" si="160">Q235*100/$D235</f>
        <v>106.15052286390964</v>
      </c>
      <c r="AG235" s="73">
        <f t="shared" si="160"/>
        <v>115.92870103844051</v>
      </c>
      <c r="AH235" s="620">
        <v>1</v>
      </c>
      <c r="AI235" s="232">
        <v>1</v>
      </c>
      <c r="AJ235" s="232">
        <v>1</v>
      </c>
      <c r="AK235" s="232">
        <v>1</v>
      </c>
      <c r="AL235" s="232">
        <v>1</v>
      </c>
      <c r="AM235" s="232">
        <v>1</v>
      </c>
      <c r="AN235" s="232">
        <v>1</v>
      </c>
      <c r="AO235" s="232">
        <v>1</v>
      </c>
      <c r="AP235" s="232">
        <v>1</v>
      </c>
      <c r="AQ235" s="232">
        <v>1</v>
      </c>
      <c r="AR235" s="232">
        <v>1</v>
      </c>
      <c r="AS235" s="232">
        <v>1</v>
      </c>
      <c r="AT235" s="232">
        <v>4</v>
      </c>
      <c r="AU235" s="232">
        <v>6</v>
      </c>
      <c r="AV235" s="234">
        <v>7</v>
      </c>
    </row>
    <row r="236" spans="2:48" ht="14.45">
      <c r="B236" s="621"/>
      <c r="C236" s="1" t="s">
        <v>196</v>
      </c>
      <c r="D236" s="223">
        <v>803.2</v>
      </c>
      <c r="E236" s="223">
        <v>470.9</v>
      </c>
      <c r="F236" s="223">
        <v>342.4</v>
      </c>
      <c r="G236" s="223">
        <v>361.9</v>
      </c>
      <c r="H236" s="223">
        <v>322.60000000000002</v>
      </c>
      <c r="I236" s="223">
        <v>291.3</v>
      </c>
      <c r="J236" s="223">
        <v>306.39999999999998</v>
      </c>
      <c r="K236" s="223">
        <v>373.2</v>
      </c>
      <c r="L236" s="223">
        <v>522</v>
      </c>
      <c r="M236" s="223">
        <v>509.6</v>
      </c>
      <c r="N236" s="223">
        <v>433</v>
      </c>
      <c r="O236" s="223">
        <v>548.20000000000005</v>
      </c>
      <c r="P236" s="224">
        <v>544.01880000000006</v>
      </c>
      <c r="Q236" s="224">
        <v>561.40228000000002</v>
      </c>
      <c r="R236" s="224">
        <v>612.87292000000002</v>
      </c>
      <c r="S236" s="619">
        <f>100</f>
        <v>100</v>
      </c>
      <c r="T236" s="72">
        <f t="shared" si="114"/>
        <v>58.627988047808763</v>
      </c>
      <c r="U236" s="72">
        <f t="shared" si="114"/>
        <v>42.629482071713142</v>
      </c>
      <c r="V236" s="72">
        <f t="shared" si="114"/>
        <v>45.057270916334659</v>
      </c>
      <c r="W236" s="72">
        <f t="shared" si="114"/>
        <v>40.164342629482071</v>
      </c>
      <c r="X236" s="72">
        <f t="shared" si="114"/>
        <v>36.267430278884461</v>
      </c>
      <c r="Y236" s="72">
        <f t="shared" si="104"/>
        <v>38.147410358565729</v>
      </c>
      <c r="Z236" s="72">
        <f t="shared" si="104"/>
        <v>46.464143426294818</v>
      </c>
      <c r="AA236" s="72">
        <f t="shared" si="104"/>
        <v>64.990039840637451</v>
      </c>
      <c r="AB236" s="72">
        <f t="shared" si="104"/>
        <v>63.446215139442231</v>
      </c>
      <c r="AC236" s="72">
        <f t="shared" si="105"/>
        <v>53.909362549800797</v>
      </c>
      <c r="AD236" s="72">
        <f t="shared" si="105"/>
        <v>68.251992031872518</v>
      </c>
      <c r="AE236" s="72">
        <f t="shared" si="159"/>
        <v>67.731424302788852</v>
      </c>
      <c r="AF236" s="72">
        <f t="shared" si="160"/>
        <v>69.89570219123506</v>
      </c>
      <c r="AG236" s="73">
        <f t="shared" si="160"/>
        <v>76.303899402390442</v>
      </c>
      <c r="AH236" s="620">
        <v>1</v>
      </c>
      <c r="AI236" s="232">
        <v>1</v>
      </c>
      <c r="AJ236" s="232">
        <v>1</v>
      </c>
      <c r="AK236" s="232">
        <v>1</v>
      </c>
      <c r="AL236" s="232">
        <v>1</v>
      </c>
      <c r="AM236" s="232">
        <v>1</v>
      </c>
      <c r="AN236" s="232">
        <v>1</v>
      </c>
      <c r="AO236" s="232">
        <v>1</v>
      </c>
      <c r="AP236" s="232">
        <v>1</v>
      </c>
      <c r="AQ236" s="232">
        <v>1</v>
      </c>
      <c r="AR236" s="232">
        <v>1</v>
      </c>
      <c r="AS236" s="232">
        <v>1</v>
      </c>
      <c r="AT236" s="232">
        <v>4</v>
      </c>
      <c r="AU236" s="232">
        <v>6</v>
      </c>
      <c r="AV236" s="234">
        <v>7</v>
      </c>
    </row>
    <row r="237" spans="2:48" ht="14.45">
      <c r="B237" s="621"/>
      <c r="C237" s="1" t="s">
        <v>197</v>
      </c>
      <c r="D237" s="223">
        <v>226.4</v>
      </c>
      <c r="E237" s="223">
        <v>147.69999999999999</v>
      </c>
      <c r="F237" s="223">
        <v>119.8</v>
      </c>
      <c r="G237" s="223">
        <v>136.1</v>
      </c>
      <c r="H237" s="223">
        <v>135.1</v>
      </c>
      <c r="I237" s="223">
        <v>102.2</v>
      </c>
      <c r="J237" s="223">
        <v>141.5</v>
      </c>
      <c r="K237" s="223">
        <v>175.1</v>
      </c>
      <c r="L237" s="223">
        <v>257.2</v>
      </c>
      <c r="M237" s="223">
        <v>295.3</v>
      </c>
      <c r="N237" s="223">
        <v>311</v>
      </c>
      <c r="O237" s="223">
        <v>316.5</v>
      </c>
      <c r="P237" s="224">
        <v>306.89465000000001</v>
      </c>
      <c r="Q237" s="224">
        <v>330.98682000000002</v>
      </c>
      <c r="R237" s="224">
        <v>361.71014000000002</v>
      </c>
      <c r="S237" s="619">
        <f>100</f>
        <v>100</v>
      </c>
      <c r="T237" s="72">
        <f t="shared" si="114"/>
        <v>65.238515901060055</v>
      </c>
      <c r="U237" s="72">
        <f t="shared" si="114"/>
        <v>52.915194346289752</v>
      </c>
      <c r="V237" s="72">
        <f t="shared" si="114"/>
        <v>60.114840989399291</v>
      </c>
      <c r="W237" s="72">
        <f t="shared" si="114"/>
        <v>59.67314487632509</v>
      </c>
      <c r="X237" s="72">
        <f t="shared" si="114"/>
        <v>45.141342756183747</v>
      </c>
      <c r="Y237" s="72">
        <f t="shared" si="104"/>
        <v>62.5</v>
      </c>
      <c r="Z237" s="72">
        <f t="shared" si="104"/>
        <v>77.340989399293278</v>
      </c>
      <c r="AA237" s="72">
        <f t="shared" si="104"/>
        <v>113.60424028268551</v>
      </c>
      <c r="AB237" s="72">
        <f t="shared" si="104"/>
        <v>130.43286219081273</v>
      </c>
      <c r="AC237" s="72">
        <f t="shared" si="105"/>
        <v>137.36749116607774</v>
      </c>
      <c r="AD237" s="72">
        <f t="shared" si="105"/>
        <v>139.79681978798587</v>
      </c>
      <c r="AE237" s="72">
        <f t="shared" ref="AE237:AE238" si="161">P237*100/$D237</f>
        <v>135.55417402826856</v>
      </c>
      <c r="AF237" s="72">
        <f t="shared" ref="AF237:AG238" si="162">Q237*100/$D237</f>
        <v>146.19559187279151</v>
      </c>
      <c r="AG237" s="73">
        <f t="shared" si="162"/>
        <v>159.76596289752652</v>
      </c>
      <c r="AH237" s="620">
        <v>1</v>
      </c>
      <c r="AI237" s="232">
        <v>1</v>
      </c>
      <c r="AJ237" s="232">
        <v>1</v>
      </c>
      <c r="AK237" s="232">
        <v>1</v>
      </c>
      <c r="AL237" s="232">
        <v>1</v>
      </c>
      <c r="AM237" s="232">
        <v>1</v>
      </c>
      <c r="AN237" s="232">
        <v>1</v>
      </c>
      <c r="AO237" s="232">
        <v>1</v>
      </c>
      <c r="AP237" s="232">
        <v>1</v>
      </c>
      <c r="AQ237" s="232">
        <v>1</v>
      </c>
      <c r="AR237" s="232">
        <v>1</v>
      </c>
      <c r="AS237" s="232">
        <v>1</v>
      </c>
      <c r="AT237" s="232">
        <v>4</v>
      </c>
      <c r="AU237" s="232">
        <v>6</v>
      </c>
      <c r="AV237" s="234">
        <v>7</v>
      </c>
    </row>
    <row r="238" spans="2:48" ht="14.45">
      <c r="B238" s="621"/>
      <c r="C238" s="1" t="s">
        <v>198</v>
      </c>
      <c r="D238" s="223">
        <v>1777.8000000000002</v>
      </c>
      <c r="E238" s="223">
        <v>1208.6000000000001</v>
      </c>
      <c r="F238" s="223">
        <v>1015.1999999999999</v>
      </c>
      <c r="G238" s="223">
        <v>997.4</v>
      </c>
      <c r="H238" s="223">
        <v>884.40000000000009</v>
      </c>
      <c r="I238" s="223">
        <v>887.60000000000014</v>
      </c>
      <c r="J238" s="223">
        <v>957.9</v>
      </c>
      <c r="K238" s="223">
        <v>1180.0999999999999</v>
      </c>
      <c r="L238" s="223">
        <v>1399.6000000000001</v>
      </c>
      <c r="M238" s="223">
        <v>1615.3999999999999</v>
      </c>
      <c r="N238" s="223">
        <v>1615.4</v>
      </c>
      <c r="O238" s="223">
        <v>1948.3</v>
      </c>
      <c r="P238" s="224">
        <v>1861.4031600000001</v>
      </c>
      <c r="Q238" s="224">
        <v>2041.1024800000002</v>
      </c>
      <c r="R238" s="224">
        <v>2227.7760499999999</v>
      </c>
      <c r="S238" s="619">
        <f>100</f>
        <v>100</v>
      </c>
      <c r="T238" s="72">
        <f t="shared" si="114"/>
        <v>67.982900213747328</v>
      </c>
      <c r="U238" s="72">
        <f t="shared" si="114"/>
        <v>57.104286196422542</v>
      </c>
      <c r="V238" s="72">
        <f t="shared" si="114"/>
        <v>56.103048711891098</v>
      </c>
      <c r="W238" s="72">
        <f t="shared" si="114"/>
        <v>49.746878164022952</v>
      </c>
      <c r="X238" s="72">
        <f t="shared" si="114"/>
        <v>49.926875914051081</v>
      </c>
      <c r="Y238" s="72">
        <f t="shared" si="104"/>
        <v>53.881201484981432</v>
      </c>
      <c r="Z238" s="72">
        <f t="shared" si="104"/>
        <v>66.379795252559333</v>
      </c>
      <c r="AA238" s="72">
        <f t="shared" si="104"/>
        <v>78.726515918551016</v>
      </c>
      <c r="AB238" s="72">
        <f t="shared" si="104"/>
        <v>90.86511418607266</v>
      </c>
      <c r="AC238" s="72">
        <f t="shared" si="105"/>
        <v>90.86511418607266</v>
      </c>
      <c r="AD238" s="72">
        <f t="shared" si="105"/>
        <v>109.59050511868601</v>
      </c>
      <c r="AE238" s="72">
        <f t="shared" si="161"/>
        <v>104.70261896726291</v>
      </c>
      <c r="AF238" s="72">
        <f t="shared" si="162"/>
        <v>114.81057936775791</v>
      </c>
      <c r="AG238" s="73">
        <f t="shared" si="162"/>
        <v>125.31083642704463</v>
      </c>
      <c r="AH238" s="620">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45">
      <c r="B239" s="339"/>
      <c r="C239" s="8" t="s">
        <v>199</v>
      </c>
      <c r="D239" s="177">
        <v>1551.4</v>
      </c>
      <c r="E239" s="177">
        <v>1060.9000000000001</v>
      </c>
      <c r="F239" s="177">
        <v>895.4</v>
      </c>
      <c r="G239" s="177">
        <v>861.3</v>
      </c>
      <c r="H239" s="177">
        <v>749.30000000000007</v>
      </c>
      <c r="I239" s="177">
        <v>785.40000000000009</v>
      </c>
      <c r="J239" s="177">
        <v>816.4</v>
      </c>
      <c r="K239" s="177">
        <v>1005</v>
      </c>
      <c r="L239" s="177">
        <v>1142.4000000000001</v>
      </c>
      <c r="M239" s="177">
        <v>1320.1</v>
      </c>
      <c r="N239" s="177">
        <v>1304.4000000000001</v>
      </c>
      <c r="O239" s="177">
        <v>1631.8</v>
      </c>
      <c r="P239" s="177">
        <v>1554.5085100000001</v>
      </c>
      <c r="Q239" s="177">
        <v>1710.1156600000002</v>
      </c>
      <c r="R239" s="177">
        <v>1866.06591</v>
      </c>
      <c r="S239" s="619">
        <f>100</f>
        <v>100</v>
      </c>
      <c r="T239" s="72">
        <f t="shared" si="114"/>
        <v>68.383395642645354</v>
      </c>
      <c r="U239" s="72">
        <f t="shared" si="114"/>
        <v>57.71561170555627</v>
      </c>
      <c r="V239" s="72">
        <f t="shared" si="114"/>
        <v>55.517597009153022</v>
      </c>
      <c r="W239" s="72">
        <f t="shared" si="114"/>
        <v>48.298311202784582</v>
      </c>
      <c r="X239" s="72">
        <f t="shared" si="114"/>
        <v>50.625241717158701</v>
      </c>
      <c r="Y239" s="72">
        <f t="shared" si="104"/>
        <v>52.623436895707101</v>
      </c>
      <c r="Z239" s="72">
        <f t="shared" si="104"/>
        <v>64.780198530359669</v>
      </c>
      <c r="AA239" s="72">
        <f t="shared" si="104"/>
        <v>73.63671522495811</v>
      </c>
      <c r="AB239" s="72">
        <f t="shared" si="104"/>
        <v>85.090885651669453</v>
      </c>
      <c r="AC239" s="72">
        <f t="shared" si="105"/>
        <v>84.078896480598175</v>
      </c>
      <c r="AD239" s="72">
        <f t="shared" si="105"/>
        <v>105.18241588242877</v>
      </c>
      <c r="AE239" s="72">
        <f t="shared" ref="AE239:AE240" si="163">P239*100/$D239</f>
        <v>100.20036805466032</v>
      </c>
      <c r="AF239" s="72">
        <f t="shared" ref="AF239:AG240" si="164">Q239*100/$D239</f>
        <v>110.23047956684286</v>
      </c>
      <c r="AG239" s="73">
        <f t="shared" si="164"/>
        <v>120.2827065875983</v>
      </c>
      <c r="AH239" s="235"/>
      <c r="AI239" s="236"/>
      <c r="AJ239" s="236"/>
      <c r="AK239" s="236"/>
      <c r="AL239" s="236"/>
      <c r="AM239" s="236"/>
      <c r="AN239" s="236"/>
      <c r="AO239" s="236"/>
      <c r="AP239" s="236"/>
      <c r="AQ239" s="236"/>
      <c r="AR239" s="236"/>
      <c r="AS239" s="236"/>
      <c r="AT239" s="236"/>
      <c r="AU239" s="236"/>
      <c r="AV239" s="237"/>
    </row>
    <row r="240" spans="2:48" ht="16.5" customHeight="1">
      <c r="B240" s="621" t="s">
        <v>154</v>
      </c>
      <c r="C240" s="7" t="s">
        <v>194</v>
      </c>
      <c r="D240" s="223">
        <v>1433</v>
      </c>
      <c r="E240" s="223">
        <v>953.4</v>
      </c>
      <c r="F240" s="223">
        <v>918.6</v>
      </c>
      <c r="G240" s="223">
        <v>856.5</v>
      </c>
      <c r="H240" s="223">
        <v>902.9</v>
      </c>
      <c r="I240" s="223">
        <v>835.6</v>
      </c>
      <c r="J240" s="223">
        <v>1239</v>
      </c>
      <c r="K240" s="223">
        <v>1331</v>
      </c>
      <c r="L240" s="223">
        <v>1486.2</v>
      </c>
      <c r="M240" s="223">
        <v>1900</v>
      </c>
      <c r="N240" s="223">
        <v>2034.8</v>
      </c>
      <c r="O240" s="223">
        <v>2206.1999999999998</v>
      </c>
      <c r="P240" s="224">
        <v>1955.7518</v>
      </c>
      <c r="Q240" s="224">
        <v>2385.5329999999999</v>
      </c>
      <c r="R240" s="224">
        <v>2599.6558</v>
      </c>
      <c r="S240" s="619">
        <f>100</f>
        <v>100</v>
      </c>
      <c r="T240" s="72">
        <f t="shared" si="114"/>
        <v>66.531751570132585</v>
      </c>
      <c r="U240" s="72">
        <f t="shared" si="114"/>
        <v>64.103279832519192</v>
      </c>
      <c r="V240" s="72">
        <f t="shared" si="114"/>
        <v>59.769713886950456</v>
      </c>
      <c r="W240" s="72">
        <f t="shared" si="114"/>
        <v>63.00767620376832</v>
      </c>
      <c r="X240" s="72">
        <f t="shared" si="114"/>
        <v>58.311235170969994</v>
      </c>
      <c r="Y240" s="72">
        <f t="shared" si="104"/>
        <v>86.461967899511521</v>
      </c>
      <c r="Z240" s="72">
        <f t="shared" si="104"/>
        <v>92.882065596650378</v>
      </c>
      <c r="AA240" s="72">
        <f t="shared" si="104"/>
        <v>103.71249127704117</v>
      </c>
      <c r="AB240" s="72">
        <f t="shared" si="104"/>
        <v>132.58897418004187</v>
      </c>
      <c r="AC240" s="72">
        <f t="shared" si="105"/>
        <v>141.99581297976275</v>
      </c>
      <c r="AD240" s="72">
        <f t="shared" si="105"/>
        <v>153.9567341242149</v>
      </c>
      <c r="AE240" s="72">
        <f t="shared" si="163"/>
        <v>136.47953942777389</v>
      </c>
      <c r="AF240" s="72">
        <f t="shared" si="164"/>
        <v>166.47124912770411</v>
      </c>
      <c r="AG240" s="73">
        <f t="shared" si="164"/>
        <v>181.41352407536635</v>
      </c>
      <c r="AH240" s="620">
        <v>1</v>
      </c>
      <c r="AI240" s="232">
        <v>1</v>
      </c>
      <c r="AJ240" s="232">
        <v>1</v>
      </c>
      <c r="AK240" s="232">
        <v>1</v>
      </c>
      <c r="AL240" s="232">
        <v>1</v>
      </c>
      <c r="AM240" s="232">
        <v>1</v>
      </c>
      <c r="AN240" s="232">
        <v>1</v>
      </c>
      <c r="AO240" s="232">
        <v>1</v>
      </c>
      <c r="AP240" s="232">
        <v>1</v>
      </c>
      <c r="AQ240" s="232">
        <v>1</v>
      </c>
      <c r="AR240" s="232">
        <v>1</v>
      </c>
      <c r="AS240" s="232">
        <v>1</v>
      </c>
      <c r="AT240" s="232">
        <v>4</v>
      </c>
      <c r="AU240" s="232">
        <v>6</v>
      </c>
      <c r="AV240" s="234">
        <v>7</v>
      </c>
    </row>
    <row r="241" spans="2:48" ht="14.45">
      <c r="B241" s="621"/>
      <c r="C241" s="1" t="s">
        <v>195</v>
      </c>
      <c r="D241" s="223">
        <v>2058.4</v>
      </c>
      <c r="E241" s="223">
        <v>1552.9</v>
      </c>
      <c r="F241" s="223">
        <v>1448.8</v>
      </c>
      <c r="G241" s="223">
        <v>1478.4</v>
      </c>
      <c r="H241" s="223">
        <v>1565.4</v>
      </c>
      <c r="I241" s="223">
        <v>1611.2</v>
      </c>
      <c r="J241" s="223">
        <v>1802.8</v>
      </c>
      <c r="K241" s="223">
        <v>1813.4</v>
      </c>
      <c r="L241" s="223">
        <v>2258.6</v>
      </c>
      <c r="M241" s="223">
        <v>2331.6</v>
      </c>
      <c r="N241" s="223">
        <v>2643.8</v>
      </c>
      <c r="O241" s="223">
        <v>2697.4</v>
      </c>
      <c r="P241" s="224">
        <v>2631.5063</v>
      </c>
      <c r="Q241" s="224">
        <v>2806.0486000000001</v>
      </c>
      <c r="R241" s="224">
        <v>3064.5254</v>
      </c>
      <c r="S241" s="619">
        <f>100</f>
        <v>100</v>
      </c>
      <c r="T241" s="72">
        <f t="shared" si="114"/>
        <v>75.442090944422844</v>
      </c>
      <c r="U241" s="72">
        <f t="shared" si="114"/>
        <v>70.384764865915272</v>
      </c>
      <c r="V241" s="72">
        <f t="shared" si="114"/>
        <v>71.822774970851142</v>
      </c>
      <c r="W241" s="72">
        <f t="shared" si="114"/>
        <v>76.04935872522347</v>
      </c>
      <c r="X241" s="72">
        <f t="shared" si="114"/>
        <v>78.27438787407695</v>
      </c>
      <c r="Y241" s="72">
        <f t="shared" si="104"/>
        <v>87.582588418188877</v>
      </c>
      <c r="Z241" s="72">
        <f t="shared" si="104"/>
        <v>88.097551496307801</v>
      </c>
      <c r="AA241" s="72">
        <f t="shared" si="104"/>
        <v>109.72600077730276</v>
      </c>
      <c r="AB241" s="72">
        <f t="shared" si="104"/>
        <v>113.27244461717838</v>
      </c>
      <c r="AC241" s="72">
        <f t="shared" si="105"/>
        <v>128.4395647104547</v>
      </c>
      <c r="AD241" s="72">
        <f t="shared" si="105"/>
        <v>131.04352895452777</v>
      </c>
      <c r="AE241" s="72">
        <f t="shared" ref="AE241:AE242" si="165">P241*100/$D241</f>
        <v>127.84231927710843</v>
      </c>
      <c r="AF241" s="72">
        <f t="shared" ref="AF241:AG242" si="166">Q241*100/$D241</f>
        <v>136.32183249125532</v>
      </c>
      <c r="AG241" s="73">
        <f t="shared" si="166"/>
        <v>148.87900310921103</v>
      </c>
      <c r="AH241" s="620">
        <v>1</v>
      </c>
      <c r="AI241" s="232">
        <v>1</v>
      </c>
      <c r="AJ241" s="232">
        <v>1</v>
      </c>
      <c r="AK241" s="232">
        <v>1</v>
      </c>
      <c r="AL241" s="232">
        <v>1</v>
      </c>
      <c r="AM241" s="232">
        <v>1</v>
      </c>
      <c r="AN241" s="232">
        <v>1</v>
      </c>
      <c r="AO241" s="232">
        <v>1</v>
      </c>
      <c r="AP241" s="232">
        <v>1</v>
      </c>
      <c r="AQ241" s="232">
        <v>1</v>
      </c>
      <c r="AR241" s="232">
        <v>1</v>
      </c>
      <c r="AS241" s="232">
        <v>1</v>
      </c>
      <c r="AT241" s="232">
        <v>4</v>
      </c>
      <c r="AU241" s="232">
        <v>6</v>
      </c>
      <c r="AV241" s="234">
        <v>7</v>
      </c>
    </row>
    <row r="242" spans="2:48" ht="14.45">
      <c r="B242" s="621"/>
      <c r="C242" s="1" t="s">
        <v>196</v>
      </c>
      <c r="D242" s="223">
        <v>1904.1</v>
      </c>
      <c r="E242" s="223">
        <v>1296.5</v>
      </c>
      <c r="F242" s="223">
        <v>1290.2</v>
      </c>
      <c r="G242" s="223">
        <v>1451.7</v>
      </c>
      <c r="H242" s="223">
        <v>1370.6</v>
      </c>
      <c r="I242" s="223">
        <v>1437.2</v>
      </c>
      <c r="J242" s="223">
        <v>1525.3</v>
      </c>
      <c r="K242" s="223">
        <v>1580.6</v>
      </c>
      <c r="L242" s="223">
        <v>1964.4</v>
      </c>
      <c r="M242" s="223">
        <v>2266.6</v>
      </c>
      <c r="N242" s="223">
        <v>2287.3000000000002</v>
      </c>
      <c r="O242" s="223">
        <v>2338.1</v>
      </c>
      <c r="P242" s="224">
        <v>2320.2667999999999</v>
      </c>
      <c r="Q242" s="224">
        <v>2394.4081999999999</v>
      </c>
      <c r="R242" s="224">
        <v>2613.9160000000002</v>
      </c>
      <c r="S242" s="619">
        <f>100</f>
        <v>100</v>
      </c>
      <c r="T242" s="72">
        <f t="shared" ref="T242:AA275" si="167">E242*100/$D242</f>
        <v>68.089911244157349</v>
      </c>
      <c r="U242" s="72">
        <f t="shared" si="167"/>
        <v>67.759046268578331</v>
      </c>
      <c r="V242" s="72">
        <f t="shared" si="167"/>
        <v>76.240743658421309</v>
      </c>
      <c r="W242" s="72">
        <f t="shared" si="167"/>
        <v>71.981513575967654</v>
      </c>
      <c r="X242" s="72">
        <f t="shared" si="167"/>
        <v>75.479229032088654</v>
      </c>
      <c r="Y242" s="72">
        <f t="shared" si="104"/>
        <v>80.106086865185659</v>
      </c>
      <c r="Z242" s="72">
        <f t="shared" si="104"/>
        <v>83.010346095268105</v>
      </c>
      <c r="AA242" s="72">
        <f t="shared" si="104"/>
        <v>103.166850480542</v>
      </c>
      <c r="AB242" s="72">
        <f t="shared" si="104"/>
        <v>119.03786565831626</v>
      </c>
      <c r="AC242" s="72">
        <f t="shared" si="105"/>
        <v>120.12499343521876</v>
      </c>
      <c r="AD242" s="72">
        <f t="shared" si="105"/>
        <v>122.79292053988762</v>
      </c>
      <c r="AE242" s="72">
        <f t="shared" si="165"/>
        <v>121.85635208234862</v>
      </c>
      <c r="AF242" s="72">
        <f t="shared" si="166"/>
        <v>125.75012866971272</v>
      </c>
      <c r="AG242" s="73">
        <f t="shared" si="166"/>
        <v>137.27829420723702</v>
      </c>
      <c r="AH242" s="620">
        <v>1</v>
      </c>
      <c r="AI242" s="232">
        <v>1</v>
      </c>
      <c r="AJ242" s="232">
        <v>1</v>
      </c>
      <c r="AK242" s="232">
        <v>1</v>
      </c>
      <c r="AL242" s="232">
        <v>1</v>
      </c>
      <c r="AM242" s="232">
        <v>1</v>
      </c>
      <c r="AN242" s="232">
        <v>1</v>
      </c>
      <c r="AO242" s="232">
        <v>1</v>
      </c>
      <c r="AP242" s="232">
        <v>1</v>
      </c>
      <c r="AQ242" s="232">
        <v>1</v>
      </c>
      <c r="AR242" s="232">
        <v>1</v>
      </c>
      <c r="AS242" s="232">
        <v>1</v>
      </c>
      <c r="AT242" s="232">
        <v>4</v>
      </c>
      <c r="AU242" s="232">
        <v>6</v>
      </c>
      <c r="AV242" s="234">
        <v>7</v>
      </c>
    </row>
    <row r="243" spans="2:48" ht="14.45">
      <c r="B243" s="621"/>
      <c r="C243" s="1" t="s">
        <v>197</v>
      </c>
      <c r="D243" s="223">
        <v>1403.8</v>
      </c>
      <c r="E243" s="223">
        <v>987.3</v>
      </c>
      <c r="F243" s="223">
        <v>1125.8</v>
      </c>
      <c r="G243" s="223">
        <v>1120.7</v>
      </c>
      <c r="H243" s="223">
        <v>1144.8</v>
      </c>
      <c r="I243" s="223">
        <v>1119.0999999999999</v>
      </c>
      <c r="J243" s="223">
        <v>1140.5999999999999</v>
      </c>
      <c r="K243" s="223">
        <v>1202.2</v>
      </c>
      <c r="L243" s="223">
        <v>1382.4</v>
      </c>
      <c r="M243" s="223">
        <v>1360.9</v>
      </c>
      <c r="N243" s="223">
        <v>1506.1</v>
      </c>
      <c r="O243" s="223">
        <v>1698</v>
      </c>
      <c r="P243" s="224">
        <v>1646.4679000000001</v>
      </c>
      <c r="Q243" s="224">
        <v>1775.7204999999999</v>
      </c>
      <c r="R243" s="224">
        <v>1940.6116999999999</v>
      </c>
      <c r="S243" s="619">
        <f>100</f>
        <v>100</v>
      </c>
      <c r="T243" s="72">
        <f t="shared" si="167"/>
        <v>70.330531414731439</v>
      </c>
      <c r="U243" s="72">
        <f t="shared" si="167"/>
        <v>80.196609203590256</v>
      </c>
      <c r="V243" s="72">
        <f t="shared" si="167"/>
        <v>79.833309588260434</v>
      </c>
      <c r="W243" s="72">
        <f t="shared" si="167"/>
        <v>81.550078358740564</v>
      </c>
      <c r="X243" s="72">
        <f t="shared" si="167"/>
        <v>79.71933323835303</v>
      </c>
      <c r="Y243" s="72">
        <f t="shared" si="104"/>
        <v>81.250890440233647</v>
      </c>
      <c r="Z243" s="72">
        <f t="shared" si="104"/>
        <v>85.638979911668329</v>
      </c>
      <c r="AA243" s="72">
        <f t="shared" si="104"/>
        <v>98.475566319988602</v>
      </c>
      <c r="AB243" s="72">
        <f t="shared" si="104"/>
        <v>96.944009118107999</v>
      </c>
      <c r="AC243" s="72">
        <f t="shared" si="105"/>
        <v>107.28736287220403</v>
      </c>
      <c r="AD243" s="72">
        <f t="shared" si="105"/>
        <v>120.95740133922212</v>
      </c>
      <c r="AE243" s="72">
        <f t="shared" ref="AE243:AE244" si="168">P243*100/$D243</f>
        <v>117.28650092605785</v>
      </c>
      <c r="AF243" s="72">
        <f t="shared" ref="AF243:AG244" si="169">Q243*100/$D243</f>
        <v>126.49383815358313</v>
      </c>
      <c r="AG243" s="73">
        <f t="shared" si="169"/>
        <v>138.23989884598944</v>
      </c>
      <c r="AH243" s="620">
        <v>1</v>
      </c>
      <c r="AI243" s="232">
        <v>1</v>
      </c>
      <c r="AJ243" s="232">
        <v>1</v>
      </c>
      <c r="AK243" s="232">
        <v>1</v>
      </c>
      <c r="AL243" s="232">
        <v>1</v>
      </c>
      <c r="AM243" s="232">
        <v>1</v>
      </c>
      <c r="AN243" s="232">
        <v>1</v>
      </c>
      <c r="AO243" s="232">
        <v>1</v>
      </c>
      <c r="AP243" s="232">
        <v>1</v>
      </c>
      <c r="AQ243" s="232">
        <v>1</v>
      </c>
      <c r="AR243" s="232">
        <v>1</v>
      </c>
      <c r="AS243" s="232">
        <v>1</v>
      </c>
      <c r="AT243" s="232">
        <v>4</v>
      </c>
      <c r="AU243" s="232">
        <v>6</v>
      </c>
      <c r="AV243" s="234">
        <v>7</v>
      </c>
    </row>
    <row r="244" spans="2:48" ht="14.45">
      <c r="B244" s="621"/>
      <c r="C244" s="1" t="s">
        <v>198</v>
      </c>
      <c r="D244" s="223">
        <v>6799.3</v>
      </c>
      <c r="E244" s="223">
        <v>4790.1000000000004</v>
      </c>
      <c r="F244" s="223">
        <v>4783.4000000000005</v>
      </c>
      <c r="G244" s="223">
        <v>4907.3</v>
      </c>
      <c r="H244" s="223">
        <v>4983.7</v>
      </c>
      <c r="I244" s="223">
        <v>5003.1000000000004</v>
      </c>
      <c r="J244" s="223">
        <v>5707.7000000000007</v>
      </c>
      <c r="K244" s="223">
        <v>5927.2</v>
      </c>
      <c r="L244" s="223">
        <v>7091.6</v>
      </c>
      <c r="M244" s="223">
        <v>7859.1</v>
      </c>
      <c r="N244" s="223">
        <v>8472</v>
      </c>
      <c r="O244" s="223">
        <v>8939.7000000000007</v>
      </c>
      <c r="P244" s="224">
        <v>8553.9928</v>
      </c>
      <c r="Q244" s="224">
        <v>9361.7102999999988</v>
      </c>
      <c r="R244" s="224">
        <v>10218.7089</v>
      </c>
      <c r="S244" s="619">
        <f>100</f>
        <v>100</v>
      </c>
      <c r="T244" s="72">
        <f t="shared" si="167"/>
        <v>70.449899254335008</v>
      </c>
      <c r="U244" s="72">
        <f t="shared" si="167"/>
        <v>70.351359698792535</v>
      </c>
      <c r="V244" s="72">
        <f t="shared" si="167"/>
        <v>72.17360610651096</v>
      </c>
      <c r="W244" s="72">
        <f t="shared" si="167"/>
        <v>73.297251187622251</v>
      </c>
      <c r="X244" s="72">
        <f t="shared" si="167"/>
        <v>73.582574676804967</v>
      </c>
      <c r="Y244" s="72">
        <f t="shared" si="104"/>
        <v>83.945406144750208</v>
      </c>
      <c r="Z244" s="72">
        <f t="shared" si="104"/>
        <v>87.173679643492704</v>
      </c>
      <c r="AA244" s="72">
        <f t="shared" si="104"/>
        <v>104.29897195299516</v>
      </c>
      <c r="AB244" s="72">
        <f t="shared" si="104"/>
        <v>115.58689865133175</v>
      </c>
      <c r="AC244" s="72">
        <f t="shared" si="105"/>
        <v>124.60106187401644</v>
      </c>
      <c r="AD244" s="72">
        <f t="shared" si="105"/>
        <v>131.4797111467357</v>
      </c>
      <c r="AE244" s="72">
        <f t="shared" si="168"/>
        <v>125.80696248143191</v>
      </c>
      <c r="AF244" s="72">
        <f t="shared" si="169"/>
        <v>137.6863838924595</v>
      </c>
      <c r="AG244" s="73">
        <f t="shared" si="169"/>
        <v>150.29060197373258</v>
      </c>
      <c r="AH244" s="620">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5" customHeight="1">
      <c r="B245" s="339"/>
      <c r="C245" s="8" t="s">
        <v>199</v>
      </c>
      <c r="D245" s="177">
        <v>5395.5</v>
      </c>
      <c r="E245" s="177">
        <v>3802.8</v>
      </c>
      <c r="F245" s="177">
        <v>3657.6000000000004</v>
      </c>
      <c r="G245" s="177">
        <v>3786.6000000000004</v>
      </c>
      <c r="H245" s="177">
        <v>3838.9</v>
      </c>
      <c r="I245" s="177">
        <v>3884</v>
      </c>
      <c r="J245" s="177">
        <v>4567.1000000000004</v>
      </c>
      <c r="K245" s="177">
        <v>4725</v>
      </c>
      <c r="L245" s="177">
        <v>5709.2000000000007</v>
      </c>
      <c r="M245" s="177">
        <v>6498.2000000000007</v>
      </c>
      <c r="N245" s="177">
        <v>6965.9000000000005</v>
      </c>
      <c r="O245" s="177">
        <v>7241.7000000000007</v>
      </c>
      <c r="P245" s="177">
        <v>6907.5249000000003</v>
      </c>
      <c r="Q245" s="177">
        <v>7585.9897999999994</v>
      </c>
      <c r="R245" s="177">
        <v>8278.0972000000002</v>
      </c>
      <c r="S245" s="619">
        <f>100</f>
        <v>100</v>
      </c>
      <c r="T245" s="72">
        <f t="shared" si="167"/>
        <v>70.480956352515989</v>
      </c>
      <c r="U245" s="72">
        <f t="shared" si="167"/>
        <v>67.789824854045051</v>
      </c>
      <c r="V245" s="72">
        <f t="shared" si="167"/>
        <v>70.180706144008909</v>
      </c>
      <c r="W245" s="72">
        <f t="shared" si="167"/>
        <v>71.150032434436099</v>
      </c>
      <c r="X245" s="72">
        <f t="shared" si="167"/>
        <v>71.985914187749046</v>
      </c>
      <c r="Y245" s="72">
        <f t="shared" si="104"/>
        <v>84.646464646464651</v>
      </c>
      <c r="Z245" s="72">
        <f t="shared" si="104"/>
        <v>87.572977481234361</v>
      </c>
      <c r="AA245" s="72">
        <f t="shared" si="104"/>
        <v>105.81410434621446</v>
      </c>
      <c r="AB245" s="72">
        <f t="shared" ref="AB245:AD308" si="170">M245*100/$D245</f>
        <v>120.43740153831899</v>
      </c>
      <c r="AC245" s="72">
        <f t="shared" si="170"/>
        <v>129.10573626169958</v>
      </c>
      <c r="AD245" s="72">
        <f t="shared" si="170"/>
        <v>134.21740339171535</v>
      </c>
      <c r="AE245" s="72">
        <f t="shared" ref="AE245:AG245" si="171">P245*100/$D245</f>
        <v>128.02381428968584</v>
      </c>
      <c r="AF245" s="72">
        <f t="shared" si="171"/>
        <v>140.59845797423779</v>
      </c>
      <c r="AG245" s="73">
        <f t="shared" si="171"/>
        <v>153.42595125567601</v>
      </c>
      <c r="AH245" s="235"/>
      <c r="AI245" s="236"/>
      <c r="AJ245" s="236"/>
      <c r="AK245" s="236"/>
      <c r="AL245" s="236"/>
      <c r="AM245" s="236"/>
      <c r="AN245" s="236"/>
      <c r="AO245" s="236"/>
      <c r="AP245" s="236"/>
      <c r="AQ245" s="236"/>
      <c r="AR245" s="236"/>
      <c r="AS245" s="236"/>
      <c r="AT245" s="236"/>
      <c r="AU245" s="236"/>
      <c r="AV245" s="237"/>
    </row>
    <row r="246" spans="2:48" ht="16.5" customHeight="1">
      <c r="B246" s="621" t="s">
        <v>155</v>
      </c>
      <c r="C246" s="1" t="s">
        <v>194</v>
      </c>
      <c r="D246" s="223">
        <v>945.7</v>
      </c>
      <c r="E246" s="223">
        <v>773.9</v>
      </c>
      <c r="F246" s="223">
        <v>802.7</v>
      </c>
      <c r="G246" s="223">
        <v>706.3</v>
      </c>
      <c r="H246" s="223">
        <v>690.5</v>
      </c>
      <c r="I246" s="223">
        <v>721.1</v>
      </c>
      <c r="J246" s="223">
        <v>792.4</v>
      </c>
      <c r="K246" s="223">
        <v>928.8</v>
      </c>
      <c r="L246" s="223">
        <v>1197.9000000000001</v>
      </c>
      <c r="M246" s="223">
        <v>735.2</v>
      </c>
      <c r="N246" s="223">
        <v>1569.9</v>
      </c>
      <c r="O246" s="223">
        <v>1938.3</v>
      </c>
      <c r="P246" s="224">
        <v>1718.2637999999999</v>
      </c>
      <c r="Q246" s="224">
        <v>2095.8564000000001</v>
      </c>
      <c r="R246" s="224">
        <v>2283.9692</v>
      </c>
      <c r="S246" s="619">
        <f>100</f>
        <v>100</v>
      </c>
      <c r="T246" s="72">
        <f t="shared" si="167"/>
        <v>81.83356244052024</v>
      </c>
      <c r="U246" s="72">
        <f t="shared" si="167"/>
        <v>84.878925663529657</v>
      </c>
      <c r="V246" s="72">
        <f t="shared" si="167"/>
        <v>74.685418208734262</v>
      </c>
      <c r="W246" s="72">
        <f t="shared" si="167"/>
        <v>73.014698107222159</v>
      </c>
      <c r="X246" s="72">
        <f t="shared" si="167"/>
        <v>76.250396531669665</v>
      </c>
      <c r="Y246" s="72">
        <f t="shared" si="167"/>
        <v>83.789785344189482</v>
      </c>
      <c r="Z246" s="72">
        <f t="shared" si="167"/>
        <v>98.212963942053506</v>
      </c>
      <c r="AA246" s="72">
        <f t="shared" si="167"/>
        <v>126.6680765570477</v>
      </c>
      <c r="AB246" s="72">
        <f t="shared" si="170"/>
        <v>77.741355609601356</v>
      </c>
      <c r="AC246" s="72">
        <f t="shared" si="170"/>
        <v>166.0040181875859</v>
      </c>
      <c r="AD246" s="72">
        <f t="shared" si="170"/>
        <v>204.95928941524795</v>
      </c>
      <c r="AE246" s="72">
        <f t="shared" ref="AE246:AG246" si="172">P246*100/$D246</f>
        <v>181.69227027598603</v>
      </c>
      <c r="AF246" s="72">
        <f t="shared" si="172"/>
        <v>221.61958337739242</v>
      </c>
      <c r="AG246" s="73">
        <f t="shared" si="172"/>
        <v>241.5109654224384</v>
      </c>
      <c r="AH246" s="620">
        <v>1</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45">
      <c r="B247" s="621"/>
      <c r="C247" s="1" t="s">
        <v>195</v>
      </c>
      <c r="D247" s="223">
        <v>977.3</v>
      </c>
      <c r="E247" s="223">
        <v>705.4</v>
      </c>
      <c r="F247" s="223">
        <v>645.9</v>
      </c>
      <c r="G247" s="223">
        <v>619.9</v>
      </c>
      <c r="H247" s="223">
        <v>673.2</v>
      </c>
      <c r="I247" s="223">
        <v>719.8</v>
      </c>
      <c r="J247" s="223">
        <v>773.3</v>
      </c>
      <c r="K247" s="223">
        <v>767.4</v>
      </c>
      <c r="L247" s="223">
        <v>1138</v>
      </c>
      <c r="M247" s="223">
        <v>1229.5</v>
      </c>
      <c r="N247" s="223">
        <v>1226.7</v>
      </c>
      <c r="O247" s="223">
        <v>1240.4000000000001</v>
      </c>
      <c r="P247" s="224">
        <v>1210.0988</v>
      </c>
      <c r="Q247" s="224">
        <v>1290.3621000000001</v>
      </c>
      <c r="R247" s="224">
        <v>1409.2267999999999</v>
      </c>
      <c r="S247" s="619">
        <f>100</f>
        <v>100</v>
      </c>
      <c r="T247" s="72">
        <f t="shared" si="167"/>
        <v>72.178450833930214</v>
      </c>
      <c r="U247" s="72">
        <f t="shared" si="167"/>
        <v>66.090248644223891</v>
      </c>
      <c r="V247" s="72">
        <f t="shared" si="167"/>
        <v>63.429857771411037</v>
      </c>
      <c r="W247" s="72">
        <f t="shared" si="167"/>
        <v>68.883659060677374</v>
      </c>
      <c r="X247" s="72">
        <f t="shared" si="167"/>
        <v>73.651898086565026</v>
      </c>
      <c r="Y247" s="72">
        <f t="shared" si="167"/>
        <v>79.126163921006864</v>
      </c>
      <c r="Z247" s="72">
        <f t="shared" si="167"/>
        <v>78.522459838330093</v>
      </c>
      <c r="AA247" s="72">
        <f t="shared" si="167"/>
        <v>116.44326204850098</v>
      </c>
      <c r="AB247" s="72">
        <f t="shared" si="170"/>
        <v>125.80579146628467</v>
      </c>
      <c r="AC247" s="72">
        <f t="shared" si="170"/>
        <v>125.5192878338279</v>
      </c>
      <c r="AD247" s="72">
        <f t="shared" si="170"/>
        <v>126.92110917834853</v>
      </c>
      <c r="AE247" s="72">
        <f t="shared" ref="AE247:AG247" si="173">P247*100/$D247</f>
        <v>123.82060779699172</v>
      </c>
      <c r="AF247" s="72">
        <f t="shared" si="173"/>
        <v>132.03336744090865</v>
      </c>
      <c r="AG247" s="73">
        <f t="shared" si="173"/>
        <v>144.19592755551008</v>
      </c>
      <c r="AH247" s="620">
        <v>1</v>
      </c>
      <c r="AI247" s="232">
        <v>1</v>
      </c>
      <c r="AJ247" s="232">
        <v>1</v>
      </c>
      <c r="AK247" s="232">
        <v>1</v>
      </c>
      <c r="AL247" s="232">
        <v>1</v>
      </c>
      <c r="AM247" s="232">
        <v>1</v>
      </c>
      <c r="AN247" s="232">
        <v>1</v>
      </c>
      <c r="AO247" s="232">
        <v>1</v>
      </c>
      <c r="AP247" s="232">
        <v>1</v>
      </c>
      <c r="AQ247" s="232">
        <v>1</v>
      </c>
      <c r="AR247" s="232">
        <v>1</v>
      </c>
      <c r="AS247" s="232">
        <v>1</v>
      </c>
      <c r="AT247" s="232">
        <v>4</v>
      </c>
      <c r="AU247" s="232">
        <v>6</v>
      </c>
      <c r="AV247" s="234">
        <v>7</v>
      </c>
    </row>
    <row r="248" spans="2:48" ht="14.45">
      <c r="B248" s="621"/>
      <c r="C248" s="1" t="s">
        <v>196</v>
      </c>
      <c r="D248" s="223">
        <v>516.4</v>
      </c>
      <c r="E248" s="223">
        <v>407.8</v>
      </c>
      <c r="F248" s="223">
        <v>442.4</v>
      </c>
      <c r="G248" s="223">
        <v>469.4</v>
      </c>
      <c r="H248" s="223">
        <v>425.5</v>
      </c>
      <c r="I248" s="223">
        <v>544.5</v>
      </c>
      <c r="J248" s="223">
        <v>587.70000000000005</v>
      </c>
      <c r="K248" s="223">
        <v>563.29999999999995</v>
      </c>
      <c r="L248" s="223">
        <v>740.9</v>
      </c>
      <c r="M248" s="223">
        <v>847.2</v>
      </c>
      <c r="N248" s="223">
        <v>792.9</v>
      </c>
      <c r="O248" s="223">
        <v>872.4</v>
      </c>
      <c r="P248" s="224">
        <v>865.74603000000002</v>
      </c>
      <c r="Q248" s="224">
        <v>893.40990999999997</v>
      </c>
      <c r="R248" s="224">
        <v>975.31670999999994</v>
      </c>
      <c r="S248" s="619">
        <f>100</f>
        <v>100</v>
      </c>
      <c r="T248" s="72">
        <f t="shared" si="167"/>
        <v>78.969790859798607</v>
      </c>
      <c r="U248" s="72">
        <f t="shared" si="167"/>
        <v>85.670023237800152</v>
      </c>
      <c r="V248" s="72">
        <f t="shared" si="167"/>
        <v>90.898528272656861</v>
      </c>
      <c r="W248" s="72">
        <f t="shared" si="167"/>
        <v>82.397366382649111</v>
      </c>
      <c r="X248" s="72">
        <f t="shared" si="167"/>
        <v>105.44151820294346</v>
      </c>
      <c r="Y248" s="72">
        <f t="shared" si="167"/>
        <v>113.80712625871419</v>
      </c>
      <c r="Z248" s="72">
        <f t="shared" si="167"/>
        <v>109.08210689388071</v>
      </c>
      <c r="AA248" s="72">
        <f t="shared" si="167"/>
        <v>143.47405112316034</v>
      </c>
      <c r="AB248" s="72">
        <f t="shared" si="170"/>
        <v>164.0588690937258</v>
      </c>
      <c r="AC248" s="72">
        <f t="shared" si="170"/>
        <v>153.5437645236251</v>
      </c>
      <c r="AD248" s="72">
        <f t="shared" si="170"/>
        <v>168.93880712625872</v>
      </c>
      <c r="AE248" s="72">
        <f t="shared" ref="AE248:AG248" si="174">P248*100/$D248</f>
        <v>167.65027691711853</v>
      </c>
      <c r="AF248" s="72">
        <f t="shared" si="174"/>
        <v>173.0073412083656</v>
      </c>
      <c r="AG248" s="73">
        <f t="shared" si="174"/>
        <v>188.86845662277304</v>
      </c>
      <c r="AH248" s="620">
        <v>1</v>
      </c>
      <c r="AI248" s="232">
        <v>1</v>
      </c>
      <c r="AJ248" s="232">
        <v>1</v>
      </c>
      <c r="AK248" s="232">
        <v>1</v>
      </c>
      <c r="AL248" s="232">
        <v>1</v>
      </c>
      <c r="AM248" s="232">
        <v>1</v>
      </c>
      <c r="AN248" s="232">
        <v>1</v>
      </c>
      <c r="AO248" s="232">
        <v>1</v>
      </c>
      <c r="AP248" s="232">
        <v>1</v>
      </c>
      <c r="AQ248" s="232">
        <v>1</v>
      </c>
      <c r="AR248" s="232">
        <v>1</v>
      </c>
      <c r="AS248" s="232">
        <v>1</v>
      </c>
      <c r="AT248" s="232">
        <v>4</v>
      </c>
      <c r="AU248" s="232">
        <v>6</v>
      </c>
      <c r="AV248" s="234">
        <v>7</v>
      </c>
    </row>
    <row r="249" spans="2:48" ht="14.45">
      <c r="B249" s="621"/>
      <c r="C249" s="1" t="s">
        <v>197</v>
      </c>
      <c r="D249" s="223">
        <v>1204</v>
      </c>
      <c r="E249" s="223">
        <v>1020.8</v>
      </c>
      <c r="F249" s="223">
        <v>1043.5</v>
      </c>
      <c r="G249" s="223">
        <v>1200</v>
      </c>
      <c r="H249" s="223">
        <v>1287.4000000000001</v>
      </c>
      <c r="I249" s="223">
        <v>1397.6</v>
      </c>
      <c r="J249" s="223">
        <v>1622.9</v>
      </c>
      <c r="K249" s="223">
        <v>1906.4</v>
      </c>
      <c r="L249" s="223">
        <v>2610.4</v>
      </c>
      <c r="M249" s="223">
        <v>3045</v>
      </c>
      <c r="N249" s="223">
        <v>3236</v>
      </c>
      <c r="O249" s="223">
        <v>3549.5</v>
      </c>
      <c r="P249" s="224">
        <v>3441.7773000000002</v>
      </c>
      <c r="Q249" s="224">
        <v>3711.9668000000001</v>
      </c>
      <c r="R249" s="224">
        <v>4056.6543000000001</v>
      </c>
      <c r="S249" s="619">
        <f>100</f>
        <v>100</v>
      </c>
      <c r="T249" s="72">
        <f t="shared" si="167"/>
        <v>84.784053156146186</v>
      </c>
      <c r="U249" s="72">
        <f t="shared" si="167"/>
        <v>86.669435215946848</v>
      </c>
      <c r="V249" s="72">
        <f t="shared" si="167"/>
        <v>99.667774086378742</v>
      </c>
      <c r="W249" s="72">
        <f t="shared" si="167"/>
        <v>106.92691029900334</v>
      </c>
      <c r="X249" s="72">
        <f t="shared" si="167"/>
        <v>116.0797342192691</v>
      </c>
      <c r="Y249" s="72">
        <f t="shared" si="167"/>
        <v>134.7923588039867</v>
      </c>
      <c r="Z249" s="72">
        <f t="shared" si="167"/>
        <v>158.3388704318937</v>
      </c>
      <c r="AA249" s="72">
        <f t="shared" si="167"/>
        <v>216.81063122923587</v>
      </c>
      <c r="AB249" s="72">
        <f t="shared" si="170"/>
        <v>252.90697674418604</v>
      </c>
      <c r="AC249" s="72">
        <f t="shared" si="170"/>
        <v>268.77076411960132</v>
      </c>
      <c r="AD249" s="72">
        <f t="shared" si="170"/>
        <v>294.80897009966776</v>
      </c>
      <c r="AE249" s="72">
        <f t="shared" ref="AE249:AG249" si="175">P249*100/$D249</f>
        <v>285.8619019933555</v>
      </c>
      <c r="AF249" s="72">
        <f t="shared" si="175"/>
        <v>308.30289036544849</v>
      </c>
      <c r="AG249" s="73">
        <f t="shared" si="175"/>
        <v>336.93142026578073</v>
      </c>
      <c r="AH249" s="620">
        <v>1</v>
      </c>
      <c r="AI249" s="232">
        <v>1</v>
      </c>
      <c r="AJ249" s="232">
        <v>1</v>
      </c>
      <c r="AK249" s="232">
        <v>1</v>
      </c>
      <c r="AL249" s="232">
        <v>1</v>
      </c>
      <c r="AM249" s="232">
        <v>1</v>
      </c>
      <c r="AN249" s="232">
        <v>1</v>
      </c>
      <c r="AO249" s="232">
        <v>1</v>
      </c>
      <c r="AP249" s="232">
        <v>1</v>
      </c>
      <c r="AQ249" s="232">
        <v>1</v>
      </c>
      <c r="AR249" s="232">
        <v>1</v>
      </c>
      <c r="AS249" s="232">
        <v>1</v>
      </c>
      <c r="AT249" s="232">
        <v>4</v>
      </c>
      <c r="AU249" s="232">
        <v>6</v>
      </c>
      <c r="AV249" s="234">
        <v>7</v>
      </c>
    </row>
    <row r="250" spans="2:48" ht="15" customHeight="1">
      <c r="B250" s="621"/>
      <c r="C250" s="1" t="s">
        <v>198</v>
      </c>
      <c r="D250" s="223">
        <v>3643.4</v>
      </c>
      <c r="E250" s="223">
        <v>2907.8999999999996</v>
      </c>
      <c r="F250" s="223">
        <v>2934.5</v>
      </c>
      <c r="G250" s="223">
        <v>2995.6</v>
      </c>
      <c r="H250" s="223">
        <v>3076.6000000000004</v>
      </c>
      <c r="I250" s="223">
        <v>3383</v>
      </c>
      <c r="J250" s="223">
        <v>3776.2999999999997</v>
      </c>
      <c r="K250" s="223">
        <v>4165.8999999999996</v>
      </c>
      <c r="L250" s="223">
        <v>5687.2000000000007</v>
      </c>
      <c r="M250" s="223">
        <v>5856.9</v>
      </c>
      <c r="N250" s="223">
        <v>6825.5</v>
      </c>
      <c r="O250" s="223">
        <v>7600.6</v>
      </c>
      <c r="P250" s="224">
        <v>7235.8859300000004</v>
      </c>
      <c r="Q250" s="224">
        <v>7991.5952100000004</v>
      </c>
      <c r="R250" s="224">
        <v>8725.167010000001</v>
      </c>
      <c r="S250" s="619">
        <f>100</f>
        <v>100</v>
      </c>
      <c r="T250" s="72">
        <f t="shared" si="167"/>
        <v>79.812812208376769</v>
      </c>
      <c r="U250" s="72">
        <f t="shared" si="167"/>
        <v>80.542899489487837</v>
      </c>
      <c r="V250" s="72">
        <f t="shared" si="167"/>
        <v>82.219904484821868</v>
      </c>
      <c r="W250" s="72">
        <f t="shared" si="167"/>
        <v>84.443102596475839</v>
      </c>
      <c r="X250" s="72">
        <f t="shared" si="167"/>
        <v>92.852829774386564</v>
      </c>
      <c r="Y250" s="72">
        <f t="shared" si="167"/>
        <v>103.64769171652851</v>
      </c>
      <c r="Z250" s="72">
        <f t="shared" si="167"/>
        <v>114.34100016468132</v>
      </c>
      <c r="AA250" s="72">
        <f t="shared" si="167"/>
        <v>156.09595432837463</v>
      </c>
      <c r="AB250" s="72">
        <f t="shared" si="170"/>
        <v>160.75369160674094</v>
      </c>
      <c r="AC250" s="72">
        <f t="shared" si="170"/>
        <v>187.33874951967942</v>
      </c>
      <c r="AD250" s="72">
        <f t="shared" si="170"/>
        <v>208.61283416588901</v>
      </c>
      <c r="AE250" s="72">
        <f t="shared" ref="AE250:AG250" si="176">P250*100/$D250</f>
        <v>198.60256710764671</v>
      </c>
      <c r="AF250" s="72">
        <f t="shared" si="176"/>
        <v>219.34443678981174</v>
      </c>
      <c r="AG250" s="73">
        <f t="shared" si="176"/>
        <v>239.47870148762149</v>
      </c>
      <c r="AH250" s="620">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45">
      <c r="B251" s="339"/>
      <c r="C251" s="8" t="s">
        <v>199</v>
      </c>
      <c r="D251" s="177">
        <v>2439.4</v>
      </c>
      <c r="E251" s="177">
        <v>1887.1</v>
      </c>
      <c r="F251" s="177">
        <v>1891</v>
      </c>
      <c r="G251" s="177">
        <v>1795.6</v>
      </c>
      <c r="H251" s="177">
        <v>1789.2</v>
      </c>
      <c r="I251" s="177">
        <v>1985.4</v>
      </c>
      <c r="J251" s="177">
        <v>2153.3999999999996</v>
      </c>
      <c r="K251" s="177">
        <v>2259.5</v>
      </c>
      <c r="L251" s="177">
        <v>3076.8</v>
      </c>
      <c r="M251" s="177">
        <v>2811.9</v>
      </c>
      <c r="N251" s="177">
        <v>3589.5000000000005</v>
      </c>
      <c r="O251" s="177">
        <v>4051.1</v>
      </c>
      <c r="P251" s="177">
        <v>3794.1086299999997</v>
      </c>
      <c r="Q251" s="177">
        <v>4279.6284100000003</v>
      </c>
      <c r="R251" s="177">
        <v>4668.51271</v>
      </c>
      <c r="S251" s="619">
        <f>100</f>
        <v>100</v>
      </c>
      <c r="T251" s="72">
        <f t="shared" si="167"/>
        <v>77.359186685250464</v>
      </c>
      <c r="U251" s="72">
        <f t="shared" si="167"/>
        <v>77.519062064442068</v>
      </c>
      <c r="V251" s="72">
        <f t="shared" si="167"/>
        <v>73.608264327293597</v>
      </c>
      <c r="W251" s="72">
        <f t="shared" si="167"/>
        <v>73.345904730671478</v>
      </c>
      <c r="X251" s="72">
        <f t="shared" si="167"/>
        <v>81.388866114618352</v>
      </c>
      <c r="Y251" s="72">
        <f t="shared" si="167"/>
        <v>88.275805525948982</v>
      </c>
      <c r="Z251" s="72">
        <f t="shared" si="167"/>
        <v>92.625235713700093</v>
      </c>
      <c r="AA251" s="72">
        <f t="shared" si="167"/>
        <v>126.12937607608428</v>
      </c>
      <c r="AB251" s="72">
        <f t="shared" si="170"/>
        <v>115.27014839714684</v>
      </c>
      <c r="AC251" s="72">
        <f t="shared" si="170"/>
        <v>147.14683938673446</v>
      </c>
      <c r="AD251" s="72">
        <f t="shared" si="170"/>
        <v>166.06952529310485</v>
      </c>
      <c r="AE251" s="72">
        <f t="shared" ref="AE251:AG251" si="177">P251*100/$D251</f>
        <v>155.5345015167664</v>
      </c>
      <c r="AF251" s="72">
        <f t="shared" si="177"/>
        <v>175.43774739690087</v>
      </c>
      <c r="AG251" s="73">
        <f t="shared" si="177"/>
        <v>191.37954865950644</v>
      </c>
      <c r="AH251" s="235"/>
      <c r="AI251" s="236"/>
      <c r="AJ251" s="236"/>
      <c r="AK251" s="236"/>
      <c r="AL251" s="236"/>
      <c r="AM251" s="236"/>
      <c r="AN251" s="236"/>
      <c r="AO251" s="236"/>
      <c r="AP251" s="236"/>
      <c r="AQ251" s="236"/>
      <c r="AR251" s="236"/>
      <c r="AS251" s="236"/>
      <c r="AT251" s="236"/>
      <c r="AU251" s="236"/>
      <c r="AV251" s="237"/>
    </row>
    <row r="252" spans="2:48" ht="16.5" customHeight="1">
      <c r="B252" s="621" t="s">
        <v>156</v>
      </c>
      <c r="C252" s="7" t="s">
        <v>194</v>
      </c>
      <c r="D252" s="223">
        <v>460.5</v>
      </c>
      <c r="E252" s="223">
        <v>400.8</v>
      </c>
      <c r="F252" s="223">
        <v>355.8</v>
      </c>
      <c r="G252" s="223">
        <v>385.9</v>
      </c>
      <c r="H252" s="223">
        <v>385.7</v>
      </c>
      <c r="I252" s="223">
        <v>369.2</v>
      </c>
      <c r="J252" s="223">
        <v>445.2</v>
      </c>
      <c r="K252" s="223">
        <v>538.1</v>
      </c>
      <c r="L252" s="223">
        <v>634.5</v>
      </c>
      <c r="M252" s="223">
        <v>795.7</v>
      </c>
      <c r="N252" s="223">
        <v>922.6</v>
      </c>
      <c r="O252" s="223">
        <v>1145.5</v>
      </c>
      <c r="P252" s="224">
        <v>1015.2808</v>
      </c>
      <c r="Q252" s="224">
        <v>1335.1614</v>
      </c>
      <c r="R252" s="224">
        <v>1475.4662000000001</v>
      </c>
      <c r="S252" s="619">
        <f>100</f>
        <v>100</v>
      </c>
      <c r="T252" s="72">
        <f t="shared" si="167"/>
        <v>87.035830618892504</v>
      </c>
      <c r="U252" s="72">
        <f t="shared" si="167"/>
        <v>77.263843648208464</v>
      </c>
      <c r="V252" s="72">
        <f t="shared" si="167"/>
        <v>83.800217155266012</v>
      </c>
      <c r="W252" s="72">
        <f t="shared" si="167"/>
        <v>83.756786102062975</v>
      </c>
      <c r="X252" s="72">
        <f t="shared" si="167"/>
        <v>80.173724212812161</v>
      </c>
      <c r="Y252" s="72">
        <f t="shared" si="167"/>
        <v>96.67752442996742</v>
      </c>
      <c r="Z252" s="72">
        <f t="shared" si="167"/>
        <v>116.85124864277958</v>
      </c>
      <c r="AA252" s="72">
        <f t="shared" si="167"/>
        <v>137.78501628664495</v>
      </c>
      <c r="AB252" s="72">
        <f t="shared" si="170"/>
        <v>172.79044516829532</v>
      </c>
      <c r="AC252" s="72">
        <f t="shared" si="170"/>
        <v>200.34744842562432</v>
      </c>
      <c r="AD252" s="72">
        <f t="shared" si="170"/>
        <v>248.75135722041259</v>
      </c>
      <c r="AE252" s="72">
        <f t="shared" ref="AE252:AG252" si="178">P252*100/$D252</f>
        <v>220.47357220412596</v>
      </c>
      <c r="AF252" s="72">
        <f t="shared" si="178"/>
        <v>289.93732899022797</v>
      </c>
      <c r="AG252" s="73">
        <f t="shared" si="178"/>
        <v>320.40525515743758</v>
      </c>
      <c r="AH252" s="620">
        <v>1</v>
      </c>
      <c r="AI252" s="232">
        <v>1</v>
      </c>
      <c r="AJ252" s="232">
        <v>1</v>
      </c>
      <c r="AK252" s="232">
        <v>1</v>
      </c>
      <c r="AL252" s="232">
        <v>1</v>
      </c>
      <c r="AM252" s="232">
        <v>1</v>
      </c>
      <c r="AN252" s="232">
        <v>1</v>
      </c>
      <c r="AO252" s="232">
        <v>1</v>
      </c>
      <c r="AP252" s="232">
        <v>1</v>
      </c>
      <c r="AQ252" s="232">
        <v>1</v>
      </c>
      <c r="AR252" s="232">
        <v>1</v>
      </c>
      <c r="AS252" s="232">
        <v>1</v>
      </c>
      <c r="AT252" s="232">
        <v>4</v>
      </c>
      <c r="AU252" s="232">
        <v>6</v>
      </c>
      <c r="AV252" s="234">
        <v>7</v>
      </c>
    </row>
    <row r="253" spans="2:48" ht="14.45">
      <c r="B253" s="621"/>
      <c r="C253" s="1" t="s">
        <v>195</v>
      </c>
      <c r="D253" s="223">
        <v>502.6</v>
      </c>
      <c r="E253" s="223">
        <v>360.6</v>
      </c>
      <c r="F253" s="223">
        <v>365.4</v>
      </c>
      <c r="G253" s="223">
        <v>379</v>
      </c>
      <c r="H253" s="223">
        <v>426.4</v>
      </c>
      <c r="I253" s="223">
        <v>449.5</v>
      </c>
      <c r="J253" s="223">
        <v>535.5</v>
      </c>
      <c r="K253" s="223">
        <v>582.9</v>
      </c>
      <c r="L253" s="223">
        <v>657.1</v>
      </c>
      <c r="M253" s="223">
        <v>755.5</v>
      </c>
      <c r="N253" s="223">
        <v>815.2</v>
      </c>
      <c r="O253" s="223">
        <v>897.7</v>
      </c>
      <c r="P253" s="224">
        <v>873.63885000000005</v>
      </c>
      <c r="Q253" s="224">
        <v>972.01855</v>
      </c>
      <c r="R253" s="224">
        <v>1083.9609</v>
      </c>
      <c r="S253" s="619">
        <f>100</f>
        <v>100</v>
      </c>
      <c r="T253" s="72">
        <f t="shared" si="167"/>
        <v>71.746916036609633</v>
      </c>
      <c r="U253" s="72">
        <f t="shared" si="167"/>
        <v>72.701949860724227</v>
      </c>
      <c r="V253" s="72">
        <f t="shared" si="167"/>
        <v>75.407879029048942</v>
      </c>
      <c r="W253" s="72">
        <f t="shared" si="167"/>
        <v>84.838838042180654</v>
      </c>
      <c r="X253" s="72">
        <f t="shared" si="167"/>
        <v>89.434938320732186</v>
      </c>
      <c r="Y253" s="72">
        <f t="shared" si="167"/>
        <v>106.5459610027855</v>
      </c>
      <c r="Z253" s="72">
        <f t="shared" si="167"/>
        <v>115.97692001591723</v>
      </c>
      <c r="AA253" s="72">
        <f t="shared" si="167"/>
        <v>130.74015121368882</v>
      </c>
      <c r="AB253" s="72">
        <f t="shared" si="170"/>
        <v>150.31834460803819</v>
      </c>
      <c r="AC253" s="72">
        <f t="shared" si="170"/>
        <v>162.19657779546358</v>
      </c>
      <c r="AD253" s="72">
        <f t="shared" si="170"/>
        <v>178.61122164743333</v>
      </c>
      <c r="AE253" s="72">
        <f t="shared" ref="AE253:AG253" si="179">P253*100/$D253</f>
        <v>173.82388579387188</v>
      </c>
      <c r="AF253" s="72">
        <f t="shared" si="179"/>
        <v>193.39804019100674</v>
      </c>
      <c r="AG253" s="73">
        <f t="shared" si="179"/>
        <v>215.67069239952247</v>
      </c>
      <c r="AH253" s="620">
        <v>1</v>
      </c>
      <c r="AI253" s="232">
        <v>1</v>
      </c>
      <c r="AJ253" s="232">
        <v>1</v>
      </c>
      <c r="AK253" s="232">
        <v>1</v>
      </c>
      <c r="AL253" s="232">
        <v>1</v>
      </c>
      <c r="AM253" s="232">
        <v>1</v>
      </c>
      <c r="AN253" s="232">
        <v>1</v>
      </c>
      <c r="AO253" s="232">
        <v>1</v>
      </c>
      <c r="AP253" s="232">
        <v>1</v>
      </c>
      <c r="AQ253" s="232">
        <v>1</v>
      </c>
      <c r="AR253" s="232">
        <v>1</v>
      </c>
      <c r="AS253" s="232">
        <v>1</v>
      </c>
      <c r="AT253" s="232">
        <v>4</v>
      </c>
      <c r="AU253" s="232">
        <v>6</v>
      </c>
      <c r="AV253" s="234">
        <v>7</v>
      </c>
    </row>
    <row r="254" spans="2:48" ht="14.45">
      <c r="B254" s="621"/>
      <c r="C254" s="1" t="s">
        <v>196</v>
      </c>
      <c r="D254" s="223">
        <v>393</v>
      </c>
      <c r="E254" s="223">
        <v>299.10000000000002</v>
      </c>
      <c r="F254" s="223">
        <v>308</v>
      </c>
      <c r="G254" s="223">
        <v>345.8</v>
      </c>
      <c r="H254" s="223">
        <v>353.9</v>
      </c>
      <c r="I254" s="223">
        <v>428.2</v>
      </c>
      <c r="J254" s="223">
        <v>488</v>
      </c>
      <c r="K254" s="223">
        <v>574.1</v>
      </c>
      <c r="L254" s="223">
        <v>580.29999999999995</v>
      </c>
      <c r="M254" s="223">
        <v>631.29999999999995</v>
      </c>
      <c r="N254" s="223">
        <v>637.1</v>
      </c>
      <c r="O254" s="223">
        <v>670.5</v>
      </c>
      <c r="P254" s="224">
        <v>663.87994000000003</v>
      </c>
      <c r="Q254" s="224">
        <v>703.84014999999999</v>
      </c>
      <c r="R254" s="224">
        <v>783.57354999999995</v>
      </c>
      <c r="S254" s="619">
        <f>100</f>
        <v>100</v>
      </c>
      <c r="T254" s="72">
        <f t="shared" si="167"/>
        <v>76.10687022900764</v>
      </c>
      <c r="U254" s="72">
        <f t="shared" si="167"/>
        <v>78.371501272264638</v>
      </c>
      <c r="V254" s="72">
        <f t="shared" si="167"/>
        <v>87.989821882951659</v>
      </c>
      <c r="W254" s="72">
        <f t="shared" si="167"/>
        <v>90.050890585241731</v>
      </c>
      <c r="X254" s="72">
        <f t="shared" si="167"/>
        <v>108.95674300254453</v>
      </c>
      <c r="Y254" s="72">
        <f t="shared" si="167"/>
        <v>124.17302798982189</v>
      </c>
      <c r="Z254" s="72">
        <f t="shared" si="167"/>
        <v>146.08142493638678</v>
      </c>
      <c r="AA254" s="72">
        <f t="shared" si="167"/>
        <v>147.65903307888038</v>
      </c>
      <c r="AB254" s="72">
        <f t="shared" si="170"/>
        <v>160.63613231552162</v>
      </c>
      <c r="AC254" s="72">
        <f t="shared" si="170"/>
        <v>162.11195928753182</v>
      </c>
      <c r="AD254" s="72">
        <f t="shared" si="170"/>
        <v>170.61068702290078</v>
      </c>
      <c r="AE254" s="72">
        <f t="shared" ref="AE254:AG254" si="180">P254*100/$D254</f>
        <v>168.92619338422392</v>
      </c>
      <c r="AF254" s="72">
        <f t="shared" si="180"/>
        <v>179.09418575063614</v>
      </c>
      <c r="AG254" s="73">
        <f t="shared" si="180"/>
        <v>199.382582697201</v>
      </c>
      <c r="AH254" s="620">
        <v>1</v>
      </c>
      <c r="AI254" s="232">
        <v>1</v>
      </c>
      <c r="AJ254" s="232">
        <v>1</v>
      </c>
      <c r="AK254" s="232">
        <v>1</v>
      </c>
      <c r="AL254" s="232">
        <v>1</v>
      </c>
      <c r="AM254" s="232">
        <v>1</v>
      </c>
      <c r="AN254" s="232">
        <v>1</v>
      </c>
      <c r="AO254" s="232">
        <v>1</v>
      </c>
      <c r="AP254" s="232">
        <v>1</v>
      </c>
      <c r="AQ254" s="232">
        <v>1</v>
      </c>
      <c r="AR254" s="232">
        <v>1</v>
      </c>
      <c r="AS254" s="232">
        <v>1</v>
      </c>
      <c r="AT254" s="232">
        <v>4</v>
      </c>
      <c r="AU254" s="232">
        <v>6</v>
      </c>
      <c r="AV254" s="234">
        <v>7</v>
      </c>
    </row>
    <row r="255" spans="2:48" ht="14.45">
      <c r="B255" s="621"/>
      <c r="C255" s="1" t="s">
        <v>197</v>
      </c>
      <c r="D255" s="223">
        <v>1403.4</v>
      </c>
      <c r="E255" s="223">
        <v>1029.5</v>
      </c>
      <c r="F255" s="223">
        <v>1219.2</v>
      </c>
      <c r="G255" s="223">
        <v>1293.4000000000001</v>
      </c>
      <c r="H255" s="223">
        <v>1106.0999999999999</v>
      </c>
      <c r="I255" s="223">
        <v>1163.5</v>
      </c>
      <c r="J255" s="223">
        <v>1309.4000000000001</v>
      </c>
      <c r="K255" s="223">
        <v>1267.8</v>
      </c>
      <c r="L255" s="223">
        <v>1328.5</v>
      </c>
      <c r="M255" s="223">
        <v>1438.4</v>
      </c>
      <c r="N255" s="223">
        <v>1404.2</v>
      </c>
      <c r="O255" s="223">
        <v>1529</v>
      </c>
      <c r="P255" s="224">
        <v>1513.5172</v>
      </c>
      <c r="Q255" s="224">
        <v>1712.0535</v>
      </c>
      <c r="R255" s="224">
        <v>1914.6311000000001</v>
      </c>
      <c r="S255" s="619">
        <f>100</f>
        <v>100</v>
      </c>
      <c r="T255" s="72">
        <f t="shared" si="167"/>
        <v>73.357560210916347</v>
      </c>
      <c r="U255" s="72">
        <f t="shared" si="167"/>
        <v>86.874732791791359</v>
      </c>
      <c r="V255" s="72">
        <f t="shared" si="167"/>
        <v>92.161892546672377</v>
      </c>
      <c r="W255" s="72">
        <f t="shared" si="167"/>
        <v>78.815733219324486</v>
      </c>
      <c r="X255" s="72">
        <f t="shared" si="167"/>
        <v>82.905800199515454</v>
      </c>
      <c r="Y255" s="72">
        <f t="shared" si="167"/>
        <v>93.301980903520032</v>
      </c>
      <c r="Z255" s="72">
        <f t="shared" si="167"/>
        <v>90.337751175716107</v>
      </c>
      <c r="AA255" s="72">
        <f t="shared" si="167"/>
        <v>94.66296137950691</v>
      </c>
      <c r="AB255" s="72">
        <f t="shared" si="170"/>
        <v>102.49394328060424</v>
      </c>
      <c r="AC255" s="72">
        <f t="shared" si="170"/>
        <v>100.05700441784238</v>
      </c>
      <c r="AD255" s="72">
        <f t="shared" si="170"/>
        <v>108.9496936012541</v>
      </c>
      <c r="AE255" s="72">
        <f t="shared" ref="AE255:AG255" si="181">P255*100/$D255</f>
        <v>107.84645860054154</v>
      </c>
      <c r="AF255" s="72">
        <f t="shared" si="181"/>
        <v>121.99326635314236</v>
      </c>
      <c r="AG255" s="73">
        <f t="shared" si="181"/>
        <v>136.42803904802622</v>
      </c>
      <c r="AH255" s="620">
        <v>1</v>
      </c>
      <c r="AI255" s="232">
        <v>1</v>
      </c>
      <c r="AJ255" s="232">
        <v>1</v>
      </c>
      <c r="AK255" s="232">
        <v>1</v>
      </c>
      <c r="AL255" s="232">
        <v>1</v>
      </c>
      <c r="AM255" s="232">
        <v>1</v>
      </c>
      <c r="AN255" s="232">
        <v>1</v>
      </c>
      <c r="AO255" s="232">
        <v>1</v>
      </c>
      <c r="AP255" s="232">
        <v>1</v>
      </c>
      <c r="AQ255" s="232">
        <v>1</v>
      </c>
      <c r="AR255" s="232">
        <v>1</v>
      </c>
      <c r="AS255" s="232">
        <v>1</v>
      </c>
      <c r="AT255" s="232">
        <v>4</v>
      </c>
      <c r="AU255" s="232">
        <v>6</v>
      </c>
      <c r="AV255" s="234">
        <v>7</v>
      </c>
    </row>
    <row r="256" spans="2:48" ht="14.45">
      <c r="B256" s="621"/>
      <c r="C256" s="1" t="s">
        <v>198</v>
      </c>
      <c r="D256" s="223">
        <v>2759.5</v>
      </c>
      <c r="E256" s="223">
        <v>2090</v>
      </c>
      <c r="F256" s="223">
        <v>2248.4</v>
      </c>
      <c r="G256" s="223">
        <v>2404.1000000000004</v>
      </c>
      <c r="H256" s="223">
        <v>2272.1</v>
      </c>
      <c r="I256" s="223">
        <v>2410.4</v>
      </c>
      <c r="J256" s="223">
        <v>2778.1000000000004</v>
      </c>
      <c r="K256" s="223">
        <v>2962.8999999999996</v>
      </c>
      <c r="L256" s="223">
        <v>3200.3999999999996</v>
      </c>
      <c r="M256" s="223">
        <v>3620.9</v>
      </c>
      <c r="N256" s="223">
        <v>3779.1000000000004</v>
      </c>
      <c r="O256" s="223">
        <v>4242.7</v>
      </c>
      <c r="P256" s="224">
        <v>4066.3167899999999</v>
      </c>
      <c r="Q256" s="224">
        <v>4723.0735999999997</v>
      </c>
      <c r="R256" s="224">
        <v>5257.6317500000005</v>
      </c>
      <c r="S256" s="619">
        <f>100</f>
        <v>100</v>
      </c>
      <c r="T256" s="72">
        <f t="shared" si="167"/>
        <v>75.738358398260559</v>
      </c>
      <c r="U256" s="72">
        <f t="shared" si="167"/>
        <v>81.478528718970821</v>
      </c>
      <c r="V256" s="72">
        <f t="shared" si="167"/>
        <v>87.120855227396277</v>
      </c>
      <c r="W256" s="72">
        <f t="shared" si="167"/>
        <v>82.33737996013771</v>
      </c>
      <c r="X256" s="72">
        <f t="shared" si="167"/>
        <v>87.34915745606088</v>
      </c>
      <c r="Y256" s="72">
        <f t="shared" si="167"/>
        <v>100.67403515129554</v>
      </c>
      <c r="Z256" s="72">
        <f t="shared" si="167"/>
        <v>107.37090052545749</v>
      </c>
      <c r="AA256" s="72">
        <f t="shared" si="167"/>
        <v>115.97753216162346</v>
      </c>
      <c r="AB256" s="72">
        <f t="shared" si="170"/>
        <v>131.21579996376155</v>
      </c>
      <c r="AC256" s="72">
        <f t="shared" si="170"/>
        <v>136.94872259467297</v>
      </c>
      <c r="AD256" s="72">
        <f t="shared" si="170"/>
        <v>153.74886754846892</v>
      </c>
      <c r="AE256" s="72">
        <f t="shared" ref="AE256:AG256" si="182">P256*100/$D256</f>
        <v>147.35701358941839</v>
      </c>
      <c r="AF256" s="72">
        <f t="shared" si="182"/>
        <v>171.15686175031709</v>
      </c>
      <c r="AG256" s="73">
        <f t="shared" si="182"/>
        <v>190.52842000362386</v>
      </c>
      <c r="AH256" s="620">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45">
      <c r="B257" s="339"/>
      <c r="C257" s="8" t="s">
        <v>199</v>
      </c>
      <c r="D257" s="177">
        <v>1356.1</v>
      </c>
      <c r="E257" s="177">
        <v>1060.5</v>
      </c>
      <c r="F257" s="177">
        <v>1029.2</v>
      </c>
      <c r="G257" s="177">
        <v>1110.7</v>
      </c>
      <c r="H257" s="177">
        <v>1166</v>
      </c>
      <c r="I257" s="177">
        <v>1246.9000000000001</v>
      </c>
      <c r="J257" s="177">
        <v>1468.7</v>
      </c>
      <c r="K257" s="177">
        <v>1695.1</v>
      </c>
      <c r="L257" s="177">
        <v>1871.8999999999999</v>
      </c>
      <c r="M257" s="177">
        <v>2182.5</v>
      </c>
      <c r="N257" s="177">
        <v>2374.9</v>
      </c>
      <c r="O257" s="177">
        <v>2713.7</v>
      </c>
      <c r="P257" s="177">
        <v>2552.7995900000001</v>
      </c>
      <c r="Q257" s="177">
        <v>3011.0200999999997</v>
      </c>
      <c r="R257" s="177">
        <v>3343.00065</v>
      </c>
      <c r="S257" s="619">
        <f>100</f>
        <v>100</v>
      </c>
      <c r="T257" s="72">
        <f t="shared" si="167"/>
        <v>78.202197478062089</v>
      </c>
      <c r="U257" s="72">
        <f t="shared" si="167"/>
        <v>75.894108104122125</v>
      </c>
      <c r="V257" s="72">
        <f t="shared" si="167"/>
        <v>81.903989381314062</v>
      </c>
      <c r="W257" s="72">
        <f t="shared" si="167"/>
        <v>85.981859744856578</v>
      </c>
      <c r="X257" s="72">
        <f t="shared" si="167"/>
        <v>91.947496497308478</v>
      </c>
      <c r="Y257" s="72">
        <f t="shared" si="167"/>
        <v>108.30322247621858</v>
      </c>
      <c r="Z257" s="72">
        <f t="shared" si="167"/>
        <v>124.99815647813584</v>
      </c>
      <c r="AA257" s="72">
        <f t="shared" si="167"/>
        <v>138.03554310154118</v>
      </c>
      <c r="AB257" s="72">
        <f t="shared" si="170"/>
        <v>160.9394587419807</v>
      </c>
      <c r="AC257" s="72">
        <f t="shared" si="170"/>
        <v>175.1272030086277</v>
      </c>
      <c r="AD257" s="72">
        <f t="shared" si="170"/>
        <v>200.11061131185016</v>
      </c>
      <c r="AE257" s="72">
        <f t="shared" ref="AE257:AG257" si="183">P257*100/$D257</f>
        <v>188.24567436029793</v>
      </c>
      <c r="AF257" s="72">
        <f t="shared" si="183"/>
        <v>222.03525551213036</v>
      </c>
      <c r="AG257" s="73">
        <f t="shared" si="183"/>
        <v>246.51579160828848</v>
      </c>
      <c r="AH257" s="235"/>
      <c r="AI257" s="236"/>
      <c r="AJ257" s="236"/>
      <c r="AK257" s="236"/>
      <c r="AL257" s="236"/>
      <c r="AM257" s="236"/>
      <c r="AN257" s="236"/>
      <c r="AO257" s="236"/>
      <c r="AP257" s="236"/>
      <c r="AQ257" s="236"/>
      <c r="AR257" s="236"/>
      <c r="AS257" s="236"/>
      <c r="AT257" s="236"/>
      <c r="AU257" s="236"/>
      <c r="AV257" s="237"/>
    </row>
    <row r="258" spans="2:48" ht="16.5" customHeight="1">
      <c r="B258" s="621" t="s">
        <v>135</v>
      </c>
      <c r="C258" s="1" t="s">
        <v>194</v>
      </c>
      <c r="D258" s="223">
        <v>3.9</v>
      </c>
      <c r="E258" s="223">
        <v>3.2</v>
      </c>
      <c r="F258" s="223">
        <v>3.6</v>
      </c>
      <c r="G258" s="223">
        <v>3.7</v>
      </c>
      <c r="H258" s="224">
        <v>4.7597082000000004</v>
      </c>
      <c r="I258" s="224">
        <v>5.6918005000000003</v>
      </c>
      <c r="J258" s="224">
        <v>6.7142647999999996</v>
      </c>
      <c r="K258" s="224">
        <v>7.6407800999999997</v>
      </c>
      <c r="L258" s="223">
        <v>4.5999999999999996</v>
      </c>
      <c r="M258" s="223">
        <v>4.5</v>
      </c>
      <c r="N258" s="223">
        <v>6.9</v>
      </c>
      <c r="O258" s="224">
        <v>10.405364000000001</v>
      </c>
      <c r="P258" s="224">
        <v>7.5767612</v>
      </c>
      <c r="Q258" s="224">
        <v>9.9639416000000001</v>
      </c>
      <c r="R258" s="224">
        <v>11.005006</v>
      </c>
      <c r="S258" s="619">
        <f>100</f>
        <v>100</v>
      </c>
      <c r="T258" s="72">
        <f t="shared" si="167"/>
        <v>82.051282051282058</v>
      </c>
      <c r="U258" s="72">
        <f t="shared" si="167"/>
        <v>92.307692307692307</v>
      </c>
      <c r="V258" s="72">
        <f t="shared" si="167"/>
        <v>94.871794871794876</v>
      </c>
      <c r="W258" s="72">
        <f t="shared" si="167"/>
        <v>122.04380000000002</v>
      </c>
      <c r="X258" s="72">
        <f t="shared" si="167"/>
        <v>145.94360256410258</v>
      </c>
      <c r="Y258" s="72">
        <f t="shared" si="167"/>
        <v>172.1606358974359</v>
      </c>
      <c r="Z258" s="72">
        <f t="shared" si="167"/>
        <v>195.91743846153847</v>
      </c>
      <c r="AA258" s="72">
        <f t="shared" si="167"/>
        <v>117.94871794871794</v>
      </c>
      <c r="AB258" s="72">
        <f t="shared" si="170"/>
        <v>115.38461538461539</v>
      </c>
      <c r="AC258" s="72">
        <f t="shared" si="170"/>
        <v>176.92307692307693</v>
      </c>
      <c r="AD258" s="72">
        <f t="shared" si="170"/>
        <v>266.80420512820513</v>
      </c>
      <c r="AE258" s="72">
        <f t="shared" ref="AE258:AG258" si="184">P258*100/$D258</f>
        <v>194.2759282051282</v>
      </c>
      <c r="AF258" s="72">
        <f t="shared" si="184"/>
        <v>255.48568205128208</v>
      </c>
      <c r="AG258" s="73">
        <f t="shared" si="184"/>
        <v>282.17964102564105</v>
      </c>
      <c r="AH258" s="620">
        <v>1</v>
      </c>
      <c r="AI258" s="232">
        <v>1</v>
      </c>
      <c r="AJ258" s="232">
        <v>1</v>
      </c>
      <c r="AK258" s="232">
        <v>1</v>
      </c>
      <c r="AL258" s="232">
        <v>4</v>
      </c>
      <c r="AM258" s="232">
        <v>4</v>
      </c>
      <c r="AN258" s="232">
        <v>4</v>
      </c>
      <c r="AO258" s="232">
        <v>4</v>
      </c>
      <c r="AP258" s="232">
        <v>1</v>
      </c>
      <c r="AQ258" s="232">
        <v>1</v>
      </c>
      <c r="AR258" s="232">
        <v>1</v>
      </c>
      <c r="AS258" s="232">
        <v>4</v>
      </c>
      <c r="AT258" s="232">
        <v>4</v>
      </c>
      <c r="AU258" s="232">
        <v>6</v>
      </c>
      <c r="AV258" s="234">
        <v>7</v>
      </c>
    </row>
    <row r="259" spans="2:48" ht="14.45">
      <c r="B259" s="621"/>
      <c r="C259" s="1" t="s">
        <v>195</v>
      </c>
      <c r="D259" s="224">
        <v>16.096329999999998</v>
      </c>
      <c r="E259" s="224">
        <v>8.7999878000000002</v>
      </c>
      <c r="F259" s="224">
        <v>12.939992</v>
      </c>
      <c r="G259" s="224">
        <v>15.304092000000001</v>
      </c>
      <c r="H259" s="223">
        <v>11.3</v>
      </c>
      <c r="I259" s="223">
        <v>12.6</v>
      </c>
      <c r="J259" s="223">
        <v>8.4</v>
      </c>
      <c r="K259" s="223">
        <v>13.7</v>
      </c>
      <c r="L259" s="223">
        <v>18.3</v>
      </c>
      <c r="M259" s="223">
        <v>16.600000000000001</v>
      </c>
      <c r="N259" s="223">
        <v>14.2</v>
      </c>
      <c r="O259" s="223">
        <v>17.2</v>
      </c>
      <c r="P259" s="224">
        <v>16.738987000000002</v>
      </c>
      <c r="Q259" s="224">
        <v>18.623949</v>
      </c>
      <c r="R259" s="224">
        <v>20.757899999999999</v>
      </c>
      <c r="S259" s="619">
        <f>100</f>
        <v>100</v>
      </c>
      <c r="T259" s="72">
        <f t="shared" si="167"/>
        <v>54.670771536120355</v>
      </c>
      <c r="U259" s="72">
        <f t="shared" si="167"/>
        <v>80.390946259178335</v>
      </c>
      <c r="V259" s="72">
        <f t="shared" si="167"/>
        <v>95.078145142402036</v>
      </c>
      <c r="W259" s="72">
        <f t="shared" si="167"/>
        <v>70.202338048486837</v>
      </c>
      <c r="X259" s="72">
        <f t="shared" si="167"/>
        <v>78.278713222206562</v>
      </c>
      <c r="Y259" s="72">
        <f t="shared" si="167"/>
        <v>52.185808814804375</v>
      </c>
      <c r="Z259" s="72">
        <f t="shared" si="167"/>
        <v>85.112569138430942</v>
      </c>
      <c r="AA259" s="72">
        <f t="shared" si="167"/>
        <v>113.69051206082382</v>
      </c>
      <c r="AB259" s="72">
        <f t="shared" si="170"/>
        <v>103.12909837211342</v>
      </c>
      <c r="AC259" s="72">
        <f t="shared" si="170"/>
        <v>88.218867282169299</v>
      </c>
      <c r="AD259" s="72">
        <f t="shared" si="170"/>
        <v>106.85665614459943</v>
      </c>
      <c r="AE259" s="72">
        <f t="shared" ref="AE259:AG259" si="185">P259*100/$D259</f>
        <v>103.99256849232094</v>
      </c>
      <c r="AF259" s="72">
        <f t="shared" si="185"/>
        <v>115.70307641555561</v>
      </c>
      <c r="AG259" s="73">
        <f t="shared" si="185"/>
        <v>128.96045247581282</v>
      </c>
      <c r="AH259" s="620">
        <v>4</v>
      </c>
      <c r="AI259" s="232">
        <v>4</v>
      </c>
      <c r="AJ259" s="232">
        <v>4</v>
      </c>
      <c r="AK259" s="232">
        <v>4</v>
      </c>
      <c r="AL259" s="232">
        <v>1</v>
      </c>
      <c r="AM259" s="232">
        <v>1</v>
      </c>
      <c r="AN259" s="232">
        <v>1</v>
      </c>
      <c r="AO259" s="232">
        <v>1</v>
      </c>
      <c r="AP259" s="232">
        <v>1</v>
      </c>
      <c r="AQ259" s="232">
        <v>1</v>
      </c>
      <c r="AR259" s="232">
        <v>1</v>
      </c>
      <c r="AS259" s="232">
        <v>1</v>
      </c>
      <c r="AT259" s="232">
        <v>4</v>
      </c>
      <c r="AU259" s="232">
        <v>6</v>
      </c>
      <c r="AV259" s="234">
        <v>7</v>
      </c>
    </row>
    <row r="260" spans="2:48" ht="14.45">
      <c r="B260" s="621"/>
      <c r="C260" s="1" t="s">
        <v>196</v>
      </c>
      <c r="D260" s="224">
        <v>25.821021000000002</v>
      </c>
      <c r="E260" s="224">
        <v>27.094901</v>
      </c>
      <c r="F260" s="223">
        <v>20</v>
      </c>
      <c r="G260" s="223">
        <v>20.100000000000001</v>
      </c>
      <c r="H260" s="224">
        <v>17.032477</v>
      </c>
      <c r="I260" s="224">
        <v>17.892965</v>
      </c>
      <c r="J260" s="223">
        <v>11.3</v>
      </c>
      <c r="K260" s="224">
        <v>19.740472</v>
      </c>
      <c r="L260" s="224">
        <v>11.666605000000001</v>
      </c>
      <c r="M260" s="224">
        <v>10.865273</v>
      </c>
      <c r="N260" s="223">
        <v>22</v>
      </c>
      <c r="O260" s="223">
        <v>17.899999999999999</v>
      </c>
      <c r="P260" s="224">
        <v>17.723267</v>
      </c>
      <c r="Q260" s="224">
        <v>18.790065999999999</v>
      </c>
      <c r="R260" s="224">
        <v>20.909410000000001</v>
      </c>
      <c r="S260" s="619">
        <f>100</f>
        <v>100</v>
      </c>
      <c r="T260" s="72">
        <f t="shared" si="167"/>
        <v>104.93349972489469</v>
      </c>
      <c r="U260" s="72">
        <f t="shared" si="167"/>
        <v>77.456270997184802</v>
      </c>
      <c r="V260" s="72">
        <f t="shared" si="167"/>
        <v>77.843552352170747</v>
      </c>
      <c r="W260" s="72">
        <f t="shared" si="167"/>
        <v>65.963607713265858</v>
      </c>
      <c r="X260" s="72">
        <f t="shared" si="167"/>
        <v>69.296117299157146</v>
      </c>
      <c r="Y260" s="72">
        <f t="shared" si="167"/>
        <v>43.762793113409415</v>
      </c>
      <c r="Z260" s="72">
        <f t="shared" si="167"/>
        <v>76.451167442216942</v>
      </c>
      <c r="AA260" s="72">
        <f t="shared" si="167"/>
        <v>45.182585924855559</v>
      </c>
      <c r="AB260" s="72">
        <f t="shared" si="170"/>
        <v>42.079176497319757</v>
      </c>
      <c r="AC260" s="72">
        <f t="shared" si="170"/>
        <v>85.201898096903292</v>
      </c>
      <c r="AD260" s="72">
        <f t="shared" si="170"/>
        <v>69.323362542480396</v>
      </c>
      <c r="AE260" s="72">
        <f t="shared" ref="AE260:AG260" si="186">P260*100/$D260</f>
        <v>68.63890858537313</v>
      </c>
      <c r="AF260" s="72">
        <f t="shared" si="186"/>
        <v>72.770422207549416</v>
      </c>
      <c r="AG260" s="73">
        <f t="shared" si="186"/>
        <v>80.978246367562306</v>
      </c>
      <c r="AH260" s="620">
        <v>4</v>
      </c>
      <c r="AI260" s="232">
        <v>4</v>
      </c>
      <c r="AJ260" s="232">
        <v>1</v>
      </c>
      <c r="AK260" s="232">
        <v>1</v>
      </c>
      <c r="AL260" s="232">
        <v>4</v>
      </c>
      <c r="AM260" s="232">
        <v>4</v>
      </c>
      <c r="AN260" s="232">
        <v>1</v>
      </c>
      <c r="AO260" s="232">
        <v>4</v>
      </c>
      <c r="AP260" s="232">
        <v>4</v>
      </c>
      <c r="AQ260" s="232">
        <v>4</v>
      </c>
      <c r="AR260" s="232">
        <v>1</v>
      </c>
      <c r="AS260" s="232">
        <v>1</v>
      </c>
      <c r="AT260" s="232">
        <v>4</v>
      </c>
      <c r="AU260" s="232">
        <v>6</v>
      </c>
      <c r="AV260" s="234">
        <v>7</v>
      </c>
    </row>
    <row r="261" spans="2:48" ht="14.45">
      <c r="B261" s="621"/>
      <c r="C261" s="1" t="s">
        <v>197</v>
      </c>
      <c r="D261" s="224">
        <v>24.282648999999999</v>
      </c>
      <c r="E261" s="224">
        <v>22.905110000000001</v>
      </c>
      <c r="F261" s="224">
        <v>20.160008000000001</v>
      </c>
      <c r="G261" s="224">
        <v>16.295911</v>
      </c>
      <c r="H261" s="224">
        <v>24.707813000000002</v>
      </c>
      <c r="I261" s="224">
        <v>15.415231</v>
      </c>
      <c r="J261" s="224">
        <v>18.400252999999999</v>
      </c>
      <c r="K261" s="224">
        <v>15.109697000000001</v>
      </c>
      <c r="L261" s="224">
        <v>7.4243288999999999</v>
      </c>
      <c r="M261" s="224">
        <v>5.5682102000000002</v>
      </c>
      <c r="N261" s="224">
        <v>9.2072524999999992</v>
      </c>
      <c r="O261" s="224">
        <v>18.017142</v>
      </c>
      <c r="P261" s="224">
        <v>9.6479435000000002</v>
      </c>
      <c r="Q261" s="224">
        <v>10.913517000000001</v>
      </c>
      <c r="R261" s="224">
        <v>12.212918</v>
      </c>
      <c r="S261" s="619">
        <f>100</f>
        <v>100</v>
      </c>
      <c r="T261" s="72">
        <f t="shared" si="167"/>
        <v>94.327064563672607</v>
      </c>
      <c r="U261" s="72">
        <f t="shared" si="167"/>
        <v>83.022276523455091</v>
      </c>
      <c r="V261" s="72">
        <f t="shared" si="167"/>
        <v>67.109280375464806</v>
      </c>
      <c r="W261" s="72">
        <f t="shared" si="167"/>
        <v>101.75089628812738</v>
      </c>
      <c r="X261" s="72">
        <f t="shared" si="167"/>
        <v>63.482493199156323</v>
      </c>
      <c r="Y261" s="72">
        <f t="shared" si="167"/>
        <v>75.775311828622989</v>
      </c>
      <c r="Z261" s="72">
        <f t="shared" si="167"/>
        <v>62.224253210594945</v>
      </c>
      <c r="AA261" s="72">
        <f t="shared" si="167"/>
        <v>30.574625116065388</v>
      </c>
      <c r="AB261" s="72">
        <f t="shared" si="170"/>
        <v>22.930818626913396</v>
      </c>
      <c r="AC261" s="72">
        <f t="shared" si="170"/>
        <v>37.917001971242925</v>
      </c>
      <c r="AD261" s="72">
        <f t="shared" si="170"/>
        <v>74.19759681079276</v>
      </c>
      <c r="AE261" s="72">
        <f t="shared" ref="AE261:AG261" si="187">P261*100/$D261</f>
        <v>39.731841035959462</v>
      </c>
      <c r="AF261" s="72">
        <f t="shared" si="187"/>
        <v>44.943683862497878</v>
      </c>
      <c r="AG261" s="73">
        <f t="shared" si="187"/>
        <v>50.294833977956856</v>
      </c>
      <c r="AH261" s="620">
        <v>4</v>
      </c>
      <c r="AI261" s="232">
        <v>4</v>
      </c>
      <c r="AJ261" s="232">
        <v>4</v>
      </c>
      <c r="AK261" s="232">
        <v>4</v>
      </c>
      <c r="AL261" s="232">
        <v>4</v>
      </c>
      <c r="AM261" s="232">
        <v>4</v>
      </c>
      <c r="AN261" s="232">
        <v>4</v>
      </c>
      <c r="AO261" s="232">
        <v>4</v>
      </c>
      <c r="AP261" s="232">
        <v>4</v>
      </c>
      <c r="AQ261" s="232">
        <v>4</v>
      </c>
      <c r="AR261" s="232">
        <v>4</v>
      </c>
      <c r="AS261" s="232">
        <v>4</v>
      </c>
      <c r="AT261" s="232">
        <v>4</v>
      </c>
      <c r="AU261" s="232">
        <v>6</v>
      </c>
      <c r="AV261" s="234">
        <v>7</v>
      </c>
    </row>
    <row r="262" spans="2:48" ht="14.45">
      <c r="B262" s="621"/>
      <c r="C262" s="1" t="s">
        <v>198</v>
      </c>
      <c r="D262" s="223">
        <v>70.099999999999994</v>
      </c>
      <c r="E262" s="223">
        <v>61.9999988</v>
      </c>
      <c r="F262" s="223">
        <v>56.7</v>
      </c>
      <c r="G262" s="223">
        <v>55.400002999999998</v>
      </c>
      <c r="H262" s="223">
        <v>57.799998200000005</v>
      </c>
      <c r="I262" s="223">
        <v>51.599996499999996</v>
      </c>
      <c r="J262" s="224">
        <v>44.814517800000004</v>
      </c>
      <c r="K262" s="224">
        <v>56.190949099999997</v>
      </c>
      <c r="L262" s="224">
        <v>41.990933899999995</v>
      </c>
      <c r="M262" s="224">
        <v>37.533483200000006</v>
      </c>
      <c r="N262" s="224">
        <v>52.307252500000004</v>
      </c>
      <c r="O262" s="224">
        <v>63.522506</v>
      </c>
      <c r="P262" s="224">
        <v>51.686958700000005</v>
      </c>
      <c r="Q262" s="224">
        <v>58.291473600000003</v>
      </c>
      <c r="R262" s="224">
        <v>64.885233999999997</v>
      </c>
      <c r="S262" s="619">
        <f>100</f>
        <v>100</v>
      </c>
      <c r="T262" s="72">
        <f t="shared" si="167"/>
        <v>88.445076747503578</v>
      </c>
      <c r="U262" s="72">
        <f t="shared" si="167"/>
        <v>80.88445078459344</v>
      </c>
      <c r="V262" s="72">
        <f t="shared" si="167"/>
        <v>79.02996148359486</v>
      </c>
      <c r="W262" s="72">
        <f t="shared" si="167"/>
        <v>82.453635092724696</v>
      </c>
      <c r="X262" s="72">
        <f t="shared" si="167"/>
        <v>73.609124821683309</v>
      </c>
      <c r="Y262" s="72">
        <f t="shared" si="167"/>
        <v>63.929411982881611</v>
      </c>
      <c r="Z262" s="72">
        <f t="shared" si="167"/>
        <v>80.158272610556352</v>
      </c>
      <c r="AA262" s="72">
        <f t="shared" si="167"/>
        <v>59.901474893009976</v>
      </c>
      <c r="AB262" s="72">
        <f t="shared" si="170"/>
        <v>53.542772039942953</v>
      </c>
      <c r="AC262" s="72">
        <f t="shared" si="170"/>
        <v>74.618049215406572</v>
      </c>
      <c r="AD262" s="72">
        <f t="shared" si="170"/>
        <v>90.616984308131251</v>
      </c>
      <c r="AE262" s="72">
        <f t="shared" ref="AE262:AG262" si="188">P262*100/$D262</f>
        <v>73.733179315263925</v>
      </c>
      <c r="AF262" s="72">
        <f t="shared" si="188"/>
        <v>83.154741226818842</v>
      </c>
      <c r="AG262" s="73">
        <f t="shared" si="188"/>
        <v>92.560961483594866</v>
      </c>
      <c r="AH262" s="620">
        <v>1</v>
      </c>
      <c r="AI262" s="232">
        <v>1</v>
      </c>
      <c r="AJ262" s="232">
        <v>1</v>
      </c>
      <c r="AK262" s="232">
        <v>1</v>
      </c>
      <c r="AL262" s="232">
        <v>1</v>
      </c>
      <c r="AM262" s="232">
        <v>1</v>
      </c>
      <c r="AN262" s="232">
        <v>4</v>
      </c>
      <c r="AO262" s="232">
        <v>4</v>
      </c>
      <c r="AP262" s="232">
        <v>4</v>
      </c>
      <c r="AQ262" s="232">
        <v>4</v>
      </c>
      <c r="AR262" s="232">
        <v>4</v>
      </c>
      <c r="AS262" s="232">
        <v>4</v>
      </c>
      <c r="AT262" s="232">
        <v>4</v>
      </c>
      <c r="AU262" s="232">
        <v>6</v>
      </c>
      <c r="AV262" s="234">
        <v>7</v>
      </c>
    </row>
    <row r="263" spans="2:48" ht="14.45">
      <c r="B263" s="339"/>
      <c r="C263" s="8" t="s">
        <v>199</v>
      </c>
      <c r="D263" s="177">
        <v>45.817351000000002</v>
      </c>
      <c r="E263" s="177">
        <v>39.0948888</v>
      </c>
      <c r="F263" s="177">
        <v>36.539991999999998</v>
      </c>
      <c r="G263" s="177">
        <v>39.104092000000001</v>
      </c>
      <c r="H263" s="177">
        <v>33.092185200000003</v>
      </c>
      <c r="I263" s="177">
        <v>36.184765499999997</v>
      </c>
      <c r="J263" s="177">
        <v>26.414264800000002</v>
      </c>
      <c r="K263" s="177">
        <v>41.0812521</v>
      </c>
      <c r="L263" s="177">
        <v>34.566604999999996</v>
      </c>
      <c r="M263" s="177">
        <v>31.965273000000003</v>
      </c>
      <c r="N263" s="177">
        <v>43.1</v>
      </c>
      <c r="O263" s="177">
        <v>45.505364</v>
      </c>
      <c r="P263" s="177">
        <v>42.039015200000001</v>
      </c>
      <c r="Q263" s="177">
        <v>47.377956600000005</v>
      </c>
      <c r="R263" s="177">
        <v>52.672316000000002</v>
      </c>
      <c r="S263" s="619">
        <f>100</f>
        <v>100</v>
      </c>
      <c r="T263" s="72">
        <f t="shared" si="167"/>
        <v>85.327693432123553</v>
      </c>
      <c r="U263" s="72">
        <f t="shared" si="167"/>
        <v>79.751428667274965</v>
      </c>
      <c r="V263" s="72">
        <f t="shared" si="167"/>
        <v>85.347780145561003</v>
      </c>
      <c r="W263" s="72">
        <f t="shared" si="167"/>
        <v>72.22631705617377</v>
      </c>
      <c r="X263" s="72">
        <f t="shared" si="167"/>
        <v>78.976118676088447</v>
      </c>
      <c r="Y263" s="72">
        <f t="shared" si="167"/>
        <v>57.65122649714079</v>
      </c>
      <c r="Z263" s="72">
        <f t="shared" si="167"/>
        <v>89.663088771762474</v>
      </c>
      <c r="AA263" s="72">
        <f t="shared" si="167"/>
        <v>75.444355130876062</v>
      </c>
      <c r="AB263" s="72">
        <f t="shared" si="170"/>
        <v>69.766741861614832</v>
      </c>
      <c r="AC263" s="72">
        <f t="shared" si="170"/>
        <v>94.06916606767598</v>
      </c>
      <c r="AD263" s="72">
        <f t="shared" si="170"/>
        <v>99.319063644687787</v>
      </c>
      <c r="AE263" s="72">
        <f t="shared" ref="AE263:AG263" si="189">P263*100/$D263</f>
        <v>91.753482648964152</v>
      </c>
      <c r="AF263" s="72">
        <f t="shared" si="189"/>
        <v>103.40614541421219</v>
      </c>
      <c r="AG263" s="73">
        <f t="shared" si="189"/>
        <v>114.96150443093055</v>
      </c>
      <c r="AH263" s="235"/>
      <c r="AI263" s="236"/>
      <c r="AJ263" s="236"/>
      <c r="AK263" s="236"/>
      <c r="AL263" s="236"/>
      <c r="AM263" s="236"/>
      <c r="AN263" s="236"/>
      <c r="AO263" s="236"/>
      <c r="AP263" s="236"/>
      <c r="AQ263" s="236"/>
      <c r="AR263" s="236"/>
      <c r="AS263" s="236"/>
      <c r="AT263" s="236"/>
      <c r="AU263" s="236"/>
      <c r="AV263" s="237"/>
    </row>
    <row r="264" spans="2:48" ht="16.5" customHeight="1">
      <c r="B264" s="621" t="s">
        <v>136</v>
      </c>
      <c r="C264" s="7" t="s">
        <v>194</v>
      </c>
      <c r="D264" s="223">
        <v>3.8</v>
      </c>
      <c r="E264" s="223">
        <v>2.9</v>
      </c>
      <c r="F264" s="223">
        <v>5.9</v>
      </c>
      <c r="G264" s="223">
        <v>11</v>
      </c>
      <c r="H264" s="224">
        <v>9.2614354999999993</v>
      </c>
      <c r="I264" s="224">
        <v>13.469467</v>
      </c>
      <c r="J264" s="224">
        <v>19.414073999999999</v>
      </c>
      <c r="K264" s="224">
        <v>6.7974674999999998</v>
      </c>
      <c r="L264" s="223">
        <v>2.1</v>
      </c>
      <c r="M264" s="223">
        <v>3.5</v>
      </c>
      <c r="N264" s="223">
        <v>3.5</v>
      </c>
      <c r="O264" s="224">
        <v>5.2807936</v>
      </c>
      <c r="P264" s="224">
        <v>3.8432848000000002</v>
      </c>
      <c r="Q264" s="224">
        <v>5.0541735000000001</v>
      </c>
      <c r="R264" s="224">
        <v>5.5796951999999997</v>
      </c>
      <c r="S264" s="619">
        <f>100</f>
        <v>100</v>
      </c>
      <c r="T264" s="72">
        <f t="shared" si="167"/>
        <v>76.31578947368422</v>
      </c>
      <c r="U264" s="72">
        <f t="shared" si="167"/>
        <v>155.26315789473685</v>
      </c>
      <c r="V264" s="72">
        <f t="shared" si="167"/>
        <v>289.47368421052636</v>
      </c>
      <c r="W264" s="72">
        <f t="shared" si="167"/>
        <v>243.72198684210525</v>
      </c>
      <c r="X264" s="72">
        <f t="shared" si="167"/>
        <v>354.45965789473684</v>
      </c>
      <c r="Y264" s="72">
        <f t="shared" si="167"/>
        <v>510.89668421052636</v>
      </c>
      <c r="Z264" s="72">
        <f t="shared" si="167"/>
        <v>178.88072368421055</v>
      </c>
      <c r="AA264" s="72">
        <f t="shared" si="167"/>
        <v>55.263157894736842</v>
      </c>
      <c r="AB264" s="72">
        <f t="shared" si="170"/>
        <v>92.10526315789474</v>
      </c>
      <c r="AC264" s="72">
        <f t="shared" si="170"/>
        <v>92.10526315789474</v>
      </c>
      <c r="AD264" s="72">
        <f t="shared" si="170"/>
        <v>138.96825263157893</v>
      </c>
      <c r="AE264" s="72">
        <f t="shared" ref="AE264:AG264" si="190">P264*100/$D264</f>
        <v>101.13907368421053</v>
      </c>
      <c r="AF264" s="72">
        <f t="shared" si="190"/>
        <v>133.0045657894737</v>
      </c>
      <c r="AG264" s="73">
        <f t="shared" si="190"/>
        <v>146.83408421052633</v>
      </c>
      <c r="AH264" s="620">
        <v>1</v>
      </c>
      <c r="AI264" s="232">
        <v>1</v>
      </c>
      <c r="AJ264" s="232">
        <v>1</v>
      </c>
      <c r="AK264" s="232">
        <v>1</v>
      </c>
      <c r="AL264" s="232">
        <v>4</v>
      </c>
      <c r="AM264" s="232">
        <v>4</v>
      </c>
      <c r="AN264" s="232">
        <v>4</v>
      </c>
      <c r="AO264" s="232">
        <v>4</v>
      </c>
      <c r="AP264" s="232">
        <v>1</v>
      </c>
      <c r="AQ264" s="232">
        <v>1</v>
      </c>
      <c r="AR264" s="232">
        <v>1</v>
      </c>
      <c r="AS264" s="232">
        <v>4</v>
      </c>
      <c r="AT264" s="232">
        <v>4</v>
      </c>
      <c r="AU264" s="232">
        <v>6</v>
      </c>
      <c r="AV264" s="234">
        <v>7</v>
      </c>
    </row>
    <row r="265" spans="2:48" ht="15" customHeight="1">
      <c r="B265" s="621"/>
      <c r="C265" s="1" t="s">
        <v>195</v>
      </c>
      <c r="D265" s="224">
        <v>7.8680215999999996</v>
      </c>
      <c r="E265" s="223">
        <v>4.2</v>
      </c>
      <c r="F265" s="224">
        <v>3.36</v>
      </c>
      <c r="G265" s="224">
        <v>2.1510508000000002</v>
      </c>
      <c r="H265" s="223">
        <v>4.8</v>
      </c>
      <c r="I265" s="223">
        <v>9.1</v>
      </c>
      <c r="J265" s="223">
        <v>10.9</v>
      </c>
      <c r="K265" s="223">
        <v>26.9</v>
      </c>
      <c r="L265" s="223">
        <v>2.1</v>
      </c>
      <c r="M265" s="223">
        <v>5.3</v>
      </c>
      <c r="N265" s="223">
        <v>11.3</v>
      </c>
      <c r="O265" s="223">
        <v>5.9</v>
      </c>
      <c r="P265" s="224">
        <v>5.7418613000000001</v>
      </c>
      <c r="Q265" s="224">
        <v>6.3884473000000002</v>
      </c>
      <c r="R265" s="224">
        <v>7.1294817999999998</v>
      </c>
      <c r="S265" s="619">
        <f>100</f>
        <v>100</v>
      </c>
      <c r="T265" s="72">
        <f t="shared" si="167"/>
        <v>53.380636372426842</v>
      </c>
      <c r="U265" s="72">
        <f t="shared" si="167"/>
        <v>42.704509097941475</v>
      </c>
      <c r="V265" s="72">
        <f t="shared" si="167"/>
        <v>27.339157279385205</v>
      </c>
      <c r="W265" s="72">
        <f t="shared" si="167"/>
        <v>61.006441568487816</v>
      </c>
      <c r="X265" s="72">
        <f t="shared" si="167"/>
        <v>115.65804547359149</v>
      </c>
      <c r="Y265" s="72">
        <f t="shared" si="167"/>
        <v>138.53546106177441</v>
      </c>
      <c r="Z265" s="72">
        <f t="shared" si="167"/>
        <v>341.89026629006713</v>
      </c>
      <c r="AA265" s="72">
        <f t="shared" si="167"/>
        <v>26.690318186213421</v>
      </c>
      <c r="AB265" s="72">
        <f t="shared" si="170"/>
        <v>67.361279231871961</v>
      </c>
      <c r="AC265" s="72">
        <f t="shared" si="170"/>
        <v>143.61933119248172</v>
      </c>
      <c r="AD265" s="72">
        <f t="shared" si="170"/>
        <v>74.987084427932942</v>
      </c>
      <c r="AE265" s="72">
        <f t="shared" ref="AE265:AG265" si="191">P265*100/$D265</f>
        <v>72.97719289433573</v>
      </c>
      <c r="AF265" s="72">
        <f t="shared" si="191"/>
        <v>81.195091025169532</v>
      </c>
      <c r="AG265" s="73">
        <f t="shared" si="191"/>
        <v>90.613398926103613</v>
      </c>
      <c r="AH265" s="620">
        <v>4</v>
      </c>
      <c r="AI265" s="232">
        <v>1</v>
      </c>
      <c r="AJ265" s="232">
        <v>4</v>
      </c>
      <c r="AK265" s="232">
        <v>4</v>
      </c>
      <c r="AL265" s="232">
        <v>1</v>
      </c>
      <c r="AM265" s="232">
        <v>1</v>
      </c>
      <c r="AN265" s="232">
        <v>1</v>
      </c>
      <c r="AO265" s="232">
        <v>1</v>
      </c>
      <c r="AP265" s="232">
        <v>1</v>
      </c>
      <c r="AQ265" s="232">
        <v>1</v>
      </c>
      <c r="AR265" s="232">
        <v>1</v>
      </c>
      <c r="AS265" s="232">
        <v>1</v>
      </c>
      <c r="AT265" s="232">
        <v>4</v>
      </c>
      <c r="AU265" s="232">
        <v>6</v>
      </c>
      <c r="AV265" s="234">
        <v>7</v>
      </c>
    </row>
    <row r="266" spans="2:48" ht="14.45">
      <c r="B266" s="621"/>
      <c r="C266" s="1" t="s">
        <v>196</v>
      </c>
      <c r="D266" s="224">
        <v>11.917223</v>
      </c>
      <c r="E266" s="224">
        <v>17.505102999999998</v>
      </c>
      <c r="F266" s="223">
        <v>6.1</v>
      </c>
      <c r="G266" s="223">
        <v>6.3</v>
      </c>
      <c r="H266" s="224">
        <v>9.4810002999999998</v>
      </c>
      <c r="I266" s="224">
        <v>25.063593000000001</v>
      </c>
      <c r="J266" s="223">
        <v>8.5</v>
      </c>
      <c r="K266" s="224">
        <v>12.789633</v>
      </c>
      <c r="L266" s="224">
        <v>15.507572</v>
      </c>
      <c r="M266" s="224">
        <v>14.207077</v>
      </c>
      <c r="N266" s="223">
        <v>16.899999999999999</v>
      </c>
      <c r="O266" s="223">
        <v>12.9</v>
      </c>
      <c r="P266" s="224">
        <v>12.772634</v>
      </c>
      <c r="Q266" s="224">
        <v>13.541442999999999</v>
      </c>
      <c r="R266" s="224">
        <v>15.084671999999999</v>
      </c>
      <c r="S266" s="619">
        <f>100</f>
        <v>100</v>
      </c>
      <c r="T266" s="72">
        <f t="shared" si="167"/>
        <v>146.88911166636723</v>
      </c>
      <c r="U266" s="72">
        <f t="shared" si="167"/>
        <v>51.186421534614233</v>
      </c>
      <c r="V266" s="72">
        <f t="shared" si="167"/>
        <v>52.864664863617975</v>
      </c>
      <c r="W266" s="72">
        <f t="shared" si="167"/>
        <v>79.557127528787532</v>
      </c>
      <c r="X266" s="72">
        <f t="shared" si="167"/>
        <v>210.31403876557485</v>
      </c>
      <c r="Y266" s="72">
        <f t="shared" si="167"/>
        <v>71.325341482659169</v>
      </c>
      <c r="Z266" s="72">
        <f t="shared" si="167"/>
        <v>107.3205813132808</v>
      </c>
      <c r="AA266" s="72">
        <f t="shared" si="167"/>
        <v>130.12739629022633</v>
      </c>
      <c r="AB266" s="72">
        <f t="shared" si="170"/>
        <v>119.21466099946271</v>
      </c>
      <c r="AC266" s="72">
        <f t="shared" si="170"/>
        <v>141.81156130081646</v>
      </c>
      <c r="AD266" s="72">
        <f t="shared" si="170"/>
        <v>108.24669472074157</v>
      </c>
      <c r="AE266" s="72">
        <f t="shared" ref="AE266:AG266" si="192">P266*100/$D266</f>
        <v>107.17793902153211</v>
      </c>
      <c r="AF266" s="72">
        <f t="shared" si="192"/>
        <v>113.62918189917231</v>
      </c>
      <c r="AG266" s="73">
        <f t="shared" si="192"/>
        <v>126.57875077104792</v>
      </c>
      <c r="AH266" s="620">
        <v>4</v>
      </c>
      <c r="AI266" s="232">
        <v>4</v>
      </c>
      <c r="AJ266" s="232">
        <v>1</v>
      </c>
      <c r="AK266" s="232">
        <v>1</v>
      </c>
      <c r="AL266" s="232">
        <v>4</v>
      </c>
      <c r="AM266" s="232">
        <v>4</v>
      </c>
      <c r="AN266" s="232">
        <v>1</v>
      </c>
      <c r="AO266" s="232">
        <v>4</v>
      </c>
      <c r="AP266" s="232">
        <v>4</v>
      </c>
      <c r="AQ266" s="232">
        <v>4</v>
      </c>
      <c r="AR266" s="232">
        <v>1</v>
      </c>
      <c r="AS266" s="232">
        <v>1</v>
      </c>
      <c r="AT266" s="232">
        <v>4</v>
      </c>
      <c r="AU266" s="232">
        <v>6</v>
      </c>
      <c r="AV266" s="234">
        <v>7</v>
      </c>
    </row>
    <row r="267" spans="2:48" ht="14.45">
      <c r="B267" s="621"/>
      <c r="C267" s="1" t="s">
        <v>197</v>
      </c>
      <c r="D267" s="224">
        <v>91.214759000000001</v>
      </c>
      <c r="E267" s="224">
        <v>43.894897</v>
      </c>
      <c r="F267" s="224">
        <v>43.34</v>
      </c>
      <c r="G267" s="224">
        <v>29.048950000000001</v>
      </c>
      <c r="H267" s="224">
        <v>39.057563999999999</v>
      </c>
      <c r="I267" s="224">
        <v>73.866934999999998</v>
      </c>
      <c r="J267" s="224">
        <v>65.771849000000003</v>
      </c>
      <c r="K267" s="224">
        <v>83.021765000000002</v>
      </c>
      <c r="L267" s="224">
        <v>83.701522999999995</v>
      </c>
      <c r="M267" s="224">
        <v>69.159630000000007</v>
      </c>
      <c r="N267" s="224">
        <v>63.792797</v>
      </c>
      <c r="O267" s="224">
        <v>124.89655</v>
      </c>
      <c r="P267" s="224">
        <v>66.846137999999996</v>
      </c>
      <c r="Q267" s="224">
        <v>75.614716000000001</v>
      </c>
      <c r="R267" s="224">
        <v>84.570876999999996</v>
      </c>
      <c r="S267" s="619">
        <f>100</f>
        <v>100</v>
      </c>
      <c r="T267" s="72">
        <f t="shared" si="167"/>
        <v>48.122581785256926</v>
      </c>
      <c r="U267" s="72">
        <f t="shared" si="167"/>
        <v>47.514240540831771</v>
      </c>
      <c r="V267" s="72">
        <f t="shared" si="167"/>
        <v>31.846765061342758</v>
      </c>
      <c r="W267" s="72">
        <f t="shared" si="167"/>
        <v>42.819346812065795</v>
      </c>
      <c r="X267" s="72">
        <f t="shared" si="167"/>
        <v>80.98134096917363</v>
      </c>
      <c r="Y267" s="72">
        <f t="shared" si="167"/>
        <v>72.106586391353616</v>
      </c>
      <c r="Z267" s="72">
        <f t="shared" si="167"/>
        <v>91.017907529635636</v>
      </c>
      <c r="AA267" s="72">
        <f t="shared" si="167"/>
        <v>91.763135612735653</v>
      </c>
      <c r="AB267" s="72">
        <f t="shared" si="170"/>
        <v>75.820657488115501</v>
      </c>
      <c r="AC267" s="72">
        <f t="shared" si="170"/>
        <v>69.936924352340824</v>
      </c>
      <c r="AD267" s="72">
        <f t="shared" si="170"/>
        <v>136.92581263082656</v>
      </c>
      <c r="AE267" s="72">
        <f t="shared" ref="AE267:AG267" si="193">P267*100/$D267</f>
        <v>73.284344258367213</v>
      </c>
      <c r="AF267" s="72">
        <f t="shared" si="193"/>
        <v>82.897457416951568</v>
      </c>
      <c r="AG267" s="73">
        <f t="shared" si="193"/>
        <v>92.716220409023933</v>
      </c>
      <c r="AH267" s="620">
        <v>4</v>
      </c>
      <c r="AI267" s="232">
        <v>4</v>
      </c>
      <c r="AJ267" s="232">
        <v>4</v>
      </c>
      <c r="AK267" s="232">
        <v>4</v>
      </c>
      <c r="AL267" s="232">
        <v>4</v>
      </c>
      <c r="AM267" s="232">
        <v>4</v>
      </c>
      <c r="AN267" s="232">
        <v>4</v>
      </c>
      <c r="AO267" s="232">
        <v>4</v>
      </c>
      <c r="AP267" s="232">
        <v>4</v>
      </c>
      <c r="AQ267" s="232">
        <v>4</v>
      </c>
      <c r="AR267" s="232">
        <v>4</v>
      </c>
      <c r="AS267" s="232">
        <v>4</v>
      </c>
      <c r="AT267" s="232">
        <v>4</v>
      </c>
      <c r="AU267" s="232">
        <v>6</v>
      </c>
      <c r="AV267" s="234">
        <v>7</v>
      </c>
    </row>
    <row r="268" spans="2:48" ht="14.45">
      <c r="B268" s="621"/>
      <c r="C268" s="1" t="s">
        <v>198</v>
      </c>
      <c r="D268" s="223">
        <v>114.8000036</v>
      </c>
      <c r="E268" s="223">
        <v>68.5</v>
      </c>
      <c r="F268" s="223">
        <v>58.7</v>
      </c>
      <c r="G268" s="223">
        <v>48.500000800000002</v>
      </c>
      <c r="H268" s="223">
        <v>62.599999799999999</v>
      </c>
      <c r="I268" s="223">
        <v>121.499995</v>
      </c>
      <c r="J268" s="224">
        <v>104.58592300000001</v>
      </c>
      <c r="K268" s="224">
        <v>129.50886550000001</v>
      </c>
      <c r="L268" s="224">
        <v>103.40909499999999</v>
      </c>
      <c r="M268" s="224">
        <v>92.166707000000002</v>
      </c>
      <c r="N268" s="224">
        <v>95.492796999999996</v>
      </c>
      <c r="O268" s="224">
        <v>148.97734360000001</v>
      </c>
      <c r="P268" s="224">
        <v>89.203918099999996</v>
      </c>
      <c r="Q268" s="224">
        <v>100.5987798</v>
      </c>
      <c r="R268" s="224">
        <v>112.36472599999999</v>
      </c>
      <c r="S268" s="619">
        <f>100</f>
        <v>100</v>
      </c>
      <c r="T268" s="72">
        <f t="shared" si="167"/>
        <v>59.668987675885404</v>
      </c>
      <c r="U268" s="72">
        <f t="shared" si="167"/>
        <v>51.132402577729536</v>
      </c>
      <c r="V268" s="72">
        <f t="shared" si="167"/>
        <v>42.247386131615066</v>
      </c>
      <c r="W268" s="72">
        <f t="shared" si="167"/>
        <v>54.529614840534727</v>
      </c>
      <c r="X268" s="72">
        <f t="shared" si="167"/>
        <v>105.83622925949108</v>
      </c>
      <c r="Y268" s="72">
        <f t="shared" si="167"/>
        <v>91.102717526395622</v>
      </c>
      <c r="Z268" s="72">
        <f t="shared" si="167"/>
        <v>112.81259707207884</v>
      </c>
      <c r="AA268" s="72">
        <f t="shared" si="167"/>
        <v>90.077606060284126</v>
      </c>
      <c r="AB268" s="72">
        <f t="shared" si="170"/>
        <v>80.284585461459002</v>
      </c>
      <c r="AC268" s="72">
        <f t="shared" si="170"/>
        <v>83.181876311369734</v>
      </c>
      <c r="AD268" s="72">
        <f t="shared" si="170"/>
        <v>129.77120115700066</v>
      </c>
      <c r="AE268" s="72">
        <f t="shared" ref="AE268:AG268" si="194">P268*100/$D268</f>
        <v>77.703758974446572</v>
      </c>
      <c r="AF268" s="72">
        <f t="shared" si="194"/>
        <v>87.62959638095343</v>
      </c>
      <c r="AG268" s="73">
        <f t="shared" si="194"/>
        <v>97.878678115302776</v>
      </c>
      <c r="AH268" s="620">
        <v>1</v>
      </c>
      <c r="AI268" s="232">
        <v>1</v>
      </c>
      <c r="AJ268" s="232">
        <v>1</v>
      </c>
      <c r="AK268" s="232">
        <v>1</v>
      </c>
      <c r="AL268" s="232">
        <v>1</v>
      </c>
      <c r="AM268" s="232">
        <v>1</v>
      </c>
      <c r="AN268" s="232">
        <v>4</v>
      </c>
      <c r="AO268" s="232">
        <v>4</v>
      </c>
      <c r="AP268" s="232">
        <v>4</v>
      </c>
      <c r="AQ268" s="232">
        <v>4</v>
      </c>
      <c r="AR268" s="232">
        <v>4</v>
      </c>
      <c r="AS268" s="232">
        <v>4</v>
      </c>
      <c r="AT268" s="232">
        <v>4</v>
      </c>
      <c r="AU268" s="232">
        <v>6</v>
      </c>
      <c r="AV268" s="234">
        <v>7</v>
      </c>
    </row>
    <row r="269" spans="2:48" ht="14.45">
      <c r="B269" s="339"/>
      <c r="C269" s="8" t="s">
        <v>199</v>
      </c>
      <c r="D269" s="177">
        <v>23.585244599999999</v>
      </c>
      <c r="E269" s="177">
        <v>24.605103</v>
      </c>
      <c r="F269" s="177">
        <v>15.36</v>
      </c>
      <c r="G269" s="177">
        <v>19.451050800000001</v>
      </c>
      <c r="H269" s="177">
        <v>23.5424358</v>
      </c>
      <c r="I269" s="177">
        <v>47.63306</v>
      </c>
      <c r="J269" s="177">
        <v>38.814073999999998</v>
      </c>
      <c r="K269" s="177">
        <v>46.487100500000004</v>
      </c>
      <c r="L269" s="177">
        <v>19.707571999999999</v>
      </c>
      <c r="M269" s="177">
        <v>23.007077000000002</v>
      </c>
      <c r="N269" s="177">
        <v>31.7</v>
      </c>
      <c r="O269" s="177">
        <v>24.0807936</v>
      </c>
      <c r="P269" s="177">
        <v>22.357780099999999</v>
      </c>
      <c r="Q269" s="177">
        <v>24.984063800000001</v>
      </c>
      <c r="R269" s="177">
        <v>27.793849000000002</v>
      </c>
      <c r="S269" s="619">
        <f>100</f>
        <v>100</v>
      </c>
      <c r="T269" s="72">
        <f t="shared" si="167"/>
        <v>104.3241374736474</v>
      </c>
      <c r="U269" s="72">
        <f t="shared" si="167"/>
        <v>65.125464079350692</v>
      </c>
      <c r="V269" s="72">
        <f t="shared" si="167"/>
        <v>82.471270194077192</v>
      </c>
      <c r="W269" s="72">
        <f t="shared" si="167"/>
        <v>99.818493296440096</v>
      </c>
      <c r="X269" s="72">
        <f t="shared" si="167"/>
        <v>201.96127200648158</v>
      </c>
      <c r="Y269" s="72">
        <f t="shared" si="167"/>
        <v>164.56930872788149</v>
      </c>
      <c r="Z269" s="72">
        <f t="shared" si="167"/>
        <v>197.1024735524685</v>
      </c>
      <c r="AA269" s="72">
        <f t="shared" si="167"/>
        <v>83.558904451641766</v>
      </c>
      <c r="AB269" s="72">
        <f t="shared" si="170"/>
        <v>97.548604605101289</v>
      </c>
      <c r="AC269" s="72">
        <f t="shared" si="170"/>
        <v>134.40606844501414</v>
      </c>
      <c r="AD269" s="72">
        <f t="shared" si="170"/>
        <v>102.10109756504286</v>
      </c>
      <c r="AE269" s="72">
        <f t="shared" ref="AE269:AG269" si="195">P269*100/$D269</f>
        <v>94.795625312276812</v>
      </c>
      <c r="AF269" s="72">
        <f t="shared" si="195"/>
        <v>105.93090817468141</v>
      </c>
      <c r="AG269" s="73">
        <f t="shared" si="195"/>
        <v>117.84422621591129</v>
      </c>
      <c r="AH269" s="235"/>
      <c r="AI269" s="236"/>
      <c r="AJ269" s="236"/>
      <c r="AK269" s="236"/>
      <c r="AL269" s="236"/>
      <c r="AM269" s="236"/>
      <c r="AN269" s="236"/>
      <c r="AO269" s="236"/>
      <c r="AP269" s="236"/>
      <c r="AQ269" s="236"/>
      <c r="AR269" s="236"/>
      <c r="AS269" s="236"/>
      <c r="AT269" s="236"/>
      <c r="AU269" s="236"/>
      <c r="AV269" s="237"/>
    </row>
    <row r="270" spans="2:48" ht="16.5" customHeight="1">
      <c r="B270" s="621" t="s">
        <v>157</v>
      </c>
      <c r="C270" s="1" t="s">
        <v>194</v>
      </c>
      <c r="D270" s="223">
        <v>58.4</v>
      </c>
      <c r="E270" s="223">
        <v>61.3</v>
      </c>
      <c r="F270" s="223">
        <v>71.8</v>
      </c>
      <c r="G270" s="223">
        <v>65.2</v>
      </c>
      <c r="H270" s="223">
        <v>48.6</v>
      </c>
      <c r="I270" s="223">
        <v>59.2</v>
      </c>
      <c r="J270" s="223">
        <v>89.6</v>
      </c>
      <c r="K270" s="223">
        <v>70.599999999999994</v>
      </c>
      <c r="L270" s="223">
        <v>97.8</v>
      </c>
      <c r="M270" s="223">
        <v>93.9</v>
      </c>
      <c r="N270" s="223">
        <v>120.7</v>
      </c>
      <c r="O270" s="223">
        <v>141.30000000000001</v>
      </c>
      <c r="P270" s="224">
        <v>125.23716</v>
      </c>
      <c r="Q270" s="224">
        <v>164.69514000000001</v>
      </c>
      <c r="R270" s="224">
        <v>182.00255999999999</v>
      </c>
      <c r="S270" s="619">
        <f>100</f>
        <v>100</v>
      </c>
      <c r="T270" s="72">
        <f t="shared" si="167"/>
        <v>104.96575342465754</v>
      </c>
      <c r="U270" s="72">
        <f t="shared" si="167"/>
        <v>122.94520547945206</v>
      </c>
      <c r="V270" s="72">
        <f t="shared" si="167"/>
        <v>111.64383561643835</v>
      </c>
      <c r="W270" s="72">
        <f t="shared" si="167"/>
        <v>83.219178082191789</v>
      </c>
      <c r="X270" s="72">
        <f t="shared" si="167"/>
        <v>101.36986301369863</v>
      </c>
      <c r="Y270" s="72">
        <f t="shared" si="167"/>
        <v>153.42465753424659</v>
      </c>
      <c r="Z270" s="72">
        <f t="shared" si="167"/>
        <v>120.8904109589041</v>
      </c>
      <c r="AA270" s="72">
        <f t="shared" si="167"/>
        <v>167.46575342465755</v>
      </c>
      <c r="AB270" s="72">
        <f t="shared" si="170"/>
        <v>160.7876712328767</v>
      </c>
      <c r="AC270" s="72">
        <f t="shared" si="170"/>
        <v>206.67808219178082</v>
      </c>
      <c r="AD270" s="72">
        <f t="shared" si="170"/>
        <v>241.95205479452059</v>
      </c>
      <c r="AE270" s="72">
        <f t="shared" ref="AE270:AG270" si="196">P270*100/$D270</f>
        <v>214.44719178082192</v>
      </c>
      <c r="AF270" s="72">
        <f t="shared" si="196"/>
        <v>282.01222602739728</v>
      </c>
      <c r="AG270" s="73">
        <f t="shared" si="196"/>
        <v>311.64821917808217</v>
      </c>
      <c r="AH270" s="620">
        <v>1</v>
      </c>
      <c r="AI270" s="232">
        <v>1</v>
      </c>
      <c r="AJ270" s="232">
        <v>1</v>
      </c>
      <c r="AK270" s="232">
        <v>1</v>
      </c>
      <c r="AL270" s="232">
        <v>1</v>
      </c>
      <c r="AM270" s="232">
        <v>1</v>
      </c>
      <c r="AN270" s="232">
        <v>1</v>
      </c>
      <c r="AO270" s="232">
        <v>1</v>
      </c>
      <c r="AP270" s="232">
        <v>1</v>
      </c>
      <c r="AQ270" s="232">
        <v>1</v>
      </c>
      <c r="AR270" s="232">
        <v>1</v>
      </c>
      <c r="AS270" s="232">
        <v>1</v>
      </c>
      <c r="AT270" s="232">
        <v>4</v>
      </c>
      <c r="AU270" s="232">
        <v>6</v>
      </c>
      <c r="AV270" s="234">
        <v>7</v>
      </c>
    </row>
    <row r="271" spans="2:48" ht="14.45">
      <c r="B271" s="621"/>
      <c r="C271" s="1" t="s">
        <v>195</v>
      </c>
      <c r="D271" s="223">
        <v>137.69999999999999</v>
      </c>
      <c r="E271" s="223">
        <v>111.1</v>
      </c>
      <c r="F271" s="223">
        <v>119.9</v>
      </c>
      <c r="G271" s="223">
        <v>127.5</v>
      </c>
      <c r="H271" s="223">
        <v>139.19999999999999</v>
      </c>
      <c r="I271" s="223">
        <v>159.5</v>
      </c>
      <c r="J271" s="223">
        <v>143.6</v>
      </c>
      <c r="K271" s="223">
        <v>152.6</v>
      </c>
      <c r="L271" s="223">
        <v>151.5</v>
      </c>
      <c r="M271" s="223">
        <v>191.1</v>
      </c>
      <c r="N271" s="223">
        <v>190.7</v>
      </c>
      <c r="O271" s="223">
        <v>235</v>
      </c>
      <c r="P271" s="224">
        <v>228.70125999999999</v>
      </c>
      <c r="Q271" s="224">
        <v>254.45510999999999</v>
      </c>
      <c r="R271" s="224">
        <v>283.75760000000002</v>
      </c>
      <c r="S271" s="619">
        <f>100</f>
        <v>100</v>
      </c>
      <c r="T271" s="72">
        <f t="shared" si="167"/>
        <v>80.682643427741468</v>
      </c>
      <c r="U271" s="72">
        <f t="shared" si="167"/>
        <v>87.073347857661588</v>
      </c>
      <c r="V271" s="72">
        <f t="shared" si="167"/>
        <v>92.592592592592595</v>
      </c>
      <c r="W271" s="72">
        <f t="shared" si="167"/>
        <v>101.08932461873638</v>
      </c>
      <c r="X271" s="72">
        <f t="shared" si="167"/>
        <v>115.83151779230212</v>
      </c>
      <c r="Y271" s="72">
        <f t="shared" si="167"/>
        <v>104.28467683369645</v>
      </c>
      <c r="Z271" s="72">
        <f t="shared" si="167"/>
        <v>110.82062454611476</v>
      </c>
      <c r="AA271" s="72">
        <f t="shared" si="167"/>
        <v>110.02178649237473</v>
      </c>
      <c r="AB271" s="72">
        <f t="shared" si="170"/>
        <v>138.77995642701526</v>
      </c>
      <c r="AC271" s="72">
        <f t="shared" si="170"/>
        <v>138.48946986201889</v>
      </c>
      <c r="AD271" s="72">
        <f t="shared" si="170"/>
        <v>170.66085693536675</v>
      </c>
      <c r="AE271" s="72">
        <f t="shared" ref="AE271:AG271" si="197">P271*100/$D271</f>
        <v>166.08660856935367</v>
      </c>
      <c r="AF271" s="72">
        <f t="shared" si="197"/>
        <v>184.78947712418301</v>
      </c>
      <c r="AG271" s="73">
        <f t="shared" si="197"/>
        <v>206.06942628903417</v>
      </c>
      <c r="AH271" s="620">
        <v>1</v>
      </c>
      <c r="AI271" s="232">
        <v>1</v>
      </c>
      <c r="AJ271" s="232">
        <v>1</v>
      </c>
      <c r="AK271" s="232">
        <v>1</v>
      </c>
      <c r="AL271" s="232">
        <v>1</v>
      </c>
      <c r="AM271" s="232">
        <v>1</v>
      </c>
      <c r="AN271" s="232">
        <v>1</v>
      </c>
      <c r="AO271" s="232">
        <v>1</v>
      </c>
      <c r="AP271" s="232">
        <v>1</v>
      </c>
      <c r="AQ271" s="232">
        <v>1</v>
      </c>
      <c r="AR271" s="232">
        <v>1</v>
      </c>
      <c r="AS271" s="232">
        <v>1</v>
      </c>
      <c r="AT271" s="232">
        <v>4</v>
      </c>
      <c r="AU271" s="232">
        <v>6</v>
      </c>
      <c r="AV271" s="234">
        <v>7</v>
      </c>
    </row>
    <row r="272" spans="2:48" ht="14.45">
      <c r="B272" s="621"/>
      <c r="C272" s="1" t="s">
        <v>196</v>
      </c>
      <c r="D272" s="223">
        <v>173.6</v>
      </c>
      <c r="E272" s="223">
        <v>192</v>
      </c>
      <c r="F272" s="223">
        <v>192.6</v>
      </c>
      <c r="G272" s="223">
        <v>216.7</v>
      </c>
      <c r="H272" s="223">
        <v>217.9</v>
      </c>
      <c r="I272" s="223">
        <v>250.3</v>
      </c>
      <c r="J272" s="223">
        <v>250.9</v>
      </c>
      <c r="K272" s="223">
        <v>245.5</v>
      </c>
      <c r="L272" s="223">
        <v>271.10000000000002</v>
      </c>
      <c r="M272" s="223">
        <v>277.5</v>
      </c>
      <c r="N272" s="223">
        <v>273.5</v>
      </c>
      <c r="O272" s="223">
        <v>252.5</v>
      </c>
      <c r="P272" s="224">
        <v>250.00697</v>
      </c>
      <c r="Q272" s="224">
        <v>265.05536000000001</v>
      </c>
      <c r="R272" s="224">
        <v>295.07184000000001</v>
      </c>
      <c r="S272" s="619">
        <f>100</f>
        <v>100</v>
      </c>
      <c r="T272" s="72">
        <f t="shared" si="167"/>
        <v>110.59907834101382</v>
      </c>
      <c r="U272" s="72">
        <f t="shared" si="167"/>
        <v>110.94470046082949</v>
      </c>
      <c r="V272" s="72">
        <f t="shared" si="167"/>
        <v>124.82718894009217</v>
      </c>
      <c r="W272" s="72">
        <f t="shared" si="167"/>
        <v>125.5184331797235</v>
      </c>
      <c r="X272" s="72">
        <f t="shared" si="167"/>
        <v>144.18202764976959</v>
      </c>
      <c r="Y272" s="72">
        <f t="shared" si="167"/>
        <v>144.52764976958525</v>
      </c>
      <c r="Z272" s="72">
        <f t="shared" si="167"/>
        <v>141.41705069124424</v>
      </c>
      <c r="AA272" s="72">
        <f t="shared" si="167"/>
        <v>156.16359447004612</v>
      </c>
      <c r="AB272" s="72">
        <f t="shared" si="170"/>
        <v>159.85023041474656</v>
      </c>
      <c r="AC272" s="72">
        <f t="shared" si="170"/>
        <v>157.54608294930875</v>
      </c>
      <c r="AD272" s="72">
        <f t="shared" si="170"/>
        <v>145.44930875576037</v>
      </c>
      <c r="AE272" s="72">
        <f t="shared" ref="AE272:AG272" si="198">P272*100/$D272</f>
        <v>144.01323156682028</v>
      </c>
      <c r="AF272" s="72">
        <f t="shared" si="198"/>
        <v>152.68165898617511</v>
      </c>
      <c r="AG272" s="73">
        <f t="shared" si="198"/>
        <v>169.97225806451615</v>
      </c>
      <c r="AH272" s="620">
        <v>1</v>
      </c>
      <c r="AI272" s="232">
        <v>1</v>
      </c>
      <c r="AJ272" s="232">
        <v>1</v>
      </c>
      <c r="AK272" s="232">
        <v>1</v>
      </c>
      <c r="AL272" s="232">
        <v>1</v>
      </c>
      <c r="AM272" s="232">
        <v>1</v>
      </c>
      <c r="AN272" s="232">
        <v>1</v>
      </c>
      <c r="AO272" s="232">
        <v>1</v>
      </c>
      <c r="AP272" s="232">
        <v>1</v>
      </c>
      <c r="AQ272" s="232">
        <v>1</v>
      </c>
      <c r="AR272" s="232">
        <v>1</v>
      </c>
      <c r="AS272" s="232">
        <v>1</v>
      </c>
      <c r="AT272" s="232">
        <v>4</v>
      </c>
      <c r="AU272" s="232">
        <v>6</v>
      </c>
      <c r="AV272" s="234">
        <v>7</v>
      </c>
    </row>
    <row r="273" spans="2:48" ht="14.45">
      <c r="B273" s="621"/>
      <c r="C273" s="1" t="s">
        <v>197</v>
      </c>
      <c r="D273" s="223">
        <v>633</v>
      </c>
      <c r="E273" s="223">
        <v>490.8</v>
      </c>
      <c r="F273" s="223">
        <v>782.4</v>
      </c>
      <c r="G273" s="223">
        <v>1022.5</v>
      </c>
      <c r="H273" s="223">
        <v>871.2</v>
      </c>
      <c r="I273" s="223">
        <v>711.8</v>
      </c>
      <c r="J273" s="223">
        <v>665.6</v>
      </c>
      <c r="K273" s="223">
        <v>640.4</v>
      </c>
      <c r="L273" s="223">
        <v>673.9</v>
      </c>
      <c r="M273" s="223">
        <v>768.9</v>
      </c>
      <c r="N273" s="223">
        <v>821.4</v>
      </c>
      <c r="O273" s="223">
        <v>867.4</v>
      </c>
      <c r="P273" s="224">
        <v>858.61663999999996</v>
      </c>
      <c r="Q273" s="224">
        <v>971.24608999999998</v>
      </c>
      <c r="R273" s="224">
        <v>1086.1613</v>
      </c>
      <c r="S273" s="619">
        <f>100</f>
        <v>100</v>
      </c>
      <c r="T273" s="72">
        <f t="shared" si="167"/>
        <v>77.535545023696685</v>
      </c>
      <c r="U273" s="72">
        <f t="shared" si="167"/>
        <v>123.60189573459715</v>
      </c>
      <c r="V273" s="72">
        <f t="shared" si="167"/>
        <v>161.53238546603475</v>
      </c>
      <c r="W273" s="72">
        <f t="shared" si="167"/>
        <v>137.63033175355451</v>
      </c>
      <c r="X273" s="72">
        <f t="shared" si="167"/>
        <v>112.44865718799367</v>
      </c>
      <c r="Y273" s="72">
        <f t="shared" si="167"/>
        <v>105.15007898894154</v>
      </c>
      <c r="Z273" s="72">
        <f t="shared" si="167"/>
        <v>101.16903633491312</v>
      </c>
      <c r="AA273" s="72">
        <f t="shared" si="167"/>
        <v>106.46129541864138</v>
      </c>
      <c r="AB273" s="72">
        <f t="shared" si="170"/>
        <v>121.4691943127962</v>
      </c>
      <c r="AC273" s="72">
        <f t="shared" si="170"/>
        <v>129.76303317535545</v>
      </c>
      <c r="AD273" s="72">
        <f t="shared" si="170"/>
        <v>137.03001579778831</v>
      </c>
      <c r="AE273" s="72">
        <f t="shared" ref="AE273:AG273" si="199">P273*100/$D273</f>
        <v>135.64243917851499</v>
      </c>
      <c r="AF273" s="72">
        <f t="shared" si="199"/>
        <v>153.43540126382305</v>
      </c>
      <c r="AG273" s="73">
        <f t="shared" si="199"/>
        <v>171.58946287519748</v>
      </c>
      <c r="AH273" s="620">
        <v>1</v>
      </c>
      <c r="AI273" s="232">
        <v>1</v>
      </c>
      <c r="AJ273" s="232">
        <v>1</v>
      </c>
      <c r="AK273" s="232">
        <v>1</v>
      </c>
      <c r="AL273" s="232">
        <v>1</v>
      </c>
      <c r="AM273" s="232">
        <v>1</v>
      </c>
      <c r="AN273" s="232">
        <v>1</v>
      </c>
      <c r="AO273" s="232">
        <v>1</v>
      </c>
      <c r="AP273" s="232">
        <v>1</v>
      </c>
      <c r="AQ273" s="232">
        <v>1</v>
      </c>
      <c r="AR273" s="232">
        <v>1</v>
      </c>
      <c r="AS273" s="232">
        <v>1</v>
      </c>
      <c r="AT273" s="232">
        <v>4</v>
      </c>
      <c r="AU273" s="232">
        <v>6</v>
      </c>
      <c r="AV273" s="234">
        <v>7</v>
      </c>
    </row>
    <row r="274" spans="2:48" ht="14.45">
      <c r="B274" s="621"/>
      <c r="C274" s="1" t="s">
        <v>198</v>
      </c>
      <c r="D274" s="223">
        <v>1002.7</v>
      </c>
      <c r="E274" s="223">
        <v>855.2</v>
      </c>
      <c r="F274" s="223">
        <v>1166.6999999999998</v>
      </c>
      <c r="G274" s="223">
        <v>1431.9</v>
      </c>
      <c r="H274" s="223">
        <v>1276.9000000000001</v>
      </c>
      <c r="I274" s="223">
        <v>1180.8</v>
      </c>
      <c r="J274" s="223">
        <v>1149.7</v>
      </c>
      <c r="K274" s="223">
        <v>1109.0999999999999</v>
      </c>
      <c r="L274" s="223">
        <v>1194.3000000000002</v>
      </c>
      <c r="M274" s="223">
        <v>1331.4</v>
      </c>
      <c r="N274" s="223">
        <v>1406.3</v>
      </c>
      <c r="O274" s="223">
        <v>1496.1999999999998</v>
      </c>
      <c r="P274" s="224">
        <v>1462.56203</v>
      </c>
      <c r="Q274" s="224">
        <v>1655.4517000000001</v>
      </c>
      <c r="R274" s="224">
        <v>1846.9933000000001</v>
      </c>
      <c r="S274" s="619">
        <f>100</f>
        <v>100</v>
      </c>
      <c r="T274" s="72">
        <f t="shared" si="167"/>
        <v>85.289717762042486</v>
      </c>
      <c r="U274" s="72">
        <f t="shared" si="167"/>
        <v>116.355839234068</v>
      </c>
      <c r="V274" s="72">
        <f t="shared" si="167"/>
        <v>142.80442804428043</v>
      </c>
      <c r="W274" s="72">
        <f t="shared" si="167"/>
        <v>127.34616535354543</v>
      </c>
      <c r="X274" s="72">
        <f t="shared" si="167"/>
        <v>117.76204248528971</v>
      </c>
      <c r="Y274" s="72">
        <f t="shared" si="167"/>
        <v>114.66041687443901</v>
      </c>
      <c r="Z274" s="72">
        <f t="shared" si="167"/>
        <v>110.6113493567368</v>
      </c>
      <c r="AA274" s="72">
        <f t="shared" si="167"/>
        <v>119.10840730028923</v>
      </c>
      <c r="AB274" s="72">
        <f t="shared" si="170"/>
        <v>132.78148997706194</v>
      </c>
      <c r="AC274" s="72">
        <f t="shared" si="170"/>
        <v>140.25132143213324</v>
      </c>
      <c r="AD274" s="72">
        <f t="shared" si="170"/>
        <v>149.21711379275951</v>
      </c>
      <c r="AE274" s="72">
        <f t="shared" ref="AE274:AG274" si="200">P274*100/$D274</f>
        <v>145.86237458861075</v>
      </c>
      <c r="AF274" s="72">
        <f t="shared" si="200"/>
        <v>165.09940161563779</v>
      </c>
      <c r="AG274" s="73">
        <f t="shared" si="200"/>
        <v>184.20198464146804</v>
      </c>
      <c r="AH274" s="620">
        <v>1</v>
      </c>
      <c r="AI274" s="232">
        <v>1</v>
      </c>
      <c r="AJ274" s="232">
        <v>1</v>
      </c>
      <c r="AK274" s="232">
        <v>1</v>
      </c>
      <c r="AL274" s="232">
        <v>1</v>
      </c>
      <c r="AM274" s="232">
        <v>1</v>
      </c>
      <c r="AN274" s="232">
        <v>1</v>
      </c>
      <c r="AO274" s="232">
        <v>1</v>
      </c>
      <c r="AP274" s="232">
        <v>1</v>
      </c>
      <c r="AQ274" s="232">
        <v>1</v>
      </c>
      <c r="AR274" s="232">
        <v>1</v>
      </c>
      <c r="AS274" s="232">
        <v>1</v>
      </c>
      <c r="AT274" s="232">
        <v>4</v>
      </c>
      <c r="AU274" s="232">
        <v>6</v>
      </c>
      <c r="AV274" s="234">
        <v>7</v>
      </c>
    </row>
    <row r="275" spans="2:48" ht="14.45">
      <c r="B275" s="339"/>
      <c r="C275" s="8" t="s">
        <v>199</v>
      </c>
      <c r="D275" s="177">
        <v>369.7</v>
      </c>
      <c r="E275" s="177">
        <v>364.4</v>
      </c>
      <c r="F275" s="177">
        <v>384.29999999999995</v>
      </c>
      <c r="G275" s="177">
        <v>409.4</v>
      </c>
      <c r="H275" s="177">
        <v>405.7</v>
      </c>
      <c r="I275" s="177">
        <v>469</v>
      </c>
      <c r="J275" s="177">
        <v>484.1</v>
      </c>
      <c r="K275" s="177">
        <v>468.7</v>
      </c>
      <c r="L275" s="177">
        <v>520.40000000000009</v>
      </c>
      <c r="M275" s="177">
        <v>562.5</v>
      </c>
      <c r="N275" s="177">
        <v>584.9</v>
      </c>
      <c r="O275" s="177">
        <v>628.79999999999995</v>
      </c>
      <c r="P275" s="177">
        <v>603.94538999999997</v>
      </c>
      <c r="Q275" s="177">
        <v>684.20560999999998</v>
      </c>
      <c r="R275" s="177">
        <v>760.83200000000011</v>
      </c>
      <c r="S275" s="619">
        <f>100</f>
        <v>100</v>
      </c>
      <c r="T275" s="72">
        <f t="shared" si="167"/>
        <v>98.566405193400058</v>
      </c>
      <c r="U275" s="72">
        <f t="shared" si="167"/>
        <v>103.9491479578036</v>
      </c>
      <c r="V275" s="72">
        <f t="shared" si="167"/>
        <v>110.73843657019205</v>
      </c>
      <c r="W275" s="72">
        <f t="shared" ref="W275:AA325" si="201">H275*100/$D275</f>
        <v>109.73762510143359</v>
      </c>
      <c r="X275" s="72">
        <f t="shared" si="201"/>
        <v>126.85961590478767</v>
      </c>
      <c r="Y275" s="72">
        <f t="shared" si="201"/>
        <v>130.94400865566675</v>
      </c>
      <c r="Z275" s="72">
        <f t="shared" si="201"/>
        <v>126.7784690289424</v>
      </c>
      <c r="AA275" s="72">
        <f t="shared" si="201"/>
        <v>140.76278063294566</v>
      </c>
      <c r="AB275" s="72">
        <f t="shared" si="170"/>
        <v>152.15039220989993</v>
      </c>
      <c r="AC275" s="72">
        <f t="shared" si="170"/>
        <v>158.20935893968084</v>
      </c>
      <c r="AD275" s="72">
        <f t="shared" si="170"/>
        <v>170.08385177170678</v>
      </c>
      <c r="AE275" s="72">
        <f t="shared" ref="AE275:AG275" si="202">P275*100/$D275</f>
        <v>163.36093859886395</v>
      </c>
      <c r="AF275" s="72">
        <f t="shared" si="202"/>
        <v>185.0704922910468</v>
      </c>
      <c r="AG275" s="73">
        <f t="shared" si="202"/>
        <v>205.79713281038684</v>
      </c>
      <c r="AH275" s="235"/>
      <c r="AI275" s="236"/>
      <c r="AJ275" s="236"/>
      <c r="AK275" s="236"/>
      <c r="AL275" s="236"/>
      <c r="AM275" s="236"/>
      <c r="AN275" s="236"/>
      <c r="AO275" s="236"/>
      <c r="AP275" s="236"/>
      <c r="AQ275" s="236"/>
      <c r="AR275" s="236"/>
      <c r="AS275" s="236"/>
      <c r="AT275" s="236"/>
      <c r="AU275" s="236"/>
      <c r="AV275" s="237"/>
    </row>
    <row r="276" spans="2:48" ht="16.5" customHeight="1">
      <c r="B276" s="621" t="s">
        <v>165</v>
      </c>
      <c r="C276" s="7" t="s">
        <v>194</v>
      </c>
      <c r="D276" s="223">
        <v>5.4</v>
      </c>
      <c r="E276" s="223">
        <v>3.3</v>
      </c>
      <c r="F276" s="223">
        <v>6.3</v>
      </c>
      <c r="G276" s="223">
        <v>13</v>
      </c>
      <c r="H276" s="223">
        <v>6.6</v>
      </c>
      <c r="I276" s="223">
        <v>12</v>
      </c>
      <c r="J276" s="223">
        <v>9.4</v>
      </c>
      <c r="K276" s="223">
        <v>13.9</v>
      </c>
      <c r="L276" s="223">
        <v>18.100000000000001</v>
      </c>
      <c r="M276" s="223">
        <v>29.6</v>
      </c>
      <c r="N276" s="223">
        <v>52.2</v>
      </c>
      <c r="O276" s="223">
        <v>44.5</v>
      </c>
      <c r="P276" s="224">
        <v>39.441284000000003</v>
      </c>
      <c r="Q276" s="224">
        <v>51.867896999999999</v>
      </c>
      <c r="R276" s="224">
        <v>57.315638999999997</v>
      </c>
      <c r="S276" s="619">
        <f>100</f>
        <v>100</v>
      </c>
      <c r="T276" s="72">
        <f t="shared" ref="T276:T307" si="203">E276*100/$D276</f>
        <v>61.111111111111107</v>
      </c>
      <c r="U276" s="72">
        <f t="shared" ref="U276:U307" si="204">F276*100/$D276</f>
        <v>116.66666666666666</v>
      </c>
      <c r="V276" s="72">
        <f t="shared" ref="V276:V307" si="205">G276*100/$D276</f>
        <v>240.74074074074073</v>
      </c>
      <c r="W276" s="72">
        <f t="shared" si="201"/>
        <v>122.22222222222221</v>
      </c>
      <c r="X276" s="72">
        <f t="shared" si="201"/>
        <v>222.2222222222222</v>
      </c>
      <c r="Y276" s="72">
        <f t="shared" si="201"/>
        <v>174.07407407407408</v>
      </c>
      <c r="Z276" s="72">
        <f t="shared" si="201"/>
        <v>257.40740740740739</v>
      </c>
      <c r="AA276" s="72">
        <f t="shared" si="201"/>
        <v>335.18518518518522</v>
      </c>
      <c r="AB276" s="72">
        <f t="shared" si="170"/>
        <v>548.14814814814815</v>
      </c>
      <c r="AC276" s="72">
        <f t="shared" si="170"/>
        <v>966.66666666666663</v>
      </c>
      <c r="AD276" s="72">
        <f t="shared" si="170"/>
        <v>824.07407407407402</v>
      </c>
      <c r="AE276" s="72">
        <f t="shared" ref="AE276:AG276" si="206">P276*100/$D276</f>
        <v>730.39414814814825</v>
      </c>
      <c r="AF276" s="72">
        <f t="shared" si="206"/>
        <v>960.51661111111105</v>
      </c>
      <c r="AG276" s="73">
        <f t="shared" si="206"/>
        <v>1061.4007222222222</v>
      </c>
      <c r="AH276" s="620">
        <v>1</v>
      </c>
      <c r="AI276" s="232">
        <v>1</v>
      </c>
      <c r="AJ276" s="232">
        <v>1</v>
      </c>
      <c r="AK276" s="232">
        <v>1</v>
      </c>
      <c r="AL276" s="232">
        <v>1</v>
      </c>
      <c r="AM276" s="232">
        <v>1</v>
      </c>
      <c r="AN276" s="232">
        <v>1</v>
      </c>
      <c r="AO276" s="232">
        <v>1</v>
      </c>
      <c r="AP276" s="232">
        <v>1</v>
      </c>
      <c r="AQ276" s="232">
        <v>1</v>
      </c>
      <c r="AR276" s="232">
        <v>1</v>
      </c>
      <c r="AS276" s="232">
        <v>1</v>
      </c>
      <c r="AT276" s="232">
        <v>4</v>
      </c>
      <c r="AU276" s="232">
        <v>6</v>
      </c>
      <c r="AV276" s="234">
        <v>7</v>
      </c>
    </row>
    <row r="277" spans="2:48" ht="14.45">
      <c r="B277" s="621"/>
      <c r="C277" s="1" t="s">
        <v>195</v>
      </c>
      <c r="D277" s="223">
        <v>5.5</v>
      </c>
      <c r="E277" s="223">
        <v>8.3000000000000007</v>
      </c>
      <c r="F277" s="223">
        <v>8.6999999999999993</v>
      </c>
      <c r="G277" s="223">
        <v>6</v>
      </c>
      <c r="H277" s="223">
        <v>9.6999999999999993</v>
      </c>
      <c r="I277" s="223">
        <v>7.3</v>
      </c>
      <c r="J277" s="223">
        <v>13.6</v>
      </c>
      <c r="K277" s="223">
        <v>20.399999999999999</v>
      </c>
      <c r="L277" s="223">
        <v>26.6</v>
      </c>
      <c r="M277" s="223">
        <v>30.7</v>
      </c>
      <c r="N277" s="223">
        <v>24.2</v>
      </c>
      <c r="O277" s="223">
        <v>43.8</v>
      </c>
      <c r="P277" s="224">
        <v>42.626021999999999</v>
      </c>
      <c r="Q277" s="224">
        <v>47.426102</v>
      </c>
      <c r="R277" s="224">
        <v>52.888016</v>
      </c>
      <c r="S277" s="619">
        <f>100</f>
        <v>100</v>
      </c>
      <c r="T277" s="72">
        <f t="shared" si="203"/>
        <v>150.90909090909093</v>
      </c>
      <c r="U277" s="72">
        <f t="shared" si="204"/>
        <v>158.18181818181816</v>
      </c>
      <c r="V277" s="72">
        <f t="shared" si="205"/>
        <v>109.09090909090909</v>
      </c>
      <c r="W277" s="72">
        <f t="shared" si="201"/>
        <v>176.36363636363635</v>
      </c>
      <c r="X277" s="72">
        <f t="shared" si="201"/>
        <v>132.72727272727272</v>
      </c>
      <c r="Y277" s="72">
        <f t="shared" si="201"/>
        <v>247.27272727272728</v>
      </c>
      <c r="Z277" s="72">
        <f t="shared" si="201"/>
        <v>370.90909090909088</v>
      </c>
      <c r="AA277" s="72">
        <f t="shared" si="201"/>
        <v>483.63636363636363</v>
      </c>
      <c r="AB277" s="72">
        <f t="shared" si="170"/>
        <v>558.18181818181813</v>
      </c>
      <c r="AC277" s="72">
        <f t="shared" si="170"/>
        <v>440</v>
      </c>
      <c r="AD277" s="72">
        <f t="shared" si="170"/>
        <v>796.36363636363637</v>
      </c>
      <c r="AE277" s="72">
        <f t="shared" ref="AE277:AG277" si="207">P277*100/$D277</f>
        <v>775.01858181818181</v>
      </c>
      <c r="AF277" s="72">
        <f t="shared" si="207"/>
        <v>862.2927636363637</v>
      </c>
      <c r="AG277" s="73">
        <f t="shared" si="207"/>
        <v>961.60029090909086</v>
      </c>
      <c r="AH277" s="620">
        <v>1</v>
      </c>
      <c r="AI277" s="232">
        <v>1</v>
      </c>
      <c r="AJ277" s="232">
        <v>1</v>
      </c>
      <c r="AK277" s="232">
        <v>1</v>
      </c>
      <c r="AL277" s="232">
        <v>1</v>
      </c>
      <c r="AM277" s="232">
        <v>1</v>
      </c>
      <c r="AN277" s="232">
        <v>1</v>
      </c>
      <c r="AO277" s="232">
        <v>1</v>
      </c>
      <c r="AP277" s="232">
        <v>1</v>
      </c>
      <c r="AQ277" s="232">
        <v>1</v>
      </c>
      <c r="AR277" s="232">
        <v>1</v>
      </c>
      <c r="AS277" s="232">
        <v>1</v>
      </c>
      <c r="AT277" s="232">
        <v>4</v>
      </c>
      <c r="AU277" s="232">
        <v>6</v>
      </c>
      <c r="AV277" s="234">
        <v>7</v>
      </c>
    </row>
    <row r="278" spans="2:48" ht="14.45">
      <c r="B278" s="621"/>
      <c r="C278" s="1" t="s">
        <v>196</v>
      </c>
      <c r="D278" s="223">
        <v>5.6</v>
      </c>
      <c r="E278" s="223">
        <v>5.6</v>
      </c>
      <c r="F278" s="223">
        <v>7.9</v>
      </c>
      <c r="G278" s="223">
        <v>13.7</v>
      </c>
      <c r="H278" s="223">
        <v>11</v>
      </c>
      <c r="I278" s="223">
        <v>11.4</v>
      </c>
      <c r="J278" s="223">
        <v>14.9</v>
      </c>
      <c r="K278" s="223">
        <v>15.5</v>
      </c>
      <c r="L278" s="223">
        <v>23.5</v>
      </c>
      <c r="M278" s="223">
        <v>29.7</v>
      </c>
      <c r="N278" s="223">
        <v>43.5</v>
      </c>
      <c r="O278" s="223">
        <v>47.1</v>
      </c>
      <c r="P278" s="224">
        <v>46.634963999999997</v>
      </c>
      <c r="Q278" s="224">
        <v>49.442013000000003</v>
      </c>
      <c r="R278" s="224">
        <v>55.049194</v>
      </c>
      <c r="S278" s="619">
        <f>100</f>
        <v>100</v>
      </c>
      <c r="T278" s="72">
        <f t="shared" si="203"/>
        <v>100</v>
      </c>
      <c r="U278" s="72">
        <f t="shared" si="204"/>
        <v>141.07142857142858</v>
      </c>
      <c r="V278" s="72">
        <f t="shared" si="205"/>
        <v>244.64285714285717</v>
      </c>
      <c r="W278" s="72">
        <f t="shared" si="201"/>
        <v>196.42857142857144</v>
      </c>
      <c r="X278" s="72">
        <f t="shared" si="201"/>
        <v>203.57142857142858</v>
      </c>
      <c r="Y278" s="72">
        <f t="shared" si="201"/>
        <v>266.07142857142861</v>
      </c>
      <c r="Z278" s="72">
        <f t="shared" si="201"/>
        <v>276.78571428571428</v>
      </c>
      <c r="AA278" s="72">
        <f t="shared" si="201"/>
        <v>419.64285714285717</v>
      </c>
      <c r="AB278" s="72">
        <f t="shared" si="170"/>
        <v>530.35714285714289</v>
      </c>
      <c r="AC278" s="72">
        <f t="shared" si="170"/>
        <v>776.78571428571433</v>
      </c>
      <c r="AD278" s="72">
        <f t="shared" si="170"/>
        <v>841.07142857142867</v>
      </c>
      <c r="AE278" s="72">
        <f t="shared" ref="AE278:AG278" si="208">P278*100/$D278</f>
        <v>832.76721428571432</v>
      </c>
      <c r="AF278" s="72">
        <f t="shared" si="208"/>
        <v>882.8930892857145</v>
      </c>
      <c r="AG278" s="73">
        <f t="shared" si="208"/>
        <v>983.02132142857147</v>
      </c>
      <c r="AH278" s="620">
        <v>1</v>
      </c>
      <c r="AI278" s="232">
        <v>1</v>
      </c>
      <c r="AJ278" s="232">
        <v>1</v>
      </c>
      <c r="AK278" s="232">
        <v>1</v>
      </c>
      <c r="AL278" s="232">
        <v>1</v>
      </c>
      <c r="AM278" s="232">
        <v>1</v>
      </c>
      <c r="AN278" s="232">
        <v>1</v>
      </c>
      <c r="AO278" s="232">
        <v>1</v>
      </c>
      <c r="AP278" s="232">
        <v>1</v>
      </c>
      <c r="AQ278" s="232">
        <v>1</v>
      </c>
      <c r="AR278" s="232">
        <v>1</v>
      </c>
      <c r="AS278" s="232">
        <v>1</v>
      </c>
      <c r="AT278" s="232">
        <v>4</v>
      </c>
      <c r="AU278" s="232">
        <v>6</v>
      </c>
      <c r="AV278" s="234">
        <v>7</v>
      </c>
    </row>
    <row r="279" spans="2:48" ht="14.45">
      <c r="B279" s="621"/>
      <c r="C279" s="1" t="s">
        <v>197</v>
      </c>
      <c r="D279" s="223">
        <v>318.89999999999998</v>
      </c>
      <c r="E279" s="223">
        <v>256.39999999999998</v>
      </c>
      <c r="F279" s="223">
        <v>281.7</v>
      </c>
      <c r="G279" s="223">
        <v>306.7</v>
      </c>
      <c r="H279" s="223">
        <v>297.60000000000002</v>
      </c>
      <c r="I279" s="223">
        <v>301.7</v>
      </c>
      <c r="J279" s="223">
        <v>320.5</v>
      </c>
      <c r="K279" s="223">
        <v>281.8</v>
      </c>
      <c r="L279" s="223">
        <v>279.2</v>
      </c>
      <c r="M279" s="223">
        <v>302.39999999999998</v>
      </c>
      <c r="N279" s="223">
        <v>325.8</v>
      </c>
      <c r="O279" s="223">
        <v>359.4</v>
      </c>
      <c r="P279" s="224">
        <v>355.76067999999998</v>
      </c>
      <c r="Q279" s="224">
        <v>402.42775999999998</v>
      </c>
      <c r="R279" s="224">
        <v>450.04021999999998</v>
      </c>
      <c r="S279" s="619">
        <f>100</f>
        <v>100</v>
      </c>
      <c r="T279" s="72">
        <f t="shared" si="203"/>
        <v>80.401379742866098</v>
      </c>
      <c r="U279" s="72">
        <f t="shared" si="204"/>
        <v>88.334901222953917</v>
      </c>
      <c r="V279" s="72">
        <f t="shared" si="205"/>
        <v>96.174349325807469</v>
      </c>
      <c r="W279" s="72">
        <f t="shared" si="201"/>
        <v>93.320790216368792</v>
      </c>
      <c r="X279" s="72">
        <f t="shared" si="201"/>
        <v>94.606459705236759</v>
      </c>
      <c r="Y279" s="72">
        <f t="shared" si="201"/>
        <v>100.50172467858263</v>
      </c>
      <c r="Z279" s="72">
        <f t="shared" si="201"/>
        <v>88.36625901536533</v>
      </c>
      <c r="AA279" s="72">
        <f t="shared" si="201"/>
        <v>87.550956412668555</v>
      </c>
      <c r="AB279" s="72">
        <f t="shared" si="170"/>
        <v>94.825964252116648</v>
      </c>
      <c r="AC279" s="72">
        <f t="shared" si="170"/>
        <v>102.1636876763876</v>
      </c>
      <c r="AD279" s="72">
        <f t="shared" si="170"/>
        <v>112.69990592662278</v>
      </c>
      <c r="AE279" s="72">
        <f t="shared" ref="AE279:AG279" si="209">P279*100/$D279</f>
        <v>111.55869551583569</v>
      </c>
      <c r="AF279" s="72">
        <f t="shared" si="209"/>
        <v>126.1924615867043</v>
      </c>
      <c r="AG279" s="73">
        <f t="shared" si="209"/>
        <v>141.12267795547194</v>
      </c>
      <c r="AH279" s="620">
        <v>1</v>
      </c>
      <c r="AI279" s="232">
        <v>1</v>
      </c>
      <c r="AJ279" s="232">
        <v>1</v>
      </c>
      <c r="AK279" s="232">
        <v>1</v>
      </c>
      <c r="AL279" s="232">
        <v>1</v>
      </c>
      <c r="AM279" s="232">
        <v>1</v>
      </c>
      <c r="AN279" s="232">
        <v>1</v>
      </c>
      <c r="AO279" s="232">
        <v>1</v>
      </c>
      <c r="AP279" s="232">
        <v>1</v>
      </c>
      <c r="AQ279" s="232">
        <v>1</v>
      </c>
      <c r="AR279" s="232">
        <v>1</v>
      </c>
      <c r="AS279" s="232">
        <v>1</v>
      </c>
      <c r="AT279" s="232">
        <v>4</v>
      </c>
      <c r="AU279" s="232">
        <v>6</v>
      </c>
      <c r="AV279" s="234">
        <v>7</v>
      </c>
    </row>
    <row r="280" spans="2:48" ht="14.45">
      <c r="B280" s="621"/>
      <c r="C280" s="1" t="s">
        <v>198</v>
      </c>
      <c r="D280" s="223">
        <v>335.4</v>
      </c>
      <c r="E280" s="223">
        <v>273.59999999999997</v>
      </c>
      <c r="F280" s="223">
        <v>304.59999999999997</v>
      </c>
      <c r="G280" s="223">
        <v>339.4</v>
      </c>
      <c r="H280" s="223">
        <v>324.90000000000003</v>
      </c>
      <c r="I280" s="223">
        <v>332.4</v>
      </c>
      <c r="J280" s="223">
        <v>358.4</v>
      </c>
      <c r="K280" s="223">
        <v>331.6</v>
      </c>
      <c r="L280" s="223">
        <v>347.4</v>
      </c>
      <c r="M280" s="223">
        <v>392.4</v>
      </c>
      <c r="N280" s="223">
        <v>445.70000000000005</v>
      </c>
      <c r="O280" s="223">
        <v>494.79999999999995</v>
      </c>
      <c r="P280" s="224">
        <v>484.46294999999998</v>
      </c>
      <c r="Q280" s="224">
        <v>551.16377199999999</v>
      </c>
      <c r="R280" s="224">
        <v>615.29306899999995</v>
      </c>
      <c r="S280" s="619">
        <f>100</f>
        <v>100</v>
      </c>
      <c r="T280" s="72">
        <f t="shared" si="203"/>
        <v>81.574239713774588</v>
      </c>
      <c r="U280" s="72">
        <f t="shared" si="204"/>
        <v>90.816935002981509</v>
      </c>
      <c r="V280" s="72">
        <f t="shared" si="205"/>
        <v>101.19260584376865</v>
      </c>
      <c r="W280" s="72">
        <f t="shared" si="201"/>
        <v>96.869409660107351</v>
      </c>
      <c r="X280" s="72">
        <f t="shared" si="201"/>
        <v>99.105545617173533</v>
      </c>
      <c r="Y280" s="72">
        <f t="shared" si="201"/>
        <v>106.85748360166966</v>
      </c>
      <c r="Z280" s="72">
        <f t="shared" si="201"/>
        <v>98.867024448419798</v>
      </c>
      <c r="AA280" s="72">
        <f t="shared" si="201"/>
        <v>103.57781753130591</v>
      </c>
      <c r="AB280" s="72">
        <f t="shared" si="170"/>
        <v>116.99463327370304</v>
      </c>
      <c r="AC280" s="72">
        <f t="shared" si="170"/>
        <v>132.88610614192012</v>
      </c>
      <c r="AD280" s="72">
        <f t="shared" si="170"/>
        <v>147.52534287418007</v>
      </c>
      <c r="AE280" s="72">
        <f t="shared" ref="AE280:AG280" si="210">P280*100/$D280</f>
        <v>144.44333631484795</v>
      </c>
      <c r="AF280" s="72">
        <f t="shared" si="210"/>
        <v>164.33028384019084</v>
      </c>
      <c r="AG280" s="73">
        <f t="shared" si="210"/>
        <v>183.4505274299344</v>
      </c>
      <c r="AH280" s="620">
        <v>1</v>
      </c>
      <c r="AI280" s="232">
        <v>1</v>
      </c>
      <c r="AJ280" s="232">
        <v>1</v>
      </c>
      <c r="AK280" s="232">
        <v>1</v>
      </c>
      <c r="AL280" s="232">
        <v>1</v>
      </c>
      <c r="AM280" s="232">
        <v>1</v>
      </c>
      <c r="AN280" s="232">
        <v>1</v>
      </c>
      <c r="AO280" s="232">
        <v>1</v>
      </c>
      <c r="AP280" s="232">
        <v>1</v>
      </c>
      <c r="AQ280" s="232">
        <v>1</v>
      </c>
      <c r="AR280" s="232">
        <v>1</v>
      </c>
      <c r="AS280" s="232">
        <v>1</v>
      </c>
      <c r="AT280" s="232">
        <v>4</v>
      </c>
      <c r="AU280" s="232">
        <v>6</v>
      </c>
      <c r="AV280" s="234">
        <v>7</v>
      </c>
    </row>
    <row r="281" spans="2:48" ht="15" customHeight="1">
      <c r="B281" s="339"/>
      <c r="C281" s="8" t="s">
        <v>199</v>
      </c>
      <c r="D281" s="177">
        <v>16.5</v>
      </c>
      <c r="E281" s="177">
        <v>17.200000000000003</v>
      </c>
      <c r="F281" s="177">
        <v>22.9</v>
      </c>
      <c r="G281" s="177">
        <v>32.700000000000003</v>
      </c>
      <c r="H281" s="177">
        <v>27.299999999999997</v>
      </c>
      <c r="I281" s="177">
        <v>30.700000000000003</v>
      </c>
      <c r="J281" s="177">
        <v>37.9</v>
      </c>
      <c r="K281" s="177">
        <v>49.8</v>
      </c>
      <c r="L281" s="177">
        <v>68.2</v>
      </c>
      <c r="M281" s="177">
        <v>90</v>
      </c>
      <c r="N281" s="177">
        <v>119.9</v>
      </c>
      <c r="O281" s="177">
        <v>135.4</v>
      </c>
      <c r="P281" s="177">
        <v>128.70227</v>
      </c>
      <c r="Q281" s="177">
        <v>148.73601200000002</v>
      </c>
      <c r="R281" s="177">
        <v>165.252849</v>
      </c>
      <c r="S281" s="619">
        <f>100</f>
        <v>100</v>
      </c>
      <c r="T281" s="72">
        <f t="shared" si="203"/>
        <v>104.24242424242425</v>
      </c>
      <c r="U281" s="72">
        <f t="shared" si="204"/>
        <v>138.78787878787878</v>
      </c>
      <c r="V281" s="72">
        <f t="shared" si="205"/>
        <v>198.18181818181822</v>
      </c>
      <c r="W281" s="72">
        <f t="shared" si="201"/>
        <v>165.45454545454544</v>
      </c>
      <c r="X281" s="72">
        <f t="shared" si="201"/>
        <v>186.06060606060609</v>
      </c>
      <c r="Y281" s="72">
        <f t="shared" si="201"/>
        <v>229.69696969696969</v>
      </c>
      <c r="Z281" s="72">
        <f t="shared" si="201"/>
        <v>301.81818181818181</v>
      </c>
      <c r="AA281" s="72">
        <f t="shared" si="201"/>
        <v>413.33333333333331</v>
      </c>
      <c r="AB281" s="72">
        <f t="shared" si="170"/>
        <v>545.4545454545455</v>
      </c>
      <c r="AC281" s="72">
        <f t="shared" si="170"/>
        <v>726.66666666666663</v>
      </c>
      <c r="AD281" s="72">
        <f t="shared" si="170"/>
        <v>820.60606060606062</v>
      </c>
      <c r="AE281" s="72">
        <f t="shared" ref="AE281:AG281" si="211">P281*100/$D281</f>
        <v>780.0137575757575</v>
      </c>
      <c r="AF281" s="72">
        <f t="shared" si="211"/>
        <v>901.4303757575758</v>
      </c>
      <c r="AG281" s="73">
        <f t="shared" si="211"/>
        <v>1001.5324181818181</v>
      </c>
      <c r="AH281" s="235"/>
      <c r="AI281" s="236"/>
      <c r="AJ281" s="236"/>
      <c r="AK281" s="236"/>
      <c r="AL281" s="236"/>
      <c r="AM281" s="236"/>
      <c r="AN281" s="236"/>
      <c r="AO281" s="236"/>
      <c r="AP281" s="236"/>
      <c r="AQ281" s="236"/>
      <c r="AR281" s="236"/>
      <c r="AS281" s="236"/>
      <c r="AT281" s="236"/>
      <c r="AU281" s="236"/>
      <c r="AV281" s="237"/>
    </row>
    <row r="282" spans="2:48" ht="16.5" customHeight="1">
      <c r="B282" s="621" t="s">
        <v>158</v>
      </c>
      <c r="C282" s="1" t="s">
        <v>194</v>
      </c>
      <c r="D282" s="223">
        <v>56.7</v>
      </c>
      <c r="E282" s="223">
        <v>63.6</v>
      </c>
      <c r="F282" s="223">
        <v>53</v>
      </c>
      <c r="G282" s="223">
        <v>59.9</v>
      </c>
      <c r="H282" s="223">
        <v>68.599999999999994</v>
      </c>
      <c r="I282" s="223">
        <v>50.3</v>
      </c>
      <c r="J282" s="223">
        <v>81.900000000000006</v>
      </c>
      <c r="K282" s="223">
        <v>90.8</v>
      </c>
      <c r="L282" s="223">
        <v>90.1</v>
      </c>
      <c r="M282" s="223">
        <v>122.4</v>
      </c>
      <c r="N282" s="223">
        <v>125.6</v>
      </c>
      <c r="O282" s="223">
        <v>219.3</v>
      </c>
      <c r="P282" s="224">
        <v>194.20129</v>
      </c>
      <c r="Q282" s="224">
        <v>331.47890999999998</v>
      </c>
      <c r="R282" s="224">
        <v>370.16232000000002</v>
      </c>
      <c r="S282" s="619">
        <f>100</f>
        <v>100</v>
      </c>
      <c r="T282" s="72">
        <f t="shared" si="203"/>
        <v>112.16931216931216</v>
      </c>
      <c r="U282" s="72">
        <f t="shared" si="204"/>
        <v>93.474426807760139</v>
      </c>
      <c r="V282" s="72">
        <f t="shared" si="205"/>
        <v>105.6437389770723</v>
      </c>
      <c r="W282" s="72">
        <f t="shared" si="201"/>
        <v>120.98765432098763</v>
      </c>
      <c r="X282" s="72">
        <f t="shared" si="201"/>
        <v>88.71252204585538</v>
      </c>
      <c r="Y282" s="72">
        <f t="shared" si="201"/>
        <v>144.44444444444446</v>
      </c>
      <c r="Z282" s="72">
        <f t="shared" si="201"/>
        <v>160.14109347442681</v>
      </c>
      <c r="AA282" s="72">
        <f t="shared" si="201"/>
        <v>158.90652557319223</v>
      </c>
      <c r="AB282" s="72">
        <f t="shared" si="170"/>
        <v>215.87301587301587</v>
      </c>
      <c r="AC282" s="72">
        <f t="shared" si="170"/>
        <v>221.51675485008818</v>
      </c>
      <c r="AD282" s="72">
        <f t="shared" si="170"/>
        <v>386.77248677248673</v>
      </c>
      <c r="AE282" s="72">
        <f t="shared" ref="AE282:AG282" si="212">P282*100/$D282</f>
        <v>342.50668430335099</v>
      </c>
      <c r="AF282" s="72">
        <f t="shared" si="212"/>
        <v>584.61888888888882</v>
      </c>
      <c r="AG282" s="73">
        <f t="shared" si="212"/>
        <v>652.84359788359791</v>
      </c>
      <c r="AH282" s="620">
        <v>1</v>
      </c>
      <c r="AI282" s="232">
        <v>1</v>
      </c>
      <c r="AJ282" s="232">
        <v>1</v>
      </c>
      <c r="AK282" s="232">
        <v>1</v>
      </c>
      <c r="AL282" s="232">
        <v>1</v>
      </c>
      <c r="AM282" s="232">
        <v>1</v>
      </c>
      <c r="AN282" s="232">
        <v>1</v>
      </c>
      <c r="AO282" s="232">
        <v>1</v>
      </c>
      <c r="AP282" s="232">
        <v>1</v>
      </c>
      <c r="AQ282" s="232">
        <v>1</v>
      </c>
      <c r="AR282" s="232">
        <v>1</v>
      </c>
      <c r="AS282" s="232">
        <v>1</v>
      </c>
      <c r="AT282" s="232">
        <v>4</v>
      </c>
      <c r="AU282" s="232">
        <v>6</v>
      </c>
      <c r="AV282" s="234">
        <v>7</v>
      </c>
    </row>
    <row r="283" spans="2:48" ht="14.45">
      <c r="B283" s="621"/>
      <c r="C283" s="1" t="s">
        <v>195</v>
      </c>
      <c r="D283" s="223">
        <v>102.2</v>
      </c>
      <c r="E283" s="223">
        <v>106.7</v>
      </c>
      <c r="F283" s="223">
        <v>97.7</v>
      </c>
      <c r="G283" s="223">
        <v>128.4</v>
      </c>
      <c r="H283" s="223">
        <v>109.8</v>
      </c>
      <c r="I283" s="223">
        <v>108.2</v>
      </c>
      <c r="J283" s="223">
        <v>126.6</v>
      </c>
      <c r="K283" s="223">
        <v>166.4</v>
      </c>
      <c r="L283" s="223">
        <v>172.9</v>
      </c>
      <c r="M283" s="223">
        <v>203.3</v>
      </c>
      <c r="N283" s="223">
        <v>255.4</v>
      </c>
      <c r="O283" s="223">
        <v>279.10000000000002</v>
      </c>
      <c r="P283" s="224">
        <v>272.04086000000001</v>
      </c>
      <c r="Q283" s="224">
        <v>355.74115</v>
      </c>
      <c r="R283" s="224">
        <v>402.45513999999997</v>
      </c>
      <c r="S283" s="619">
        <f>100</f>
        <v>100</v>
      </c>
      <c r="T283" s="72">
        <f t="shared" si="203"/>
        <v>104.40313111545989</v>
      </c>
      <c r="U283" s="72">
        <f t="shared" si="204"/>
        <v>95.596868884540115</v>
      </c>
      <c r="V283" s="72">
        <f t="shared" si="205"/>
        <v>125.63600782778865</v>
      </c>
      <c r="W283" s="72">
        <f t="shared" si="201"/>
        <v>107.43639921722114</v>
      </c>
      <c r="X283" s="72">
        <f t="shared" si="201"/>
        <v>105.87084148727985</v>
      </c>
      <c r="Y283" s="72">
        <f t="shared" si="201"/>
        <v>123.8747553816047</v>
      </c>
      <c r="Z283" s="72">
        <f t="shared" si="201"/>
        <v>162.81800391389433</v>
      </c>
      <c r="AA283" s="72">
        <f t="shared" si="201"/>
        <v>169.17808219178082</v>
      </c>
      <c r="AB283" s="72">
        <f t="shared" si="170"/>
        <v>198.92367906066536</v>
      </c>
      <c r="AC283" s="72">
        <f t="shared" si="170"/>
        <v>249.90215264187867</v>
      </c>
      <c r="AD283" s="72">
        <f t="shared" si="170"/>
        <v>273.09197651663408</v>
      </c>
      <c r="AE283" s="72">
        <f t="shared" ref="AE283:AG283" si="213">P283*100/$D283</f>
        <v>266.18479452054794</v>
      </c>
      <c r="AF283" s="72">
        <f t="shared" si="213"/>
        <v>348.08331702544029</v>
      </c>
      <c r="AG283" s="73">
        <f t="shared" si="213"/>
        <v>393.79172211350289</v>
      </c>
      <c r="AH283" s="620">
        <v>1</v>
      </c>
      <c r="AI283" s="232">
        <v>1</v>
      </c>
      <c r="AJ283" s="232">
        <v>1</v>
      </c>
      <c r="AK283" s="232">
        <v>1</v>
      </c>
      <c r="AL283" s="232">
        <v>1</v>
      </c>
      <c r="AM283" s="232">
        <v>1</v>
      </c>
      <c r="AN283" s="232">
        <v>1</v>
      </c>
      <c r="AO283" s="232">
        <v>1</v>
      </c>
      <c r="AP283" s="232">
        <v>1</v>
      </c>
      <c r="AQ283" s="232">
        <v>1</v>
      </c>
      <c r="AR283" s="232">
        <v>1</v>
      </c>
      <c r="AS283" s="232">
        <v>1</v>
      </c>
      <c r="AT283" s="232">
        <v>4</v>
      </c>
      <c r="AU283" s="232">
        <v>6</v>
      </c>
      <c r="AV283" s="234">
        <v>7</v>
      </c>
    </row>
    <row r="284" spans="2:48" ht="14.45">
      <c r="B284" s="621"/>
      <c r="C284" s="1" t="s">
        <v>196</v>
      </c>
      <c r="D284" s="223">
        <v>176</v>
      </c>
      <c r="E284" s="223">
        <v>118</v>
      </c>
      <c r="F284" s="223">
        <v>123.7</v>
      </c>
      <c r="G284" s="223">
        <v>123.2</v>
      </c>
      <c r="H284" s="223">
        <v>110.8</v>
      </c>
      <c r="I284" s="223">
        <v>126.4</v>
      </c>
      <c r="J284" s="223">
        <v>160.69999999999999</v>
      </c>
      <c r="K284" s="223">
        <v>128.4</v>
      </c>
      <c r="L284" s="223">
        <v>185.5</v>
      </c>
      <c r="M284" s="223">
        <v>196.7</v>
      </c>
      <c r="N284" s="223">
        <v>239.1</v>
      </c>
      <c r="O284" s="223">
        <v>303.8</v>
      </c>
      <c r="P284" s="224">
        <v>301.21715999999998</v>
      </c>
      <c r="Q284" s="224">
        <v>355.61687999999998</v>
      </c>
      <c r="R284" s="224">
        <v>401.36275999999998</v>
      </c>
      <c r="S284" s="619">
        <f>100</f>
        <v>100</v>
      </c>
      <c r="T284" s="72">
        <f t="shared" si="203"/>
        <v>67.045454545454547</v>
      </c>
      <c r="U284" s="72">
        <f t="shared" si="204"/>
        <v>70.284090909090907</v>
      </c>
      <c r="V284" s="72">
        <f t="shared" si="205"/>
        <v>70</v>
      </c>
      <c r="W284" s="72">
        <f t="shared" si="201"/>
        <v>62.954545454545453</v>
      </c>
      <c r="X284" s="72">
        <f t="shared" si="201"/>
        <v>71.818181818181813</v>
      </c>
      <c r="Y284" s="72">
        <f t="shared" si="201"/>
        <v>91.306818181818173</v>
      </c>
      <c r="Z284" s="72">
        <f t="shared" si="201"/>
        <v>72.954545454545453</v>
      </c>
      <c r="AA284" s="72">
        <f t="shared" si="201"/>
        <v>105.39772727272727</v>
      </c>
      <c r="AB284" s="72">
        <f t="shared" si="170"/>
        <v>111.76136363636364</v>
      </c>
      <c r="AC284" s="72">
        <f t="shared" si="170"/>
        <v>135.85227272727272</v>
      </c>
      <c r="AD284" s="72">
        <f t="shared" si="170"/>
        <v>172.61363636363637</v>
      </c>
      <c r="AE284" s="72">
        <f t="shared" ref="AE284:AG284" si="214">P284*100/$D284</f>
        <v>171.14611363636362</v>
      </c>
      <c r="AF284" s="72">
        <f t="shared" si="214"/>
        <v>202.05504545454542</v>
      </c>
      <c r="AG284" s="73">
        <f t="shared" si="214"/>
        <v>228.04702272727272</v>
      </c>
      <c r="AH284" s="620">
        <v>1</v>
      </c>
      <c r="AI284" s="232">
        <v>1</v>
      </c>
      <c r="AJ284" s="232">
        <v>1</v>
      </c>
      <c r="AK284" s="232">
        <v>1</v>
      </c>
      <c r="AL284" s="232">
        <v>1</v>
      </c>
      <c r="AM284" s="232">
        <v>1</v>
      </c>
      <c r="AN284" s="232">
        <v>1</v>
      </c>
      <c r="AO284" s="232">
        <v>1</v>
      </c>
      <c r="AP284" s="232">
        <v>1</v>
      </c>
      <c r="AQ284" s="232">
        <v>1</v>
      </c>
      <c r="AR284" s="232">
        <v>1</v>
      </c>
      <c r="AS284" s="232">
        <v>1</v>
      </c>
      <c r="AT284" s="232">
        <v>4</v>
      </c>
      <c r="AU284" s="232">
        <v>6</v>
      </c>
      <c r="AV284" s="234">
        <v>7</v>
      </c>
    </row>
    <row r="285" spans="2:48" ht="14.45">
      <c r="B285" s="621"/>
      <c r="C285" s="1" t="s">
        <v>197</v>
      </c>
      <c r="D285" s="223">
        <v>268.8</v>
      </c>
      <c r="E285" s="223">
        <v>94.7</v>
      </c>
      <c r="F285" s="223">
        <v>70.099999999999994</v>
      </c>
      <c r="G285" s="223">
        <v>78.7</v>
      </c>
      <c r="H285" s="223">
        <v>78.900000000000006</v>
      </c>
      <c r="I285" s="223">
        <v>74.099999999999994</v>
      </c>
      <c r="J285" s="223">
        <v>87.8</v>
      </c>
      <c r="K285" s="223">
        <v>86</v>
      </c>
      <c r="L285" s="223">
        <v>87.7</v>
      </c>
      <c r="M285" s="223">
        <v>109.2</v>
      </c>
      <c r="N285" s="223">
        <v>118.2</v>
      </c>
      <c r="O285" s="223">
        <v>120.7</v>
      </c>
      <c r="P285" s="224">
        <v>116.93065</v>
      </c>
      <c r="Q285" s="224">
        <v>158.17044000000001</v>
      </c>
      <c r="R285" s="224">
        <v>179.65754999999999</v>
      </c>
      <c r="S285" s="619">
        <f>100</f>
        <v>100</v>
      </c>
      <c r="T285" s="72">
        <f t="shared" si="203"/>
        <v>35.230654761904759</v>
      </c>
      <c r="U285" s="72">
        <f t="shared" si="204"/>
        <v>26.078869047619044</v>
      </c>
      <c r="V285" s="72">
        <f t="shared" si="205"/>
        <v>29.278273809523807</v>
      </c>
      <c r="W285" s="72">
        <f t="shared" si="201"/>
        <v>29.352678571428573</v>
      </c>
      <c r="X285" s="72">
        <f t="shared" si="201"/>
        <v>27.566964285714281</v>
      </c>
      <c r="Y285" s="72">
        <f t="shared" si="201"/>
        <v>32.663690476190474</v>
      </c>
      <c r="Z285" s="72">
        <f t="shared" si="201"/>
        <v>31.994047619047617</v>
      </c>
      <c r="AA285" s="72">
        <f t="shared" si="201"/>
        <v>32.626488095238095</v>
      </c>
      <c r="AB285" s="72">
        <f t="shared" si="170"/>
        <v>40.625</v>
      </c>
      <c r="AC285" s="72">
        <f t="shared" si="170"/>
        <v>43.973214285714285</v>
      </c>
      <c r="AD285" s="72">
        <f t="shared" si="170"/>
        <v>44.90327380952381</v>
      </c>
      <c r="AE285" s="72">
        <f t="shared" ref="AE285:AG285" si="215">P285*100/$D285</f>
        <v>43.500985863095238</v>
      </c>
      <c r="AF285" s="72">
        <f t="shared" si="215"/>
        <v>58.843169642857148</v>
      </c>
      <c r="AG285" s="73">
        <f t="shared" si="215"/>
        <v>66.836886160714272</v>
      </c>
      <c r="AH285" s="620">
        <v>1</v>
      </c>
      <c r="AI285" s="232">
        <v>1</v>
      </c>
      <c r="AJ285" s="232">
        <v>1</v>
      </c>
      <c r="AK285" s="232">
        <v>1</v>
      </c>
      <c r="AL285" s="232">
        <v>1</v>
      </c>
      <c r="AM285" s="232">
        <v>1</v>
      </c>
      <c r="AN285" s="232">
        <v>1</v>
      </c>
      <c r="AO285" s="232">
        <v>1</v>
      </c>
      <c r="AP285" s="232">
        <v>1</v>
      </c>
      <c r="AQ285" s="232">
        <v>1</v>
      </c>
      <c r="AR285" s="232">
        <v>1</v>
      </c>
      <c r="AS285" s="232">
        <v>1</v>
      </c>
      <c r="AT285" s="232">
        <v>4</v>
      </c>
      <c r="AU285" s="232">
        <v>6</v>
      </c>
      <c r="AV285" s="234">
        <v>7</v>
      </c>
    </row>
    <row r="286" spans="2:48" ht="14.45">
      <c r="B286" s="621"/>
      <c r="C286" s="1" t="s">
        <v>198</v>
      </c>
      <c r="D286" s="223">
        <v>603.70000000000005</v>
      </c>
      <c r="E286" s="223">
        <v>383</v>
      </c>
      <c r="F286" s="223">
        <v>344.5</v>
      </c>
      <c r="G286" s="223">
        <v>390.2</v>
      </c>
      <c r="H286" s="223">
        <v>368.1</v>
      </c>
      <c r="I286" s="223">
        <v>359</v>
      </c>
      <c r="J286" s="223">
        <v>457</v>
      </c>
      <c r="K286" s="223">
        <v>471.6</v>
      </c>
      <c r="L286" s="223">
        <v>536.20000000000005</v>
      </c>
      <c r="M286" s="223">
        <v>631.60000000000014</v>
      </c>
      <c r="N286" s="223">
        <v>738.30000000000007</v>
      </c>
      <c r="O286" s="223">
        <v>922.90000000000009</v>
      </c>
      <c r="P286" s="224">
        <v>884.38995999999997</v>
      </c>
      <c r="Q286" s="224">
        <v>1201.00738</v>
      </c>
      <c r="R286" s="224">
        <v>1353.6377699999998</v>
      </c>
      <c r="S286" s="619">
        <f>100</f>
        <v>100</v>
      </c>
      <c r="T286" s="72">
        <f t="shared" si="203"/>
        <v>63.442107006791446</v>
      </c>
      <c r="U286" s="72">
        <f t="shared" si="204"/>
        <v>57.064767268510849</v>
      </c>
      <c r="V286" s="72">
        <f t="shared" si="205"/>
        <v>64.634752360443926</v>
      </c>
      <c r="W286" s="72">
        <f t="shared" si="201"/>
        <v>60.973993705482854</v>
      </c>
      <c r="X286" s="72">
        <f t="shared" si="201"/>
        <v>59.46662249461653</v>
      </c>
      <c r="Y286" s="72">
        <f t="shared" si="201"/>
        <v>75.699850919330785</v>
      </c>
      <c r="Z286" s="72">
        <f t="shared" si="201"/>
        <v>78.118270664237201</v>
      </c>
      <c r="AA286" s="72">
        <f t="shared" si="201"/>
        <v>88.818949809508041</v>
      </c>
      <c r="AB286" s="72">
        <f t="shared" si="170"/>
        <v>104.62150074540337</v>
      </c>
      <c r="AC286" s="72">
        <f t="shared" si="170"/>
        <v>122.29584230578101</v>
      </c>
      <c r="AD286" s="72">
        <f t="shared" si="170"/>
        <v>152.87394401192645</v>
      </c>
      <c r="AE286" s="72">
        <f t="shared" ref="AE286:AG286" si="216">P286*100/$D286</f>
        <v>146.49494119595823</v>
      </c>
      <c r="AF286" s="72">
        <f t="shared" si="216"/>
        <v>198.94109325824084</v>
      </c>
      <c r="AG286" s="73">
        <f t="shared" si="216"/>
        <v>224.22358290541655</v>
      </c>
      <c r="AH286" s="620">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45">
      <c r="B287" s="339"/>
      <c r="C287" s="8" t="s">
        <v>199</v>
      </c>
      <c r="D287" s="177">
        <v>334.9</v>
      </c>
      <c r="E287" s="177">
        <v>288.3</v>
      </c>
      <c r="F287" s="177">
        <v>274.39999999999998</v>
      </c>
      <c r="G287" s="177">
        <v>311.5</v>
      </c>
      <c r="H287" s="177">
        <v>289.2</v>
      </c>
      <c r="I287" s="177">
        <v>284.89999999999998</v>
      </c>
      <c r="J287" s="177">
        <v>369.2</v>
      </c>
      <c r="K287" s="177">
        <v>385.6</v>
      </c>
      <c r="L287" s="177">
        <v>448.5</v>
      </c>
      <c r="M287" s="177">
        <v>522.40000000000009</v>
      </c>
      <c r="N287" s="177">
        <v>620.1</v>
      </c>
      <c r="O287" s="177">
        <v>802.2</v>
      </c>
      <c r="P287" s="177">
        <v>767.45930999999996</v>
      </c>
      <c r="Q287" s="177">
        <v>1042.8369399999999</v>
      </c>
      <c r="R287" s="177">
        <v>1173.9802199999999</v>
      </c>
      <c r="S287" s="619">
        <f>100</f>
        <v>100</v>
      </c>
      <c r="T287" s="72">
        <f t="shared" si="203"/>
        <v>86.085398626455671</v>
      </c>
      <c r="U287" s="72">
        <f t="shared" si="204"/>
        <v>81.934905942072248</v>
      </c>
      <c r="V287" s="72">
        <f t="shared" si="205"/>
        <v>93.01283965362795</v>
      </c>
      <c r="W287" s="72">
        <f t="shared" si="201"/>
        <v>86.354135562854594</v>
      </c>
      <c r="X287" s="72">
        <f t="shared" si="201"/>
        <v>85.070170200059721</v>
      </c>
      <c r="Y287" s="72">
        <f t="shared" si="201"/>
        <v>110.24186324275904</v>
      </c>
      <c r="Z287" s="72">
        <f t="shared" si="201"/>
        <v>115.13884741713946</v>
      </c>
      <c r="AA287" s="72">
        <f t="shared" si="201"/>
        <v>133.92057330546433</v>
      </c>
      <c r="AB287" s="72">
        <f t="shared" si="170"/>
        <v>155.9868617497761</v>
      </c>
      <c r="AC287" s="72">
        <f t="shared" si="170"/>
        <v>185.15974917885939</v>
      </c>
      <c r="AD287" s="72">
        <f t="shared" si="170"/>
        <v>239.53418931024189</v>
      </c>
      <c r="AE287" s="72">
        <f t="shared" ref="AE287:AG287" si="217">P287*100/$D287</f>
        <v>229.16073753359211</v>
      </c>
      <c r="AF287" s="72">
        <f t="shared" si="217"/>
        <v>311.38756046581068</v>
      </c>
      <c r="AG287" s="73">
        <f t="shared" si="217"/>
        <v>350.54649746192894</v>
      </c>
      <c r="AH287" s="235"/>
      <c r="AI287" s="236"/>
      <c r="AJ287" s="236"/>
      <c r="AK287" s="236"/>
      <c r="AL287" s="236"/>
      <c r="AM287" s="236"/>
      <c r="AN287" s="236"/>
      <c r="AO287" s="236"/>
      <c r="AP287" s="236"/>
      <c r="AQ287" s="236"/>
      <c r="AR287" s="236"/>
      <c r="AS287" s="236"/>
      <c r="AT287" s="236"/>
      <c r="AU287" s="236"/>
      <c r="AV287" s="237"/>
    </row>
    <row r="288" spans="2:48" ht="16.5" customHeight="1">
      <c r="B288" s="621" t="s">
        <v>159</v>
      </c>
      <c r="C288" s="7" t="s">
        <v>194</v>
      </c>
      <c r="D288" s="223">
        <v>125.5</v>
      </c>
      <c r="E288" s="223">
        <v>107.3</v>
      </c>
      <c r="F288" s="223">
        <v>101.7</v>
      </c>
      <c r="G288" s="223">
        <v>83.3</v>
      </c>
      <c r="H288" s="223">
        <v>75.5</v>
      </c>
      <c r="I288" s="223">
        <v>82.7</v>
      </c>
      <c r="J288" s="223">
        <v>142.4</v>
      </c>
      <c r="K288" s="223">
        <v>131.5</v>
      </c>
      <c r="L288" s="223">
        <v>230.9</v>
      </c>
      <c r="M288" s="223">
        <v>236.1</v>
      </c>
      <c r="N288" s="223">
        <v>297.3</v>
      </c>
      <c r="O288" s="223">
        <v>399.1</v>
      </c>
      <c r="P288" s="224">
        <v>353.42331000000001</v>
      </c>
      <c r="Q288" s="224">
        <v>603.25232000000005</v>
      </c>
      <c r="R288" s="224">
        <v>673.66394000000003</v>
      </c>
      <c r="S288" s="619">
        <f>100</f>
        <v>100</v>
      </c>
      <c r="T288" s="72">
        <f t="shared" si="203"/>
        <v>85.498007968127496</v>
      </c>
      <c r="U288" s="72">
        <f t="shared" si="204"/>
        <v>81.035856573705175</v>
      </c>
      <c r="V288" s="72">
        <f t="shared" si="205"/>
        <v>66.374501992031867</v>
      </c>
      <c r="W288" s="72">
        <f t="shared" si="201"/>
        <v>60.159362549800797</v>
      </c>
      <c r="X288" s="72">
        <f t="shared" si="201"/>
        <v>65.896414342629484</v>
      </c>
      <c r="Y288" s="72">
        <f t="shared" si="201"/>
        <v>113.46613545816733</v>
      </c>
      <c r="Z288" s="72">
        <f t="shared" si="201"/>
        <v>104.7808764940239</v>
      </c>
      <c r="AA288" s="72">
        <f t="shared" si="201"/>
        <v>183.98406374501991</v>
      </c>
      <c r="AB288" s="72">
        <f t="shared" si="170"/>
        <v>188.12749003984064</v>
      </c>
      <c r="AC288" s="72">
        <f t="shared" si="170"/>
        <v>236.89243027888446</v>
      </c>
      <c r="AD288" s="72">
        <f t="shared" si="170"/>
        <v>318.00796812749002</v>
      </c>
      <c r="AE288" s="72">
        <f t="shared" ref="AE288:AG288" si="218">P288*100/$D288</f>
        <v>281.61219920318723</v>
      </c>
      <c r="AF288" s="72">
        <f t="shared" si="218"/>
        <v>480.67913944223113</v>
      </c>
      <c r="AG288" s="73">
        <f t="shared" si="218"/>
        <v>536.78401593625495</v>
      </c>
      <c r="AH288" s="620">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45">
      <c r="B289" s="621"/>
      <c r="C289" s="1" t="s">
        <v>195</v>
      </c>
      <c r="D289" s="223">
        <v>149.19999999999999</v>
      </c>
      <c r="E289" s="223">
        <v>164.1</v>
      </c>
      <c r="F289" s="223">
        <v>130.30000000000001</v>
      </c>
      <c r="G289" s="223">
        <v>163.19999999999999</v>
      </c>
      <c r="H289" s="223">
        <v>143.1</v>
      </c>
      <c r="I289" s="223">
        <v>121</v>
      </c>
      <c r="J289" s="223">
        <v>148</v>
      </c>
      <c r="K289" s="223">
        <v>271.39999999999998</v>
      </c>
      <c r="L289" s="223">
        <v>293.10000000000002</v>
      </c>
      <c r="M289" s="223">
        <v>360.9</v>
      </c>
      <c r="N289" s="223">
        <v>450.4</v>
      </c>
      <c r="O289" s="223">
        <v>582.20000000000005</v>
      </c>
      <c r="P289" s="224">
        <v>567.47466999999995</v>
      </c>
      <c r="Q289" s="224">
        <v>742.07263</v>
      </c>
      <c r="R289" s="224">
        <v>839.53363000000002</v>
      </c>
      <c r="S289" s="619">
        <f>100</f>
        <v>100</v>
      </c>
      <c r="T289" s="72">
        <f t="shared" si="203"/>
        <v>109.98659517426275</v>
      </c>
      <c r="U289" s="72">
        <f t="shared" si="204"/>
        <v>87.332439678284203</v>
      </c>
      <c r="V289" s="72">
        <f t="shared" si="205"/>
        <v>109.38337801608579</v>
      </c>
      <c r="W289" s="72">
        <f t="shared" si="201"/>
        <v>95.91152815013406</v>
      </c>
      <c r="X289" s="72">
        <f t="shared" si="201"/>
        <v>81.099195710455774</v>
      </c>
      <c r="Y289" s="72">
        <f t="shared" si="201"/>
        <v>99.195710455764086</v>
      </c>
      <c r="Z289" s="72">
        <f t="shared" si="201"/>
        <v>181.90348525469167</v>
      </c>
      <c r="AA289" s="72">
        <f t="shared" si="201"/>
        <v>196.44772117962469</v>
      </c>
      <c r="AB289" s="72">
        <f t="shared" si="170"/>
        <v>241.89008042895443</v>
      </c>
      <c r="AC289" s="72">
        <f t="shared" si="170"/>
        <v>301.87667560321717</v>
      </c>
      <c r="AD289" s="72">
        <f t="shared" si="170"/>
        <v>390.21447721179635</v>
      </c>
      <c r="AE289" s="72">
        <f t="shared" ref="AE289:AG289" si="219">P289*100/$D289</f>
        <v>380.34495308310994</v>
      </c>
      <c r="AF289" s="72">
        <f t="shared" si="219"/>
        <v>497.36771447721185</v>
      </c>
      <c r="AG289" s="73">
        <f t="shared" si="219"/>
        <v>562.69010053619309</v>
      </c>
      <c r="AH289" s="620">
        <v>1</v>
      </c>
      <c r="AI289" s="232">
        <v>1</v>
      </c>
      <c r="AJ289" s="232">
        <v>1</v>
      </c>
      <c r="AK289" s="232">
        <v>1</v>
      </c>
      <c r="AL289" s="232">
        <v>1</v>
      </c>
      <c r="AM289" s="232">
        <v>1</v>
      </c>
      <c r="AN289" s="232">
        <v>1</v>
      </c>
      <c r="AO289" s="232">
        <v>1</v>
      </c>
      <c r="AP289" s="232">
        <v>1</v>
      </c>
      <c r="AQ289" s="232">
        <v>1</v>
      </c>
      <c r="AR289" s="232">
        <v>1</v>
      </c>
      <c r="AS289" s="232">
        <v>1</v>
      </c>
      <c r="AT289" s="232">
        <v>4</v>
      </c>
      <c r="AU289" s="232">
        <v>6</v>
      </c>
      <c r="AV289" s="234">
        <v>7</v>
      </c>
    </row>
    <row r="290" spans="2:48" ht="14.45">
      <c r="B290" s="621"/>
      <c r="C290" s="1" t="s">
        <v>196</v>
      </c>
      <c r="D290" s="223">
        <v>124</v>
      </c>
      <c r="E290" s="223">
        <v>57.7</v>
      </c>
      <c r="F290" s="223">
        <v>60.4</v>
      </c>
      <c r="G290" s="223">
        <v>63.9</v>
      </c>
      <c r="H290" s="223">
        <v>68</v>
      </c>
      <c r="I290" s="223">
        <v>69.7</v>
      </c>
      <c r="J290" s="223">
        <v>79</v>
      </c>
      <c r="K290" s="223">
        <v>108.7</v>
      </c>
      <c r="L290" s="223">
        <v>153.69999999999999</v>
      </c>
      <c r="M290" s="223">
        <v>194.2</v>
      </c>
      <c r="N290" s="223">
        <v>219.6</v>
      </c>
      <c r="O290" s="223">
        <v>252.9</v>
      </c>
      <c r="P290" s="224">
        <v>250.74991</v>
      </c>
      <c r="Q290" s="224">
        <v>296.03525000000002</v>
      </c>
      <c r="R290" s="224">
        <v>334.10293999999999</v>
      </c>
      <c r="S290" s="619">
        <f>100</f>
        <v>100</v>
      </c>
      <c r="T290" s="72">
        <f t="shared" si="203"/>
        <v>46.532258064516128</v>
      </c>
      <c r="U290" s="72">
        <f t="shared" si="204"/>
        <v>48.70967741935484</v>
      </c>
      <c r="V290" s="72">
        <f t="shared" si="205"/>
        <v>51.532258064516128</v>
      </c>
      <c r="W290" s="72">
        <f t="shared" si="201"/>
        <v>54.838709677419352</v>
      </c>
      <c r="X290" s="72">
        <f t="shared" si="201"/>
        <v>56.20967741935484</v>
      </c>
      <c r="Y290" s="72">
        <f t="shared" si="201"/>
        <v>63.70967741935484</v>
      </c>
      <c r="Z290" s="72">
        <f t="shared" si="201"/>
        <v>87.661290322580641</v>
      </c>
      <c r="AA290" s="72">
        <f t="shared" si="201"/>
        <v>123.95161290322579</v>
      </c>
      <c r="AB290" s="72">
        <f t="shared" si="170"/>
        <v>156.61290322580646</v>
      </c>
      <c r="AC290" s="72">
        <f t="shared" si="170"/>
        <v>177.09677419354838</v>
      </c>
      <c r="AD290" s="72">
        <f t="shared" si="170"/>
        <v>203.95161290322579</v>
      </c>
      <c r="AE290" s="72">
        <f t="shared" ref="AE290:AG290" si="220">P290*100/$D290</f>
        <v>202.21766935483873</v>
      </c>
      <c r="AF290" s="72">
        <f t="shared" si="220"/>
        <v>238.73810483870969</v>
      </c>
      <c r="AG290" s="73">
        <f t="shared" si="220"/>
        <v>269.43785483870971</v>
      </c>
      <c r="AH290" s="620">
        <v>1</v>
      </c>
      <c r="AI290" s="232">
        <v>1</v>
      </c>
      <c r="AJ290" s="232">
        <v>1</v>
      </c>
      <c r="AK290" s="232">
        <v>1</v>
      </c>
      <c r="AL290" s="232">
        <v>1</v>
      </c>
      <c r="AM290" s="232">
        <v>1</v>
      </c>
      <c r="AN290" s="232">
        <v>1</v>
      </c>
      <c r="AO290" s="232">
        <v>1</v>
      </c>
      <c r="AP290" s="232">
        <v>1</v>
      </c>
      <c r="AQ290" s="232">
        <v>1</v>
      </c>
      <c r="AR290" s="232">
        <v>1</v>
      </c>
      <c r="AS290" s="232">
        <v>1</v>
      </c>
      <c r="AT290" s="232">
        <v>4</v>
      </c>
      <c r="AU290" s="232">
        <v>6</v>
      </c>
      <c r="AV290" s="234">
        <v>7</v>
      </c>
    </row>
    <row r="291" spans="2:48" ht="15" customHeight="1">
      <c r="B291" s="621"/>
      <c r="C291" s="1" t="s">
        <v>197</v>
      </c>
      <c r="D291" s="223">
        <v>75.099999999999994</v>
      </c>
      <c r="E291" s="223">
        <v>69.099999999999994</v>
      </c>
      <c r="F291" s="223">
        <v>76.5</v>
      </c>
      <c r="G291" s="223">
        <v>74.400000000000006</v>
      </c>
      <c r="H291" s="223">
        <v>73.900000000000006</v>
      </c>
      <c r="I291" s="223">
        <v>83</v>
      </c>
      <c r="J291" s="223">
        <v>96.6</v>
      </c>
      <c r="K291" s="223">
        <v>115.9</v>
      </c>
      <c r="L291" s="223">
        <v>142.30000000000001</v>
      </c>
      <c r="M291" s="223">
        <v>153.30000000000001</v>
      </c>
      <c r="N291" s="223">
        <v>185.1</v>
      </c>
      <c r="O291" s="223">
        <v>234.7</v>
      </c>
      <c r="P291" s="224">
        <v>227.37054000000001</v>
      </c>
      <c r="Q291" s="224">
        <v>307.56090999999998</v>
      </c>
      <c r="R291" s="224">
        <v>349.37024000000002</v>
      </c>
      <c r="S291" s="619">
        <f>100</f>
        <v>100</v>
      </c>
      <c r="T291" s="72">
        <f t="shared" si="203"/>
        <v>92.010652463382158</v>
      </c>
      <c r="U291" s="72">
        <f t="shared" si="204"/>
        <v>101.8641810918775</v>
      </c>
      <c r="V291" s="72">
        <f t="shared" si="205"/>
        <v>99.067909454061265</v>
      </c>
      <c r="W291" s="72">
        <f t="shared" si="201"/>
        <v>98.402130492676449</v>
      </c>
      <c r="X291" s="72">
        <f t="shared" si="201"/>
        <v>110.51930758988017</v>
      </c>
      <c r="Y291" s="72">
        <f t="shared" si="201"/>
        <v>128.62849533954727</v>
      </c>
      <c r="Z291" s="72">
        <f t="shared" si="201"/>
        <v>154.32756324900134</v>
      </c>
      <c r="AA291" s="72">
        <f t="shared" si="201"/>
        <v>189.48069241011987</v>
      </c>
      <c r="AB291" s="72">
        <f t="shared" si="170"/>
        <v>204.12782956058592</v>
      </c>
      <c r="AC291" s="72">
        <f t="shared" si="170"/>
        <v>246.47137150466048</v>
      </c>
      <c r="AD291" s="72">
        <f t="shared" si="170"/>
        <v>312.51664447403465</v>
      </c>
      <c r="AE291" s="72">
        <f t="shared" ref="AE291:AG291" si="221">P291*100/$D291</f>
        <v>302.7570439414115</v>
      </c>
      <c r="AF291" s="72">
        <f t="shared" si="221"/>
        <v>409.53516644474036</v>
      </c>
      <c r="AG291" s="73">
        <f t="shared" si="221"/>
        <v>465.20671105193088</v>
      </c>
      <c r="AH291" s="620">
        <v>1</v>
      </c>
      <c r="AI291" s="232">
        <v>1</v>
      </c>
      <c r="AJ291" s="232">
        <v>1</v>
      </c>
      <c r="AK291" s="232">
        <v>1</v>
      </c>
      <c r="AL291" s="232">
        <v>1</v>
      </c>
      <c r="AM291" s="232">
        <v>1</v>
      </c>
      <c r="AN291" s="232">
        <v>1</v>
      </c>
      <c r="AO291" s="232">
        <v>1</v>
      </c>
      <c r="AP291" s="232">
        <v>1</v>
      </c>
      <c r="AQ291" s="232">
        <v>1</v>
      </c>
      <c r="AR291" s="232">
        <v>1</v>
      </c>
      <c r="AS291" s="232">
        <v>1</v>
      </c>
      <c r="AT291" s="232">
        <v>4</v>
      </c>
      <c r="AU291" s="232">
        <v>6</v>
      </c>
      <c r="AV291" s="234">
        <v>7</v>
      </c>
    </row>
    <row r="292" spans="2:48" ht="14.45">
      <c r="B292" s="621"/>
      <c r="C292" s="1" t="s">
        <v>198</v>
      </c>
      <c r="D292" s="223">
        <v>473.79999999999995</v>
      </c>
      <c r="E292" s="223">
        <v>398.19999999999993</v>
      </c>
      <c r="F292" s="223">
        <v>368.9</v>
      </c>
      <c r="G292" s="223">
        <v>384.79999999999995</v>
      </c>
      <c r="H292" s="223">
        <v>360.5</v>
      </c>
      <c r="I292" s="223">
        <v>356.4</v>
      </c>
      <c r="J292" s="223">
        <v>466</v>
      </c>
      <c r="K292" s="223">
        <v>627.5</v>
      </c>
      <c r="L292" s="223">
        <v>820</v>
      </c>
      <c r="M292" s="223">
        <v>944.5</v>
      </c>
      <c r="N292" s="223">
        <v>1152.4000000000001</v>
      </c>
      <c r="O292" s="223">
        <v>1468.9</v>
      </c>
      <c r="P292" s="224">
        <v>1399.0184300000001</v>
      </c>
      <c r="Q292" s="224">
        <v>1948.92111</v>
      </c>
      <c r="R292" s="224">
        <v>2196.6707500000002</v>
      </c>
      <c r="S292" s="619">
        <f>100</f>
        <v>100</v>
      </c>
      <c r="T292" s="72">
        <f t="shared" si="203"/>
        <v>84.043900379907129</v>
      </c>
      <c r="U292" s="72">
        <f t="shared" si="204"/>
        <v>77.859856479527238</v>
      </c>
      <c r="V292" s="72">
        <f t="shared" si="205"/>
        <v>81.21570282819755</v>
      </c>
      <c r="W292" s="72">
        <f t="shared" si="201"/>
        <v>76.08695652173914</v>
      </c>
      <c r="X292" s="72">
        <f t="shared" si="201"/>
        <v>75.221612494723516</v>
      </c>
      <c r="Y292" s="72">
        <f t="shared" si="201"/>
        <v>98.353735753482496</v>
      </c>
      <c r="Z292" s="72">
        <f t="shared" si="201"/>
        <v>132.43984803714648</v>
      </c>
      <c r="AA292" s="72">
        <f t="shared" si="201"/>
        <v>173.06880540312369</v>
      </c>
      <c r="AB292" s="72">
        <f t="shared" si="170"/>
        <v>199.34571549176869</v>
      </c>
      <c r="AC292" s="72">
        <f t="shared" si="170"/>
        <v>243.22498944702411</v>
      </c>
      <c r="AD292" s="72">
        <f t="shared" si="170"/>
        <v>310.02532714225413</v>
      </c>
      <c r="AE292" s="72">
        <f t="shared" ref="AE292:AG292" si="222">P292*100/$D292</f>
        <v>295.27615660616294</v>
      </c>
      <c r="AF292" s="72">
        <f t="shared" si="222"/>
        <v>411.33835162515834</v>
      </c>
      <c r="AG292" s="73">
        <f t="shared" si="222"/>
        <v>463.62827142254122</v>
      </c>
      <c r="AH292" s="620">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45">
      <c r="B293" s="339"/>
      <c r="C293" s="8" t="s">
        <v>199</v>
      </c>
      <c r="D293" s="177">
        <v>398.7</v>
      </c>
      <c r="E293" s="177">
        <v>329.09999999999997</v>
      </c>
      <c r="F293" s="177">
        <v>292.39999999999998</v>
      </c>
      <c r="G293" s="177">
        <v>310.39999999999998</v>
      </c>
      <c r="H293" s="177">
        <v>286.60000000000002</v>
      </c>
      <c r="I293" s="177">
        <v>273.39999999999998</v>
      </c>
      <c r="J293" s="177">
        <v>369.4</v>
      </c>
      <c r="K293" s="177">
        <v>511.59999999999997</v>
      </c>
      <c r="L293" s="177">
        <v>677.7</v>
      </c>
      <c r="M293" s="177">
        <v>791.2</v>
      </c>
      <c r="N293" s="177">
        <v>967.30000000000007</v>
      </c>
      <c r="O293" s="177">
        <v>1234.2</v>
      </c>
      <c r="P293" s="177">
        <v>1171.64789</v>
      </c>
      <c r="Q293" s="177">
        <v>1641.3602000000001</v>
      </c>
      <c r="R293" s="177">
        <v>1847.30051</v>
      </c>
      <c r="S293" s="619">
        <f>100</f>
        <v>100</v>
      </c>
      <c r="T293" s="72">
        <f t="shared" si="203"/>
        <v>82.543265613243037</v>
      </c>
      <c r="U293" s="72">
        <f t="shared" si="204"/>
        <v>73.338349636318029</v>
      </c>
      <c r="V293" s="72">
        <f t="shared" si="205"/>
        <v>77.85302232254827</v>
      </c>
      <c r="W293" s="72">
        <f t="shared" si="201"/>
        <v>71.883621770754971</v>
      </c>
      <c r="X293" s="72">
        <f t="shared" si="201"/>
        <v>68.572861800852763</v>
      </c>
      <c r="Y293" s="72">
        <f t="shared" si="201"/>
        <v>92.651116127414099</v>
      </c>
      <c r="Z293" s="72">
        <f t="shared" si="201"/>
        <v>128.31703034863307</v>
      </c>
      <c r="AA293" s="72">
        <f t="shared" si="201"/>
        <v>169.97742663656885</v>
      </c>
      <c r="AB293" s="72">
        <f t="shared" si="170"/>
        <v>198.44494607474292</v>
      </c>
      <c r="AC293" s="72">
        <f t="shared" si="170"/>
        <v>242.61349385502885</v>
      </c>
      <c r="AD293" s="72">
        <f t="shared" si="170"/>
        <v>309.55605718585406</v>
      </c>
      <c r="AE293" s="72">
        <f t="shared" ref="AE293:AG308" si="223">P293*100/$D293</f>
        <v>293.86704038123901</v>
      </c>
      <c r="AF293" s="72">
        <f t="shared" si="223"/>
        <v>411.67800351141216</v>
      </c>
      <c r="AG293" s="73">
        <f t="shared" si="223"/>
        <v>463.33095309756715</v>
      </c>
      <c r="AH293" s="235"/>
      <c r="AI293" s="236"/>
      <c r="AJ293" s="236"/>
      <c r="AK293" s="236"/>
      <c r="AL293" s="236"/>
      <c r="AM293" s="236"/>
      <c r="AN293" s="236"/>
      <c r="AO293" s="236"/>
      <c r="AP293" s="236"/>
      <c r="AQ293" s="236"/>
      <c r="AR293" s="236"/>
      <c r="AS293" s="236"/>
      <c r="AT293" s="236"/>
      <c r="AU293" s="236"/>
      <c r="AV293" s="237"/>
    </row>
    <row r="294" spans="2:48" ht="16.5" customHeight="1">
      <c r="B294" s="621" t="s">
        <v>150</v>
      </c>
      <c r="C294" s="1" t="s">
        <v>194</v>
      </c>
      <c r="D294" s="223">
        <v>76.599999999999994</v>
      </c>
      <c r="E294" s="223">
        <v>45</v>
      </c>
      <c r="F294" s="223">
        <v>59.3</v>
      </c>
      <c r="G294" s="223">
        <v>38.299999999999997</v>
      </c>
      <c r="H294" s="223">
        <v>25</v>
      </c>
      <c r="I294" s="223">
        <v>55.2</v>
      </c>
      <c r="J294" s="223">
        <v>59.7</v>
      </c>
      <c r="K294" s="223">
        <v>38.200000000000003</v>
      </c>
      <c r="L294" s="223">
        <v>48.7</v>
      </c>
      <c r="M294" s="223">
        <v>51.6</v>
      </c>
      <c r="N294" s="223">
        <v>55.6</v>
      </c>
      <c r="O294" s="223">
        <v>91.4</v>
      </c>
      <c r="P294" s="224">
        <v>29.945523999999999</v>
      </c>
      <c r="Q294" s="224">
        <v>41.806480000000001</v>
      </c>
      <c r="R294" s="224">
        <v>46.630226</v>
      </c>
      <c r="S294" s="619">
        <f>100</f>
        <v>100</v>
      </c>
      <c r="T294" s="72">
        <f t="shared" si="203"/>
        <v>58.746736292428203</v>
      </c>
      <c r="U294" s="72">
        <f t="shared" si="204"/>
        <v>77.41514360313316</v>
      </c>
      <c r="V294" s="72">
        <f t="shared" si="205"/>
        <v>50</v>
      </c>
      <c r="W294" s="72">
        <f t="shared" si="201"/>
        <v>32.637075718015666</v>
      </c>
      <c r="X294" s="72">
        <f t="shared" si="201"/>
        <v>72.062663185378597</v>
      </c>
      <c r="Y294" s="72">
        <f t="shared" si="201"/>
        <v>77.937336814621418</v>
      </c>
      <c r="Z294" s="72">
        <f t="shared" si="201"/>
        <v>49.86945169712795</v>
      </c>
      <c r="AA294" s="72">
        <f t="shared" si="201"/>
        <v>63.577023498694523</v>
      </c>
      <c r="AB294" s="72">
        <f t="shared" si="170"/>
        <v>67.362924281984334</v>
      </c>
      <c r="AC294" s="72">
        <f t="shared" si="170"/>
        <v>72.58485639686684</v>
      </c>
      <c r="AD294" s="72">
        <f t="shared" si="170"/>
        <v>119.32114882506528</v>
      </c>
      <c r="AE294" s="72">
        <f t="shared" si="223"/>
        <v>39.093373368146217</v>
      </c>
      <c r="AF294" s="72">
        <f t="shared" si="223"/>
        <v>54.577650130548307</v>
      </c>
      <c r="AG294" s="73">
        <f t="shared" si="223"/>
        <v>60.87496866840732</v>
      </c>
      <c r="AH294" s="620">
        <v>1</v>
      </c>
      <c r="AI294" s="232">
        <v>1</v>
      </c>
      <c r="AJ294" s="232">
        <v>1</v>
      </c>
      <c r="AK294" s="232">
        <v>1</v>
      </c>
      <c r="AL294" s="232">
        <v>1</v>
      </c>
      <c r="AM294" s="232">
        <v>1</v>
      </c>
      <c r="AN294" s="232">
        <v>1</v>
      </c>
      <c r="AO294" s="232">
        <v>1</v>
      </c>
      <c r="AP294" s="232">
        <v>1</v>
      </c>
      <c r="AQ294" s="232">
        <v>1</v>
      </c>
      <c r="AR294" s="232">
        <v>1</v>
      </c>
      <c r="AS294" s="232">
        <v>1</v>
      </c>
      <c r="AT294" s="232">
        <v>4</v>
      </c>
      <c r="AU294" s="232">
        <v>6</v>
      </c>
      <c r="AV294" s="234">
        <v>7</v>
      </c>
    </row>
    <row r="295" spans="2:48" ht="14.45">
      <c r="B295" s="621"/>
      <c r="C295" s="1" t="s">
        <v>195</v>
      </c>
      <c r="D295" s="223">
        <v>104.2</v>
      </c>
      <c r="E295" s="223">
        <v>72.5</v>
      </c>
      <c r="F295" s="223">
        <v>75.099999999999994</v>
      </c>
      <c r="G295" s="223">
        <v>77.5</v>
      </c>
      <c r="H295" s="223">
        <v>83.8</v>
      </c>
      <c r="I295" s="223">
        <v>76.7</v>
      </c>
      <c r="J295" s="223">
        <v>97.9</v>
      </c>
      <c r="K295" s="223">
        <v>101</v>
      </c>
      <c r="L295" s="223">
        <v>111.4</v>
      </c>
      <c r="M295" s="223">
        <v>127.5</v>
      </c>
      <c r="N295" s="223">
        <v>158.80000000000001</v>
      </c>
      <c r="O295" s="223">
        <v>138.69999999999999</v>
      </c>
      <c r="P295" s="224">
        <v>159.16490999999999</v>
      </c>
      <c r="Q295" s="224">
        <v>179.75040999999999</v>
      </c>
      <c r="R295" s="224">
        <v>203.5145</v>
      </c>
      <c r="S295" s="619">
        <f>100</f>
        <v>100</v>
      </c>
      <c r="T295" s="72">
        <f t="shared" si="203"/>
        <v>69.577735124760082</v>
      </c>
      <c r="U295" s="72">
        <f t="shared" si="204"/>
        <v>72.072936660268709</v>
      </c>
      <c r="V295" s="72">
        <f t="shared" si="205"/>
        <v>74.376199616122832</v>
      </c>
      <c r="W295" s="72">
        <f t="shared" si="201"/>
        <v>80.422264875239918</v>
      </c>
      <c r="X295" s="72">
        <f t="shared" si="201"/>
        <v>73.608445297504801</v>
      </c>
      <c r="Y295" s="72">
        <f t="shared" si="201"/>
        <v>93.953934740882914</v>
      </c>
      <c r="Z295" s="72">
        <f t="shared" si="201"/>
        <v>96.928982725527831</v>
      </c>
      <c r="AA295" s="72">
        <f t="shared" si="201"/>
        <v>106.90978886756238</v>
      </c>
      <c r="AB295" s="72">
        <f t="shared" si="170"/>
        <v>122.36084452975048</v>
      </c>
      <c r="AC295" s="72">
        <f t="shared" si="170"/>
        <v>152.39923224568139</v>
      </c>
      <c r="AD295" s="72">
        <f t="shared" si="170"/>
        <v>133.10940499040305</v>
      </c>
      <c r="AE295" s="72">
        <f t="shared" si="223"/>
        <v>152.74943378119002</v>
      </c>
      <c r="AF295" s="72">
        <f t="shared" si="223"/>
        <v>172.50519193857963</v>
      </c>
      <c r="AG295" s="73">
        <f t="shared" si="223"/>
        <v>195.31142034548944</v>
      </c>
      <c r="AH295" s="620">
        <v>1</v>
      </c>
      <c r="AI295" s="232">
        <v>1</v>
      </c>
      <c r="AJ295" s="232">
        <v>1</v>
      </c>
      <c r="AK295" s="232">
        <v>1</v>
      </c>
      <c r="AL295" s="232">
        <v>1</v>
      </c>
      <c r="AM295" s="232">
        <v>1</v>
      </c>
      <c r="AN295" s="232">
        <v>1</v>
      </c>
      <c r="AO295" s="232">
        <v>1</v>
      </c>
      <c r="AP295" s="232">
        <v>1</v>
      </c>
      <c r="AQ295" s="232">
        <v>1</v>
      </c>
      <c r="AR295" s="232">
        <v>1</v>
      </c>
      <c r="AS295" s="232">
        <v>1</v>
      </c>
      <c r="AT295" s="232">
        <v>4</v>
      </c>
      <c r="AU295" s="232">
        <v>6</v>
      </c>
      <c r="AV295" s="234">
        <v>7</v>
      </c>
    </row>
    <row r="296" spans="2:48" ht="15" customHeight="1">
      <c r="B296" s="621"/>
      <c r="C296" s="1" t="s">
        <v>196</v>
      </c>
      <c r="D296" s="223">
        <v>97.2</v>
      </c>
      <c r="E296" s="223">
        <v>71.599999999999994</v>
      </c>
      <c r="F296" s="223">
        <v>87.3</v>
      </c>
      <c r="G296" s="223">
        <v>102.8</v>
      </c>
      <c r="H296" s="223">
        <v>83.5</v>
      </c>
      <c r="I296" s="223">
        <v>82.8</v>
      </c>
      <c r="J296" s="223">
        <v>103.6</v>
      </c>
      <c r="K296" s="223">
        <v>85.8</v>
      </c>
      <c r="L296" s="223">
        <v>125.6</v>
      </c>
      <c r="M296" s="223">
        <v>115.3</v>
      </c>
      <c r="N296" s="223">
        <v>137</v>
      </c>
      <c r="O296" s="223">
        <v>163.9</v>
      </c>
      <c r="P296" s="224">
        <v>178.87792999999999</v>
      </c>
      <c r="Q296" s="224">
        <v>193.01138</v>
      </c>
      <c r="R296" s="224">
        <v>217.92722000000001</v>
      </c>
      <c r="S296" s="619">
        <f>100</f>
        <v>100</v>
      </c>
      <c r="T296" s="72">
        <f t="shared" si="203"/>
        <v>73.66255144032921</v>
      </c>
      <c r="U296" s="72">
        <f t="shared" si="204"/>
        <v>89.81481481481481</v>
      </c>
      <c r="V296" s="72">
        <f t="shared" si="205"/>
        <v>105.76131687242798</v>
      </c>
      <c r="W296" s="72">
        <f t="shared" si="201"/>
        <v>85.905349794238674</v>
      </c>
      <c r="X296" s="72">
        <f t="shared" si="201"/>
        <v>85.185185185185176</v>
      </c>
      <c r="Y296" s="72">
        <f t="shared" si="201"/>
        <v>106.58436213991769</v>
      </c>
      <c r="Z296" s="72">
        <f t="shared" si="201"/>
        <v>88.271604938271608</v>
      </c>
      <c r="AA296" s="72">
        <f t="shared" si="201"/>
        <v>129.21810699588477</v>
      </c>
      <c r="AB296" s="72">
        <f t="shared" si="170"/>
        <v>118.62139917695472</v>
      </c>
      <c r="AC296" s="72">
        <f t="shared" si="170"/>
        <v>140.94650205761317</v>
      </c>
      <c r="AD296" s="72">
        <f t="shared" si="170"/>
        <v>168.62139917695472</v>
      </c>
      <c r="AE296" s="72">
        <f t="shared" si="223"/>
        <v>184.03079218106993</v>
      </c>
      <c r="AF296" s="72">
        <f t="shared" si="223"/>
        <v>198.57137860082304</v>
      </c>
      <c r="AG296" s="73">
        <f t="shared" si="223"/>
        <v>224.20495884773663</v>
      </c>
      <c r="AH296" s="620">
        <v>1</v>
      </c>
      <c r="AI296" s="232">
        <v>1</v>
      </c>
      <c r="AJ296" s="232">
        <v>1</v>
      </c>
      <c r="AK296" s="232">
        <v>1</v>
      </c>
      <c r="AL296" s="232">
        <v>1</v>
      </c>
      <c r="AM296" s="232">
        <v>1</v>
      </c>
      <c r="AN296" s="232">
        <v>1</v>
      </c>
      <c r="AO296" s="232">
        <v>1</v>
      </c>
      <c r="AP296" s="232">
        <v>1</v>
      </c>
      <c r="AQ296" s="232">
        <v>1</v>
      </c>
      <c r="AR296" s="232">
        <v>1</v>
      </c>
      <c r="AS296" s="232">
        <v>1</v>
      </c>
      <c r="AT296" s="232">
        <v>4</v>
      </c>
      <c r="AU296" s="232">
        <v>6</v>
      </c>
      <c r="AV296" s="234">
        <v>7</v>
      </c>
    </row>
    <row r="297" spans="2:48" ht="14.45">
      <c r="B297" s="621"/>
      <c r="C297" s="1" t="s">
        <v>197</v>
      </c>
      <c r="D297" s="223">
        <v>47.8</v>
      </c>
      <c r="E297" s="223">
        <v>14.9</v>
      </c>
      <c r="F297" s="223">
        <v>28</v>
      </c>
      <c r="G297" s="223">
        <v>63.9</v>
      </c>
      <c r="H297" s="223">
        <v>80.400000000000006</v>
      </c>
      <c r="I297" s="223">
        <v>109.1</v>
      </c>
      <c r="J297" s="223">
        <v>167.6</v>
      </c>
      <c r="K297" s="223">
        <v>175.4</v>
      </c>
      <c r="L297" s="223">
        <v>202.5</v>
      </c>
      <c r="M297" s="223">
        <v>205.5</v>
      </c>
      <c r="N297" s="223">
        <v>266.60000000000002</v>
      </c>
      <c r="O297" s="223">
        <v>115.6</v>
      </c>
      <c r="P297" s="224">
        <v>134.95203000000001</v>
      </c>
      <c r="Q297" s="224">
        <v>154.81139999999999</v>
      </c>
      <c r="R297" s="224">
        <v>176.09318999999999</v>
      </c>
      <c r="S297" s="619">
        <f>100</f>
        <v>100</v>
      </c>
      <c r="T297" s="72">
        <f t="shared" si="203"/>
        <v>31.171548117154813</v>
      </c>
      <c r="U297" s="72">
        <f t="shared" si="204"/>
        <v>58.577405857740587</v>
      </c>
      <c r="V297" s="72">
        <f t="shared" si="205"/>
        <v>133.68200836820085</v>
      </c>
      <c r="W297" s="72">
        <f t="shared" si="201"/>
        <v>168.20083682008371</v>
      </c>
      <c r="X297" s="72">
        <f t="shared" si="201"/>
        <v>228.24267782426779</v>
      </c>
      <c r="Y297" s="72">
        <f t="shared" si="201"/>
        <v>350.62761506276155</v>
      </c>
      <c r="Z297" s="72">
        <f t="shared" si="201"/>
        <v>366.94560669456069</v>
      </c>
      <c r="AA297" s="72">
        <f t="shared" si="201"/>
        <v>423.64016736401675</v>
      </c>
      <c r="AB297" s="72">
        <f t="shared" si="170"/>
        <v>429.91631799163184</v>
      </c>
      <c r="AC297" s="72">
        <f t="shared" si="170"/>
        <v>557.74058577405867</v>
      </c>
      <c r="AD297" s="72">
        <f t="shared" si="170"/>
        <v>241.84100418410043</v>
      </c>
      <c r="AE297" s="72">
        <f t="shared" si="223"/>
        <v>282.32642259414229</v>
      </c>
      <c r="AF297" s="72">
        <f t="shared" si="223"/>
        <v>323.8732217573222</v>
      </c>
      <c r="AG297" s="73">
        <f t="shared" si="223"/>
        <v>368.39579497907948</v>
      </c>
      <c r="AH297" s="620">
        <v>1</v>
      </c>
      <c r="AI297" s="232">
        <v>1</v>
      </c>
      <c r="AJ297" s="232">
        <v>1</v>
      </c>
      <c r="AK297" s="232">
        <v>1</v>
      </c>
      <c r="AL297" s="232">
        <v>1</v>
      </c>
      <c r="AM297" s="232">
        <v>1</v>
      </c>
      <c r="AN297" s="232">
        <v>1</v>
      </c>
      <c r="AO297" s="232">
        <v>1</v>
      </c>
      <c r="AP297" s="232">
        <v>1</v>
      </c>
      <c r="AQ297" s="232">
        <v>1</v>
      </c>
      <c r="AR297" s="232">
        <v>1</v>
      </c>
      <c r="AS297" s="232">
        <v>1</v>
      </c>
      <c r="AT297" s="232">
        <v>4</v>
      </c>
      <c r="AU297" s="232">
        <v>6</v>
      </c>
      <c r="AV297" s="234">
        <v>7</v>
      </c>
    </row>
    <row r="298" spans="2:48" ht="14.45">
      <c r="B298" s="621"/>
      <c r="C298" s="1" t="s">
        <v>198</v>
      </c>
      <c r="D298" s="223">
        <v>325.8</v>
      </c>
      <c r="E298" s="223">
        <v>204</v>
      </c>
      <c r="F298" s="223">
        <v>249.7</v>
      </c>
      <c r="G298" s="223">
        <v>282.5</v>
      </c>
      <c r="H298" s="223">
        <v>272.70000000000005</v>
      </c>
      <c r="I298" s="223">
        <v>323.79999999999995</v>
      </c>
      <c r="J298" s="223">
        <v>428.80000000000007</v>
      </c>
      <c r="K298" s="223">
        <v>400.4</v>
      </c>
      <c r="L298" s="223">
        <v>488.20000000000005</v>
      </c>
      <c r="M298" s="223">
        <v>499.9</v>
      </c>
      <c r="N298" s="223">
        <v>618</v>
      </c>
      <c r="O298" s="223">
        <v>509.6</v>
      </c>
      <c r="P298" s="224">
        <v>502.94039399999997</v>
      </c>
      <c r="Q298" s="224">
        <v>569.37967000000003</v>
      </c>
      <c r="R298" s="224">
        <v>644.16513600000008</v>
      </c>
      <c r="S298" s="619">
        <f>100</f>
        <v>100</v>
      </c>
      <c r="T298" s="72">
        <f t="shared" si="203"/>
        <v>62.615101289134437</v>
      </c>
      <c r="U298" s="72">
        <f t="shared" si="204"/>
        <v>76.642111724984645</v>
      </c>
      <c r="V298" s="72">
        <f t="shared" si="205"/>
        <v>86.70963781461019</v>
      </c>
      <c r="W298" s="72">
        <f t="shared" si="201"/>
        <v>83.701657458563545</v>
      </c>
      <c r="X298" s="72">
        <f t="shared" si="201"/>
        <v>99.386126457949644</v>
      </c>
      <c r="Y298" s="72">
        <f t="shared" si="201"/>
        <v>131.61448741559241</v>
      </c>
      <c r="Z298" s="72">
        <f t="shared" si="201"/>
        <v>122.8974831184776</v>
      </c>
      <c r="AA298" s="72">
        <f t="shared" si="201"/>
        <v>149.84653161448745</v>
      </c>
      <c r="AB298" s="72">
        <f t="shared" si="170"/>
        <v>153.43769183548187</v>
      </c>
      <c r="AC298" s="72">
        <f t="shared" si="170"/>
        <v>189.68692449355433</v>
      </c>
      <c r="AD298" s="72">
        <f t="shared" si="170"/>
        <v>156.41497851442602</v>
      </c>
      <c r="AE298" s="72">
        <f t="shared" si="223"/>
        <v>154.37090055248618</v>
      </c>
      <c r="AF298" s="72">
        <f t="shared" si="223"/>
        <v>174.76355739717619</v>
      </c>
      <c r="AG298" s="73">
        <f t="shared" si="223"/>
        <v>197.71796685082873</v>
      </c>
      <c r="AH298" s="620">
        <v>1</v>
      </c>
      <c r="AI298" s="232">
        <v>1</v>
      </c>
      <c r="AJ298" s="232">
        <v>1</v>
      </c>
      <c r="AK298" s="232">
        <v>1</v>
      </c>
      <c r="AL298" s="232">
        <v>1</v>
      </c>
      <c r="AM298" s="232">
        <v>1</v>
      </c>
      <c r="AN298" s="232">
        <v>1</v>
      </c>
      <c r="AO298" s="232">
        <v>1</v>
      </c>
      <c r="AP298" s="232">
        <v>1</v>
      </c>
      <c r="AQ298" s="232">
        <v>1</v>
      </c>
      <c r="AR298" s="232">
        <v>1</v>
      </c>
      <c r="AS298" s="232">
        <v>1</v>
      </c>
      <c r="AT298" s="232">
        <v>4</v>
      </c>
      <c r="AU298" s="232">
        <v>6</v>
      </c>
      <c r="AV298" s="234">
        <v>7</v>
      </c>
    </row>
    <row r="299" spans="2:48" ht="14.45">
      <c r="B299" s="339"/>
      <c r="C299" s="8" t="s">
        <v>199</v>
      </c>
      <c r="D299" s="177">
        <v>278</v>
      </c>
      <c r="E299" s="177">
        <v>189.1</v>
      </c>
      <c r="F299" s="177">
        <v>221.7</v>
      </c>
      <c r="G299" s="177">
        <v>218.6</v>
      </c>
      <c r="H299" s="177">
        <v>192.3</v>
      </c>
      <c r="I299" s="177">
        <v>214.7</v>
      </c>
      <c r="J299" s="177">
        <v>261.20000000000005</v>
      </c>
      <c r="K299" s="177">
        <v>225</v>
      </c>
      <c r="L299" s="177">
        <v>285.70000000000005</v>
      </c>
      <c r="M299" s="177">
        <v>294.39999999999998</v>
      </c>
      <c r="N299" s="177">
        <v>351.4</v>
      </c>
      <c r="O299" s="177">
        <v>394</v>
      </c>
      <c r="P299" s="177">
        <v>367.98836399999999</v>
      </c>
      <c r="Q299" s="177">
        <v>414.56826999999998</v>
      </c>
      <c r="R299" s="177">
        <v>468.07194600000003</v>
      </c>
      <c r="S299" s="619">
        <f>100</f>
        <v>100</v>
      </c>
      <c r="T299" s="72">
        <f t="shared" si="203"/>
        <v>68.021582733812949</v>
      </c>
      <c r="U299" s="72">
        <f t="shared" si="204"/>
        <v>79.748201438848923</v>
      </c>
      <c r="V299" s="72">
        <f t="shared" si="205"/>
        <v>78.633093525179859</v>
      </c>
      <c r="W299" s="72">
        <f t="shared" si="201"/>
        <v>69.172661870503603</v>
      </c>
      <c r="X299" s="72">
        <f t="shared" si="201"/>
        <v>77.230215827338128</v>
      </c>
      <c r="Y299" s="72">
        <f t="shared" si="201"/>
        <v>93.956834532374117</v>
      </c>
      <c r="Z299" s="72">
        <f t="shared" si="201"/>
        <v>80.935251798561154</v>
      </c>
      <c r="AA299" s="72">
        <f t="shared" si="201"/>
        <v>102.76978417266189</v>
      </c>
      <c r="AB299" s="72">
        <f t="shared" si="170"/>
        <v>105.89928057553955</v>
      </c>
      <c r="AC299" s="72">
        <f t="shared" si="170"/>
        <v>126.40287769784173</v>
      </c>
      <c r="AD299" s="72">
        <f t="shared" si="170"/>
        <v>141.72661870503597</v>
      </c>
      <c r="AE299" s="72">
        <f t="shared" si="223"/>
        <v>132.36991510791367</v>
      </c>
      <c r="AF299" s="72">
        <f t="shared" si="223"/>
        <v>149.12527697841725</v>
      </c>
      <c r="AG299" s="73">
        <f t="shared" si="223"/>
        <v>168.3712035971223</v>
      </c>
      <c r="AH299" s="235"/>
      <c r="AI299" s="236"/>
      <c r="AJ299" s="236"/>
      <c r="AK299" s="236"/>
      <c r="AL299" s="236"/>
      <c r="AM299" s="236"/>
      <c r="AN299" s="236"/>
      <c r="AO299" s="236"/>
      <c r="AP299" s="236"/>
      <c r="AQ299" s="236"/>
      <c r="AR299" s="236"/>
      <c r="AS299" s="236"/>
      <c r="AT299" s="236"/>
      <c r="AU299" s="236"/>
      <c r="AV299" s="237"/>
    </row>
    <row r="300" spans="2:48" ht="16.5" customHeight="1">
      <c r="B300" s="621" t="s">
        <v>144</v>
      </c>
      <c r="C300" s="7" t="s">
        <v>194</v>
      </c>
      <c r="D300" s="223">
        <v>19.100000000000001</v>
      </c>
      <c r="E300" s="223">
        <v>19</v>
      </c>
      <c r="F300" s="223">
        <v>40.200000000000003</v>
      </c>
      <c r="G300" s="223">
        <v>16.600000000000001</v>
      </c>
      <c r="H300" s="223">
        <v>31.5</v>
      </c>
      <c r="I300" s="223">
        <v>26.5</v>
      </c>
      <c r="J300" s="223">
        <v>86.2</v>
      </c>
      <c r="K300" s="223">
        <v>35.1</v>
      </c>
      <c r="L300" s="223">
        <v>46.8</v>
      </c>
      <c r="M300" s="223">
        <v>46.2</v>
      </c>
      <c r="N300" s="223">
        <v>67.400000000000006</v>
      </c>
      <c r="O300" s="223">
        <v>0</v>
      </c>
      <c r="P300" s="224">
        <v>11.854639000000001</v>
      </c>
      <c r="Q300" s="224">
        <v>16.550077000000002</v>
      </c>
      <c r="R300" s="224">
        <v>18.456275999999999</v>
      </c>
      <c r="S300" s="619">
        <f>100</f>
        <v>100</v>
      </c>
      <c r="T300" s="72">
        <f t="shared" si="203"/>
        <v>99.47643979057591</v>
      </c>
      <c r="U300" s="72">
        <f t="shared" si="204"/>
        <v>210.47120418848169</v>
      </c>
      <c r="V300" s="72">
        <f t="shared" si="205"/>
        <v>86.910994764397913</v>
      </c>
      <c r="W300" s="72">
        <f t="shared" si="201"/>
        <v>164.92146596858638</v>
      </c>
      <c r="X300" s="72">
        <f t="shared" si="201"/>
        <v>138.7434554973822</v>
      </c>
      <c r="Y300" s="72">
        <f t="shared" si="201"/>
        <v>451.30890052356017</v>
      </c>
      <c r="Z300" s="72">
        <f t="shared" si="201"/>
        <v>183.7696335078534</v>
      </c>
      <c r="AA300" s="72">
        <f t="shared" si="201"/>
        <v>245.0261780104712</v>
      </c>
      <c r="AB300" s="72">
        <f t="shared" si="170"/>
        <v>241.88481675392669</v>
      </c>
      <c r="AC300" s="72">
        <f t="shared" si="170"/>
        <v>352.8795811518325</v>
      </c>
      <c r="AD300" s="72">
        <f t="shared" si="170"/>
        <v>0</v>
      </c>
      <c r="AE300" s="72">
        <f t="shared" si="223"/>
        <v>62.066172774869102</v>
      </c>
      <c r="AF300" s="72">
        <f t="shared" si="223"/>
        <v>86.649617801047114</v>
      </c>
      <c r="AG300" s="73">
        <f t="shared" si="223"/>
        <v>96.62971727748689</v>
      </c>
      <c r="AH300" s="620">
        <v>1</v>
      </c>
      <c r="AI300" s="232">
        <v>1</v>
      </c>
      <c r="AJ300" s="232">
        <v>1</v>
      </c>
      <c r="AK300" s="232">
        <v>1</v>
      </c>
      <c r="AL300" s="232">
        <v>1</v>
      </c>
      <c r="AM300" s="232">
        <v>1</v>
      </c>
      <c r="AN300" s="232">
        <v>1</v>
      </c>
      <c r="AO300" s="232">
        <v>1</v>
      </c>
      <c r="AP300" s="232">
        <v>1</v>
      </c>
      <c r="AQ300" s="232">
        <v>1</v>
      </c>
      <c r="AR300" s="232">
        <v>1</v>
      </c>
      <c r="AS300" s="232">
        <v>1</v>
      </c>
      <c r="AT300" s="232">
        <v>4</v>
      </c>
      <c r="AU300" s="232">
        <v>6</v>
      </c>
      <c r="AV300" s="234">
        <v>7</v>
      </c>
    </row>
    <row r="301" spans="2:48" ht="14.45">
      <c r="B301" s="621"/>
      <c r="C301" s="1" t="s">
        <v>195</v>
      </c>
      <c r="D301" s="223">
        <v>125.6</v>
      </c>
      <c r="E301" s="223">
        <v>14.1</v>
      </c>
      <c r="F301" s="224">
        <v>28.357216000000001</v>
      </c>
      <c r="G301" s="223">
        <v>24.1</v>
      </c>
      <c r="H301" s="223">
        <v>27.9</v>
      </c>
      <c r="I301" s="223">
        <v>17.7</v>
      </c>
      <c r="J301" s="223">
        <v>22.5</v>
      </c>
      <c r="K301" s="223">
        <v>18.600000000000001</v>
      </c>
      <c r="L301" s="223">
        <v>32.1</v>
      </c>
      <c r="M301" s="223">
        <v>73.8</v>
      </c>
      <c r="N301" s="223">
        <v>24.9</v>
      </c>
      <c r="O301" s="223">
        <v>30.4</v>
      </c>
      <c r="P301" s="224">
        <v>34.885458</v>
      </c>
      <c r="Q301" s="224">
        <v>39.397350000000003</v>
      </c>
      <c r="R301" s="224">
        <v>44.617370999999999</v>
      </c>
      <c r="S301" s="619">
        <f>100</f>
        <v>100</v>
      </c>
      <c r="T301" s="72">
        <f t="shared" si="203"/>
        <v>11.226114649681529</v>
      </c>
      <c r="U301" s="72">
        <f t="shared" si="204"/>
        <v>22.577401273885354</v>
      </c>
      <c r="V301" s="72">
        <f t="shared" si="205"/>
        <v>19.187898089171977</v>
      </c>
      <c r="W301" s="72">
        <f t="shared" si="201"/>
        <v>22.213375796178344</v>
      </c>
      <c r="X301" s="72">
        <f t="shared" si="201"/>
        <v>14.092356687898089</v>
      </c>
      <c r="Y301" s="72">
        <f t="shared" si="201"/>
        <v>17.914012738853504</v>
      </c>
      <c r="Z301" s="72">
        <f t="shared" si="201"/>
        <v>14.808917197452232</v>
      </c>
      <c r="AA301" s="72">
        <f t="shared" si="201"/>
        <v>25.557324840764334</v>
      </c>
      <c r="AB301" s="72">
        <f t="shared" si="170"/>
        <v>58.757961783439491</v>
      </c>
      <c r="AC301" s="72">
        <f t="shared" si="170"/>
        <v>19.82484076433121</v>
      </c>
      <c r="AD301" s="72">
        <f t="shared" si="170"/>
        <v>24.203821656050955</v>
      </c>
      <c r="AE301" s="72">
        <f t="shared" si="223"/>
        <v>27.775046178343949</v>
      </c>
      <c r="AF301" s="72">
        <f t="shared" si="223"/>
        <v>31.367316878980894</v>
      </c>
      <c r="AG301" s="73">
        <f t="shared" si="223"/>
        <v>35.523384554140129</v>
      </c>
      <c r="AH301" s="620">
        <v>1</v>
      </c>
      <c r="AI301" s="232">
        <v>1</v>
      </c>
      <c r="AJ301" s="232">
        <v>4</v>
      </c>
      <c r="AK301" s="232">
        <v>1</v>
      </c>
      <c r="AL301" s="232">
        <v>1</v>
      </c>
      <c r="AM301" s="232">
        <v>1</v>
      </c>
      <c r="AN301" s="232">
        <v>1</v>
      </c>
      <c r="AO301" s="232">
        <v>1</v>
      </c>
      <c r="AP301" s="232">
        <v>1</v>
      </c>
      <c r="AQ301" s="232">
        <v>1</v>
      </c>
      <c r="AR301" s="232">
        <v>1</v>
      </c>
      <c r="AS301" s="232">
        <v>1</v>
      </c>
      <c r="AT301" s="232">
        <v>4</v>
      </c>
      <c r="AU301" s="232">
        <v>6</v>
      </c>
      <c r="AV301" s="234">
        <v>7</v>
      </c>
    </row>
    <row r="302" spans="2:48" ht="14.45">
      <c r="B302" s="621"/>
      <c r="C302" s="1" t="s">
        <v>196</v>
      </c>
      <c r="D302" s="224">
        <v>12.453194999999999</v>
      </c>
      <c r="E302" s="224">
        <v>6.4843672000000003</v>
      </c>
      <c r="F302" s="224">
        <v>17.190370000000001</v>
      </c>
      <c r="G302" s="224">
        <v>17.487466999999999</v>
      </c>
      <c r="H302" s="224">
        <v>17.144048999999999</v>
      </c>
      <c r="I302" s="224">
        <v>31.200001</v>
      </c>
      <c r="J302" s="224">
        <v>33.199989000000002</v>
      </c>
      <c r="K302" s="224">
        <v>24.1</v>
      </c>
      <c r="L302" s="223">
        <v>24.9</v>
      </c>
      <c r="M302" s="223">
        <v>35.700000000000003</v>
      </c>
      <c r="N302" s="223">
        <v>37.4</v>
      </c>
      <c r="O302" s="223">
        <v>62.7</v>
      </c>
      <c r="P302" s="224">
        <v>68.429820000000007</v>
      </c>
      <c r="Q302" s="224">
        <v>73.836571000000006</v>
      </c>
      <c r="R302" s="224">
        <v>83.359283000000005</v>
      </c>
      <c r="S302" s="619">
        <f>100</f>
        <v>100</v>
      </c>
      <c r="T302" s="72">
        <f t="shared" si="203"/>
        <v>52.069908164129771</v>
      </c>
      <c r="U302" s="72">
        <f t="shared" si="204"/>
        <v>138.03983636327868</v>
      </c>
      <c r="V302" s="72">
        <f t="shared" si="205"/>
        <v>140.4255454122416</v>
      </c>
      <c r="W302" s="72">
        <f t="shared" si="201"/>
        <v>137.66787559337183</v>
      </c>
      <c r="X302" s="72">
        <f t="shared" si="201"/>
        <v>250.53812294756489</v>
      </c>
      <c r="Y302" s="72">
        <f t="shared" si="201"/>
        <v>266.59816215838589</v>
      </c>
      <c r="Z302" s="72">
        <f t="shared" si="201"/>
        <v>193.52463363819487</v>
      </c>
      <c r="AA302" s="72">
        <f t="shared" si="201"/>
        <v>199.94868786684864</v>
      </c>
      <c r="AB302" s="72">
        <f t="shared" si="170"/>
        <v>286.67341995367457</v>
      </c>
      <c r="AC302" s="72">
        <f t="shared" si="170"/>
        <v>300.32453518956385</v>
      </c>
      <c r="AD302" s="72">
        <f t="shared" si="170"/>
        <v>503.48525017073933</v>
      </c>
      <c r="AE302" s="72">
        <f t="shared" si="223"/>
        <v>549.49609317127056</v>
      </c>
      <c r="AF302" s="72">
        <f t="shared" si="223"/>
        <v>592.91267020230555</v>
      </c>
      <c r="AG302" s="73">
        <f t="shared" si="223"/>
        <v>669.38069306712055</v>
      </c>
      <c r="AH302" s="620">
        <v>4</v>
      </c>
      <c r="AI302" s="232">
        <v>4</v>
      </c>
      <c r="AJ302" s="232">
        <v>4</v>
      </c>
      <c r="AK302" s="232">
        <v>4</v>
      </c>
      <c r="AL302" s="232">
        <v>4</v>
      </c>
      <c r="AM302" s="232">
        <v>4</v>
      </c>
      <c r="AN302" s="232">
        <v>4</v>
      </c>
      <c r="AO302" s="232">
        <v>4</v>
      </c>
      <c r="AP302" s="232">
        <v>1</v>
      </c>
      <c r="AQ302" s="232">
        <v>1</v>
      </c>
      <c r="AR302" s="232">
        <v>1</v>
      </c>
      <c r="AS302" s="232">
        <v>1</v>
      </c>
      <c r="AT302" s="232">
        <v>4</v>
      </c>
      <c r="AU302" s="232">
        <v>6</v>
      </c>
      <c r="AV302" s="234">
        <v>7</v>
      </c>
    </row>
    <row r="303" spans="2:48" ht="14.45">
      <c r="B303" s="621"/>
      <c r="C303" s="1" t="s">
        <v>197</v>
      </c>
      <c r="D303" s="224">
        <v>29.646811</v>
      </c>
      <c r="E303" s="224">
        <v>38.715632999999997</v>
      </c>
      <c r="F303" s="224">
        <v>26.652412999999999</v>
      </c>
      <c r="G303" s="224">
        <v>20.312532000000001</v>
      </c>
      <c r="H303" s="224">
        <v>16.955950999999999</v>
      </c>
      <c r="I303" s="224">
        <v>0</v>
      </c>
      <c r="J303" s="224">
        <v>0</v>
      </c>
      <c r="K303" s="224">
        <v>0</v>
      </c>
      <c r="L303" s="223">
        <v>0</v>
      </c>
      <c r="M303" s="223">
        <v>0</v>
      </c>
      <c r="N303" s="223">
        <v>0</v>
      </c>
      <c r="O303" s="223">
        <v>0</v>
      </c>
      <c r="P303" s="224">
        <v>0</v>
      </c>
      <c r="Q303" s="224">
        <v>0</v>
      </c>
      <c r="R303" s="224">
        <v>0</v>
      </c>
      <c r="S303" s="619">
        <f>100</f>
        <v>100</v>
      </c>
      <c r="T303" s="72">
        <f t="shared" si="203"/>
        <v>130.58953625737351</v>
      </c>
      <c r="U303" s="72">
        <f t="shared" si="204"/>
        <v>89.899763586714272</v>
      </c>
      <c r="V303" s="72">
        <f t="shared" si="205"/>
        <v>68.515065583276396</v>
      </c>
      <c r="W303" s="72">
        <f t="shared" si="201"/>
        <v>57.193169950049601</v>
      </c>
      <c r="X303" s="72">
        <f t="shared" si="201"/>
        <v>0</v>
      </c>
      <c r="Y303" s="72">
        <f t="shared" si="201"/>
        <v>0</v>
      </c>
      <c r="Z303" s="72">
        <f t="shared" si="201"/>
        <v>0</v>
      </c>
      <c r="AA303" s="72">
        <f t="shared" si="201"/>
        <v>0</v>
      </c>
      <c r="AB303" s="72">
        <f t="shared" si="170"/>
        <v>0</v>
      </c>
      <c r="AC303" s="72">
        <f t="shared" si="170"/>
        <v>0</v>
      </c>
      <c r="AD303" s="72">
        <f t="shared" si="170"/>
        <v>0</v>
      </c>
      <c r="AE303" s="72">
        <f t="shared" si="223"/>
        <v>0</v>
      </c>
      <c r="AF303" s="72">
        <f t="shared" si="223"/>
        <v>0</v>
      </c>
      <c r="AG303" s="73">
        <f t="shared" si="223"/>
        <v>0</v>
      </c>
      <c r="AH303" s="620">
        <v>4</v>
      </c>
      <c r="AI303" s="232">
        <v>4</v>
      </c>
      <c r="AJ303" s="232">
        <v>4</v>
      </c>
      <c r="AK303" s="232">
        <v>4</v>
      </c>
      <c r="AL303" s="232">
        <v>4</v>
      </c>
      <c r="AM303" s="232">
        <v>4</v>
      </c>
      <c r="AN303" s="232">
        <v>4</v>
      </c>
      <c r="AO303" s="232">
        <v>4</v>
      </c>
      <c r="AP303" s="232">
        <v>1</v>
      </c>
      <c r="AQ303" s="232">
        <v>1</v>
      </c>
      <c r="AR303" s="232">
        <v>1</v>
      </c>
      <c r="AS303" s="232">
        <v>1</v>
      </c>
      <c r="AT303" s="232">
        <v>4</v>
      </c>
      <c r="AU303" s="232">
        <v>6</v>
      </c>
      <c r="AV303" s="234">
        <v>7</v>
      </c>
    </row>
    <row r="304" spans="2:48" ht="14.45">
      <c r="B304" s="621"/>
      <c r="C304" s="1" t="s">
        <v>198</v>
      </c>
      <c r="D304" s="223">
        <v>186.800006</v>
      </c>
      <c r="E304" s="223">
        <v>78.300000199999999</v>
      </c>
      <c r="F304" s="223">
        <v>112.39999900000001</v>
      </c>
      <c r="G304" s="223">
        <v>78.499999000000003</v>
      </c>
      <c r="H304" s="223">
        <v>93.5</v>
      </c>
      <c r="I304" s="223">
        <v>75.400001000000003</v>
      </c>
      <c r="J304" s="223">
        <v>141.89998900000001</v>
      </c>
      <c r="K304" s="223">
        <v>77.800000000000011</v>
      </c>
      <c r="L304" s="223">
        <v>103.80000000000001</v>
      </c>
      <c r="M304" s="223">
        <v>155.69999999999999</v>
      </c>
      <c r="N304" s="223">
        <v>129.70000000000002</v>
      </c>
      <c r="O304" s="223">
        <v>93.1</v>
      </c>
      <c r="P304" s="224">
        <v>115.169917</v>
      </c>
      <c r="Q304" s="224">
        <v>129.783998</v>
      </c>
      <c r="R304" s="224">
        <v>146.43293</v>
      </c>
      <c r="S304" s="619">
        <f>100</f>
        <v>100</v>
      </c>
      <c r="T304" s="72">
        <f t="shared" si="203"/>
        <v>41.916486983410479</v>
      </c>
      <c r="U304" s="72">
        <f t="shared" si="204"/>
        <v>60.171303741821085</v>
      </c>
      <c r="V304" s="72">
        <f t="shared" si="205"/>
        <v>42.023552718729576</v>
      </c>
      <c r="W304" s="72">
        <f t="shared" si="201"/>
        <v>50.053531582863009</v>
      </c>
      <c r="X304" s="72">
        <f t="shared" si="201"/>
        <v>40.364024934774363</v>
      </c>
      <c r="Y304" s="72">
        <f t="shared" si="201"/>
        <v>75.96358910181192</v>
      </c>
      <c r="Z304" s="72">
        <f t="shared" si="201"/>
        <v>41.648820932050725</v>
      </c>
      <c r="AA304" s="72">
        <f t="shared" si="201"/>
        <v>55.567450035306756</v>
      </c>
      <c r="AB304" s="72">
        <f t="shared" si="170"/>
        <v>83.351175052960102</v>
      </c>
      <c r="AC304" s="72">
        <f t="shared" si="170"/>
        <v>69.432545949704107</v>
      </c>
      <c r="AD304" s="72">
        <f t="shared" si="170"/>
        <v>49.839398827428305</v>
      </c>
      <c r="AE304" s="72">
        <f t="shared" si="223"/>
        <v>61.654129175991571</v>
      </c>
      <c r="AF304" s="72">
        <f t="shared" si="223"/>
        <v>69.477512757681595</v>
      </c>
      <c r="AG304" s="73">
        <f t="shared" si="223"/>
        <v>78.390216968194309</v>
      </c>
      <c r="AH304" s="620">
        <v>1</v>
      </c>
      <c r="AI304" s="232">
        <v>1</v>
      </c>
      <c r="AJ304" s="232">
        <v>1</v>
      </c>
      <c r="AK304" s="232">
        <v>1</v>
      </c>
      <c r="AL304" s="232">
        <v>1</v>
      </c>
      <c r="AM304" s="232">
        <v>1</v>
      </c>
      <c r="AN304" s="232">
        <v>1</v>
      </c>
      <c r="AO304" s="232">
        <v>1</v>
      </c>
      <c r="AP304" s="232">
        <v>1</v>
      </c>
      <c r="AQ304" s="232">
        <v>1</v>
      </c>
      <c r="AR304" s="232">
        <v>1</v>
      </c>
      <c r="AS304" s="232">
        <v>1</v>
      </c>
      <c r="AT304" s="232">
        <v>4</v>
      </c>
      <c r="AU304" s="232">
        <v>6</v>
      </c>
      <c r="AV304" s="234">
        <v>7</v>
      </c>
    </row>
    <row r="305" spans="2:48" ht="14.45">
      <c r="B305" s="339"/>
      <c r="C305" s="8" t="s">
        <v>199</v>
      </c>
      <c r="D305" s="177">
        <v>157.15319499999998</v>
      </c>
      <c r="E305" s="177">
        <v>39.584367200000003</v>
      </c>
      <c r="F305" s="177">
        <v>85.747586000000013</v>
      </c>
      <c r="G305" s="177">
        <v>58.187466999999998</v>
      </c>
      <c r="H305" s="177">
        <v>76.544049000000001</v>
      </c>
      <c r="I305" s="177">
        <v>75.400001000000003</v>
      </c>
      <c r="J305" s="177">
        <v>141.89998900000001</v>
      </c>
      <c r="K305" s="177">
        <v>77.800000000000011</v>
      </c>
      <c r="L305" s="177">
        <v>103.80000000000001</v>
      </c>
      <c r="M305" s="177">
        <v>155.69999999999999</v>
      </c>
      <c r="N305" s="177">
        <v>129.70000000000002</v>
      </c>
      <c r="O305" s="177">
        <v>93.1</v>
      </c>
      <c r="P305" s="177">
        <v>115.169917</v>
      </c>
      <c r="Q305" s="177">
        <v>129.783998</v>
      </c>
      <c r="R305" s="177">
        <v>146.43293</v>
      </c>
      <c r="S305" s="619">
        <f>100</f>
        <v>100</v>
      </c>
      <c r="T305" s="72">
        <f t="shared" si="203"/>
        <v>25.188394801645622</v>
      </c>
      <c r="U305" s="72">
        <f t="shared" si="204"/>
        <v>54.563056131311882</v>
      </c>
      <c r="V305" s="72">
        <f t="shared" si="205"/>
        <v>37.025952288147884</v>
      </c>
      <c r="W305" s="72">
        <f t="shared" si="201"/>
        <v>48.706645130568305</v>
      </c>
      <c r="X305" s="72">
        <f t="shared" si="201"/>
        <v>47.978662476445365</v>
      </c>
      <c r="Y305" s="72">
        <f t="shared" si="201"/>
        <v>90.294052882602884</v>
      </c>
      <c r="Z305" s="72">
        <f t="shared" si="201"/>
        <v>49.505834100286677</v>
      </c>
      <c r="AA305" s="72">
        <f t="shared" si="201"/>
        <v>66.050200252053443</v>
      </c>
      <c r="AB305" s="72">
        <f t="shared" si="170"/>
        <v>99.075300378080129</v>
      </c>
      <c r="AC305" s="72">
        <f t="shared" si="170"/>
        <v>82.530934226313391</v>
      </c>
      <c r="AD305" s="72">
        <f t="shared" si="170"/>
        <v>59.24155725882634</v>
      </c>
      <c r="AE305" s="72">
        <f t="shared" si="223"/>
        <v>73.285126019868713</v>
      </c>
      <c r="AF305" s="72">
        <f t="shared" si="223"/>
        <v>82.584383982775535</v>
      </c>
      <c r="AG305" s="73">
        <f t="shared" si="223"/>
        <v>93.178461946001164</v>
      </c>
      <c r="AH305" s="235"/>
      <c r="AI305" s="236"/>
      <c r="AJ305" s="236"/>
      <c r="AK305" s="236"/>
      <c r="AL305" s="236"/>
      <c r="AM305" s="236"/>
      <c r="AN305" s="236"/>
      <c r="AO305" s="236"/>
      <c r="AP305" s="236"/>
      <c r="AQ305" s="236"/>
      <c r="AR305" s="236"/>
      <c r="AS305" s="236"/>
      <c r="AT305" s="236"/>
      <c r="AU305" s="236"/>
      <c r="AV305" s="237"/>
    </row>
    <row r="306" spans="2:48" ht="15" customHeight="1">
      <c r="B306" s="621" t="s">
        <v>145</v>
      </c>
      <c r="C306" s="1" t="s">
        <v>194</v>
      </c>
      <c r="D306" s="223">
        <v>15.2</v>
      </c>
      <c r="E306" s="223">
        <v>12.3</v>
      </c>
      <c r="F306" s="223">
        <v>5.8</v>
      </c>
      <c r="G306" s="223">
        <v>1.9</v>
      </c>
      <c r="H306" s="223">
        <v>6.6</v>
      </c>
      <c r="I306" s="223">
        <v>12.8</v>
      </c>
      <c r="J306" s="223">
        <v>8.1999999999999993</v>
      </c>
      <c r="K306" s="223">
        <v>11.6</v>
      </c>
      <c r="L306" s="223">
        <v>11.6</v>
      </c>
      <c r="M306" s="223">
        <v>11.6</v>
      </c>
      <c r="N306" s="223">
        <v>13.4</v>
      </c>
      <c r="O306" s="223">
        <v>15.9</v>
      </c>
      <c r="P306" s="224">
        <v>5.2093401999999998</v>
      </c>
      <c r="Q306" s="224">
        <v>7.2726788999999998</v>
      </c>
      <c r="R306" s="224">
        <v>8.1100539999999999</v>
      </c>
      <c r="S306" s="619">
        <f>100</f>
        <v>100</v>
      </c>
      <c r="T306" s="72">
        <f t="shared" si="203"/>
        <v>80.921052631578945</v>
      </c>
      <c r="U306" s="72">
        <f t="shared" si="204"/>
        <v>38.15789473684211</v>
      </c>
      <c r="V306" s="72">
        <f t="shared" si="205"/>
        <v>12.5</v>
      </c>
      <c r="W306" s="72">
        <f t="shared" si="201"/>
        <v>43.421052631578952</v>
      </c>
      <c r="X306" s="72">
        <f t="shared" si="201"/>
        <v>84.21052631578948</v>
      </c>
      <c r="Y306" s="72">
        <f t="shared" si="201"/>
        <v>53.94736842105263</v>
      </c>
      <c r="Z306" s="72">
        <f t="shared" si="201"/>
        <v>76.31578947368422</v>
      </c>
      <c r="AA306" s="72">
        <f t="shared" si="201"/>
        <v>76.31578947368422</v>
      </c>
      <c r="AB306" s="72">
        <f t="shared" si="170"/>
        <v>76.31578947368422</v>
      </c>
      <c r="AC306" s="72">
        <f t="shared" si="170"/>
        <v>88.15789473684211</v>
      </c>
      <c r="AD306" s="72">
        <f t="shared" si="170"/>
        <v>104.60526315789474</v>
      </c>
      <c r="AE306" s="72">
        <f t="shared" si="223"/>
        <v>34.271974999999998</v>
      </c>
      <c r="AF306" s="72">
        <f t="shared" si="223"/>
        <v>47.846571710526312</v>
      </c>
      <c r="AG306" s="73">
        <f t="shared" si="223"/>
        <v>53.355618421052633</v>
      </c>
      <c r="AH306" s="620">
        <v>1</v>
      </c>
      <c r="AI306" s="232">
        <v>1</v>
      </c>
      <c r="AJ306" s="232">
        <v>1</v>
      </c>
      <c r="AK306" s="232">
        <v>1</v>
      </c>
      <c r="AL306" s="232">
        <v>1</v>
      </c>
      <c r="AM306" s="232">
        <v>1</v>
      </c>
      <c r="AN306" s="232">
        <v>1</v>
      </c>
      <c r="AO306" s="232">
        <v>1</v>
      </c>
      <c r="AP306" s="232">
        <v>1</v>
      </c>
      <c r="AQ306" s="232">
        <v>1</v>
      </c>
      <c r="AR306" s="232">
        <v>1</v>
      </c>
      <c r="AS306" s="232">
        <v>1</v>
      </c>
      <c r="AT306" s="232">
        <v>4</v>
      </c>
      <c r="AU306" s="232">
        <v>6</v>
      </c>
      <c r="AV306" s="234">
        <v>7</v>
      </c>
    </row>
    <row r="307" spans="2:48" ht="14.45">
      <c r="B307" s="621"/>
      <c r="C307" s="1" t="s">
        <v>195</v>
      </c>
      <c r="D307" s="223">
        <v>26</v>
      </c>
      <c r="E307" s="223">
        <v>8.6999999999999993</v>
      </c>
      <c r="F307" s="223">
        <v>8</v>
      </c>
      <c r="G307" s="223">
        <v>11.7</v>
      </c>
      <c r="H307" s="223">
        <v>4.2</v>
      </c>
      <c r="I307" s="223">
        <v>5.6</v>
      </c>
      <c r="J307" s="223">
        <v>21.9</v>
      </c>
      <c r="K307" s="223">
        <v>22.6</v>
      </c>
      <c r="L307" s="223">
        <v>24.2</v>
      </c>
      <c r="M307" s="223">
        <v>22.3</v>
      </c>
      <c r="N307" s="223">
        <v>18.2</v>
      </c>
      <c r="O307" s="223">
        <v>13.5</v>
      </c>
      <c r="P307" s="224">
        <v>15.491897</v>
      </c>
      <c r="Q307" s="224">
        <v>17.495533000000002</v>
      </c>
      <c r="R307" s="224">
        <v>19.818345999999998</v>
      </c>
      <c r="S307" s="619">
        <f>100</f>
        <v>100</v>
      </c>
      <c r="T307" s="72">
        <f t="shared" si="203"/>
        <v>33.46153846153846</v>
      </c>
      <c r="U307" s="72">
        <f t="shared" si="204"/>
        <v>30.76923076923077</v>
      </c>
      <c r="V307" s="72">
        <f t="shared" si="205"/>
        <v>45</v>
      </c>
      <c r="W307" s="72">
        <f t="shared" si="201"/>
        <v>16.153846153846153</v>
      </c>
      <c r="X307" s="72">
        <f t="shared" si="201"/>
        <v>21.53846153846154</v>
      </c>
      <c r="Y307" s="72">
        <f t="shared" si="201"/>
        <v>84.230769230769226</v>
      </c>
      <c r="Z307" s="72">
        <f t="shared" si="201"/>
        <v>86.92307692307692</v>
      </c>
      <c r="AA307" s="72">
        <f t="shared" si="201"/>
        <v>93.07692307692308</v>
      </c>
      <c r="AB307" s="72">
        <f t="shared" si="170"/>
        <v>85.769230769230774</v>
      </c>
      <c r="AC307" s="72">
        <f t="shared" si="170"/>
        <v>70</v>
      </c>
      <c r="AD307" s="72">
        <f t="shared" si="170"/>
        <v>51.92307692307692</v>
      </c>
      <c r="AE307" s="72">
        <f t="shared" si="223"/>
        <v>59.584219230769229</v>
      </c>
      <c r="AF307" s="72">
        <f t="shared" si="223"/>
        <v>67.290511538461544</v>
      </c>
      <c r="AG307" s="73">
        <f t="shared" si="223"/>
        <v>76.224407692307693</v>
      </c>
      <c r="AH307" s="620">
        <v>1</v>
      </c>
      <c r="AI307" s="232">
        <v>1</v>
      </c>
      <c r="AJ307" s="232">
        <v>1</v>
      </c>
      <c r="AK307" s="232">
        <v>1</v>
      </c>
      <c r="AL307" s="232">
        <v>1</v>
      </c>
      <c r="AM307" s="232">
        <v>1</v>
      </c>
      <c r="AN307" s="232">
        <v>1</v>
      </c>
      <c r="AO307" s="232">
        <v>1</v>
      </c>
      <c r="AP307" s="232">
        <v>1</v>
      </c>
      <c r="AQ307" s="232">
        <v>1</v>
      </c>
      <c r="AR307" s="232">
        <v>1</v>
      </c>
      <c r="AS307" s="232">
        <v>1</v>
      </c>
      <c r="AT307" s="232">
        <v>4</v>
      </c>
      <c r="AU307" s="232">
        <v>6</v>
      </c>
      <c r="AV307" s="234">
        <v>7</v>
      </c>
    </row>
    <row r="308" spans="2:48" ht="14.45">
      <c r="B308" s="621"/>
      <c r="C308" s="1" t="s">
        <v>196</v>
      </c>
      <c r="D308" s="223">
        <v>12.5</v>
      </c>
      <c r="E308" s="223">
        <v>6.9</v>
      </c>
      <c r="F308" s="223">
        <v>12.2</v>
      </c>
      <c r="G308" s="224">
        <v>10.706403</v>
      </c>
      <c r="H308" s="223">
        <v>8.5</v>
      </c>
      <c r="I308" s="223">
        <v>3.7</v>
      </c>
      <c r="J308" s="223">
        <v>11.8</v>
      </c>
      <c r="K308" s="224">
        <v>11.687192</v>
      </c>
      <c r="L308" s="223">
        <v>17</v>
      </c>
      <c r="M308" s="223">
        <v>6.3</v>
      </c>
      <c r="N308" s="223">
        <v>32.299999999999997</v>
      </c>
      <c r="O308" s="223">
        <v>52.8</v>
      </c>
      <c r="P308" s="224">
        <v>57.625106000000002</v>
      </c>
      <c r="Q308" s="224">
        <v>62.178162</v>
      </c>
      <c r="R308" s="224">
        <v>70.194252000000006</v>
      </c>
      <c r="S308" s="619">
        <f>100</f>
        <v>100</v>
      </c>
      <c r="T308" s="72">
        <f t="shared" ref="T308:T338" si="224">E308*100/$D308</f>
        <v>55.2</v>
      </c>
      <c r="U308" s="72">
        <f t="shared" ref="U308:U338" si="225">F308*100/$D308</f>
        <v>97.6</v>
      </c>
      <c r="V308" s="72">
        <f t="shared" ref="V308:V338" si="226">G308*100/$D308</f>
        <v>85.651223999999999</v>
      </c>
      <c r="W308" s="72">
        <f t="shared" si="201"/>
        <v>68</v>
      </c>
      <c r="X308" s="72">
        <f t="shared" si="201"/>
        <v>29.6</v>
      </c>
      <c r="Y308" s="72">
        <f t="shared" si="201"/>
        <v>94.4</v>
      </c>
      <c r="Z308" s="72">
        <f t="shared" si="201"/>
        <v>93.497535999999997</v>
      </c>
      <c r="AA308" s="72">
        <f t="shared" si="201"/>
        <v>136</v>
      </c>
      <c r="AB308" s="72">
        <f t="shared" si="170"/>
        <v>50.4</v>
      </c>
      <c r="AC308" s="72">
        <f t="shared" si="170"/>
        <v>258.39999999999998</v>
      </c>
      <c r="AD308" s="72">
        <f t="shared" si="170"/>
        <v>422.4</v>
      </c>
      <c r="AE308" s="72">
        <f t="shared" si="223"/>
        <v>461.00084800000002</v>
      </c>
      <c r="AF308" s="72">
        <f t="shared" si="223"/>
        <v>497.425296</v>
      </c>
      <c r="AG308" s="73">
        <f t="shared" si="223"/>
        <v>561.55401600000005</v>
      </c>
      <c r="AH308" s="620">
        <v>1</v>
      </c>
      <c r="AI308" s="232">
        <v>1</v>
      </c>
      <c r="AJ308" s="232">
        <v>1</v>
      </c>
      <c r="AK308" s="232">
        <v>4</v>
      </c>
      <c r="AL308" s="232">
        <v>1</v>
      </c>
      <c r="AM308" s="232">
        <v>1</v>
      </c>
      <c r="AN308" s="232">
        <v>1</v>
      </c>
      <c r="AO308" s="232">
        <v>4</v>
      </c>
      <c r="AP308" s="232">
        <v>1</v>
      </c>
      <c r="AQ308" s="232">
        <v>1</v>
      </c>
      <c r="AR308" s="232">
        <v>1</v>
      </c>
      <c r="AS308" s="232">
        <v>1</v>
      </c>
      <c r="AT308" s="232">
        <v>4</v>
      </c>
      <c r="AU308" s="232">
        <v>6</v>
      </c>
      <c r="AV308" s="234">
        <v>7</v>
      </c>
    </row>
    <row r="309" spans="2:48" ht="14.45">
      <c r="B309" s="621"/>
      <c r="C309" s="1" t="s">
        <v>197</v>
      </c>
      <c r="D309" s="223">
        <v>290.39999999999998</v>
      </c>
      <c r="E309" s="223">
        <v>225.5</v>
      </c>
      <c r="F309" s="223">
        <v>230.6</v>
      </c>
      <c r="G309" s="224">
        <v>197.49360999999999</v>
      </c>
      <c r="H309" s="223">
        <v>182.2</v>
      </c>
      <c r="I309" s="223">
        <v>167.9</v>
      </c>
      <c r="J309" s="223">
        <v>233.8</v>
      </c>
      <c r="K309" s="224">
        <v>273.61277999999999</v>
      </c>
      <c r="L309" s="223">
        <v>264.39999999999998</v>
      </c>
      <c r="M309" s="223">
        <v>243.5</v>
      </c>
      <c r="N309" s="223">
        <v>236.4</v>
      </c>
      <c r="O309" s="223">
        <v>272.89999999999998</v>
      </c>
      <c r="P309" s="224">
        <v>318.58483999999999</v>
      </c>
      <c r="Q309" s="224">
        <v>365.46737999999999</v>
      </c>
      <c r="R309" s="224">
        <v>415.71789999999999</v>
      </c>
      <c r="S309" s="619">
        <f>100</f>
        <v>100</v>
      </c>
      <c r="T309" s="72">
        <f t="shared" si="224"/>
        <v>77.651515151515156</v>
      </c>
      <c r="U309" s="72">
        <f t="shared" si="225"/>
        <v>79.407713498622599</v>
      </c>
      <c r="V309" s="72">
        <f t="shared" si="226"/>
        <v>68.007441460055091</v>
      </c>
      <c r="W309" s="72">
        <f t="shared" si="201"/>
        <v>62.741046831955927</v>
      </c>
      <c r="X309" s="72">
        <f t="shared" si="201"/>
        <v>57.816804407713505</v>
      </c>
      <c r="Y309" s="72">
        <f t="shared" si="201"/>
        <v>80.509641873278241</v>
      </c>
      <c r="Z309" s="72">
        <f t="shared" si="201"/>
        <v>94.219276859504134</v>
      </c>
      <c r="AA309" s="72">
        <f t="shared" si="201"/>
        <v>91.046831955922855</v>
      </c>
      <c r="AB309" s="72">
        <f t="shared" ref="AB309:AD372" si="227">M309*100/$D309</f>
        <v>83.849862258953181</v>
      </c>
      <c r="AC309" s="72">
        <f t="shared" si="227"/>
        <v>81.404958677685954</v>
      </c>
      <c r="AD309" s="72">
        <f t="shared" si="227"/>
        <v>93.973829201101921</v>
      </c>
      <c r="AE309" s="72">
        <f t="shared" ref="AE309:AG309" si="228">P309*100/$D309</f>
        <v>109.70552341597796</v>
      </c>
      <c r="AF309" s="72">
        <f t="shared" si="228"/>
        <v>125.84964876033058</v>
      </c>
      <c r="AG309" s="73">
        <f t="shared" si="228"/>
        <v>143.15354683195594</v>
      </c>
      <c r="AH309" s="620">
        <v>1</v>
      </c>
      <c r="AI309" s="232">
        <v>1</v>
      </c>
      <c r="AJ309" s="232">
        <v>1</v>
      </c>
      <c r="AK309" s="232">
        <v>4</v>
      </c>
      <c r="AL309" s="232">
        <v>1</v>
      </c>
      <c r="AM309" s="232">
        <v>1</v>
      </c>
      <c r="AN309" s="232">
        <v>1</v>
      </c>
      <c r="AO309" s="232">
        <v>4</v>
      </c>
      <c r="AP309" s="232">
        <v>1</v>
      </c>
      <c r="AQ309" s="232">
        <v>1</v>
      </c>
      <c r="AR309" s="232">
        <v>1</v>
      </c>
      <c r="AS309" s="232">
        <v>1</v>
      </c>
      <c r="AT309" s="232">
        <v>4</v>
      </c>
      <c r="AU309" s="232">
        <v>6</v>
      </c>
      <c r="AV309" s="234">
        <v>7</v>
      </c>
    </row>
    <row r="310" spans="2:48" ht="14.45">
      <c r="B310" s="621"/>
      <c r="C310" s="1" t="s">
        <v>198</v>
      </c>
      <c r="D310" s="223">
        <v>344.09999999999997</v>
      </c>
      <c r="E310" s="223">
        <v>253.4</v>
      </c>
      <c r="F310" s="223">
        <v>256.60000000000002</v>
      </c>
      <c r="G310" s="223">
        <v>221.80001299999998</v>
      </c>
      <c r="H310" s="223">
        <v>201.5</v>
      </c>
      <c r="I310" s="223">
        <v>190</v>
      </c>
      <c r="J310" s="223">
        <v>275.7</v>
      </c>
      <c r="K310" s="223">
        <v>319.49997199999996</v>
      </c>
      <c r="L310" s="223">
        <v>317.2</v>
      </c>
      <c r="M310" s="223">
        <v>283.7</v>
      </c>
      <c r="N310" s="223">
        <v>300.3</v>
      </c>
      <c r="O310" s="223">
        <v>355.09999999999997</v>
      </c>
      <c r="P310" s="224">
        <v>396.91118319999998</v>
      </c>
      <c r="Q310" s="224">
        <v>452.41375389999996</v>
      </c>
      <c r="R310" s="224">
        <v>513.840552</v>
      </c>
      <c r="S310" s="619">
        <f>100</f>
        <v>100</v>
      </c>
      <c r="T310" s="72">
        <f t="shared" si="224"/>
        <v>73.641383318802681</v>
      </c>
      <c r="U310" s="72">
        <f t="shared" si="225"/>
        <v>74.571345539087488</v>
      </c>
      <c r="V310" s="72">
        <f t="shared" si="226"/>
        <v>64.45801017146178</v>
      </c>
      <c r="W310" s="72">
        <f t="shared" si="201"/>
        <v>58.558558558558566</v>
      </c>
      <c r="X310" s="72">
        <f t="shared" si="201"/>
        <v>55.216506829410058</v>
      </c>
      <c r="Y310" s="72">
        <f t="shared" si="201"/>
        <v>80.122057541412389</v>
      </c>
      <c r="Z310" s="72">
        <f t="shared" si="201"/>
        <v>92.850907294391163</v>
      </c>
      <c r="AA310" s="72">
        <f t="shared" si="201"/>
        <v>92.182505085730895</v>
      </c>
      <c r="AB310" s="72">
        <f t="shared" si="227"/>
        <v>82.446963092124392</v>
      </c>
      <c r="AC310" s="72">
        <f t="shared" si="227"/>
        <v>87.271142109851795</v>
      </c>
      <c r="AD310" s="72">
        <f t="shared" si="227"/>
        <v>103.19674513222901</v>
      </c>
      <c r="AE310" s="72">
        <f t="shared" ref="AE310:AG310" si="229">P310*100/$D310</f>
        <v>115.34762662016857</v>
      </c>
      <c r="AF310" s="72">
        <f t="shared" si="229"/>
        <v>131.47740595757048</v>
      </c>
      <c r="AG310" s="73">
        <f t="shared" si="229"/>
        <v>149.32884394071493</v>
      </c>
      <c r="AH310" s="620">
        <v>1</v>
      </c>
      <c r="AI310" s="232">
        <v>1</v>
      </c>
      <c r="AJ310" s="232">
        <v>1</v>
      </c>
      <c r="AK310" s="232">
        <v>1</v>
      </c>
      <c r="AL310" s="232">
        <v>1</v>
      </c>
      <c r="AM310" s="232">
        <v>1</v>
      </c>
      <c r="AN310" s="232">
        <v>1</v>
      </c>
      <c r="AO310" s="232">
        <v>1</v>
      </c>
      <c r="AP310" s="232">
        <v>1</v>
      </c>
      <c r="AQ310" s="232">
        <v>1</v>
      </c>
      <c r="AR310" s="232">
        <v>1</v>
      </c>
      <c r="AS310" s="232">
        <v>1</v>
      </c>
      <c r="AT310" s="232">
        <v>4</v>
      </c>
      <c r="AU310" s="232">
        <v>6</v>
      </c>
      <c r="AV310" s="234">
        <v>7</v>
      </c>
    </row>
    <row r="311" spans="2:48" ht="14.45">
      <c r="B311" s="339"/>
      <c r="C311" s="8" t="s">
        <v>199</v>
      </c>
      <c r="D311" s="177">
        <v>53.7</v>
      </c>
      <c r="E311" s="177">
        <v>27.9</v>
      </c>
      <c r="F311" s="177">
        <v>26</v>
      </c>
      <c r="G311" s="177">
        <v>24.306403</v>
      </c>
      <c r="H311" s="177">
        <v>19.3</v>
      </c>
      <c r="I311" s="177">
        <v>22.099999999999998</v>
      </c>
      <c r="J311" s="177">
        <v>41.9</v>
      </c>
      <c r="K311" s="177">
        <v>45.887191999999999</v>
      </c>
      <c r="L311" s="177">
        <v>52.8</v>
      </c>
      <c r="M311" s="177">
        <v>40.199999999999996</v>
      </c>
      <c r="N311" s="177">
        <v>63.9</v>
      </c>
      <c r="O311" s="177">
        <v>82.199999999999989</v>
      </c>
      <c r="P311" s="177">
        <v>78.326343199999997</v>
      </c>
      <c r="Q311" s="177">
        <v>86.946373899999998</v>
      </c>
      <c r="R311" s="177">
        <v>98.122652000000002</v>
      </c>
      <c r="S311" s="619">
        <f>100</f>
        <v>100</v>
      </c>
      <c r="T311" s="72">
        <f t="shared" si="224"/>
        <v>51.955307262569832</v>
      </c>
      <c r="U311" s="72">
        <f t="shared" si="225"/>
        <v>48.417132216014892</v>
      </c>
      <c r="V311" s="72">
        <f t="shared" si="226"/>
        <v>45.26332029795158</v>
      </c>
      <c r="W311" s="72">
        <f t="shared" si="201"/>
        <v>35.940409683426438</v>
      </c>
      <c r="X311" s="72">
        <f t="shared" si="201"/>
        <v>41.154562383612664</v>
      </c>
      <c r="Y311" s="72">
        <f t="shared" si="201"/>
        <v>78.026070763500925</v>
      </c>
      <c r="Z311" s="72">
        <f t="shared" si="201"/>
        <v>85.451009310986947</v>
      </c>
      <c r="AA311" s="72">
        <f t="shared" si="201"/>
        <v>98.324022346368707</v>
      </c>
      <c r="AB311" s="72">
        <f t="shared" si="227"/>
        <v>74.860335195530709</v>
      </c>
      <c r="AC311" s="72">
        <f t="shared" si="227"/>
        <v>118.99441340782123</v>
      </c>
      <c r="AD311" s="72">
        <f t="shared" si="227"/>
        <v>153.07262569832398</v>
      </c>
      <c r="AE311" s="72">
        <f t="shared" ref="AE311:AG311" si="230">P311*100/$D311</f>
        <v>145.85911210428304</v>
      </c>
      <c r="AF311" s="72">
        <f t="shared" si="230"/>
        <v>161.91131080074487</v>
      </c>
      <c r="AG311" s="73">
        <f t="shared" si="230"/>
        <v>182.72374674115454</v>
      </c>
      <c r="AH311" s="235"/>
      <c r="AI311" s="236"/>
      <c r="AJ311" s="236"/>
      <c r="AK311" s="236"/>
      <c r="AL311" s="236"/>
      <c r="AM311" s="236"/>
      <c r="AN311" s="236"/>
      <c r="AO311" s="236"/>
      <c r="AP311" s="236"/>
      <c r="AQ311" s="236"/>
      <c r="AR311" s="236"/>
      <c r="AS311" s="236"/>
      <c r="AT311" s="236"/>
      <c r="AU311" s="236"/>
      <c r="AV311" s="237"/>
    </row>
    <row r="312" spans="2:48" ht="16.5" customHeight="1">
      <c r="B312" s="621" t="s">
        <v>146</v>
      </c>
      <c r="C312" s="7" t="s">
        <v>194</v>
      </c>
      <c r="D312" s="223">
        <v>48.9</v>
      </c>
      <c r="E312" s="223">
        <v>37.5</v>
      </c>
      <c r="F312" s="223">
        <v>31.3</v>
      </c>
      <c r="G312" s="223">
        <v>46.3</v>
      </c>
      <c r="H312" s="223">
        <v>40.700000000000003</v>
      </c>
      <c r="I312" s="223">
        <v>84.9</v>
      </c>
      <c r="J312" s="223">
        <v>61.2</v>
      </c>
      <c r="K312" s="223">
        <v>27</v>
      </c>
      <c r="L312" s="223">
        <v>60.4</v>
      </c>
      <c r="M312" s="223">
        <v>64.5</v>
      </c>
      <c r="N312" s="223">
        <v>91.6</v>
      </c>
      <c r="O312" s="223">
        <v>51.9</v>
      </c>
      <c r="P312" s="224">
        <v>17.004076000000001</v>
      </c>
      <c r="Q312" s="224">
        <v>23.739124</v>
      </c>
      <c r="R312" s="224">
        <v>26.477080999999998</v>
      </c>
      <c r="S312" s="619">
        <f>100</f>
        <v>100</v>
      </c>
      <c r="T312" s="72">
        <f t="shared" si="224"/>
        <v>76.687116564417181</v>
      </c>
      <c r="U312" s="72">
        <f t="shared" si="225"/>
        <v>64.008179959100204</v>
      </c>
      <c r="V312" s="72">
        <f t="shared" si="226"/>
        <v>94.683026584867079</v>
      </c>
      <c r="W312" s="72">
        <f t="shared" si="201"/>
        <v>83.231083844580795</v>
      </c>
      <c r="X312" s="72">
        <f t="shared" si="201"/>
        <v>173.61963190184051</v>
      </c>
      <c r="Y312" s="72">
        <f t="shared" si="201"/>
        <v>125.15337423312884</v>
      </c>
      <c r="Z312" s="72">
        <f t="shared" si="201"/>
        <v>55.214723926380373</v>
      </c>
      <c r="AA312" s="72">
        <f t="shared" si="201"/>
        <v>123.51738241308794</v>
      </c>
      <c r="AB312" s="72">
        <f t="shared" si="227"/>
        <v>131.90184049079755</v>
      </c>
      <c r="AC312" s="72">
        <f t="shared" si="227"/>
        <v>187.32106339468302</v>
      </c>
      <c r="AD312" s="72">
        <f t="shared" si="227"/>
        <v>106.13496932515338</v>
      </c>
      <c r="AE312" s="72">
        <f t="shared" ref="AE312:AG312" si="231">P312*100/$D312</f>
        <v>34.773161554192235</v>
      </c>
      <c r="AF312" s="72">
        <f t="shared" si="231"/>
        <v>48.546265848670764</v>
      </c>
      <c r="AG312" s="73">
        <f t="shared" si="231"/>
        <v>54.145359918200406</v>
      </c>
      <c r="AH312" s="620">
        <v>1</v>
      </c>
      <c r="AI312" s="232">
        <v>1</v>
      </c>
      <c r="AJ312" s="232">
        <v>1</v>
      </c>
      <c r="AK312" s="232">
        <v>1</v>
      </c>
      <c r="AL312" s="232">
        <v>1</v>
      </c>
      <c r="AM312" s="232">
        <v>1</v>
      </c>
      <c r="AN312" s="232">
        <v>1</v>
      </c>
      <c r="AO312" s="232">
        <v>1</v>
      </c>
      <c r="AP312" s="232">
        <v>1</v>
      </c>
      <c r="AQ312" s="232">
        <v>1</v>
      </c>
      <c r="AR312" s="232">
        <v>1</v>
      </c>
      <c r="AS312" s="232">
        <v>1</v>
      </c>
      <c r="AT312" s="232">
        <v>4</v>
      </c>
      <c r="AU312" s="232">
        <v>6</v>
      </c>
      <c r="AV312" s="234">
        <v>7</v>
      </c>
    </row>
    <row r="313" spans="2:48" ht="14.45">
      <c r="B313" s="621"/>
      <c r="C313" s="1" t="s">
        <v>195</v>
      </c>
      <c r="D313" s="223">
        <v>72.099999999999994</v>
      </c>
      <c r="E313" s="223">
        <v>71.099999999999994</v>
      </c>
      <c r="F313" s="223">
        <v>64.2</v>
      </c>
      <c r="G313" s="223">
        <v>64.400000000000006</v>
      </c>
      <c r="H313" s="223">
        <v>70.3</v>
      </c>
      <c r="I313" s="223">
        <v>69</v>
      </c>
      <c r="J313" s="223">
        <v>73.5</v>
      </c>
      <c r="K313" s="223">
        <v>89.1</v>
      </c>
      <c r="L313" s="223">
        <v>82.4</v>
      </c>
      <c r="M313" s="223">
        <v>87.5</v>
      </c>
      <c r="N313" s="223">
        <v>76.400000000000006</v>
      </c>
      <c r="O313" s="223">
        <v>96.6</v>
      </c>
      <c r="P313" s="224">
        <v>110.85312999999999</v>
      </c>
      <c r="Q313" s="224">
        <v>125.19025999999999</v>
      </c>
      <c r="R313" s="224">
        <v>141.73335</v>
      </c>
      <c r="S313" s="619">
        <f>100</f>
        <v>100</v>
      </c>
      <c r="T313" s="72">
        <f t="shared" si="224"/>
        <v>98.613037447988901</v>
      </c>
      <c r="U313" s="72">
        <f t="shared" si="225"/>
        <v>89.042995839112351</v>
      </c>
      <c r="V313" s="72">
        <f t="shared" si="226"/>
        <v>89.320388349514587</v>
      </c>
      <c r="W313" s="72">
        <f t="shared" si="201"/>
        <v>97.50346740638004</v>
      </c>
      <c r="X313" s="72">
        <f t="shared" si="201"/>
        <v>95.700416088765607</v>
      </c>
      <c r="Y313" s="72">
        <f t="shared" si="201"/>
        <v>101.94174757281554</v>
      </c>
      <c r="Z313" s="72">
        <f t="shared" si="201"/>
        <v>123.57836338418863</v>
      </c>
      <c r="AA313" s="72">
        <f t="shared" si="201"/>
        <v>114.28571428571429</v>
      </c>
      <c r="AB313" s="72">
        <f t="shared" si="227"/>
        <v>121.35922330097088</v>
      </c>
      <c r="AC313" s="72">
        <f t="shared" si="227"/>
        <v>105.96393897364773</v>
      </c>
      <c r="AD313" s="72">
        <f t="shared" si="227"/>
        <v>133.98058252427185</v>
      </c>
      <c r="AE313" s="72">
        <f t="shared" ref="AE313:AG313" si="232">P313*100/$D313</f>
        <v>153.74914008321775</v>
      </c>
      <c r="AF313" s="72">
        <f t="shared" si="232"/>
        <v>173.63420249653259</v>
      </c>
      <c r="AG313" s="73">
        <f t="shared" si="232"/>
        <v>196.57884882108186</v>
      </c>
      <c r="AH313" s="620">
        <v>1</v>
      </c>
      <c r="AI313" s="232">
        <v>1</v>
      </c>
      <c r="AJ313" s="232">
        <v>1</v>
      </c>
      <c r="AK313" s="232">
        <v>1</v>
      </c>
      <c r="AL313" s="232">
        <v>1</v>
      </c>
      <c r="AM313" s="232">
        <v>1</v>
      </c>
      <c r="AN313" s="232">
        <v>1</v>
      </c>
      <c r="AO313" s="232">
        <v>1</v>
      </c>
      <c r="AP313" s="232">
        <v>1</v>
      </c>
      <c r="AQ313" s="232">
        <v>1</v>
      </c>
      <c r="AR313" s="232">
        <v>1</v>
      </c>
      <c r="AS313" s="232">
        <v>1</v>
      </c>
      <c r="AT313" s="232">
        <v>4</v>
      </c>
      <c r="AU313" s="232">
        <v>6</v>
      </c>
      <c r="AV313" s="234">
        <v>7</v>
      </c>
    </row>
    <row r="314" spans="2:48" ht="14.45">
      <c r="B314" s="621"/>
      <c r="C314" s="1" t="s">
        <v>196</v>
      </c>
      <c r="D314" s="223">
        <v>60.7</v>
      </c>
      <c r="E314" s="223">
        <v>60.6</v>
      </c>
      <c r="F314" s="223">
        <v>64.7</v>
      </c>
      <c r="G314" s="223">
        <v>62.6</v>
      </c>
      <c r="H314" s="223">
        <v>61.5</v>
      </c>
      <c r="I314" s="223">
        <v>68.8</v>
      </c>
      <c r="J314" s="223">
        <v>63.1</v>
      </c>
      <c r="K314" s="223">
        <v>71.5</v>
      </c>
      <c r="L314" s="223">
        <v>64.900000000000006</v>
      </c>
      <c r="M314" s="223">
        <v>67.900000000000006</v>
      </c>
      <c r="N314" s="223">
        <v>69.5</v>
      </c>
      <c r="O314" s="223">
        <v>78.2</v>
      </c>
      <c r="P314" s="224">
        <v>85.346272999999997</v>
      </c>
      <c r="Q314" s="224">
        <v>92.089622000000006</v>
      </c>
      <c r="R314" s="224">
        <v>103.96435</v>
      </c>
      <c r="S314" s="619">
        <f>100</f>
        <v>100</v>
      </c>
      <c r="T314" s="72">
        <f t="shared" si="224"/>
        <v>99.835255354200982</v>
      </c>
      <c r="U314" s="72">
        <f t="shared" si="225"/>
        <v>106.58978583196046</v>
      </c>
      <c r="V314" s="72">
        <f t="shared" si="226"/>
        <v>103.13014827018121</v>
      </c>
      <c r="W314" s="72">
        <f t="shared" si="201"/>
        <v>101.31795716639209</v>
      </c>
      <c r="X314" s="72">
        <f t="shared" si="201"/>
        <v>113.34431630971993</v>
      </c>
      <c r="Y314" s="72">
        <f t="shared" si="201"/>
        <v>103.95387149917627</v>
      </c>
      <c r="Z314" s="72">
        <f t="shared" si="201"/>
        <v>117.79242174629324</v>
      </c>
      <c r="AA314" s="72">
        <f t="shared" si="201"/>
        <v>106.91927512355849</v>
      </c>
      <c r="AB314" s="72">
        <f t="shared" si="227"/>
        <v>111.86161449752883</v>
      </c>
      <c r="AC314" s="72">
        <f t="shared" si="227"/>
        <v>114.49752883031302</v>
      </c>
      <c r="AD314" s="72">
        <f t="shared" si="227"/>
        <v>128.830313014827</v>
      </c>
      <c r="AE314" s="72">
        <f t="shared" ref="AE314:AG314" si="233">P314*100/$D314</f>
        <v>140.6034151565074</v>
      </c>
      <c r="AF314" s="72">
        <f t="shared" si="233"/>
        <v>151.71272158154858</v>
      </c>
      <c r="AG314" s="73">
        <f t="shared" si="233"/>
        <v>171.27570016474462</v>
      </c>
      <c r="AH314" s="620">
        <v>1</v>
      </c>
      <c r="AI314" s="232">
        <v>1</v>
      </c>
      <c r="AJ314" s="232">
        <v>1</v>
      </c>
      <c r="AK314" s="232">
        <v>1</v>
      </c>
      <c r="AL314" s="232">
        <v>1</v>
      </c>
      <c r="AM314" s="232">
        <v>1</v>
      </c>
      <c r="AN314" s="232">
        <v>1</v>
      </c>
      <c r="AO314" s="232">
        <v>1</v>
      </c>
      <c r="AP314" s="232">
        <v>1</v>
      </c>
      <c r="AQ314" s="232">
        <v>1</v>
      </c>
      <c r="AR314" s="232">
        <v>1</v>
      </c>
      <c r="AS314" s="232">
        <v>1</v>
      </c>
      <c r="AT314" s="232">
        <v>4</v>
      </c>
      <c r="AU314" s="232">
        <v>6</v>
      </c>
      <c r="AV314" s="234">
        <v>7</v>
      </c>
    </row>
    <row r="315" spans="2:48" ht="14.45">
      <c r="B315" s="621"/>
      <c r="C315" s="1" t="s">
        <v>197</v>
      </c>
      <c r="D315" s="223">
        <v>2392.3000000000002</v>
      </c>
      <c r="E315" s="223">
        <v>2028.1</v>
      </c>
      <c r="F315" s="223">
        <v>1870.2</v>
      </c>
      <c r="G315" s="223">
        <v>1740.8</v>
      </c>
      <c r="H315" s="223">
        <v>1639.4</v>
      </c>
      <c r="I315" s="223">
        <v>1650</v>
      </c>
      <c r="J315" s="223">
        <v>1599.2</v>
      </c>
      <c r="K315" s="223">
        <v>1497.9</v>
      </c>
      <c r="L315" s="223">
        <v>1570.7</v>
      </c>
      <c r="M315" s="223">
        <v>1628.9</v>
      </c>
      <c r="N315" s="223">
        <v>1640.7</v>
      </c>
      <c r="O315" s="223">
        <v>1681.2</v>
      </c>
      <c r="P315" s="224">
        <v>1962.6415</v>
      </c>
      <c r="Q315" s="224">
        <v>2251.4612000000002</v>
      </c>
      <c r="R315" s="224">
        <v>2561.0781000000002</v>
      </c>
      <c r="S315" s="619">
        <f>100</f>
        <v>100</v>
      </c>
      <c r="T315" s="72">
        <f t="shared" si="224"/>
        <v>84.77615683651716</v>
      </c>
      <c r="U315" s="72">
        <f t="shared" si="225"/>
        <v>78.175814070141698</v>
      </c>
      <c r="V315" s="72">
        <f t="shared" si="226"/>
        <v>72.766793462358393</v>
      </c>
      <c r="W315" s="72">
        <f t="shared" si="201"/>
        <v>68.52819462442001</v>
      </c>
      <c r="X315" s="72">
        <f t="shared" si="201"/>
        <v>68.971282865861298</v>
      </c>
      <c r="Y315" s="72">
        <f t="shared" si="201"/>
        <v>66.847803369142667</v>
      </c>
      <c r="Z315" s="72">
        <f t="shared" si="201"/>
        <v>62.613384608953723</v>
      </c>
      <c r="AA315" s="72">
        <f t="shared" si="201"/>
        <v>65.65648121055051</v>
      </c>
      <c r="AB315" s="72">
        <f t="shared" si="227"/>
        <v>68.089286460728161</v>
      </c>
      <c r="AC315" s="72">
        <f t="shared" si="227"/>
        <v>68.582535635162813</v>
      </c>
      <c r="AD315" s="72">
        <f t="shared" si="227"/>
        <v>70.2754671236885</v>
      </c>
      <c r="AE315" s="72">
        <f t="shared" ref="AE315:AG315" si="234">P315*100/$D315</f>
        <v>82.039940642895942</v>
      </c>
      <c r="AF315" s="72">
        <f t="shared" si="234"/>
        <v>94.112828658613054</v>
      </c>
      <c r="AG315" s="73">
        <f t="shared" si="234"/>
        <v>107.05505580403796</v>
      </c>
      <c r="AH315" s="620">
        <v>1</v>
      </c>
      <c r="AI315" s="232">
        <v>1</v>
      </c>
      <c r="AJ315" s="232">
        <v>1</v>
      </c>
      <c r="AK315" s="232">
        <v>1</v>
      </c>
      <c r="AL315" s="232">
        <v>1</v>
      </c>
      <c r="AM315" s="232">
        <v>1</v>
      </c>
      <c r="AN315" s="232">
        <v>1</v>
      </c>
      <c r="AO315" s="232">
        <v>1</v>
      </c>
      <c r="AP315" s="232">
        <v>1</v>
      </c>
      <c r="AQ315" s="232">
        <v>1</v>
      </c>
      <c r="AR315" s="232">
        <v>1</v>
      </c>
      <c r="AS315" s="232">
        <v>1</v>
      </c>
      <c r="AT315" s="232">
        <v>4</v>
      </c>
      <c r="AU315" s="232">
        <v>6</v>
      </c>
      <c r="AV315" s="234">
        <v>7</v>
      </c>
    </row>
    <row r="316" spans="2:48" ht="14.45">
      <c r="B316" s="621"/>
      <c r="C316" s="1" t="s">
        <v>198</v>
      </c>
      <c r="D316" s="223">
        <v>2574</v>
      </c>
      <c r="E316" s="223">
        <v>2197.2999999999997</v>
      </c>
      <c r="F316" s="223">
        <v>2030.4</v>
      </c>
      <c r="G316" s="223">
        <v>1914.1</v>
      </c>
      <c r="H316" s="223">
        <v>1811.9</v>
      </c>
      <c r="I316" s="223">
        <v>1872.7</v>
      </c>
      <c r="J316" s="223">
        <v>1797</v>
      </c>
      <c r="K316" s="223">
        <v>1685.5</v>
      </c>
      <c r="L316" s="223">
        <v>1778.4</v>
      </c>
      <c r="M316" s="223">
        <v>1848.8000000000002</v>
      </c>
      <c r="N316" s="223">
        <v>1878.2</v>
      </c>
      <c r="O316" s="223">
        <v>1907.9</v>
      </c>
      <c r="P316" s="224">
        <v>2175.844979</v>
      </c>
      <c r="Q316" s="224">
        <v>2492.4802060000002</v>
      </c>
      <c r="R316" s="224">
        <v>2833.2528810000003</v>
      </c>
      <c r="S316" s="619">
        <f>100</f>
        <v>100</v>
      </c>
      <c r="T316" s="72">
        <f t="shared" si="224"/>
        <v>85.365190365190358</v>
      </c>
      <c r="U316" s="72">
        <f t="shared" si="225"/>
        <v>78.88111888111888</v>
      </c>
      <c r="V316" s="72">
        <f t="shared" si="226"/>
        <v>74.362859362859368</v>
      </c>
      <c r="W316" s="72">
        <f t="shared" si="201"/>
        <v>70.392385392385393</v>
      </c>
      <c r="X316" s="72">
        <f t="shared" si="201"/>
        <v>72.754467754467754</v>
      </c>
      <c r="Y316" s="72">
        <f t="shared" si="201"/>
        <v>69.813519813519818</v>
      </c>
      <c r="Z316" s="72">
        <f t="shared" si="201"/>
        <v>65.481740481740488</v>
      </c>
      <c r="AA316" s="72">
        <f t="shared" si="201"/>
        <v>69.090909090909093</v>
      </c>
      <c r="AB316" s="72">
        <f t="shared" si="227"/>
        <v>71.825951825951833</v>
      </c>
      <c r="AC316" s="72">
        <f t="shared" si="227"/>
        <v>72.968142968142971</v>
      </c>
      <c r="AD316" s="72">
        <f t="shared" si="227"/>
        <v>74.121989121989117</v>
      </c>
      <c r="AE316" s="72">
        <f t="shared" ref="AE316:AG316" si="235">P316*100/$D316</f>
        <v>84.531661965811963</v>
      </c>
      <c r="AF316" s="72">
        <f t="shared" si="235"/>
        <v>96.83295283605284</v>
      </c>
      <c r="AG316" s="73">
        <f t="shared" si="235"/>
        <v>110.0719844988345</v>
      </c>
      <c r="AH316" s="620">
        <v>1</v>
      </c>
      <c r="AI316" s="232">
        <v>1</v>
      </c>
      <c r="AJ316" s="232">
        <v>1</v>
      </c>
      <c r="AK316" s="232">
        <v>1</v>
      </c>
      <c r="AL316" s="232">
        <v>1</v>
      </c>
      <c r="AM316" s="232">
        <v>1</v>
      </c>
      <c r="AN316" s="232">
        <v>1</v>
      </c>
      <c r="AO316" s="232">
        <v>1</v>
      </c>
      <c r="AP316" s="232">
        <v>1</v>
      </c>
      <c r="AQ316" s="232">
        <v>1</v>
      </c>
      <c r="AR316" s="232">
        <v>1</v>
      </c>
      <c r="AS316" s="232">
        <v>1</v>
      </c>
      <c r="AT316" s="232">
        <v>4</v>
      </c>
      <c r="AU316" s="232">
        <v>6</v>
      </c>
      <c r="AV316" s="234">
        <v>7</v>
      </c>
    </row>
    <row r="317" spans="2:48" ht="14.45">
      <c r="B317" s="339"/>
      <c r="C317" s="8" t="s">
        <v>199</v>
      </c>
      <c r="D317" s="177">
        <v>181.7</v>
      </c>
      <c r="E317" s="177">
        <v>169.2</v>
      </c>
      <c r="F317" s="177">
        <v>160.19999999999999</v>
      </c>
      <c r="G317" s="177">
        <v>173.3</v>
      </c>
      <c r="H317" s="177">
        <v>172.5</v>
      </c>
      <c r="I317" s="177">
        <v>222.7</v>
      </c>
      <c r="J317" s="177">
        <v>197.79999999999998</v>
      </c>
      <c r="K317" s="177">
        <v>187.6</v>
      </c>
      <c r="L317" s="177">
        <v>207.70000000000002</v>
      </c>
      <c r="M317" s="177">
        <v>219.9</v>
      </c>
      <c r="N317" s="177">
        <v>237.5</v>
      </c>
      <c r="O317" s="177">
        <v>226.7</v>
      </c>
      <c r="P317" s="177">
        <v>213.20347899999999</v>
      </c>
      <c r="Q317" s="177">
        <v>241.01900599999999</v>
      </c>
      <c r="R317" s="177">
        <v>272.174781</v>
      </c>
      <c r="S317" s="619">
        <f>100</f>
        <v>100</v>
      </c>
      <c r="T317" s="72">
        <f t="shared" si="224"/>
        <v>93.120528343423231</v>
      </c>
      <c r="U317" s="72">
        <f t="shared" si="225"/>
        <v>88.167308750687937</v>
      </c>
      <c r="V317" s="72">
        <f t="shared" si="226"/>
        <v>95.376995046780408</v>
      </c>
      <c r="W317" s="72">
        <f t="shared" si="201"/>
        <v>94.936708860759495</v>
      </c>
      <c r="X317" s="72">
        <f t="shared" si="201"/>
        <v>122.56466703357182</v>
      </c>
      <c r="Y317" s="72">
        <f t="shared" si="201"/>
        <v>108.8607594936709</v>
      </c>
      <c r="Z317" s="72">
        <f t="shared" si="201"/>
        <v>103.24711062190424</v>
      </c>
      <c r="AA317" s="72">
        <f t="shared" si="201"/>
        <v>114.3093010456797</v>
      </c>
      <c r="AB317" s="72">
        <f t="shared" si="227"/>
        <v>121.02366538249863</v>
      </c>
      <c r="AC317" s="72">
        <f t="shared" si="227"/>
        <v>130.70996147495873</v>
      </c>
      <c r="AD317" s="72">
        <f t="shared" si="227"/>
        <v>124.7660979636764</v>
      </c>
      <c r="AE317" s="72">
        <f t="shared" ref="AE317:AG317" si="236">P317*100/$D317</f>
        <v>117.33818326912493</v>
      </c>
      <c r="AF317" s="72">
        <f t="shared" si="236"/>
        <v>132.64667363786464</v>
      </c>
      <c r="AG317" s="73">
        <f t="shared" si="236"/>
        <v>149.79349532195928</v>
      </c>
      <c r="AH317" s="235"/>
      <c r="AI317" s="236"/>
      <c r="AJ317" s="236"/>
      <c r="AK317" s="236"/>
      <c r="AL317" s="236"/>
      <c r="AM317" s="236"/>
      <c r="AN317" s="236"/>
      <c r="AO317" s="236"/>
      <c r="AP317" s="236"/>
      <c r="AQ317" s="236"/>
      <c r="AR317" s="236"/>
      <c r="AS317" s="236"/>
      <c r="AT317" s="236"/>
      <c r="AU317" s="236"/>
      <c r="AV317" s="237"/>
    </row>
    <row r="318" spans="2:48" ht="16.5" customHeight="1">
      <c r="B318" s="621" t="s">
        <v>147</v>
      </c>
      <c r="C318" s="1" t="s">
        <v>194</v>
      </c>
      <c r="D318" s="223">
        <v>151.6</v>
      </c>
      <c r="E318" s="223">
        <v>122.5</v>
      </c>
      <c r="F318" s="223">
        <v>117.1</v>
      </c>
      <c r="G318" s="223">
        <v>145.1</v>
      </c>
      <c r="H318" s="223">
        <v>145.4</v>
      </c>
      <c r="I318" s="223">
        <v>151.9</v>
      </c>
      <c r="J318" s="223">
        <v>239</v>
      </c>
      <c r="K318" s="223">
        <v>175.5</v>
      </c>
      <c r="L318" s="223">
        <v>309.39999999999998</v>
      </c>
      <c r="M318" s="223">
        <v>361.5</v>
      </c>
      <c r="N318" s="223">
        <v>458.6</v>
      </c>
      <c r="O318" s="223">
        <v>646.5</v>
      </c>
      <c r="P318" s="224">
        <v>211.81379999999999</v>
      </c>
      <c r="Q318" s="224">
        <v>295.70996000000002</v>
      </c>
      <c r="R318" s="224">
        <v>329.79329999999999</v>
      </c>
      <c r="S318" s="619">
        <f>100</f>
        <v>100</v>
      </c>
      <c r="T318" s="72">
        <f t="shared" si="224"/>
        <v>80.804749340369398</v>
      </c>
      <c r="U318" s="72">
        <f t="shared" si="225"/>
        <v>77.242744063324537</v>
      </c>
      <c r="V318" s="72">
        <f t="shared" si="226"/>
        <v>95.712401055408975</v>
      </c>
      <c r="W318" s="72">
        <f t="shared" si="201"/>
        <v>95.910290237467024</v>
      </c>
      <c r="X318" s="72">
        <f t="shared" si="201"/>
        <v>100.19788918205805</v>
      </c>
      <c r="Y318" s="72">
        <f t="shared" si="201"/>
        <v>157.65171503957785</v>
      </c>
      <c r="Z318" s="72">
        <f t="shared" si="201"/>
        <v>115.76517150395779</v>
      </c>
      <c r="AA318" s="72">
        <f t="shared" si="201"/>
        <v>204.08970976253298</v>
      </c>
      <c r="AB318" s="72">
        <f t="shared" si="227"/>
        <v>238.45646437994725</v>
      </c>
      <c r="AC318" s="72">
        <f t="shared" si="227"/>
        <v>302.50659630606862</v>
      </c>
      <c r="AD318" s="72">
        <f t="shared" si="227"/>
        <v>426.45118733509236</v>
      </c>
      <c r="AE318" s="72">
        <f t="shared" ref="AE318:AG318" si="237">P318*100/$D318</f>
        <v>139.71886543535618</v>
      </c>
      <c r="AF318" s="72">
        <f t="shared" si="237"/>
        <v>195.05934036939317</v>
      </c>
      <c r="AG318" s="73">
        <f t="shared" si="237"/>
        <v>217.54175461741426</v>
      </c>
      <c r="AH318" s="620">
        <v>1</v>
      </c>
      <c r="AI318" s="232">
        <v>1</v>
      </c>
      <c r="AJ318" s="232">
        <v>1</v>
      </c>
      <c r="AK318" s="232">
        <v>1</v>
      </c>
      <c r="AL318" s="232">
        <v>1</v>
      </c>
      <c r="AM318" s="232">
        <v>1</v>
      </c>
      <c r="AN318" s="232">
        <v>1</v>
      </c>
      <c r="AO318" s="232">
        <v>1</v>
      </c>
      <c r="AP318" s="232">
        <v>1</v>
      </c>
      <c r="AQ318" s="232">
        <v>1</v>
      </c>
      <c r="AR318" s="232">
        <v>1</v>
      </c>
      <c r="AS318" s="232">
        <v>1</v>
      </c>
      <c r="AT318" s="232">
        <v>4</v>
      </c>
      <c r="AU318" s="232">
        <v>6</v>
      </c>
      <c r="AV318" s="234">
        <v>7</v>
      </c>
    </row>
    <row r="319" spans="2:48" ht="14.45">
      <c r="B319" s="621"/>
      <c r="C319" s="1" t="s">
        <v>195</v>
      </c>
      <c r="D319" s="223">
        <v>151</v>
      </c>
      <c r="E319" s="223">
        <v>145</v>
      </c>
      <c r="F319" s="223">
        <v>162.80000000000001</v>
      </c>
      <c r="G319" s="223">
        <v>157.5</v>
      </c>
      <c r="H319" s="223">
        <v>230.6</v>
      </c>
      <c r="I319" s="223">
        <v>230.2</v>
      </c>
      <c r="J319" s="223">
        <v>296.7</v>
      </c>
      <c r="K319" s="223">
        <v>376.7</v>
      </c>
      <c r="L319" s="223">
        <v>390.2</v>
      </c>
      <c r="M319" s="223">
        <v>469.9</v>
      </c>
      <c r="N319" s="223">
        <v>566.5</v>
      </c>
      <c r="O319" s="223">
        <v>607.6</v>
      </c>
      <c r="P319" s="224">
        <v>697.25013999999999</v>
      </c>
      <c r="Q319" s="224">
        <v>787.42858999999999</v>
      </c>
      <c r="R319" s="224">
        <v>891.55127000000005</v>
      </c>
      <c r="S319" s="619">
        <f>100</f>
        <v>100</v>
      </c>
      <c r="T319" s="72">
        <f t="shared" si="224"/>
        <v>96.026490066225165</v>
      </c>
      <c r="U319" s="72">
        <f t="shared" si="225"/>
        <v>107.81456953642385</v>
      </c>
      <c r="V319" s="72">
        <f t="shared" si="226"/>
        <v>104.30463576158941</v>
      </c>
      <c r="W319" s="72">
        <f t="shared" si="201"/>
        <v>152.71523178807948</v>
      </c>
      <c r="X319" s="72">
        <f t="shared" si="201"/>
        <v>152.4503311258278</v>
      </c>
      <c r="Y319" s="72">
        <f t="shared" si="201"/>
        <v>196.49006622516555</v>
      </c>
      <c r="Z319" s="72">
        <f t="shared" si="201"/>
        <v>249.47019867549668</v>
      </c>
      <c r="AA319" s="72">
        <f t="shared" si="201"/>
        <v>258.41059602649005</v>
      </c>
      <c r="AB319" s="72">
        <f t="shared" si="227"/>
        <v>311.19205298013247</v>
      </c>
      <c r="AC319" s="72">
        <f t="shared" si="227"/>
        <v>375.16556291390731</v>
      </c>
      <c r="AD319" s="72">
        <f t="shared" si="227"/>
        <v>402.38410596026489</v>
      </c>
      <c r="AE319" s="72">
        <f t="shared" ref="AE319:AG319" si="238">P319*100/$D319</f>
        <v>461.755059602649</v>
      </c>
      <c r="AF319" s="72">
        <f t="shared" si="238"/>
        <v>521.47588741721847</v>
      </c>
      <c r="AG319" s="73">
        <f t="shared" si="238"/>
        <v>590.43130463576165</v>
      </c>
      <c r="AH319" s="620">
        <v>1</v>
      </c>
      <c r="AI319" s="232">
        <v>1</v>
      </c>
      <c r="AJ319" s="232">
        <v>1</v>
      </c>
      <c r="AK319" s="232">
        <v>1</v>
      </c>
      <c r="AL319" s="232">
        <v>1</v>
      </c>
      <c r="AM319" s="232">
        <v>1</v>
      </c>
      <c r="AN319" s="232">
        <v>1</v>
      </c>
      <c r="AO319" s="232">
        <v>1</v>
      </c>
      <c r="AP319" s="232">
        <v>1</v>
      </c>
      <c r="AQ319" s="232">
        <v>1</v>
      </c>
      <c r="AR319" s="232">
        <v>1</v>
      </c>
      <c r="AS319" s="232">
        <v>1</v>
      </c>
      <c r="AT319" s="232">
        <v>4</v>
      </c>
      <c r="AU319" s="232">
        <v>6</v>
      </c>
      <c r="AV319" s="234">
        <v>7</v>
      </c>
    </row>
    <row r="320" spans="2:48" ht="14.45">
      <c r="B320" s="621"/>
      <c r="C320" s="1" t="s">
        <v>196</v>
      </c>
      <c r="D320" s="223">
        <v>227.2</v>
      </c>
      <c r="E320" s="223">
        <v>221.5</v>
      </c>
      <c r="F320" s="223">
        <v>247.5</v>
      </c>
      <c r="G320" s="223">
        <v>300.8</v>
      </c>
      <c r="H320" s="223">
        <v>324.8</v>
      </c>
      <c r="I320" s="223">
        <v>359.8</v>
      </c>
      <c r="J320" s="223">
        <v>395.8</v>
      </c>
      <c r="K320" s="223">
        <v>461.5</v>
      </c>
      <c r="L320" s="223">
        <v>566.5</v>
      </c>
      <c r="M320" s="223">
        <v>610.29999999999995</v>
      </c>
      <c r="N320" s="223">
        <v>692.5</v>
      </c>
      <c r="O320" s="223">
        <v>835.5</v>
      </c>
      <c r="P320" s="224">
        <v>911.85186999999996</v>
      </c>
      <c r="Q320" s="224">
        <v>983.89873999999998</v>
      </c>
      <c r="R320" s="224">
        <v>1110.8964000000001</v>
      </c>
      <c r="S320" s="619">
        <f>100</f>
        <v>100</v>
      </c>
      <c r="T320" s="72">
        <f t="shared" si="224"/>
        <v>97.491197183098592</v>
      </c>
      <c r="U320" s="72">
        <f t="shared" si="225"/>
        <v>108.93485915492958</v>
      </c>
      <c r="V320" s="72">
        <f t="shared" si="226"/>
        <v>132.3943661971831</v>
      </c>
      <c r="W320" s="72">
        <f t="shared" si="201"/>
        <v>142.95774647887325</v>
      </c>
      <c r="X320" s="72">
        <f t="shared" si="201"/>
        <v>158.36267605633805</v>
      </c>
      <c r="Y320" s="72">
        <f t="shared" si="201"/>
        <v>174.20774647887325</v>
      </c>
      <c r="Z320" s="72">
        <f t="shared" si="201"/>
        <v>203.125</v>
      </c>
      <c r="AA320" s="72">
        <f t="shared" si="201"/>
        <v>249.33978873239437</v>
      </c>
      <c r="AB320" s="72">
        <f t="shared" si="227"/>
        <v>268.61795774647885</v>
      </c>
      <c r="AC320" s="72">
        <f t="shared" si="227"/>
        <v>304.79753521126764</v>
      </c>
      <c r="AD320" s="72">
        <f t="shared" si="227"/>
        <v>367.73767605633805</v>
      </c>
      <c r="AE320" s="72">
        <f t="shared" ref="AE320:AG320" si="239">P320*100/$D320</f>
        <v>401.34325264084504</v>
      </c>
      <c r="AF320" s="72">
        <f t="shared" si="239"/>
        <v>433.05402288732392</v>
      </c>
      <c r="AG320" s="73">
        <f t="shared" si="239"/>
        <v>488.95088028169022</v>
      </c>
      <c r="AH320" s="620">
        <v>1</v>
      </c>
      <c r="AI320" s="232">
        <v>1</v>
      </c>
      <c r="AJ320" s="232">
        <v>1</v>
      </c>
      <c r="AK320" s="232">
        <v>1</v>
      </c>
      <c r="AL320" s="232">
        <v>1</v>
      </c>
      <c r="AM320" s="232">
        <v>1</v>
      </c>
      <c r="AN320" s="232">
        <v>1</v>
      </c>
      <c r="AO320" s="232">
        <v>1</v>
      </c>
      <c r="AP320" s="232">
        <v>1</v>
      </c>
      <c r="AQ320" s="232">
        <v>1</v>
      </c>
      <c r="AR320" s="232">
        <v>1</v>
      </c>
      <c r="AS320" s="232">
        <v>1</v>
      </c>
      <c r="AT320" s="232">
        <v>4</v>
      </c>
      <c r="AU320" s="232">
        <v>6</v>
      </c>
      <c r="AV320" s="234">
        <v>7</v>
      </c>
    </row>
    <row r="321" spans="2:48" ht="14.45">
      <c r="B321" s="621"/>
      <c r="C321" s="1" t="s">
        <v>197</v>
      </c>
      <c r="D321" s="223">
        <v>246.5</v>
      </c>
      <c r="E321" s="223">
        <v>160.6</v>
      </c>
      <c r="F321" s="223">
        <v>237.5</v>
      </c>
      <c r="G321" s="223">
        <v>285</v>
      </c>
      <c r="H321" s="223">
        <v>318.10000000000002</v>
      </c>
      <c r="I321" s="223">
        <v>403.1</v>
      </c>
      <c r="J321" s="223">
        <v>501.4</v>
      </c>
      <c r="K321" s="223">
        <v>782.5</v>
      </c>
      <c r="L321" s="223">
        <v>978</v>
      </c>
      <c r="M321" s="223">
        <v>1258.7</v>
      </c>
      <c r="N321" s="223">
        <v>1505.6</v>
      </c>
      <c r="O321" s="223">
        <v>1702</v>
      </c>
      <c r="P321" s="224">
        <v>1986.9236000000001</v>
      </c>
      <c r="Q321" s="224">
        <v>2279.3166999999999</v>
      </c>
      <c r="R321" s="224">
        <v>2592.7833999999998</v>
      </c>
      <c r="S321" s="619">
        <f>100</f>
        <v>100</v>
      </c>
      <c r="T321" s="72">
        <f t="shared" si="224"/>
        <v>65.152129817444219</v>
      </c>
      <c r="U321" s="72">
        <f t="shared" si="225"/>
        <v>96.348884381338749</v>
      </c>
      <c r="V321" s="72">
        <f t="shared" si="226"/>
        <v>115.61866125760649</v>
      </c>
      <c r="W321" s="72">
        <f t="shared" si="201"/>
        <v>129.04665314401623</v>
      </c>
      <c r="X321" s="72">
        <f t="shared" si="201"/>
        <v>163.52941176470588</v>
      </c>
      <c r="Y321" s="72">
        <f t="shared" si="201"/>
        <v>203.4077079107505</v>
      </c>
      <c r="Z321" s="72">
        <f t="shared" si="201"/>
        <v>317.44421906693714</v>
      </c>
      <c r="AA321" s="72">
        <f t="shared" si="201"/>
        <v>396.7545638945233</v>
      </c>
      <c r="AB321" s="72">
        <f t="shared" si="227"/>
        <v>510.62880324543613</v>
      </c>
      <c r="AC321" s="72">
        <f t="shared" si="227"/>
        <v>610.79107505070999</v>
      </c>
      <c r="AD321" s="72">
        <f t="shared" si="227"/>
        <v>690.46653144016227</v>
      </c>
      <c r="AE321" s="72">
        <f t="shared" ref="AE321:AG321" si="240">P321*100/$D321</f>
        <v>806.05419878296152</v>
      </c>
      <c r="AF321" s="72">
        <f t="shared" si="240"/>
        <v>924.67208924949284</v>
      </c>
      <c r="AG321" s="73">
        <f t="shared" si="240"/>
        <v>1051.8391075050708</v>
      </c>
      <c r="AH321" s="620">
        <v>1</v>
      </c>
      <c r="AI321" s="232">
        <v>1</v>
      </c>
      <c r="AJ321" s="232">
        <v>1</v>
      </c>
      <c r="AK321" s="232">
        <v>1</v>
      </c>
      <c r="AL321" s="232">
        <v>1</v>
      </c>
      <c r="AM321" s="232">
        <v>1</v>
      </c>
      <c r="AN321" s="232">
        <v>1</v>
      </c>
      <c r="AO321" s="232">
        <v>1</v>
      </c>
      <c r="AP321" s="232">
        <v>1</v>
      </c>
      <c r="AQ321" s="232">
        <v>1</v>
      </c>
      <c r="AR321" s="232">
        <v>1</v>
      </c>
      <c r="AS321" s="232">
        <v>1</v>
      </c>
      <c r="AT321" s="232">
        <v>4</v>
      </c>
      <c r="AU321" s="232">
        <v>6</v>
      </c>
      <c r="AV321" s="234">
        <v>7</v>
      </c>
    </row>
    <row r="322" spans="2:48" ht="15" customHeight="1">
      <c r="B322" s="621"/>
      <c r="C322" s="1" t="s">
        <v>198</v>
      </c>
      <c r="D322" s="223">
        <v>776.3</v>
      </c>
      <c r="E322" s="223">
        <v>649.6</v>
      </c>
      <c r="F322" s="223">
        <v>764.9</v>
      </c>
      <c r="G322" s="223">
        <v>888.40000000000009</v>
      </c>
      <c r="H322" s="223">
        <v>1018.9</v>
      </c>
      <c r="I322" s="223">
        <v>1145</v>
      </c>
      <c r="J322" s="223">
        <v>1432.9</v>
      </c>
      <c r="K322" s="223">
        <v>1796.2</v>
      </c>
      <c r="L322" s="223">
        <v>2244.1</v>
      </c>
      <c r="M322" s="223">
        <v>2700.3999999999996</v>
      </c>
      <c r="N322" s="223">
        <v>3223.2</v>
      </c>
      <c r="O322" s="223">
        <v>3791.6</v>
      </c>
      <c r="P322" s="224">
        <v>3807.83941</v>
      </c>
      <c r="Q322" s="224">
        <v>4346.3539899999996</v>
      </c>
      <c r="R322" s="224">
        <v>4925.0243699999992</v>
      </c>
      <c r="S322" s="619">
        <f>100</f>
        <v>100</v>
      </c>
      <c r="T322" s="72">
        <f t="shared" si="224"/>
        <v>83.678990081154197</v>
      </c>
      <c r="U322" s="72">
        <f t="shared" si="225"/>
        <v>98.531495555841815</v>
      </c>
      <c r="V322" s="72">
        <f t="shared" si="226"/>
        <v>114.44029370088886</v>
      </c>
      <c r="W322" s="72">
        <f t="shared" si="201"/>
        <v>131.2508051011207</v>
      </c>
      <c r="X322" s="72">
        <f t="shared" si="201"/>
        <v>147.49452531237924</v>
      </c>
      <c r="Y322" s="72">
        <f t="shared" si="201"/>
        <v>184.58070333633904</v>
      </c>
      <c r="Z322" s="72">
        <f t="shared" si="201"/>
        <v>231.37962128043284</v>
      </c>
      <c r="AA322" s="72">
        <f t="shared" si="201"/>
        <v>289.07638799433209</v>
      </c>
      <c r="AB322" s="72">
        <f t="shared" si="227"/>
        <v>347.85521061445314</v>
      </c>
      <c r="AC322" s="72">
        <f t="shared" si="227"/>
        <v>415.20030915883035</v>
      </c>
      <c r="AD322" s="72">
        <f t="shared" si="227"/>
        <v>488.4194254798403</v>
      </c>
      <c r="AE322" s="72">
        <f t="shared" ref="AE322:AG322" si="241">P322*100/$D322</f>
        <v>490.51132423032334</v>
      </c>
      <c r="AF322" s="72">
        <f t="shared" si="241"/>
        <v>559.8807149297952</v>
      </c>
      <c r="AG322" s="73">
        <f t="shared" si="241"/>
        <v>634.42282236248866</v>
      </c>
      <c r="AH322" s="620">
        <v>1</v>
      </c>
      <c r="AI322" s="232">
        <v>1</v>
      </c>
      <c r="AJ322" s="232">
        <v>1</v>
      </c>
      <c r="AK322" s="232">
        <v>1</v>
      </c>
      <c r="AL322" s="232">
        <v>1</v>
      </c>
      <c r="AM322" s="232">
        <v>1</v>
      </c>
      <c r="AN322" s="232">
        <v>1</v>
      </c>
      <c r="AO322" s="232">
        <v>1</v>
      </c>
      <c r="AP322" s="232">
        <v>1</v>
      </c>
      <c r="AQ322" s="232">
        <v>1</v>
      </c>
      <c r="AR322" s="232">
        <v>1</v>
      </c>
      <c r="AS322" s="232">
        <v>1</v>
      </c>
      <c r="AT322" s="232">
        <v>4</v>
      </c>
      <c r="AU322" s="232">
        <v>6</v>
      </c>
      <c r="AV322" s="234">
        <v>7</v>
      </c>
    </row>
    <row r="323" spans="2:48" ht="14.45">
      <c r="B323" s="339"/>
      <c r="C323" s="8" t="s">
        <v>199</v>
      </c>
      <c r="D323" s="177">
        <v>529.79999999999995</v>
      </c>
      <c r="E323" s="177">
        <v>489</v>
      </c>
      <c r="F323" s="177">
        <v>527.4</v>
      </c>
      <c r="G323" s="177">
        <v>603.40000000000009</v>
      </c>
      <c r="H323" s="177">
        <v>700.8</v>
      </c>
      <c r="I323" s="177">
        <v>741.90000000000009</v>
      </c>
      <c r="J323" s="177">
        <v>931.5</v>
      </c>
      <c r="K323" s="177">
        <v>1013.7</v>
      </c>
      <c r="L323" s="177">
        <v>1266.0999999999999</v>
      </c>
      <c r="M323" s="177">
        <v>1441.6999999999998</v>
      </c>
      <c r="N323" s="177">
        <v>1717.6</v>
      </c>
      <c r="O323" s="177">
        <v>2089.6</v>
      </c>
      <c r="P323" s="177">
        <v>1820.91581</v>
      </c>
      <c r="Q323" s="177">
        <v>2067.0372900000002</v>
      </c>
      <c r="R323" s="177">
        <v>2332.2409699999998</v>
      </c>
      <c r="S323" s="619">
        <f>100</f>
        <v>100</v>
      </c>
      <c r="T323" s="72">
        <f t="shared" si="224"/>
        <v>92.298980747451878</v>
      </c>
      <c r="U323" s="72">
        <f t="shared" si="225"/>
        <v>99.54699886749718</v>
      </c>
      <c r="V323" s="72">
        <f t="shared" si="226"/>
        <v>113.89203473008685</v>
      </c>
      <c r="W323" s="72">
        <f t="shared" si="201"/>
        <v>132.27633069082674</v>
      </c>
      <c r="X323" s="72">
        <f t="shared" si="201"/>
        <v>140.03397508493777</v>
      </c>
      <c r="Y323" s="72">
        <f t="shared" si="201"/>
        <v>175.8210645526614</v>
      </c>
      <c r="Z323" s="72">
        <f t="shared" si="201"/>
        <v>191.33635334088336</v>
      </c>
      <c r="AA323" s="72">
        <f t="shared" si="201"/>
        <v>238.97697244243111</v>
      </c>
      <c r="AB323" s="72">
        <f t="shared" si="227"/>
        <v>272.12155530388821</v>
      </c>
      <c r="AC323" s="72">
        <f t="shared" si="227"/>
        <v>324.19781049452627</v>
      </c>
      <c r="AD323" s="72">
        <f t="shared" si="227"/>
        <v>394.41298603246514</v>
      </c>
      <c r="AE323" s="72">
        <f t="shared" ref="AE323:AG323" si="242">P323*100/$D323</f>
        <v>343.698718384296</v>
      </c>
      <c r="AF323" s="72">
        <f t="shared" si="242"/>
        <v>390.15426387315978</v>
      </c>
      <c r="AG323" s="73">
        <f t="shared" si="242"/>
        <v>440.21158361645905</v>
      </c>
      <c r="AH323" s="235"/>
      <c r="AI323" s="236"/>
      <c r="AJ323" s="236"/>
      <c r="AK323" s="236"/>
      <c r="AL323" s="236"/>
      <c r="AM323" s="236"/>
      <c r="AN323" s="236"/>
      <c r="AO323" s="236"/>
      <c r="AP323" s="236"/>
      <c r="AQ323" s="236"/>
      <c r="AR323" s="236"/>
      <c r="AS323" s="236"/>
      <c r="AT323" s="236"/>
      <c r="AU323" s="236"/>
      <c r="AV323" s="237"/>
    </row>
    <row r="324" spans="2:48" ht="16.5" customHeight="1">
      <c r="B324" s="621" t="s">
        <v>148</v>
      </c>
      <c r="C324" s="7" t="s">
        <v>194</v>
      </c>
      <c r="D324" s="223">
        <v>30.9</v>
      </c>
      <c r="E324" s="223">
        <v>26.7</v>
      </c>
      <c r="F324" s="223">
        <v>24.2</v>
      </c>
      <c r="G324" s="223">
        <v>16.7</v>
      </c>
      <c r="H324" s="223">
        <v>25.9</v>
      </c>
      <c r="I324" s="223">
        <v>38.4</v>
      </c>
      <c r="J324" s="223">
        <v>54.1</v>
      </c>
      <c r="K324" s="223">
        <v>49.6</v>
      </c>
      <c r="L324" s="223">
        <v>90</v>
      </c>
      <c r="M324" s="223">
        <v>122.3</v>
      </c>
      <c r="N324" s="223">
        <v>107.7</v>
      </c>
      <c r="O324" s="223">
        <v>109.2</v>
      </c>
      <c r="P324" s="224">
        <v>35.777360000000002</v>
      </c>
      <c r="Q324" s="224">
        <v>49.948214999999998</v>
      </c>
      <c r="R324" s="224">
        <v>55.707191000000002</v>
      </c>
      <c r="S324" s="619">
        <f>100</f>
        <v>100</v>
      </c>
      <c r="T324" s="72">
        <f t="shared" si="224"/>
        <v>86.407766990291265</v>
      </c>
      <c r="U324" s="72">
        <f t="shared" si="225"/>
        <v>78.317152103559877</v>
      </c>
      <c r="V324" s="72">
        <f t="shared" si="226"/>
        <v>54.045307443365701</v>
      </c>
      <c r="W324" s="72">
        <f t="shared" si="201"/>
        <v>83.818770226537225</v>
      </c>
      <c r="X324" s="72">
        <f t="shared" si="201"/>
        <v>124.27184466019418</v>
      </c>
      <c r="Y324" s="72">
        <f t="shared" si="201"/>
        <v>175.08090614886731</v>
      </c>
      <c r="Z324" s="72">
        <f t="shared" si="201"/>
        <v>160.51779935275081</v>
      </c>
      <c r="AA324" s="72">
        <f t="shared" si="201"/>
        <v>291.26213592233012</v>
      </c>
      <c r="AB324" s="72">
        <f t="shared" si="227"/>
        <v>395.79288025889969</v>
      </c>
      <c r="AC324" s="72">
        <f t="shared" si="227"/>
        <v>348.54368932038835</v>
      </c>
      <c r="AD324" s="72">
        <f t="shared" si="227"/>
        <v>353.39805825242718</v>
      </c>
      <c r="AE324" s="72">
        <f t="shared" ref="AE324:AG324" si="243">P324*100/$D324</f>
        <v>115.78433656957931</v>
      </c>
      <c r="AF324" s="72">
        <f t="shared" si="243"/>
        <v>161.64470873786408</v>
      </c>
      <c r="AG324" s="73">
        <f t="shared" si="243"/>
        <v>180.28217152103562</v>
      </c>
      <c r="AH324" s="620">
        <v>1</v>
      </c>
      <c r="AI324" s="232">
        <v>1</v>
      </c>
      <c r="AJ324" s="232">
        <v>1</v>
      </c>
      <c r="AK324" s="232">
        <v>1</v>
      </c>
      <c r="AL324" s="232">
        <v>1</v>
      </c>
      <c r="AM324" s="232">
        <v>1</v>
      </c>
      <c r="AN324" s="232">
        <v>1</v>
      </c>
      <c r="AO324" s="232">
        <v>1</v>
      </c>
      <c r="AP324" s="232">
        <v>1</v>
      </c>
      <c r="AQ324" s="232">
        <v>1</v>
      </c>
      <c r="AR324" s="232">
        <v>1</v>
      </c>
      <c r="AS324" s="232">
        <v>1</v>
      </c>
      <c r="AT324" s="232">
        <v>4</v>
      </c>
      <c r="AU324" s="232">
        <v>6</v>
      </c>
      <c r="AV324" s="234">
        <v>7</v>
      </c>
    </row>
    <row r="325" spans="2:48" ht="14.45">
      <c r="B325" s="621"/>
      <c r="C325" s="1" t="s">
        <v>195</v>
      </c>
      <c r="D325" s="223">
        <v>30.4</v>
      </c>
      <c r="E325" s="223">
        <v>25.7</v>
      </c>
      <c r="F325" s="224">
        <v>27.375639</v>
      </c>
      <c r="G325" s="223">
        <v>24.4</v>
      </c>
      <c r="H325" s="223">
        <v>51.5</v>
      </c>
      <c r="I325" s="223">
        <v>28.3</v>
      </c>
      <c r="J325" s="223">
        <v>32.5</v>
      </c>
      <c r="K325" s="223">
        <v>58.7</v>
      </c>
      <c r="L325" s="223">
        <v>48.3</v>
      </c>
      <c r="M325" s="223">
        <v>61.6</v>
      </c>
      <c r="N325" s="223">
        <v>75.400000000000006</v>
      </c>
      <c r="O325" s="223">
        <v>97</v>
      </c>
      <c r="P325" s="224">
        <v>111.31215</v>
      </c>
      <c r="Q325" s="224">
        <v>125.70864</v>
      </c>
      <c r="R325" s="224">
        <v>142.31393</v>
      </c>
      <c r="S325" s="619">
        <f>100</f>
        <v>100</v>
      </c>
      <c r="T325" s="72">
        <f t="shared" si="224"/>
        <v>84.539473684210535</v>
      </c>
      <c r="U325" s="72">
        <f t="shared" si="225"/>
        <v>90.05144407894737</v>
      </c>
      <c r="V325" s="72">
        <f t="shared" si="226"/>
        <v>80.26315789473685</v>
      </c>
      <c r="W325" s="72">
        <f t="shared" si="201"/>
        <v>169.40789473684211</v>
      </c>
      <c r="X325" s="72">
        <f t="shared" si="201"/>
        <v>93.092105263157904</v>
      </c>
      <c r="Y325" s="72">
        <f t="shared" si="201"/>
        <v>106.90789473684211</v>
      </c>
      <c r="Z325" s="72">
        <f t="shared" si="201"/>
        <v>193.09210526315789</v>
      </c>
      <c r="AA325" s="72">
        <f t="shared" si="201"/>
        <v>158.88157894736844</v>
      </c>
      <c r="AB325" s="72">
        <f t="shared" si="227"/>
        <v>202.63157894736844</v>
      </c>
      <c r="AC325" s="72">
        <f t="shared" si="227"/>
        <v>248.02631578947373</v>
      </c>
      <c r="AD325" s="72">
        <f t="shared" si="227"/>
        <v>319.07894736842104</v>
      </c>
      <c r="AE325" s="72">
        <f t="shared" ref="AE325:AG325" si="244">P325*100/$D325</f>
        <v>366.15838815789476</v>
      </c>
      <c r="AF325" s="72">
        <f t="shared" si="244"/>
        <v>413.51526315789476</v>
      </c>
      <c r="AG325" s="73">
        <f t="shared" si="244"/>
        <v>468.13792763157898</v>
      </c>
      <c r="AH325" s="620">
        <v>1</v>
      </c>
      <c r="AI325" s="232">
        <v>1</v>
      </c>
      <c r="AJ325" s="232">
        <v>4</v>
      </c>
      <c r="AK325" s="232">
        <v>1</v>
      </c>
      <c r="AL325" s="232">
        <v>1</v>
      </c>
      <c r="AM325" s="232">
        <v>1</v>
      </c>
      <c r="AN325" s="232">
        <v>1</v>
      </c>
      <c r="AO325" s="232">
        <v>1</v>
      </c>
      <c r="AP325" s="232">
        <v>1</v>
      </c>
      <c r="AQ325" s="232">
        <v>1</v>
      </c>
      <c r="AR325" s="232">
        <v>1</v>
      </c>
      <c r="AS325" s="232">
        <v>1</v>
      </c>
      <c r="AT325" s="232">
        <v>4</v>
      </c>
      <c r="AU325" s="232">
        <v>6</v>
      </c>
      <c r="AV325" s="234">
        <v>7</v>
      </c>
    </row>
    <row r="326" spans="2:48" ht="14.45">
      <c r="B326" s="621"/>
      <c r="C326" s="1" t="s">
        <v>196</v>
      </c>
      <c r="D326" s="224">
        <v>33.917161999999998</v>
      </c>
      <c r="E326" s="224">
        <v>40.843642000000003</v>
      </c>
      <c r="F326" s="224">
        <v>35.592824</v>
      </c>
      <c r="G326" s="223">
        <v>32.799999999999997</v>
      </c>
      <c r="H326" s="224">
        <v>36.437339000000001</v>
      </c>
      <c r="I326" s="224">
        <v>38.226695999999997</v>
      </c>
      <c r="J326" s="224">
        <v>41.131976999999999</v>
      </c>
      <c r="K326" s="223">
        <v>35.200000000000003</v>
      </c>
      <c r="L326" s="223">
        <v>32.6</v>
      </c>
      <c r="M326" s="223">
        <v>32</v>
      </c>
      <c r="N326" s="223">
        <v>52.4</v>
      </c>
      <c r="O326" s="223">
        <v>57.4</v>
      </c>
      <c r="P326" s="224">
        <v>62.645476000000002</v>
      </c>
      <c r="Q326" s="224">
        <v>67.595200000000006</v>
      </c>
      <c r="R326" s="224">
        <v>76.330742000000001</v>
      </c>
      <c r="S326" s="619">
        <f>100</f>
        <v>100</v>
      </c>
      <c r="T326" s="72">
        <f t="shared" si="224"/>
        <v>120.42175580610196</v>
      </c>
      <c r="U326" s="72">
        <f t="shared" si="225"/>
        <v>104.94045462883953</v>
      </c>
      <c r="V326" s="72">
        <f t="shared" si="226"/>
        <v>96.706204369339616</v>
      </c>
      <c r="W326" s="72">
        <f t="shared" ref="W326:W338" si="245">H326*100/$D326</f>
        <v>107.43038878075944</v>
      </c>
      <c r="X326" s="72">
        <f t="shared" ref="X326:X338" si="246">I326*100/$D326</f>
        <v>112.70605718721396</v>
      </c>
      <c r="Y326" s="72">
        <f t="shared" ref="Y326:Y338" si="247">J326*100/$D326</f>
        <v>121.27187115478588</v>
      </c>
      <c r="Z326" s="72">
        <f t="shared" ref="Z326:Z338" si="248">K326*100/$D326</f>
        <v>103.78226810368157</v>
      </c>
      <c r="AA326" s="72">
        <f t="shared" ref="AA326:AA338" si="249">L326*100/$D326</f>
        <v>96.116532391477804</v>
      </c>
      <c r="AB326" s="72">
        <f t="shared" si="227"/>
        <v>94.347516457892326</v>
      </c>
      <c r="AC326" s="72">
        <f t="shared" si="227"/>
        <v>154.49405819979867</v>
      </c>
      <c r="AD326" s="72">
        <f t="shared" si="227"/>
        <v>169.23585764634436</v>
      </c>
      <c r="AE326" s="72">
        <f t="shared" ref="AE326:AG326" si="250">P326*100/$D326</f>
        <v>184.70140868507809</v>
      </c>
      <c r="AF326" s="72">
        <f t="shared" si="250"/>
        <v>199.29497638982886</v>
      </c>
      <c r="AG326" s="73">
        <f t="shared" si="250"/>
        <v>225.05049803400416</v>
      </c>
      <c r="AH326" s="620">
        <v>4</v>
      </c>
      <c r="AI326" s="232">
        <v>4</v>
      </c>
      <c r="AJ326" s="232">
        <v>4</v>
      </c>
      <c r="AK326" s="232">
        <v>1</v>
      </c>
      <c r="AL326" s="232">
        <v>4</v>
      </c>
      <c r="AM326" s="232">
        <v>4</v>
      </c>
      <c r="AN326" s="232">
        <v>4</v>
      </c>
      <c r="AO326" s="232">
        <v>1</v>
      </c>
      <c r="AP326" s="232">
        <v>1</v>
      </c>
      <c r="AQ326" s="232">
        <v>1</v>
      </c>
      <c r="AR326" s="232">
        <v>1</v>
      </c>
      <c r="AS326" s="232">
        <v>1</v>
      </c>
      <c r="AT326" s="232">
        <v>4</v>
      </c>
      <c r="AU326" s="232">
        <v>6</v>
      </c>
      <c r="AV326" s="234">
        <v>7</v>
      </c>
    </row>
    <row r="327" spans="2:48" ht="15" customHeight="1">
      <c r="B327" s="621"/>
      <c r="C327" s="1" t="s">
        <v>197</v>
      </c>
      <c r="D327" s="224">
        <v>15.282837000000001</v>
      </c>
      <c r="E327" s="224">
        <v>9.1563555999999995</v>
      </c>
      <c r="F327" s="224">
        <v>7.8315343999999998</v>
      </c>
      <c r="G327" s="223">
        <v>20.9</v>
      </c>
      <c r="H327" s="224">
        <v>21.362663999999999</v>
      </c>
      <c r="I327" s="224">
        <v>32.973298999999997</v>
      </c>
      <c r="J327" s="224">
        <v>54.768017999999998</v>
      </c>
      <c r="K327" s="223">
        <v>76.099999999999994</v>
      </c>
      <c r="L327" s="223">
        <v>91.1</v>
      </c>
      <c r="M327" s="223">
        <v>107.8</v>
      </c>
      <c r="N327" s="223">
        <v>114.7</v>
      </c>
      <c r="O327" s="223">
        <v>131.9</v>
      </c>
      <c r="P327" s="224">
        <v>153.98072999999999</v>
      </c>
      <c r="Q327" s="224">
        <v>176.64032</v>
      </c>
      <c r="R327" s="224">
        <v>200.94273000000001</v>
      </c>
      <c r="S327" s="619">
        <f>100</f>
        <v>100</v>
      </c>
      <c r="T327" s="72">
        <f t="shared" si="224"/>
        <v>59.912669355827056</v>
      </c>
      <c r="U327" s="72">
        <f t="shared" si="225"/>
        <v>51.243983037966046</v>
      </c>
      <c r="V327" s="72">
        <f t="shared" si="226"/>
        <v>136.7547138008473</v>
      </c>
      <c r="W327" s="72">
        <f t="shared" si="245"/>
        <v>139.78205748055808</v>
      </c>
      <c r="X327" s="72">
        <f t="shared" si="246"/>
        <v>215.75378314903179</v>
      </c>
      <c r="Y327" s="72">
        <f t="shared" si="247"/>
        <v>358.36290081481599</v>
      </c>
      <c r="Z327" s="72">
        <f t="shared" si="248"/>
        <v>497.94419714088417</v>
      </c>
      <c r="AA327" s="72">
        <f t="shared" si="249"/>
        <v>596.09351326589422</v>
      </c>
      <c r="AB327" s="72">
        <f t="shared" si="227"/>
        <v>705.36641855173878</v>
      </c>
      <c r="AC327" s="72">
        <f t="shared" si="227"/>
        <v>750.51510396924334</v>
      </c>
      <c r="AD327" s="72">
        <f t="shared" si="227"/>
        <v>863.0596531259215</v>
      </c>
      <c r="AE327" s="72">
        <f t="shared" ref="AE327:AG327" si="251">P327*100/$D327</f>
        <v>1007.5402230619877</v>
      </c>
      <c r="AF327" s="72">
        <f t="shared" si="251"/>
        <v>1155.8084405401953</v>
      </c>
      <c r="AG327" s="73">
        <f t="shared" si="251"/>
        <v>1314.8261019861693</v>
      </c>
      <c r="AH327" s="620">
        <v>4</v>
      </c>
      <c r="AI327" s="232">
        <v>4</v>
      </c>
      <c r="AJ327" s="232">
        <v>4</v>
      </c>
      <c r="AK327" s="232">
        <v>1</v>
      </c>
      <c r="AL327" s="232">
        <v>4</v>
      </c>
      <c r="AM327" s="232">
        <v>4</v>
      </c>
      <c r="AN327" s="232">
        <v>4</v>
      </c>
      <c r="AO327" s="232">
        <v>1</v>
      </c>
      <c r="AP327" s="232">
        <v>1</v>
      </c>
      <c r="AQ327" s="232">
        <v>1</v>
      </c>
      <c r="AR327" s="232">
        <v>1</v>
      </c>
      <c r="AS327" s="232">
        <v>1</v>
      </c>
      <c r="AT327" s="232">
        <v>4</v>
      </c>
      <c r="AU327" s="232">
        <v>6</v>
      </c>
      <c r="AV327" s="234">
        <v>7</v>
      </c>
    </row>
    <row r="328" spans="2:48" ht="14.45">
      <c r="B328" s="621"/>
      <c r="C328" s="1" t="s">
        <v>198</v>
      </c>
      <c r="D328" s="223">
        <v>110.499999</v>
      </c>
      <c r="E328" s="223">
        <v>102.39999759999999</v>
      </c>
      <c r="F328" s="223">
        <v>94.999997399999998</v>
      </c>
      <c r="G328" s="223">
        <v>94.799999999999983</v>
      </c>
      <c r="H328" s="223">
        <v>135.20000300000001</v>
      </c>
      <c r="I328" s="223">
        <v>137.89999499999999</v>
      </c>
      <c r="J328" s="223">
        <v>182.49999500000001</v>
      </c>
      <c r="K328" s="223">
        <v>219.6</v>
      </c>
      <c r="L328" s="223">
        <v>262</v>
      </c>
      <c r="M328" s="223">
        <v>323.7</v>
      </c>
      <c r="N328" s="223">
        <v>350.20000000000005</v>
      </c>
      <c r="O328" s="223">
        <v>395.5</v>
      </c>
      <c r="P328" s="224">
        <v>363.71571600000004</v>
      </c>
      <c r="Q328" s="224">
        <v>419.89237500000002</v>
      </c>
      <c r="R328" s="224">
        <v>475.29459299999996</v>
      </c>
      <c r="S328" s="619">
        <f>100</f>
        <v>100</v>
      </c>
      <c r="T328" s="72">
        <f t="shared" si="224"/>
        <v>92.66968192461249</v>
      </c>
      <c r="U328" s="72">
        <f t="shared" si="225"/>
        <v>85.972849103826675</v>
      </c>
      <c r="V328" s="72">
        <f t="shared" si="226"/>
        <v>85.791855980016777</v>
      </c>
      <c r="W328" s="72">
        <f t="shared" si="245"/>
        <v>122.3529449986692</v>
      </c>
      <c r="X328" s="72">
        <f t="shared" si="246"/>
        <v>124.79637669498982</v>
      </c>
      <c r="Y328" s="72">
        <f t="shared" si="247"/>
        <v>165.15836801048297</v>
      </c>
      <c r="Z328" s="72">
        <f t="shared" si="248"/>
        <v>198.73303347269714</v>
      </c>
      <c r="AA328" s="72">
        <f t="shared" si="249"/>
        <v>237.10407454392828</v>
      </c>
      <c r="AB328" s="72">
        <f t="shared" si="227"/>
        <v>292.94117912163961</v>
      </c>
      <c r="AC328" s="72">
        <f t="shared" si="227"/>
        <v>316.92307979115913</v>
      </c>
      <c r="AD328" s="72">
        <f t="shared" si="227"/>
        <v>357.91855527528105</v>
      </c>
      <c r="AE328" s="72">
        <f t="shared" ref="AE328:AG328" si="252">P328*100/$D328</f>
        <v>329.15449709642081</v>
      </c>
      <c r="AF328" s="72">
        <f t="shared" si="252"/>
        <v>379.99310298636294</v>
      </c>
      <c r="AG328" s="73">
        <f t="shared" si="252"/>
        <v>430.13085728625202</v>
      </c>
      <c r="AH328" s="620">
        <v>1</v>
      </c>
      <c r="AI328" s="232">
        <v>1</v>
      </c>
      <c r="AJ328" s="232">
        <v>1</v>
      </c>
      <c r="AK328" s="232">
        <v>1</v>
      </c>
      <c r="AL328" s="232">
        <v>1</v>
      </c>
      <c r="AM328" s="232">
        <v>1</v>
      </c>
      <c r="AN328" s="232">
        <v>1</v>
      </c>
      <c r="AO328" s="232">
        <v>1</v>
      </c>
      <c r="AP328" s="232">
        <v>1</v>
      </c>
      <c r="AQ328" s="232">
        <v>1</v>
      </c>
      <c r="AR328" s="232">
        <v>1</v>
      </c>
      <c r="AS328" s="232">
        <v>1</v>
      </c>
      <c r="AT328" s="232">
        <v>4</v>
      </c>
      <c r="AU328" s="232">
        <v>6</v>
      </c>
      <c r="AV328" s="234">
        <v>7</v>
      </c>
    </row>
    <row r="329" spans="2:48" ht="14.45">
      <c r="B329" s="339"/>
      <c r="C329" s="8" t="s">
        <v>199</v>
      </c>
      <c r="D329" s="177">
        <v>95.217162000000002</v>
      </c>
      <c r="E329" s="177">
        <v>93.243641999999994</v>
      </c>
      <c r="F329" s="177">
        <v>87.168463000000003</v>
      </c>
      <c r="G329" s="177">
        <v>73.899999999999991</v>
      </c>
      <c r="H329" s="177">
        <v>113.83733900000001</v>
      </c>
      <c r="I329" s="177">
        <v>104.92669599999999</v>
      </c>
      <c r="J329" s="177">
        <v>127.731977</v>
      </c>
      <c r="K329" s="177">
        <v>143.5</v>
      </c>
      <c r="L329" s="177">
        <v>170.9</v>
      </c>
      <c r="M329" s="177">
        <v>215.9</v>
      </c>
      <c r="N329" s="177">
        <v>235.50000000000003</v>
      </c>
      <c r="O329" s="177">
        <v>263.59999999999997</v>
      </c>
      <c r="P329" s="177">
        <v>209.73498600000002</v>
      </c>
      <c r="Q329" s="177">
        <v>243.25205500000001</v>
      </c>
      <c r="R329" s="177">
        <v>274.35186299999998</v>
      </c>
      <c r="S329" s="619">
        <f>100</f>
        <v>100</v>
      </c>
      <c r="T329" s="72">
        <f t="shared" si="224"/>
        <v>97.927348433258274</v>
      </c>
      <c r="U329" s="72">
        <f t="shared" si="225"/>
        <v>91.547008090831369</v>
      </c>
      <c r="V329" s="72">
        <f t="shared" si="226"/>
        <v>77.612059052967766</v>
      </c>
      <c r="W329" s="72">
        <f t="shared" si="245"/>
        <v>119.55548412585539</v>
      </c>
      <c r="X329" s="72">
        <f t="shared" si="246"/>
        <v>110.1972520458024</v>
      </c>
      <c r="Y329" s="72">
        <f t="shared" si="247"/>
        <v>134.14806145976081</v>
      </c>
      <c r="Z329" s="72">
        <f t="shared" si="248"/>
        <v>150.70812549527574</v>
      </c>
      <c r="AA329" s="72">
        <f t="shared" si="249"/>
        <v>179.48445050273605</v>
      </c>
      <c r="AB329" s="72">
        <f t="shared" si="227"/>
        <v>226.74483828871101</v>
      </c>
      <c r="AC329" s="72">
        <f t="shared" si="227"/>
        <v>247.32936274660238</v>
      </c>
      <c r="AD329" s="72">
        <f t="shared" si="227"/>
        <v>276.84084934184443</v>
      </c>
      <c r="AE329" s="72">
        <f t="shared" ref="AE329:AG329" si="253">P329*100/$D329</f>
        <v>220.27015045880071</v>
      </c>
      <c r="AF329" s="72">
        <f t="shared" si="253"/>
        <v>255.47080997856247</v>
      </c>
      <c r="AG329" s="73">
        <f t="shared" si="253"/>
        <v>288.13278744854836</v>
      </c>
      <c r="AH329" s="235"/>
      <c r="AI329" s="236"/>
      <c r="AJ329" s="236"/>
      <c r="AK329" s="236"/>
      <c r="AL329" s="236"/>
      <c r="AM329" s="236"/>
      <c r="AN329" s="236"/>
      <c r="AO329" s="236"/>
      <c r="AP329" s="236"/>
      <c r="AQ329" s="236"/>
      <c r="AR329" s="236"/>
      <c r="AS329" s="236"/>
      <c r="AT329" s="236"/>
      <c r="AU329" s="236"/>
      <c r="AV329" s="237"/>
    </row>
    <row r="330" spans="2:48" ht="16.5" customHeight="1">
      <c r="B330" s="621" t="s">
        <v>160</v>
      </c>
      <c r="C330" s="1" t="s">
        <v>194</v>
      </c>
      <c r="D330" s="223">
        <v>1061.4000000000001</v>
      </c>
      <c r="E330" s="223">
        <v>663.7</v>
      </c>
      <c r="F330" s="223">
        <v>683.4</v>
      </c>
      <c r="G330" s="223">
        <v>731.5</v>
      </c>
      <c r="H330" s="223">
        <v>840.9</v>
      </c>
      <c r="I330" s="223">
        <v>773.4</v>
      </c>
      <c r="J330" s="223">
        <v>909.9</v>
      </c>
      <c r="K330" s="223">
        <v>928.5</v>
      </c>
      <c r="L330" s="223">
        <v>820.9</v>
      </c>
      <c r="M330" s="223">
        <v>1014.4</v>
      </c>
      <c r="N330" s="223">
        <v>1329.9</v>
      </c>
      <c r="O330" s="223">
        <v>1760.1</v>
      </c>
      <c r="P330" s="224">
        <v>1792.1484</v>
      </c>
      <c r="Q330" s="224">
        <v>1844.1874</v>
      </c>
      <c r="R330" s="224">
        <v>2038.3157000000001</v>
      </c>
      <c r="S330" s="619">
        <f>100</f>
        <v>100</v>
      </c>
      <c r="T330" s="72">
        <f t="shared" si="224"/>
        <v>62.530619935933665</v>
      </c>
      <c r="U330" s="72">
        <f t="shared" si="225"/>
        <v>64.386659129451658</v>
      </c>
      <c r="V330" s="72">
        <f t="shared" si="226"/>
        <v>68.918409647635187</v>
      </c>
      <c r="W330" s="72">
        <f t="shared" si="245"/>
        <v>79.225551158846798</v>
      </c>
      <c r="X330" s="72">
        <f t="shared" si="246"/>
        <v>72.866026003391738</v>
      </c>
      <c r="Y330" s="72">
        <f t="shared" si="247"/>
        <v>85.726399095534191</v>
      </c>
      <c r="Z330" s="72">
        <f t="shared" si="248"/>
        <v>87.478801582815137</v>
      </c>
      <c r="AA330" s="72">
        <f t="shared" si="249"/>
        <v>77.341247409082342</v>
      </c>
      <c r="AB330" s="72">
        <f t="shared" si="227"/>
        <v>95.571886188053512</v>
      </c>
      <c r="AC330" s="72">
        <f t="shared" si="227"/>
        <v>125.29677784058789</v>
      </c>
      <c r="AD330" s="72">
        <f t="shared" si="227"/>
        <v>165.82815149802147</v>
      </c>
      <c r="AE330" s="72">
        <f t="shared" ref="AE330:AG330" si="254">P330*100/$D330</f>
        <v>168.84759751271903</v>
      </c>
      <c r="AF330" s="72">
        <f t="shared" si="254"/>
        <v>173.75046165441867</v>
      </c>
      <c r="AG330" s="73">
        <f t="shared" si="254"/>
        <v>192.04029583568871</v>
      </c>
      <c r="AH330" s="620">
        <v>1</v>
      </c>
      <c r="AI330" s="232">
        <v>1</v>
      </c>
      <c r="AJ330" s="232">
        <v>1</v>
      </c>
      <c r="AK330" s="232">
        <v>1</v>
      </c>
      <c r="AL330" s="232">
        <v>1</v>
      </c>
      <c r="AM330" s="232">
        <v>1</v>
      </c>
      <c r="AN330" s="232">
        <v>1</v>
      </c>
      <c r="AO330" s="232">
        <v>1</v>
      </c>
      <c r="AP330" s="232">
        <v>1</v>
      </c>
      <c r="AQ330" s="232">
        <v>1</v>
      </c>
      <c r="AR330" s="232">
        <v>1</v>
      </c>
      <c r="AS330" s="232">
        <v>1</v>
      </c>
      <c r="AT330" s="232">
        <v>4</v>
      </c>
      <c r="AU330" s="232">
        <v>6</v>
      </c>
      <c r="AV330" s="234">
        <v>7</v>
      </c>
    </row>
    <row r="331" spans="2:48" ht="14.45">
      <c r="B331" s="621"/>
      <c r="C331" s="1" t="s">
        <v>195</v>
      </c>
      <c r="D331" s="223">
        <v>427.8</v>
      </c>
      <c r="E331" s="223">
        <v>346.2</v>
      </c>
      <c r="F331" s="223">
        <v>343</v>
      </c>
      <c r="G331" s="223">
        <v>287.60000000000002</v>
      </c>
      <c r="H331" s="223">
        <v>320.5</v>
      </c>
      <c r="I331" s="223">
        <v>320.39999999999998</v>
      </c>
      <c r="J331" s="223">
        <v>381.8</v>
      </c>
      <c r="K331" s="223">
        <v>335.4</v>
      </c>
      <c r="L331" s="223">
        <v>384.3</v>
      </c>
      <c r="M331" s="223">
        <v>472.6</v>
      </c>
      <c r="N331" s="224">
        <v>475.97719999999998</v>
      </c>
      <c r="O331" s="223">
        <v>515.29999999999995</v>
      </c>
      <c r="P331" s="224">
        <v>513.52715999999998</v>
      </c>
      <c r="Q331" s="224">
        <v>510.72348</v>
      </c>
      <c r="R331" s="224">
        <v>568.48413000000005</v>
      </c>
      <c r="S331" s="619">
        <f>100</f>
        <v>100</v>
      </c>
      <c r="T331" s="72">
        <f t="shared" si="224"/>
        <v>80.925666199158485</v>
      </c>
      <c r="U331" s="72">
        <f t="shared" si="225"/>
        <v>80.177653108929405</v>
      </c>
      <c r="V331" s="72">
        <f t="shared" si="226"/>
        <v>67.227676484338488</v>
      </c>
      <c r="W331" s="72">
        <f t="shared" si="245"/>
        <v>74.91818606825619</v>
      </c>
      <c r="X331" s="72">
        <f t="shared" si="246"/>
        <v>74.894810659186518</v>
      </c>
      <c r="Y331" s="72">
        <f t="shared" si="247"/>
        <v>89.247311827956992</v>
      </c>
      <c r="Z331" s="72">
        <f t="shared" si="248"/>
        <v>78.401122019635338</v>
      </c>
      <c r="AA331" s="72">
        <f t="shared" si="249"/>
        <v>89.831697054698452</v>
      </c>
      <c r="AB331" s="72">
        <f t="shared" si="227"/>
        <v>110.4721832632071</v>
      </c>
      <c r="AC331" s="72">
        <f t="shared" si="227"/>
        <v>111.26161757830762</v>
      </c>
      <c r="AD331" s="72">
        <f t="shared" si="227"/>
        <v>120.45348293595136</v>
      </c>
      <c r="AE331" s="72">
        <f t="shared" ref="AE331:AG331" si="255">P331*100/$D331</f>
        <v>120.03907433380084</v>
      </c>
      <c r="AF331" s="72">
        <f t="shared" si="255"/>
        <v>119.38370266479663</v>
      </c>
      <c r="AG331" s="73">
        <f t="shared" si="255"/>
        <v>132.88549088359048</v>
      </c>
      <c r="AH331" s="620">
        <v>1</v>
      </c>
      <c r="AI331" s="232">
        <v>1</v>
      </c>
      <c r="AJ331" s="232">
        <v>1</v>
      </c>
      <c r="AK331" s="232">
        <v>1</v>
      </c>
      <c r="AL331" s="232">
        <v>1</v>
      </c>
      <c r="AM331" s="232">
        <v>1</v>
      </c>
      <c r="AN331" s="232">
        <v>1</v>
      </c>
      <c r="AO331" s="232">
        <v>1</v>
      </c>
      <c r="AP331" s="232">
        <v>1</v>
      </c>
      <c r="AQ331" s="232">
        <v>1</v>
      </c>
      <c r="AR331" s="232">
        <v>4</v>
      </c>
      <c r="AS331" s="232">
        <v>1</v>
      </c>
      <c r="AT331" s="232">
        <v>4</v>
      </c>
      <c r="AU331" s="232">
        <v>6</v>
      </c>
      <c r="AV331" s="234">
        <v>7</v>
      </c>
    </row>
    <row r="332" spans="2:48" ht="15" customHeight="1">
      <c r="B332" s="621"/>
      <c r="C332" s="1" t="s">
        <v>196</v>
      </c>
      <c r="D332" s="223">
        <v>263</v>
      </c>
      <c r="E332" s="223">
        <v>100.6</v>
      </c>
      <c r="F332" s="223">
        <v>91.6</v>
      </c>
      <c r="G332" s="223">
        <v>106.3</v>
      </c>
      <c r="H332" s="223">
        <v>97.3</v>
      </c>
      <c r="I332" s="223">
        <v>147.4</v>
      </c>
      <c r="J332" s="223">
        <v>117.2</v>
      </c>
      <c r="K332" s="224">
        <v>128.54086000000001</v>
      </c>
      <c r="L332" s="223">
        <v>142.4</v>
      </c>
      <c r="M332" s="223">
        <v>145.30000000000001</v>
      </c>
      <c r="N332" s="224">
        <v>143.33593999999999</v>
      </c>
      <c r="O332" s="223">
        <v>162.80000000000001</v>
      </c>
      <c r="P332" s="224">
        <v>161.57507000000001</v>
      </c>
      <c r="Q332" s="224">
        <v>159.64143000000001</v>
      </c>
      <c r="R332" s="224">
        <v>177.47394</v>
      </c>
      <c r="S332" s="619">
        <f>100</f>
        <v>100</v>
      </c>
      <c r="T332" s="72">
        <f t="shared" si="224"/>
        <v>38.250950570342205</v>
      </c>
      <c r="U332" s="72">
        <f t="shared" si="225"/>
        <v>34.828897338403038</v>
      </c>
      <c r="V332" s="72">
        <f t="shared" si="226"/>
        <v>40.418250950570339</v>
      </c>
      <c r="W332" s="72">
        <f t="shared" si="245"/>
        <v>36.99619771863118</v>
      </c>
      <c r="X332" s="72">
        <f t="shared" si="246"/>
        <v>56.045627376425855</v>
      </c>
      <c r="Y332" s="72">
        <f t="shared" si="247"/>
        <v>44.562737642585553</v>
      </c>
      <c r="Z332" s="72">
        <f t="shared" si="248"/>
        <v>48.874851711026622</v>
      </c>
      <c r="AA332" s="72">
        <f t="shared" si="249"/>
        <v>54.144486692015207</v>
      </c>
      <c r="AB332" s="72">
        <f t="shared" si="227"/>
        <v>55.247148288973392</v>
      </c>
      <c r="AC332" s="72">
        <f t="shared" si="227"/>
        <v>54.500357414448665</v>
      </c>
      <c r="AD332" s="72">
        <f t="shared" si="227"/>
        <v>61.901140684410656</v>
      </c>
      <c r="AE332" s="72">
        <f t="shared" ref="AE332:AG332" si="256">P332*100/$D332</f>
        <v>61.435387832699625</v>
      </c>
      <c r="AF332" s="72">
        <f t="shared" si="256"/>
        <v>60.700163498098867</v>
      </c>
      <c r="AG332" s="73">
        <f t="shared" si="256"/>
        <v>67.480585551330805</v>
      </c>
      <c r="AH332" s="620">
        <v>1</v>
      </c>
      <c r="AI332" s="232">
        <v>1</v>
      </c>
      <c r="AJ332" s="232">
        <v>1</v>
      </c>
      <c r="AK332" s="232">
        <v>1</v>
      </c>
      <c r="AL332" s="232">
        <v>1</v>
      </c>
      <c r="AM332" s="232">
        <v>1</v>
      </c>
      <c r="AN332" s="232">
        <v>1</v>
      </c>
      <c r="AO332" s="232">
        <v>4</v>
      </c>
      <c r="AP332" s="232">
        <v>1</v>
      </c>
      <c r="AQ332" s="232">
        <v>1</v>
      </c>
      <c r="AR332" s="232">
        <v>4</v>
      </c>
      <c r="AS332" s="232">
        <v>1</v>
      </c>
      <c r="AT332" s="232">
        <v>4</v>
      </c>
      <c r="AU332" s="232">
        <v>6</v>
      </c>
      <c r="AV332" s="234">
        <v>7</v>
      </c>
    </row>
    <row r="333" spans="2:48" ht="14.45">
      <c r="B333" s="621"/>
      <c r="C333" s="1" t="s">
        <v>197</v>
      </c>
      <c r="D333" s="223">
        <v>87</v>
      </c>
      <c r="E333" s="223">
        <v>59.1</v>
      </c>
      <c r="F333" s="223">
        <v>49.4</v>
      </c>
      <c r="G333" s="223">
        <v>53.9</v>
      </c>
      <c r="H333" s="223">
        <v>43.6</v>
      </c>
      <c r="I333" s="223">
        <v>39.700000000000003</v>
      </c>
      <c r="J333" s="223">
        <v>51.9</v>
      </c>
      <c r="K333" s="224">
        <v>42.459152000000003</v>
      </c>
      <c r="L333" s="223">
        <v>38.200000000000003</v>
      </c>
      <c r="M333" s="224">
        <v>63.352783000000002</v>
      </c>
      <c r="N333" s="224">
        <v>69.686881999999997</v>
      </c>
      <c r="O333" s="223">
        <v>80.099999999999994</v>
      </c>
      <c r="P333" s="224">
        <v>79.940062999999995</v>
      </c>
      <c r="Q333" s="224">
        <v>79.687897000000007</v>
      </c>
      <c r="R333" s="224">
        <v>88.899322999999995</v>
      </c>
      <c r="S333" s="619">
        <f>100</f>
        <v>100</v>
      </c>
      <c r="T333" s="72">
        <f t="shared" si="224"/>
        <v>67.931034482758619</v>
      </c>
      <c r="U333" s="72">
        <f t="shared" si="225"/>
        <v>56.781609195402297</v>
      </c>
      <c r="V333" s="72">
        <f t="shared" si="226"/>
        <v>61.954022988505749</v>
      </c>
      <c r="W333" s="72">
        <f t="shared" si="245"/>
        <v>50.114942528735632</v>
      </c>
      <c r="X333" s="72">
        <f t="shared" si="246"/>
        <v>45.632183908045981</v>
      </c>
      <c r="Y333" s="72">
        <f t="shared" si="247"/>
        <v>59.655172413793103</v>
      </c>
      <c r="Z333" s="72">
        <f t="shared" si="248"/>
        <v>48.803622988505751</v>
      </c>
      <c r="AA333" s="72">
        <f t="shared" si="249"/>
        <v>43.908045977011497</v>
      </c>
      <c r="AB333" s="72">
        <f t="shared" si="227"/>
        <v>72.819290804597699</v>
      </c>
      <c r="AC333" s="72">
        <f t="shared" si="227"/>
        <v>80.099864367816082</v>
      </c>
      <c r="AD333" s="72">
        <f t="shared" si="227"/>
        <v>92.068965517241367</v>
      </c>
      <c r="AE333" s="72">
        <f t="shared" ref="AE333:AG333" si="257">P333*100/$D333</f>
        <v>91.885129885057466</v>
      </c>
      <c r="AF333" s="72">
        <f t="shared" si="257"/>
        <v>91.595283908045985</v>
      </c>
      <c r="AG333" s="73">
        <f t="shared" si="257"/>
        <v>102.18312988505748</v>
      </c>
      <c r="AH333" s="620">
        <v>1</v>
      </c>
      <c r="AI333" s="232">
        <v>1</v>
      </c>
      <c r="AJ333" s="232">
        <v>1</v>
      </c>
      <c r="AK333" s="232">
        <v>1</v>
      </c>
      <c r="AL333" s="232">
        <v>1</v>
      </c>
      <c r="AM333" s="232">
        <v>1</v>
      </c>
      <c r="AN333" s="232">
        <v>1</v>
      </c>
      <c r="AO333" s="232">
        <v>4</v>
      </c>
      <c r="AP333" s="232">
        <v>1</v>
      </c>
      <c r="AQ333" s="232">
        <v>4</v>
      </c>
      <c r="AR333" s="232">
        <v>4</v>
      </c>
      <c r="AS333" s="232">
        <v>1</v>
      </c>
      <c r="AT333" s="232">
        <v>4</v>
      </c>
      <c r="AU333" s="232">
        <v>6</v>
      </c>
      <c r="AV333" s="234">
        <v>7</v>
      </c>
    </row>
    <row r="334" spans="2:48" ht="14.45">
      <c r="B334" s="621"/>
      <c r="C334" s="1" t="s">
        <v>198</v>
      </c>
      <c r="D334" s="223">
        <v>1839.2</v>
      </c>
      <c r="E334" s="223">
        <v>1169.5999999999999</v>
      </c>
      <c r="F334" s="223">
        <v>1167.4000000000001</v>
      </c>
      <c r="G334" s="223">
        <v>1179.3000000000002</v>
      </c>
      <c r="H334" s="223">
        <v>1302.3</v>
      </c>
      <c r="I334" s="223">
        <v>1280.9000000000001</v>
      </c>
      <c r="J334" s="223">
        <v>1460.8000000000002</v>
      </c>
      <c r="K334" s="223">
        <v>1434.9000120000001</v>
      </c>
      <c r="L334" s="223">
        <v>1385.8000000000002</v>
      </c>
      <c r="M334" s="224">
        <v>1695.652783</v>
      </c>
      <c r="N334" s="223">
        <v>2018.900022</v>
      </c>
      <c r="O334" s="223">
        <v>2518.2999999999997</v>
      </c>
      <c r="P334" s="224">
        <v>2547.190693</v>
      </c>
      <c r="Q334" s="224">
        <v>2594.2402069999998</v>
      </c>
      <c r="R334" s="224">
        <v>2873.1730929999999</v>
      </c>
      <c r="S334" s="619">
        <f>100</f>
        <v>100</v>
      </c>
      <c r="T334" s="72">
        <f t="shared" si="224"/>
        <v>63.592866463679854</v>
      </c>
      <c r="U334" s="72">
        <f t="shared" si="225"/>
        <v>63.473249238799482</v>
      </c>
      <c r="V334" s="72">
        <f t="shared" si="226"/>
        <v>64.120269682470649</v>
      </c>
      <c r="W334" s="72">
        <f t="shared" si="245"/>
        <v>70.807959982601133</v>
      </c>
      <c r="X334" s="72">
        <f t="shared" si="246"/>
        <v>69.644410613310143</v>
      </c>
      <c r="Y334" s="72">
        <f t="shared" si="247"/>
        <v>79.425837320574175</v>
      </c>
      <c r="Z334" s="72">
        <f t="shared" si="248"/>
        <v>78.01761700739452</v>
      </c>
      <c r="AA334" s="72">
        <f t="shared" si="249"/>
        <v>75.347977381470216</v>
      </c>
      <c r="AB334" s="72">
        <f t="shared" si="227"/>
        <v>92.195127392344503</v>
      </c>
      <c r="AC334" s="72">
        <f t="shared" si="227"/>
        <v>109.77055361026534</v>
      </c>
      <c r="AD334" s="72">
        <f t="shared" si="227"/>
        <v>136.92366246193995</v>
      </c>
      <c r="AE334" s="72">
        <f t="shared" ref="AE334:AG334" si="258">P334*100/$D334</f>
        <v>138.49449178990866</v>
      </c>
      <c r="AF334" s="72">
        <f t="shared" si="258"/>
        <v>141.05264283384079</v>
      </c>
      <c r="AG334" s="73">
        <f t="shared" si="258"/>
        <v>156.21863272074813</v>
      </c>
      <c r="AH334" s="620">
        <v>1</v>
      </c>
      <c r="AI334" s="232">
        <v>1</v>
      </c>
      <c r="AJ334" s="232">
        <v>1</v>
      </c>
      <c r="AK334" s="232">
        <v>1</v>
      </c>
      <c r="AL334" s="232">
        <v>1</v>
      </c>
      <c r="AM334" s="232">
        <v>1</v>
      </c>
      <c r="AN334" s="232">
        <v>1</v>
      </c>
      <c r="AO334" s="232">
        <v>1</v>
      </c>
      <c r="AP334" s="232">
        <v>1</v>
      </c>
      <c r="AQ334" s="232">
        <v>4</v>
      </c>
      <c r="AR334" s="232">
        <v>1</v>
      </c>
      <c r="AS334" s="232">
        <v>1</v>
      </c>
      <c r="AT334" s="232">
        <v>4</v>
      </c>
      <c r="AU334" s="232">
        <v>6</v>
      </c>
      <c r="AV334" s="234">
        <v>7</v>
      </c>
    </row>
    <row r="335" spans="2:48" ht="14.45">
      <c r="B335" s="339"/>
      <c r="C335" s="8" t="s">
        <v>199</v>
      </c>
      <c r="D335" s="177">
        <v>1752.2</v>
      </c>
      <c r="E335" s="177">
        <v>1110.5</v>
      </c>
      <c r="F335" s="177">
        <v>1118</v>
      </c>
      <c r="G335" s="177">
        <v>1125.4000000000001</v>
      </c>
      <c r="H335" s="177">
        <v>1258.7</v>
      </c>
      <c r="I335" s="177">
        <v>1241.2</v>
      </c>
      <c r="J335" s="177">
        <v>1408.9</v>
      </c>
      <c r="K335" s="177">
        <v>1392.4408600000002</v>
      </c>
      <c r="L335" s="177">
        <v>1347.6000000000001</v>
      </c>
      <c r="M335" s="177">
        <v>1632.3</v>
      </c>
      <c r="N335" s="177">
        <v>1949.2131400000001</v>
      </c>
      <c r="O335" s="177">
        <v>2438.1999999999998</v>
      </c>
      <c r="P335" s="177">
        <v>2467.25063</v>
      </c>
      <c r="Q335" s="177">
        <v>2514.55231</v>
      </c>
      <c r="R335" s="177">
        <v>2784.2737699999998</v>
      </c>
      <c r="S335" s="619">
        <f>100</f>
        <v>100</v>
      </c>
      <c r="T335" s="72">
        <f t="shared" si="224"/>
        <v>63.377468325533613</v>
      </c>
      <c r="U335" s="72">
        <f t="shared" si="225"/>
        <v>63.805501655062208</v>
      </c>
      <c r="V335" s="72">
        <f t="shared" si="226"/>
        <v>64.22782787353043</v>
      </c>
      <c r="W335" s="72">
        <f t="shared" si="245"/>
        <v>71.835406917018602</v>
      </c>
      <c r="X335" s="72">
        <f t="shared" si="246"/>
        <v>70.836662481451881</v>
      </c>
      <c r="Y335" s="72">
        <f t="shared" si="247"/>
        <v>80.407487729711221</v>
      </c>
      <c r="Z335" s="72">
        <f t="shared" si="248"/>
        <v>79.468146330327599</v>
      </c>
      <c r="AA335" s="72">
        <f t="shared" si="249"/>
        <v>76.909028649697518</v>
      </c>
      <c r="AB335" s="72">
        <f t="shared" si="227"/>
        <v>93.157173838602901</v>
      </c>
      <c r="AC335" s="72">
        <f t="shared" si="227"/>
        <v>111.24375870334437</v>
      </c>
      <c r="AD335" s="72">
        <f t="shared" si="227"/>
        <v>139.15078187421526</v>
      </c>
      <c r="AE335" s="72">
        <f t="shared" ref="AE335:AG335" si="259">P335*100/$D335</f>
        <v>140.80873359205569</v>
      </c>
      <c r="AF335" s="72">
        <f t="shared" si="259"/>
        <v>143.50829300308183</v>
      </c>
      <c r="AG335" s="73">
        <f t="shared" si="259"/>
        <v>158.90159627896358</v>
      </c>
      <c r="AH335" s="235"/>
      <c r="AI335" s="236"/>
      <c r="AJ335" s="236"/>
      <c r="AK335" s="236"/>
      <c r="AL335" s="236"/>
      <c r="AM335" s="236"/>
      <c r="AN335" s="236"/>
      <c r="AO335" s="236"/>
      <c r="AP335" s="236"/>
      <c r="AQ335" s="236"/>
      <c r="AR335" s="236"/>
      <c r="AS335" s="236"/>
      <c r="AT335" s="236"/>
      <c r="AU335" s="236"/>
      <c r="AV335" s="237"/>
    </row>
    <row r="336" spans="2:48" ht="16.5" customHeight="1">
      <c r="B336" s="621" t="s">
        <v>137</v>
      </c>
      <c r="C336" s="7" t="s">
        <v>194</v>
      </c>
      <c r="D336" s="223">
        <v>157.80000000000001</v>
      </c>
      <c r="E336" s="223">
        <v>123.7</v>
      </c>
      <c r="F336" s="224">
        <v>120.1</v>
      </c>
      <c r="G336" s="223">
        <v>124.7</v>
      </c>
      <c r="H336" s="224">
        <v>94.866508999999994</v>
      </c>
      <c r="I336" s="223">
        <v>151.1</v>
      </c>
      <c r="J336" s="223">
        <v>128.69999999999999</v>
      </c>
      <c r="K336" s="223">
        <v>168.4</v>
      </c>
      <c r="L336" s="223">
        <v>194.1</v>
      </c>
      <c r="M336" s="223">
        <v>238.5</v>
      </c>
      <c r="N336" s="223">
        <v>242.9</v>
      </c>
      <c r="O336" s="223">
        <v>328.1</v>
      </c>
      <c r="P336" s="224">
        <v>340.30362000000002</v>
      </c>
      <c r="Q336" s="224">
        <v>426.45612</v>
      </c>
      <c r="R336" s="224">
        <v>467.27206000000001</v>
      </c>
      <c r="S336" s="619">
        <f>100</f>
        <v>100</v>
      </c>
      <c r="T336" s="72">
        <f t="shared" si="224"/>
        <v>78.390367553865644</v>
      </c>
      <c r="U336" s="72">
        <f t="shared" si="225"/>
        <v>76.108998732572871</v>
      </c>
      <c r="V336" s="72">
        <f t="shared" si="226"/>
        <v>79.024081115335861</v>
      </c>
      <c r="W336" s="72">
        <f t="shared" si="245"/>
        <v>60.118193282636234</v>
      </c>
      <c r="X336" s="72">
        <f t="shared" si="246"/>
        <v>95.754119138149548</v>
      </c>
      <c r="Y336" s="72">
        <f t="shared" si="247"/>
        <v>81.558935361216712</v>
      </c>
      <c r="Z336" s="72">
        <f t="shared" si="248"/>
        <v>106.71736375158427</v>
      </c>
      <c r="AA336" s="72">
        <f t="shared" si="249"/>
        <v>123.00380228136881</v>
      </c>
      <c r="AB336" s="72">
        <f t="shared" si="227"/>
        <v>151.14068441064637</v>
      </c>
      <c r="AC336" s="72">
        <f t="shared" si="227"/>
        <v>153.92902408111533</v>
      </c>
      <c r="AD336" s="72">
        <f t="shared" si="227"/>
        <v>207.92141951837769</v>
      </c>
      <c r="AE336" s="72">
        <f t="shared" ref="AE336:AG336" si="260">P336*100/$D336</f>
        <v>215.65501901140684</v>
      </c>
      <c r="AF336" s="72">
        <f t="shared" si="260"/>
        <v>270.25102661596958</v>
      </c>
      <c r="AG336" s="73">
        <f t="shared" si="260"/>
        <v>296.11664131812415</v>
      </c>
      <c r="AH336" s="620">
        <v>1</v>
      </c>
      <c r="AI336" s="232">
        <v>1</v>
      </c>
      <c r="AJ336" s="232">
        <v>4</v>
      </c>
      <c r="AK336" s="232">
        <v>1</v>
      </c>
      <c r="AL336" s="232">
        <v>4</v>
      </c>
      <c r="AM336" s="232">
        <v>1</v>
      </c>
      <c r="AN336" s="232">
        <v>1</v>
      </c>
      <c r="AO336" s="232">
        <v>1</v>
      </c>
      <c r="AP336" s="232">
        <v>1</v>
      </c>
      <c r="AQ336" s="232">
        <v>1</v>
      </c>
      <c r="AR336" s="232">
        <v>1</v>
      </c>
      <c r="AS336" s="232">
        <v>1</v>
      </c>
      <c r="AT336" s="232">
        <v>4</v>
      </c>
      <c r="AU336" s="232">
        <v>6</v>
      </c>
      <c r="AV336" s="234">
        <v>7</v>
      </c>
    </row>
    <row r="337" spans="2:48" ht="15" customHeight="1">
      <c r="B337" s="621"/>
      <c r="C337" s="1" t="s">
        <v>195</v>
      </c>
      <c r="D337" s="224">
        <v>34.141778000000002</v>
      </c>
      <c r="E337" s="224">
        <v>37.191243999999998</v>
      </c>
      <c r="F337" s="224">
        <v>29.506896999999999</v>
      </c>
      <c r="G337" s="224">
        <v>17.961106000000001</v>
      </c>
      <c r="H337" s="223">
        <v>27.2</v>
      </c>
      <c r="I337" s="224">
        <v>27.705446999999999</v>
      </c>
      <c r="J337" s="224">
        <v>38.627727</v>
      </c>
      <c r="K337" s="224">
        <v>35.281362000000001</v>
      </c>
      <c r="L337" s="223">
        <v>48.6</v>
      </c>
      <c r="M337" s="223">
        <v>46.9</v>
      </c>
      <c r="N337" s="223">
        <v>82.3</v>
      </c>
      <c r="O337" s="224">
        <v>49.219898000000001</v>
      </c>
      <c r="P337" s="224">
        <v>88.180976999999999</v>
      </c>
      <c r="Q337" s="224">
        <v>91.077003000000005</v>
      </c>
      <c r="R337" s="224">
        <v>100.22219</v>
      </c>
      <c r="S337" s="619">
        <f>100</f>
        <v>100</v>
      </c>
      <c r="T337" s="72">
        <f t="shared" si="224"/>
        <v>108.93177268038002</v>
      </c>
      <c r="U337" s="72">
        <f t="shared" si="225"/>
        <v>86.424605654690851</v>
      </c>
      <c r="V337" s="72">
        <f t="shared" si="226"/>
        <v>52.607412537214664</v>
      </c>
      <c r="W337" s="72">
        <f t="shared" si="245"/>
        <v>79.667790002032106</v>
      </c>
      <c r="X337" s="72">
        <f t="shared" si="246"/>
        <v>81.148225496633472</v>
      </c>
      <c r="Y337" s="72">
        <f t="shared" si="247"/>
        <v>113.13917804749359</v>
      </c>
      <c r="Z337" s="72">
        <f t="shared" si="248"/>
        <v>103.33779922064984</v>
      </c>
      <c r="AA337" s="72">
        <f t="shared" si="249"/>
        <v>142.34759537127795</v>
      </c>
      <c r="AB337" s="72">
        <f t="shared" si="227"/>
        <v>137.36835849615096</v>
      </c>
      <c r="AC337" s="72">
        <f t="shared" si="227"/>
        <v>241.05364401350155</v>
      </c>
      <c r="AD337" s="72">
        <f t="shared" si="227"/>
        <v>144.16325359505296</v>
      </c>
      <c r="AE337" s="72">
        <f t="shared" ref="AE337:AG337" si="261">P337*100/$D337</f>
        <v>258.27880727242734</v>
      </c>
      <c r="AF337" s="72">
        <f t="shared" si="261"/>
        <v>266.76115989038414</v>
      </c>
      <c r="AG337" s="73">
        <f t="shared" si="261"/>
        <v>293.54707303175593</v>
      </c>
      <c r="AH337" s="620">
        <v>4</v>
      </c>
      <c r="AI337" s="232">
        <v>4</v>
      </c>
      <c r="AJ337" s="232">
        <v>4</v>
      </c>
      <c r="AK337" s="232">
        <v>4</v>
      </c>
      <c r="AL337" s="232">
        <v>1</v>
      </c>
      <c r="AM337" s="232">
        <v>4</v>
      </c>
      <c r="AN337" s="232">
        <v>4</v>
      </c>
      <c r="AO337" s="232">
        <v>4</v>
      </c>
      <c r="AP337" s="232">
        <v>1</v>
      </c>
      <c r="AQ337" s="232">
        <v>1</v>
      </c>
      <c r="AR337" s="232">
        <v>1</v>
      </c>
      <c r="AS337" s="232">
        <v>4</v>
      </c>
      <c r="AT337" s="232">
        <v>4</v>
      </c>
      <c r="AU337" s="232">
        <v>6</v>
      </c>
      <c r="AV337" s="234">
        <v>7</v>
      </c>
    </row>
    <row r="338" spans="2:48" ht="14.45">
      <c r="B338" s="621"/>
      <c r="C338" s="1" t="s">
        <v>196</v>
      </c>
      <c r="D338" s="223">
        <v>26.7</v>
      </c>
      <c r="E338" s="223">
        <v>25.1</v>
      </c>
      <c r="F338" s="223">
        <v>47.3</v>
      </c>
      <c r="G338" s="223">
        <v>50.7</v>
      </c>
      <c r="H338" s="223">
        <v>40</v>
      </c>
      <c r="I338" s="223">
        <v>41.1</v>
      </c>
      <c r="J338" s="223">
        <v>43.6</v>
      </c>
      <c r="K338" s="223">
        <v>41.1</v>
      </c>
      <c r="L338" s="223">
        <v>51.9</v>
      </c>
      <c r="M338" s="223">
        <v>48.6</v>
      </c>
      <c r="N338" s="224">
        <v>87.229467999999997</v>
      </c>
      <c r="O338" s="223">
        <v>83</v>
      </c>
      <c r="P338" s="224">
        <v>82.853354999999993</v>
      </c>
      <c r="Q338" s="224">
        <v>82.130691999999996</v>
      </c>
      <c r="R338" s="224">
        <v>90.313202000000004</v>
      </c>
      <c r="S338" s="619">
        <f>100</f>
        <v>100</v>
      </c>
      <c r="T338" s="72">
        <f t="shared" si="224"/>
        <v>94.007490636704119</v>
      </c>
      <c r="U338" s="72">
        <f t="shared" si="225"/>
        <v>177.15355805243445</v>
      </c>
      <c r="V338" s="72">
        <f t="shared" si="226"/>
        <v>189.88764044943821</v>
      </c>
      <c r="W338" s="72">
        <f t="shared" si="245"/>
        <v>149.81273408239701</v>
      </c>
      <c r="X338" s="72">
        <f t="shared" si="246"/>
        <v>153.93258426966293</v>
      </c>
      <c r="Y338" s="72">
        <f t="shared" si="247"/>
        <v>163.29588014981275</v>
      </c>
      <c r="Z338" s="72">
        <f t="shared" si="248"/>
        <v>153.93258426966293</v>
      </c>
      <c r="AA338" s="72">
        <f t="shared" si="249"/>
        <v>194.38202247191012</v>
      </c>
      <c r="AB338" s="72">
        <f t="shared" si="227"/>
        <v>182.02247191011236</v>
      </c>
      <c r="AC338" s="72">
        <f t="shared" si="227"/>
        <v>326.70212734082395</v>
      </c>
      <c r="AD338" s="72">
        <f t="shared" si="227"/>
        <v>310.86142322097379</v>
      </c>
      <c r="AE338" s="72">
        <f t="shared" ref="AE338:AG338" si="262">P338*100/$D338</f>
        <v>310.31219101123594</v>
      </c>
      <c r="AF338" s="72">
        <f t="shared" si="262"/>
        <v>307.60558801498127</v>
      </c>
      <c r="AG338" s="73">
        <f t="shared" si="262"/>
        <v>338.25169288389515</v>
      </c>
      <c r="AH338" s="620">
        <v>1</v>
      </c>
      <c r="AI338" s="232">
        <v>1</v>
      </c>
      <c r="AJ338" s="232">
        <v>1</v>
      </c>
      <c r="AK338" s="232">
        <v>1</v>
      </c>
      <c r="AL338" s="232">
        <v>1</v>
      </c>
      <c r="AM338" s="232">
        <v>1</v>
      </c>
      <c r="AN338" s="232">
        <v>1</v>
      </c>
      <c r="AO338" s="232">
        <v>1</v>
      </c>
      <c r="AP338" s="232">
        <v>1</v>
      </c>
      <c r="AQ338" s="232">
        <v>1</v>
      </c>
      <c r="AR338" s="232">
        <v>4</v>
      </c>
      <c r="AS338" s="232">
        <v>1</v>
      </c>
      <c r="AT338" s="232">
        <v>4</v>
      </c>
      <c r="AU338" s="232">
        <v>6</v>
      </c>
      <c r="AV338" s="234">
        <v>7</v>
      </c>
    </row>
    <row r="339" spans="2:48" ht="14.45">
      <c r="B339" s="621"/>
      <c r="C339" s="1" t="s">
        <v>197</v>
      </c>
      <c r="D339" s="224">
        <v>26.758213000000001</v>
      </c>
      <c r="E339" s="224">
        <v>30.108758999999999</v>
      </c>
      <c r="F339" s="224">
        <v>18.293102999999999</v>
      </c>
      <c r="G339" s="224">
        <v>19.338888000000001</v>
      </c>
      <c r="H339" s="224">
        <v>25.633476999999999</v>
      </c>
      <c r="I339" s="224">
        <v>25.994543</v>
      </c>
      <c r="J339" s="224">
        <v>34.972276999999998</v>
      </c>
      <c r="K339" s="224">
        <v>45.918674000000003</v>
      </c>
      <c r="L339" s="223">
        <v>74.400000000000006</v>
      </c>
      <c r="M339" s="223">
        <v>87.3</v>
      </c>
      <c r="N339" s="224">
        <v>43.070526000000001</v>
      </c>
      <c r="O339" s="224">
        <v>40.680092000000002</v>
      </c>
      <c r="P339" s="224">
        <v>49.626942</v>
      </c>
      <c r="Q339" s="224">
        <v>51.987385000000003</v>
      </c>
      <c r="R339" s="224">
        <v>57.258011000000003</v>
      </c>
      <c r="S339" s="619">
        <f>100</f>
        <v>100</v>
      </c>
      <c r="T339" s="72">
        <f>E339*100/$D339</f>
        <v>112.52156113713572</v>
      </c>
      <c r="U339" s="72">
        <f t="shared" ref="U339:AA375" si="263">F339*100/$D339</f>
        <v>68.364441975254465</v>
      </c>
      <c r="V339" s="72">
        <f t="shared" si="263"/>
        <v>72.272718660248358</v>
      </c>
      <c r="W339" s="72">
        <f t="shared" si="263"/>
        <v>95.796669979419022</v>
      </c>
      <c r="X339" s="72">
        <f t="shared" si="263"/>
        <v>97.146035125738763</v>
      </c>
      <c r="Y339" s="72">
        <f t="shared" si="263"/>
        <v>130.69735635933534</v>
      </c>
      <c r="Z339" s="72">
        <f t="shared" si="263"/>
        <v>171.60590656782648</v>
      </c>
      <c r="AA339" s="72">
        <f t="shared" si="263"/>
        <v>278.04547336550468</v>
      </c>
      <c r="AB339" s="72">
        <f t="shared" si="227"/>
        <v>326.25497076355583</v>
      </c>
      <c r="AC339" s="72">
        <f t="shared" si="227"/>
        <v>160.96189233563541</v>
      </c>
      <c r="AD339" s="72">
        <f t="shared" si="227"/>
        <v>152.02843328887471</v>
      </c>
      <c r="AE339" s="72">
        <f t="shared" ref="AE339:AG339" si="264">P339*100/$D339</f>
        <v>185.46433575366186</v>
      </c>
      <c r="AF339" s="72">
        <f t="shared" si="264"/>
        <v>194.28571332472762</v>
      </c>
      <c r="AG339" s="73">
        <f t="shared" si="264"/>
        <v>213.9829404900843</v>
      </c>
      <c r="AH339" s="620">
        <v>4</v>
      </c>
      <c r="AI339" s="232">
        <v>4</v>
      </c>
      <c r="AJ339" s="232">
        <v>4</v>
      </c>
      <c r="AK339" s="232">
        <v>4</v>
      </c>
      <c r="AL339" s="232">
        <v>4</v>
      </c>
      <c r="AM339" s="232">
        <v>4</v>
      </c>
      <c r="AN339" s="232">
        <v>4</v>
      </c>
      <c r="AO339" s="232">
        <v>4</v>
      </c>
      <c r="AP339" s="232">
        <v>1</v>
      </c>
      <c r="AQ339" s="232">
        <v>1</v>
      </c>
      <c r="AR339" s="232">
        <v>4</v>
      </c>
      <c r="AS339" s="232">
        <v>4</v>
      </c>
      <c r="AT339" s="232">
        <v>4</v>
      </c>
      <c r="AU339" s="232">
        <v>6</v>
      </c>
      <c r="AV339" s="234">
        <v>7</v>
      </c>
    </row>
    <row r="340" spans="2:48" ht="14.45">
      <c r="B340" s="621"/>
      <c r="C340" s="1" t="s">
        <v>198</v>
      </c>
      <c r="D340" s="223">
        <v>245.399991</v>
      </c>
      <c r="E340" s="223">
        <v>216.10000299999999</v>
      </c>
      <c r="F340" s="223">
        <v>215.20000000000002</v>
      </c>
      <c r="G340" s="223">
        <v>212.699994</v>
      </c>
      <c r="H340" s="223">
        <v>187.699986</v>
      </c>
      <c r="I340" s="223">
        <v>245.89998999999997</v>
      </c>
      <c r="J340" s="223">
        <v>245.90000399999997</v>
      </c>
      <c r="K340" s="223">
        <v>290.70003600000001</v>
      </c>
      <c r="L340" s="223">
        <v>369</v>
      </c>
      <c r="M340" s="223">
        <v>421.3</v>
      </c>
      <c r="N340" s="223">
        <v>455.49999400000002</v>
      </c>
      <c r="O340" s="223">
        <v>500.99999000000003</v>
      </c>
      <c r="P340" s="224">
        <v>560.96489399999996</v>
      </c>
      <c r="Q340" s="224">
        <v>651.65120000000002</v>
      </c>
      <c r="R340" s="224">
        <v>715.06546300000002</v>
      </c>
      <c r="S340" s="619">
        <f>100</f>
        <v>100</v>
      </c>
      <c r="T340" s="72">
        <f t="shared" ref="T340:W403" si="265">E340*100/$D340</f>
        <v>88.060314150541274</v>
      </c>
      <c r="U340" s="72">
        <f t="shared" si="263"/>
        <v>87.693564748337749</v>
      </c>
      <c r="V340" s="72">
        <f t="shared" si="263"/>
        <v>86.674817359712137</v>
      </c>
      <c r="W340" s="72">
        <f t="shared" si="263"/>
        <v>76.487364663350775</v>
      </c>
      <c r="X340" s="72">
        <f t="shared" si="263"/>
        <v>100.20374858122956</v>
      </c>
      <c r="Y340" s="72">
        <f t="shared" si="263"/>
        <v>100.20375428620125</v>
      </c>
      <c r="Z340" s="72">
        <f t="shared" si="263"/>
        <v>118.45967671612506</v>
      </c>
      <c r="AA340" s="72">
        <f t="shared" si="263"/>
        <v>150.36675368093228</v>
      </c>
      <c r="AB340" s="72">
        <f t="shared" si="227"/>
        <v>171.67889790183406</v>
      </c>
      <c r="AC340" s="72">
        <f t="shared" si="227"/>
        <v>185.61532628581065</v>
      </c>
      <c r="AD340" s="72">
        <f t="shared" si="227"/>
        <v>204.15648263002586</v>
      </c>
      <c r="AE340" s="72">
        <f t="shared" ref="AE340:AG340" si="266">P340*100/$D340</f>
        <v>228.59205972831515</v>
      </c>
      <c r="AF340" s="72">
        <f t="shared" si="266"/>
        <v>265.54654600618954</v>
      </c>
      <c r="AG340" s="73">
        <f t="shared" si="266"/>
        <v>291.38772992049542</v>
      </c>
      <c r="AH340" s="620">
        <v>1</v>
      </c>
      <c r="AI340" s="232">
        <v>1</v>
      </c>
      <c r="AJ340" s="232">
        <v>1</v>
      </c>
      <c r="AK340" s="232">
        <v>1</v>
      </c>
      <c r="AL340" s="232">
        <v>1</v>
      </c>
      <c r="AM340" s="232">
        <v>1</v>
      </c>
      <c r="AN340" s="232">
        <v>1</v>
      </c>
      <c r="AO340" s="232">
        <v>1</v>
      </c>
      <c r="AP340" s="232">
        <v>1</v>
      </c>
      <c r="AQ340" s="232">
        <v>1</v>
      </c>
      <c r="AR340" s="232">
        <v>1</v>
      </c>
      <c r="AS340" s="232">
        <v>1</v>
      </c>
      <c r="AT340" s="232">
        <v>4</v>
      </c>
      <c r="AU340" s="232">
        <v>6</v>
      </c>
      <c r="AV340" s="234">
        <v>7</v>
      </c>
    </row>
    <row r="341" spans="2:48" ht="14.45">
      <c r="B341" s="339"/>
      <c r="C341" s="8" t="s">
        <v>199</v>
      </c>
      <c r="D341" s="177">
        <v>218.64177799999999</v>
      </c>
      <c r="E341" s="177">
        <v>185.99124399999999</v>
      </c>
      <c r="F341" s="177">
        <v>196.90689700000001</v>
      </c>
      <c r="G341" s="177">
        <v>193.36110600000001</v>
      </c>
      <c r="H341" s="177">
        <v>162.066509</v>
      </c>
      <c r="I341" s="177">
        <v>219.90544699999998</v>
      </c>
      <c r="J341" s="177">
        <v>210.92772699999998</v>
      </c>
      <c r="K341" s="177">
        <v>244.781362</v>
      </c>
      <c r="L341" s="177">
        <v>294.59999999999997</v>
      </c>
      <c r="M341" s="177">
        <v>334</v>
      </c>
      <c r="N341" s="177">
        <v>412.42946799999999</v>
      </c>
      <c r="O341" s="177">
        <v>460.31989800000002</v>
      </c>
      <c r="P341" s="177">
        <v>511.33795199999997</v>
      </c>
      <c r="Q341" s="177">
        <v>599.663815</v>
      </c>
      <c r="R341" s="177">
        <v>657.80745200000001</v>
      </c>
      <c r="S341" s="619">
        <f>100</f>
        <v>100</v>
      </c>
      <c r="T341" s="72">
        <f t="shared" si="265"/>
        <v>85.066653638354524</v>
      </c>
      <c r="U341" s="72">
        <f t="shared" si="263"/>
        <v>90.059136365054641</v>
      </c>
      <c r="V341" s="72">
        <f t="shared" si="263"/>
        <v>88.437401016744388</v>
      </c>
      <c r="W341" s="72">
        <f t="shared" si="263"/>
        <v>74.12421838245389</v>
      </c>
      <c r="X341" s="72">
        <f t="shared" si="263"/>
        <v>100.57796319237762</v>
      </c>
      <c r="Y341" s="72">
        <f t="shared" si="263"/>
        <v>96.471831197786912</v>
      </c>
      <c r="Z341" s="72">
        <f t="shared" si="263"/>
        <v>111.95543881828478</v>
      </c>
      <c r="AA341" s="72">
        <f t="shared" si="263"/>
        <v>134.74094598700162</v>
      </c>
      <c r="AB341" s="72">
        <f t="shared" si="227"/>
        <v>152.76128974765291</v>
      </c>
      <c r="AC341" s="72">
        <f t="shared" si="227"/>
        <v>188.63250737011478</v>
      </c>
      <c r="AD341" s="72">
        <f t="shared" si="227"/>
        <v>210.53611172152105</v>
      </c>
      <c r="AE341" s="72">
        <f t="shared" ref="AE341:AG341" si="267">P341*100/$D341</f>
        <v>233.8701947438426</v>
      </c>
      <c r="AF341" s="72">
        <f t="shared" si="267"/>
        <v>274.26771794729922</v>
      </c>
      <c r="AG341" s="73">
        <f t="shared" si="267"/>
        <v>300.86082267406374</v>
      </c>
      <c r="AH341" s="235"/>
      <c r="AI341" s="236"/>
      <c r="AJ341" s="236"/>
      <c r="AK341" s="236"/>
      <c r="AL341" s="236"/>
      <c r="AM341" s="236"/>
      <c r="AN341" s="236"/>
      <c r="AO341" s="236"/>
      <c r="AP341" s="236"/>
      <c r="AQ341" s="236"/>
      <c r="AR341" s="236"/>
      <c r="AS341" s="236"/>
      <c r="AT341" s="236"/>
      <c r="AU341" s="236"/>
      <c r="AV341" s="237"/>
    </row>
    <row r="342" spans="2:48" ht="15" customHeight="1">
      <c r="B342" s="621" t="s">
        <v>138</v>
      </c>
      <c r="C342" s="1" t="s">
        <v>194</v>
      </c>
      <c r="D342" s="223">
        <v>527.20000000000005</v>
      </c>
      <c r="E342" s="223">
        <v>370.4</v>
      </c>
      <c r="F342" s="223">
        <v>354.5</v>
      </c>
      <c r="G342" s="223">
        <v>318.5</v>
      </c>
      <c r="H342" s="223">
        <v>404.9</v>
      </c>
      <c r="I342" s="223">
        <v>310.5</v>
      </c>
      <c r="J342" s="223">
        <v>370.3</v>
      </c>
      <c r="K342" s="223">
        <v>366</v>
      </c>
      <c r="L342" s="223">
        <v>375.4</v>
      </c>
      <c r="M342" s="223">
        <v>291.7</v>
      </c>
      <c r="N342" s="223">
        <v>522</v>
      </c>
      <c r="O342" s="223">
        <v>548.29999999999995</v>
      </c>
      <c r="P342" s="224">
        <v>568.69390999999996</v>
      </c>
      <c r="Q342" s="224">
        <v>712.66650000000004</v>
      </c>
      <c r="R342" s="224">
        <v>780.88629000000003</v>
      </c>
      <c r="S342" s="619">
        <f>100</f>
        <v>100</v>
      </c>
      <c r="T342" s="72">
        <f t="shared" si="265"/>
        <v>70.257966616084971</v>
      </c>
      <c r="U342" s="72">
        <f t="shared" si="263"/>
        <v>67.242033383915015</v>
      </c>
      <c r="V342" s="72">
        <f t="shared" si="263"/>
        <v>60.413505311077387</v>
      </c>
      <c r="W342" s="72">
        <f t="shared" si="263"/>
        <v>76.801972685887705</v>
      </c>
      <c r="X342" s="72">
        <f t="shared" si="263"/>
        <v>58.896054628224576</v>
      </c>
      <c r="Y342" s="72">
        <f t="shared" si="263"/>
        <v>70.238998482549306</v>
      </c>
      <c r="Z342" s="72">
        <f t="shared" si="263"/>
        <v>69.423368740515926</v>
      </c>
      <c r="AA342" s="72">
        <f t="shared" si="263"/>
        <v>71.20637329286798</v>
      </c>
      <c r="AB342" s="72">
        <f t="shared" si="227"/>
        <v>55.330045523520482</v>
      </c>
      <c r="AC342" s="72">
        <f t="shared" si="227"/>
        <v>99.013657056145661</v>
      </c>
      <c r="AD342" s="72">
        <f t="shared" si="227"/>
        <v>104.00227617602425</v>
      </c>
      <c r="AE342" s="72">
        <f t="shared" ref="AE342:AG342" si="268">P342*100/$D342</f>
        <v>107.87062025796659</v>
      </c>
      <c r="AF342" s="72">
        <f t="shared" si="268"/>
        <v>135.17953338391501</v>
      </c>
      <c r="AG342" s="73">
        <f t="shared" si="268"/>
        <v>148.1195542488619</v>
      </c>
      <c r="AH342" s="620">
        <v>1</v>
      </c>
      <c r="AI342" s="232">
        <v>1</v>
      </c>
      <c r="AJ342" s="232">
        <v>1</v>
      </c>
      <c r="AK342" s="232">
        <v>1</v>
      </c>
      <c r="AL342" s="232">
        <v>1</v>
      </c>
      <c r="AM342" s="232">
        <v>1</v>
      </c>
      <c r="AN342" s="232">
        <v>1</v>
      </c>
      <c r="AO342" s="232">
        <v>1</v>
      </c>
      <c r="AP342" s="232">
        <v>1</v>
      </c>
      <c r="AQ342" s="232">
        <v>1</v>
      </c>
      <c r="AR342" s="232">
        <v>1</v>
      </c>
      <c r="AS342" s="232">
        <v>1</v>
      </c>
      <c r="AT342" s="232">
        <v>4</v>
      </c>
      <c r="AU342" s="232">
        <v>6</v>
      </c>
      <c r="AV342" s="234">
        <v>7</v>
      </c>
    </row>
    <row r="343" spans="2:48" ht="14.45">
      <c r="B343" s="621"/>
      <c r="C343" s="1" t="s">
        <v>195</v>
      </c>
      <c r="D343" s="223">
        <v>137.6</v>
      </c>
      <c r="E343" s="223">
        <v>153.30000000000001</v>
      </c>
      <c r="F343" s="223">
        <v>120.2</v>
      </c>
      <c r="G343" s="223">
        <v>181.3</v>
      </c>
      <c r="H343" s="223">
        <v>151.4</v>
      </c>
      <c r="I343" s="223">
        <v>296.8</v>
      </c>
      <c r="J343" s="223">
        <v>166.7</v>
      </c>
      <c r="K343" s="223">
        <v>178.2</v>
      </c>
      <c r="L343" s="223">
        <v>197</v>
      </c>
      <c r="M343" s="223">
        <v>230.3</v>
      </c>
      <c r="N343" s="223">
        <v>215.9</v>
      </c>
      <c r="O343" s="223">
        <v>245.4</v>
      </c>
      <c r="P343" s="224">
        <v>236.66083</v>
      </c>
      <c r="Q343" s="224">
        <v>244.43321</v>
      </c>
      <c r="R343" s="224">
        <v>268.95940999999999</v>
      </c>
      <c r="S343" s="619">
        <f>100</f>
        <v>100</v>
      </c>
      <c r="T343" s="72">
        <f t="shared" si="265"/>
        <v>111.40988372093025</v>
      </c>
      <c r="U343" s="72">
        <f t="shared" si="263"/>
        <v>87.354651162790702</v>
      </c>
      <c r="V343" s="72">
        <f t="shared" si="263"/>
        <v>131.75872093023256</v>
      </c>
      <c r="W343" s="72">
        <f t="shared" si="263"/>
        <v>110.02906976744187</v>
      </c>
      <c r="X343" s="72">
        <f t="shared" si="263"/>
        <v>215.69767441860466</v>
      </c>
      <c r="Y343" s="72">
        <f t="shared" si="263"/>
        <v>121.1482558139535</v>
      </c>
      <c r="Z343" s="72">
        <f t="shared" si="263"/>
        <v>129.50581395348837</v>
      </c>
      <c r="AA343" s="72">
        <f t="shared" si="263"/>
        <v>143.16860465116281</v>
      </c>
      <c r="AB343" s="72">
        <f t="shared" si="227"/>
        <v>167.36918604651163</v>
      </c>
      <c r="AC343" s="72">
        <f t="shared" si="227"/>
        <v>156.90406976744185</v>
      </c>
      <c r="AD343" s="72">
        <f t="shared" si="227"/>
        <v>178.34302325581396</v>
      </c>
      <c r="AE343" s="72">
        <f t="shared" ref="AE343:AG343" si="269">P343*100/$D343</f>
        <v>171.99188226744187</v>
      </c>
      <c r="AF343" s="72">
        <f t="shared" si="269"/>
        <v>177.64041424418605</v>
      </c>
      <c r="AG343" s="73">
        <f t="shared" si="269"/>
        <v>195.4646875</v>
      </c>
      <c r="AH343" s="620">
        <v>1</v>
      </c>
      <c r="AI343" s="232">
        <v>1</v>
      </c>
      <c r="AJ343" s="232">
        <v>1</v>
      </c>
      <c r="AK343" s="232">
        <v>1</v>
      </c>
      <c r="AL343" s="232">
        <v>1</v>
      </c>
      <c r="AM343" s="232">
        <v>1</v>
      </c>
      <c r="AN343" s="232">
        <v>1</v>
      </c>
      <c r="AO343" s="232">
        <v>1</v>
      </c>
      <c r="AP343" s="232">
        <v>1</v>
      </c>
      <c r="AQ343" s="232">
        <v>1</v>
      </c>
      <c r="AR343" s="232">
        <v>1</v>
      </c>
      <c r="AS343" s="232">
        <v>1</v>
      </c>
      <c r="AT343" s="232">
        <v>4</v>
      </c>
      <c r="AU343" s="232">
        <v>6</v>
      </c>
      <c r="AV343" s="234">
        <v>7</v>
      </c>
    </row>
    <row r="344" spans="2:48" ht="14.45">
      <c r="B344" s="621"/>
      <c r="C344" s="1" t="s">
        <v>196</v>
      </c>
      <c r="D344" s="223">
        <v>108.5</v>
      </c>
      <c r="E344" s="223">
        <v>108</v>
      </c>
      <c r="F344" s="223">
        <v>72.099999999999994</v>
      </c>
      <c r="G344" s="223">
        <v>124.7</v>
      </c>
      <c r="H344" s="223">
        <v>130.9</v>
      </c>
      <c r="I344" s="223">
        <v>132.19999999999999</v>
      </c>
      <c r="J344" s="223">
        <v>112.7</v>
      </c>
      <c r="K344" s="223">
        <v>146.80000000000001</v>
      </c>
      <c r="L344" s="223">
        <v>157.4</v>
      </c>
      <c r="M344" s="223">
        <v>184.6</v>
      </c>
      <c r="N344" s="223">
        <v>171.9</v>
      </c>
      <c r="O344" s="223">
        <v>235.7</v>
      </c>
      <c r="P344" s="224">
        <v>235.28354999999999</v>
      </c>
      <c r="Q344" s="224">
        <v>233.23137</v>
      </c>
      <c r="R344" s="224">
        <v>256.42138999999997</v>
      </c>
      <c r="S344" s="619">
        <f>100</f>
        <v>100</v>
      </c>
      <c r="T344" s="72">
        <f t="shared" si="265"/>
        <v>99.539170506912441</v>
      </c>
      <c r="U344" s="72">
        <f t="shared" si="263"/>
        <v>66.451612903225794</v>
      </c>
      <c r="V344" s="72">
        <f t="shared" si="263"/>
        <v>114.93087557603687</v>
      </c>
      <c r="W344" s="72">
        <f t="shared" si="263"/>
        <v>120.64516129032258</v>
      </c>
      <c r="X344" s="72">
        <f t="shared" si="263"/>
        <v>121.84331797235022</v>
      </c>
      <c r="Y344" s="72">
        <f t="shared" si="263"/>
        <v>103.87096774193549</v>
      </c>
      <c r="Z344" s="72">
        <f t="shared" si="263"/>
        <v>135.29953917050693</v>
      </c>
      <c r="AA344" s="72">
        <f t="shared" si="263"/>
        <v>145.06912442396313</v>
      </c>
      <c r="AB344" s="72">
        <f t="shared" si="227"/>
        <v>170.13824884792626</v>
      </c>
      <c r="AC344" s="72">
        <f t="shared" si="227"/>
        <v>158.43317972350229</v>
      </c>
      <c r="AD344" s="72">
        <f t="shared" si="227"/>
        <v>217.23502304147465</v>
      </c>
      <c r="AE344" s="72">
        <f t="shared" ref="AE344:AG344" si="270">P344*100/$D344</f>
        <v>216.85119815668202</v>
      </c>
      <c r="AF344" s="72">
        <f t="shared" si="270"/>
        <v>214.95978801843316</v>
      </c>
      <c r="AG344" s="73">
        <f t="shared" si="270"/>
        <v>236.33307834101379</v>
      </c>
      <c r="AH344" s="620">
        <v>1</v>
      </c>
      <c r="AI344" s="232">
        <v>1</v>
      </c>
      <c r="AJ344" s="232">
        <v>1</v>
      </c>
      <c r="AK344" s="232">
        <v>1</v>
      </c>
      <c r="AL344" s="232">
        <v>1</v>
      </c>
      <c r="AM344" s="232">
        <v>1</v>
      </c>
      <c r="AN344" s="232">
        <v>1</v>
      </c>
      <c r="AO344" s="232">
        <v>1</v>
      </c>
      <c r="AP344" s="232">
        <v>1</v>
      </c>
      <c r="AQ344" s="232">
        <v>1</v>
      </c>
      <c r="AR344" s="232">
        <v>1</v>
      </c>
      <c r="AS344" s="232">
        <v>1</v>
      </c>
      <c r="AT344" s="232">
        <v>4</v>
      </c>
      <c r="AU344" s="232">
        <v>6</v>
      </c>
      <c r="AV344" s="234">
        <v>7</v>
      </c>
    </row>
    <row r="345" spans="2:48" ht="14.45">
      <c r="B345" s="621"/>
      <c r="C345" s="1" t="s">
        <v>197</v>
      </c>
      <c r="D345" s="223">
        <v>59</v>
      </c>
      <c r="E345" s="223">
        <v>78.3</v>
      </c>
      <c r="F345" s="223">
        <v>101.2</v>
      </c>
      <c r="G345" s="223">
        <v>103.1</v>
      </c>
      <c r="H345" s="223">
        <v>110.5</v>
      </c>
      <c r="I345" s="223">
        <v>144.6</v>
      </c>
      <c r="J345" s="223">
        <v>154.19999999999999</v>
      </c>
      <c r="K345" s="223">
        <v>183.5</v>
      </c>
      <c r="L345" s="223">
        <v>257.39999999999998</v>
      </c>
      <c r="M345" s="223">
        <v>260.39999999999998</v>
      </c>
      <c r="N345" s="223">
        <v>301.10000000000002</v>
      </c>
      <c r="O345" s="223">
        <v>336.2</v>
      </c>
      <c r="P345" s="224">
        <v>336.40384</v>
      </c>
      <c r="Q345" s="224">
        <v>352.40447999999998</v>
      </c>
      <c r="R345" s="224">
        <v>388.25878999999998</v>
      </c>
      <c r="S345" s="619">
        <f>100</f>
        <v>100</v>
      </c>
      <c r="T345" s="72">
        <f t="shared" si="265"/>
        <v>132.71186440677965</v>
      </c>
      <c r="U345" s="72">
        <f t="shared" si="263"/>
        <v>171.52542372881356</v>
      </c>
      <c r="V345" s="72">
        <f t="shared" si="263"/>
        <v>174.74576271186442</v>
      </c>
      <c r="W345" s="72">
        <f t="shared" si="263"/>
        <v>187.28813559322035</v>
      </c>
      <c r="X345" s="72">
        <f t="shared" si="263"/>
        <v>245.08474576271186</v>
      </c>
      <c r="Y345" s="72">
        <f t="shared" si="263"/>
        <v>261.35593220338978</v>
      </c>
      <c r="Z345" s="72">
        <f t="shared" si="263"/>
        <v>311.0169491525424</v>
      </c>
      <c r="AA345" s="72">
        <f t="shared" si="263"/>
        <v>436.27118644067792</v>
      </c>
      <c r="AB345" s="72">
        <f t="shared" si="227"/>
        <v>441.35593220338978</v>
      </c>
      <c r="AC345" s="72">
        <f t="shared" si="227"/>
        <v>510.3389830508475</v>
      </c>
      <c r="AD345" s="72">
        <f t="shared" si="227"/>
        <v>569.83050847457628</v>
      </c>
      <c r="AE345" s="72">
        <f t="shared" ref="AE345:AG345" si="271">P345*100/$D345</f>
        <v>570.17599999999993</v>
      </c>
      <c r="AF345" s="72">
        <f t="shared" si="271"/>
        <v>597.29572881355932</v>
      </c>
      <c r="AG345" s="73">
        <f t="shared" si="271"/>
        <v>658.06574576271191</v>
      </c>
      <c r="AH345" s="620">
        <v>1</v>
      </c>
      <c r="AI345" s="232">
        <v>1</v>
      </c>
      <c r="AJ345" s="232">
        <v>1</v>
      </c>
      <c r="AK345" s="232">
        <v>1</v>
      </c>
      <c r="AL345" s="232">
        <v>1</v>
      </c>
      <c r="AM345" s="232">
        <v>1</v>
      </c>
      <c r="AN345" s="232">
        <v>1</v>
      </c>
      <c r="AO345" s="232">
        <v>1</v>
      </c>
      <c r="AP345" s="232">
        <v>1</v>
      </c>
      <c r="AQ345" s="232">
        <v>1</v>
      </c>
      <c r="AR345" s="232">
        <v>1</v>
      </c>
      <c r="AS345" s="232">
        <v>1</v>
      </c>
      <c r="AT345" s="232">
        <v>4</v>
      </c>
      <c r="AU345" s="232">
        <v>6</v>
      </c>
      <c r="AV345" s="234">
        <v>7</v>
      </c>
    </row>
    <row r="346" spans="2:48" ht="14.45">
      <c r="B346" s="621"/>
      <c r="C346" s="1" t="s">
        <v>198</v>
      </c>
      <c r="D346" s="223">
        <v>832.30000000000007</v>
      </c>
      <c r="E346" s="223">
        <v>710</v>
      </c>
      <c r="F346" s="223">
        <v>648</v>
      </c>
      <c r="G346" s="223">
        <v>727.6</v>
      </c>
      <c r="H346" s="223">
        <v>797.69999999999993</v>
      </c>
      <c r="I346" s="223">
        <v>884.1</v>
      </c>
      <c r="J346" s="223">
        <v>803.90000000000009</v>
      </c>
      <c r="K346" s="223">
        <v>874.5</v>
      </c>
      <c r="L346" s="223">
        <v>987.19999999999993</v>
      </c>
      <c r="M346" s="223">
        <v>967</v>
      </c>
      <c r="N346" s="223">
        <v>1210.9000000000001</v>
      </c>
      <c r="O346" s="223">
        <v>1365.6</v>
      </c>
      <c r="P346" s="224">
        <v>1377.0421299999998</v>
      </c>
      <c r="Q346" s="224">
        <v>1542.7355600000001</v>
      </c>
      <c r="R346" s="224">
        <v>1694.5258800000001</v>
      </c>
      <c r="S346" s="619">
        <f>100</f>
        <v>100</v>
      </c>
      <c r="T346" s="72">
        <f t="shared" si="265"/>
        <v>85.305779166166033</v>
      </c>
      <c r="U346" s="72">
        <f t="shared" si="263"/>
        <v>77.856542112219145</v>
      </c>
      <c r="V346" s="72">
        <f t="shared" si="263"/>
        <v>87.420401297609033</v>
      </c>
      <c r="W346" s="72">
        <f t="shared" si="263"/>
        <v>95.842845127958654</v>
      </c>
      <c r="X346" s="72">
        <f t="shared" si="263"/>
        <v>106.22371740958788</v>
      </c>
      <c r="Y346" s="72">
        <f t="shared" si="263"/>
        <v>96.587768833353365</v>
      </c>
      <c r="Z346" s="72">
        <f t="shared" si="263"/>
        <v>105.07028715607352</v>
      </c>
      <c r="AA346" s="72">
        <f t="shared" si="263"/>
        <v>118.61107773639311</v>
      </c>
      <c r="AB346" s="72">
        <f t="shared" si="227"/>
        <v>116.18406824462332</v>
      </c>
      <c r="AC346" s="72">
        <f t="shared" si="227"/>
        <v>145.48840562297249</v>
      </c>
      <c r="AD346" s="72">
        <f t="shared" si="227"/>
        <v>164.07545356241738</v>
      </c>
      <c r="AE346" s="72">
        <f t="shared" ref="AE346:AG346" si="272">P346*100/$D346</f>
        <v>165.45021386519281</v>
      </c>
      <c r="AF346" s="72">
        <f t="shared" si="272"/>
        <v>185.35811125795988</v>
      </c>
      <c r="AG346" s="73">
        <f t="shared" si="272"/>
        <v>203.59556409948337</v>
      </c>
      <c r="AH346" s="620">
        <v>1</v>
      </c>
      <c r="AI346" s="232">
        <v>1</v>
      </c>
      <c r="AJ346" s="232">
        <v>1</v>
      </c>
      <c r="AK346" s="232">
        <v>1</v>
      </c>
      <c r="AL346" s="232">
        <v>1</v>
      </c>
      <c r="AM346" s="232">
        <v>1</v>
      </c>
      <c r="AN346" s="232">
        <v>1</v>
      </c>
      <c r="AO346" s="232">
        <v>1</v>
      </c>
      <c r="AP346" s="232">
        <v>1</v>
      </c>
      <c r="AQ346" s="232">
        <v>1</v>
      </c>
      <c r="AR346" s="232">
        <v>1</v>
      </c>
      <c r="AS346" s="232">
        <v>1</v>
      </c>
      <c r="AT346" s="232">
        <v>4</v>
      </c>
      <c r="AU346" s="232">
        <v>6</v>
      </c>
      <c r="AV346" s="234">
        <v>7</v>
      </c>
    </row>
    <row r="347" spans="2:48" ht="14.45">
      <c r="B347" s="339"/>
      <c r="C347" s="8" t="s">
        <v>199</v>
      </c>
      <c r="D347" s="177">
        <v>773.30000000000007</v>
      </c>
      <c r="E347" s="177">
        <v>631.70000000000005</v>
      </c>
      <c r="F347" s="177">
        <v>546.79999999999995</v>
      </c>
      <c r="G347" s="177">
        <v>624.5</v>
      </c>
      <c r="H347" s="177">
        <v>687.19999999999993</v>
      </c>
      <c r="I347" s="177">
        <v>739.5</v>
      </c>
      <c r="J347" s="177">
        <v>649.70000000000005</v>
      </c>
      <c r="K347" s="177">
        <v>691</v>
      </c>
      <c r="L347" s="177">
        <v>729.8</v>
      </c>
      <c r="M347" s="177">
        <v>706.6</v>
      </c>
      <c r="N347" s="177">
        <v>909.8</v>
      </c>
      <c r="O347" s="177">
        <v>1029.3999999999999</v>
      </c>
      <c r="P347" s="177">
        <v>1040.6382899999999</v>
      </c>
      <c r="Q347" s="177">
        <v>1190.3310800000002</v>
      </c>
      <c r="R347" s="177">
        <v>1306.2670900000001</v>
      </c>
      <c r="S347" s="619">
        <f>100</f>
        <v>100</v>
      </c>
      <c r="T347" s="72">
        <f t="shared" si="265"/>
        <v>81.688865899392212</v>
      </c>
      <c r="U347" s="72">
        <f t="shared" si="263"/>
        <v>70.709944394154903</v>
      </c>
      <c r="V347" s="72">
        <f t="shared" si="263"/>
        <v>80.757791284107071</v>
      </c>
      <c r="W347" s="72">
        <f t="shared" si="263"/>
        <v>88.865899392215169</v>
      </c>
      <c r="X347" s="72">
        <f t="shared" si="263"/>
        <v>95.629121944911404</v>
      </c>
      <c r="Y347" s="72">
        <f t="shared" si="263"/>
        <v>84.016552437605071</v>
      </c>
      <c r="Z347" s="72">
        <f t="shared" si="263"/>
        <v>89.357299883615667</v>
      </c>
      <c r="AA347" s="72">
        <f t="shared" si="263"/>
        <v>94.374757532652268</v>
      </c>
      <c r="AB347" s="72">
        <f t="shared" si="227"/>
        <v>91.37462821673347</v>
      </c>
      <c r="AC347" s="72">
        <f t="shared" si="227"/>
        <v>117.6516229147808</v>
      </c>
      <c r="AD347" s="72">
        <f t="shared" si="227"/>
        <v>133.1178068020173</v>
      </c>
      <c r="AE347" s="72">
        <f t="shared" ref="AE347:AG347" si="273">P347*100/$D347</f>
        <v>134.57109659899129</v>
      </c>
      <c r="AF347" s="72">
        <f t="shared" si="273"/>
        <v>153.92875727402046</v>
      </c>
      <c r="AG347" s="73">
        <f t="shared" si="273"/>
        <v>168.92112892797101</v>
      </c>
      <c r="AH347" s="235"/>
      <c r="AI347" s="236"/>
      <c r="AJ347" s="236"/>
      <c r="AK347" s="236"/>
      <c r="AL347" s="236"/>
      <c r="AM347" s="236"/>
      <c r="AN347" s="236"/>
      <c r="AO347" s="236"/>
      <c r="AP347" s="236"/>
      <c r="AQ347" s="236"/>
      <c r="AR347" s="236"/>
      <c r="AS347" s="236"/>
      <c r="AT347" s="236"/>
      <c r="AU347" s="236"/>
      <c r="AV347" s="237"/>
    </row>
    <row r="348" spans="2:48" ht="16.5" customHeight="1">
      <c r="B348" s="621" t="s">
        <v>139</v>
      </c>
      <c r="C348" s="7" t="s">
        <v>194</v>
      </c>
      <c r="D348" s="223">
        <v>434</v>
      </c>
      <c r="E348" s="223">
        <v>294.5</v>
      </c>
      <c r="F348" s="223">
        <v>292.7</v>
      </c>
      <c r="G348" s="223">
        <v>253.4</v>
      </c>
      <c r="H348" s="223">
        <v>290.39999999999998</v>
      </c>
      <c r="I348" s="223">
        <v>277.5</v>
      </c>
      <c r="J348" s="223">
        <v>372.3</v>
      </c>
      <c r="K348" s="223">
        <v>390</v>
      </c>
      <c r="L348" s="223">
        <v>290.8</v>
      </c>
      <c r="M348" s="223">
        <v>551.79999999999995</v>
      </c>
      <c r="N348" s="223">
        <v>513.9</v>
      </c>
      <c r="O348" s="223">
        <v>742.4</v>
      </c>
      <c r="P348" s="224">
        <v>770.01342999999997</v>
      </c>
      <c r="Q348" s="224">
        <v>964.95276000000001</v>
      </c>
      <c r="R348" s="224">
        <v>1057.3213000000001</v>
      </c>
      <c r="S348" s="619">
        <f>100</f>
        <v>100</v>
      </c>
      <c r="T348" s="72">
        <f t="shared" si="265"/>
        <v>67.857142857142861</v>
      </c>
      <c r="U348" s="72">
        <f t="shared" si="263"/>
        <v>67.442396313364057</v>
      </c>
      <c r="V348" s="72">
        <f t="shared" si="263"/>
        <v>58.387096774193552</v>
      </c>
      <c r="W348" s="72">
        <f t="shared" si="263"/>
        <v>66.912442396313352</v>
      </c>
      <c r="X348" s="72">
        <f t="shared" si="263"/>
        <v>63.940092165898619</v>
      </c>
      <c r="Y348" s="72">
        <f t="shared" si="263"/>
        <v>85.783410138248854</v>
      </c>
      <c r="Z348" s="72">
        <f t="shared" si="263"/>
        <v>89.861751152073737</v>
      </c>
      <c r="AA348" s="72">
        <f t="shared" si="263"/>
        <v>67.004608294930875</v>
      </c>
      <c r="AB348" s="72">
        <f t="shared" si="227"/>
        <v>127.14285714285712</v>
      </c>
      <c r="AC348" s="72">
        <f t="shared" si="227"/>
        <v>118.41013824884793</v>
      </c>
      <c r="AD348" s="72">
        <f t="shared" si="227"/>
        <v>171.05990783410138</v>
      </c>
      <c r="AE348" s="72">
        <f t="shared" ref="AE348:AG348" si="274">P348*100/$D348</f>
        <v>177.42244930875574</v>
      </c>
      <c r="AF348" s="72">
        <f t="shared" si="274"/>
        <v>222.33934562211982</v>
      </c>
      <c r="AG348" s="73">
        <f t="shared" si="274"/>
        <v>243.62241935483871</v>
      </c>
      <c r="AH348" s="620">
        <v>1</v>
      </c>
      <c r="AI348" s="232">
        <v>1</v>
      </c>
      <c r="AJ348" s="232">
        <v>1</v>
      </c>
      <c r="AK348" s="232">
        <v>1</v>
      </c>
      <c r="AL348" s="232">
        <v>1</v>
      </c>
      <c r="AM348" s="232">
        <v>1</v>
      </c>
      <c r="AN348" s="232">
        <v>1</v>
      </c>
      <c r="AO348" s="232">
        <v>1</v>
      </c>
      <c r="AP348" s="232">
        <v>1</v>
      </c>
      <c r="AQ348" s="232">
        <v>1</v>
      </c>
      <c r="AR348" s="232">
        <v>1</v>
      </c>
      <c r="AS348" s="232">
        <v>1</v>
      </c>
      <c r="AT348" s="232">
        <v>4</v>
      </c>
      <c r="AU348" s="232">
        <v>6</v>
      </c>
      <c r="AV348" s="234">
        <v>7</v>
      </c>
    </row>
    <row r="349" spans="2:48" ht="14.45">
      <c r="B349" s="621"/>
      <c r="C349" s="1" t="s">
        <v>195</v>
      </c>
      <c r="D349" s="223">
        <v>279.60000000000002</v>
      </c>
      <c r="E349" s="223">
        <v>225.9</v>
      </c>
      <c r="F349" s="223">
        <v>172.2</v>
      </c>
      <c r="G349" s="223">
        <v>199.9</v>
      </c>
      <c r="H349" s="223">
        <v>184.9</v>
      </c>
      <c r="I349" s="223">
        <v>303.7</v>
      </c>
      <c r="J349" s="223">
        <v>240</v>
      </c>
      <c r="K349" s="223">
        <v>185.1</v>
      </c>
      <c r="L349" s="223">
        <v>225.2</v>
      </c>
      <c r="M349" s="223">
        <v>185.2</v>
      </c>
      <c r="N349" s="223">
        <v>218</v>
      </c>
      <c r="O349" s="223">
        <v>354.6</v>
      </c>
      <c r="P349" s="224">
        <v>341.97201999999999</v>
      </c>
      <c r="Q349" s="224">
        <v>353.20303000000001</v>
      </c>
      <c r="R349" s="224">
        <v>388.64731</v>
      </c>
      <c r="S349" s="619">
        <f>100</f>
        <v>100</v>
      </c>
      <c r="T349" s="72">
        <f t="shared" si="265"/>
        <v>80.793991416309012</v>
      </c>
      <c r="U349" s="72">
        <f t="shared" si="263"/>
        <v>61.587982832618017</v>
      </c>
      <c r="V349" s="72">
        <f t="shared" si="263"/>
        <v>71.494992846924177</v>
      </c>
      <c r="W349" s="72">
        <f t="shared" si="263"/>
        <v>66.130185979971387</v>
      </c>
      <c r="X349" s="72">
        <f t="shared" si="263"/>
        <v>108.61945636623747</v>
      </c>
      <c r="Y349" s="72">
        <f t="shared" si="263"/>
        <v>85.836909871244629</v>
      </c>
      <c r="Z349" s="72">
        <f t="shared" si="263"/>
        <v>66.201716738197419</v>
      </c>
      <c r="AA349" s="72">
        <f t="shared" si="263"/>
        <v>80.543633762517871</v>
      </c>
      <c r="AB349" s="72">
        <f t="shared" si="227"/>
        <v>66.237482117310435</v>
      </c>
      <c r="AC349" s="72">
        <f t="shared" si="227"/>
        <v>77.968526466380538</v>
      </c>
      <c r="AD349" s="72">
        <f t="shared" si="227"/>
        <v>126.82403433476394</v>
      </c>
      <c r="AE349" s="72">
        <f t="shared" ref="AE349:AG349" si="275">P349*100/$D349</f>
        <v>122.30758941344776</v>
      </c>
      <c r="AF349" s="72">
        <f t="shared" si="275"/>
        <v>126.3244027181688</v>
      </c>
      <c r="AG349" s="73">
        <f t="shared" si="275"/>
        <v>139.00118383404862</v>
      </c>
      <c r="AH349" s="620">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45">
      <c r="B350" s="621"/>
      <c r="C350" s="1" t="s">
        <v>196</v>
      </c>
      <c r="D350" s="223">
        <v>191.7</v>
      </c>
      <c r="E350" s="223">
        <v>208.1</v>
      </c>
      <c r="F350" s="223">
        <v>169.6</v>
      </c>
      <c r="G350" s="223">
        <v>209.2</v>
      </c>
      <c r="H350" s="223">
        <v>188.1</v>
      </c>
      <c r="I350" s="223">
        <v>197.3</v>
      </c>
      <c r="J350" s="223">
        <v>186.5</v>
      </c>
      <c r="K350" s="223">
        <v>197.9</v>
      </c>
      <c r="L350" s="223">
        <v>205.3</v>
      </c>
      <c r="M350" s="223">
        <v>228.3</v>
      </c>
      <c r="N350" s="223">
        <v>264.10000000000002</v>
      </c>
      <c r="O350" s="223">
        <v>281.5</v>
      </c>
      <c r="P350" s="224">
        <v>281.00265999999999</v>
      </c>
      <c r="Q350" s="224">
        <v>278.55169999999998</v>
      </c>
      <c r="R350" s="224">
        <v>306.25817999999998</v>
      </c>
      <c r="S350" s="619">
        <f>100</f>
        <v>100</v>
      </c>
      <c r="T350" s="72">
        <f t="shared" si="265"/>
        <v>108.55503390714659</v>
      </c>
      <c r="U350" s="72">
        <f t="shared" si="263"/>
        <v>88.471570161711014</v>
      </c>
      <c r="V350" s="72">
        <f t="shared" si="263"/>
        <v>109.12884715701618</v>
      </c>
      <c r="W350" s="72">
        <f t="shared" si="263"/>
        <v>98.122065727699535</v>
      </c>
      <c r="X350" s="72">
        <f t="shared" si="263"/>
        <v>102.92123109024519</v>
      </c>
      <c r="Y350" s="72">
        <f t="shared" si="263"/>
        <v>97.287428273343778</v>
      </c>
      <c r="Z350" s="72">
        <f t="shared" si="263"/>
        <v>103.23422013562859</v>
      </c>
      <c r="AA350" s="72">
        <f t="shared" si="263"/>
        <v>107.094418362024</v>
      </c>
      <c r="AB350" s="72">
        <f t="shared" si="227"/>
        <v>119.09233176838811</v>
      </c>
      <c r="AC350" s="72">
        <f t="shared" si="227"/>
        <v>137.76734480959837</v>
      </c>
      <c r="AD350" s="72">
        <f t="shared" si="227"/>
        <v>146.84402712571728</v>
      </c>
      <c r="AE350" s="72">
        <f t="shared" ref="AE350:AG350" si="276">P350*100/$D350</f>
        <v>146.58459050599896</v>
      </c>
      <c r="AF350" s="72">
        <f t="shared" si="276"/>
        <v>145.30605112154407</v>
      </c>
      <c r="AG350" s="73">
        <f t="shared" si="276"/>
        <v>159.75909233176839</v>
      </c>
      <c r="AH350" s="620">
        <v>1</v>
      </c>
      <c r="AI350" s="232">
        <v>1</v>
      </c>
      <c r="AJ350" s="232">
        <v>1</v>
      </c>
      <c r="AK350" s="232">
        <v>1</v>
      </c>
      <c r="AL350" s="232">
        <v>1</v>
      </c>
      <c r="AM350" s="232">
        <v>1</v>
      </c>
      <c r="AN350" s="232">
        <v>1</v>
      </c>
      <c r="AO350" s="232">
        <v>1</v>
      </c>
      <c r="AP350" s="232">
        <v>1</v>
      </c>
      <c r="AQ350" s="232">
        <v>1</v>
      </c>
      <c r="AR350" s="232">
        <v>1</v>
      </c>
      <c r="AS350" s="232">
        <v>1</v>
      </c>
      <c r="AT350" s="232">
        <v>4</v>
      </c>
      <c r="AU350" s="232">
        <v>6</v>
      </c>
      <c r="AV350" s="234">
        <v>7</v>
      </c>
    </row>
    <row r="351" spans="2:48" ht="14.45">
      <c r="B351" s="621"/>
      <c r="C351" s="1" t="s">
        <v>197</v>
      </c>
      <c r="D351" s="223">
        <v>242.1</v>
      </c>
      <c r="E351" s="223">
        <v>201.2</v>
      </c>
      <c r="F351" s="223">
        <v>208.1</v>
      </c>
      <c r="G351" s="223">
        <v>209.7</v>
      </c>
      <c r="H351" s="223">
        <v>241.5</v>
      </c>
      <c r="I351" s="223">
        <v>245</v>
      </c>
      <c r="J351" s="223">
        <v>311</v>
      </c>
      <c r="K351" s="223">
        <v>281.60000000000002</v>
      </c>
      <c r="L351" s="223">
        <v>243.5</v>
      </c>
      <c r="M351" s="223">
        <v>262.8</v>
      </c>
      <c r="N351" s="223">
        <v>212.6</v>
      </c>
      <c r="O351" s="223">
        <v>277.10000000000002</v>
      </c>
      <c r="P351" s="224">
        <v>277.26801</v>
      </c>
      <c r="Q351" s="224">
        <v>290.45589999999999</v>
      </c>
      <c r="R351" s="224">
        <v>320.02517999999998</v>
      </c>
      <c r="S351" s="619">
        <f>100</f>
        <v>100</v>
      </c>
      <c r="T351" s="72">
        <f t="shared" si="265"/>
        <v>83.106154481619171</v>
      </c>
      <c r="U351" s="72">
        <f t="shared" si="263"/>
        <v>85.956216439487818</v>
      </c>
      <c r="V351" s="72">
        <f t="shared" si="263"/>
        <v>86.617100371747213</v>
      </c>
      <c r="W351" s="72">
        <f t="shared" si="263"/>
        <v>99.752168525402723</v>
      </c>
      <c r="X351" s="72">
        <f t="shared" si="263"/>
        <v>101.19785212722016</v>
      </c>
      <c r="Y351" s="72">
        <f t="shared" si="263"/>
        <v>128.45931433292029</v>
      </c>
      <c r="Z351" s="72">
        <f t="shared" si="263"/>
        <v>116.31557207765388</v>
      </c>
      <c r="AA351" s="72">
        <f t="shared" si="263"/>
        <v>100.57827344072697</v>
      </c>
      <c r="AB351" s="72">
        <f t="shared" si="227"/>
        <v>108.55018587360595</v>
      </c>
      <c r="AC351" s="72">
        <f t="shared" si="227"/>
        <v>87.814952498967372</v>
      </c>
      <c r="AD351" s="72">
        <f t="shared" si="227"/>
        <v>114.45683601817433</v>
      </c>
      <c r="AE351" s="72">
        <f t="shared" ref="AE351:AG351" si="277">P351*100/$D351</f>
        <v>114.52623296158612</v>
      </c>
      <c r="AF351" s="72">
        <f t="shared" si="277"/>
        <v>119.97352333746386</v>
      </c>
      <c r="AG351" s="73">
        <f t="shared" si="277"/>
        <v>132.1871871127633</v>
      </c>
      <c r="AH351" s="620">
        <v>1</v>
      </c>
      <c r="AI351" s="232">
        <v>1</v>
      </c>
      <c r="AJ351" s="232">
        <v>1</v>
      </c>
      <c r="AK351" s="232">
        <v>1</v>
      </c>
      <c r="AL351" s="232">
        <v>1</v>
      </c>
      <c r="AM351" s="232">
        <v>1</v>
      </c>
      <c r="AN351" s="232">
        <v>1</v>
      </c>
      <c r="AO351" s="232">
        <v>1</v>
      </c>
      <c r="AP351" s="232">
        <v>1</v>
      </c>
      <c r="AQ351" s="232">
        <v>1</v>
      </c>
      <c r="AR351" s="232">
        <v>1</v>
      </c>
      <c r="AS351" s="232">
        <v>1</v>
      </c>
      <c r="AT351" s="232">
        <v>4</v>
      </c>
      <c r="AU351" s="232">
        <v>6</v>
      </c>
      <c r="AV351" s="234">
        <v>7</v>
      </c>
    </row>
    <row r="352" spans="2:48" ht="14.45">
      <c r="B352" s="621"/>
      <c r="C352" s="1" t="s">
        <v>198</v>
      </c>
      <c r="D352" s="223">
        <v>1147.3999999999999</v>
      </c>
      <c r="E352" s="223">
        <v>929.7</v>
      </c>
      <c r="F352" s="223">
        <v>842.6</v>
      </c>
      <c r="G352" s="223">
        <v>872.2</v>
      </c>
      <c r="H352" s="223">
        <v>904.9</v>
      </c>
      <c r="I352" s="223">
        <v>1023.5</v>
      </c>
      <c r="J352" s="223">
        <v>1109.8</v>
      </c>
      <c r="K352" s="223">
        <v>1054.5999999999999</v>
      </c>
      <c r="L352" s="223">
        <v>964.8</v>
      </c>
      <c r="M352" s="223">
        <v>1228.0999999999999</v>
      </c>
      <c r="N352" s="223">
        <v>1208.5999999999999</v>
      </c>
      <c r="O352" s="223">
        <v>1655.6</v>
      </c>
      <c r="P352" s="224">
        <v>1670.2561199999998</v>
      </c>
      <c r="Q352" s="224">
        <v>1887.1633899999999</v>
      </c>
      <c r="R352" s="224">
        <v>2072.2519700000003</v>
      </c>
      <c r="S352" s="619">
        <f>100</f>
        <v>100</v>
      </c>
      <c r="T352" s="72">
        <f t="shared" si="265"/>
        <v>81.026668990761735</v>
      </c>
      <c r="U352" s="72">
        <f t="shared" si="263"/>
        <v>73.435593515774798</v>
      </c>
      <c r="V352" s="72">
        <f t="shared" si="263"/>
        <v>76.015339027366224</v>
      </c>
      <c r="W352" s="72">
        <f t="shared" si="263"/>
        <v>78.865260589158112</v>
      </c>
      <c r="X352" s="72">
        <f t="shared" si="263"/>
        <v>89.201673348439968</v>
      </c>
      <c r="Y352" s="72">
        <f t="shared" si="263"/>
        <v>96.723025971762254</v>
      </c>
      <c r="Z352" s="72">
        <f t="shared" si="263"/>
        <v>91.912149206902555</v>
      </c>
      <c r="AA352" s="72">
        <f t="shared" si="263"/>
        <v>84.085759107547503</v>
      </c>
      <c r="AB352" s="72">
        <f t="shared" si="227"/>
        <v>107.03329266166986</v>
      </c>
      <c r="AC352" s="72">
        <f t="shared" si="227"/>
        <v>105.33379815234443</v>
      </c>
      <c r="AD352" s="72">
        <f t="shared" si="227"/>
        <v>144.29144151995817</v>
      </c>
      <c r="AE352" s="72">
        <f t="shared" ref="AE352:AG352" si="278">P352*100/$D352</f>
        <v>145.56877462088198</v>
      </c>
      <c r="AF352" s="72">
        <f t="shared" si="278"/>
        <v>164.47301638487016</v>
      </c>
      <c r="AG352" s="73">
        <f t="shared" si="278"/>
        <v>180.60414589506715</v>
      </c>
      <c r="AH352" s="620">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45">
      <c r="B353" s="339"/>
      <c r="C353" s="8" t="s">
        <v>199</v>
      </c>
      <c r="D353" s="177">
        <v>905.3</v>
      </c>
      <c r="E353" s="177">
        <v>728.5</v>
      </c>
      <c r="F353" s="177">
        <v>634.5</v>
      </c>
      <c r="G353" s="177">
        <v>662.5</v>
      </c>
      <c r="H353" s="177">
        <v>663.4</v>
      </c>
      <c r="I353" s="177">
        <v>778.5</v>
      </c>
      <c r="J353" s="177">
        <v>798.8</v>
      </c>
      <c r="K353" s="177">
        <v>773</v>
      </c>
      <c r="L353" s="177">
        <v>721.3</v>
      </c>
      <c r="M353" s="177">
        <v>965.3</v>
      </c>
      <c r="N353" s="177">
        <v>996</v>
      </c>
      <c r="O353" s="177">
        <v>1378.5</v>
      </c>
      <c r="P353" s="177">
        <v>1392.9881099999998</v>
      </c>
      <c r="Q353" s="177">
        <v>1596.70749</v>
      </c>
      <c r="R353" s="177">
        <v>1752.2267900000002</v>
      </c>
      <c r="S353" s="619">
        <f>100</f>
        <v>100</v>
      </c>
      <c r="T353" s="72">
        <f t="shared" si="265"/>
        <v>80.470562244559815</v>
      </c>
      <c r="U353" s="72">
        <f t="shared" si="263"/>
        <v>70.087263890423074</v>
      </c>
      <c r="V353" s="72">
        <f t="shared" si="263"/>
        <v>73.180161272506353</v>
      </c>
      <c r="W353" s="72">
        <f t="shared" si="263"/>
        <v>73.279575831216178</v>
      </c>
      <c r="X353" s="72">
        <f t="shared" si="263"/>
        <v>85.993593283994258</v>
      </c>
      <c r="Y353" s="72">
        <f t="shared" si="263"/>
        <v>88.235943886004648</v>
      </c>
      <c r="Z353" s="72">
        <f t="shared" si="263"/>
        <v>85.386059869656478</v>
      </c>
      <c r="AA353" s="72">
        <f t="shared" si="263"/>
        <v>79.675245774881262</v>
      </c>
      <c r="AB353" s="72">
        <f t="shared" si="227"/>
        <v>106.62763724732133</v>
      </c>
      <c r="AC353" s="72">
        <f t="shared" si="227"/>
        <v>110.01877830553408</v>
      </c>
      <c r="AD353" s="72">
        <f t="shared" si="227"/>
        <v>152.26996575720756</v>
      </c>
      <c r="AE353" s="72">
        <f t="shared" ref="AE353:AG353" si="279">P353*100/$D353</f>
        <v>153.87033138186237</v>
      </c>
      <c r="AF353" s="72">
        <f t="shared" si="279"/>
        <v>176.37330056334918</v>
      </c>
      <c r="AG353" s="73">
        <f t="shared" si="279"/>
        <v>193.55205898597151</v>
      </c>
      <c r="AH353" s="235"/>
      <c r="AI353" s="236"/>
      <c r="AJ353" s="236"/>
      <c r="AK353" s="236"/>
      <c r="AL353" s="236"/>
      <c r="AM353" s="236"/>
      <c r="AN353" s="236"/>
      <c r="AO353" s="236"/>
      <c r="AP353" s="236"/>
      <c r="AQ353" s="236"/>
      <c r="AR353" s="236"/>
      <c r="AS353" s="236"/>
      <c r="AT353" s="236"/>
      <c r="AU353" s="236"/>
      <c r="AV353" s="237"/>
    </row>
    <row r="354" spans="2:48" ht="16.5" customHeight="1">
      <c r="B354" s="621" t="s">
        <v>149</v>
      </c>
      <c r="C354" s="1" t="s">
        <v>194</v>
      </c>
      <c r="D354" s="223">
        <v>12.1</v>
      </c>
      <c r="E354" s="223">
        <v>12.2</v>
      </c>
      <c r="F354" s="223">
        <v>17.399999999999999</v>
      </c>
      <c r="G354" s="223">
        <v>17.600000000000001</v>
      </c>
      <c r="H354" s="223">
        <v>14.8</v>
      </c>
      <c r="I354" s="223">
        <v>20.6</v>
      </c>
      <c r="J354" s="223">
        <v>21.4</v>
      </c>
      <c r="K354" s="223">
        <v>28.5</v>
      </c>
      <c r="L354" s="223">
        <v>7.9</v>
      </c>
      <c r="M354" s="223">
        <v>24.3</v>
      </c>
      <c r="N354" s="223">
        <v>35.1</v>
      </c>
      <c r="O354" s="223">
        <v>34.700000000000003</v>
      </c>
      <c r="P354" s="224">
        <v>35.990658000000003</v>
      </c>
      <c r="Q354" s="224">
        <v>45.102179999999997</v>
      </c>
      <c r="R354" s="224">
        <v>49.424056999999998</v>
      </c>
      <c r="S354" s="619">
        <f>100</f>
        <v>100</v>
      </c>
      <c r="T354" s="72">
        <f t="shared" si="265"/>
        <v>100.82644628099173</v>
      </c>
      <c r="U354" s="72">
        <f t="shared" si="263"/>
        <v>143.80165289256198</v>
      </c>
      <c r="V354" s="72">
        <f t="shared" si="263"/>
        <v>145.45454545454547</v>
      </c>
      <c r="W354" s="72">
        <f t="shared" si="263"/>
        <v>122.31404958677686</v>
      </c>
      <c r="X354" s="72">
        <f t="shared" si="263"/>
        <v>170.24793388429754</v>
      </c>
      <c r="Y354" s="72">
        <f t="shared" si="263"/>
        <v>176.85950413223142</v>
      </c>
      <c r="Z354" s="72">
        <f t="shared" si="263"/>
        <v>235.53719008264463</v>
      </c>
      <c r="AA354" s="72">
        <f t="shared" si="263"/>
        <v>65.289256198347104</v>
      </c>
      <c r="AB354" s="72">
        <f t="shared" si="227"/>
        <v>200.82644628099175</v>
      </c>
      <c r="AC354" s="72">
        <f t="shared" si="227"/>
        <v>290.08264462809916</v>
      </c>
      <c r="AD354" s="72">
        <f t="shared" si="227"/>
        <v>286.77685950413229</v>
      </c>
      <c r="AE354" s="72">
        <f t="shared" ref="AE354:AG354" si="280">P354*100/$D354</f>
        <v>297.44345454545459</v>
      </c>
      <c r="AF354" s="72">
        <f t="shared" si="280"/>
        <v>372.74528925619836</v>
      </c>
      <c r="AG354" s="73">
        <f t="shared" si="280"/>
        <v>408.46328099173547</v>
      </c>
      <c r="AH354" s="620">
        <v>1</v>
      </c>
      <c r="AI354" s="232">
        <v>1</v>
      </c>
      <c r="AJ354" s="232">
        <v>1</v>
      </c>
      <c r="AK354" s="232">
        <v>1</v>
      </c>
      <c r="AL354" s="232">
        <v>1</v>
      </c>
      <c r="AM354" s="232">
        <v>1</v>
      </c>
      <c r="AN354" s="232">
        <v>1</v>
      </c>
      <c r="AO354" s="232">
        <v>1</v>
      </c>
      <c r="AP354" s="232">
        <v>1</v>
      </c>
      <c r="AQ354" s="232">
        <v>1</v>
      </c>
      <c r="AR354" s="232">
        <v>1</v>
      </c>
      <c r="AS354" s="232">
        <v>1</v>
      </c>
      <c r="AT354" s="232">
        <v>4</v>
      </c>
      <c r="AU354" s="232">
        <v>6</v>
      </c>
      <c r="AV354" s="234">
        <v>7</v>
      </c>
    </row>
    <row r="355" spans="2:48" ht="14.45">
      <c r="B355" s="621"/>
      <c r="C355" s="1" t="s">
        <v>195</v>
      </c>
      <c r="D355" s="223">
        <v>30.3</v>
      </c>
      <c r="E355" s="223">
        <v>27.6</v>
      </c>
      <c r="F355" s="223">
        <v>39.5</v>
      </c>
      <c r="G355" s="223">
        <v>29.4</v>
      </c>
      <c r="H355" s="223">
        <v>26.6</v>
      </c>
      <c r="I355" s="223">
        <v>25.1</v>
      </c>
      <c r="J355" s="223">
        <v>31.2</v>
      </c>
      <c r="K355" s="223">
        <v>32.799999999999997</v>
      </c>
      <c r="L355" s="224">
        <v>34.109699999999997</v>
      </c>
      <c r="M355" s="224">
        <v>34.732487999999996</v>
      </c>
      <c r="N355" s="223">
        <v>31.9</v>
      </c>
      <c r="O355" s="223">
        <v>37.5</v>
      </c>
      <c r="P355" s="224">
        <v>36.164551000000003</v>
      </c>
      <c r="Q355" s="224">
        <v>37.352263999999998</v>
      </c>
      <c r="R355" s="224">
        <v>41.089424000000001</v>
      </c>
      <c r="S355" s="619">
        <f>100</f>
        <v>100</v>
      </c>
      <c r="T355" s="72">
        <f t="shared" si="265"/>
        <v>91.089108910891085</v>
      </c>
      <c r="U355" s="72">
        <f t="shared" si="263"/>
        <v>130.36303630363037</v>
      </c>
      <c r="V355" s="72">
        <f t="shared" si="263"/>
        <v>97.029702970297024</v>
      </c>
      <c r="W355" s="72">
        <f t="shared" si="263"/>
        <v>87.788778877887793</v>
      </c>
      <c r="X355" s="72">
        <f t="shared" si="263"/>
        <v>82.838283828382842</v>
      </c>
      <c r="Y355" s="72">
        <f t="shared" si="263"/>
        <v>102.97029702970296</v>
      </c>
      <c r="Z355" s="72">
        <f t="shared" si="263"/>
        <v>108.25082508250823</v>
      </c>
      <c r="AA355" s="72">
        <f t="shared" si="263"/>
        <v>112.57326732673266</v>
      </c>
      <c r="AB355" s="72">
        <f t="shared" si="227"/>
        <v>114.62867326732672</v>
      </c>
      <c r="AC355" s="72">
        <f t="shared" si="227"/>
        <v>105.28052805280528</v>
      </c>
      <c r="AD355" s="72">
        <f t="shared" si="227"/>
        <v>123.76237623762376</v>
      </c>
      <c r="AE355" s="72">
        <f t="shared" ref="AE355:AG355" si="281">P355*100/$D355</f>
        <v>119.35495379537954</v>
      </c>
      <c r="AF355" s="72">
        <f t="shared" si="281"/>
        <v>123.27479867986798</v>
      </c>
      <c r="AG355" s="73">
        <f t="shared" si="281"/>
        <v>135.60866006600659</v>
      </c>
      <c r="AH355" s="620">
        <v>1</v>
      </c>
      <c r="AI355" s="232">
        <v>1</v>
      </c>
      <c r="AJ355" s="232">
        <v>1</v>
      </c>
      <c r="AK355" s="232">
        <v>1</v>
      </c>
      <c r="AL355" s="232">
        <v>1</v>
      </c>
      <c r="AM355" s="232">
        <v>1</v>
      </c>
      <c r="AN355" s="232">
        <v>1</v>
      </c>
      <c r="AO355" s="232">
        <v>1</v>
      </c>
      <c r="AP355" s="232">
        <v>4</v>
      </c>
      <c r="AQ355" s="232">
        <v>4</v>
      </c>
      <c r="AR355" s="232">
        <v>1</v>
      </c>
      <c r="AS355" s="232">
        <v>1</v>
      </c>
      <c r="AT355" s="232">
        <v>4</v>
      </c>
      <c r="AU355" s="232">
        <v>6</v>
      </c>
      <c r="AV355" s="234">
        <v>7</v>
      </c>
    </row>
    <row r="356" spans="2:48" ht="14.45">
      <c r="B356" s="621"/>
      <c r="C356" s="1" t="s">
        <v>196</v>
      </c>
      <c r="D356" s="223">
        <v>170.8</v>
      </c>
      <c r="E356" s="223">
        <v>125.3</v>
      </c>
      <c r="F356" s="223">
        <v>137.9</v>
      </c>
      <c r="G356" s="223">
        <v>137.30000000000001</v>
      </c>
      <c r="H356" s="223">
        <v>135.4</v>
      </c>
      <c r="I356" s="223">
        <v>113.8</v>
      </c>
      <c r="J356" s="223">
        <v>121.6</v>
      </c>
      <c r="K356" s="223">
        <v>117.5</v>
      </c>
      <c r="L356" s="224">
        <v>135.43212</v>
      </c>
      <c r="M356" s="223">
        <v>134.9</v>
      </c>
      <c r="N356" s="223">
        <v>149.19999999999999</v>
      </c>
      <c r="O356" s="223">
        <v>126.4</v>
      </c>
      <c r="P356" s="224">
        <v>126.17667</v>
      </c>
      <c r="Q356" s="224">
        <v>125.07613000000001</v>
      </c>
      <c r="R356" s="224">
        <v>137.51085</v>
      </c>
      <c r="S356" s="619">
        <f>100</f>
        <v>100</v>
      </c>
      <c r="T356" s="72">
        <f t="shared" si="265"/>
        <v>73.360655737704917</v>
      </c>
      <c r="U356" s="72">
        <f t="shared" si="263"/>
        <v>80.737704918032776</v>
      </c>
      <c r="V356" s="72">
        <f t="shared" si="263"/>
        <v>80.386416861826703</v>
      </c>
      <c r="W356" s="72">
        <f t="shared" si="263"/>
        <v>79.274004683840744</v>
      </c>
      <c r="X356" s="72">
        <f t="shared" si="263"/>
        <v>66.627634660421535</v>
      </c>
      <c r="Y356" s="72">
        <f t="shared" si="263"/>
        <v>71.194379391100696</v>
      </c>
      <c r="Z356" s="72">
        <f t="shared" si="263"/>
        <v>68.793911007025756</v>
      </c>
      <c r="AA356" s="72">
        <f t="shared" si="263"/>
        <v>79.292810304449645</v>
      </c>
      <c r="AB356" s="72">
        <f t="shared" si="227"/>
        <v>78.98126463700234</v>
      </c>
      <c r="AC356" s="72">
        <f t="shared" si="227"/>
        <v>87.353629976580777</v>
      </c>
      <c r="AD356" s="72">
        <f t="shared" si="227"/>
        <v>74.004683840749408</v>
      </c>
      <c r="AE356" s="72">
        <f t="shared" ref="AE356:AG356" si="282">P356*100/$D356</f>
        <v>73.873928571428564</v>
      </c>
      <c r="AF356" s="72">
        <f t="shared" si="282"/>
        <v>73.229584309133486</v>
      </c>
      <c r="AG356" s="73">
        <f t="shared" si="282"/>
        <v>80.509865339578454</v>
      </c>
      <c r="AH356" s="620">
        <v>1</v>
      </c>
      <c r="AI356" s="232">
        <v>1</v>
      </c>
      <c r="AJ356" s="232">
        <v>1</v>
      </c>
      <c r="AK356" s="232">
        <v>1</v>
      </c>
      <c r="AL356" s="232">
        <v>1</v>
      </c>
      <c r="AM356" s="232">
        <v>1</v>
      </c>
      <c r="AN356" s="232">
        <v>1</v>
      </c>
      <c r="AO356" s="232">
        <v>1</v>
      </c>
      <c r="AP356" s="232">
        <v>4</v>
      </c>
      <c r="AQ356" s="232">
        <v>1</v>
      </c>
      <c r="AR356" s="232">
        <v>1</v>
      </c>
      <c r="AS356" s="232">
        <v>1</v>
      </c>
      <c r="AT356" s="232">
        <v>4</v>
      </c>
      <c r="AU356" s="232">
        <v>6</v>
      </c>
      <c r="AV356" s="234">
        <v>7</v>
      </c>
    </row>
    <row r="357" spans="2:48" ht="14.45">
      <c r="B357" s="621"/>
      <c r="C357" s="1" t="s">
        <v>197</v>
      </c>
      <c r="D357" s="223">
        <v>72.3</v>
      </c>
      <c r="E357" s="223">
        <v>49.5</v>
      </c>
      <c r="F357" s="223">
        <v>53.8</v>
      </c>
      <c r="G357" s="223">
        <v>52.1</v>
      </c>
      <c r="H357" s="223">
        <v>49.1</v>
      </c>
      <c r="I357" s="223">
        <v>73.3</v>
      </c>
      <c r="J357" s="223">
        <v>83.5</v>
      </c>
      <c r="K357" s="223">
        <v>73.7</v>
      </c>
      <c r="L357" s="224">
        <v>84.558186000000006</v>
      </c>
      <c r="M357" s="224">
        <v>94.767538000000002</v>
      </c>
      <c r="N357" s="223">
        <v>100.6</v>
      </c>
      <c r="O357" s="223">
        <v>119.2</v>
      </c>
      <c r="P357" s="224">
        <v>119.27227000000001</v>
      </c>
      <c r="Q357" s="224">
        <v>124.9453</v>
      </c>
      <c r="R357" s="224">
        <v>137.66415000000001</v>
      </c>
      <c r="S357" s="619">
        <f>100</f>
        <v>100</v>
      </c>
      <c r="T357" s="72">
        <f t="shared" si="265"/>
        <v>68.46473029045643</v>
      </c>
      <c r="U357" s="72">
        <f t="shared" si="263"/>
        <v>74.412171507607198</v>
      </c>
      <c r="V357" s="72">
        <f t="shared" si="263"/>
        <v>72.060857538035961</v>
      </c>
      <c r="W357" s="72">
        <f t="shared" si="263"/>
        <v>67.911479944674966</v>
      </c>
      <c r="X357" s="72">
        <f t="shared" si="263"/>
        <v>101.38312586445367</v>
      </c>
      <c r="Y357" s="72">
        <f t="shared" si="263"/>
        <v>115.49100968188105</v>
      </c>
      <c r="Z357" s="72">
        <f t="shared" si="263"/>
        <v>101.93637621023514</v>
      </c>
      <c r="AA357" s="72">
        <f t="shared" si="263"/>
        <v>116.95461410788383</v>
      </c>
      <c r="AB357" s="72">
        <f t="shared" si="227"/>
        <v>131.07543291839559</v>
      </c>
      <c r="AC357" s="72">
        <f t="shared" si="227"/>
        <v>139.14246196403874</v>
      </c>
      <c r="AD357" s="72">
        <f t="shared" si="227"/>
        <v>164.86860304287691</v>
      </c>
      <c r="AE357" s="72">
        <f t="shared" ref="AE357:AG357" si="283">P357*100/$D357</f>
        <v>164.968561549101</v>
      </c>
      <c r="AF357" s="72">
        <f t="shared" si="283"/>
        <v>172.81507607192256</v>
      </c>
      <c r="AG357" s="73">
        <f t="shared" si="283"/>
        <v>190.40684647302908</v>
      </c>
      <c r="AH357" s="620">
        <v>1</v>
      </c>
      <c r="AI357" s="232">
        <v>1</v>
      </c>
      <c r="AJ357" s="232">
        <v>1</v>
      </c>
      <c r="AK357" s="232">
        <v>1</v>
      </c>
      <c r="AL357" s="232">
        <v>1</v>
      </c>
      <c r="AM357" s="232">
        <v>1</v>
      </c>
      <c r="AN357" s="232">
        <v>1</v>
      </c>
      <c r="AO357" s="232">
        <v>1</v>
      </c>
      <c r="AP357" s="232">
        <v>4</v>
      </c>
      <c r="AQ357" s="232">
        <v>4</v>
      </c>
      <c r="AR357" s="232">
        <v>1</v>
      </c>
      <c r="AS357" s="232">
        <v>1</v>
      </c>
      <c r="AT357" s="232">
        <v>4</v>
      </c>
      <c r="AU357" s="232">
        <v>6</v>
      </c>
      <c r="AV357" s="234">
        <v>7</v>
      </c>
    </row>
    <row r="358" spans="2:48" ht="14.45">
      <c r="B358" s="621"/>
      <c r="C358" s="1" t="s">
        <v>198</v>
      </c>
      <c r="D358" s="223">
        <v>285.5</v>
      </c>
      <c r="E358" s="223">
        <v>214.6</v>
      </c>
      <c r="F358" s="223">
        <v>248.60000000000002</v>
      </c>
      <c r="G358" s="223">
        <v>236.4</v>
      </c>
      <c r="H358" s="223">
        <v>225.9</v>
      </c>
      <c r="I358" s="223">
        <v>232.8</v>
      </c>
      <c r="J358" s="223">
        <v>257.7</v>
      </c>
      <c r="K358" s="223">
        <v>252.5</v>
      </c>
      <c r="L358" s="223">
        <v>262.00000599999998</v>
      </c>
      <c r="M358" s="223">
        <v>288.70002599999998</v>
      </c>
      <c r="N358" s="223">
        <v>316.79999999999995</v>
      </c>
      <c r="O358" s="223">
        <v>317.8</v>
      </c>
      <c r="P358" s="224">
        <v>317.60414900000001</v>
      </c>
      <c r="Q358" s="224">
        <v>332.47587399999998</v>
      </c>
      <c r="R358" s="224">
        <v>365.68848100000002</v>
      </c>
      <c r="S358" s="619">
        <f>100</f>
        <v>100</v>
      </c>
      <c r="T358" s="72">
        <f t="shared" si="265"/>
        <v>75.166374781085821</v>
      </c>
      <c r="U358" s="72">
        <f t="shared" si="263"/>
        <v>87.075306479859904</v>
      </c>
      <c r="V358" s="72">
        <f t="shared" si="263"/>
        <v>82.802101576182139</v>
      </c>
      <c r="W358" s="72">
        <f t="shared" si="263"/>
        <v>79.124343257443087</v>
      </c>
      <c r="X358" s="72">
        <f t="shared" si="263"/>
        <v>81.541155866900169</v>
      </c>
      <c r="Y358" s="72">
        <f t="shared" si="263"/>
        <v>90.262697022767071</v>
      </c>
      <c r="Z358" s="72">
        <f t="shared" si="263"/>
        <v>88.441330998248688</v>
      </c>
      <c r="AA358" s="72">
        <f t="shared" si="263"/>
        <v>91.768828721541155</v>
      </c>
      <c r="AB358" s="72">
        <f t="shared" si="227"/>
        <v>101.12084973730298</v>
      </c>
      <c r="AC358" s="72">
        <f t="shared" si="227"/>
        <v>110.9632224168126</v>
      </c>
      <c r="AD358" s="72">
        <f t="shared" si="227"/>
        <v>111.31348511383537</v>
      </c>
      <c r="AE358" s="72">
        <f t="shared" ref="AE358:AG358" si="284">P358*100/$D358</f>
        <v>111.24488581436077</v>
      </c>
      <c r="AF358" s="72">
        <f t="shared" si="284"/>
        <v>116.45389632224168</v>
      </c>
      <c r="AG358" s="73">
        <f t="shared" si="284"/>
        <v>128.08703362521894</v>
      </c>
      <c r="AH358" s="620">
        <v>1</v>
      </c>
      <c r="AI358" s="232">
        <v>1</v>
      </c>
      <c r="AJ358" s="232">
        <v>1</v>
      </c>
      <c r="AK358" s="232">
        <v>1</v>
      </c>
      <c r="AL358" s="232">
        <v>1</v>
      </c>
      <c r="AM358" s="232">
        <v>1</v>
      </c>
      <c r="AN358" s="232">
        <v>1</v>
      </c>
      <c r="AO358" s="232">
        <v>1</v>
      </c>
      <c r="AP358" s="232">
        <v>1</v>
      </c>
      <c r="AQ358" s="232">
        <v>1</v>
      </c>
      <c r="AR358" s="232">
        <v>1</v>
      </c>
      <c r="AS358" s="232">
        <v>1</v>
      </c>
      <c r="AT358" s="232">
        <v>4</v>
      </c>
      <c r="AU358" s="232">
        <v>6</v>
      </c>
      <c r="AV358" s="234">
        <v>7</v>
      </c>
    </row>
    <row r="359" spans="2:48" ht="14.45">
      <c r="B359" s="339"/>
      <c r="C359" s="8" t="s">
        <v>199</v>
      </c>
      <c r="D359" s="177">
        <v>213.20000000000002</v>
      </c>
      <c r="E359" s="177">
        <v>165.1</v>
      </c>
      <c r="F359" s="177">
        <v>194.8</v>
      </c>
      <c r="G359" s="177">
        <v>184.3</v>
      </c>
      <c r="H359" s="177">
        <v>176.8</v>
      </c>
      <c r="I359" s="177">
        <v>159.5</v>
      </c>
      <c r="J359" s="177">
        <v>174.2</v>
      </c>
      <c r="K359" s="177">
        <v>178.8</v>
      </c>
      <c r="L359" s="177">
        <v>177.44182000000001</v>
      </c>
      <c r="M359" s="177">
        <v>193.93248800000001</v>
      </c>
      <c r="N359" s="177">
        <v>216.2</v>
      </c>
      <c r="O359" s="177">
        <v>198.60000000000002</v>
      </c>
      <c r="P359" s="177">
        <v>198.33187900000001</v>
      </c>
      <c r="Q359" s="177">
        <v>207.530574</v>
      </c>
      <c r="R359" s="177">
        <v>228.02433100000002</v>
      </c>
      <c r="S359" s="619">
        <f>100</f>
        <v>100</v>
      </c>
      <c r="T359" s="72">
        <f t="shared" si="265"/>
        <v>77.439024390243901</v>
      </c>
      <c r="U359" s="72">
        <f t="shared" si="263"/>
        <v>91.369606003752338</v>
      </c>
      <c r="V359" s="72">
        <f t="shared" si="263"/>
        <v>86.444652908067539</v>
      </c>
      <c r="W359" s="72">
        <f t="shared" si="263"/>
        <v>82.926829268292678</v>
      </c>
      <c r="X359" s="72">
        <f t="shared" si="263"/>
        <v>74.812382739211998</v>
      </c>
      <c r="Y359" s="72">
        <f t="shared" si="263"/>
        <v>81.707317073170728</v>
      </c>
      <c r="Z359" s="72">
        <f t="shared" si="263"/>
        <v>83.864915572232633</v>
      </c>
      <c r="AA359" s="72">
        <f t="shared" si="263"/>
        <v>83.227870544090052</v>
      </c>
      <c r="AB359" s="72">
        <f t="shared" si="227"/>
        <v>90.962705440900564</v>
      </c>
      <c r="AC359" s="72">
        <f t="shared" si="227"/>
        <v>101.40712945590994</v>
      </c>
      <c r="AD359" s="72">
        <f t="shared" si="227"/>
        <v>93.151969981238281</v>
      </c>
      <c r="AE359" s="72">
        <f t="shared" ref="AE359:AG359" si="285">P359*100/$D359</f>
        <v>93.02620966228892</v>
      </c>
      <c r="AF359" s="72">
        <f t="shared" si="285"/>
        <v>97.340794559099436</v>
      </c>
      <c r="AG359" s="73">
        <f t="shared" si="285"/>
        <v>106.9532509380863</v>
      </c>
      <c r="AH359" s="235"/>
      <c r="AI359" s="236"/>
      <c r="AJ359" s="236"/>
      <c r="AK359" s="236"/>
      <c r="AL359" s="236"/>
      <c r="AM359" s="236"/>
      <c r="AN359" s="236"/>
      <c r="AO359" s="236"/>
      <c r="AP359" s="236"/>
      <c r="AQ359" s="236"/>
      <c r="AR359" s="236"/>
      <c r="AS359" s="236"/>
      <c r="AT359" s="236"/>
      <c r="AU359" s="236"/>
      <c r="AV359" s="237"/>
    </row>
    <row r="360" spans="2:48" ht="16.5" customHeight="1">
      <c r="B360" s="621" t="s">
        <v>140</v>
      </c>
      <c r="C360" s="7" t="s">
        <v>194</v>
      </c>
      <c r="D360" s="223">
        <v>127.4</v>
      </c>
      <c r="E360" s="223">
        <v>110</v>
      </c>
      <c r="F360" s="223">
        <v>103</v>
      </c>
      <c r="G360" s="223">
        <v>71.400000000000006</v>
      </c>
      <c r="H360" s="223">
        <v>85.8</v>
      </c>
      <c r="I360" s="223">
        <v>126.4</v>
      </c>
      <c r="J360" s="223">
        <v>134</v>
      </c>
      <c r="K360" s="223">
        <v>161.5</v>
      </c>
      <c r="L360" s="223">
        <v>188.3</v>
      </c>
      <c r="M360" s="223">
        <v>195.9</v>
      </c>
      <c r="N360" s="223">
        <v>178.6</v>
      </c>
      <c r="O360" s="223">
        <v>228.7</v>
      </c>
      <c r="P360" s="224">
        <v>237.20644999999999</v>
      </c>
      <c r="Q360" s="224">
        <v>297.25848000000002</v>
      </c>
      <c r="R360" s="224">
        <v>325.71780000000001</v>
      </c>
      <c r="S360" s="619">
        <f>100</f>
        <v>100</v>
      </c>
      <c r="T360" s="72">
        <f t="shared" si="265"/>
        <v>86.342229199372056</v>
      </c>
      <c r="U360" s="72">
        <f t="shared" si="263"/>
        <v>80.847723704866553</v>
      </c>
      <c r="V360" s="72">
        <f t="shared" si="263"/>
        <v>56.043956043956051</v>
      </c>
      <c r="W360" s="72">
        <f t="shared" si="263"/>
        <v>67.346938775510196</v>
      </c>
      <c r="X360" s="72">
        <f t="shared" si="263"/>
        <v>99.215070643642065</v>
      </c>
      <c r="Y360" s="72">
        <f t="shared" si="263"/>
        <v>105.18053375196232</v>
      </c>
      <c r="Z360" s="72">
        <f t="shared" si="263"/>
        <v>126.76609105180533</v>
      </c>
      <c r="AA360" s="72">
        <f t="shared" si="263"/>
        <v>147.80219780219778</v>
      </c>
      <c r="AB360" s="72">
        <f t="shared" si="227"/>
        <v>153.76766091051806</v>
      </c>
      <c r="AC360" s="72">
        <f t="shared" si="227"/>
        <v>140.18838304552591</v>
      </c>
      <c r="AD360" s="72">
        <f t="shared" si="227"/>
        <v>179.51334379905808</v>
      </c>
      <c r="AE360" s="72">
        <f t="shared" ref="AE360:AG360" si="286">P360*100/$D360</f>
        <v>186.19030612244899</v>
      </c>
      <c r="AF360" s="72">
        <f t="shared" si="286"/>
        <v>233.32690737833596</v>
      </c>
      <c r="AG360" s="73">
        <f t="shared" si="286"/>
        <v>255.66546310832027</v>
      </c>
      <c r="AH360" s="620">
        <v>1</v>
      </c>
      <c r="AI360" s="232">
        <v>1</v>
      </c>
      <c r="AJ360" s="232">
        <v>1</v>
      </c>
      <c r="AK360" s="232">
        <v>1</v>
      </c>
      <c r="AL360" s="232">
        <v>1</v>
      </c>
      <c r="AM360" s="232">
        <v>1</v>
      </c>
      <c r="AN360" s="232">
        <v>1</v>
      </c>
      <c r="AO360" s="232">
        <v>1</v>
      </c>
      <c r="AP360" s="232">
        <v>1</v>
      </c>
      <c r="AQ360" s="232">
        <v>1</v>
      </c>
      <c r="AR360" s="232">
        <v>1</v>
      </c>
      <c r="AS360" s="232">
        <v>1</v>
      </c>
      <c r="AT360" s="232">
        <v>4</v>
      </c>
      <c r="AU360" s="232">
        <v>6</v>
      </c>
      <c r="AV360" s="234">
        <v>7</v>
      </c>
    </row>
    <row r="361" spans="2:48" ht="14.45">
      <c r="B361" s="621"/>
      <c r="C361" s="1" t="s">
        <v>195</v>
      </c>
      <c r="D361" s="223">
        <v>143.6</v>
      </c>
      <c r="E361" s="223">
        <v>94.2</v>
      </c>
      <c r="F361" s="223">
        <v>90.1</v>
      </c>
      <c r="G361" s="223">
        <v>114.8</v>
      </c>
      <c r="H361" s="223">
        <v>80.3</v>
      </c>
      <c r="I361" s="223">
        <v>105.5</v>
      </c>
      <c r="J361" s="223">
        <v>97.4</v>
      </c>
      <c r="K361" s="223">
        <v>123.8</v>
      </c>
      <c r="L361" s="223">
        <v>138.19999999999999</v>
      </c>
      <c r="M361" s="223">
        <v>189.2</v>
      </c>
      <c r="N361" s="223">
        <v>208.8</v>
      </c>
      <c r="O361" s="223">
        <v>202.6</v>
      </c>
      <c r="P361" s="224">
        <v>195.38503</v>
      </c>
      <c r="Q361" s="224">
        <v>201.80185</v>
      </c>
      <c r="R361" s="224">
        <v>222.04991000000001</v>
      </c>
      <c r="S361" s="619">
        <f>100</f>
        <v>100</v>
      </c>
      <c r="T361" s="72">
        <f t="shared" si="265"/>
        <v>65.598885793871872</v>
      </c>
      <c r="U361" s="72">
        <f t="shared" si="263"/>
        <v>62.743732590529248</v>
      </c>
      <c r="V361" s="72">
        <f t="shared" si="263"/>
        <v>79.944289693593319</v>
      </c>
      <c r="W361" s="72">
        <f t="shared" si="263"/>
        <v>55.919220055710312</v>
      </c>
      <c r="X361" s="72">
        <f t="shared" si="263"/>
        <v>73.467966573816156</v>
      </c>
      <c r="Y361" s="72">
        <f t="shared" si="263"/>
        <v>67.827298050139277</v>
      </c>
      <c r="Z361" s="72">
        <f t="shared" si="263"/>
        <v>86.211699164345404</v>
      </c>
      <c r="AA361" s="72">
        <f t="shared" si="263"/>
        <v>96.239554317548738</v>
      </c>
      <c r="AB361" s="72">
        <f t="shared" si="227"/>
        <v>131.75487465181058</v>
      </c>
      <c r="AC361" s="72">
        <f t="shared" si="227"/>
        <v>145.40389972144848</v>
      </c>
      <c r="AD361" s="72">
        <f t="shared" si="227"/>
        <v>141.08635097493035</v>
      </c>
      <c r="AE361" s="72">
        <f t="shared" ref="AE361:AG361" si="287">P361*100/$D361</f>
        <v>136.06199860724234</v>
      </c>
      <c r="AF361" s="72">
        <f t="shared" si="287"/>
        <v>140.53053621169917</v>
      </c>
      <c r="AG361" s="73">
        <f t="shared" si="287"/>
        <v>154.63085654596102</v>
      </c>
      <c r="AH361" s="620">
        <v>1</v>
      </c>
      <c r="AI361" s="232">
        <v>1</v>
      </c>
      <c r="AJ361" s="232">
        <v>1</v>
      </c>
      <c r="AK361" s="232">
        <v>1</v>
      </c>
      <c r="AL361" s="232">
        <v>1</v>
      </c>
      <c r="AM361" s="232">
        <v>1</v>
      </c>
      <c r="AN361" s="232">
        <v>1</v>
      </c>
      <c r="AO361" s="232">
        <v>1</v>
      </c>
      <c r="AP361" s="232">
        <v>1</v>
      </c>
      <c r="AQ361" s="232">
        <v>1</v>
      </c>
      <c r="AR361" s="232">
        <v>1</v>
      </c>
      <c r="AS361" s="232">
        <v>1</v>
      </c>
      <c r="AT361" s="232">
        <v>4</v>
      </c>
      <c r="AU361" s="232">
        <v>6</v>
      </c>
      <c r="AV361" s="234">
        <v>7</v>
      </c>
    </row>
    <row r="362" spans="2:48" ht="14.45">
      <c r="B362" s="621"/>
      <c r="C362" s="1" t="s">
        <v>196</v>
      </c>
      <c r="D362" s="223">
        <v>127.2</v>
      </c>
      <c r="E362" s="223">
        <v>96.7</v>
      </c>
      <c r="F362" s="223">
        <v>81.3</v>
      </c>
      <c r="G362" s="223">
        <v>89.7</v>
      </c>
      <c r="H362" s="223">
        <v>121.3</v>
      </c>
      <c r="I362" s="223">
        <v>83.2</v>
      </c>
      <c r="J362" s="223">
        <v>124.9</v>
      </c>
      <c r="K362" s="223">
        <v>88</v>
      </c>
      <c r="L362" s="223">
        <v>111.1</v>
      </c>
      <c r="M362" s="223">
        <v>146.6</v>
      </c>
      <c r="N362" s="223">
        <v>195.5</v>
      </c>
      <c r="O362" s="223">
        <v>130.80000000000001</v>
      </c>
      <c r="P362" s="224">
        <v>130.56890999999999</v>
      </c>
      <c r="Q362" s="224">
        <v>129.43004999999999</v>
      </c>
      <c r="R362" s="224">
        <v>142.29373000000001</v>
      </c>
      <c r="S362" s="619">
        <f>100</f>
        <v>100</v>
      </c>
      <c r="T362" s="72">
        <f t="shared" si="265"/>
        <v>76.022012578616355</v>
      </c>
      <c r="U362" s="72">
        <f t="shared" si="263"/>
        <v>63.915094339622641</v>
      </c>
      <c r="V362" s="72">
        <f t="shared" si="263"/>
        <v>70.518867924528294</v>
      </c>
      <c r="W362" s="72">
        <f t="shared" si="263"/>
        <v>95.361635220125791</v>
      </c>
      <c r="X362" s="72">
        <f t="shared" si="263"/>
        <v>65.408805031446533</v>
      </c>
      <c r="Y362" s="72">
        <f t="shared" si="263"/>
        <v>98.191823899371073</v>
      </c>
      <c r="Z362" s="72">
        <f t="shared" si="263"/>
        <v>69.182389937106919</v>
      </c>
      <c r="AA362" s="72">
        <f t="shared" si="263"/>
        <v>87.342767295597483</v>
      </c>
      <c r="AB362" s="72">
        <f t="shared" si="227"/>
        <v>115.25157232704402</v>
      </c>
      <c r="AC362" s="72">
        <f t="shared" si="227"/>
        <v>153.69496855345912</v>
      </c>
      <c r="AD362" s="72">
        <f t="shared" si="227"/>
        <v>102.8301886792453</v>
      </c>
      <c r="AE362" s="72">
        <f t="shared" ref="AE362:AG362" si="288">P362*100/$D362</f>
        <v>102.64851415094338</v>
      </c>
      <c r="AF362" s="72">
        <f t="shared" si="288"/>
        <v>101.75318396226415</v>
      </c>
      <c r="AG362" s="73">
        <f t="shared" si="288"/>
        <v>111.86613993710692</v>
      </c>
      <c r="AH362" s="620">
        <v>1</v>
      </c>
      <c r="AI362" s="232">
        <v>1</v>
      </c>
      <c r="AJ362" s="232">
        <v>1</v>
      </c>
      <c r="AK362" s="232">
        <v>1</v>
      </c>
      <c r="AL362" s="232">
        <v>1</v>
      </c>
      <c r="AM362" s="232">
        <v>1</v>
      </c>
      <c r="AN362" s="232">
        <v>1</v>
      </c>
      <c r="AO362" s="232">
        <v>1</v>
      </c>
      <c r="AP362" s="232">
        <v>1</v>
      </c>
      <c r="AQ362" s="232">
        <v>1</v>
      </c>
      <c r="AR362" s="232">
        <v>1</v>
      </c>
      <c r="AS362" s="232">
        <v>1</v>
      </c>
      <c r="AT362" s="232">
        <v>4</v>
      </c>
      <c r="AU362" s="232">
        <v>6</v>
      </c>
      <c r="AV362" s="234">
        <v>7</v>
      </c>
    </row>
    <row r="363" spans="2:48" ht="14.45">
      <c r="B363" s="621"/>
      <c r="C363" s="1" t="s">
        <v>197</v>
      </c>
      <c r="D363" s="223">
        <v>31</v>
      </c>
      <c r="E363" s="223">
        <v>28.6</v>
      </c>
      <c r="F363" s="223">
        <v>70.5</v>
      </c>
      <c r="G363" s="223">
        <v>84.8</v>
      </c>
      <c r="H363" s="223">
        <v>73.400000000000006</v>
      </c>
      <c r="I363" s="223">
        <v>93.1</v>
      </c>
      <c r="J363" s="223">
        <v>83.4</v>
      </c>
      <c r="K363" s="223">
        <v>80.3</v>
      </c>
      <c r="L363" s="223">
        <v>107.3</v>
      </c>
      <c r="M363" s="223">
        <v>98.7</v>
      </c>
      <c r="N363" s="223">
        <v>111</v>
      </c>
      <c r="O363" s="223">
        <v>90.2</v>
      </c>
      <c r="P363" s="224">
        <v>90.254692000000006</v>
      </c>
      <c r="Q363" s="224">
        <v>94.547545999999997</v>
      </c>
      <c r="R363" s="224">
        <v>104.17605</v>
      </c>
      <c r="S363" s="619">
        <f>100</f>
        <v>100</v>
      </c>
      <c r="T363" s="72">
        <f t="shared" si="265"/>
        <v>92.258064516129039</v>
      </c>
      <c r="U363" s="72">
        <f t="shared" si="263"/>
        <v>227.41935483870967</v>
      </c>
      <c r="V363" s="72">
        <f t="shared" si="263"/>
        <v>273.54838709677421</v>
      </c>
      <c r="W363" s="72">
        <f t="shared" si="263"/>
        <v>236.77419354838713</v>
      </c>
      <c r="X363" s="72">
        <f t="shared" si="263"/>
        <v>300.32258064516128</v>
      </c>
      <c r="Y363" s="72">
        <f t="shared" si="263"/>
        <v>269.03225806451616</v>
      </c>
      <c r="Z363" s="72">
        <f t="shared" si="263"/>
        <v>259.03225806451616</v>
      </c>
      <c r="AA363" s="72">
        <f t="shared" si="263"/>
        <v>346.12903225806451</v>
      </c>
      <c r="AB363" s="72">
        <f t="shared" si="227"/>
        <v>318.38709677419354</v>
      </c>
      <c r="AC363" s="72">
        <f t="shared" si="227"/>
        <v>358.06451612903226</v>
      </c>
      <c r="AD363" s="72">
        <f t="shared" si="227"/>
        <v>290.96774193548384</v>
      </c>
      <c r="AE363" s="72">
        <f t="shared" ref="AE363:AG363" si="289">P363*100/$D363</f>
        <v>291.14416774193552</v>
      </c>
      <c r="AF363" s="72">
        <f t="shared" si="289"/>
        <v>304.99208387096775</v>
      </c>
      <c r="AG363" s="73">
        <f t="shared" si="289"/>
        <v>336.0517741935484</v>
      </c>
      <c r="AH363" s="620">
        <v>1</v>
      </c>
      <c r="AI363" s="232">
        <v>1</v>
      </c>
      <c r="AJ363" s="232">
        <v>1</v>
      </c>
      <c r="AK363" s="232">
        <v>1</v>
      </c>
      <c r="AL363" s="232">
        <v>1</v>
      </c>
      <c r="AM363" s="232">
        <v>1</v>
      </c>
      <c r="AN363" s="232">
        <v>1</v>
      </c>
      <c r="AO363" s="232">
        <v>1</v>
      </c>
      <c r="AP363" s="232">
        <v>1</v>
      </c>
      <c r="AQ363" s="232">
        <v>1</v>
      </c>
      <c r="AR363" s="232">
        <v>1</v>
      </c>
      <c r="AS363" s="232">
        <v>1</v>
      </c>
      <c r="AT363" s="232">
        <v>4</v>
      </c>
      <c r="AU363" s="232">
        <v>6</v>
      </c>
      <c r="AV363" s="234">
        <v>7</v>
      </c>
    </row>
    <row r="364" spans="2:48" ht="14.45">
      <c r="B364" s="621"/>
      <c r="C364" s="1" t="s">
        <v>198</v>
      </c>
      <c r="D364" s="223">
        <v>429.2</v>
      </c>
      <c r="E364" s="223">
        <v>329.5</v>
      </c>
      <c r="F364" s="223">
        <v>344.9</v>
      </c>
      <c r="G364" s="223">
        <v>360.7</v>
      </c>
      <c r="H364" s="223">
        <v>360.79999999999995</v>
      </c>
      <c r="I364" s="223">
        <v>408.20000000000005</v>
      </c>
      <c r="J364" s="223">
        <v>439.70000000000005</v>
      </c>
      <c r="K364" s="223">
        <v>453.6</v>
      </c>
      <c r="L364" s="223">
        <v>544.9</v>
      </c>
      <c r="M364" s="223">
        <v>630.40000000000009</v>
      </c>
      <c r="N364" s="223">
        <v>693.9</v>
      </c>
      <c r="O364" s="223">
        <v>652.29999999999995</v>
      </c>
      <c r="P364" s="224">
        <v>653.41508199999998</v>
      </c>
      <c r="Q364" s="224">
        <v>723.03792599999997</v>
      </c>
      <c r="R364" s="224">
        <v>794.23749000000009</v>
      </c>
      <c r="S364" s="619">
        <f>100</f>
        <v>100</v>
      </c>
      <c r="T364" s="72">
        <f t="shared" si="265"/>
        <v>76.770736253494874</v>
      </c>
      <c r="U364" s="72">
        <f t="shared" si="263"/>
        <v>80.35880708294502</v>
      </c>
      <c r="V364" s="72">
        <f t="shared" si="263"/>
        <v>84.040074557315933</v>
      </c>
      <c r="W364" s="72">
        <f t="shared" si="263"/>
        <v>84.063373718546117</v>
      </c>
      <c r="X364" s="72">
        <f t="shared" si="263"/>
        <v>95.107176141658925</v>
      </c>
      <c r="Y364" s="72">
        <f t="shared" si="263"/>
        <v>102.44641192917057</v>
      </c>
      <c r="Z364" s="72">
        <f t="shared" si="263"/>
        <v>105.68499534016776</v>
      </c>
      <c r="AA364" s="72">
        <f t="shared" si="263"/>
        <v>126.95712954333645</v>
      </c>
      <c r="AB364" s="72">
        <f t="shared" si="227"/>
        <v>146.8779123951538</v>
      </c>
      <c r="AC364" s="72">
        <f t="shared" si="227"/>
        <v>161.67287977632805</v>
      </c>
      <c r="AD364" s="72">
        <f t="shared" si="227"/>
        <v>151.98042870456663</v>
      </c>
      <c r="AE364" s="72">
        <f t="shared" ref="AE364:AG364" si="290">P364*100/$D364</f>
        <v>152.24023345759554</v>
      </c>
      <c r="AF364" s="72">
        <f t="shared" si="290"/>
        <v>168.46177213420319</v>
      </c>
      <c r="AG364" s="73">
        <f t="shared" si="290"/>
        <v>185.05067334575958</v>
      </c>
      <c r="AH364" s="620">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45">
      <c r="B365" s="339"/>
      <c r="C365" s="8" t="s">
        <v>199</v>
      </c>
      <c r="D365" s="177">
        <v>398.2</v>
      </c>
      <c r="E365" s="177">
        <v>300.89999999999998</v>
      </c>
      <c r="F365" s="177">
        <v>274.39999999999998</v>
      </c>
      <c r="G365" s="177">
        <v>275.89999999999998</v>
      </c>
      <c r="H365" s="177">
        <v>287.39999999999998</v>
      </c>
      <c r="I365" s="177">
        <v>315.10000000000002</v>
      </c>
      <c r="J365" s="177">
        <v>356.3</v>
      </c>
      <c r="K365" s="177">
        <v>373.3</v>
      </c>
      <c r="L365" s="177">
        <v>437.6</v>
      </c>
      <c r="M365" s="177">
        <v>531.70000000000005</v>
      </c>
      <c r="N365" s="177">
        <v>582.9</v>
      </c>
      <c r="O365" s="177">
        <v>562.09999999999991</v>
      </c>
      <c r="P365" s="177">
        <v>563.16039000000001</v>
      </c>
      <c r="Q365" s="177">
        <v>628.49037999999996</v>
      </c>
      <c r="R365" s="177">
        <v>690.06144000000006</v>
      </c>
      <c r="S365" s="619">
        <f>100</f>
        <v>100</v>
      </c>
      <c r="T365" s="72">
        <f t="shared" si="265"/>
        <v>75.565042692114503</v>
      </c>
      <c r="U365" s="72">
        <f t="shared" si="263"/>
        <v>68.910095429432445</v>
      </c>
      <c r="V365" s="72">
        <f t="shared" si="263"/>
        <v>69.28679055750878</v>
      </c>
      <c r="W365" s="72">
        <f t="shared" si="263"/>
        <v>72.174786539427416</v>
      </c>
      <c r="X365" s="72">
        <f t="shared" si="263"/>
        <v>79.131089904570572</v>
      </c>
      <c r="Y365" s="72">
        <f t="shared" si="263"/>
        <v>89.477649422400802</v>
      </c>
      <c r="Z365" s="72">
        <f t="shared" si="263"/>
        <v>93.746860873932704</v>
      </c>
      <c r="AA365" s="72">
        <f t="shared" si="263"/>
        <v>109.89452536413863</v>
      </c>
      <c r="AB365" s="72">
        <f t="shared" si="227"/>
        <v>133.52586639879459</v>
      </c>
      <c r="AC365" s="72">
        <f t="shared" si="227"/>
        <v>146.38372677046709</v>
      </c>
      <c r="AD365" s="72">
        <f t="shared" si="227"/>
        <v>141.16022099447511</v>
      </c>
      <c r="AE365" s="72">
        <f t="shared" ref="AE365:AG365" si="291">P365*100/$D365</f>
        <v>141.42651682571574</v>
      </c>
      <c r="AF365" s="72">
        <f t="shared" si="291"/>
        <v>157.83284279256654</v>
      </c>
      <c r="AG365" s="73">
        <f t="shared" si="291"/>
        <v>173.29518834756405</v>
      </c>
      <c r="AH365" s="235"/>
      <c r="AI365" s="236"/>
      <c r="AJ365" s="236"/>
      <c r="AK365" s="236"/>
      <c r="AL365" s="236"/>
      <c r="AM365" s="236"/>
      <c r="AN365" s="236"/>
      <c r="AO365" s="236"/>
      <c r="AP365" s="236"/>
      <c r="AQ365" s="236"/>
      <c r="AR365" s="236"/>
      <c r="AS365" s="236"/>
      <c r="AT365" s="236"/>
      <c r="AU365" s="236"/>
      <c r="AV365" s="237"/>
    </row>
    <row r="366" spans="2:48" ht="16.5" customHeight="1">
      <c r="B366" s="621" t="s">
        <v>141</v>
      </c>
      <c r="C366" s="1" t="s">
        <v>194</v>
      </c>
      <c r="D366" s="223">
        <v>48.8</v>
      </c>
      <c r="E366" s="223">
        <v>50.8</v>
      </c>
      <c r="F366" s="223">
        <v>49.2</v>
      </c>
      <c r="G366" s="223">
        <v>56.7</v>
      </c>
      <c r="H366" s="223">
        <v>39.1</v>
      </c>
      <c r="I366" s="223">
        <v>105.2</v>
      </c>
      <c r="J366" s="223">
        <v>51.8</v>
      </c>
      <c r="K366" s="223">
        <v>64.2</v>
      </c>
      <c r="L366" s="223">
        <v>114.2</v>
      </c>
      <c r="M366" s="223">
        <v>154.19999999999999</v>
      </c>
      <c r="N366" s="223">
        <v>161.69999999999999</v>
      </c>
      <c r="O366" s="223">
        <v>217.2</v>
      </c>
      <c r="P366" s="224">
        <v>225.27871999999999</v>
      </c>
      <c r="Q366" s="224">
        <v>282.31110000000001</v>
      </c>
      <c r="R366" s="224">
        <v>309.33643000000001</v>
      </c>
      <c r="S366" s="619">
        <f>100</f>
        <v>100</v>
      </c>
      <c r="T366" s="72">
        <f t="shared" si="265"/>
        <v>104.09836065573771</v>
      </c>
      <c r="U366" s="72">
        <f t="shared" si="263"/>
        <v>100.81967213114754</v>
      </c>
      <c r="V366" s="72">
        <f t="shared" si="263"/>
        <v>116.18852459016394</v>
      </c>
      <c r="W366" s="72">
        <f t="shared" si="263"/>
        <v>80.122950819672141</v>
      </c>
      <c r="X366" s="72">
        <f t="shared" si="263"/>
        <v>215.57377049180329</v>
      </c>
      <c r="Y366" s="72">
        <f t="shared" si="263"/>
        <v>106.14754098360656</v>
      </c>
      <c r="Z366" s="72">
        <f t="shared" si="263"/>
        <v>131.55737704918033</v>
      </c>
      <c r="AA366" s="72">
        <f t="shared" si="263"/>
        <v>234.01639344262296</v>
      </c>
      <c r="AB366" s="72">
        <f t="shared" si="227"/>
        <v>315.98360655737702</v>
      </c>
      <c r="AC366" s="72">
        <f t="shared" si="227"/>
        <v>331.35245901639342</v>
      </c>
      <c r="AD366" s="72">
        <f t="shared" si="227"/>
        <v>445.08196721311481</v>
      </c>
      <c r="AE366" s="72">
        <f t="shared" ref="AE366:AG366" si="292">P366*100/$D366</f>
        <v>461.63672131147541</v>
      </c>
      <c r="AF366" s="72">
        <f t="shared" si="292"/>
        <v>578.5063524590164</v>
      </c>
      <c r="AG366" s="73">
        <f t="shared" si="292"/>
        <v>633.88612704918035</v>
      </c>
      <c r="AH366" s="620">
        <v>1</v>
      </c>
      <c r="AI366" s="232">
        <v>1</v>
      </c>
      <c r="AJ366" s="232">
        <v>1</v>
      </c>
      <c r="AK366" s="232">
        <v>1</v>
      </c>
      <c r="AL366" s="232">
        <v>1</v>
      </c>
      <c r="AM366" s="232">
        <v>1</v>
      </c>
      <c r="AN366" s="232">
        <v>1</v>
      </c>
      <c r="AO366" s="232">
        <v>1</v>
      </c>
      <c r="AP366" s="232">
        <v>1</v>
      </c>
      <c r="AQ366" s="232">
        <v>1</v>
      </c>
      <c r="AR366" s="232">
        <v>1</v>
      </c>
      <c r="AS366" s="232">
        <v>1</v>
      </c>
      <c r="AT366" s="232">
        <v>4</v>
      </c>
      <c r="AU366" s="232">
        <v>6</v>
      </c>
      <c r="AV366" s="234">
        <v>7</v>
      </c>
    </row>
    <row r="367" spans="2:48" ht="14.45">
      <c r="B367" s="621"/>
      <c r="C367" s="1" t="s">
        <v>195</v>
      </c>
      <c r="D367" s="223">
        <v>32.299999999999997</v>
      </c>
      <c r="E367" s="223">
        <v>33.9</v>
      </c>
      <c r="F367" s="224">
        <v>34.103425999999999</v>
      </c>
      <c r="G367" s="223">
        <v>36.799999999999997</v>
      </c>
      <c r="H367" s="223">
        <v>33.200000000000003</v>
      </c>
      <c r="I367" s="223">
        <v>25.4</v>
      </c>
      <c r="J367" s="223">
        <v>55.3</v>
      </c>
      <c r="K367" s="223">
        <v>54.2</v>
      </c>
      <c r="L367" s="224">
        <v>59.522823000000002</v>
      </c>
      <c r="M367" s="223">
        <v>57.4</v>
      </c>
      <c r="N367" s="224">
        <v>79.973025000000007</v>
      </c>
      <c r="O367" s="223">
        <v>77.7</v>
      </c>
      <c r="P367" s="224">
        <v>74.932952999999998</v>
      </c>
      <c r="Q367" s="224">
        <v>77.393889999999999</v>
      </c>
      <c r="R367" s="224">
        <v>85.167084000000003</v>
      </c>
      <c r="S367" s="619">
        <f>100</f>
        <v>100</v>
      </c>
      <c r="T367" s="72">
        <f t="shared" si="265"/>
        <v>104.95356037151704</v>
      </c>
      <c r="U367" s="72">
        <f t="shared" si="263"/>
        <v>105.58336222910218</v>
      </c>
      <c r="V367" s="72">
        <f t="shared" si="263"/>
        <v>113.93188854489163</v>
      </c>
      <c r="W367" s="72">
        <f t="shared" si="263"/>
        <v>102.78637770897835</v>
      </c>
      <c r="X367" s="72">
        <f t="shared" si="263"/>
        <v>78.637770897832823</v>
      </c>
      <c r="Y367" s="72">
        <f t="shared" si="263"/>
        <v>171.20743034055729</v>
      </c>
      <c r="Z367" s="72">
        <f t="shared" si="263"/>
        <v>167.80185758513935</v>
      </c>
      <c r="AA367" s="72">
        <f t="shared" si="263"/>
        <v>184.28118575851394</v>
      </c>
      <c r="AB367" s="72">
        <f t="shared" si="227"/>
        <v>177.7089783281734</v>
      </c>
      <c r="AC367" s="72">
        <f t="shared" si="227"/>
        <v>247.59450464396289</v>
      </c>
      <c r="AD367" s="72">
        <f t="shared" si="227"/>
        <v>240.55727554179569</v>
      </c>
      <c r="AE367" s="72">
        <f t="shared" ref="AE367:AG367" si="293">P367*100/$D367</f>
        <v>231.9905665634675</v>
      </c>
      <c r="AF367" s="72">
        <f t="shared" si="293"/>
        <v>239.60956656346752</v>
      </c>
      <c r="AG367" s="73">
        <f t="shared" si="293"/>
        <v>263.6751826625387</v>
      </c>
      <c r="AH367" s="620">
        <v>1</v>
      </c>
      <c r="AI367" s="232">
        <v>1</v>
      </c>
      <c r="AJ367" s="232">
        <v>4</v>
      </c>
      <c r="AK367" s="232">
        <v>1</v>
      </c>
      <c r="AL367" s="232">
        <v>1</v>
      </c>
      <c r="AM367" s="232">
        <v>1</v>
      </c>
      <c r="AN367" s="232">
        <v>1</v>
      </c>
      <c r="AO367" s="232">
        <v>1</v>
      </c>
      <c r="AP367" s="232">
        <v>4</v>
      </c>
      <c r="AQ367" s="232">
        <v>1</v>
      </c>
      <c r="AR367" s="232">
        <v>4</v>
      </c>
      <c r="AS367" s="232">
        <v>1</v>
      </c>
      <c r="AT367" s="232">
        <v>4</v>
      </c>
      <c r="AU367" s="232">
        <v>6</v>
      </c>
      <c r="AV367" s="234">
        <v>7</v>
      </c>
    </row>
    <row r="368" spans="2:48" ht="15" customHeight="1">
      <c r="B368" s="621"/>
      <c r="C368" s="1" t="s">
        <v>196</v>
      </c>
      <c r="D368" s="224">
        <v>8.1899093999999995</v>
      </c>
      <c r="E368" s="224">
        <v>5.8087844000000004</v>
      </c>
      <c r="F368" s="224">
        <v>3.0215662000000001</v>
      </c>
      <c r="G368" s="224">
        <v>6.1897020999999999</v>
      </c>
      <c r="H368" s="224">
        <v>13.15818</v>
      </c>
      <c r="I368" s="224">
        <v>11.705692000000001</v>
      </c>
      <c r="J368" s="224">
        <v>5.9535071000000004</v>
      </c>
      <c r="K368" s="224">
        <v>7.4615467999999998</v>
      </c>
      <c r="L368" s="224">
        <v>8.1395049000000004</v>
      </c>
      <c r="M368" s="224">
        <v>12.428743000000001</v>
      </c>
      <c r="N368" s="223">
        <v>24.3</v>
      </c>
      <c r="O368" s="224">
        <v>29.637194999999998</v>
      </c>
      <c r="P368" s="224">
        <v>23.854023000000002</v>
      </c>
      <c r="Q368" s="224">
        <v>23.645963999999999</v>
      </c>
      <c r="R368" s="224">
        <v>25.990947999999999</v>
      </c>
      <c r="S368" s="619">
        <f>100</f>
        <v>100</v>
      </c>
      <c r="T368" s="72">
        <f t="shared" si="265"/>
        <v>70.926113053216454</v>
      </c>
      <c r="U368" s="72">
        <f t="shared" si="263"/>
        <v>36.89376832422591</v>
      </c>
      <c r="V368" s="72">
        <f t="shared" si="263"/>
        <v>75.577174272526136</v>
      </c>
      <c r="W368" s="72">
        <f t="shared" si="263"/>
        <v>160.6633157626872</v>
      </c>
      <c r="X368" s="72">
        <f t="shared" si="263"/>
        <v>142.92822335739149</v>
      </c>
      <c r="Y368" s="72">
        <f t="shared" si="263"/>
        <v>72.693198535260976</v>
      </c>
      <c r="Z368" s="72">
        <f t="shared" si="263"/>
        <v>91.106585379320563</v>
      </c>
      <c r="AA368" s="72">
        <f t="shared" si="263"/>
        <v>99.3845536313259</v>
      </c>
      <c r="AB368" s="72">
        <f t="shared" si="227"/>
        <v>151.75678255976803</v>
      </c>
      <c r="AC368" s="72">
        <f t="shared" si="227"/>
        <v>296.70657895189908</v>
      </c>
      <c r="AD368" s="72">
        <f t="shared" si="227"/>
        <v>361.87451597449905</v>
      </c>
      <c r="AE368" s="72">
        <f t="shared" ref="AE368:AG368" si="294">P368*100/$D368</f>
        <v>291.26113409752742</v>
      </c>
      <c r="AF368" s="72">
        <f t="shared" si="294"/>
        <v>288.72070306418777</v>
      </c>
      <c r="AG368" s="73">
        <f t="shared" si="294"/>
        <v>317.35330307805361</v>
      </c>
      <c r="AH368" s="620">
        <v>4</v>
      </c>
      <c r="AI368" s="232">
        <v>4</v>
      </c>
      <c r="AJ368" s="232">
        <v>4</v>
      </c>
      <c r="AK368" s="232">
        <v>4</v>
      </c>
      <c r="AL368" s="232">
        <v>4</v>
      </c>
      <c r="AM368" s="232">
        <v>4</v>
      </c>
      <c r="AN368" s="232">
        <v>4</v>
      </c>
      <c r="AO368" s="232">
        <v>4</v>
      </c>
      <c r="AP368" s="232">
        <v>4</v>
      </c>
      <c r="AQ368" s="232">
        <v>4</v>
      </c>
      <c r="AR368" s="232">
        <v>1</v>
      </c>
      <c r="AS368" s="232">
        <v>4</v>
      </c>
      <c r="AT368" s="232">
        <v>4</v>
      </c>
      <c r="AU368" s="232">
        <v>6</v>
      </c>
      <c r="AV368" s="234">
        <v>7</v>
      </c>
    </row>
    <row r="369" spans="2:48" ht="14.45">
      <c r="B369" s="621"/>
      <c r="C369" s="1" t="s">
        <v>197</v>
      </c>
      <c r="D369" s="224">
        <v>14.910092000000001</v>
      </c>
      <c r="E369" s="224">
        <v>9.5912146000000007</v>
      </c>
      <c r="F369" s="224">
        <v>4.0750069</v>
      </c>
      <c r="G369" s="224">
        <v>8.0102954999999998</v>
      </c>
      <c r="H369" s="224">
        <v>4.9418214999999996</v>
      </c>
      <c r="I369" s="224">
        <v>4.7943176000000003</v>
      </c>
      <c r="J369" s="224">
        <v>9.1464934000000007</v>
      </c>
      <c r="K369" s="224">
        <v>12.238455999999999</v>
      </c>
      <c r="L369" s="224">
        <v>13.637675</v>
      </c>
      <c r="M369" s="224">
        <v>21.371251000000001</v>
      </c>
      <c r="N369" s="224">
        <v>8.5269893999999997</v>
      </c>
      <c r="O369" s="224">
        <v>10.962813000000001</v>
      </c>
      <c r="P369" s="224">
        <v>9.8250121999999998</v>
      </c>
      <c r="Q369" s="224">
        <v>10.292327</v>
      </c>
      <c r="R369" s="224">
        <v>11.342541000000001</v>
      </c>
      <c r="S369" s="619">
        <f>100</f>
        <v>100</v>
      </c>
      <c r="T369" s="72">
        <f t="shared" si="265"/>
        <v>64.326998116443548</v>
      </c>
      <c r="U369" s="72">
        <f t="shared" si="263"/>
        <v>27.330528208679063</v>
      </c>
      <c r="V369" s="72">
        <f t="shared" si="263"/>
        <v>53.723984399291432</v>
      </c>
      <c r="W369" s="72">
        <f t="shared" si="263"/>
        <v>33.144138211890308</v>
      </c>
      <c r="X369" s="72">
        <f t="shared" si="263"/>
        <v>32.154849212198023</v>
      </c>
      <c r="Y369" s="72">
        <f t="shared" si="263"/>
        <v>61.344312295323199</v>
      </c>
      <c r="Z369" s="72">
        <f t="shared" si="263"/>
        <v>82.081693392636325</v>
      </c>
      <c r="AA369" s="72">
        <f t="shared" si="263"/>
        <v>91.466068753968784</v>
      </c>
      <c r="AB369" s="72">
        <f t="shared" si="227"/>
        <v>143.33413234472329</v>
      </c>
      <c r="AC369" s="72">
        <f t="shared" si="227"/>
        <v>57.189381527625713</v>
      </c>
      <c r="AD369" s="72">
        <f t="shared" si="227"/>
        <v>73.526125794528966</v>
      </c>
      <c r="AE369" s="72">
        <f t="shared" ref="AE369:AG369" si="295">P369*100/$D369</f>
        <v>65.895047461813107</v>
      </c>
      <c r="AF369" s="72">
        <f t="shared" si="295"/>
        <v>69.029265547120701</v>
      </c>
      <c r="AG369" s="73">
        <f t="shared" si="295"/>
        <v>76.072910884788641</v>
      </c>
      <c r="AH369" s="620">
        <v>4</v>
      </c>
      <c r="AI369" s="232">
        <v>4</v>
      </c>
      <c r="AJ369" s="232">
        <v>4</v>
      </c>
      <c r="AK369" s="232">
        <v>4</v>
      </c>
      <c r="AL369" s="232">
        <v>4</v>
      </c>
      <c r="AM369" s="232">
        <v>4</v>
      </c>
      <c r="AN369" s="232">
        <v>4</v>
      </c>
      <c r="AO369" s="232">
        <v>4</v>
      </c>
      <c r="AP369" s="232">
        <v>4</v>
      </c>
      <c r="AQ369" s="232">
        <v>4</v>
      </c>
      <c r="AR369" s="232">
        <v>4</v>
      </c>
      <c r="AS369" s="232">
        <v>4</v>
      </c>
      <c r="AT369" s="232">
        <v>4</v>
      </c>
      <c r="AU369" s="232">
        <v>6</v>
      </c>
      <c r="AV369" s="234">
        <v>7</v>
      </c>
    </row>
    <row r="370" spans="2:48" ht="14.45">
      <c r="B370" s="621"/>
      <c r="C370" s="1" t="s">
        <v>198</v>
      </c>
      <c r="D370" s="223">
        <v>104.2000014</v>
      </c>
      <c r="E370" s="223">
        <v>100.099999</v>
      </c>
      <c r="F370" s="223">
        <v>90.399999100000002</v>
      </c>
      <c r="G370" s="223">
        <v>107.6999976</v>
      </c>
      <c r="H370" s="223">
        <v>90.400001500000016</v>
      </c>
      <c r="I370" s="223">
        <v>147.10000959999999</v>
      </c>
      <c r="J370" s="223">
        <v>122.20000049999999</v>
      </c>
      <c r="K370" s="223">
        <v>138.1000028</v>
      </c>
      <c r="L370" s="223">
        <v>195.5000029</v>
      </c>
      <c r="M370" s="223">
        <v>245.39999399999999</v>
      </c>
      <c r="N370" s="223">
        <v>274.5000144</v>
      </c>
      <c r="O370" s="223">
        <v>335.50000799999998</v>
      </c>
      <c r="P370" s="224">
        <v>333.89070820000001</v>
      </c>
      <c r="Q370" s="224">
        <v>393.643281</v>
      </c>
      <c r="R370" s="224">
        <v>431.83700299999998</v>
      </c>
      <c r="S370" s="619">
        <f>100</f>
        <v>100</v>
      </c>
      <c r="T370" s="72">
        <f t="shared" si="265"/>
        <v>96.065256866685587</v>
      </c>
      <c r="U370" s="72">
        <f t="shared" si="263"/>
        <v>86.756235974484355</v>
      </c>
      <c r="V370" s="72">
        <f t="shared" si="263"/>
        <v>103.35892145199146</v>
      </c>
      <c r="W370" s="72">
        <f t="shared" si="263"/>
        <v>86.756238277747286</v>
      </c>
      <c r="X370" s="72">
        <f t="shared" si="263"/>
        <v>141.1708326522153</v>
      </c>
      <c r="Y370" s="72">
        <f t="shared" si="263"/>
        <v>117.2744710730877</v>
      </c>
      <c r="Z370" s="72">
        <f t="shared" si="263"/>
        <v>132.533590157898</v>
      </c>
      <c r="AA370" s="72">
        <f t="shared" si="263"/>
        <v>187.61996187458783</v>
      </c>
      <c r="AB370" s="72">
        <f t="shared" si="227"/>
        <v>235.50862831370364</v>
      </c>
      <c r="AC370" s="72">
        <f t="shared" si="227"/>
        <v>263.43571085595011</v>
      </c>
      <c r="AD370" s="72">
        <f t="shared" si="227"/>
        <v>321.97697072199838</v>
      </c>
      <c r="AE370" s="72">
        <f t="shared" ref="AE370:AG370" si="296">P370*100/$D370</f>
        <v>320.43253715349755</v>
      </c>
      <c r="AF370" s="72">
        <f t="shared" si="296"/>
        <v>377.77665615271286</v>
      </c>
      <c r="AG370" s="73">
        <f t="shared" si="296"/>
        <v>414.43089942223355</v>
      </c>
      <c r="AH370" s="620">
        <v>1</v>
      </c>
      <c r="AI370" s="232">
        <v>1</v>
      </c>
      <c r="AJ370" s="232">
        <v>1</v>
      </c>
      <c r="AK370" s="232">
        <v>1</v>
      </c>
      <c r="AL370" s="232">
        <v>1</v>
      </c>
      <c r="AM370" s="232">
        <v>1</v>
      </c>
      <c r="AN370" s="232">
        <v>1</v>
      </c>
      <c r="AO370" s="232">
        <v>1</v>
      </c>
      <c r="AP370" s="232">
        <v>1</v>
      </c>
      <c r="AQ370" s="232">
        <v>1</v>
      </c>
      <c r="AR370" s="232">
        <v>1</v>
      </c>
      <c r="AS370" s="232">
        <v>1</v>
      </c>
      <c r="AT370" s="232">
        <v>4</v>
      </c>
      <c r="AU370" s="232">
        <v>6</v>
      </c>
      <c r="AV370" s="234">
        <v>7</v>
      </c>
    </row>
    <row r="371" spans="2:48" ht="14.45">
      <c r="B371" s="339"/>
      <c r="C371" s="8" t="s">
        <v>199</v>
      </c>
      <c r="D371" s="177">
        <v>89.289909399999999</v>
      </c>
      <c r="E371" s="177">
        <v>90.508784399999996</v>
      </c>
      <c r="F371" s="177">
        <v>86.324992199999997</v>
      </c>
      <c r="G371" s="177">
        <v>99.689702100000005</v>
      </c>
      <c r="H371" s="177">
        <v>85.458180000000013</v>
      </c>
      <c r="I371" s="177">
        <v>142.30569199999999</v>
      </c>
      <c r="J371" s="177">
        <v>113.05350709999999</v>
      </c>
      <c r="K371" s="177">
        <v>125.8615468</v>
      </c>
      <c r="L371" s="177">
        <v>181.8623279</v>
      </c>
      <c r="M371" s="177">
        <v>224.02874299999999</v>
      </c>
      <c r="N371" s="177">
        <v>265.97302500000001</v>
      </c>
      <c r="O371" s="177">
        <v>324.537195</v>
      </c>
      <c r="P371" s="177">
        <v>324.065696</v>
      </c>
      <c r="Q371" s="177">
        <v>383.350954</v>
      </c>
      <c r="R371" s="177">
        <v>420.494462</v>
      </c>
      <c r="S371" s="619">
        <f>100</f>
        <v>100</v>
      </c>
      <c r="T371" s="72">
        <f t="shared" si="265"/>
        <v>101.36507586152842</v>
      </c>
      <c r="U371" s="72">
        <f t="shared" si="263"/>
        <v>96.679448753030087</v>
      </c>
      <c r="V371" s="72">
        <f t="shared" si="263"/>
        <v>111.64722057608003</v>
      </c>
      <c r="W371" s="72">
        <f t="shared" si="263"/>
        <v>95.708664701590578</v>
      </c>
      <c r="X371" s="72">
        <f t="shared" si="263"/>
        <v>159.37488676632032</v>
      </c>
      <c r="Y371" s="72">
        <f t="shared" si="263"/>
        <v>126.6139789587467</v>
      </c>
      <c r="Z371" s="72">
        <f t="shared" si="263"/>
        <v>140.95830945036215</v>
      </c>
      <c r="AA371" s="72">
        <f t="shared" si="263"/>
        <v>203.67623746295345</v>
      </c>
      <c r="AB371" s="72">
        <f t="shared" si="227"/>
        <v>250.90040353428782</v>
      </c>
      <c r="AC371" s="72">
        <f t="shared" si="227"/>
        <v>297.87579222249724</v>
      </c>
      <c r="AD371" s="72">
        <f t="shared" si="227"/>
        <v>363.46458091489563</v>
      </c>
      <c r="AE371" s="72">
        <f t="shared" ref="AE371:AG413" si="297">P371*100/$D371</f>
        <v>362.93652684566393</v>
      </c>
      <c r="AF371" s="72">
        <f t="shared" si="297"/>
        <v>429.33289615366101</v>
      </c>
      <c r="AG371" s="73">
        <f t="shared" si="297"/>
        <v>470.93167058359677</v>
      </c>
      <c r="AH371" s="235"/>
      <c r="AI371" s="236"/>
      <c r="AJ371" s="236"/>
      <c r="AK371" s="236"/>
      <c r="AL371" s="236"/>
      <c r="AM371" s="236"/>
      <c r="AN371" s="236"/>
      <c r="AO371" s="236"/>
      <c r="AP371" s="236"/>
      <c r="AQ371" s="236"/>
      <c r="AR371" s="236"/>
      <c r="AS371" s="236"/>
      <c r="AT371" s="236"/>
      <c r="AU371" s="236"/>
      <c r="AV371" s="237"/>
    </row>
    <row r="372" spans="2:48" ht="16.5" customHeight="1">
      <c r="B372" s="621" t="s">
        <v>151</v>
      </c>
      <c r="C372" s="7" t="s">
        <v>194</v>
      </c>
      <c r="D372" s="223">
        <v>16.3</v>
      </c>
      <c r="E372" s="223">
        <v>15.4</v>
      </c>
      <c r="F372" s="224">
        <v>15.531886999999999</v>
      </c>
      <c r="G372" s="223">
        <v>19.899999999999999</v>
      </c>
      <c r="H372" s="224">
        <v>13.302478000000001</v>
      </c>
      <c r="I372" s="223">
        <v>16.600000000000001</v>
      </c>
      <c r="J372" s="223">
        <v>36.5</v>
      </c>
      <c r="K372" s="223">
        <v>42.9</v>
      </c>
      <c r="L372" s="223">
        <v>34.4</v>
      </c>
      <c r="M372" s="223">
        <v>38.1</v>
      </c>
      <c r="N372" s="223">
        <v>37.700000000000003</v>
      </c>
      <c r="O372" s="223">
        <v>48.5</v>
      </c>
      <c r="P372" s="224">
        <v>50.303950999999998</v>
      </c>
      <c r="Q372" s="224">
        <v>63.039082000000001</v>
      </c>
      <c r="R372" s="224">
        <v>69.074912999999995</v>
      </c>
      <c r="S372" s="619">
        <f>100</f>
        <v>100</v>
      </c>
      <c r="T372" s="72">
        <f t="shared" si="265"/>
        <v>94.478527607361954</v>
      </c>
      <c r="U372" s="72">
        <f t="shared" si="263"/>
        <v>95.287650306748461</v>
      </c>
      <c r="V372" s="72">
        <f t="shared" si="263"/>
        <v>122.08588957055213</v>
      </c>
      <c r="W372" s="72">
        <f t="shared" si="263"/>
        <v>81.610294478527607</v>
      </c>
      <c r="X372" s="72">
        <f t="shared" si="263"/>
        <v>101.84049079754602</v>
      </c>
      <c r="Y372" s="72">
        <f t="shared" si="263"/>
        <v>223.92638036809814</v>
      </c>
      <c r="Z372" s="72">
        <f t="shared" si="263"/>
        <v>263.19018404907973</v>
      </c>
      <c r="AA372" s="72">
        <f t="shared" si="263"/>
        <v>211.04294478527606</v>
      </c>
      <c r="AB372" s="72">
        <f t="shared" si="227"/>
        <v>233.74233128834354</v>
      </c>
      <c r="AC372" s="72">
        <f t="shared" si="227"/>
        <v>231.28834355828224</v>
      </c>
      <c r="AD372" s="72">
        <f t="shared" si="227"/>
        <v>297.54601226993861</v>
      </c>
      <c r="AE372" s="72">
        <f t="shared" si="297"/>
        <v>308.61319631901836</v>
      </c>
      <c r="AF372" s="72">
        <f t="shared" ref="AF372:AG413" si="298">Q372*100/$D372</f>
        <v>386.74283435582822</v>
      </c>
      <c r="AG372" s="73">
        <f t="shared" si="298"/>
        <v>423.77247239263801</v>
      </c>
      <c r="AH372" s="620">
        <v>1</v>
      </c>
      <c r="AI372" s="232">
        <v>1</v>
      </c>
      <c r="AJ372" s="232">
        <v>4</v>
      </c>
      <c r="AK372" s="232">
        <v>1</v>
      </c>
      <c r="AL372" s="232">
        <v>4</v>
      </c>
      <c r="AM372" s="232">
        <v>1</v>
      </c>
      <c r="AN372" s="232">
        <v>1</v>
      </c>
      <c r="AO372" s="232">
        <v>1</v>
      </c>
      <c r="AP372" s="232">
        <v>1</v>
      </c>
      <c r="AQ372" s="232">
        <v>1</v>
      </c>
      <c r="AR372" s="232">
        <v>1</v>
      </c>
      <c r="AS372" s="232">
        <v>1</v>
      </c>
      <c r="AT372" s="232">
        <v>4</v>
      </c>
      <c r="AU372" s="232">
        <v>6</v>
      </c>
      <c r="AV372" s="234">
        <v>7</v>
      </c>
    </row>
    <row r="373" spans="2:48" ht="15" customHeight="1">
      <c r="B373" s="621"/>
      <c r="C373" s="1" t="s">
        <v>195</v>
      </c>
      <c r="D373" s="224">
        <v>4.1174891999999996</v>
      </c>
      <c r="E373" s="224">
        <v>4.3087844000000004</v>
      </c>
      <c r="F373" s="224">
        <v>4.2896792000000001</v>
      </c>
      <c r="G373" s="224">
        <v>1.6599630000000001</v>
      </c>
      <c r="H373" s="223">
        <v>2.2000000000000002</v>
      </c>
      <c r="I373" s="224">
        <v>6.8182850999999998</v>
      </c>
      <c r="J373" s="224">
        <v>3.0310372999999999</v>
      </c>
      <c r="K373" s="224">
        <v>5.7057516000000001</v>
      </c>
      <c r="L373" s="224">
        <v>6.3041216000000002</v>
      </c>
      <c r="M373" s="224">
        <v>6.1086364</v>
      </c>
      <c r="N373" s="224">
        <v>8.5724411000000007</v>
      </c>
      <c r="O373" s="224">
        <v>7.6944755999999996</v>
      </c>
      <c r="P373" s="224">
        <v>9.1850090000000009</v>
      </c>
      <c r="Q373" s="224">
        <v>9.4866629000000007</v>
      </c>
      <c r="R373" s="224">
        <v>10.437389</v>
      </c>
      <c r="S373" s="619">
        <f>100</f>
        <v>100</v>
      </c>
      <c r="T373" s="72">
        <f t="shared" si="265"/>
        <v>104.64591868267684</v>
      </c>
      <c r="U373" s="72">
        <f t="shared" si="263"/>
        <v>104.18191746562445</v>
      </c>
      <c r="V373" s="72">
        <f t="shared" si="263"/>
        <v>40.314932702191435</v>
      </c>
      <c r="W373" s="72">
        <f t="shared" si="263"/>
        <v>53.430619805875885</v>
      </c>
      <c r="X373" s="72">
        <f t="shared" si="263"/>
        <v>165.59327223007654</v>
      </c>
      <c r="Y373" s="72">
        <f t="shared" si="263"/>
        <v>73.61372799714934</v>
      </c>
      <c r="Z373" s="72">
        <f t="shared" si="263"/>
        <v>138.57356565743999</v>
      </c>
      <c r="AA373" s="72">
        <f t="shared" si="263"/>
        <v>153.10596564527722</v>
      </c>
      <c r="AB373" s="72">
        <f t="shared" ref="AB373:AD374" si="299">M373*100/$D373</f>
        <v>148.35828591851561</v>
      </c>
      <c r="AC373" s="72">
        <f t="shared" si="299"/>
        <v>208.19583691925655</v>
      </c>
      <c r="AD373" s="72">
        <f t="shared" si="299"/>
        <v>186.87300017690393</v>
      </c>
      <c r="AE373" s="72">
        <f t="shared" si="297"/>
        <v>223.0730562693401</v>
      </c>
      <c r="AF373" s="72">
        <f t="shared" si="298"/>
        <v>230.3992175620036</v>
      </c>
      <c r="AG373" s="73">
        <f t="shared" si="298"/>
        <v>253.48916519319593</v>
      </c>
      <c r="AH373" s="620">
        <v>4</v>
      </c>
      <c r="AI373" s="232">
        <v>4</v>
      </c>
      <c r="AJ373" s="232">
        <v>4</v>
      </c>
      <c r="AK373" s="232">
        <v>4</v>
      </c>
      <c r="AL373" s="232">
        <v>1</v>
      </c>
      <c r="AM373" s="232">
        <v>4</v>
      </c>
      <c r="AN373" s="232">
        <v>4</v>
      </c>
      <c r="AO373" s="232">
        <v>4</v>
      </c>
      <c r="AP373" s="232">
        <v>4</v>
      </c>
      <c r="AQ373" s="232">
        <v>4</v>
      </c>
      <c r="AR373" s="232">
        <v>4</v>
      </c>
      <c r="AS373" s="232">
        <v>4</v>
      </c>
      <c r="AT373" s="232">
        <v>4</v>
      </c>
      <c r="AU373" s="232">
        <v>6</v>
      </c>
      <c r="AV373" s="234">
        <v>7</v>
      </c>
    </row>
    <row r="374" spans="2:48" ht="14.45">
      <c r="B374" s="621"/>
      <c r="C374" s="1" t="s">
        <v>196</v>
      </c>
      <c r="D374" s="224">
        <v>3.7825126</v>
      </c>
      <c r="E374" s="224">
        <v>2.2912156000000001</v>
      </c>
      <c r="F374" s="224">
        <v>3.0784338</v>
      </c>
      <c r="G374" s="224">
        <v>1.3400364</v>
      </c>
      <c r="H374" s="224">
        <v>1.7975209999999999</v>
      </c>
      <c r="I374" s="224">
        <v>4.1817156999999998</v>
      </c>
      <c r="J374" s="224">
        <v>1.768961</v>
      </c>
      <c r="K374" s="224">
        <v>3.0942478000000002</v>
      </c>
      <c r="L374" s="224">
        <v>3.3958751</v>
      </c>
      <c r="M374" s="224">
        <v>3.1913670999999999</v>
      </c>
      <c r="N374" s="224">
        <v>6.0275572999999998</v>
      </c>
      <c r="O374" s="224">
        <v>8.1055273000000003</v>
      </c>
      <c r="P374" s="224">
        <v>5.9169334999999998</v>
      </c>
      <c r="Q374" s="224">
        <v>5.8653250000000003</v>
      </c>
      <c r="R374" s="224">
        <v>6.4725660999999999</v>
      </c>
      <c r="S374" s="619">
        <f>100</f>
        <v>100</v>
      </c>
      <c r="T374" s="72">
        <f t="shared" si="265"/>
        <v>60.573905292476759</v>
      </c>
      <c r="U374" s="72">
        <f t="shared" si="263"/>
        <v>81.38594964627481</v>
      </c>
      <c r="V374" s="72">
        <f t="shared" si="263"/>
        <v>35.427149667657417</v>
      </c>
      <c r="W374" s="72">
        <f t="shared" si="263"/>
        <v>47.521877389119595</v>
      </c>
      <c r="X374" s="72">
        <f t="shared" si="263"/>
        <v>110.5539132903351</v>
      </c>
      <c r="Y374" s="72">
        <f t="shared" si="263"/>
        <v>46.76682372452639</v>
      </c>
      <c r="Z374" s="72">
        <f t="shared" si="263"/>
        <v>81.804031531844728</v>
      </c>
      <c r="AA374" s="72">
        <f t="shared" si="263"/>
        <v>89.778289172123309</v>
      </c>
      <c r="AB374" s="72">
        <f t="shared" si="299"/>
        <v>84.371618484496253</v>
      </c>
      <c r="AC374" s="72">
        <f t="shared" si="299"/>
        <v>159.35326428258296</v>
      </c>
      <c r="AD374" s="72">
        <f t="shared" si="299"/>
        <v>214.28949899598484</v>
      </c>
      <c r="AE374" s="72">
        <f t="shared" si="297"/>
        <v>156.42865274262405</v>
      </c>
      <c r="AF374" s="72">
        <f t="shared" si="298"/>
        <v>155.06425543698123</v>
      </c>
      <c r="AG374" s="73">
        <f t="shared" si="298"/>
        <v>171.11816362488787</v>
      </c>
      <c r="AH374" s="620">
        <v>4</v>
      </c>
      <c r="AI374" s="232">
        <v>4</v>
      </c>
      <c r="AJ374" s="232">
        <v>4</v>
      </c>
      <c r="AK374" s="232">
        <v>4</v>
      </c>
      <c r="AL374" s="232">
        <v>4</v>
      </c>
      <c r="AM374" s="232">
        <v>4</v>
      </c>
      <c r="AN374" s="232">
        <v>4</v>
      </c>
      <c r="AO374" s="232">
        <v>4</v>
      </c>
      <c r="AP374" s="232">
        <v>4</v>
      </c>
      <c r="AQ374" s="232">
        <v>4</v>
      </c>
      <c r="AR374" s="232">
        <v>4</v>
      </c>
      <c r="AS374" s="232">
        <v>4</v>
      </c>
      <c r="AT374" s="232">
        <v>4</v>
      </c>
      <c r="AU374" s="232">
        <v>6</v>
      </c>
      <c r="AV374" s="234">
        <v>7</v>
      </c>
    </row>
    <row r="375" spans="2:48" ht="14.45">
      <c r="B375" s="621"/>
      <c r="C375" s="1" t="s">
        <v>197</v>
      </c>
      <c r="D375" s="223">
        <v>0</v>
      </c>
      <c r="E375" s="223">
        <v>0</v>
      </c>
      <c r="F375" s="223">
        <v>0</v>
      </c>
      <c r="G375" s="223">
        <v>0</v>
      </c>
      <c r="H375" s="223">
        <v>0</v>
      </c>
      <c r="I375" s="223">
        <v>0</v>
      </c>
      <c r="J375" s="223">
        <v>0</v>
      </c>
      <c r="K375" s="223">
        <v>0</v>
      </c>
      <c r="L375" s="223">
        <v>0</v>
      </c>
      <c r="M375" s="223">
        <v>0</v>
      </c>
      <c r="N375" s="223">
        <v>0</v>
      </c>
      <c r="O375" s="223">
        <v>0</v>
      </c>
      <c r="P375" s="224">
        <v>0</v>
      </c>
      <c r="Q375" s="224">
        <v>0</v>
      </c>
      <c r="R375" s="224">
        <v>0</v>
      </c>
      <c r="S375" s="619">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20">
        <v>1</v>
      </c>
      <c r="AI375" s="232">
        <v>1</v>
      </c>
      <c r="AJ375" s="232">
        <v>1</v>
      </c>
      <c r="AK375" s="232">
        <v>1</v>
      </c>
      <c r="AL375" s="232">
        <v>1</v>
      </c>
      <c r="AM375" s="232">
        <v>1</v>
      </c>
      <c r="AN375" s="232">
        <v>1</v>
      </c>
      <c r="AO375" s="232">
        <v>1</v>
      </c>
      <c r="AP375" s="232">
        <v>1</v>
      </c>
      <c r="AQ375" s="232">
        <v>1</v>
      </c>
      <c r="AR375" s="232">
        <v>1</v>
      </c>
      <c r="AS375" s="232">
        <v>1</v>
      </c>
      <c r="AT375" s="232">
        <v>4</v>
      </c>
      <c r="AU375" s="232">
        <v>6</v>
      </c>
      <c r="AV375" s="234">
        <v>7</v>
      </c>
    </row>
    <row r="376" spans="2:48" ht="14.45">
      <c r="B376" s="621"/>
      <c r="C376" s="1" t="s">
        <v>198</v>
      </c>
      <c r="D376" s="223">
        <v>24.200001799999999</v>
      </c>
      <c r="E376" s="223">
        <v>22</v>
      </c>
      <c r="F376" s="223">
        <v>22.9</v>
      </c>
      <c r="G376" s="223">
        <v>22.899999399999999</v>
      </c>
      <c r="H376" s="223">
        <v>17.299999</v>
      </c>
      <c r="I376" s="223">
        <v>27.600000800000004</v>
      </c>
      <c r="J376" s="223">
        <v>41.299998299999999</v>
      </c>
      <c r="K376" s="223">
        <v>51.699999399999996</v>
      </c>
      <c r="L376" s="223">
        <v>44.099996699999998</v>
      </c>
      <c r="M376" s="223">
        <v>47.400003500000004</v>
      </c>
      <c r="N376" s="223">
        <v>52.2999984</v>
      </c>
      <c r="O376" s="223">
        <v>64.300002899999996</v>
      </c>
      <c r="P376" s="224">
        <v>65.405893500000005</v>
      </c>
      <c r="Q376" s="224">
        <v>78.391069900000005</v>
      </c>
      <c r="R376" s="224">
        <v>85.984868099999986</v>
      </c>
      <c r="S376" s="619">
        <f>100</f>
        <v>100</v>
      </c>
      <c r="T376" s="72">
        <f t="shared" si="265"/>
        <v>90.909084147258213</v>
      </c>
      <c r="U376" s="72">
        <f t="shared" si="265"/>
        <v>94.628092135100587</v>
      </c>
      <c r="V376" s="72">
        <f t="shared" si="265"/>
        <v>94.628089655761912</v>
      </c>
      <c r="W376" s="72">
        <f t="shared" si="265"/>
        <v>71.48759385629468</v>
      </c>
      <c r="X376" s="72">
        <f t="shared" si="300"/>
        <v>114.04958159961791</v>
      </c>
      <c r="Y376" s="72">
        <f t="shared" si="300"/>
        <v>170.66113730619639</v>
      </c>
      <c r="Z376" s="72">
        <f t="shared" si="300"/>
        <v>213.63634526671811</v>
      </c>
      <c r="AA376" s="72">
        <f t="shared" si="300"/>
        <v>182.23137776791407</v>
      </c>
      <c r="AB376" s="72">
        <f t="shared" si="300"/>
        <v>195.86776848917427</v>
      </c>
      <c r="AC376" s="72">
        <f t="shared" si="300"/>
        <v>216.11567979304863</v>
      </c>
      <c r="AD376" s="72">
        <f t="shared" si="300"/>
        <v>265.70247155932032</v>
      </c>
      <c r="AE376" s="72">
        <f t="shared" si="297"/>
        <v>270.27226708718678</v>
      </c>
      <c r="AF376" s="72">
        <f t="shared" si="298"/>
        <v>323.93001681512271</v>
      </c>
      <c r="AG376" s="73">
        <f t="shared" si="298"/>
        <v>355.30934588608164</v>
      </c>
      <c r="AH376" s="620">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45">
      <c r="B377" s="339"/>
      <c r="C377" s="8" t="s">
        <v>199</v>
      </c>
      <c r="D377" s="177">
        <v>24.200001799999999</v>
      </c>
      <c r="E377" s="177">
        <v>22</v>
      </c>
      <c r="F377" s="177">
        <v>22.9</v>
      </c>
      <c r="G377" s="177">
        <v>22.899999399999999</v>
      </c>
      <c r="H377" s="177">
        <v>17.299999</v>
      </c>
      <c r="I377" s="177">
        <v>27.600000800000004</v>
      </c>
      <c r="J377" s="177">
        <v>41.299998299999999</v>
      </c>
      <c r="K377" s="177">
        <v>51.699999399999996</v>
      </c>
      <c r="L377" s="177">
        <v>44.099996699999998</v>
      </c>
      <c r="M377" s="177">
        <v>47.400003500000004</v>
      </c>
      <c r="N377" s="177">
        <v>52.2999984</v>
      </c>
      <c r="O377" s="177">
        <v>64.300002899999996</v>
      </c>
      <c r="P377" s="177">
        <v>65.405893500000005</v>
      </c>
      <c r="Q377" s="177">
        <v>78.391069900000005</v>
      </c>
      <c r="R377" s="177">
        <v>85.984868099999986</v>
      </c>
      <c r="S377" s="619">
        <f>100</f>
        <v>100</v>
      </c>
      <c r="T377" s="72">
        <f t="shared" si="265"/>
        <v>90.909084147258213</v>
      </c>
      <c r="U377" s="72">
        <f t="shared" si="265"/>
        <v>94.628092135100587</v>
      </c>
      <c r="V377" s="72">
        <f t="shared" si="265"/>
        <v>94.628089655761912</v>
      </c>
      <c r="W377" s="72">
        <f t="shared" si="265"/>
        <v>71.48759385629468</v>
      </c>
      <c r="X377" s="72">
        <f t="shared" si="300"/>
        <v>114.04958159961791</v>
      </c>
      <c r="Y377" s="72">
        <f t="shared" si="300"/>
        <v>170.66113730619639</v>
      </c>
      <c r="Z377" s="72">
        <f t="shared" si="300"/>
        <v>213.63634526671811</v>
      </c>
      <c r="AA377" s="72">
        <f t="shared" si="300"/>
        <v>182.23137776791407</v>
      </c>
      <c r="AB377" s="72">
        <f t="shared" si="300"/>
        <v>195.86776848917427</v>
      </c>
      <c r="AC377" s="72">
        <f t="shared" si="300"/>
        <v>216.11567979304863</v>
      </c>
      <c r="AD377" s="72">
        <f t="shared" si="300"/>
        <v>265.70247155932032</v>
      </c>
      <c r="AE377" s="72">
        <f t="shared" si="297"/>
        <v>270.27226708718678</v>
      </c>
      <c r="AF377" s="72">
        <f t="shared" si="298"/>
        <v>323.93001681512271</v>
      </c>
      <c r="AG377" s="73">
        <f t="shared" si="298"/>
        <v>355.30934588608164</v>
      </c>
      <c r="AH377" s="235"/>
      <c r="AI377" s="236"/>
      <c r="AJ377" s="236"/>
      <c r="AK377" s="236"/>
      <c r="AL377" s="236"/>
      <c r="AM377" s="236"/>
      <c r="AN377" s="236"/>
      <c r="AO377" s="236"/>
      <c r="AP377" s="236"/>
      <c r="AQ377" s="236"/>
      <c r="AR377" s="236"/>
      <c r="AS377" s="236"/>
      <c r="AT377" s="236"/>
      <c r="AU377" s="236"/>
      <c r="AV377" s="237"/>
    </row>
    <row r="378" spans="2:48" ht="15" customHeight="1">
      <c r="B378" s="621" t="s">
        <v>161</v>
      </c>
      <c r="C378" s="1" t="s">
        <v>194</v>
      </c>
      <c r="D378" s="223">
        <v>85.5</v>
      </c>
      <c r="E378" s="223">
        <v>91.6</v>
      </c>
      <c r="F378" s="223">
        <v>89.4</v>
      </c>
      <c r="G378" s="223">
        <v>108.8</v>
      </c>
      <c r="H378" s="223">
        <v>107.5</v>
      </c>
      <c r="I378" s="223">
        <v>104.9</v>
      </c>
      <c r="J378" s="223">
        <v>84.5</v>
      </c>
      <c r="K378" s="223">
        <v>139.80000000000001</v>
      </c>
      <c r="L378" s="223">
        <v>95.9</v>
      </c>
      <c r="M378" s="224">
        <v>145.59996000000001</v>
      </c>
      <c r="N378" s="223">
        <v>137.69999999999999</v>
      </c>
      <c r="O378" s="223">
        <v>190</v>
      </c>
      <c r="P378" s="224">
        <v>198.61401000000001</v>
      </c>
      <c r="Q378" s="224">
        <v>231.78390999999999</v>
      </c>
      <c r="R378" s="224">
        <v>256.28771999999998</v>
      </c>
      <c r="S378" s="619">
        <f>100</f>
        <v>100</v>
      </c>
      <c r="T378" s="72">
        <f t="shared" si="265"/>
        <v>107.13450292397661</v>
      </c>
      <c r="U378" s="72">
        <f t="shared" si="265"/>
        <v>104.56140350877193</v>
      </c>
      <c r="V378" s="72">
        <f t="shared" si="265"/>
        <v>127.25146198830409</v>
      </c>
      <c r="W378" s="72">
        <f t="shared" si="265"/>
        <v>125.73099415204679</v>
      </c>
      <c r="X378" s="72">
        <f t="shared" si="300"/>
        <v>122.69005847953217</v>
      </c>
      <c r="Y378" s="72">
        <f t="shared" si="300"/>
        <v>98.830409356725141</v>
      </c>
      <c r="Z378" s="72">
        <f t="shared" si="300"/>
        <v>163.50877192982458</v>
      </c>
      <c r="AA378" s="72">
        <f t="shared" si="300"/>
        <v>112.16374269005848</v>
      </c>
      <c r="AB378" s="72">
        <f t="shared" si="300"/>
        <v>170.292350877193</v>
      </c>
      <c r="AC378" s="72">
        <f t="shared" si="300"/>
        <v>161.05263157894734</v>
      </c>
      <c r="AD378" s="72">
        <f t="shared" si="300"/>
        <v>222.22222222222223</v>
      </c>
      <c r="AE378" s="72">
        <f t="shared" si="297"/>
        <v>232.29708771929828</v>
      </c>
      <c r="AF378" s="72">
        <f t="shared" si="298"/>
        <v>271.0922923976608</v>
      </c>
      <c r="AG378" s="73">
        <f t="shared" si="298"/>
        <v>299.75171929824558</v>
      </c>
      <c r="AH378" s="620">
        <v>1</v>
      </c>
      <c r="AI378" s="232">
        <v>1</v>
      </c>
      <c r="AJ378" s="232">
        <v>1</v>
      </c>
      <c r="AK378" s="232">
        <v>1</v>
      </c>
      <c r="AL378" s="232">
        <v>1</v>
      </c>
      <c r="AM378" s="232">
        <v>1</v>
      </c>
      <c r="AN378" s="232">
        <v>1</v>
      </c>
      <c r="AO378" s="232">
        <v>1</v>
      </c>
      <c r="AP378" s="232">
        <v>1</v>
      </c>
      <c r="AQ378" s="232">
        <v>4</v>
      </c>
      <c r="AR378" s="232">
        <v>1</v>
      </c>
      <c r="AS378" s="232">
        <v>1</v>
      </c>
      <c r="AT378" s="232">
        <v>4</v>
      </c>
      <c r="AU378" s="232">
        <v>6</v>
      </c>
      <c r="AV378" s="234">
        <v>7</v>
      </c>
    </row>
    <row r="379" spans="2:48" ht="14.45">
      <c r="B379" s="621"/>
      <c r="C379" s="1" t="s">
        <v>195</v>
      </c>
      <c r="D379" s="223">
        <v>109.3</v>
      </c>
      <c r="E379" s="223">
        <v>96.3</v>
      </c>
      <c r="F379" s="223">
        <v>106.3</v>
      </c>
      <c r="G379" s="223">
        <v>139.6</v>
      </c>
      <c r="H379" s="223">
        <v>142</v>
      </c>
      <c r="I379" s="223">
        <v>195.8</v>
      </c>
      <c r="J379" s="223">
        <v>200.5</v>
      </c>
      <c r="K379" s="223">
        <v>164.9</v>
      </c>
      <c r="L379" s="223">
        <v>204.2</v>
      </c>
      <c r="M379" s="223">
        <v>187.1</v>
      </c>
      <c r="N379" s="223">
        <v>187.9</v>
      </c>
      <c r="O379" s="223">
        <v>174.6</v>
      </c>
      <c r="P379" s="224">
        <v>176.62676999999999</v>
      </c>
      <c r="Q379" s="224">
        <v>184.35312999999999</v>
      </c>
      <c r="R379" s="224">
        <v>205.73383999999999</v>
      </c>
      <c r="S379" s="619">
        <f>100</f>
        <v>100</v>
      </c>
      <c r="T379" s="72">
        <f t="shared" si="265"/>
        <v>88.106129917657825</v>
      </c>
      <c r="U379" s="72">
        <f t="shared" si="265"/>
        <v>97.255260750228729</v>
      </c>
      <c r="V379" s="72">
        <f t="shared" si="265"/>
        <v>127.72186642268984</v>
      </c>
      <c r="W379" s="72">
        <f t="shared" si="265"/>
        <v>129.91765782250687</v>
      </c>
      <c r="X379" s="72">
        <f t="shared" si="300"/>
        <v>179.13998170173835</v>
      </c>
      <c r="Y379" s="72">
        <f t="shared" si="300"/>
        <v>183.44007319304666</v>
      </c>
      <c r="Z379" s="72">
        <f t="shared" si="300"/>
        <v>150.86916742909423</v>
      </c>
      <c r="AA379" s="72">
        <f t="shared" si="300"/>
        <v>186.8252516010979</v>
      </c>
      <c r="AB379" s="72">
        <f t="shared" si="300"/>
        <v>171.18023787740165</v>
      </c>
      <c r="AC379" s="72">
        <f t="shared" si="300"/>
        <v>171.91216834400731</v>
      </c>
      <c r="AD379" s="72">
        <f t="shared" si="300"/>
        <v>159.74382433668802</v>
      </c>
      <c r="AE379" s="72">
        <f t="shared" si="297"/>
        <v>161.59814272644098</v>
      </c>
      <c r="AF379" s="72">
        <f t="shared" si="298"/>
        <v>168.66709057639522</v>
      </c>
      <c r="AG379" s="73">
        <f t="shared" si="298"/>
        <v>188.22858188472094</v>
      </c>
      <c r="AH379" s="620">
        <v>1</v>
      </c>
      <c r="AI379" s="232">
        <v>1</v>
      </c>
      <c r="AJ379" s="232">
        <v>1</v>
      </c>
      <c r="AK379" s="232">
        <v>1</v>
      </c>
      <c r="AL379" s="232">
        <v>1</v>
      </c>
      <c r="AM379" s="232">
        <v>1</v>
      </c>
      <c r="AN379" s="232">
        <v>1</v>
      </c>
      <c r="AO379" s="232">
        <v>1</v>
      </c>
      <c r="AP379" s="232">
        <v>1</v>
      </c>
      <c r="AQ379" s="232">
        <v>1</v>
      </c>
      <c r="AR379" s="232">
        <v>1</v>
      </c>
      <c r="AS379" s="232">
        <v>1</v>
      </c>
      <c r="AT379" s="232">
        <v>4</v>
      </c>
      <c r="AU379" s="232">
        <v>6</v>
      </c>
      <c r="AV379" s="234">
        <v>7</v>
      </c>
    </row>
    <row r="380" spans="2:48" ht="14.45">
      <c r="B380" s="621"/>
      <c r="C380" s="1" t="s">
        <v>196</v>
      </c>
      <c r="D380" s="223">
        <v>41.7</v>
      </c>
      <c r="E380" s="223">
        <v>59.2</v>
      </c>
      <c r="F380" s="223">
        <v>62.4</v>
      </c>
      <c r="G380" s="223">
        <v>65.5</v>
      </c>
      <c r="H380" s="223">
        <v>114.8</v>
      </c>
      <c r="I380" s="223">
        <v>102.5</v>
      </c>
      <c r="J380" s="223">
        <v>110</v>
      </c>
      <c r="K380" s="223">
        <v>96.1</v>
      </c>
      <c r="L380" s="223">
        <v>111.3</v>
      </c>
      <c r="M380" s="223">
        <v>140.6</v>
      </c>
      <c r="N380" s="224">
        <v>183.69999000000001</v>
      </c>
      <c r="O380" s="224">
        <v>218.59998999999999</v>
      </c>
      <c r="P380" s="224">
        <v>189.58749</v>
      </c>
      <c r="Q380" s="224">
        <v>193.47223</v>
      </c>
      <c r="R380" s="224">
        <v>215.47099</v>
      </c>
      <c r="S380" s="619">
        <f>100</f>
        <v>100</v>
      </c>
      <c r="T380" s="72">
        <f t="shared" si="265"/>
        <v>141.96642685851319</v>
      </c>
      <c r="U380" s="72">
        <f t="shared" si="265"/>
        <v>149.64028776978415</v>
      </c>
      <c r="V380" s="72">
        <f t="shared" si="265"/>
        <v>157.07434052757793</v>
      </c>
      <c r="W380" s="72">
        <f t="shared" si="265"/>
        <v>275.29976019184653</v>
      </c>
      <c r="X380" s="72">
        <f t="shared" si="300"/>
        <v>245.80335731414866</v>
      </c>
      <c r="Y380" s="72">
        <f t="shared" si="300"/>
        <v>263.78896882494001</v>
      </c>
      <c r="Z380" s="72">
        <f t="shared" si="300"/>
        <v>230.4556354916067</v>
      </c>
      <c r="AA380" s="72">
        <f t="shared" si="300"/>
        <v>266.90647482014384</v>
      </c>
      <c r="AB380" s="72">
        <f t="shared" si="300"/>
        <v>337.17026378896878</v>
      </c>
      <c r="AC380" s="72">
        <f t="shared" si="300"/>
        <v>440.52755395683448</v>
      </c>
      <c r="AD380" s="72">
        <f t="shared" si="300"/>
        <v>524.22059952038364</v>
      </c>
      <c r="AE380" s="72">
        <f t="shared" si="297"/>
        <v>454.64625899280571</v>
      </c>
      <c r="AF380" s="72">
        <f t="shared" si="298"/>
        <v>463.96218225419659</v>
      </c>
      <c r="AG380" s="73">
        <f t="shared" si="298"/>
        <v>516.71700239808149</v>
      </c>
      <c r="AH380" s="620">
        <v>1</v>
      </c>
      <c r="AI380" s="232">
        <v>1</v>
      </c>
      <c r="AJ380" s="232">
        <v>1</v>
      </c>
      <c r="AK380" s="232">
        <v>1</v>
      </c>
      <c r="AL380" s="232">
        <v>1</v>
      </c>
      <c r="AM380" s="232">
        <v>1</v>
      </c>
      <c r="AN380" s="232">
        <v>1</v>
      </c>
      <c r="AO380" s="232">
        <v>1</v>
      </c>
      <c r="AP380" s="232">
        <v>1</v>
      </c>
      <c r="AQ380" s="232">
        <v>1</v>
      </c>
      <c r="AR380" s="232">
        <v>4</v>
      </c>
      <c r="AS380" s="232">
        <v>4</v>
      </c>
      <c r="AT380" s="232">
        <v>4</v>
      </c>
      <c r="AU380" s="232">
        <v>6</v>
      </c>
      <c r="AV380" s="234">
        <v>7</v>
      </c>
    </row>
    <row r="381" spans="2:48" ht="14.45">
      <c r="B381" s="621"/>
      <c r="C381" s="1" t="s">
        <v>197</v>
      </c>
      <c r="D381" s="223">
        <v>0</v>
      </c>
      <c r="E381" s="223">
        <v>0</v>
      </c>
      <c r="F381" s="223">
        <v>0</v>
      </c>
      <c r="G381" s="223">
        <v>0</v>
      </c>
      <c r="H381" s="223">
        <v>0</v>
      </c>
      <c r="I381" s="223">
        <v>0</v>
      </c>
      <c r="J381" s="223">
        <v>0</v>
      </c>
      <c r="K381" s="223">
        <v>0</v>
      </c>
      <c r="L381" s="223">
        <v>0</v>
      </c>
      <c r="M381" s="224">
        <v>0</v>
      </c>
      <c r="N381" s="224">
        <v>0</v>
      </c>
      <c r="O381" s="224">
        <v>0</v>
      </c>
      <c r="P381" s="224">
        <v>0</v>
      </c>
      <c r="Q381" s="224">
        <v>0</v>
      </c>
      <c r="R381" s="224">
        <v>0</v>
      </c>
      <c r="S381" s="619">
        <f>100</f>
        <v>100</v>
      </c>
      <c r="T381" s="72" t="e">
        <f t="shared" si="265"/>
        <v>#DIV/0!</v>
      </c>
      <c r="U381" s="72" t="e">
        <f t="shared" si="265"/>
        <v>#DIV/0!</v>
      </c>
      <c r="V381" s="72" t="e">
        <f t="shared" si="265"/>
        <v>#DIV/0!</v>
      </c>
      <c r="W381" s="72" t="e">
        <f t="shared" si="265"/>
        <v>#DIV/0!</v>
      </c>
      <c r="X381" s="72" t="e">
        <f t="shared" si="300"/>
        <v>#DIV/0!</v>
      </c>
      <c r="Y381" s="72" t="e">
        <f t="shared" si="300"/>
        <v>#DIV/0!</v>
      </c>
      <c r="Z381" s="72" t="e">
        <f t="shared" si="300"/>
        <v>#DIV/0!</v>
      </c>
      <c r="AA381" s="72" t="e">
        <f t="shared" si="300"/>
        <v>#DIV/0!</v>
      </c>
      <c r="AB381" s="72" t="e">
        <f t="shared" si="300"/>
        <v>#DIV/0!</v>
      </c>
      <c r="AC381" s="72" t="e">
        <f t="shared" si="300"/>
        <v>#DIV/0!</v>
      </c>
      <c r="AD381" s="72" t="e">
        <f t="shared" si="300"/>
        <v>#DIV/0!</v>
      </c>
      <c r="AE381" s="72" t="e">
        <f t="shared" si="297"/>
        <v>#DIV/0!</v>
      </c>
      <c r="AF381" s="72" t="e">
        <f t="shared" si="298"/>
        <v>#DIV/0!</v>
      </c>
      <c r="AG381" s="73" t="e">
        <f t="shared" si="298"/>
        <v>#DIV/0!</v>
      </c>
      <c r="AH381" s="620">
        <v>1</v>
      </c>
      <c r="AI381" s="232">
        <v>1</v>
      </c>
      <c r="AJ381" s="232">
        <v>1</v>
      </c>
      <c r="AK381" s="232">
        <v>1</v>
      </c>
      <c r="AL381" s="232">
        <v>1</v>
      </c>
      <c r="AM381" s="232">
        <v>1</v>
      </c>
      <c r="AN381" s="232">
        <v>1</v>
      </c>
      <c r="AO381" s="232">
        <v>1</v>
      </c>
      <c r="AP381" s="232">
        <v>1</v>
      </c>
      <c r="AQ381" s="232">
        <v>4</v>
      </c>
      <c r="AR381" s="232">
        <v>4</v>
      </c>
      <c r="AS381" s="232">
        <v>4</v>
      </c>
      <c r="AT381" s="232">
        <v>4</v>
      </c>
      <c r="AU381" s="232">
        <v>6</v>
      </c>
      <c r="AV381" s="234">
        <v>7</v>
      </c>
    </row>
    <row r="382" spans="2:48" ht="14.45">
      <c r="B382" s="621"/>
      <c r="C382" s="1" t="s">
        <v>198</v>
      </c>
      <c r="D382" s="223">
        <v>236.5</v>
      </c>
      <c r="E382" s="223">
        <v>247.09999999999997</v>
      </c>
      <c r="F382" s="223">
        <v>258.09999999999997</v>
      </c>
      <c r="G382" s="223">
        <v>313.89999999999998</v>
      </c>
      <c r="H382" s="223">
        <v>364.3</v>
      </c>
      <c r="I382" s="223">
        <v>403.20000000000005</v>
      </c>
      <c r="J382" s="223">
        <v>395</v>
      </c>
      <c r="K382" s="223">
        <v>400.80000000000007</v>
      </c>
      <c r="L382" s="223">
        <v>411.40000000000003</v>
      </c>
      <c r="M382" s="223">
        <v>473.29996000000006</v>
      </c>
      <c r="N382" s="223">
        <v>509.29999000000004</v>
      </c>
      <c r="O382" s="223">
        <v>583.19999000000007</v>
      </c>
      <c r="P382" s="224">
        <v>564.82826999999997</v>
      </c>
      <c r="Q382" s="224">
        <v>609.60926999999992</v>
      </c>
      <c r="R382" s="224">
        <v>677.49254999999994</v>
      </c>
      <c r="S382" s="619">
        <f>100</f>
        <v>100</v>
      </c>
      <c r="T382" s="72">
        <f t="shared" si="265"/>
        <v>104.48202959830866</v>
      </c>
      <c r="U382" s="72">
        <f t="shared" si="265"/>
        <v>109.13319238900633</v>
      </c>
      <c r="V382" s="72">
        <f t="shared" si="265"/>
        <v>132.72727272727272</v>
      </c>
      <c r="W382" s="72">
        <f t="shared" si="265"/>
        <v>154.03805496828753</v>
      </c>
      <c r="X382" s="72">
        <f t="shared" si="300"/>
        <v>170.48625792811842</v>
      </c>
      <c r="Y382" s="72">
        <f t="shared" si="300"/>
        <v>167.01902748414378</v>
      </c>
      <c r="Z382" s="72">
        <f t="shared" si="300"/>
        <v>169.47145877378438</v>
      </c>
      <c r="AA382" s="72">
        <f t="shared" si="300"/>
        <v>173.95348837209303</v>
      </c>
      <c r="AB382" s="72">
        <f t="shared" si="300"/>
        <v>200.12683298097255</v>
      </c>
      <c r="AC382" s="72">
        <f t="shared" si="300"/>
        <v>215.34883298097253</v>
      </c>
      <c r="AD382" s="72">
        <f t="shared" si="300"/>
        <v>246.59619027484149</v>
      </c>
      <c r="AE382" s="72">
        <f t="shared" si="297"/>
        <v>238.82802114164903</v>
      </c>
      <c r="AF382" s="72">
        <f t="shared" si="298"/>
        <v>257.76290486257926</v>
      </c>
      <c r="AG382" s="73">
        <f t="shared" si="298"/>
        <v>286.46619450317121</v>
      </c>
      <c r="AH382" s="620">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45">
      <c r="B383" s="339"/>
      <c r="C383" s="8" t="s">
        <v>199</v>
      </c>
      <c r="D383" s="177">
        <v>236.5</v>
      </c>
      <c r="E383" s="177">
        <v>247.09999999999997</v>
      </c>
      <c r="F383" s="177">
        <v>258.09999999999997</v>
      </c>
      <c r="G383" s="177">
        <v>313.89999999999998</v>
      </c>
      <c r="H383" s="177">
        <v>364.3</v>
      </c>
      <c r="I383" s="177">
        <v>403.20000000000005</v>
      </c>
      <c r="J383" s="177">
        <v>395</v>
      </c>
      <c r="K383" s="177">
        <v>400.80000000000007</v>
      </c>
      <c r="L383" s="177">
        <v>411.40000000000003</v>
      </c>
      <c r="M383" s="177">
        <v>473.29996000000006</v>
      </c>
      <c r="N383" s="177">
        <v>509.29999000000004</v>
      </c>
      <c r="O383" s="177">
        <v>583.19999000000007</v>
      </c>
      <c r="P383" s="177">
        <v>564.82826999999997</v>
      </c>
      <c r="Q383" s="177">
        <v>609.60926999999992</v>
      </c>
      <c r="R383" s="177">
        <v>677.49254999999994</v>
      </c>
      <c r="S383" s="619">
        <f>100</f>
        <v>100</v>
      </c>
      <c r="T383" s="72">
        <f t="shared" si="265"/>
        <v>104.48202959830866</v>
      </c>
      <c r="U383" s="72">
        <f t="shared" si="265"/>
        <v>109.13319238900633</v>
      </c>
      <c r="V383" s="72">
        <f t="shared" si="265"/>
        <v>132.72727272727272</v>
      </c>
      <c r="W383" s="72">
        <f t="shared" si="265"/>
        <v>154.03805496828753</v>
      </c>
      <c r="X383" s="72">
        <f t="shared" si="300"/>
        <v>170.48625792811842</v>
      </c>
      <c r="Y383" s="72">
        <f t="shared" si="300"/>
        <v>167.01902748414378</v>
      </c>
      <c r="Z383" s="72">
        <f t="shared" si="300"/>
        <v>169.47145877378438</v>
      </c>
      <c r="AA383" s="72">
        <f t="shared" si="300"/>
        <v>173.95348837209303</v>
      </c>
      <c r="AB383" s="72">
        <f t="shared" si="300"/>
        <v>200.12683298097255</v>
      </c>
      <c r="AC383" s="72">
        <f t="shared" si="300"/>
        <v>215.34883298097253</v>
      </c>
      <c r="AD383" s="72">
        <f t="shared" si="300"/>
        <v>246.59619027484149</v>
      </c>
      <c r="AE383" s="72">
        <f t="shared" si="297"/>
        <v>238.82802114164903</v>
      </c>
      <c r="AF383" s="72">
        <f t="shared" si="298"/>
        <v>257.76290486257926</v>
      </c>
      <c r="AG383" s="73">
        <f t="shared" si="298"/>
        <v>286.46619450317121</v>
      </c>
      <c r="AH383" s="235"/>
      <c r="AI383" s="236"/>
      <c r="AJ383" s="236"/>
      <c r="AK383" s="236"/>
      <c r="AL383" s="236"/>
      <c r="AM383" s="236"/>
      <c r="AN383" s="236"/>
      <c r="AO383" s="236"/>
      <c r="AP383" s="236"/>
      <c r="AQ383" s="236"/>
      <c r="AR383" s="236"/>
      <c r="AS383" s="236"/>
      <c r="AT383" s="236"/>
      <c r="AU383" s="236"/>
      <c r="AV383" s="237"/>
    </row>
    <row r="384" spans="2:48" ht="16.5" customHeight="1">
      <c r="B384" s="621" t="s">
        <v>142</v>
      </c>
      <c r="C384" s="7" t="s">
        <v>194</v>
      </c>
      <c r="D384" s="223">
        <v>13.6</v>
      </c>
      <c r="E384" s="223">
        <v>23.4</v>
      </c>
      <c r="F384" s="223">
        <v>18</v>
      </c>
      <c r="G384" s="223">
        <v>24.3</v>
      </c>
      <c r="H384" s="223">
        <v>13.2</v>
      </c>
      <c r="I384" s="223">
        <v>13.3</v>
      </c>
      <c r="J384" s="223">
        <v>27.8</v>
      </c>
      <c r="K384" s="223">
        <v>28.5</v>
      </c>
      <c r="L384" s="223">
        <v>41.5</v>
      </c>
      <c r="M384" s="223">
        <v>73.3</v>
      </c>
      <c r="N384" s="223">
        <v>68.400000000000006</v>
      </c>
      <c r="O384" s="223">
        <v>108.5</v>
      </c>
      <c r="P384" s="224">
        <v>113.41905</v>
      </c>
      <c r="Q384" s="224">
        <v>132.36080999999999</v>
      </c>
      <c r="R384" s="224">
        <v>146.32550000000001</v>
      </c>
      <c r="S384" s="619">
        <f>100</f>
        <v>100</v>
      </c>
      <c r="T384" s="72">
        <f t="shared" si="265"/>
        <v>172.05882352941177</v>
      </c>
      <c r="U384" s="72">
        <f t="shared" si="265"/>
        <v>132.35294117647058</v>
      </c>
      <c r="V384" s="72">
        <f t="shared" si="265"/>
        <v>178.6764705882353</v>
      </c>
      <c r="W384" s="72">
        <f t="shared" si="265"/>
        <v>97.058823529411768</v>
      </c>
      <c r="X384" s="72">
        <f t="shared" si="300"/>
        <v>97.794117647058826</v>
      </c>
      <c r="Y384" s="72">
        <f t="shared" si="300"/>
        <v>204.41176470588235</v>
      </c>
      <c r="Z384" s="72">
        <f t="shared" si="300"/>
        <v>209.55882352941177</v>
      </c>
      <c r="AA384" s="72">
        <f t="shared" si="300"/>
        <v>305.14705882352939</v>
      </c>
      <c r="AB384" s="72">
        <f t="shared" si="300"/>
        <v>538.97058823529414</v>
      </c>
      <c r="AC384" s="72">
        <f t="shared" si="300"/>
        <v>502.94117647058829</v>
      </c>
      <c r="AD384" s="72">
        <f t="shared" si="300"/>
        <v>797.7941176470589</v>
      </c>
      <c r="AE384" s="72">
        <f t="shared" si="297"/>
        <v>833.96360294117653</v>
      </c>
      <c r="AF384" s="72">
        <f t="shared" si="298"/>
        <v>973.24124999999992</v>
      </c>
      <c r="AG384" s="73">
        <f t="shared" si="298"/>
        <v>1075.9227941176471</v>
      </c>
      <c r="AH384" s="620">
        <v>1</v>
      </c>
      <c r="AI384" s="232">
        <v>1</v>
      </c>
      <c r="AJ384" s="232">
        <v>1</v>
      </c>
      <c r="AK384" s="232">
        <v>1</v>
      </c>
      <c r="AL384" s="232">
        <v>1</v>
      </c>
      <c r="AM384" s="232">
        <v>1</v>
      </c>
      <c r="AN384" s="232">
        <v>1</v>
      </c>
      <c r="AO384" s="232">
        <v>1</v>
      </c>
      <c r="AP384" s="232">
        <v>1</v>
      </c>
      <c r="AQ384" s="232">
        <v>1</v>
      </c>
      <c r="AR384" s="232">
        <v>1</v>
      </c>
      <c r="AS384" s="232">
        <v>1</v>
      </c>
      <c r="AT384" s="232">
        <v>4</v>
      </c>
      <c r="AU384" s="232">
        <v>6</v>
      </c>
      <c r="AV384" s="234">
        <v>7</v>
      </c>
    </row>
    <row r="385" spans="2:48" ht="14.45">
      <c r="B385" s="621"/>
      <c r="C385" s="1" t="s">
        <v>195</v>
      </c>
      <c r="D385" s="223">
        <v>27.1</v>
      </c>
      <c r="E385" s="223">
        <v>18</v>
      </c>
      <c r="F385" s="223">
        <v>24.6</v>
      </c>
      <c r="G385" s="223">
        <v>21.5</v>
      </c>
      <c r="H385" s="223">
        <v>30.8</v>
      </c>
      <c r="I385" s="223">
        <v>31.7</v>
      </c>
      <c r="J385" s="223">
        <v>63</v>
      </c>
      <c r="K385" s="223">
        <v>64.900000000000006</v>
      </c>
      <c r="L385" s="223">
        <v>58.2</v>
      </c>
      <c r="M385" s="223">
        <v>63.6</v>
      </c>
      <c r="N385" s="223">
        <v>68.3</v>
      </c>
      <c r="O385" s="223">
        <v>85.4</v>
      </c>
      <c r="P385" s="224">
        <v>86.391327000000004</v>
      </c>
      <c r="Q385" s="224">
        <v>90.170433000000003</v>
      </c>
      <c r="R385" s="224">
        <v>100.61011999999999</v>
      </c>
      <c r="S385" s="619">
        <f>100</f>
        <v>100</v>
      </c>
      <c r="T385" s="72">
        <f t="shared" si="265"/>
        <v>66.420664206642059</v>
      </c>
      <c r="U385" s="72">
        <f t="shared" si="265"/>
        <v>90.774907749077485</v>
      </c>
      <c r="V385" s="72">
        <f t="shared" si="265"/>
        <v>79.335793357933582</v>
      </c>
      <c r="W385" s="72">
        <f t="shared" si="265"/>
        <v>113.65313653136531</v>
      </c>
      <c r="X385" s="72">
        <f t="shared" si="300"/>
        <v>116.97416974169741</v>
      </c>
      <c r="Y385" s="72">
        <f t="shared" si="300"/>
        <v>232.47232472324723</v>
      </c>
      <c r="Z385" s="72">
        <f t="shared" si="300"/>
        <v>239.48339483394835</v>
      </c>
      <c r="AA385" s="72">
        <f t="shared" si="300"/>
        <v>214.76014760147601</v>
      </c>
      <c r="AB385" s="72">
        <f t="shared" si="300"/>
        <v>234.68634686346863</v>
      </c>
      <c r="AC385" s="72">
        <f t="shared" si="300"/>
        <v>252.02952029520293</v>
      </c>
      <c r="AD385" s="72">
        <f t="shared" si="300"/>
        <v>315.12915129151293</v>
      </c>
      <c r="AE385" s="72">
        <f t="shared" si="297"/>
        <v>318.78718450184499</v>
      </c>
      <c r="AF385" s="72">
        <f t="shared" si="298"/>
        <v>332.73222509225093</v>
      </c>
      <c r="AG385" s="73">
        <f t="shared" si="298"/>
        <v>371.25505535055345</v>
      </c>
      <c r="AH385" s="620">
        <v>1</v>
      </c>
      <c r="AI385" s="232">
        <v>1</v>
      </c>
      <c r="AJ385" s="232">
        <v>1</v>
      </c>
      <c r="AK385" s="232">
        <v>1</v>
      </c>
      <c r="AL385" s="232">
        <v>1</v>
      </c>
      <c r="AM385" s="232">
        <v>1</v>
      </c>
      <c r="AN385" s="232">
        <v>1</v>
      </c>
      <c r="AO385" s="232">
        <v>1</v>
      </c>
      <c r="AP385" s="232">
        <v>1</v>
      </c>
      <c r="AQ385" s="232">
        <v>1</v>
      </c>
      <c r="AR385" s="232">
        <v>1</v>
      </c>
      <c r="AS385" s="232">
        <v>1</v>
      </c>
      <c r="AT385" s="232">
        <v>4</v>
      </c>
      <c r="AU385" s="232">
        <v>6</v>
      </c>
      <c r="AV385" s="234">
        <v>7</v>
      </c>
    </row>
    <row r="386" spans="2:48" ht="14.45">
      <c r="B386" s="621"/>
      <c r="C386" s="1" t="s">
        <v>196</v>
      </c>
      <c r="D386" s="223">
        <v>41.1</v>
      </c>
      <c r="E386" s="223">
        <v>29.6</v>
      </c>
      <c r="F386" s="223">
        <v>33.4</v>
      </c>
      <c r="G386" s="223">
        <v>46.2</v>
      </c>
      <c r="H386" s="223">
        <v>46.6</v>
      </c>
      <c r="I386" s="223">
        <v>62.5</v>
      </c>
      <c r="J386" s="223">
        <v>82.8</v>
      </c>
      <c r="K386" s="223">
        <v>86.5</v>
      </c>
      <c r="L386" s="223">
        <v>84.8</v>
      </c>
      <c r="M386" s="223">
        <v>99.2</v>
      </c>
      <c r="N386" s="223">
        <v>123.7</v>
      </c>
      <c r="O386" s="223">
        <v>105.9</v>
      </c>
      <c r="P386" s="224">
        <v>105.99339000000001</v>
      </c>
      <c r="Q386" s="224">
        <v>108.16525</v>
      </c>
      <c r="R386" s="224">
        <v>120.49769999999999</v>
      </c>
      <c r="S386" s="619">
        <f>100</f>
        <v>100</v>
      </c>
      <c r="T386" s="72">
        <f t="shared" si="265"/>
        <v>72.019464720194648</v>
      </c>
      <c r="U386" s="72">
        <f t="shared" si="265"/>
        <v>81.265206812652067</v>
      </c>
      <c r="V386" s="72">
        <f t="shared" si="265"/>
        <v>112.40875912408758</v>
      </c>
      <c r="W386" s="72">
        <f t="shared" si="265"/>
        <v>113.38199513381994</v>
      </c>
      <c r="X386" s="72">
        <f t="shared" si="300"/>
        <v>152.06812652068126</v>
      </c>
      <c r="Y386" s="72">
        <f t="shared" si="300"/>
        <v>201.45985401459853</v>
      </c>
      <c r="Z386" s="72">
        <f t="shared" si="300"/>
        <v>210.46228710462287</v>
      </c>
      <c r="AA386" s="72">
        <f t="shared" si="300"/>
        <v>206.32603406326032</v>
      </c>
      <c r="AB386" s="72">
        <f t="shared" si="300"/>
        <v>241.36253041362531</v>
      </c>
      <c r="AC386" s="72">
        <f t="shared" si="300"/>
        <v>300.97323600973237</v>
      </c>
      <c r="AD386" s="72">
        <f t="shared" si="300"/>
        <v>257.66423357664235</v>
      </c>
      <c r="AE386" s="72">
        <f t="shared" si="297"/>
        <v>257.89145985401461</v>
      </c>
      <c r="AF386" s="72">
        <f t="shared" si="298"/>
        <v>263.17579075425789</v>
      </c>
      <c r="AG386" s="73">
        <f t="shared" si="298"/>
        <v>293.18175182481747</v>
      </c>
      <c r="AH386" s="620">
        <v>1</v>
      </c>
      <c r="AI386" s="232">
        <v>1</v>
      </c>
      <c r="AJ386" s="232">
        <v>1</v>
      </c>
      <c r="AK386" s="232">
        <v>1</v>
      </c>
      <c r="AL386" s="232">
        <v>1</v>
      </c>
      <c r="AM386" s="232">
        <v>1</v>
      </c>
      <c r="AN386" s="232">
        <v>1</v>
      </c>
      <c r="AO386" s="232">
        <v>1</v>
      </c>
      <c r="AP386" s="232">
        <v>1</v>
      </c>
      <c r="AQ386" s="232">
        <v>1</v>
      </c>
      <c r="AR386" s="232">
        <v>1</v>
      </c>
      <c r="AS386" s="232">
        <v>1</v>
      </c>
      <c r="AT386" s="232">
        <v>4</v>
      </c>
      <c r="AU386" s="232">
        <v>6</v>
      </c>
      <c r="AV386" s="234">
        <v>7</v>
      </c>
    </row>
    <row r="387" spans="2:48" ht="14.45">
      <c r="B387" s="621"/>
      <c r="C387" s="1" t="s">
        <v>197</v>
      </c>
      <c r="D387" s="223">
        <v>88.6</v>
      </c>
      <c r="E387" s="223">
        <v>83.5</v>
      </c>
      <c r="F387" s="223">
        <v>129</v>
      </c>
      <c r="G387" s="223">
        <v>154.9</v>
      </c>
      <c r="H387" s="223">
        <v>160.19999999999999</v>
      </c>
      <c r="I387" s="223">
        <v>203.2</v>
      </c>
      <c r="J387" s="223">
        <v>231.3</v>
      </c>
      <c r="K387" s="223">
        <v>275.89999999999998</v>
      </c>
      <c r="L387" s="223">
        <v>318.89999999999998</v>
      </c>
      <c r="M387" s="223">
        <v>361</v>
      </c>
      <c r="N387" s="223">
        <v>385.3</v>
      </c>
      <c r="O387" s="223">
        <v>389.3</v>
      </c>
      <c r="P387" s="224">
        <v>404.82114000000001</v>
      </c>
      <c r="Q387" s="224">
        <v>425.86394999999999</v>
      </c>
      <c r="R387" s="224">
        <v>476.58870999999999</v>
      </c>
      <c r="S387" s="619">
        <f>100</f>
        <v>100</v>
      </c>
      <c r="T387" s="72">
        <f t="shared" si="265"/>
        <v>94.243792325056432</v>
      </c>
      <c r="U387" s="72">
        <f t="shared" si="265"/>
        <v>145.59819413092552</v>
      </c>
      <c r="V387" s="72">
        <f t="shared" si="265"/>
        <v>174.83069977426638</v>
      </c>
      <c r="W387" s="72">
        <f t="shared" si="265"/>
        <v>180.81264108352144</v>
      </c>
      <c r="X387" s="72">
        <f t="shared" si="300"/>
        <v>229.34537246049663</v>
      </c>
      <c r="Y387" s="72">
        <f t="shared" si="300"/>
        <v>261.06094808126414</v>
      </c>
      <c r="Z387" s="72">
        <f t="shared" si="300"/>
        <v>311.39954853273133</v>
      </c>
      <c r="AA387" s="72">
        <f t="shared" si="300"/>
        <v>359.93227990970655</v>
      </c>
      <c r="AB387" s="72">
        <f t="shared" si="300"/>
        <v>407.44920993227993</v>
      </c>
      <c r="AC387" s="72">
        <f t="shared" si="300"/>
        <v>434.87584650112871</v>
      </c>
      <c r="AD387" s="72">
        <f t="shared" si="300"/>
        <v>439.39051918735896</v>
      </c>
      <c r="AE387" s="72">
        <f t="shared" si="297"/>
        <v>456.90873589164789</v>
      </c>
      <c r="AF387" s="72">
        <f t="shared" si="298"/>
        <v>480.65908577878105</v>
      </c>
      <c r="AG387" s="73">
        <f t="shared" si="298"/>
        <v>537.9105079006772</v>
      </c>
      <c r="AH387" s="620">
        <v>1</v>
      </c>
      <c r="AI387" s="232">
        <v>1</v>
      </c>
      <c r="AJ387" s="232">
        <v>1</v>
      </c>
      <c r="AK387" s="232">
        <v>1</v>
      </c>
      <c r="AL387" s="232">
        <v>1</v>
      </c>
      <c r="AM387" s="232">
        <v>1</v>
      </c>
      <c r="AN387" s="232">
        <v>1</v>
      </c>
      <c r="AO387" s="232">
        <v>1</v>
      </c>
      <c r="AP387" s="232">
        <v>1</v>
      </c>
      <c r="AQ387" s="232">
        <v>1</v>
      </c>
      <c r="AR387" s="232">
        <v>1</v>
      </c>
      <c r="AS387" s="232">
        <v>1</v>
      </c>
      <c r="AT387" s="232">
        <v>4</v>
      </c>
      <c r="AU387" s="232">
        <v>6</v>
      </c>
      <c r="AV387" s="234">
        <v>7</v>
      </c>
    </row>
    <row r="388" spans="2:48" ht="14.45">
      <c r="B388" s="621"/>
      <c r="C388" s="1" t="s">
        <v>198</v>
      </c>
      <c r="D388" s="223">
        <v>170.4</v>
      </c>
      <c r="E388" s="223">
        <v>154.5</v>
      </c>
      <c r="F388" s="223">
        <v>205</v>
      </c>
      <c r="G388" s="223">
        <v>246.9</v>
      </c>
      <c r="H388" s="223">
        <v>250.79999999999998</v>
      </c>
      <c r="I388" s="223">
        <v>310.7</v>
      </c>
      <c r="J388" s="223">
        <v>404.9</v>
      </c>
      <c r="K388" s="223">
        <v>455.79999999999995</v>
      </c>
      <c r="L388" s="223">
        <v>503.4</v>
      </c>
      <c r="M388" s="223">
        <v>597.1</v>
      </c>
      <c r="N388" s="223">
        <v>645.70000000000005</v>
      </c>
      <c r="O388" s="223">
        <v>689.1</v>
      </c>
      <c r="P388" s="224">
        <v>710.62490700000001</v>
      </c>
      <c r="Q388" s="224">
        <v>756.56044299999996</v>
      </c>
      <c r="R388" s="224">
        <v>844.02202999999997</v>
      </c>
      <c r="S388" s="619">
        <f>100</f>
        <v>100</v>
      </c>
      <c r="T388" s="72">
        <f t="shared" si="265"/>
        <v>90.66901408450704</v>
      </c>
      <c r="U388" s="72">
        <f t="shared" si="265"/>
        <v>120.30516431924882</v>
      </c>
      <c r="V388" s="72">
        <f t="shared" si="265"/>
        <v>144.8943661971831</v>
      </c>
      <c r="W388" s="72">
        <f t="shared" si="265"/>
        <v>147.18309859154928</v>
      </c>
      <c r="X388" s="72">
        <f t="shared" si="300"/>
        <v>182.3356807511737</v>
      </c>
      <c r="Y388" s="72">
        <f t="shared" si="300"/>
        <v>237.61737089201878</v>
      </c>
      <c r="Z388" s="72">
        <f t="shared" si="300"/>
        <v>267.48826291079808</v>
      </c>
      <c r="AA388" s="72">
        <f t="shared" si="300"/>
        <v>295.42253521126759</v>
      </c>
      <c r="AB388" s="72">
        <f t="shared" si="300"/>
        <v>350.41079812206573</v>
      </c>
      <c r="AC388" s="72">
        <f t="shared" si="300"/>
        <v>378.93192488262912</v>
      </c>
      <c r="AD388" s="72">
        <f t="shared" si="300"/>
        <v>404.4014084507042</v>
      </c>
      <c r="AE388" s="72">
        <f t="shared" si="297"/>
        <v>417.03339612676052</v>
      </c>
      <c r="AF388" s="72">
        <f t="shared" si="298"/>
        <v>443.99087030516426</v>
      </c>
      <c r="AG388" s="73">
        <f t="shared" si="298"/>
        <v>495.31809272300467</v>
      </c>
      <c r="AH388" s="620">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45">
      <c r="B389" s="339"/>
      <c r="C389" s="8" t="s">
        <v>199</v>
      </c>
      <c r="D389" s="177">
        <v>81.800000000000011</v>
      </c>
      <c r="E389" s="177">
        <v>71</v>
      </c>
      <c r="F389" s="177">
        <v>76</v>
      </c>
      <c r="G389" s="177">
        <v>92</v>
      </c>
      <c r="H389" s="177">
        <v>90.6</v>
      </c>
      <c r="I389" s="177">
        <v>107.5</v>
      </c>
      <c r="J389" s="177">
        <v>173.6</v>
      </c>
      <c r="K389" s="177">
        <v>179.9</v>
      </c>
      <c r="L389" s="177">
        <v>184.5</v>
      </c>
      <c r="M389" s="177">
        <v>236.10000000000002</v>
      </c>
      <c r="N389" s="177">
        <v>260.39999999999998</v>
      </c>
      <c r="O389" s="177">
        <v>299.8</v>
      </c>
      <c r="P389" s="177">
        <v>305.80376699999999</v>
      </c>
      <c r="Q389" s="177">
        <v>330.69649299999998</v>
      </c>
      <c r="R389" s="177">
        <v>367.43331999999998</v>
      </c>
      <c r="S389" s="619">
        <f>100</f>
        <v>100</v>
      </c>
      <c r="T389" s="72">
        <f t="shared" si="265"/>
        <v>86.797066014669909</v>
      </c>
      <c r="U389" s="72">
        <f t="shared" si="265"/>
        <v>92.909535452322729</v>
      </c>
      <c r="V389" s="72">
        <f t="shared" si="265"/>
        <v>112.46943765281172</v>
      </c>
      <c r="W389" s="72">
        <f t="shared" si="265"/>
        <v>110.75794621026893</v>
      </c>
      <c r="X389" s="72">
        <f t="shared" si="300"/>
        <v>131.41809290953543</v>
      </c>
      <c r="Y389" s="72">
        <f t="shared" si="300"/>
        <v>212.22493887530558</v>
      </c>
      <c r="Z389" s="72">
        <f t="shared" si="300"/>
        <v>219.92665036674813</v>
      </c>
      <c r="AA389" s="72">
        <f t="shared" si="300"/>
        <v>225.55012224938872</v>
      </c>
      <c r="AB389" s="72">
        <f t="shared" si="300"/>
        <v>288.63080684596576</v>
      </c>
      <c r="AC389" s="72">
        <f t="shared" si="300"/>
        <v>318.33740831295836</v>
      </c>
      <c r="AD389" s="72">
        <f t="shared" si="300"/>
        <v>366.50366748166255</v>
      </c>
      <c r="AE389" s="72">
        <f t="shared" si="297"/>
        <v>373.84323594132024</v>
      </c>
      <c r="AF389" s="72">
        <f t="shared" si="298"/>
        <v>404.27444132029331</v>
      </c>
      <c r="AG389" s="73">
        <f t="shared" si="298"/>
        <v>449.18498777506102</v>
      </c>
      <c r="AH389" s="235"/>
      <c r="AI389" s="236"/>
      <c r="AJ389" s="236"/>
      <c r="AK389" s="236"/>
      <c r="AL389" s="236"/>
      <c r="AM389" s="236"/>
      <c r="AN389" s="236"/>
      <c r="AO389" s="236"/>
      <c r="AP389" s="236"/>
      <c r="AQ389" s="236"/>
      <c r="AR389" s="236"/>
      <c r="AS389" s="236"/>
      <c r="AT389" s="236"/>
      <c r="AU389" s="236"/>
      <c r="AV389" s="237"/>
    </row>
    <row r="390" spans="2:48" ht="16.5" customHeight="1">
      <c r="B390" s="621" t="s">
        <v>162</v>
      </c>
      <c r="C390" s="1" t="s">
        <v>194</v>
      </c>
      <c r="D390" s="223">
        <v>33</v>
      </c>
      <c r="E390" s="223">
        <v>23.5</v>
      </c>
      <c r="F390" s="223">
        <v>25.5</v>
      </c>
      <c r="G390" s="223">
        <v>33.6</v>
      </c>
      <c r="H390" s="223">
        <v>27.3</v>
      </c>
      <c r="I390" s="223">
        <v>44.2</v>
      </c>
      <c r="J390" s="223">
        <v>40</v>
      </c>
      <c r="K390" s="223">
        <v>32</v>
      </c>
      <c r="L390" s="223">
        <v>34</v>
      </c>
      <c r="M390" s="224">
        <v>82.828438000000006</v>
      </c>
      <c r="N390" s="223">
        <v>74.400000000000006</v>
      </c>
      <c r="O390" s="223">
        <v>73.8</v>
      </c>
      <c r="P390" s="224">
        <v>77.145865999999998</v>
      </c>
      <c r="Q390" s="224">
        <v>90.029754999999994</v>
      </c>
      <c r="R390" s="224">
        <v>99.539824999999993</v>
      </c>
      <c r="S390" s="619">
        <f>100</f>
        <v>100</v>
      </c>
      <c r="T390" s="72">
        <f t="shared" si="265"/>
        <v>71.212121212121218</v>
      </c>
      <c r="U390" s="72">
        <f t="shared" si="265"/>
        <v>77.272727272727266</v>
      </c>
      <c r="V390" s="72">
        <f t="shared" si="265"/>
        <v>101.81818181818181</v>
      </c>
      <c r="W390" s="72">
        <f t="shared" si="265"/>
        <v>82.727272727272734</v>
      </c>
      <c r="X390" s="72">
        <f t="shared" si="300"/>
        <v>133.93939393939394</v>
      </c>
      <c r="Y390" s="72">
        <f t="shared" si="300"/>
        <v>121.21212121212122</v>
      </c>
      <c r="Z390" s="72">
        <f t="shared" si="300"/>
        <v>96.969696969696969</v>
      </c>
      <c r="AA390" s="72">
        <f t="shared" si="300"/>
        <v>103.03030303030303</v>
      </c>
      <c r="AB390" s="72">
        <f t="shared" si="300"/>
        <v>250.99526666666668</v>
      </c>
      <c r="AC390" s="72">
        <f t="shared" si="300"/>
        <v>225.4545454545455</v>
      </c>
      <c r="AD390" s="72">
        <f t="shared" si="300"/>
        <v>223.63636363636363</v>
      </c>
      <c r="AE390" s="72">
        <f t="shared" si="297"/>
        <v>233.7753515151515</v>
      </c>
      <c r="AF390" s="72">
        <f t="shared" si="298"/>
        <v>272.81743939393937</v>
      </c>
      <c r="AG390" s="73">
        <f t="shared" si="298"/>
        <v>301.63583333333332</v>
      </c>
      <c r="AH390" s="620">
        <v>1</v>
      </c>
      <c r="AI390" s="232">
        <v>1</v>
      </c>
      <c r="AJ390" s="232">
        <v>1</v>
      </c>
      <c r="AK390" s="232">
        <v>1</v>
      </c>
      <c r="AL390" s="232">
        <v>1</v>
      </c>
      <c r="AM390" s="232">
        <v>1</v>
      </c>
      <c r="AN390" s="232">
        <v>1</v>
      </c>
      <c r="AO390" s="232">
        <v>1</v>
      </c>
      <c r="AP390" s="232">
        <v>1</v>
      </c>
      <c r="AQ390" s="232">
        <v>4</v>
      </c>
      <c r="AR390" s="232">
        <v>1</v>
      </c>
      <c r="AS390" s="232">
        <v>1</v>
      </c>
      <c r="AT390" s="232">
        <v>4</v>
      </c>
      <c r="AU390" s="232">
        <v>6</v>
      </c>
      <c r="AV390" s="234">
        <v>7</v>
      </c>
    </row>
    <row r="391" spans="2:48" ht="14.45">
      <c r="B391" s="621"/>
      <c r="C391" s="1" t="s">
        <v>195</v>
      </c>
      <c r="D391" s="223">
        <v>45</v>
      </c>
      <c r="E391" s="223">
        <v>31.3</v>
      </c>
      <c r="F391" s="223">
        <v>22.9</v>
      </c>
      <c r="G391" s="223">
        <v>28.1</v>
      </c>
      <c r="H391" s="224">
        <v>26.077000000000002</v>
      </c>
      <c r="I391" s="223">
        <v>36.799999999999997</v>
      </c>
      <c r="J391" s="223">
        <v>35.1</v>
      </c>
      <c r="K391" s="223">
        <v>34.5</v>
      </c>
      <c r="L391" s="223">
        <v>31</v>
      </c>
      <c r="M391" s="223">
        <v>48.1</v>
      </c>
      <c r="N391" s="223">
        <v>51.3</v>
      </c>
      <c r="O391" s="223">
        <v>67.2</v>
      </c>
      <c r="P391" s="224">
        <v>67.980057000000002</v>
      </c>
      <c r="Q391" s="224">
        <v>70.953781000000006</v>
      </c>
      <c r="R391" s="224">
        <v>79.176865000000006</v>
      </c>
      <c r="S391" s="619">
        <f>100</f>
        <v>100</v>
      </c>
      <c r="T391" s="72">
        <f t="shared" si="265"/>
        <v>69.555555555555557</v>
      </c>
      <c r="U391" s="72">
        <f t="shared" si="265"/>
        <v>50.888888888888886</v>
      </c>
      <c r="V391" s="72">
        <f t="shared" si="265"/>
        <v>62.444444444444443</v>
      </c>
      <c r="W391" s="72">
        <f t="shared" si="265"/>
        <v>57.948888888888895</v>
      </c>
      <c r="X391" s="72">
        <f t="shared" si="300"/>
        <v>81.777777777777771</v>
      </c>
      <c r="Y391" s="72">
        <f t="shared" si="300"/>
        <v>78</v>
      </c>
      <c r="Z391" s="72">
        <f t="shared" si="300"/>
        <v>76.666666666666671</v>
      </c>
      <c r="AA391" s="72">
        <f t="shared" si="300"/>
        <v>68.888888888888886</v>
      </c>
      <c r="AB391" s="72">
        <f t="shared" si="300"/>
        <v>106.88888888888889</v>
      </c>
      <c r="AC391" s="72">
        <f t="shared" si="300"/>
        <v>114</v>
      </c>
      <c r="AD391" s="72">
        <f t="shared" si="300"/>
        <v>149.33333333333334</v>
      </c>
      <c r="AE391" s="72">
        <f t="shared" si="297"/>
        <v>151.06679333333335</v>
      </c>
      <c r="AF391" s="72">
        <f t="shared" si="298"/>
        <v>157.67506888888892</v>
      </c>
      <c r="AG391" s="73">
        <f t="shared" si="298"/>
        <v>175.94858888888891</v>
      </c>
      <c r="AH391" s="620">
        <v>1</v>
      </c>
      <c r="AI391" s="232">
        <v>1</v>
      </c>
      <c r="AJ391" s="232">
        <v>1</v>
      </c>
      <c r="AK391" s="232">
        <v>1</v>
      </c>
      <c r="AL391" s="232">
        <v>4</v>
      </c>
      <c r="AM391" s="232">
        <v>1</v>
      </c>
      <c r="AN391" s="232">
        <v>1</v>
      </c>
      <c r="AO391" s="232">
        <v>1</v>
      </c>
      <c r="AP391" s="232">
        <v>1</v>
      </c>
      <c r="AQ391" s="232">
        <v>1</v>
      </c>
      <c r="AR391" s="232">
        <v>1</v>
      </c>
      <c r="AS391" s="232">
        <v>1</v>
      </c>
      <c r="AT391" s="232">
        <v>4</v>
      </c>
      <c r="AU391" s="232">
        <v>6</v>
      </c>
      <c r="AV391" s="234">
        <v>7</v>
      </c>
    </row>
    <row r="392" spans="2:48" ht="14.45">
      <c r="B392" s="621"/>
      <c r="C392" s="1" t="s">
        <v>196</v>
      </c>
      <c r="D392" s="223">
        <v>28.4</v>
      </c>
      <c r="E392" s="223">
        <v>18.3</v>
      </c>
      <c r="F392" s="223">
        <v>14.9</v>
      </c>
      <c r="G392" s="223">
        <v>15.9</v>
      </c>
      <c r="H392" s="224">
        <v>15.183</v>
      </c>
      <c r="I392" s="223">
        <v>16.899999999999999</v>
      </c>
      <c r="J392" s="223">
        <v>26</v>
      </c>
      <c r="K392" s="224">
        <v>27.800007999999998</v>
      </c>
      <c r="L392" s="224">
        <v>33.700000000000003</v>
      </c>
      <c r="M392" s="224">
        <v>37.471553</v>
      </c>
      <c r="N392" s="224">
        <v>49</v>
      </c>
      <c r="O392" s="224">
        <v>59.500003999999997</v>
      </c>
      <c r="P392" s="224">
        <v>50.570427000000002</v>
      </c>
      <c r="Q392" s="224">
        <v>51.606639999999999</v>
      </c>
      <c r="R392" s="224">
        <v>57.495761999999999</v>
      </c>
      <c r="S392" s="619">
        <f>100</f>
        <v>100</v>
      </c>
      <c r="T392" s="72">
        <f t="shared" si="265"/>
        <v>64.436619718309856</v>
      </c>
      <c r="U392" s="72">
        <f t="shared" si="265"/>
        <v>52.464788732394368</v>
      </c>
      <c r="V392" s="72">
        <f t="shared" si="265"/>
        <v>55.985915492957751</v>
      </c>
      <c r="W392" s="72">
        <f t="shared" si="265"/>
        <v>53.461267605633807</v>
      </c>
      <c r="X392" s="72">
        <f t="shared" si="300"/>
        <v>59.507042253521121</v>
      </c>
      <c r="Y392" s="72">
        <f t="shared" si="300"/>
        <v>91.549295774647888</v>
      </c>
      <c r="Z392" s="72">
        <f t="shared" si="300"/>
        <v>97.887352112676055</v>
      </c>
      <c r="AA392" s="72">
        <f t="shared" si="300"/>
        <v>118.66197183098593</v>
      </c>
      <c r="AB392" s="72">
        <f t="shared" si="300"/>
        <v>131.94208802816902</v>
      </c>
      <c r="AC392" s="72">
        <f t="shared" si="300"/>
        <v>172.53521126760563</v>
      </c>
      <c r="AD392" s="72">
        <f t="shared" si="300"/>
        <v>209.50705633802818</v>
      </c>
      <c r="AE392" s="72">
        <f t="shared" si="297"/>
        <v>178.06488380281692</v>
      </c>
      <c r="AF392" s="72">
        <f t="shared" si="298"/>
        <v>181.71352112676055</v>
      </c>
      <c r="AG392" s="73">
        <f t="shared" si="298"/>
        <v>202.4498661971831</v>
      </c>
      <c r="AH392" s="620">
        <v>1</v>
      </c>
      <c r="AI392" s="232">
        <v>1</v>
      </c>
      <c r="AJ392" s="232">
        <v>1</v>
      </c>
      <c r="AK392" s="232">
        <v>1</v>
      </c>
      <c r="AL392" s="232">
        <v>4</v>
      </c>
      <c r="AM392" s="232">
        <v>1</v>
      </c>
      <c r="AN392" s="232">
        <v>1</v>
      </c>
      <c r="AO392" s="232">
        <v>4</v>
      </c>
      <c r="AP392" s="232">
        <v>4</v>
      </c>
      <c r="AQ392" s="232">
        <v>4</v>
      </c>
      <c r="AR392" s="232">
        <v>4</v>
      </c>
      <c r="AS392" s="232">
        <v>4</v>
      </c>
      <c r="AT392" s="232">
        <v>4</v>
      </c>
      <c r="AU392" s="232">
        <v>6</v>
      </c>
      <c r="AV392" s="234">
        <v>7</v>
      </c>
    </row>
    <row r="393" spans="2:48" ht="14.45">
      <c r="B393" s="621"/>
      <c r="C393" s="1" t="s">
        <v>197</v>
      </c>
      <c r="D393" s="223">
        <v>0</v>
      </c>
      <c r="E393" s="223">
        <v>0</v>
      </c>
      <c r="F393" s="223">
        <v>0</v>
      </c>
      <c r="G393" s="223">
        <v>0</v>
      </c>
      <c r="H393" s="224">
        <v>4.6399999999999997</v>
      </c>
      <c r="I393" s="223">
        <v>0</v>
      </c>
      <c r="J393" s="223">
        <v>0</v>
      </c>
      <c r="K393" s="224">
        <v>0</v>
      </c>
      <c r="L393" s="224">
        <v>0</v>
      </c>
      <c r="M393" s="224">
        <v>0</v>
      </c>
      <c r="N393" s="224">
        <v>0</v>
      </c>
      <c r="O393" s="224">
        <v>0</v>
      </c>
      <c r="P393" s="224">
        <v>0</v>
      </c>
      <c r="Q393" s="224">
        <v>0</v>
      </c>
      <c r="R393" s="224">
        <v>0</v>
      </c>
      <c r="S393" s="619">
        <f>100</f>
        <v>100</v>
      </c>
      <c r="T393" s="72" t="e">
        <f t="shared" si="265"/>
        <v>#DIV/0!</v>
      </c>
      <c r="U393" s="72" t="e">
        <f t="shared" si="265"/>
        <v>#DIV/0!</v>
      </c>
      <c r="V393" s="72" t="e">
        <f t="shared" si="265"/>
        <v>#DIV/0!</v>
      </c>
      <c r="W393" s="72" t="e">
        <f t="shared" si="265"/>
        <v>#DIV/0!</v>
      </c>
      <c r="X393" s="72" t="e">
        <f t="shared" si="300"/>
        <v>#DIV/0!</v>
      </c>
      <c r="Y393" s="72" t="e">
        <f t="shared" si="300"/>
        <v>#DIV/0!</v>
      </c>
      <c r="Z393" s="72" t="e">
        <f t="shared" si="300"/>
        <v>#DIV/0!</v>
      </c>
      <c r="AA393" s="72" t="e">
        <f t="shared" si="300"/>
        <v>#DIV/0!</v>
      </c>
      <c r="AB393" s="72" t="e">
        <f t="shared" si="300"/>
        <v>#DIV/0!</v>
      </c>
      <c r="AC393" s="72" t="e">
        <f t="shared" si="300"/>
        <v>#DIV/0!</v>
      </c>
      <c r="AD393" s="72" t="e">
        <f t="shared" si="300"/>
        <v>#DIV/0!</v>
      </c>
      <c r="AE393" s="72" t="e">
        <f t="shared" si="297"/>
        <v>#DIV/0!</v>
      </c>
      <c r="AF393" s="72" t="e">
        <f t="shared" si="298"/>
        <v>#DIV/0!</v>
      </c>
      <c r="AG393" s="73" t="e">
        <f t="shared" si="298"/>
        <v>#DIV/0!</v>
      </c>
      <c r="AH393" s="620">
        <v>1</v>
      </c>
      <c r="AI393" s="232">
        <v>1</v>
      </c>
      <c r="AJ393" s="232">
        <v>1</v>
      </c>
      <c r="AK393" s="232">
        <v>1</v>
      </c>
      <c r="AL393" s="232">
        <v>4</v>
      </c>
      <c r="AM393" s="232">
        <v>1</v>
      </c>
      <c r="AN393" s="232">
        <v>1</v>
      </c>
      <c r="AO393" s="232">
        <v>4</v>
      </c>
      <c r="AP393" s="232">
        <v>4</v>
      </c>
      <c r="AQ393" s="232">
        <v>4</v>
      </c>
      <c r="AR393" s="232">
        <v>4</v>
      </c>
      <c r="AS393" s="232">
        <v>4</v>
      </c>
      <c r="AT393" s="232">
        <v>4</v>
      </c>
      <c r="AU393" s="232">
        <v>6</v>
      </c>
      <c r="AV393" s="234">
        <v>7</v>
      </c>
    </row>
    <row r="394" spans="2:48" ht="14.45">
      <c r="B394" s="621"/>
      <c r="C394" s="1" t="s">
        <v>198</v>
      </c>
      <c r="D394" s="223">
        <v>106.4</v>
      </c>
      <c r="E394" s="223">
        <v>73.099999999999994</v>
      </c>
      <c r="F394" s="223">
        <v>63.3</v>
      </c>
      <c r="G394" s="223">
        <v>77.600000000000009</v>
      </c>
      <c r="H394" s="223">
        <v>73.2</v>
      </c>
      <c r="I394" s="223">
        <v>97.9</v>
      </c>
      <c r="J394" s="223">
        <v>101.1</v>
      </c>
      <c r="K394" s="223">
        <v>94.300007999999991</v>
      </c>
      <c r="L394" s="223">
        <v>98.7</v>
      </c>
      <c r="M394" s="223">
        <v>168.399991</v>
      </c>
      <c r="N394" s="223">
        <v>174.7</v>
      </c>
      <c r="O394" s="223">
        <v>200.50000399999999</v>
      </c>
      <c r="P394" s="224">
        <v>195.69635</v>
      </c>
      <c r="Q394" s="224">
        <v>212.59017600000001</v>
      </c>
      <c r="R394" s="224">
        <v>236.21245199999998</v>
      </c>
      <c r="S394" s="619">
        <f>100</f>
        <v>100</v>
      </c>
      <c r="T394" s="72">
        <f t="shared" si="265"/>
        <v>68.70300751879698</v>
      </c>
      <c r="U394" s="72">
        <f t="shared" si="265"/>
        <v>59.492481203007515</v>
      </c>
      <c r="V394" s="72">
        <f t="shared" si="265"/>
        <v>72.932330827067673</v>
      </c>
      <c r="W394" s="72">
        <f t="shared" si="265"/>
        <v>68.796992481203006</v>
      </c>
      <c r="X394" s="72">
        <f t="shared" si="300"/>
        <v>92.011278195488714</v>
      </c>
      <c r="Y394" s="72">
        <f t="shared" si="300"/>
        <v>95.018796992481199</v>
      </c>
      <c r="Z394" s="72">
        <f t="shared" si="300"/>
        <v>88.627827067669173</v>
      </c>
      <c r="AA394" s="72">
        <f t="shared" si="300"/>
        <v>92.763157894736835</v>
      </c>
      <c r="AB394" s="72">
        <f t="shared" si="300"/>
        <v>158.27066823308272</v>
      </c>
      <c r="AC394" s="72">
        <f t="shared" si="300"/>
        <v>164.19172932330827</v>
      </c>
      <c r="AD394" s="72">
        <f t="shared" si="300"/>
        <v>188.4398533834586</v>
      </c>
      <c r="AE394" s="72">
        <f t="shared" si="297"/>
        <v>183.92514097744359</v>
      </c>
      <c r="AF394" s="72">
        <f t="shared" si="298"/>
        <v>199.80279699248121</v>
      </c>
      <c r="AG394" s="73">
        <f t="shared" si="298"/>
        <v>222.00418421052629</v>
      </c>
      <c r="AH394" s="620">
        <v>1</v>
      </c>
      <c r="AI394" s="232">
        <v>1</v>
      </c>
      <c r="AJ394" s="232">
        <v>1</v>
      </c>
      <c r="AK394" s="232">
        <v>1</v>
      </c>
      <c r="AL394" s="232">
        <v>1</v>
      </c>
      <c r="AM394" s="232">
        <v>1</v>
      </c>
      <c r="AN394" s="232">
        <v>1</v>
      </c>
      <c r="AO394" s="232">
        <v>1</v>
      </c>
      <c r="AP394" s="232">
        <v>1</v>
      </c>
      <c r="AQ394" s="232">
        <v>1</v>
      </c>
      <c r="AR394" s="232">
        <v>1</v>
      </c>
      <c r="AS394" s="232">
        <v>1</v>
      </c>
      <c r="AT394" s="232">
        <v>4</v>
      </c>
      <c r="AU394" s="232">
        <v>6</v>
      </c>
      <c r="AV394" s="234">
        <v>7</v>
      </c>
    </row>
    <row r="395" spans="2:48" ht="14.45">
      <c r="B395" s="339"/>
      <c r="C395" s="8" t="s">
        <v>199</v>
      </c>
      <c r="D395" s="177">
        <v>106.4</v>
      </c>
      <c r="E395" s="177">
        <v>73.099999999999994</v>
      </c>
      <c r="F395" s="177">
        <v>63.3</v>
      </c>
      <c r="G395" s="177">
        <v>77.600000000000009</v>
      </c>
      <c r="H395" s="177">
        <v>68.56</v>
      </c>
      <c r="I395" s="177">
        <v>97.9</v>
      </c>
      <c r="J395" s="177">
        <v>101.1</v>
      </c>
      <c r="K395" s="177">
        <v>94.300007999999991</v>
      </c>
      <c r="L395" s="177">
        <v>98.7</v>
      </c>
      <c r="M395" s="177">
        <v>168.399991</v>
      </c>
      <c r="N395" s="177">
        <v>174.7</v>
      </c>
      <c r="O395" s="177">
        <v>200.50000399999999</v>
      </c>
      <c r="P395" s="177">
        <v>195.69635</v>
      </c>
      <c r="Q395" s="177">
        <v>212.59017600000001</v>
      </c>
      <c r="R395" s="177">
        <v>236.21245199999998</v>
      </c>
      <c r="S395" s="619">
        <f>100</f>
        <v>100</v>
      </c>
      <c r="T395" s="72">
        <f t="shared" si="265"/>
        <v>68.70300751879698</v>
      </c>
      <c r="U395" s="72">
        <f t="shared" si="265"/>
        <v>59.492481203007515</v>
      </c>
      <c r="V395" s="72">
        <f t="shared" si="265"/>
        <v>72.932330827067673</v>
      </c>
      <c r="W395" s="72">
        <f t="shared" si="265"/>
        <v>64.436090225563902</v>
      </c>
      <c r="X395" s="72">
        <f t="shared" si="300"/>
        <v>92.011278195488714</v>
      </c>
      <c r="Y395" s="72">
        <f t="shared" si="300"/>
        <v>95.018796992481199</v>
      </c>
      <c r="Z395" s="72">
        <f t="shared" si="300"/>
        <v>88.627827067669173</v>
      </c>
      <c r="AA395" s="72">
        <f t="shared" si="300"/>
        <v>92.763157894736835</v>
      </c>
      <c r="AB395" s="72">
        <f t="shared" si="300"/>
        <v>158.27066823308272</v>
      </c>
      <c r="AC395" s="72">
        <f t="shared" si="300"/>
        <v>164.19172932330827</v>
      </c>
      <c r="AD395" s="72">
        <f t="shared" si="300"/>
        <v>188.4398533834586</v>
      </c>
      <c r="AE395" s="72">
        <f t="shared" si="297"/>
        <v>183.92514097744359</v>
      </c>
      <c r="AF395" s="72">
        <f t="shared" si="298"/>
        <v>199.80279699248121</v>
      </c>
      <c r="AG395" s="73">
        <f t="shared" si="298"/>
        <v>222.00418421052629</v>
      </c>
      <c r="AH395" s="235"/>
      <c r="AI395" s="236"/>
      <c r="AJ395" s="236"/>
      <c r="AK395" s="236"/>
      <c r="AL395" s="236"/>
      <c r="AM395" s="236"/>
      <c r="AN395" s="236"/>
      <c r="AO395" s="236"/>
      <c r="AP395" s="236"/>
      <c r="AQ395" s="236"/>
      <c r="AR395" s="236"/>
      <c r="AS395" s="236"/>
      <c r="AT395" s="236"/>
      <c r="AU395" s="236"/>
      <c r="AV395" s="237"/>
    </row>
    <row r="396" spans="2:48" ht="16.5" customHeight="1">
      <c r="B396" s="621" t="s">
        <v>143</v>
      </c>
      <c r="C396" s="7" t="s">
        <v>194</v>
      </c>
      <c r="D396" s="223">
        <v>11.6</v>
      </c>
      <c r="E396" s="223">
        <v>13</v>
      </c>
      <c r="F396" s="223">
        <v>9.5</v>
      </c>
      <c r="G396" s="223">
        <v>14.6</v>
      </c>
      <c r="H396" s="223">
        <v>10.1</v>
      </c>
      <c r="I396" s="223">
        <v>49.4</v>
      </c>
      <c r="J396" s="223">
        <v>27</v>
      </c>
      <c r="K396" s="223">
        <v>14.6</v>
      </c>
      <c r="L396" s="223">
        <v>19.7</v>
      </c>
      <c r="M396" s="223">
        <v>29</v>
      </c>
      <c r="N396" s="223">
        <v>34.299999999999997</v>
      </c>
      <c r="O396" s="223">
        <v>71.5</v>
      </c>
      <c r="P396" s="224">
        <v>74.741591999999997</v>
      </c>
      <c r="Q396" s="224">
        <v>87.223945999999998</v>
      </c>
      <c r="R396" s="224">
        <v>96.426383999999999</v>
      </c>
      <c r="S396" s="619">
        <f>100</f>
        <v>100</v>
      </c>
      <c r="T396" s="72">
        <f t="shared" si="265"/>
        <v>112.06896551724138</v>
      </c>
      <c r="U396" s="72">
        <f t="shared" si="265"/>
        <v>81.896551724137936</v>
      </c>
      <c r="V396" s="72">
        <f t="shared" si="265"/>
        <v>125.86206896551724</v>
      </c>
      <c r="W396" s="72">
        <f t="shared" si="265"/>
        <v>87.068965517241381</v>
      </c>
      <c r="X396" s="72">
        <f t="shared" si="300"/>
        <v>425.86206896551727</v>
      </c>
      <c r="Y396" s="72">
        <f t="shared" si="300"/>
        <v>232.75862068965517</v>
      </c>
      <c r="Z396" s="72">
        <f t="shared" si="300"/>
        <v>125.86206896551724</v>
      </c>
      <c r="AA396" s="72">
        <f t="shared" si="300"/>
        <v>169.82758620689657</v>
      </c>
      <c r="AB396" s="72">
        <f t="shared" si="300"/>
        <v>250</v>
      </c>
      <c r="AC396" s="72">
        <f t="shared" si="300"/>
        <v>295.68965517241378</v>
      </c>
      <c r="AD396" s="72">
        <f t="shared" ref="AD396:AD413" si="301">O396*100/$D396</f>
        <v>616.37931034482756</v>
      </c>
      <c r="AE396" s="72">
        <f t="shared" si="297"/>
        <v>644.32406896551731</v>
      </c>
      <c r="AF396" s="72">
        <f t="shared" si="298"/>
        <v>751.93056896551718</v>
      </c>
      <c r="AG396" s="73">
        <f t="shared" si="298"/>
        <v>831.26193103448281</v>
      </c>
      <c r="AH396" s="620">
        <v>1</v>
      </c>
      <c r="AI396" s="232">
        <v>1</v>
      </c>
      <c r="AJ396" s="232">
        <v>1</v>
      </c>
      <c r="AK396" s="232">
        <v>1</v>
      </c>
      <c r="AL396" s="232">
        <v>1</v>
      </c>
      <c r="AM396" s="232">
        <v>1</v>
      </c>
      <c r="AN396" s="232">
        <v>1</v>
      </c>
      <c r="AO396" s="232">
        <v>1</v>
      </c>
      <c r="AP396" s="232">
        <v>1</v>
      </c>
      <c r="AQ396" s="232">
        <v>1</v>
      </c>
      <c r="AR396" s="232">
        <v>1</v>
      </c>
      <c r="AS396" s="232">
        <v>1</v>
      </c>
      <c r="AT396" s="232">
        <v>4</v>
      </c>
      <c r="AU396" s="232">
        <v>6</v>
      </c>
      <c r="AV396" s="234">
        <v>7</v>
      </c>
    </row>
    <row r="397" spans="2:48" ht="14.45">
      <c r="B397" s="621"/>
      <c r="C397" s="1" t="s">
        <v>195</v>
      </c>
      <c r="D397" s="223">
        <v>32.4</v>
      </c>
      <c r="E397" s="223">
        <v>36.700000000000003</v>
      </c>
      <c r="F397" s="223">
        <v>36.700000000000003</v>
      </c>
      <c r="G397" s="223">
        <v>42.1</v>
      </c>
      <c r="H397" s="223">
        <v>45.2</v>
      </c>
      <c r="I397" s="223">
        <v>38.9</v>
      </c>
      <c r="J397" s="223">
        <v>56.9</v>
      </c>
      <c r="K397" s="223">
        <v>81.2</v>
      </c>
      <c r="L397" s="223">
        <v>84.2</v>
      </c>
      <c r="M397" s="223">
        <v>78</v>
      </c>
      <c r="N397" s="223">
        <v>91.6</v>
      </c>
      <c r="O397" s="223">
        <v>122.9</v>
      </c>
      <c r="P397" s="224">
        <v>124.32662000000001</v>
      </c>
      <c r="Q397" s="224">
        <v>129.76517999999999</v>
      </c>
      <c r="R397" s="224">
        <v>144.80069</v>
      </c>
      <c r="S397" s="619">
        <f>100</f>
        <v>100</v>
      </c>
      <c r="T397" s="72">
        <f t="shared" si="265"/>
        <v>113.27160493827162</v>
      </c>
      <c r="U397" s="72">
        <f t="shared" si="265"/>
        <v>113.27160493827162</v>
      </c>
      <c r="V397" s="72">
        <f t="shared" si="265"/>
        <v>129.93827160493828</v>
      </c>
      <c r="W397" s="72">
        <f t="shared" si="265"/>
        <v>139.50617283950618</v>
      </c>
      <c r="X397" s="72">
        <f t="shared" si="300"/>
        <v>120.06172839506173</v>
      </c>
      <c r="Y397" s="72">
        <f t="shared" si="300"/>
        <v>175.61728395061729</v>
      </c>
      <c r="Z397" s="72">
        <f t="shared" si="300"/>
        <v>250.61728395061729</v>
      </c>
      <c r="AA397" s="72">
        <f t="shared" si="300"/>
        <v>259.87654320987656</v>
      </c>
      <c r="AB397" s="72">
        <f t="shared" si="300"/>
        <v>240.74074074074076</v>
      </c>
      <c r="AC397" s="72">
        <f t="shared" si="300"/>
        <v>282.71604938271605</v>
      </c>
      <c r="AD397" s="72">
        <f t="shared" si="301"/>
        <v>379.32098765432102</v>
      </c>
      <c r="AE397" s="72">
        <f t="shared" si="297"/>
        <v>383.72413580246916</v>
      </c>
      <c r="AF397" s="72">
        <f t="shared" si="298"/>
        <v>400.50981481481477</v>
      </c>
      <c r="AG397" s="73">
        <f t="shared" si="298"/>
        <v>446.91570987654319</v>
      </c>
      <c r="AH397" s="620">
        <v>1</v>
      </c>
      <c r="AI397" s="232">
        <v>1</v>
      </c>
      <c r="AJ397" s="232">
        <v>1</v>
      </c>
      <c r="AK397" s="232">
        <v>1</v>
      </c>
      <c r="AL397" s="232">
        <v>1</v>
      </c>
      <c r="AM397" s="232">
        <v>1</v>
      </c>
      <c r="AN397" s="232">
        <v>1</v>
      </c>
      <c r="AO397" s="232">
        <v>1</v>
      </c>
      <c r="AP397" s="232">
        <v>1</v>
      </c>
      <c r="AQ397" s="232">
        <v>1</v>
      </c>
      <c r="AR397" s="232">
        <v>1</v>
      </c>
      <c r="AS397" s="232">
        <v>1</v>
      </c>
      <c r="AT397" s="232">
        <v>4</v>
      </c>
      <c r="AU397" s="232">
        <v>6</v>
      </c>
      <c r="AV397" s="234">
        <v>7</v>
      </c>
    </row>
    <row r="398" spans="2:48" ht="14.45">
      <c r="B398" s="621"/>
      <c r="C398" s="1" t="s">
        <v>196</v>
      </c>
      <c r="D398" s="223">
        <v>131.1</v>
      </c>
      <c r="E398" s="223">
        <v>124</v>
      </c>
      <c r="F398" s="223">
        <v>129.1</v>
      </c>
      <c r="G398" s="223">
        <v>133.1</v>
      </c>
      <c r="H398" s="223">
        <v>136.6</v>
      </c>
      <c r="I398" s="223">
        <v>146.5</v>
      </c>
      <c r="J398" s="223">
        <v>159.80000000000001</v>
      </c>
      <c r="K398" s="223">
        <v>171.6</v>
      </c>
      <c r="L398" s="223">
        <v>205.8</v>
      </c>
      <c r="M398" s="223">
        <v>247.5</v>
      </c>
      <c r="N398" s="223">
        <v>258.7</v>
      </c>
      <c r="O398" s="223">
        <v>263.10000000000002</v>
      </c>
      <c r="P398" s="224">
        <v>263.33202999999997</v>
      </c>
      <c r="Q398" s="224">
        <v>268.72784000000001</v>
      </c>
      <c r="R398" s="224">
        <v>299.37308000000002</v>
      </c>
      <c r="S398" s="619">
        <f>100</f>
        <v>100</v>
      </c>
      <c r="T398" s="72">
        <f t="shared" si="265"/>
        <v>94.584286803966435</v>
      </c>
      <c r="U398" s="72">
        <f t="shared" si="265"/>
        <v>98.474446987032806</v>
      </c>
      <c r="V398" s="72">
        <f t="shared" si="265"/>
        <v>101.52555301296721</v>
      </c>
      <c r="W398" s="72">
        <f t="shared" si="265"/>
        <v>104.1952707856598</v>
      </c>
      <c r="X398" s="72">
        <f t="shared" si="300"/>
        <v>111.74675819984745</v>
      </c>
      <c r="Y398" s="72">
        <f t="shared" si="300"/>
        <v>121.89168573607935</v>
      </c>
      <c r="Z398" s="72">
        <f t="shared" si="300"/>
        <v>130.89244851258582</v>
      </c>
      <c r="AA398" s="72">
        <f t="shared" si="300"/>
        <v>156.97940503432494</v>
      </c>
      <c r="AB398" s="72">
        <f t="shared" si="300"/>
        <v>188.78718535469108</v>
      </c>
      <c r="AC398" s="72">
        <f t="shared" si="300"/>
        <v>197.33028222730741</v>
      </c>
      <c r="AD398" s="72">
        <f t="shared" si="301"/>
        <v>200.68649885583528</v>
      </c>
      <c r="AE398" s="72">
        <f t="shared" si="297"/>
        <v>200.86348588863461</v>
      </c>
      <c r="AF398" s="72">
        <f t="shared" si="298"/>
        <v>204.9792829900839</v>
      </c>
      <c r="AG398" s="73">
        <f t="shared" si="298"/>
        <v>228.35475209763541</v>
      </c>
      <c r="AH398" s="620">
        <v>1</v>
      </c>
      <c r="AI398" s="232">
        <v>1</v>
      </c>
      <c r="AJ398" s="232">
        <v>1</v>
      </c>
      <c r="AK398" s="232">
        <v>1</v>
      </c>
      <c r="AL398" s="232">
        <v>1</v>
      </c>
      <c r="AM398" s="232">
        <v>1</v>
      </c>
      <c r="AN398" s="232">
        <v>1</v>
      </c>
      <c r="AO398" s="232">
        <v>1</v>
      </c>
      <c r="AP398" s="232">
        <v>1</v>
      </c>
      <c r="AQ398" s="232">
        <v>1</v>
      </c>
      <c r="AR398" s="232">
        <v>1</v>
      </c>
      <c r="AS398" s="232">
        <v>1</v>
      </c>
      <c r="AT398" s="232">
        <v>4</v>
      </c>
      <c r="AU398" s="232">
        <v>6</v>
      </c>
      <c r="AV398" s="234">
        <v>7</v>
      </c>
    </row>
    <row r="399" spans="2:48" ht="14.45">
      <c r="B399" s="621"/>
      <c r="C399" s="1" t="s">
        <v>197</v>
      </c>
      <c r="D399" s="223">
        <v>298</v>
      </c>
      <c r="E399" s="223">
        <v>268</v>
      </c>
      <c r="F399" s="223">
        <v>234</v>
      </c>
      <c r="G399" s="223">
        <v>252.4</v>
      </c>
      <c r="H399" s="223">
        <v>253.8</v>
      </c>
      <c r="I399" s="223">
        <v>256.5</v>
      </c>
      <c r="J399" s="223">
        <v>287.89999999999998</v>
      </c>
      <c r="K399" s="223">
        <v>292.7</v>
      </c>
      <c r="L399" s="223">
        <v>341.6</v>
      </c>
      <c r="M399" s="223">
        <v>386.2</v>
      </c>
      <c r="N399" s="223">
        <v>414.6</v>
      </c>
      <c r="O399" s="223">
        <v>446.9</v>
      </c>
      <c r="P399" s="224">
        <v>464.71762000000001</v>
      </c>
      <c r="Q399" s="224">
        <v>488.87389999999999</v>
      </c>
      <c r="R399" s="224">
        <v>547.10046</v>
      </c>
      <c r="S399" s="619">
        <f>100</f>
        <v>100</v>
      </c>
      <c r="T399" s="72">
        <f t="shared" si="265"/>
        <v>89.932885906040269</v>
      </c>
      <c r="U399" s="72">
        <f t="shared" si="265"/>
        <v>78.523489932885909</v>
      </c>
      <c r="V399" s="72">
        <f t="shared" si="265"/>
        <v>84.697986577181211</v>
      </c>
      <c r="W399" s="72">
        <f t="shared" si="265"/>
        <v>85.167785234899327</v>
      </c>
      <c r="X399" s="72">
        <f t="shared" si="300"/>
        <v>86.073825503355707</v>
      </c>
      <c r="Y399" s="72">
        <f t="shared" si="300"/>
        <v>96.610738255033539</v>
      </c>
      <c r="Z399" s="72">
        <f t="shared" si="300"/>
        <v>98.22147651006712</v>
      </c>
      <c r="AA399" s="72">
        <f t="shared" si="300"/>
        <v>114.63087248322148</v>
      </c>
      <c r="AB399" s="72">
        <f t="shared" si="300"/>
        <v>129.59731543624162</v>
      </c>
      <c r="AC399" s="72">
        <f t="shared" si="300"/>
        <v>139.1275167785235</v>
      </c>
      <c r="AD399" s="72">
        <f t="shared" si="301"/>
        <v>149.96644295302013</v>
      </c>
      <c r="AE399" s="72">
        <f t="shared" si="297"/>
        <v>155.9455100671141</v>
      </c>
      <c r="AF399" s="72">
        <f t="shared" si="298"/>
        <v>164.051644295302</v>
      </c>
      <c r="AG399" s="73">
        <f t="shared" si="298"/>
        <v>183.59075838926177</v>
      </c>
      <c r="AH399" s="620">
        <v>1</v>
      </c>
      <c r="AI399" s="232">
        <v>1</v>
      </c>
      <c r="AJ399" s="232">
        <v>1</v>
      </c>
      <c r="AK399" s="232">
        <v>1</v>
      </c>
      <c r="AL399" s="232">
        <v>1</v>
      </c>
      <c r="AM399" s="232">
        <v>1</v>
      </c>
      <c r="AN399" s="232">
        <v>1</v>
      </c>
      <c r="AO399" s="232">
        <v>1</v>
      </c>
      <c r="AP399" s="232">
        <v>1</v>
      </c>
      <c r="AQ399" s="232">
        <v>1</v>
      </c>
      <c r="AR399" s="232">
        <v>1</v>
      </c>
      <c r="AS399" s="232">
        <v>1</v>
      </c>
      <c r="AT399" s="232">
        <v>4</v>
      </c>
      <c r="AU399" s="232">
        <v>6</v>
      </c>
      <c r="AV399" s="234">
        <v>7</v>
      </c>
    </row>
    <row r="400" spans="2:48" ht="14.45">
      <c r="B400" s="621"/>
      <c r="C400" s="1" t="s">
        <v>198</v>
      </c>
      <c r="D400" s="223">
        <v>473.1</v>
      </c>
      <c r="E400" s="223">
        <v>441.7</v>
      </c>
      <c r="F400" s="223">
        <v>409.3</v>
      </c>
      <c r="G400" s="223">
        <v>442.20000000000005</v>
      </c>
      <c r="H400" s="223">
        <v>445.70000000000005</v>
      </c>
      <c r="I400" s="223">
        <v>491.3</v>
      </c>
      <c r="J400" s="223">
        <v>531.6</v>
      </c>
      <c r="K400" s="223">
        <v>560.09999999999991</v>
      </c>
      <c r="L400" s="223">
        <v>651.30000000000007</v>
      </c>
      <c r="M400" s="223">
        <v>740.7</v>
      </c>
      <c r="N400" s="223">
        <v>799.2</v>
      </c>
      <c r="O400" s="223">
        <v>904.4</v>
      </c>
      <c r="P400" s="224">
        <v>927.11786200000006</v>
      </c>
      <c r="Q400" s="224">
        <v>974.59086600000001</v>
      </c>
      <c r="R400" s="224">
        <v>1087.7006139999999</v>
      </c>
      <c r="S400" s="619">
        <f>100</f>
        <v>100</v>
      </c>
      <c r="T400" s="72">
        <f t="shared" si="265"/>
        <v>93.362925385753542</v>
      </c>
      <c r="U400" s="72">
        <f t="shared" si="265"/>
        <v>86.5144789685056</v>
      </c>
      <c r="V400" s="72">
        <f t="shared" si="265"/>
        <v>93.468611287254291</v>
      </c>
      <c r="W400" s="72">
        <f t="shared" si="265"/>
        <v>94.208412597759477</v>
      </c>
      <c r="X400" s="72">
        <f t="shared" si="300"/>
        <v>103.84696681462692</v>
      </c>
      <c r="Y400" s="72">
        <f t="shared" si="300"/>
        <v>112.36525047558655</v>
      </c>
      <c r="Z400" s="72">
        <f t="shared" si="300"/>
        <v>118.3893468611287</v>
      </c>
      <c r="AA400" s="72">
        <f t="shared" si="300"/>
        <v>137.66645529486368</v>
      </c>
      <c r="AB400" s="72">
        <f t="shared" si="300"/>
        <v>156.56309448319593</v>
      </c>
      <c r="AC400" s="72">
        <f t="shared" si="300"/>
        <v>168.9283449587825</v>
      </c>
      <c r="AD400" s="72">
        <f t="shared" si="301"/>
        <v>191.16465863453814</v>
      </c>
      <c r="AE400" s="72">
        <f t="shared" si="297"/>
        <v>195.96657408581694</v>
      </c>
      <c r="AF400" s="72">
        <f t="shared" si="298"/>
        <v>206.0010285351934</v>
      </c>
      <c r="AG400" s="73">
        <f t="shared" si="298"/>
        <v>229.90923990699639</v>
      </c>
      <c r="AH400" s="620">
        <v>1</v>
      </c>
      <c r="AI400" s="232">
        <v>1</v>
      </c>
      <c r="AJ400" s="232">
        <v>1</v>
      </c>
      <c r="AK400" s="232">
        <v>1</v>
      </c>
      <c r="AL400" s="232">
        <v>1</v>
      </c>
      <c r="AM400" s="232">
        <v>1</v>
      </c>
      <c r="AN400" s="232">
        <v>1</v>
      </c>
      <c r="AO400" s="232">
        <v>1</v>
      </c>
      <c r="AP400" s="232">
        <v>1</v>
      </c>
      <c r="AQ400" s="232">
        <v>1</v>
      </c>
      <c r="AR400" s="232">
        <v>1</v>
      </c>
      <c r="AS400" s="232">
        <v>1</v>
      </c>
      <c r="AT400" s="232">
        <v>4</v>
      </c>
      <c r="AU400" s="232">
        <v>6</v>
      </c>
      <c r="AV400" s="234">
        <v>7</v>
      </c>
    </row>
    <row r="401" spans="2:48" ht="14.45">
      <c r="B401" s="339"/>
      <c r="C401" s="8" t="s">
        <v>199</v>
      </c>
      <c r="D401" s="177">
        <v>175.1</v>
      </c>
      <c r="E401" s="177">
        <v>173.7</v>
      </c>
      <c r="F401" s="177">
        <v>175.3</v>
      </c>
      <c r="G401" s="177">
        <v>189.8</v>
      </c>
      <c r="H401" s="177">
        <v>191.9</v>
      </c>
      <c r="I401" s="177">
        <v>234.8</v>
      </c>
      <c r="J401" s="177">
        <v>243.70000000000002</v>
      </c>
      <c r="K401" s="177">
        <v>267.39999999999998</v>
      </c>
      <c r="L401" s="177">
        <v>309.70000000000005</v>
      </c>
      <c r="M401" s="177">
        <v>354.5</v>
      </c>
      <c r="N401" s="177">
        <v>384.59999999999997</v>
      </c>
      <c r="O401" s="177">
        <v>457.5</v>
      </c>
      <c r="P401" s="177">
        <v>462.40024199999999</v>
      </c>
      <c r="Q401" s="177">
        <v>485.71696600000001</v>
      </c>
      <c r="R401" s="177">
        <v>540.60015399999997</v>
      </c>
      <c r="S401" s="619">
        <f>100</f>
        <v>100</v>
      </c>
      <c r="T401" s="72">
        <f t="shared" si="265"/>
        <v>99.200456881781847</v>
      </c>
      <c r="U401" s="72">
        <f t="shared" si="265"/>
        <v>100.11422044545974</v>
      </c>
      <c r="V401" s="72">
        <f t="shared" si="265"/>
        <v>108.39520274129069</v>
      </c>
      <c r="W401" s="72">
        <f t="shared" si="265"/>
        <v>109.59451741861794</v>
      </c>
      <c r="X401" s="72">
        <f t="shared" si="300"/>
        <v>134.09480296973157</v>
      </c>
      <c r="Y401" s="72">
        <f t="shared" si="300"/>
        <v>139.1776127926899</v>
      </c>
      <c r="Z401" s="72">
        <f t="shared" si="300"/>
        <v>152.71273557966873</v>
      </c>
      <c r="AA401" s="72">
        <f t="shared" si="300"/>
        <v>176.87035979440321</v>
      </c>
      <c r="AB401" s="72">
        <f t="shared" si="300"/>
        <v>202.45573957738435</v>
      </c>
      <c r="AC401" s="72">
        <f t="shared" si="300"/>
        <v>219.64591661907482</v>
      </c>
      <c r="AD401" s="72">
        <f t="shared" si="301"/>
        <v>261.27926898914905</v>
      </c>
      <c r="AE401" s="72">
        <f t="shared" si="297"/>
        <v>264.07780810965164</v>
      </c>
      <c r="AF401" s="72">
        <f t="shared" si="298"/>
        <v>277.39404111936039</v>
      </c>
      <c r="AG401" s="73">
        <f t="shared" si="298"/>
        <v>308.73795202741292</v>
      </c>
      <c r="AH401" s="235"/>
      <c r="AI401" s="236"/>
      <c r="AJ401" s="236"/>
      <c r="AK401" s="236"/>
      <c r="AL401" s="236"/>
      <c r="AM401" s="236"/>
      <c r="AN401" s="236"/>
      <c r="AO401" s="236"/>
      <c r="AP401" s="236"/>
      <c r="AQ401" s="236"/>
      <c r="AR401" s="236"/>
      <c r="AS401" s="236"/>
      <c r="AT401" s="236"/>
      <c r="AU401" s="236"/>
      <c r="AV401" s="237"/>
    </row>
    <row r="402" spans="2:48" ht="16.5" customHeight="1">
      <c r="B402" s="621" t="s">
        <v>163</v>
      </c>
      <c r="C402" s="7" t="s">
        <v>194</v>
      </c>
      <c r="D402" s="223">
        <v>45.4</v>
      </c>
      <c r="E402" s="223">
        <v>35.200000000000003</v>
      </c>
      <c r="F402" s="223">
        <v>35.1</v>
      </c>
      <c r="G402" s="223">
        <v>21.7</v>
      </c>
      <c r="H402" s="223">
        <v>32.5</v>
      </c>
      <c r="I402" s="223">
        <v>31.1</v>
      </c>
      <c r="J402" s="223">
        <v>42.4</v>
      </c>
      <c r="K402" s="223">
        <v>61.5</v>
      </c>
      <c r="L402" s="223">
        <v>49.4</v>
      </c>
      <c r="M402" s="223">
        <v>65</v>
      </c>
      <c r="N402" s="223">
        <v>102.2</v>
      </c>
      <c r="O402" s="223">
        <v>140.1</v>
      </c>
      <c r="P402" s="224">
        <v>146.45170999999999</v>
      </c>
      <c r="Q402" s="224">
        <v>170.91014000000001</v>
      </c>
      <c r="R402" s="224">
        <v>188.95721</v>
      </c>
      <c r="S402" s="619">
        <f>100</f>
        <v>100</v>
      </c>
      <c r="T402" s="72">
        <f t="shared" si="265"/>
        <v>77.533039647577098</v>
      </c>
      <c r="U402" s="72">
        <f t="shared" si="265"/>
        <v>77.312775330396477</v>
      </c>
      <c r="V402" s="72">
        <f t="shared" si="265"/>
        <v>47.797356828193834</v>
      </c>
      <c r="W402" s="72">
        <f t="shared" si="265"/>
        <v>71.585903083700444</v>
      </c>
      <c r="X402" s="72">
        <f t="shared" si="300"/>
        <v>68.502202643171813</v>
      </c>
      <c r="Y402" s="72">
        <f t="shared" si="300"/>
        <v>93.392070484581495</v>
      </c>
      <c r="Z402" s="72">
        <f t="shared" si="300"/>
        <v>135.46255506607929</v>
      </c>
      <c r="AA402" s="72">
        <f t="shared" si="300"/>
        <v>108.81057268722468</v>
      </c>
      <c r="AB402" s="72">
        <f t="shared" si="300"/>
        <v>143.17180616740089</v>
      </c>
      <c r="AC402" s="72">
        <f t="shared" si="300"/>
        <v>225.11013215859032</v>
      </c>
      <c r="AD402" s="72">
        <f t="shared" si="301"/>
        <v>308.59030837004406</v>
      </c>
      <c r="AE402" s="72">
        <f t="shared" si="297"/>
        <v>322.58085903083696</v>
      </c>
      <c r="AF402" s="72">
        <f t="shared" si="298"/>
        <v>376.45405286343617</v>
      </c>
      <c r="AG402" s="73">
        <f t="shared" si="298"/>
        <v>416.20530837004412</v>
      </c>
      <c r="AH402" s="620">
        <v>1</v>
      </c>
      <c r="AI402" s="232">
        <v>1</v>
      </c>
      <c r="AJ402" s="232">
        <v>1</v>
      </c>
      <c r="AK402" s="232">
        <v>1</v>
      </c>
      <c r="AL402" s="232">
        <v>1</v>
      </c>
      <c r="AM402" s="232">
        <v>1</v>
      </c>
      <c r="AN402" s="232">
        <v>1</v>
      </c>
      <c r="AO402" s="232">
        <v>1</v>
      </c>
      <c r="AP402" s="232">
        <v>1</v>
      </c>
      <c r="AQ402" s="232">
        <v>1</v>
      </c>
      <c r="AR402" s="232">
        <v>1</v>
      </c>
      <c r="AS402" s="232">
        <v>1</v>
      </c>
      <c r="AT402" s="232">
        <v>4</v>
      </c>
      <c r="AU402" s="232">
        <v>6</v>
      </c>
      <c r="AV402" s="234">
        <v>7</v>
      </c>
    </row>
    <row r="403" spans="2:48" ht="14.45">
      <c r="B403" s="621"/>
      <c r="C403" s="1" t="s">
        <v>195</v>
      </c>
      <c r="D403" s="223">
        <v>38.200000000000003</v>
      </c>
      <c r="E403" s="223">
        <v>33.700000000000003</v>
      </c>
      <c r="F403" s="223">
        <v>33.799999999999997</v>
      </c>
      <c r="G403" s="223">
        <v>49.7</v>
      </c>
      <c r="H403" s="224">
        <v>38.145719999999997</v>
      </c>
      <c r="I403" s="223">
        <v>33.299999999999997</v>
      </c>
      <c r="J403" s="223">
        <v>56.5</v>
      </c>
      <c r="K403" s="223">
        <v>49.2</v>
      </c>
      <c r="L403" s="223">
        <v>64.2</v>
      </c>
      <c r="M403" s="223">
        <v>77.3</v>
      </c>
      <c r="N403" s="223">
        <v>81.900000000000006</v>
      </c>
      <c r="O403" s="223">
        <v>107.2</v>
      </c>
      <c r="P403" s="224">
        <v>108.44438</v>
      </c>
      <c r="Q403" s="224">
        <v>113.18818</v>
      </c>
      <c r="R403" s="224">
        <v>126.30106000000001</v>
      </c>
      <c r="S403" s="619">
        <f>100</f>
        <v>100</v>
      </c>
      <c r="T403" s="72">
        <f t="shared" si="265"/>
        <v>88.219895287958124</v>
      </c>
      <c r="U403" s="72">
        <f t="shared" si="265"/>
        <v>88.481675392670141</v>
      </c>
      <c r="V403" s="72">
        <f t="shared" si="265"/>
        <v>130.1047120418848</v>
      </c>
      <c r="W403" s="72">
        <f t="shared" si="265"/>
        <v>99.857905759162293</v>
      </c>
      <c r="X403" s="72">
        <f t="shared" si="300"/>
        <v>87.172774869109929</v>
      </c>
      <c r="Y403" s="72">
        <f t="shared" si="300"/>
        <v>147.90575916230367</v>
      </c>
      <c r="Z403" s="72">
        <f t="shared" si="300"/>
        <v>128.7958115183246</v>
      </c>
      <c r="AA403" s="72">
        <f t="shared" si="300"/>
        <v>168.06282722513089</v>
      </c>
      <c r="AB403" s="72">
        <f t="shared" si="300"/>
        <v>202.35602094240835</v>
      </c>
      <c r="AC403" s="72">
        <f t="shared" si="300"/>
        <v>214.39790575916231</v>
      </c>
      <c r="AD403" s="72">
        <f t="shared" si="301"/>
        <v>280.62827225130889</v>
      </c>
      <c r="AE403" s="72">
        <f t="shared" si="297"/>
        <v>283.8858115183246</v>
      </c>
      <c r="AF403" s="72">
        <f t="shared" si="298"/>
        <v>296.30413612565445</v>
      </c>
      <c r="AG403" s="73">
        <f t="shared" si="298"/>
        <v>330.63104712041883</v>
      </c>
      <c r="AH403" s="620">
        <v>1</v>
      </c>
      <c r="AI403" s="232">
        <v>1</v>
      </c>
      <c r="AJ403" s="232">
        <v>1</v>
      </c>
      <c r="AK403" s="232">
        <v>1</v>
      </c>
      <c r="AL403" s="232">
        <v>4</v>
      </c>
      <c r="AM403" s="232">
        <v>1</v>
      </c>
      <c r="AN403" s="232">
        <v>1</v>
      </c>
      <c r="AO403" s="232">
        <v>1</v>
      </c>
      <c r="AP403" s="232">
        <v>1</v>
      </c>
      <c r="AQ403" s="232">
        <v>1</v>
      </c>
      <c r="AR403" s="232">
        <v>1</v>
      </c>
      <c r="AS403" s="232">
        <v>1</v>
      </c>
      <c r="AT403" s="232">
        <v>4</v>
      </c>
      <c r="AU403" s="232">
        <v>6</v>
      </c>
      <c r="AV403" s="234">
        <v>7</v>
      </c>
    </row>
    <row r="404" spans="2:48" ht="14.45">
      <c r="B404" s="621"/>
      <c r="C404" s="1" t="s">
        <v>196</v>
      </c>
      <c r="D404" s="223">
        <v>63.8</v>
      </c>
      <c r="E404" s="223">
        <v>58</v>
      </c>
      <c r="F404" s="223">
        <v>50.2</v>
      </c>
      <c r="G404" s="223">
        <v>59.7</v>
      </c>
      <c r="H404" s="224">
        <v>57.367832999999997</v>
      </c>
      <c r="I404" s="223">
        <v>62.4</v>
      </c>
      <c r="J404" s="223">
        <v>71</v>
      </c>
      <c r="K404" s="224">
        <v>66.756035999999995</v>
      </c>
      <c r="L404" s="224">
        <v>79.076464000000001</v>
      </c>
      <c r="M404" s="224">
        <v>88.626215999999999</v>
      </c>
      <c r="N404" s="223">
        <v>99.4</v>
      </c>
      <c r="O404" s="223">
        <v>112.9</v>
      </c>
      <c r="P404" s="224">
        <v>112.99957000000001</v>
      </c>
      <c r="Q404" s="224">
        <v>115.31498000000001</v>
      </c>
      <c r="R404" s="224">
        <v>128.46373</v>
      </c>
      <c r="S404" s="619">
        <f>100</f>
        <v>100</v>
      </c>
      <c r="T404" s="72">
        <f t="shared" ref="T404:W413" si="302">E404*100/$D404</f>
        <v>90.909090909090907</v>
      </c>
      <c r="U404" s="72">
        <f t="shared" si="302"/>
        <v>78.683385579937308</v>
      </c>
      <c r="V404" s="72">
        <f t="shared" si="302"/>
        <v>93.573667711598745</v>
      </c>
      <c r="W404" s="72">
        <f t="shared" si="302"/>
        <v>89.918233542319754</v>
      </c>
      <c r="X404" s="72">
        <f t="shared" si="300"/>
        <v>97.805642633228842</v>
      </c>
      <c r="Y404" s="72">
        <f t="shared" si="300"/>
        <v>111.28526645768025</v>
      </c>
      <c r="Z404" s="72">
        <f t="shared" si="300"/>
        <v>104.63328526645768</v>
      </c>
      <c r="AA404" s="72">
        <f t="shared" si="300"/>
        <v>123.94430094043888</v>
      </c>
      <c r="AB404" s="72">
        <f t="shared" si="300"/>
        <v>138.91256426332291</v>
      </c>
      <c r="AC404" s="72">
        <f t="shared" si="300"/>
        <v>155.79937304075236</v>
      </c>
      <c r="AD404" s="72">
        <f t="shared" si="301"/>
        <v>176.95924764890282</v>
      </c>
      <c r="AE404" s="72">
        <f t="shared" si="297"/>
        <v>177.11531347962384</v>
      </c>
      <c r="AF404" s="72">
        <f t="shared" si="298"/>
        <v>180.74448275862073</v>
      </c>
      <c r="AG404" s="73">
        <f t="shared" si="298"/>
        <v>201.35380877742946</v>
      </c>
      <c r="AH404" s="620">
        <v>1</v>
      </c>
      <c r="AI404" s="232">
        <v>1</v>
      </c>
      <c r="AJ404" s="232">
        <v>1</v>
      </c>
      <c r="AK404" s="232">
        <v>1</v>
      </c>
      <c r="AL404" s="232">
        <v>4</v>
      </c>
      <c r="AM404" s="232">
        <v>1</v>
      </c>
      <c r="AN404" s="232">
        <v>1</v>
      </c>
      <c r="AO404" s="232">
        <v>4</v>
      </c>
      <c r="AP404" s="232">
        <v>4</v>
      </c>
      <c r="AQ404" s="232">
        <v>4</v>
      </c>
      <c r="AR404" s="232">
        <v>1</v>
      </c>
      <c r="AS404" s="232">
        <v>1</v>
      </c>
      <c r="AT404" s="232">
        <v>4</v>
      </c>
      <c r="AU404" s="232">
        <v>6</v>
      </c>
      <c r="AV404" s="234">
        <v>7</v>
      </c>
    </row>
    <row r="405" spans="2:48" ht="14.45">
      <c r="B405" s="621"/>
      <c r="C405" s="1" t="s">
        <v>197</v>
      </c>
      <c r="D405" s="223">
        <v>26.3</v>
      </c>
      <c r="E405" s="223">
        <v>25.4</v>
      </c>
      <c r="F405" s="223">
        <v>35.299999999999997</v>
      </c>
      <c r="G405" s="223">
        <v>41.9</v>
      </c>
      <c r="H405" s="224">
        <v>37.186447999999999</v>
      </c>
      <c r="I405" s="223">
        <v>44.6</v>
      </c>
      <c r="J405" s="223">
        <v>52.6</v>
      </c>
      <c r="K405" s="224">
        <v>65.243955</v>
      </c>
      <c r="L405" s="224">
        <v>68.423535000000001</v>
      </c>
      <c r="M405" s="224">
        <v>95.373761999999999</v>
      </c>
      <c r="N405" s="223">
        <v>113.2</v>
      </c>
      <c r="O405" s="223">
        <v>130</v>
      </c>
      <c r="P405" s="224">
        <v>135.18301</v>
      </c>
      <c r="Q405" s="224">
        <v>142.20992000000001</v>
      </c>
      <c r="R405" s="224">
        <v>159.14269999999999</v>
      </c>
      <c r="S405" s="619">
        <f>100</f>
        <v>100</v>
      </c>
      <c r="T405" s="72">
        <f t="shared" si="302"/>
        <v>96.577946768060841</v>
      </c>
      <c r="U405" s="72">
        <f t="shared" si="302"/>
        <v>134.22053231939162</v>
      </c>
      <c r="V405" s="72">
        <f t="shared" si="302"/>
        <v>159.31558935361215</v>
      </c>
      <c r="W405" s="72">
        <f t="shared" si="302"/>
        <v>141.39333840304181</v>
      </c>
      <c r="X405" s="72">
        <f t="shared" si="300"/>
        <v>169.58174904942965</v>
      </c>
      <c r="Y405" s="72">
        <f t="shared" si="300"/>
        <v>200</v>
      </c>
      <c r="Z405" s="72">
        <f t="shared" si="300"/>
        <v>248.07587452471481</v>
      </c>
      <c r="AA405" s="72">
        <f t="shared" si="300"/>
        <v>260.16553231939162</v>
      </c>
      <c r="AB405" s="72">
        <f t="shared" si="300"/>
        <v>362.6378783269962</v>
      </c>
      <c r="AC405" s="72">
        <f t="shared" si="300"/>
        <v>430.41825095057033</v>
      </c>
      <c r="AD405" s="72">
        <f t="shared" si="301"/>
        <v>494.29657794676802</v>
      </c>
      <c r="AE405" s="72">
        <f t="shared" si="297"/>
        <v>514.00384030418252</v>
      </c>
      <c r="AF405" s="72">
        <f t="shared" si="298"/>
        <v>540.72212927756664</v>
      </c>
      <c r="AG405" s="73">
        <f t="shared" si="298"/>
        <v>605.10532319391632</v>
      </c>
      <c r="AH405" s="620">
        <v>1</v>
      </c>
      <c r="AI405" s="232">
        <v>1</v>
      </c>
      <c r="AJ405" s="232">
        <v>1</v>
      </c>
      <c r="AK405" s="232">
        <v>1</v>
      </c>
      <c r="AL405" s="232">
        <v>4</v>
      </c>
      <c r="AM405" s="232">
        <v>1</v>
      </c>
      <c r="AN405" s="232">
        <v>1</v>
      </c>
      <c r="AO405" s="232">
        <v>4</v>
      </c>
      <c r="AP405" s="232">
        <v>4</v>
      </c>
      <c r="AQ405" s="232">
        <v>4</v>
      </c>
      <c r="AR405" s="232">
        <v>1</v>
      </c>
      <c r="AS405" s="232">
        <v>1</v>
      </c>
      <c r="AT405" s="232">
        <v>4</v>
      </c>
      <c r="AU405" s="232">
        <v>6</v>
      </c>
      <c r="AV405" s="234">
        <v>7</v>
      </c>
    </row>
    <row r="406" spans="2:48" ht="14.45">
      <c r="B406" s="621"/>
      <c r="C406" s="1" t="s">
        <v>198</v>
      </c>
      <c r="D406" s="223">
        <v>173.7</v>
      </c>
      <c r="E406" s="223">
        <v>152.30000000000001</v>
      </c>
      <c r="F406" s="223">
        <v>154.4</v>
      </c>
      <c r="G406" s="223">
        <v>173.00000000000003</v>
      </c>
      <c r="H406" s="223">
        <v>165.20000099999999</v>
      </c>
      <c r="I406" s="223">
        <v>171.4</v>
      </c>
      <c r="J406" s="223">
        <v>222.5</v>
      </c>
      <c r="K406" s="223">
        <v>242.69999099999998</v>
      </c>
      <c r="L406" s="223">
        <v>261.09999900000003</v>
      </c>
      <c r="M406" s="223">
        <v>326.29997800000001</v>
      </c>
      <c r="N406" s="223">
        <v>396.7</v>
      </c>
      <c r="O406" s="223">
        <v>490.20000000000005</v>
      </c>
      <c r="P406" s="224">
        <v>503.07866999999999</v>
      </c>
      <c r="Q406" s="224">
        <v>541.62321999999995</v>
      </c>
      <c r="R406" s="224">
        <v>602.86470000000008</v>
      </c>
      <c r="S406" s="619">
        <f>100</f>
        <v>100</v>
      </c>
      <c r="T406" s="72">
        <f t="shared" si="302"/>
        <v>87.679907887161789</v>
      </c>
      <c r="U406" s="72">
        <f t="shared" si="302"/>
        <v>88.8888888888889</v>
      </c>
      <c r="V406" s="72">
        <f t="shared" si="302"/>
        <v>99.597006332757658</v>
      </c>
      <c r="W406" s="72">
        <f t="shared" si="302"/>
        <v>95.106506044905004</v>
      </c>
      <c r="X406" s="72">
        <f t="shared" si="300"/>
        <v>98.675877950489351</v>
      </c>
      <c r="Y406" s="72">
        <f t="shared" si="300"/>
        <v>128.09441565918252</v>
      </c>
      <c r="Z406" s="72">
        <f t="shared" si="300"/>
        <v>139.72365630397235</v>
      </c>
      <c r="AA406" s="72">
        <f t="shared" si="300"/>
        <v>150.31663730569952</v>
      </c>
      <c r="AB406" s="72">
        <f t="shared" si="300"/>
        <v>187.85260679332183</v>
      </c>
      <c r="AC406" s="72">
        <f t="shared" si="300"/>
        <v>228.38226827864136</v>
      </c>
      <c r="AD406" s="72">
        <f t="shared" si="301"/>
        <v>282.21070811744391</v>
      </c>
      <c r="AE406" s="72">
        <f t="shared" si="297"/>
        <v>289.62502590673574</v>
      </c>
      <c r="AF406" s="72">
        <f t="shared" si="298"/>
        <v>311.81532527345996</v>
      </c>
      <c r="AG406" s="73">
        <f t="shared" si="298"/>
        <v>347.07236614853201</v>
      </c>
      <c r="AH406" s="620">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45">
      <c r="B407" s="339"/>
      <c r="C407" s="8" t="s">
        <v>199</v>
      </c>
      <c r="D407" s="177">
        <v>147.39999999999998</v>
      </c>
      <c r="E407" s="177">
        <v>126.9</v>
      </c>
      <c r="F407" s="177">
        <v>119.10000000000001</v>
      </c>
      <c r="G407" s="177">
        <v>131.10000000000002</v>
      </c>
      <c r="H407" s="177">
        <v>128.013553</v>
      </c>
      <c r="I407" s="177">
        <v>126.80000000000001</v>
      </c>
      <c r="J407" s="177">
        <v>169.9</v>
      </c>
      <c r="K407" s="177">
        <v>177.45603599999998</v>
      </c>
      <c r="L407" s="177">
        <v>192.67646400000001</v>
      </c>
      <c r="M407" s="177">
        <v>230.92621600000001</v>
      </c>
      <c r="N407" s="177">
        <v>283.5</v>
      </c>
      <c r="O407" s="177">
        <v>360.20000000000005</v>
      </c>
      <c r="P407" s="177">
        <v>367.89566000000002</v>
      </c>
      <c r="Q407" s="177">
        <v>399.41329999999999</v>
      </c>
      <c r="R407" s="177">
        <v>443.72200000000004</v>
      </c>
      <c r="S407" s="619">
        <f>100</f>
        <v>100</v>
      </c>
      <c r="T407" s="72">
        <f t="shared" si="302"/>
        <v>86.092265943012222</v>
      </c>
      <c r="U407" s="72">
        <f t="shared" si="302"/>
        <v>80.800542740841266</v>
      </c>
      <c r="V407" s="72">
        <f t="shared" si="302"/>
        <v>88.941655359565829</v>
      </c>
      <c r="W407" s="72">
        <f t="shared" si="302"/>
        <v>86.847729308005441</v>
      </c>
      <c r="X407" s="72">
        <f t="shared" si="300"/>
        <v>86.024423337856206</v>
      </c>
      <c r="Y407" s="72">
        <f t="shared" si="300"/>
        <v>115.26458616010856</v>
      </c>
      <c r="Z407" s="72">
        <f t="shared" si="300"/>
        <v>120.39079782903664</v>
      </c>
      <c r="AA407" s="72">
        <f t="shared" si="300"/>
        <v>130.71673270013571</v>
      </c>
      <c r="AB407" s="72">
        <f t="shared" si="300"/>
        <v>156.66636092265946</v>
      </c>
      <c r="AC407" s="72">
        <f t="shared" si="300"/>
        <v>192.33378561736774</v>
      </c>
      <c r="AD407" s="72">
        <f t="shared" si="301"/>
        <v>244.36906377204895</v>
      </c>
      <c r="AE407" s="72">
        <f t="shared" si="297"/>
        <v>249.59000000000003</v>
      </c>
      <c r="AF407" s="72">
        <f t="shared" si="298"/>
        <v>270.97238805970153</v>
      </c>
      <c r="AG407" s="73">
        <f t="shared" si="298"/>
        <v>301.03256445047498</v>
      </c>
      <c r="AH407" s="235"/>
      <c r="AI407" s="236"/>
      <c r="AJ407" s="236"/>
      <c r="AK407" s="236"/>
      <c r="AL407" s="236"/>
      <c r="AM407" s="236"/>
      <c r="AN407" s="236"/>
      <c r="AO407" s="236"/>
      <c r="AP407" s="236"/>
      <c r="AQ407" s="236"/>
      <c r="AR407" s="236"/>
      <c r="AS407" s="236"/>
      <c r="AT407" s="236"/>
      <c r="AU407" s="236"/>
      <c r="AV407" s="237"/>
    </row>
    <row r="408" spans="2:48" ht="16.5" customHeight="1">
      <c r="B408" s="621" t="s">
        <v>164</v>
      </c>
      <c r="C408" s="7" t="s">
        <v>194</v>
      </c>
      <c r="D408" s="223">
        <v>142.4</v>
      </c>
      <c r="E408" s="223">
        <v>62.8</v>
      </c>
      <c r="F408" s="223">
        <v>68.7</v>
      </c>
      <c r="G408" s="223">
        <v>118</v>
      </c>
      <c r="H408" s="223">
        <v>67.900000000000006</v>
      </c>
      <c r="I408" s="223">
        <v>112.7</v>
      </c>
      <c r="J408" s="223">
        <v>124.4</v>
      </c>
      <c r="K408" s="223">
        <v>60.4</v>
      </c>
      <c r="L408" s="223">
        <v>72</v>
      </c>
      <c r="M408" s="223">
        <v>146</v>
      </c>
      <c r="N408" s="223">
        <v>152.1</v>
      </c>
      <c r="O408" s="223">
        <v>217.4</v>
      </c>
      <c r="P408" s="224">
        <v>227.25623999999999</v>
      </c>
      <c r="Q408" s="224">
        <v>265.20958999999999</v>
      </c>
      <c r="R408" s="224">
        <v>293.23099000000002</v>
      </c>
      <c r="S408" s="619">
        <f>100</f>
        <v>100</v>
      </c>
      <c r="T408" s="72">
        <f t="shared" si="302"/>
        <v>44.101123595505619</v>
      </c>
      <c r="U408" s="72">
        <f t="shared" si="302"/>
        <v>48.24438202247191</v>
      </c>
      <c r="V408" s="72">
        <f t="shared" si="302"/>
        <v>82.865168539325836</v>
      </c>
      <c r="W408" s="72">
        <f t="shared" si="302"/>
        <v>47.682584269662925</v>
      </c>
      <c r="X408" s="72">
        <f t="shared" si="300"/>
        <v>79.143258426966284</v>
      </c>
      <c r="Y408" s="72">
        <f t="shared" si="300"/>
        <v>87.359550561797747</v>
      </c>
      <c r="Z408" s="72">
        <f t="shared" si="300"/>
        <v>42.415730337078649</v>
      </c>
      <c r="AA408" s="72">
        <f t="shared" si="300"/>
        <v>50.561797752808985</v>
      </c>
      <c r="AB408" s="72">
        <f t="shared" si="300"/>
        <v>102.52808988764045</v>
      </c>
      <c r="AC408" s="72">
        <f t="shared" si="300"/>
        <v>106.81179775280899</v>
      </c>
      <c r="AD408" s="72">
        <f t="shared" si="301"/>
        <v>152.66853932584269</v>
      </c>
      <c r="AE408" s="72">
        <f t="shared" si="297"/>
        <v>159.59005617977527</v>
      </c>
      <c r="AF408" s="72">
        <f t="shared" si="298"/>
        <v>186.24268960674155</v>
      </c>
      <c r="AG408" s="73">
        <f t="shared" si="298"/>
        <v>205.92063904494381</v>
      </c>
      <c r="AH408" s="620">
        <v>1</v>
      </c>
      <c r="AI408" s="232">
        <v>1</v>
      </c>
      <c r="AJ408" s="232">
        <v>1</v>
      </c>
      <c r="AK408" s="232">
        <v>1</v>
      </c>
      <c r="AL408" s="232">
        <v>1</v>
      </c>
      <c r="AM408" s="232">
        <v>1</v>
      </c>
      <c r="AN408" s="232">
        <v>1</v>
      </c>
      <c r="AO408" s="232">
        <v>1</v>
      </c>
      <c r="AP408" s="232">
        <v>1</v>
      </c>
      <c r="AQ408" s="232">
        <v>1</v>
      </c>
      <c r="AR408" s="232">
        <v>1</v>
      </c>
      <c r="AS408" s="232">
        <v>1</v>
      </c>
      <c r="AT408" s="232">
        <v>4</v>
      </c>
      <c r="AU408" s="232">
        <v>6</v>
      </c>
      <c r="AV408" s="234">
        <v>7</v>
      </c>
    </row>
    <row r="409" spans="2:48" ht="14.45">
      <c r="B409" s="621"/>
      <c r="C409" s="1" t="s">
        <v>195</v>
      </c>
      <c r="D409" s="223">
        <v>48.6</v>
      </c>
      <c r="E409" s="223">
        <v>65.900000000000006</v>
      </c>
      <c r="F409" s="223">
        <v>59.9</v>
      </c>
      <c r="G409" s="223">
        <v>68.2</v>
      </c>
      <c r="H409" s="223">
        <v>71.400000000000006</v>
      </c>
      <c r="I409" s="223">
        <v>64.3</v>
      </c>
      <c r="J409" s="223">
        <v>115.5</v>
      </c>
      <c r="K409" s="223">
        <v>109.7</v>
      </c>
      <c r="L409" s="223">
        <v>175.2</v>
      </c>
      <c r="M409" s="223">
        <v>185</v>
      </c>
      <c r="N409" s="223">
        <v>216.2</v>
      </c>
      <c r="O409" s="223">
        <v>239.3</v>
      </c>
      <c r="P409" s="224">
        <v>242.07778999999999</v>
      </c>
      <c r="Q409" s="224">
        <v>252.66725</v>
      </c>
      <c r="R409" s="224">
        <v>281.93896000000001</v>
      </c>
      <c r="S409" s="619">
        <f>100</f>
        <v>100</v>
      </c>
      <c r="T409" s="72">
        <f t="shared" si="302"/>
        <v>135.59670781893004</v>
      </c>
      <c r="U409" s="72">
        <f t="shared" si="302"/>
        <v>123.25102880658436</v>
      </c>
      <c r="V409" s="72">
        <f t="shared" si="302"/>
        <v>140.32921810699588</v>
      </c>
      <c r="W409" s="72">
        <f t="shared" si="302"/>
        <v>146.9135802469136</v>
      </c>
      <c r="X409" s="72">
        <f t="shared" si="300"/>
        <v>132.3045267489712</v>
      </c>
      <c r="Y409" s="72">
        <f t="shared" si="300"/>
        <v>237.6543209876543</v>
      </c>
      <c r="Z409" s="72">
        <f t="shared" si="300"/>
        <v>225.72016460905348</v>
      </c>
      <c r="AA409" s="72">
        <f t="shared" si="300"/>
        <v>360.49382716049382</v>
      </c>
      <c r="AB409" s="72">
        <f t="shared" si="300"/>
        <v>380.65843621399176</v>
      </c>
      <c r="AC409" s="72">
        <f t="shared" si="300"/>
        <v>444.85596707818928</v>
      </c>
      <c r="AD409" s="72">
        <f t="shared" si="301"/>
        <v>492.38683127572017</v>
      </c>
      <c r="AE409" s="72">
        <f t="shared" si="297"/>
        <v>498.10244855967073</v>
      </c>
      <c r="AF409" s="72">
        <f t="shared" si="298"/>
        <v>519.89146090534973</v>
      </c>
      <c r="AG409" s="73">
        <f t="shared" si="298"/>
        <v>580.121316872428</v>
      </c>
      <c r="AH409" s="620">
        <v>1</v>
      </c>
      <c r="AI409" s="232">
        <v>1</v>
      </c>
      <c r="AJ409" s="232">
        <v>1</v>
      </c>
      <c r="AK409" s="232">
        <v>1</v>
      </c>
      <c r="AL409" s="232">
        <v>1</v>
      </c>
      <c r="AM409" s="232">
        <v>1</v>
      </c>
      <c r="AN409" s="232">
        <v>1</v>
      </c>
      <c r="AO409" s="232">
        <v>1</v>
      </c>
      <c r="AP409" s="232">
        <v>1</v>
      </c>
      <c r="AQ409" s="232">
        <v>1</v>
      </c>
      <c r="AR409" s="232">
        <v>1</v>
      </c>
      <c r="AS409" s="232">
        <v>1</v>
      </c>
      <c r="AT409" s="232">
        <v>4</v>
      </c>
      <c r="AU409" s="232">
        <v>6</v>
      </c>
      <c r="AV409" s="234">
        <v>7</v>
      </c>
    </row>
    <row r="410" spans="2:48" ht="14.45">
      <c r="B410" s="621"/>
      <c r="C410" s="1" t="s">
        <v>196</v>
      </c>
      <c r="D410" s="223">
        <v>57.1</v>
      </c>
      <c r="E410" s="223">
        <v>57</v>
      </c>
      <c r="F410" s="223">
        <v>85.1</v>
      </c>
      <c r="G410" s="223">
        <v>77.7</v>
      </c>
      <c r="H410" s="223">
        <v>86.1</v>
      </c>
      <c r="I410" s="223">
        <v>104.9</v>
      </c>
      <c r="J410" s="223">
        <v>101.6</v>
      </c>
      <c r="K410" s="223">
        <v>112.6</v>
      </c>
      <c r="L410" s="223">
        <v>145.30000000000001</v>
      </c>
      <c r="M410" s="224">
        <v>178.59451000000001</v>
      </c>
      <c r="N410" s="223">
        <v>215.4</v>
      </c>
      <c r="O410" s="223">
        <v>201.5</v>
      </c>
      <c r="P410" s="224">
        <v>201.67769999999999</v>
      </c>
      <c r="Q410" s="224">
        <v>205.81017</v>
      </c>
      <c r="R410" s="224">
        <v>229.28</v>
      </c>
      <c r="S410" s="619">
        <f>100</f>
        <v>100</v>
      </c>
      <c r="T410" s="72">
        <f t="shared" si="302"/>
        <v>99.824868651488615</v>
      </c>
      <c r="U410" s="72">
        <f t="shared" si="302"/>
        <v>149.03677758318739</v>
      </c>
      <c r="V410" s="72">
        <f t="shared" si="302"/>
        <v>136.07705779334501</v>
      </c>
      <c r="W410" s="72">
        <f t="shared" si="302"/>
        <v>150.78809106830121</v>
      </c>
      <c r="X410" s="72">
        <f t="shared" si="300"/>
        <v>183.71278458844134</v>
      </c>
      <c r="Y410" s="72">
        <f t="shared" si="300"/>
        <v>177.93345008756566</v>
      </c>
      <c r="Z410" s="72">
        <f t="shared" si="300"/>
        <v>197.19789842381786</v>
      </c>
      <c r="AA410" s="72">
        <f t="shared" si="300"/>
        <v>254.46584938704029</v>
      </c>
      <c r="AB410" s="72">
        <f t="shared" si="300"/>
        <v>312.77497373029775</v>
      </c>
      <c r="AC410" s="72">
        <f t="shared" si="300"/>
        <v>377.23292469352015</v>
      </c>
      <c r="AD410" s="72">
        <f t="shared" si="301"/>
        <v>352.88966725043781</v>
      </c>
      <c r="AE410" s="72">
        <f t="shared" si="297"/>
        <v>353.20087565674254</v>
      </c>
      <c r="AF410" s="72">
        <f t="shared" si="298"/>
        <v>360.43812609457092</v>
      </c>
      <c r="AG410" s="73">
        <f t="shared" si="298"/>
        <v>401.54115586690017</v>
      </c>
      <c r="AH410" s="620">
        <v>1</v>
      </c>
      <c r="AI410" s="232">
        <v>1</v>
      </c>
      <c r="AJ410" s="232">
        <v>1</v>
      </c>
      <c r="AK410" s="232">
        <v>1</v>
      </c>
      <c r="AL410" s="232">
        <v>1</v>
      </c>
      <c r="AM410" s="232">
        <v>1</v>
      </c>
      <c r="AN410" s="232">
        <v>1</v>
      </c>
      <c r="AO410" s="232">
        <v>1</v>
      </c>
      <c r="AP410" s="232">
        <v>1</v>
      </c>
      <c r="AQ410" s="232">
        <v>4</v>
      </c>
      <c r="AR410" s="232">
        <v>1</v>
      </c>
      <c r="AS410" s="232">
        <v>1</v>
      </c>
      <c r="AT410" s="232">
        <v>4</v>
      </c>
      <c r="AU410" s="232">
        <v>6</v>
      </c>
      <c r="AV410" s="234">
        <v>7</v>
      </c>
    </row>
    <row r="411" spans="2:48" ht="14.45">
      <c r="B411" s="621"/>
      <c r="C411" s="1" t="s">
        <v>197</v>
      </c>
      <c r="D411" s="223">
        <v>76.8</v>
      </c>
      <c r="E411" s="223">
        <v>108.1</v>
      </c>
      <c r="F411" s="223">
        <v>128.69999999999999</v>
      </c>
      <c r="G411" s="223">
        <v>160.9</v>
      </c>
      <c r="H411" s="223">
        <v>202.7</v>
      </c>
      <c r="I411" s="223">
        <v>283.39999999999998</v>
      </c>
      <c r="J411" s="223">
        <v>347.2</v>
      </c>
      <c r="K411" s="223">
        <v>415</v>
      </c>
      <c r="L411" s="223">
        <v>447.8</v>
      </c>
      <c r="M411" s="224">
        <v>525.80551000000003</v>
      </c>
      <c r="N411" s="223">
        <v>574.70000000000005</v>
      </c>
      <c r="O411" s="223">
        <v>702</v>
      </c>
      <c r="P411" s="224">
        <v>729.98828000000003</v>
      </c>
      <c r="Q411" s="224">
        <v>767.93353000000002</v>
      </c>
      <c r="R411" s="224">
        <v>859.40246999999999</v>
      </c>
      <c r="S411" s="619">
        <f>100</f>
        <v>100</v>
      </c>
      <c r="T411" s="72">
        <f t="shared" si="302"/>
        <v>140.75520833333334</v>
      </c>
      <c r="U411" s="72">
        <f t="shared" si="302"/>
        <v>167.57812499999997</v>
      </c>
      <c r="V411" s="72">
        <f t="shared" si="302"/>
        <v>209.50520833333334</v>
      </c>
      <c r="W411" s="72">
        <f t="shared" si="302"/>
        <v>263.93229166666669</v>
      </c>
      <c r="X411" s="72">
        <f t="shared" si="300"/>
        <v>369.01041666666663</v>
      </c>
      <c r="Y411" s="72">
        <f t="shared" si="300"/>
        <v>452.08333333333337</v>
      </c>
      <c r="Z411" s="72">
        <f t="shared" si="300"/>
        <v>540.36458333333337</v>
      </c>
      <c r="AA411" s="72">
        <f t="shared" si="300"/>
        <v>583.07291666666674</v>
      </c>
      <c r="AB411" s="72">
        <f t="shared" si="300"/>
        <v>684.64259114583331</v>
      </c>
      <c r="AC411" s="72">
        <f t="shared" si="300"/>
        <v>748.30729166666674</v>
      </c>
      <c r="AD411" s="72">
        <f t="shared" si="301"/>
        <v>914.0625</v>
      </c>
      <c r="AE411" s="72">
        <f t="shared" si="297"/>
        <v>950.50557291666678</v>
      </c>
      <c r="AF411" s="72">
        <f t="shared" si="298"/>
        <v>999.91345052083341</v>
      </c>
      <c r="AG411" s="73">
        <f t="shared" si="298"/>
        <v>1119.0136328125002</v>
      </c>
      <c r="AH411" s="620">
        <v>1</v>
      </c>
      <c r="AI411" s="232">
        <v>1</v>
      </c>
      <c r="AJ411" s="232">
        <v>1</v>
      </c>
      <c r="AK411" s="232">
        <v>1</v>
      </c>
      <c r="AL411" s="232">
        <v>1</v>
      </c>
      <c r="AM411" s="232">
        <v>1</v>
      </c>
      <c r="AN411" s="232">
        <v>1</v>
      </c>
      <c r="AO411" s="232">
        <v>1</v>
      </c>
      <c r="AP411" s="232">
        <v>1</v>
      </c>
      <c r="AQ411" s="232">
        <v>4</v>
      </c>
      <c r="AR411" s="232">
        <v>1</v>
      </c>
      <c r="AS411" s="232">
        <v>1</v>
      </c>
      <c r="AT411" s="232">
        <v>4</v>
      </c>
      <c r="AU411" s="232">
        <v>6</v>
      </c>
      <c r="AV411" s="234">
        <v>7</v>
      </c>
    </row>
    <row r="412" spans="2:48" ht="14.45">
      <c r="B412" s="621"/>
      <c r="C412" s="1" t="s">
        <v>198</v>
      </c>
      <c r="D412" s="223">
        <v>324.89999999999998</v>
      </c>
      <c r="E412" s="223">
        <v>293.79999999999995</v>
      </c>
      <c r="F412" s="223">
        <v>342.4</v>
      </c>
      <c r="G412" s="223">
        <v>424.79999999999995</v>
      </c>
      <c r="H412" s="223">
        <v>428.1</v>
      </c>
      <c r="I412" s="223">
        <v>565.29999999999995</v>
      </c>
      <c r="J412" s="223">
        <v>688.7</v>
      </c>
      <c r="K412" s="223">
        <v>697.7</v>
      </c>
      <c r="L412" s="223">
        <v>840.3</v>
      </c>
      <c r="M412" s="223">
        <v>1035.40002</v>
      </c>
      <c r="N412" s="223">
        <v>1158.4000000000001</v>
      </c>
      <c r="O412" s="223">
        <v>1360.2</v>
      </c>
      <c r="P412" s="224">
        <v>1401.00001</v>
      </c>
      <c r="Q412" s="224">
        <v>1491.6205399999999</v>
      </c>
      <c r="R412" s="224">
        <v>1663.8524199999999</v>
      </c>
      <c r="S412" s="619">
        <f>100</f>
        <v>100</v>
      </c>
      <c r="T412" s="72">
        <f t="shared" si="302"/>
        <v>90.427823945829488</v>
      </c>
      <c r="U412" s="72">
        <f t="shared" si="302"/>
        <v>105.38627269929209</v>
      </c>
      <c r="V412" s="72">
        <f t="shared" si="302"/>
        <v>130.74792243767311</v>
      </c>
      <c r="W412" s="72">
        <f t="shared" si="302"/>
        <v>131.76361957525393</v>
      </c>
      <c r="X412" s="72">
        <f t="shared" si="300"/>
        <v>173.9919975377039</v>
      </c>
      <c r="Y412" s="72">
        <f t="shared" si="300"/>
        <v>211.97291474299786</v>
      </c>
      <c r="Z412" s="72">
        <f t="shared" si="300"/>
        <v>214.74299784549095</v>
      </c>
      <c r="AA412" s="72">
        <f t="shared" si="300"/>
        <v>258.63342566943675</v>
      </c>
      <c r="AB412" s="72">
        <f t="shared" si="300"/>
        <v>318.6826777469991</v>
      </c>
      <c r="AC412" s="72">
        <f t="shared" si="300"/>
        <v>356.5404739919976</v>
      </c>
      <c r="AD412" s="72">
        <f t="shared" si="301"/>
        <v>418.65189289012005</v>
      </c>
      <c r="AE412" s="72">
        <f t="shared" si="297"/>
        <v>431.2096060326254</v>
      </c>
      <c r="AF412" s="72">
        <f t="shared" si="298"/>
        <v>459.10142813173286</v>
      </c>
      <c r="AG412" s="73">
        <f t="shared" si="298"/>
        <v>512.11216374269009</v>
      </c>
      <c r="AH412" s="620">
        <v>1</v>
      </c>
      <c r="AI412" s="232">
        <v>1</v>
      </c>
      <c r="AJ412" s="232">
        <v>1</v>
      </c>
      <c r="AK412" s="232">
        <v>1</v>
      </c>
      <c r="AL412" s="232">
        <v>1</v>
      </c>
      <c r="AM412" s="232">
        <v>1</v>
      </c>
      <c r="AN412" s="232">
        <v>1</v>
      </c>
      <c r="AO412" s="232">
        <v>1</v>
      </c>
      <c r="AP412" s="232">
        <v>1</v>
      </c>
      <c r="AQ412" s="232">
        <v>1</v>
      </c>
      <c r="AR412" s="232">
        <v>1</v>
      </c>
      <c r="AS412" s="232">
        <v>1</v>
      </c>
      <c r="AT412" s="232">
        <v>4</v>
      </c>
      <c r="AU412" s="232">
        <v>6</v>
      </c>
      <c r="AV412" s="234">
        <v>7</v>
      </c>
    </row>
    <row r="413" spans="2:48" ht="15" thickBot="1">
      <c r="B413" s="341"/>
      <c r="C413" s="9" t="s">
        <v>199</v>
      </c>
      <c r="D413" s="177">
        <v>248.1</v>
      </c>
      <c r="E413" s="177">
        <v>185.7</v>
      </c>
      <c r="F413" s="177">
        <v>213.7</v>
      </c>
      <c r="G413" s="177">
        <v>263.89999999999998</v>
      </c>
      <c r="H413" s="177">
        <v>225.4</v>
      </c>
      <c r="I413" s="177">
        <v>281.89999999999998</v>
      </c>
      <c r="J413" s="177">
        <v>341.5</v>
      </c>
      <c r="K413" s="177">
        <v>282.7</v>
      </c>
      <c r="L413" s="177">
        <v>392.5</v>
      </c>
      <c r="M413" s="177">
        <v>509.59451000000001</v>
      </c>
      <c r="N413" s="177">
        <v>583.69999999999993</v>
      </c>
      <c r="O413" s="177">
        <v>658.2</v>
      </c>
      <c r="P413" s="177">
        <v>671.01172999999994</v>
      </c>
      <c r="Q413" s="177">
        <v>723.68700999999999</v>
      </c>
      <c r="R413" s="177">
        <v>804.44994999999994</v>
      </c>
      <c r="S413" s="59">
        <f>100</f>
        <v>100</v>
      </c>
      <c r="T413" s="74">
        <f t="shared" si="302"/>
        <v>74.84885126964933</v>
      </c>
      <c r="U413" s="74">
        <f t="shared" si="302"/>
        <v>86.134623135832328</v>
      </c>
      <c r="V413" s="74">
        <f t="shared" si="302"/>
        <v>106.36839983877468</v>
      </c>
      <c r="W413" s="74">
        <f t="shared" si="302"/>
        <v>90.850463522773083</v>
      </c>
      <c r="X413" s="74">
        <f t="shared" si="300"/>
        <v>113.6235388956066</v>
      </c>
      <c r="Y413" s="74">
        <f t="shared" si="300"/>
        <v>137.64611043933897</v>
      </c>
      <c r="Z413" s="74">
        <f t="shared" si="300"/>
        <v>113.9459895203547</v>
      </c>
      <c r="AA413" s="74">
        <f t="shared" si="300"/>
        <v>158.20233776702943</v>
      </c>
      <c r="AB413" s="74">
        <f t="shared" si="300"/>
        <v>205.39883514711809</v>
      </c>
      <c r="AC413" s="74">
        <f t="shared" si="300"/>
        <v>235.26803708182183</v>
      </c>
      <c r="AD413" s="74">
        <f t="shared" si="301"/>
        <v>265.2962515114873</v>
      </c>
      <c r="AE413" s="74">
        <f t="shared" si="297"/>
        <v>270.46018943974201</v>
      </c>
      <c r="AF413" s="74">
        <f t="shared" si="298"/>
        <v>291.69166062071747</v>
      </c>
      <c r="AG413" s="75">
        <f t="shared" si="298"/>
        <v>324.24423619508264</v>
      </c>
      <c r="AH413" s="238"/>
      <c r="AI413" s="239"/>
      <c r="AJ413" s="239"/>
      <c r="AK413" s="239"/>
      <c r="AL413" s="239"/>
      <c r="AM413" s="239"/>
      <c r="AN413" s="239"/>
      <c r="AO413" s="239"/>
      <c r="AP413" s="239"/>
      <c r="AQ413" s="239"/>
      <c r="AR413" s="239"/>
      <c r="AS413" s="239"/>
      <c r="AT413" s="239"/>
      <c r="AU413" s="239"/>
      <c r="AV413" s="240"/>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topLeftCell="U1" zoomScale="55" zoomScaleNormal="55" workbookViewId="0">
      <selection activeCell="D12" sqref="D12:BD24"/>
    </sheetView>
  </sheetViews>
  <sheetFormatPr defaultColWidth="11.42578125" defaultRowHeight="13.15"/>
  <cols>
    <col min="1" max="1" width="4.42578125" style="78" customWidth="1"/>
    <col min="2" max="2" width="66.7109375" style="78" customWidth="1"/>
    <col min="3" max="3" width="1.42578125" style="79" customWidth="1"/>
    <col min="4" max="6" width="9.28515625" style="79" customWidth="1"/>
    <col min="7" max="7" width="10" style="79" customWidth="1"/>
    <col min="8" max="9" width="9.28515625" style="79" customWidth="1"/>
    <col min="10" max="11" width="10.42578125" style="79" customWidth="1"/>
    <col min="12" max="12" width="1.42578125" style="79" customWidth="1"/>
    <col min="13" max="14" width="9.28515625" style="79" customWidth="1"/>
    <col min="15" max="15" width="11.42578125" style="79" customWidth="1"/>
    <col min="16" max="18" width="11.7109375" style="79" customWidth="1"/>
    <col min="19" max="20" width="11.42578125" style="79" customWidth="1"/>
    <col min="21" max="21" width="1.42578125" style="79" customWidth="1"/>
    <col min="22" max="29" width="9.28515625" style="79" customWidth="1"/>
    <col min="30" max="30" width="1.42578125" style="79" customWidth="1"/>
    <col min="31" max="38" width="9.28515625" style="79" customWidth="1"/>
    <col min="39" max="39" width="1.42578125" style="79" customWidth="1"/>
    <col min="40" max="47" width="9.28515625" style="79" customWidth="1"/>
    <col min="48" max="48" width="1.42578125" style="79" customWidth="1"/>
    <col min="49" max="57" width="9.28515625" style="79" customWidth="1"/>
    <col min="58" max="58" width="9.28515625" style="78" customWidth="1"/>
    <col min="59" max="61" width="11.42578125" style="78"/>
    <col min="62" max="62" width="1.42578125" style="79" customWidth="1"/>
    <col min="63" max="16384" width="11.42578125" style="78"/>
  </cols>
  <sheetData>
    <row r="1" spans="1:16383">
      <c r="A1" s="163" t="s">
        <v>233</v>
      </c>
    </row>
    <row r="2" spans="1:16383">
      <c r="A2" s="163"/>
      <c r="E2" s="154"/>
    </row>
    <row r="3" spans="1:16383" ht="13.9" thickBot="1"/>
    <row r="4" spans="1:16383">
      <c r="B4" s="628" t="s">
        <v>234</v>
      </c>
      <c r="C4" s="629"/>
      <c r="D4" s="629"/>
      <c r="E4" s="629"/>
      <c r="F4" s="629"/>
      <c r="G4" s="630"/>
      <c r="H4" s="631"/>
      <c r="I4" s="191"/>
      <c r="J4" s="191"/>
      <c r="K4" s="191"/>
      <c r="L4" s="101"/>
      <c r="M4" s="101"/>
      <c r="N4" s="101"/>
      <c r="O4" s="101"/>
      <c r="P4" s="101"/>
      <c r="Q4" s="101"/>
      <c r="R4" s="101"/>
      <c r="S4" s="101"/>
      <c r="T4" s="101"/>
      <c r="U4" s="101"/>
      <c r="AD4" s="101"/>
      <c r="AM4" s="101"/>
      <c r="AV4" s="101"/>
    </row>
    <row r="5" spans="1:16383">
      <c r="B5" s="632" t="s">
        <v>235</v>
      </c>
      <c r="C5" s="633"/>
      <c r="D5" s="633"/>
      <c r="E5" s="633"/>
      <c r="F5" s="633"/>
      <c r="G5" s="634"/>
      <c r="H5" s="635"/>
      <c r="I5" s="205"/>
      <c r="J5" s="205"/>
      <c r="K5" s="159"/>
      <c r="L5" s="136"/>
      <c r="U5" s="136"/>
      <c r="AD5" s="136"/>
      <c r="AG5" s="78"/>
      <c r="AH5" s="78"/>
      <c r="AM5" s="136"/>
      <c r="AN5" s="78"/>
      <c r="AO5" s="78"/>
      <c r="AP5" s="78"/>
      <c r="AQ5" s="78"/>
      <c r="AV5" s="136"/>
      <c r="AW5" s="78"/>
      <c r="AX5" s="78"/>
      <c r="AY5" s="78"/>
      <c r="AZ5" s="78"/>
      <c r="BC5" s="78"/>
      <c r="BD5" s="78"/>
      <c r="BE5" s="78"/>
      <c r="BJ5" s="78"/>
    </row>
    <row r="6" spans="1:16383">
      <c r="B6" s="632" t="s">
        <v>236</v>
      </c>
      <c r="C6" s="633"/>
      <c r="D6" s="633"/>
      <c r="E6" s="633"/>
      <c r="F6" s="633"/>
      <c r="G6" s="634"/>
      <c r="H6" s="635"/>
      <c r="I6" s="159"/>
      <c r="J6" s="159"/>
      <c r="K6" s="159"/>
      <c r="L6" s="136"/>
      <c r="U6" s="136"/>
      <c r="AD6" s="136"/>
      <c r="AG6" s="78"/>
      <c r="AH6" s="78"/>
      <c r="AM6" s="136"/>
      <c r="AN6" s="78"/>
      <c r="AO6" s="78"/>
      <c r="AP6" s="78"/>
      <c r="AQ6" s="78"/>
      <c r="AV6" s="136"/>
      <c r="AW6" s="78"/>
      <c r="AX6" s="78"/>
      <c r="AY6" s="78"/>
      <c r="AZ6" s="78"/>
      <c r="BC6" s="78"/>
      <c r="BD6" s="78"/>
      <c r="BE6" s="78"/>
      <c r="BJ6" s="78"/>
    </row>
    <row r="7" spans="1:16383" ht="13.9" thickBot="1">
      <c r="B7" s="636" t="s">
        <v>237</v>
      </c>
      <c r="C7" s="637"/>
      <c r="D7" s="637"/>
      <c r="E7" s="637"/>
      <c r="F7" s="637"/>
      <c r="G7" s="638"/>
      <c r="H7" s="639"/>
      <c r="I7" s="192"/>
      <c r="J7" s="192"/>
      <c r="K7" s="192"/>
      <c r="L7" s="136"/>
      <c r="U7" s="136"/>
      <c r="AD7" s="136"/>
      <c r="AG7" s="78"/>
      <c r="AH7" s="78"/>
      <c r="AM7" s="136"/>
      <c r="AN7" s="78"/>
      <c r="AO7" s="78"/>
      <c r="AP7" s="78"/>
      <c r="AQ7" s="78"/>
      <c r="AV7" s="136"/>
      <c r="AW7" s="78"/>
      <c r="AX7" s="78"/>
      <c r="AY7" s="78"/>
      <c r="AZ7" s="78"/>
      <c r="BC7" s="78"/>
      <c r="BD7" s="78"/>
      <c r="BE7" s="78"/>
      <c r="BJ7" s="78"/>
    </row>
    <row r="8" spans="1:16383" ht="13.9" thickBot="1">
      <c r="G8" s="96"/>
    </row>
    <row r="9" spans="1:16383">
      <c r="B9" s="164" t="s">
        <v>238</v>
      </c>
      <c r="C9" s="80"/>
      <c r="D9" s="640" t="s">
        <v>239</v>
      </c>
      <c r="E9" s="138"/>
      <c r="F9" s="138"/>
      <c r="G9" s="138"/>
      <c r="H9" s="138"/>
      <c r="I9" s="138"/>
      <c r="J9" s="138"/>
      <c r="K9" s="139"/>
      <c r="L9" s="203"/>
      <c r="M9" s="640" t="s">
        <v>240</v>
      </c>
      <c r="N9" s="138"/>
      <c r="O9" s="138"/>
      <c r="P9" s="138"/>
      <c r="Q9" s="138"/>
      <c r="R9" s="138"/>
      <c r="S9" s="138"/>
      <c r="T9" s="138"/>
      <c r="U9" s="184"/>
      <c r="V9" s="640" t="s">
        <v>241</v>
      </c>
      <c r="W9" s="138"/>
      <c r="X9" s="138"/>
      <c r="Y9" s="138"/>
      <c r="Z9" s="138"/>
      <c r="AA9" s="138"/>
      <c r="AB9" s="138"/>
      <c r="AC9" s="138"/>
      <c r="AD9" s="184"/>
      <c r="AE9" s="640" t="s">
        <v>242</v>
      </c>
      <c r="AF9" s="138"/>
      <c r="AG9" s="138"/>
      <c r="AH9" s="138"/>
      <c r="AI9" s="138"/>
      <c r="AJ9" s="138"/>
      <c r="AK9" s="138"/>
      <c r="AL9" s="139"/>
      <c r="AM9" s="186"/>
      <c r="AN9" s="178" t="s">
        <v>243</v>
      </c>
      <c r="AO9" s="137"/>
      <c r="AP9" s="137"/>
      <c r="AQ9" s="137"/>
      <c r="AR9" s="137"/>
      <c r="AS9" s="137"/>
      <c r="AT9" s="137"/>
      <c r="AU9" s="137"/>
      <c r="AV9" s="184"/>
      <c r="AW9" s="640" t="s">
        <v>244</v>
      </c>
      <c r="AX9" s="188"/>
      <c r="AY9" s="188"/>
      <c r="AZ9" s="188"/>
      <c r="BA9" s="188"/>
      <c r="BB9" s="188"/>
      <c r="BC9" s="188"/>
      <c r="BD9" s="189"/>
    </row>
    <row r="10" spans="1:16383" ht="13.9" thickBot="1">
      <c r="B10" s="99" t="s">
        <v>190</v>
      </c>
      <c r="D10" s="98">
        <v>2012</v>
      </c>
      <c r="E10" s="81">
        <v>2013</v>
      </c>
      <c r="F10" s="81">
        <v>2014</v>
      </c>
      <c r="G10" s="81">
        <v>2015</v>
      </c>
      <c r="H10" s="81">
        <v>2016</v>
      </c>
      <c r="I10" s="81">
        <v>2017</v>
      </c>
      <c r="J10" s="81">
        <v>2018</v>
      </c>
      <c r="K10" s="180">
        <v>2019</v>
      </c>
      <c r="M10" s="98">
        <v>2012</v>
      </c>
      <c r="N10" s="81">
        <v>2013</v>
      </c>
      <c r="O10" s="81">
        <v>2014</v>
      </c>
      <c r="P10" s="81">
        <v>2015</v>
      </c>
      <c r="Q10" s="81">
        <v>2016</v>
      </c>
      <c r="R10" s="81">
        <v>2017</v>
      </c>
      <c r="S10" s="81">
        <v>2018</v>
      </c>
      <c r="T10" s="81">
        <v>2019</v>
      </c>
      <c r="U10" s="185"/>
      <c r="V10" s="98">
        <v>2012</v>
      </c>
      <c r="W10" s="81">
        <v>2013</v>
      </c>
      <c r="X10" s="81">
        <v>2014</v>
      </c>
      <c r="Y10" s="81">
        <v>2015</v>
      </c>
      <c r="Z10" s="81">
        <v>2016</v>
      </c>
      <c r="AA10" s="81">
        <v>2017</v>
      </c>
      <c r="AB10" s="81">
        <v>2018</v>
      </c>
      <c r="AC10" s="81">
        <v>2019</v>
      </c>
      <c r="AD10" s="185"/>
      <c r="AE10" s="98">
        <v>2012</v>
      </c>
      <c r="AF10" s="81">
        <v>2013</v>
      </c>
      <c r="AG10" s="81">
        <v>2014</v>
      </c>
      <c r="AH10" s="81">
        <v>2015</v>
      </c>
      <c r="AI10" s="81">
        <v>2016</v>
      </c>
      <c r="AJ10" s="81">
        <v>2017</v>
      </c>
      <c r="AK10" s="81">
        <v>2018</v>
      </c>
      <c r="AL10" s="180">
        <v>2019</v>
      </c>
      <c r="AM10" s="187"/>
      <c r="AN10" s="81">
        <v>2012</v>
      </c>
      <c r="AO10" s="81">
        <v>2013</v>
      </c>
      <c r="AP10" s="81">
        <v>2014</v>
      </c>
      <c r="AQ10" s="81">
        <v>2015</v>
      </c>
      <c r="AR10" s="81">
        <v>2016</v>
      </c>
      <c r="AS10" s="81">
        <v>2017</v>
      </c>
      <c r="AT10" s="81">
        <v>2018</v>
      </c>
      <c r="AU10" s="81">
        <v>2019</v>
      </c>
      <c r="AV10" s="185"/>
      <c r="AW10" s="98">
        <v>2012</v>
      </c>
      <c r="AX10" s="81">
        <v>2013</v>
      </c>
      <c r="AY10" s="81">
        <v>2014</v>
      </c>
      <c r="AZ10" s="81">
        <v>2015</v>
      </c>
      <c r="BA10" s="81">
        <v>2016</v>
      </c>
      <c r="BB10" s="81">
        <v>2017</v>
      </c>
      <c r="BC10" s="81">
        <v>2018</v>
      </c>
      <c r="BD10" s="180">
        <v>2019</v>
      </c>
    </row>
    <row r="11" spans="1:16383" s="85" customFormat="1" ht="7.5" customHeight="1">
      <c r="A11" s="78"/>
      <c r="B11" s="100"/>
      <c r="C11" s="79"/>
      <c r="D11" s="641"/>
      <c r="E11" s="84"/>
      <c r="F11" s="84"/>
      <c r="G11" s="84"/>
      <c r="H11" s="84"/>
      <c r="I11" s="84"/>
      <c r="J11" s="84"/>
      <c r="K11" s="181"/>
      <c r="L11" s="79"/>
      <c r="M11" s="641"/>
      <c r="N11" s="84"/>
      <c r="O11" s="84"/>
      <c r="P11" s="84"/>
      <c r="Q11" s="84"/>
      <c r="R11" s="84"/>
      <c r="S11" s="84"/>
      <c r="T11" s="84"/>
      <c r="U11" s="185"/>
      <c r="V11" s="641"/>
      <c r="W11" s="84"/>
      <c r="X11" s="84"/>
      <c r="Y11" s="84"/>
      <c r="Z11" s="84"/>
      <c r="AA11" s="84"/>
      <c r="AB11" s="84"/>
      <c r="AC11" s="84"/>
      <c r="AD11" s="185"/>
      <c r="AE11" s="641"/>
      <c r="AF11" s="84"/>
      <c r="AG11" s="84"/>
      <c r="AH11" s="84"/>
      <c r="AI11" s="84"/>
      <c r="AJ11" s="84"/>
      <c r="AK11" s="84"/>
      <c r="AL11" s="181"/>
      <c r="AM11" s="187"/>
      <c r="AN11" s="84"/>
      <c r="AO11" s="84"/>
      <c r="AP11" s="84"/>
      <c r="AQ11" s="84"/>
      <c r="AR11" s="84"/>
      <c r="AS11" s="84"/>
      <c r="AT11" s="84"/>
      <c r="AU11" s="84"/>
      <c r="AV11" s="185"/>
      <c r="AW11" s="641"/>
      <c r="AX11" s="84"/>
      <c r="AY11" s="84"/>
      <c r="AZ11" s="84"/>
      <c r="BA11" s="84"/>
      <c r="BB11" s="84"/>
      <c r="BC11" s="84"/>
      <c r="BD11" s="181"/>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ht="15" customHeight="1">
      <c r="B12" s="128" t="s">
        <v>245</v>
      </c>
      <c r="C12" s="642"/>
      <c r="D12" s="226">
        <v>1251</v>
      </c>
      <c r="E12" s="226">
        <v>1317</v>
      </c>
      <c r="F12" s="226">
        <v>1219</v>
      </c>
      <c r="G12" s="226">
        <v>1169</v>
      </c>
      <c r="H12" s="226">
        <v>1564</v>
      </c>
      <c r="I12" s="226">
        <v>1535</v>
      </c>
      <c r="J12" s="226">
        <v>1398</v>
      </c>
      <c r="K12" s="226">
        <v>1296</v>
      </c>
      <c r="L12" s="228"/>
      <c r="M12" s="226">
        <v>176860</v>
      </c>
      <c r="N12" s="226">
        <v>182432</v>
      </c>
      <c r="O12" s="226">
        <v>199209</v>
      </c>
      <c r="P12" s="226">
        <v>177043</v>
      </c>
      <c r="Q12" s="226">
        <v>248114</v>
      </c>
      <c r="R12" s="226">
        <v>242379</v>
      </c>
      <c r="S12" s="226">
        <v>219946</v>
      </c>
      <c r="T12" s="226">
        <v>180731</v>
      </c>
      <c r="U12" s="228"/>
      <c r="V12" s="225">
        <v>2.33</v>
      </c>
      <c r="W12" s="225">
        <v>2.4900000000000002</v>
      </c>
      <c r="X12" s="225">
        <v>2.34</v>
      </c>
      <c r="Y12" s="225">
        <v>2.25</v>
      </c>
      <c r="Z12" s="225">
        <v>2.91</v>
      </c>
      <c r="AA12" s="225">
        <v>2.85</v>
      </c>
      <c r="AB12" s="225">
        <v>2.59</v>
      </c>
      <c r="AC12" s="225">
        <v>2.38</v>
      </c>
      <c r="AD12" s="228"/>
      <c r="AE12" s="225">
        <v>5.79</v>
      </c>
      <c r="AF12" s="225">
        <v>6.09</v>
      </c>
      <c r="AG12" s="225">
        <v>6.65</v>
      </c>
      <c r="AH12" s="225">
        <v>5.86</v>
      </c>
      <c r="AI12" s="225">
        <v>7.89</v>
      </c>
      <c r="AJ12" s="225">
        <v>7.65</v>
      </c>
      <c r="AK12" s="225">
        <v>6.89</v>
      </c>
      <c r="AL12" s="225">
        <v>5.7</v>
      </c>
      <c r="AM12" s="228"/>
      <c r="AN12" s="225">
        <v>-1E+18</v>
      </c>
      <c r="AO12" s="225">
        <v>172</v>
      </c>
      <c r="AP12" s="225">
        <v>168</v>
      </c>
      <c r="AQ12" s="225">
        <v>188</v>
      </c>
      <c r="AR12" s="225">
        <v>210</v>
      </c>
      <c r="AS12" s="225">
        <v>231</v>
      </c>
      <c r="AT12" s="225">
        <v>222</v>
      </c>
      <c r="AU12" s="225">
        <v>-1E+18</v>
      </c>
      <c r="AV12" s="228"/>
      <c r="AW12" s="225">
        <v>-1E+18</v>
      </c>
      <c r="AX12" s="225">
        <v>0.32</v>
      </c>
      <c r="AY12" s="225">
        <v>0.32</v>
      </c>
      <c r="AZ12" s="225">
        <v>0.36</v>
      </c>
      <c r="BA12" s="225">
        <v>0.39</v>
      </c>
      <c r="BB12" s="225">
        <v>0.43</v>
      </c>
      <c r="BC12" s="225">
        <v>0.41</v>
      </c>
      <c r="BD12" s="225">
        <v>-1E+18</v>
      </c>
      <c r="BE12" s="78"/>
      <c r="BJ12" s="78"/>
    </row>
    <row r="13" spans="1:16383" s="86" customFormat="1" ht="14.45">
      <c r="B13" s="87" t="s">
        <v>200</v>
      </c>
      <c r="C13" s="643"/>
      <c r="D13" s="288">
        <v>5</v>
      </c>
      <c r="E13" s="288">
        <v>11</v>
      </c>
      <c r="F13" s="288">
        <v>10</v>
      </c>
      <c r="G13" s="288">
        <v>8</v>
      </c>
      <c r="H13" s="288">
        <v>5</v>
      </c>
      <c r="I13" s="288">
        <v>7</v>
      </c>
      <c r="J13" s="288">
        <v>9</v>
      </c>
      <c r="K13" s="288">
        <v>8</v>
      </c>
      <c r="L13" s="88"/>
      <c r="M13" s="288">
        <v>475</v>
      </c>
      <c r="N13" s="289">
        <v>1563</v>
      </c>
      <c r="O13" s="289">
        <v>1561</v>
      </c>
      <c r="P13" s="288">
        <v>417</v>
      </c>
      <c r="Q13" s="288">
        <v>201</v>
      </c>
      <c r="R13" s="288">
        <v>201</v>
      </c>
      <c r="S13" s="288">
        <v>267</v>
      </c>
      <c r="T13" s="288">
        <v>509</v>
      </c>
      <c r="U13" s="88"/>
      <c r="V13" s="288">
        <v>1.56</v>
      </c>
      <c r="W13" s="288">
        <v>3.61</v>
      </c>
      <c r="X13" s="288">
        <v>3.37</v>
      </c>
      <c r="Y13" s="288">
        <v>2.58</v>
      </c>
      <c r="Z13" s="288">
        <v>1.52</v>
      </c>
      <c r="AA13" s="288">
        <v>2.29</v>
      </c>
      <c r="AB13" s="288">
        <v>2.97</v>
      </c>
      <c r="AC13" s="288">
        <v>2.4700000000000002</v>
      </c>
      <c r="AD13" s="88"/>
      <c r="AE13" s="288">
        <v>0.85</v>
      </c>
      <c r="AF13" s="288">
        <v>3.17</v>
      </c>
      <c r="AG13" s="288">
        <v>3.49</v>
      </c>
      <c r="AH13" s="288">
        <v>1.01</v>
      </c>
      <c r="AI13" s="288">
        <v>0.53</v>
      </c>
      <c r="AJ13" s="288">
        <v>0.56999999999999995</v>
      </c>
      <c r="AK13" s="288">
        <v>0.78</v>
      </c>
      <c r="AL13" s="288">
        <v>1.47</v>
      </c>
      <c r="AM13" s="88"/>
      <c r="AN13" s="288">
        <v>-1E+18</v>
      </c>
      <c r="AO13" s="288">
        <v>3</v>
      </c>
      <c r="AP13" s="288">
        <v>3</v>
      </c>
      <c r="AQ13" s="288">
        <v>1</v>
      </c>
      <c r="AR13" s="288">
        <v>0</v>
      </c>
      <c r="AS13" s="288">
        <v>0</v>
      </c>
      <c r="AT13" s="288">
        <v>0</v>
      </c>
      <c r="AU13" s="288">
        <v>-1E+18</v>
      </c>
      <c r="AV13" s="88"/>
      <c r="AW13" s="288">
        <v>-1E+18</v>
      </c>
      <c r="AX13" s="288">
        <v>0.98</v>
      </c>
      <c r="AY13" s="288">
        <v>1.01</v>
      </c>
      <c r="AZ13" s="288">
        <v>0.32</v>
      </c>
      <c r="BA13" s="288">
        <v>0</v>
      </c>
      <c r="BB13" s="288">
        <v>0</v>
      </c>
      <c r="BC13" s="288">
        <v>0</v>
      </c>
      <c r="BD13" s="288">
        <v>-1E+18</v>
      </c>
    </row>
    <row r="14" spans="1:16383" s="86" customFormat="1" ht="14.45">
      <c r="B14" s="90" t="s">
        <v>201</v>
      </c>
      <c r="C14" s="88"/>
      <c r="D14" s="225">
        <v>373</v>
      </c>
      <c r="E14" s="225">
        <v>383</v>
      </c>
      <c r="F14" s="225">
        <v>376</v>
      </c>
      <c r="G14" s="225">
        <v>320</v>
      </c>
      <c r="H14" s="225">
        <v>365</v>
      </c>
      <c r="I14" s="225">
        <v>340</v>
      </c>
      <c r="J14" s="225">
        <v>299</v>
      </c>
      <c r="K14" s="225">
        <v>234</v>
      </c>
      <c r="L14" s="88"/>
      <c r="M14" s="226">
        <v>65709</v>
      </c>
      <c r="N14" s="226">
        <v>66909</v>
      </c>
      <c r="O14" s="226">
        <v>85214</v>
      </c>
      <c r="P14" s="226">
        <v>74696</v>
      </c>
      <c r="Q14" s="226">
        <v>85528</v>
      </c>
      <c r="R14" s="226">
        <v>80704</v>
      </c>
      <c r="S14" s="226">
        <v>65989</v>
      </c>
      <c r="T14" s="226">
        <v>43341</v>
      </c>
      <c r="U14" s="88"/>
      <c r="V14" s="225">
        <v>2.68</v>
      </c>
      <c r="W14" s="225">
        <v>2.81</v>
      </c>
      <c r="X14" s="225">
        <v>2.82</v>
      </c>
      <c r="Y14" s="225">
        <v>2.42</v>
      </c>
      <c r="Z14" s="225">
        <v>2.76</v>
      </c>
      <c r="AA14" s="225">
        <v>2.6</v>
      </c>
      <c r="AB14" s="225">
        <v>2.33</v>
      </c>
      <c r="AC14" s="225">
        <v>1.87</v>
      </c>
      <c r="AD14" s="88"/>
      <c r="AE14" s="225">
        <v>6.11</v>
      </c>
      <c r="AF14" s="225">
        <v>6.28</v>
      </c>
      <c r="AG14" s="225">
        <v>7.91</v>
      </c>
      <c r="AH14" s="225">
        <v>6.96</v>
      </c>
      <c r="AI14" s="225">
        <v>7.69</v>
      </c>
      <c r="AJ14" s="225">
        <v>7.23</v>
      </c>
      <c r="AK14" s="225">
        <v>5.97</v>
      </c>
      <c r="AL14" s="225">
        <v>4.09</v>
      </c>
      <c r="AM14" s="88"/>
      <c r="AN14" s="225">
        <v>-1E+18</v>
      </c>
      <c r="AO14" s="225">
        <v>37</v>
      </c>
      <c r="AP14" s="225">
        <v>37</v>
      </c>
      <c r="AQ14" s="225">
        <v>41</v>
      </c>
      <c r="AR14" s="225">
        <v>40</v>
      </c>
      <c r="AS14" s="225">
        <v>50</v>
      </c>
      <c r="AT14" s="225">
        <v>47</v>
      </c>
      <c r="AU14" s="225">
        <v>-1E+18</v>
      </c>
      <c r="AV14" s="88"/>
      <c r="AW14" s="225">
        <v>-1E+18</v>
      </c>
      <c r="AX14" s="225">
        <v>0.27</v>
      </c>
      <c r="AY14" s="225">
        <v>0.28000000000000003</v>
      </c>
      <c r="AZ14" s="225">
        <v>0.31</v>
      </c>
      <c r="BA14" s="225">
        <v>0.3</v>
      </c>
      <c r="BB14" s="225">
        <v>0.38</v>
      </c>
      <c r="BC14" s="225">
        <v>0.37</v>
      </c>
      <c r="BD14" s="225">
        <v>-1E+18</v>
      </c>
    </row>
    <row r="15" spans="1:16383" s="86" customFormat="1" ht="14.45">
      <c r="A15" s="94"/>
      <c r="B15" s="90" t="s">
        <v>202</v>
      </c>
      <c r="C15" s="88"/>
      <c r="D15" s="225">
        <v>4</v>
      </c>
      <c r="E15" s="225">
        <v>7</v>
      </c>
      <c r="F15" s="225">
        <v>4</v>
      </c>
      <c r="G15" s="225">
        <v>1</v>
      </c>
      <c r="H15" s="225">
        <v>1</v>
      </c>
      <c r="I15" s="225">
        <v>1</v>
      </c>
      <c r="J15" s="225">
        <v>2</v>
      </c>
      <c r="K15" s="225">
        <v>4</v>
      </c>
      <c r="L15" s="88"/>
      <c r="M15" s="225">
        <v>716</v>
      </c>
      <c r="N15" s="225">
        <v>354</v>
      </c>
      <c r="O15" s="225">
        <v>332</v>
      </c>
      <c r="P15" s="225">
        <v>43</v>
      </c>
      <c r="Q15" s="225">
        <v>60</v>
      </c>
      <c r="R15" s="225">
        <v>69</v>
      </c>
      <c r="S15" s="225">
        <v>119</v>
      </c>
      <c r="T15" s="225">
        <v>377</v>
      </c>
      <c r="U15" s="88"/>
      <c r="V15" s="225">
        <v>1.99</v>
      </c>
      <c r="W15" s="225">
        <v>3.38</v>
      </c>
      <c r="X15" s="225">
        <v>1.96</v>
      </c>
      <c r="Y15" s="225">
        <v>0.49</v>
      </c>
      <c r="Z15" s="225">
        <v>0.48</v>
      </c>
      <c r="AA15" s="225">
        <v>0.53</v>
      </c>
      <c r="AB15" s="225">
        <v>1.02</v>
      </c>
      <c r="AC15" s="225">
        <v>2.25</v>
      </c>
      <c r="AD15" s="88"/>
      <c r="AE15" s="225">
        <v>0.92</v>
      </c>
      <c r="AF15" s="225">
        <v>0.47</v>
      </c>
      <c r="AG15" s="225">
        <v>0.45</v>
      </c>
      <c r="AH15" s="225">
        <v>0.06</v>
      </c>
      <c r="AI15" s="225">
        <v>0.09</v>
      </c>
      <c r="AJ15" s="225">
        <v>0.11</v>
      </c>
      <c r="AK15" s="225">
        <v>0.19</v>
      </c>
      <c r="AL15" s="225">
        <v>0.6</v>
      </c>
      <c r="AM15" s="88"/>
      <c r="AN15" s="225">
        <v>-1E+18</v>
      </c>
      <c r="AO15" s="225">
        <v>1</v>
      </c>
      <c r="AP15" s="225">
        <v>1</v>
      </c>
      <c r="AQ15" s="225">
        <v>0</v>
      </c>
      <c r="AR15" s="225">
        <v>0</v>
      </c>
      <c r="AS15" s="225">
        <v>1</v>
      </c>
      <c r="AT15" s="225">
        <v>0</v>
      </c>
      <c r="AU15" s="225">
        <v>-1E+18</v>
      </c>
      <c r="AV15" s="88"/>
      <c r="AW15" s="225">
        <v>-1E+18</v>
      </c>
      <c r="AX15" s="225">
        <v>0.48</v>
      </c>
      <c r="AY15" s="225">
        <v>0.49</v>
      </c>
      <c r="AZ15" s="225">
        <v>0</v>
      </c>
      <c r="BA15" s="225">
        <v>0</v>
      </c>
      <c r="BB15" s="225">
        <v>0.53</v>
      </c>
      <c r="BC15" s="225">
        <v>0</v>
      </c>
      <c r="BD15" s="225">
        <v>-1E+18</v>
      </c>
    </row>
    <row r="16" spans="1:16383" s="86" customFormat="1" ht="14.45">
      <c r="B16" s="90" t="s">
        <v>203</v>
      </c>
      <c r="C16" s="88"/>
      <c r="D16" s="225">
        <v>16</v>
      </c>
      <c r="E16" s="225">
        <v>18</v>
      </c>
      <c r="F16" s="225">
        <v>10</v>
      </c>
      <c r="G16" s="225">
        <v>14</v>
      </c>
      <c r="H16" s="225">
        <v>17</v>
      </c>
      <c r="I16" s="225">
        <v>21</v>
      </c>
      <c r="J16" s="225">
        <v>21</v>
      </c>
      <c r="K16" s="225">
        <v>23</v>
      </c>
      <c r="L16" s="88"/>
      <c r="M16" s="226">
        <v>3822</v>
      </c>
      <c r="N16" s="226">
        <v>1234</v>
      </c>
      <c r="O16" s="226">
        <v>1591</v>
      </c>
      <c r="P16" s="225">
        <v>851</v>
      </c>
      <c r="Q16" s="226">
        <v>1824</v>
      </c>
      <c r="R16" s="226">
        <v>1912</v>
      </c>
      <c r="S16" s="226">
        <v>2598</v>
      </c>
      <c r="T16" s="226">
        <v>3203</v>
      </c>
      <c r="U16" s="88"/>
      <c r="V16" s="225">
        <v>2.02</v>
      </c>
      <c r="W16" s="225">
        <v>2.27</v>
      </c>
      <c r="X16" s="225">
        <v>1.33</v>
      </c>
      <c r="Y16" s="225">
        <v>1.94</v>
      </c>
      <c r="Z16" s="225">
        <v>2.29</v>
      </c>
      <c r="AA16" s="225">
        <v>2.83</v>
      </c>
      <c r="AB16" s="225">
        <v>2.81</v>
      </c>
      <c r="AC16" s="225">
        <v>3.14</v>
      </c>
      <c r="AD16" s="88"/>
      <c r="AE16" s="225">
        <v>4.6500000000000004</v>
      </c>
      <c r="AF16" s="225">
        <v>1.51</v>
      </c>
      <c r="AG16" s="225">
        <v>2.0099999999999998</v>
      </c>
      <c r="AH16" s="225">
        <v>1.0900000000000001</v>
      </c>
      <c r="AI16" s="225">
        <v>2.3199999999999998</v>
      </c>
      <c r="AJ16" s="225">
        <v>2.4</v>
      </c>
      <c r="AK16" s="225">
        <v>3.24</v>
      </c>
      <c r="AL16" s="225">
        <v>3.98</v>
      </c>
      <c r="AM16" s="88"/>
      <c r="AN16" s="225">
        <v>-1E+18</v>
      </c>
      <c r="AO16" s="225">
        <v>3</v>
      </c>
      <c r="AP16" s="225">
        <v>3</v>
      </c>
      <c r="AQ16" s="225">
        <v>2</v>
      </c>
      <c r="AR16" s="225">
        <v>3</v>
      </c>
      <c r="AS16" s="225">
        <v>3</v>
      </c>
      <c r="AT16" s="225">
        <v>2</v>
      </c>
      <c r="AU16" s="225">
        <v>-1E+18</v>
      </c>
      <c r="AV16" s="88"/>
      <c r="AW16" s="225">
        <v>-1E+18</v>
      </c>
      <c r="AX16" s="225">
        <v>0.38</v>
      </c>
      <c r="AY16" s="225">
        <v>0.4</v>
      </c>
      <c r="AZ16" s="225">
        <v>0.28000000000000003</v>
      </c>
      <c r="BA16" s="225">
        <v>0.4</v>
      </c>
      <c r="BB16" s="225">
        <v>0.4</v>
      </c>
      <c r="BC16" s="225">
        <v>0.27</v>
      </c>
      <c r="BD16" s="225">
        <v>-1E+18</v>
      </c>
    </row>
    <row r="17" spans="2:56" s="86" customFormat="1" ht="14.45">
      <c r="B17" s="90" t="s">
        <v>204</v>
      </c>
      <c r="C17" s="88"/>
      <c r="D17" s="225">
        <v>137</v>
      </c>
      <c r="E17" s="225">
        <v>111</v>
      </c>
      <c r="F17" s="225">
        <v>95</v>
      </c>
      <c r="G17" s="225">
        <v>124</v>
      </c>
      <c r="H17" s="225">
        <v>164</v>
      </c>
      <c r="I17" s="225">
        <v>132</v>
      </c>
      <c r="J17" s="225">
        <v>123</v>
      </c>
      <c r="K17" s="225">
        <v>156</v>
      </c>
      <c r="L17" s="88"/>
      <c r="M17" s="226">
        <v>11783</v>
      </c>
      <c r="N17" s="226">
        <v>8570</v>
      </c>
      <c r="O17" s="226">
        <v>6980</v>
      </c>
      <c r="P17" s="226">
        <v>7439</v>
      </c>
      <c r="Q17" s="226">
        <v>12447</v>
      </c>
      <c r="R17" s="226">
        <v>10743</v>
      </c>
      <c r="S17" s="226">
        <v>8997</v>
      </c>
      <c r="T17" s="226">
        <v>10457</v>
      </c>
      <c r="U17" s="88"/>
      <c r="V17" s="225">
        <v>1.77</v>
      </c>
      <c r="W17" s="225">
        <v>1.52</v>
      </c>
      <c r="X17" s="225">
        <v>1.35</v>
      </c>
      <c r="Y17" s="225">
        <v>1.72</v>
      </c>
      <c r="Z17" s="225">
        <v>2.21</v>
      </c>
      <c r="AA17" s="225">
        <v>1.84</v>
      </c>
      <c r="AB17" s="225">
        <v>1.68</v>
      </c>
      <c r="AC17" s="225">
        <v>1.85</v>
      </c>
      <c r="AD17" s="88"/>
      <c r="AE17" s="225">
        <v>3.75</v>
      </c>
      <c r="AF17" s="225">
        <v>3.07</v>
      </c>
      <c r="AG17" s="225">
        <v>2.65</v>
      </c>
      <c r="AH17" s="225">
        <v>2.74</v>
      </c>
      <c r="AI17" s="225">
        <v>4.63</v>
      </c>
      <c r="AJ17" s="225">
        <v>4.26</v>
      </c>
      <c r="AK17" s="225">
        <v>3.61</v>
      </c>
      <c r="AL17" s="225">
        <v>3.79</v>
      </c>
      <c r="AM17" s="88"/>
      <c r="AN17" s="225">
        <v>-1E+18</v>
      </c>
      <c r="AO17" s="225">
        <v>15</v>
      </c>
      <c r="AP17" s="225">
        <v>12</v>
      </c>
      <c r="AQ17" s="225">
        <v>25</v>
      </c>
      <c r="AR17" s="225">
        <v>28</v>
      </c>
      <c r="AS17" s="225">
        <v>21</v>
      </c>
      <c r="AT17" s="225">
        <v>25</v>
      </c>
      <c r="AU17" s="225">
        <v>-1E+18</v>
      </c>
      <c r="AV17" s="88"/>
      <c r="AW17" s="225">
        <v>-1E+18</v>
      </c>
      <c r="AX17" s="225">
        <v>0.21</v>
      </c>
      <c r="AY17" s="225">
        <v>0.17</v>
      </c>
      <c r="AZ17" s="225">
        <v>0.35</v>
      </c>
      <c r="BA17" s="225">
        <v>0.38</v>
      </c>
      <c r="BB17" s="225">
        <v>0.28999999999999998</v>
      </c>
      <c r="BC17" s="225">
        <v>0.34</v>
      </c>
      <c r="BD17" s="225">
        <v>-1E+18</v>
      </c>
    </row>
    <row r="18" spans="2:56" s="91" customFormat="1" ht="14.45">
      <c r="B18" s="90" t="s">
        <v>205</v>
      </c>
      <c r="C18" s="88"/>
      <c r="D18" s="225">
        <v>304</v>
      </c>
      <c r="E18" s="225">
        <v>305</v>
      </c>
      <c r="F18" s="225">
        <v>308</v>
      </c>
      <c r="G18" s="225">
        <v>289</v>
      </c>
      <c r="H18" s="225">
        <v>406</v>
      </c>
      <c r="I18" s="225">
        <v>422</v>
      </c>
      <c r="J18" s="225">
        <v>378</v>
      </c>
      <c r="K18" s="225">
        <v>344</v>
      </c>
      <c r="L18" s="88"/>
      <c r="M18" s="226">
        <v>39170</v>
      </c>
      <c r="N18" s="226">
        <v>39233</v>
      </c>
      <c r="O18" s="226">
        <v>40958</v>
      </c>
      <c r="P18" s="226">
        <v>32800</v>
      </c>
      <c r="Q18" s="226">
        <v>44190</v>
      </c>
      <c r="R18" s="226">
        <v>54282</v>
      </c>
      <c r="S18" s="226">
        <v>59529</v>
      </c>
      <c r="T18" s="226">
        <v>53675</v>
      </c>
      <c r="U18" s="88"/>
      <c r="V18" s="225">
        <v>2</v>
      </c>
      <c r="W18" s="225">
        <v>2.0499999999999998</v>
      </c>
      <c r="X18" s="225">
        <v>2.11</v>
      </c>
      <c r="Y18" s="225">
        <v>2.0299999999999998</v>
      </c>
      <c r="Z18" s="225">
        <v>2.79</v>
      </c>
      <c r="AA18" s="225">
        <v>2.9</v>
      </c>
      <c r="AB18" s="225">
        <v>2.63</v>
      </c>
      <c r="AC18" s="225">
        <v>2.4700000000000002</v>
      </c>
      <c r="AD18" s="88"/>
      <c r="AE18" s="225">
        <v>7.25</v>
      </c>
      <c r="AF18" s="225">
        <v>7.44</v>
      </c>
      <c r="AG18" s="225">
        <v>7.74</v>
      </c>
      <c r="AH18" s="225">
        <v>6.17</v>
      </c>
      <c r="AI18" s="225">
        <v>7.87</v>
      </c>
      <c r="AJ18" s="225">
        <v>9.35</v>
      </c>
      <c r="AK18" s="225">
        <v>10.1</v>
      </c>
      <c r="AL18" s="225">
        <v>9.16</v>
      </c>
      <c r="AM18" s="88"/>
      <c r="AN18" s="225">
        <v>-1E+18</v>
      </c>
      <c r="AO18" s="225">
        <v>33</v>
      </c>
      <c r="AP18" s="225">
        <v>40</v>
      </c>
      <c r="AQ18" s="225">
        <v>47</v>
      </c>
      <c r="AR18" s="225">
        <v>34</v>
      </c>
      <c r="AS18" s="225">
        <v>49</v>
      </c>
      <c r="AT18" s="225">
        <v>44</v>
      </c>
      <c r="AU18" s="225">
        <v>-1E+18</v>
      </c>
      <c r="AV18" s="88"/>
      <c r="AW18" s="225">
        <v>-1E+18</v>
      </c>
      <c r="AX18" s="225">
        <v>0.22</v>
      </c>
      <c r="AY18" s="225">
        <v>0.27</v>
      </c>
      <c r="AZ18" s="225">
        <v>0.33</v>
      </c>
      <c r="BA18" s="225">
        <v>0.23</v>
      </c>
      <c r="BB18" s="225">
        <v>0.34</v>
      </c>
      <c r="BC18" s="225">
        <v>0.31</v>
      </c>
      <c r="BD18" s="225">
        <v>-1E+18</v>
      </c>
    </row>
    <row r="19" spans="2:56" s="91" customFormat="1" ht="14.45">
      <c r="B19" s="90" t="s">
        <v>206</v>
      </c>
      <c r="C19" s="88"/>
      <c r="D19" s="225">
        <v>129</v>
      </c>
      <c r="E19" s="225">
        <v>165</v>
      </c>
      <c r="F19" s="225">
        <v>160</v>
      </c>
      <c r="G19" s="225">
        <v>160</v>
      </c>
      <c r="H19" s="225">
        <v>235</v>
      </c>
      <c r="I19" s="225">
        <v>214</v>
      </c>
      <c r="J19" s="225">
        <v>205</v>
      </c>
      <c r="K19" s="225">
        <v>186</v>
      </c>
      <c r="L19" s="88"/>
      <c r="M19" s="226">
        <v>10563</v>
      </c>
      <c r="N19" s="226">
        <v>13142</v>
      </c>
      <c r="O19" s="226">
        <v>13678</v>
      </c>
      <c r="P19" s="226">
        <v>14689</v>
      </c>
      <c r="Q19" s="226">
        <v>23011</v>
      </c>
      <c r="R19" s="226">
        <v>23407</v>
      </c>
      <c r="S19" s="226">
        <v>18049</v>
      </c>
      <c r="T19" s="226">
        <v>17969</v>
      </c>
      <c r="U19" s="88"/>
      <c r="V19" s="225">
        <v>3.59</v>
      </c>
      <c r="W19" s="225">
        <v>4.3899999999999997</v>
      </c>
      <c r="X19" s="225">
        <v>4.13</v>
      </c>
      <c r="Y19" s="225">
        <v>3.98</v>
      </c>
      <c r="Z19" s="225">
        <v>5.4</v>
      </c>
      <c r="AA19" s="225">
        <v>4.7</v>
      </c>
      <c r="AB19" s="225">
        <v>4.42</v>
      </c>
      <c r="AC19" s="225">
        <v>4.01</v>
      </c>
      <c r="AD19" s="88"/>
      <c r="AE19" s="225">
        <v>4.09</v>
      </c>
      <c r="AF19" s="225">
        <v>5.0599999999999996</v>
      </c>
      <c r="AG19" s="225">
        <v>5.29</v>
      </c>
      <c r="AH19" s="225">
        <v>5.57</v>
      </c>
      <c r="AI19" s="225">
        <v>8.34</v>
      </c>
      <c r="AJ19" s="225">
        <v>8.23</v>
      </c>
      <c r="AK19" s="225">
        <v>6.22</v>
      </c>
      <c r="AL19" s="225">
        <v>6.19</v>
      </c>
      <c r="AM19" s="88"/>
      <c r="AN19" s="225">
        <v>-1E+18</v>
      </c>
      <c r="AO19" s="225">
        <v>17</v>
      </c>
      <c r="AP19" s="225">
        <v>13</v>
      </c>
      <c r="AQ19" s="225">
        <v>12</v>
      </c>
      <c r="AR19" s="225">
        <v>36</v>
      </c>
      <c r="AS19" s="225">
        <v>29</v>
      </c>
      <c r="AT19" s="225">
        <v>26</v>
      </c>
      <c r="AU19" s="225">
        <v>-1E+18</v>
      </c>
      <c r="AV19" s="88"/>
      <c r="AW19" s="225">
        <v>-1E+18</v>
      </c>
      <c r="AX19" s="225">
        <v>0.45</v>
      </c>
      <c r="AY19" s="225">
        <v>0.34</v>
      </c>
      <c r="AZ19" s="225">
        <v>0.3</v>
      </c>
      <c r="BA19" s="225">
        <v>0.83</v>
      </c>
      <c r="BB19" s="225">
        <v>0.64</v>
      </c>
      <c r="BC19" s="225">
        <v>0.56000000000000005</v>
      </c>
      <c r="BD19" s="225">
        <v>-1E+18</v>
      </c>
    </row>
    <row r="20" spans="2:56" s="91" customFormat="1" ht="14.45">
      <c r="B20" s="90" t="s">
        <v>246</v>
      </c>
      <c r="C20" s="88"/>
      <c r="D20" s="225">
        <v>57</v>
      </c>
      <c r="E20" s="225">
        <v>56</v>
      </c>
      <c r="F20" s="225">
        <v>40</v>
      </c>
      <c r="G20" s="225">
        <v>54</v>
      </c>
      <c r="H20" s="225">
        <v>92</v>
      </c>
      <c r="I20" s="225">
        <v>92</v>
      </c>
      <c r="J20" s="225">
        <v>91</v>
      </c>
      <c r="K20" s="225">
        <v>85</v>
      </c>
      <c r="L20" s="88"/>
      <c r="M20" s="226">
        <v>4059</v>
      </c>
      <c r="N20" s="226">
        <v>4954</v>
      </c>
      <c r="O20" s="226">
        <v>3490</v>
      </c>
      <c r="P20" s="226">
        <v>3384</v>
      </c>
      <c r="Q20" s="226">
        <v>7126</v>
      </c>
      <c r="R20" s="226">
        <v>6605</v>
      </c>
      <c r="S20" s="226">
        <v>9507</v>
      </c>
      <c r="T20" s="226">
        <v>6043</v>
      </c>
      <c r="U20" s="88"/>
      <c r="V20" s="225">
        <v>1.6</v>
      </c>
      <c r="W20" s="225">
        <v>1.56</v>
      </c>
      <c r="X20" s="225">
        <v>1.1399999999999999</v>
      </c>
      <c r="Y20" s="225">
        <v>1.49</v>
      </c>
      <c r="Z20" s="225">
        <v>2.3199999999999998</v>
      </c>
      <c r="AA20" s="225">
        <v>2.2200000000000002</v>
      </c>
      <c r="AB20" s="225">
        <v>2.08</v>
      </c>
      <c r="AC20" s="225">
        <v>1.89</v>
      </c>
      <c r="AD20" s="88"/>
      <c r="AE20" s="225">
        <v>4.05</v>
      </c>
      <c r="AF20" s="225">
        <v>4.96</v>
      </c>
      <c r="AG20" s="225">
        <v>3.45</v>
      </c>
      <c r="AH20" s="225">
        <v>3.16</v>
      </c>
      <c r="AI20" s="225">
        <v>5.97</v>
      </c>
      <c r="AJ20" s="225">
        <v>5.28</v>
      </c>
      <c r="AK20" s="225">
        <v>7.18</v>
      </c>
      <c r="AL20" s="225">
        <v>4.45</v>
      </c>
      <c r="AM20" s="88"/>
      <c r="AN20" s="225">
        <v>-1E+18</v>
      </c>
      <c r="AO20" s="225">
        <v>12</v>
      </c>
      <c r="AP20" s="225">
        <v>7</v>
      </c>
      <c r="AQ20" s="225">
        <v>9</v>
      </c>
      <c r="AR20" s="225">
        <v>16</v>
      </c>
      <c r="AS20" s="225">
        <v>26</v>
      </c>
      <c r="AT20" s="225">
        <v>22</v>
      </c>
      <c r="AU20" s="225">
        <v>-1E+18</v>
      </c>
      <c r="AV20" s="88"/>
      <c r="AW20" s="225">
        <v>-1E+18</v>
      </c>
      <c r="AX20" s="225">
        <v>0.33</v>
      </c>
      <c r="AY20" s="225">
        <v>0.2</v>
      </c>
      <c r="AZ20" s="225">
        <v>0.25</v>
      </c>
      <c r="BA20" s="225">
        <v>0.4</v>
      </c>
      <c r="BB20" s="225">
        <v>0.63</v>
      </c>
      <c r="BC20" s="225">
        <v>0.5</v>
      </c>
      <c r="BD20" s="225">
        <v>-1E+18</v>
      </c>
    </row>
    <row r="21" spans="2:56" s="91" customFormat="1" ht="14.45">
      <c r="B21" s="90" t="s">
        <v>208</v>
      </c>
      <c r="C21" s="88"/>
      <c r="D21" s="225">
        <v>85</v>
      </c>
      <c r="E21" s="225">
        <v>96</v>
      </c>
      <c r="F21" s="225">
        <v>80</v>
      </c>
      <c r="G21" s="225">
        <v>91</v>
      </c>
      <c r="H21" s="225">
        <v>110</v>
      </c>
      <c r="I21" s="225">
        <v>104</v>
      </c>
      <c r="J21" s="225">
        <v>105</v>
      </c>
      <c r="K21" s="225">
        <v>98</v>
      </c>
      <c r="L21" s="88"/>
      <c r="M21" s="226">
        <v>14362</v>
      </c>
      <c r="N21" s="226">
        <v>14014</v>
      </c>
      <c r="O21" s="226">
        <v>15065</v>
      </c>
      <c r="P21" s="226">
        <v>17034</v>
      </c>
      <c r="Q21" s="226">
        <v>29248</v>
      </c>
      <c r="R21" s="226">
        <v>27577</v>
      </c>
      <c r="S21" s="226">
        <v>22071</v>
      </c>
      <c r="T21" s="226">
        <v>20977</v>
      </c>
      <c r="U21" s="88"/>
      <c r="V21" s="225">
        <v>5.12</v>
      </c>
      <c r="W21" s="225">
        <v>5.53</v>
      </c>
      <c r="X21" s="225">
        <v>4.6100000000000003</v>
      </c>
      <c r="Y21" s="225">
        <v>5.0999999999999996</v>
      </c>
      <c r="Z21" s="225">
        <v>5.84</v>
      </c>
      <c r="AA21" s="225">
        <v>5.28</v>
      </c>
      <c r="AB21" s="225">
        <v>5.24</v>
      </c>
      <c r="AC21" s="225">
        <v>4.8600000000000003</v>
      </c>
      <c r="AD21" s="88"/>
      <c r="AE21" s="225">
        <v>12.97</v>
      </c>
      <c r="AF21" s="225">
        <v>12.05</v>
      </c>
      <c r="AG21" s="225">
        <v>12.13</v>
      </c>
      <c r="AH21" s="225">
        <v>12.72</v>
      </c>
      <c r="AI21" s="225">
        <v>20.46</v>
      </c>
      <c r="AJ21" s="225">
        <v>18.16</v>
      </c>
      <c r="AK21" s="225">
        <v>13.61</v>
      </c>
      <c r="AL21" s="225">
        <v>12.44</v>
      </c>
      <c r="AM21" s="88"/>
      <c r="AN21" s="225">
        <v>-1E+18</v>
      </c>
      <c r="AO21" s="225">
        <v>11</v>
      </c>
      <c r="AP21" s="225">
        <v>18</v>
      </c>
      <c r="AQ21" s="225">
        <v>22</v>
      </c>
      <c r="AR21" s="225">
        <v>11</v>
      </c>
      <c r="AS21" s="225">
        <v>15</v>
      </c>
      <c r="AT21" s="225">
        <v>26</v>
      </c>
      <c r="AU21" s="225">
        <v>-1E+18</v>
      </c>
      <c r="AV21" s="88"/>
      <c r="AW21" s="225">
        <v>-1E+18</v>
      </c>
      <c r="AX21" s="225">
        <v>0.63</v>
      </c>
      <c r="AY21" s="225">
        <v>1.04</v>
      </c>
      <c r="AZ21" s="225">
        <v>1.23</v>
      </c>
      <c r="BA21" s="225">
        <v>0.57999999999999996</v>
      </c>
      <c r="BB21" s="225">
        <v>0.76</v>
      </c>
      <c r="BC21" s="225">
        <v>1.3</v>
      </c>
      <c r="BD21" s="225">
        <v>-1E+18</v>
      </c>
    </row>
    <row r="22" spans="2:56" s="91" customFormat="1" ht="14.45">
      <c r="B22" s="90" t="s">
        <v>209</v>
      </c>
      <c r="C22" s="88"/>
      <c r="D22" s="225">
        <v>1</v>
      </c>
      <c r="E22" s="225">
        <v>8</v>
      </c>
      <c r="F22" s="225">
        <v>4</v>
      </c>
      <c r="G22" s="225">
        <v>3</v>
      </c>
      <c r="H22" s="225">
        <v>11</v>
      </c>
      <c r="I22" s="225">
        <v>13</v>
      </c>
      <c r="J22" s="225">
        <v>9</v>
      </c>
      <c r="K22" s="225">
        <v>8</v>
      </c>
      <c r="L22" s="88"/>
      <c r="M22" s="225">
        <v>37</v>
      </c>
      <c r="N22" s="225">
        <v>433</v>
      </c>
      <c r="O22" s="225">
        <v>260</v>
      </c>
      <c r="P22" s="225">
        <v>189</v>
      </c>
      <c r="Q22" s="225">
        <v>821</v>
      </c>
      <c r="R22" s="225">
        <v>665</v>
      </c>
      <c r="S22" s="226">
        <v>1476</v>
      </c>
      <c r="T22" s="226">
        <v>1091</v>
      </c>
      <c r="U22" s="88"/>
      <c r="V22" s="225">
        <v>0.15</v>
      </c>
      <c r="W22" s="225">
        <v>1.08</v>
      </c>
      <c r="X22" s="225">
        <v>0.55000000000000004</v>
      </c>
      <c r="Y22" s="225">
        <v>0.42</v>
      </c>
      <c r="Z22" s="225">
        <v>1.49</v>
      </c>
      <c r="AA22" s="225">
        <v>1.82</v>
      </c>
      <c r="AB22" s="225">
        <v>1.26</v>
      </c>
      <c r="AC22" s="225">
        <v>1.1200000000000001</v>
      </c>
      <c r="AD22" s="88"/>
      <c r="AE22" s="225">
        <v>0.17</v>
      </c>
      <c r="AF22" s="225">
        <v>1.94</v>
      </c>
      <c r="AG22" s="225">
        <v>1.19</v>
      </c>
      <c r="AH22" s="225">
        <v>0.88</v>
      </c>
      <c r="AI22" s="225">
        <v>3.67</v>
      </c>
      <c r="AJ22" s="225">
        <v>3.04</v>
      </c>
      <c r="AK22" s="225">
        <v>6.69</v>
      </c>
      <c r="AL22" s="225">
        <v>4.87</v>
      </c>
      <c r="AM22" s="88"/>
      <c r="AN22" s="225">
        <v>-1E+18</v>
      </c>
      <c r="AO22" s="225">
        <v>3</v>
      </c>
      <c r="AP22" s="225">
        <v>0</v>
      </c>
      <c r="AQ22" s="225">
        <v>0</v>
      </c>
      <c r="AR22" s="225">
        <v>2</v>
      </c>
      <c r="AS22" s="225">
        <v>3</v>
      </c>
      <c r="AT22" s="225">
        <v>1</v>
      </c>
      <c r="AU22" s="225">
        <v>-1E+18</v>
      </c>
      <c r="AV22" s="88"/>
      <c r="AW22" s="225">
        <v>-1E+18</v>
      </c>
      <c r="AX22" s="225">
        <v>0.41</v>
      </c>
      <c r="AY22" s="225">
        <v>0</v>
      </c>
      <c r="AZ22" s="225">
        <v>0</v>
      </c>
      <c r="BA22" s="225">
        <v>0.27</v>
      </c>
      <c r="BB22" s="225">
        <v>0.42</v>
      </c>
      <c r="BC22" s="225">
        <v>0.14000000000000001</v>
      </c>
      <c r="BD22" s="225">
        <v>-1E+18</v>
      </c>
    </row>
    <row r="23" spans="2:56" s="91" customFormat="1" ht="14.45">
      <c r="B23" s="90" t="s">
        <v>210</v>
      </c>
      <c r="C23" s="88"/>
      <c r="D23" s="225">
        <v>49</v>
      </c>
      <c r="E23" s="225">
        <v>50</v>
      </c>
      <c r="F23" s="225">
        <v>51</v>
      </c>
      <c r="G23" s="225">
        <v>43</v>
      </c>
      <c r="H23" s="225">
        <v>50</v>
      </c>
      <c r="I23" s="225">
        <v>74</v>
      </c>
      <c r="J23" s="225">
        <v>69</v>
      </c>
      <c r="K23" s="225">
        <v>75</v>
      </c>
      <c r="L23" s="88"/>
      <c r="M23" s="226">
        <v>4795</v>
      </c>
      <c r="N23" s="226">
        <v>7469</v>
      </c>
      <c r="O23" s="226">
        <v>6639</v>
      </c>
      <c r="P23" s="226">
        <v>5231</v>
      </c>
      <c r="Q23" s="226">
        <v>9899</v>
      </c>
      <c r="R23" s="226">
        <v>10720</v>
      </c>
      <c r="S23" s="226">
        <v>10527</v>
      </c>
      <c r="T23" s="226">
        <v>6643</v>
      </c>
      <c r="U23" s="88"/>
      <c r="V23" s="225">
        <v>1.86</v>
      </c>
      <c r="W23" s="225">
        <v>1.96</v>
      </c>
      <c r="X23" s="225">
        <v>2.0099999999999998</v>
      </c>
      <c r="Y23" s="225">
        <v>1.66</v>
      </c>
      <c r="Z23" s="225">
        <v>1.93</v>
      </c>
      <c r="AA23" s="225">
        <v>2.84</v>
      </c>
      <c r="AB23" s="225">
        <v>2.58</v>
      </c>
      <c r="AC23" s="225">
        <v>2.77</v>
      </c>
      <c r="AD23" s="88"/>
      <c r="AE23" s="225">
        <v>4.76</v>
      </c>
      <c r="AF23" s="225">
        <v>7.61</v>
      </c>
      <c r="AG23" s="225">
        <v>6.65</v>
      </c>
      <c r="AH23" s="225">
        <v>5.04</v>
      </c>
      <c r="AI23" s="225">
        <v>9.1199999999999992</v>
      </c>
      <c r="AJ23" s="225">
        <v>9.93</v>
      </c>
      <c r="AK23" s="225">
        <v>9.33</v>
      </c>
      <c r="AL23" s="225">
        <v>5.82</v>
      </c>
      <c r="AM23" s="88"/>
      <c r="AN23" s="225">
        <v>-1E+18</v>
      </c>
      <c r="AO23" s="225">
        <v>7</v>
      </c>
      <c r="AP23" s="225">
        <v>9</v>
      </c>
      <c r="AQ23" s="225">
        <v>10</v>
      </c>
      <c r="AR23" s="225">
        <v>9</v>
      </c>
      <c r="AS23" s="225">
        <v>10</v>
      </c>
      <c r="AT23" s="225">
        <v>12</v>
      </c>
      <c r="AU23" s="225">
        <v>-1E+18</v>
      </c>
      <c r="AV23" s="88"/>
      <c r="AW23" s="225">
        <v>-1E+18</v>
      </c>
      <c r="AX23" s="225">
        <v>0.28000000000000003</v>
      </c>
      <c r="AY23" s="225">
        <v>0.35</v>
      </c>
      <c r="AZ23" s="225">
        <v>0.39</v>
      </c>
      <c r="BA23" s="225">
        <v>0.35</v>
      </c>
      <c r="BB23" s="225">
        <v>0.38</v>
      </c>
      <c r="BC23" s="225">
        <v>0.45</v>
      </c>
      <c r="BD23" s="225">
        <v>-1E+18</v>
      </c>
    </row>
    <row r="24" spans="2:56" s="91" customFormat="1" ht="15" thickBot="1">
      <c r="B24" s="92" t="s">
        <v>211</v>
      </c>
      <c r="C24" s="93"/>
      <c r="D24" s="225">
        <v>69</v>
      </c>
      <c r="E24" s="225">
        <v>89</v>
      </c>
      <c r="F24" s="225">
        <v>70</v>
      </c>
      <c r="G24" s="225">
        <v>61</v>
      </c>
      <c r="H24" s="225">
        <v>100</v>
      </c>
      <c r="I24" s="225">
        <v>99</v>
      </c>
      <c r="J24" s="225">
        <v>77</v>
      </c>
      <c r="K24" s="225">
        <v>71</v>
      </c>
      <c r="L24" s="93"/>
      <c r="M24" s="226">
        <v>19155</v>
      </c>
      <c r="N24" s="226">
        <v>22205</v>
      </c>
      <c r="O24" s="226">
        <v>22232</v>
      </c>
      <c r="P24" s="226">
        <v>20249</v>
      </c>
      <c r="Q24" s="226">
        <v>32732</v>
      </c>
      <c r="R24" s="226">
        <v>23786</v>
      </c>
      <c r="S24" s="226">
        <v>19062</v>
      </c>
      <c r="T24" s="226">
        <v>16250</v>
      </c>
      <c r="U24" s="227"/>
      <c r="V24" s="225">
        <v>2.4900000000000002</v>
      </c>
      <c r="W24" s="225">
        <v>3.09</v>
      </c>
      <c r="X24" s="225">
        <v>2.37</v>
      </c>
      <c r="Y24" s="225">
        <v>2.08</v>
      </c>
      <c r="Z24" s="225">
        <v>3.28</v>
      </c>
      <c r="AA24" s="225">
        <v>3.2</v>
      </c>
      <c r="AB24" s="225">
        <v>2.41</v>
      </c>
      <c r="AC24" s="225">
        <v>2.2000000000000002</v>
      </c>
      <c r="AD24" s="227"/>
      <c r="AE24" s="225">
        <v>8.5</v>
      </c>
      <c r="AF24" s="225">
        <v>9.35</v>
      </c>
      <c r="AG24" s="225">
        <v>9.1300000000000008</v>
      </c>
      <c r="AH24" s="225">
        <v>8.2100000000000009</v>
      </c>
      <c r="AI24" s="225">
        <v>12.45</v>
      </c>
      <c r="AJ24" s="225">
        <v>8.92</v>
      </c>
      <c r="AK24" s="225">
        <v>7.13</v>
      </c>
      <c r="AL24" s="225">
        <v>6.16</v>
      </c>
      <c r="AM24" s="227"/>
      <c r="AN24" s="225">
        <v>-1E+18</v>
      </c>
      <c r="AO24" s="225">
        <v>30</v>
      </c>
      <c r="AP24" s="225">
        <v>25</v>
      </c>
      <c r="AQ24" s="225">
        <v>19</v>
      </c>
      <c r="AR24" s="225">
        <v>31</v>
      </c>
      <c r="AS24" s="225">
        <v>22</v>
      </c>
      <c r="AT24" s="225">
        <v>17</v>
      </c>
      <c r="AU24" s="225">
        <v>-1E+18</v>
      </c>
      <c r="AV24" s="227"/>
      <c r="AW24" s="225">
        <v>-1E+18</v>
      </c>
      <c r="AX24" s="225">
        <v>1.04</v>
      </c>
      <c r="AY24" s="225">
        <v>0.85</v>
      </c>
      <c r="AZ24" s="225">
        <v>0.65</v>
      </c>
      <c r="BA24" s="225">
        <v>1.02</v>
      </c>
      <c r="BB24" s="225">
        <v>0.71</v>
      </c>
      <c r="BC24" s="225">
        <v>0.53</v>
      </c>
      <c r="BD24" s="225">
        <v>-1E+18</v>
      </c>
    </row>
    <row r="25" spans="2:56" ht="7.5" customHeight="1" thickBot="1">
      <c r="AN25" s="166"/>
      <c r="AO25" s="166"/>
      <c r="AP25" s="166"/>
      <c r="AQ25" s="166"/>
      <c r="AR25" s="166"/>
      <c r="AS25" s="166"/>
      <c r="AT25" s="166"/>
      <c r="AU25" s="166"/>
      <c r="AW25" s="166"/>
      <c r="AX25" s="166"/>
      <c r="AY25" s="166"/>
      <c r="AZ25" s="166"/>
      <c r="BA25" s="166"/>
      <c r="BB25" s="166"/>
      <c r="BC25" s="166"/>
      <c r="BD25" s="166"/>
    </row>
    <row r="26" spans="2:56">
      <c r="B26" s="644" t="s">
        <v>80</v>
      </c>
      <c r="C26" s="184"/>
      <c r="D26" s="95">
        <f t="shared" ref="D26:H26" si="0">D14</f>
        <v>373</v>
      </c>
      <c r="E26" s="95">
        <f t="shared" si="0"/>
        <v>383</v>
      </c>
      <c r="F26" s="95">
        <f t="shared" si="0"/>
        <v>376</v>
      </c>
      <c r="G26" s="95">
        <f t="shared" si="0"/>
        <v>320</v>
      </c>
      <c r="H26" s="95">
        <f t="shared" si="0"/>
        <v>365</v>
      </c>
      <c r="I26" s="95">
        <f t="shared" ref="I26:J26" si="1">I14</f>
        <v>340</v>
      </c>
      <c r="J26" s="95">
        <f t="shared" si="1"/>
        <v>299</v>
      </c>
      <c r="K26" s="95">
        <f t="shared" ref="K26" si="2">K14</f>
        <v>234</v>
      </c>
      <c r="L26" s="184"/>
      <c r="M26" s="95">
        <f>M14</f>
        <v>65709</v>
      </c>
      <c r="N26" s="95">
        <f>N14</f>
        <v>66909</v>
      </c>
      <c r="O26" s="95">
        <f>O14</f>
        <v>85214</v>
      </c>
      <c r="P26" s="95">
        <f>P14</f>
        <v>74696</v>
      </c>
      <c r="Q26" s="95">
        <f t="shared" ref="Q26" si="3">Q14</f>
        <v>85528</v>
      </c>
      <c r="R26" s="95">
        <f t="shared" ref="R26:S26" si="4">R14</f>
        <v>80704</v>
      </c>
      <c r="S26" s="95">
        <f t="shared" si="4"/>
        <v>65989</v>
      </c>
      <c r="T26" s="196">
        <f t="shared" ref="T26" si="5">T14</f>
        <v>43341</v>
      </c>
      <c r="X26" s="78"/>
      <c r="AG26" s="78"/>
      <c r="AH26" s="78"/>
      <c r="AI26" s="78"/>
      <c r="AJ26" s="78"/>
      <c r="AK26" s="78"/>
      <c r="AL26" s="78"/>
    </row>
    <row r="27" spans="2:56">
      <c r="B27" s="645" t="s">
        <v>48</v>
      </c>
      <c r="C27" s="185"/>
      <c r="D27" s="82">
        <f t="shared" ref="D27:G28" si="6">D17</f>
        <v>137</v>
      </c>
      <c r="E27" s="82">
        <f t="shared" si="6"/>
        <v>111</v>
      </c>
      <c r="F27" s="82">
        <f t="shared" si="6"/>
        <v>95</v>
      </c>
      <c r="G27" s="82">
        <f t="shared" si="6"/>
        <v>124</v>
      </c>
      <c r="H27" s="82">
        <f t="shared" ref="H27" si="7">H17</f>
        <v>164</v>
      </c>
      <c r="I27" s="82">
        <f t="shared" ref="I27:J27" si="8">I17</f>
        <v>132</v>
      </c>
      <c r="J27" s="82">
        <f t="shared" si="8"/>
        <v>123</v>
      </c>
      <c r="K27" s="82">
        <f t="shared" ref="K27" si="9">K17</f>
        <v>156</v>
      </c>
      <c r="L27" s="185"/>
      <c r="M27" s="82">
        <f t="shared" ref="M27:P28" si="10">M17</f>
        <v>11783</v>
      </c>
      <c r="N27" s="82">
        <f t="shared" si="10"/>
        <v>8570</v>
      </c>
      <c r="O27" s="82">
        <f t="shared" si="10"/>
        <v>6980</v>
      </c>
      <c r="P27" s="82">
        <f t="shared" si="10"/>
        <v>7439</v>
      </c>
      <c r="Q27" s="82">
        <f t="shared" ref="Q27" si="11">Q17</f>
        <v>12447</v>
      </c>
      <c r="R27" s="82">
        <f t="shared" ref="R27:S27" si="12">R17</f>
        <v>10743</v>
      </c>
      <c r="S27" s="82">
        <f t="shared" si="12"/>
        <v>8997</v>
      </c>
      <c r="T27" s="190">
        <f t="shared" ref="T27" si="13">T17</f>
        <v>10457</v>
      </c>
      <c r="X27" s="78"/>
      <c r="AG27" s="78"/>
      <c r="AH27" s="78"/>
      <c r="AI27" s="78"/>
      <c r="AJ27" s="78"/>
      <c r="AK27" s="78"/>
      <c r="AL27" s="78"/>
    </row>
    <row r="28" spans="2:56">
      <c r="B28" s="645" t="s">
        <v>81</v>
      </c>
      <c r="C28" s="185"/>
      <c r="D28" s="82">
        <f t="shared" si="6"/>
        <v>304</v>
      </c>
      <c r="E28" s="82">
        <f t="shared" si="6"/>
        <v>305</v>
      </c>
      <c r="F28" s="82">
        <f>F18</f>
        <v>308</v>
      </c>
      <c r="G28" s="82">
        <f t="shared" si="6"/>
        <v>289</v>
      </c>
      <c r="H28" s="82">
        <f t="shared" ref="H28" si="14">H18</f>
        <v>406</v>
      </c>
      <c r="I28" s="82">
        <f t="shared" ref="I28:J28" si="15">I18</f>
        <v>422</v>
      </c>
      <c r="J28" s="82">
        <f t="shared" si="15"/>
        <v>378</v>
      </c>
      <c r="K28" s="82">
        <f t="shared" ref="K28" si="16">K18</f>
        <v>344</v>
      </c>
      <c r="L28" s="185"/>
      <c r="M28" s="82">
        <f t="shared" si="10"/>
        <v>39170</v>
      </c>
      <c r="N28" s="82">
        <f t="shared" si="10"/>
        <v>39233</v>
      </c>
      <c r="O28" s="82">
        <f t="shared" si="10"/>
        <v>40958</v>
      </c>
      <c r="P28" s="82">
        <f t="shared" si="10"/>
        <v>32800</v>
      </c>
      <c r="Q28" s="82">
        <f t="shared" ref="Q28" si="17">Q18</f>
        <v>44190</v>
      </c>
      <c r="R28" s="82">
        <f t="shared" ref="R28:S28" si="18">R18</f>
        <v>54282</v>
      </c>
      <c r="S28" s="82">
        <f t="shared" si="18"/>
        <v>59529</v>
      </c>
      <c r="T28" s="190">
        <f t="shared" ref="T28" si="19">T18</f>
        <v>53675</v>
      </c>
      <c r="X28" s="78"/>
      <c r="AG28" s="78"/>
      <c r="AH28" s="78"/>
      <c r="AI28" s="78"/>
      <c r="AJ28" s="78"/>
      <c r="AK28" s="78"/>
      <c r="AL28" s="78"/>
    </row>
    <row r="29" spans="2:56" ht="12.75" customHeight="1">
      <c r="B29" s="140" t="s">
        <v>82</v>
      </c>
      <c r="C29" s="199"/>
      <c r="D29" s="141">
        <f t="shared" ref="D29:H29" si="20">SUM(D19:D24)</f>
        <v>390</v>
      </c>
      <c r="E29" s="141">
        <f t="shared" si="20"/>
        <v>464</v>
      </c>
      <c r="F29" s="141">
        <f t="shared" si="20"/>
        <v>405</v>
      </c>
      <c r="G29" s="141">
        <f t="shared" si="20"/>
        <v>412</v>
      </c>
      <c r="H29" s="141">
        <f t="shared" si="20"/>
        <v>598</v>
      </c>
      <c r="I29" s="141">
        <f t="shared" ref="I29:J29" si="21">SUM(I19:I24)</f>
        <v>596</v>
      </c>
      <c r="J29" s="141">
        <f t="shared" si="21"/>
        <v>556</v>
      </c>
      <c r="K29" s="141">
        <f t="shared" ref="K29" si="22">SUM(K19:K24)</f>
        <v>523</v>
      </c>
      <c r="L29" s="199"/>
      <c r="M29" s="141">
        <f>SUM(M19:M24)</f>
        <v>52971</v>
      </c>
      <c r="N29" s="141">
        <f>SUM(N19:N24)</f>
        <v>62217</v>
      </c>
      <c r="O29" s="141">
        <f>SUM(O19:O24)</f>
        <v>61364</v>
      </c>
      <c r="P29" s="141">
        <f>SUM(P19:P24)</f>
        <v>60776</v>
      </c>
      <c r="Q29" s="141">
        <f t="shared" ref="Q29" si="23">SUM(Q19:Q24)</f>
        <v>102837</v>
      </c>
      <c r="R29" s="141">
        <f t="shared" ref="R29:S29" si="24">SUM(R19:R24)</f>
        <v>92760</v>
      </c>
      <c r="S29" s="141">
        <f t="shared" si="24"/>
        <v>80692</v>
      </c>
      <c r="T29" s="197">
        <f t="shared" ref="T29" si="25">SUM(T19:T24)</f>
        <v>68973</v>
      </c>
      <c r="X29" s="78"/>
      <c r="AG29" s="78"/>
      <c r="AH29" s="78"/>
      <c r="AI29" s="78"/>
      <c r="AJ29" s="78"/>
      <c r="AK29" s="78"/>
      <c r="AL29" s="78"/>
    </row>
    <row r="30" spans="2:56">
      <c r="B30" s="144" t="s">
        <v>198</v>
      </c>
      <c r="C30" s="200"/>
      <c r="D30" s="142">
        <f>SUM(D26:D29)</f>
        <v>1204</v>
      </c>
      <c r="E30" s="142">
        <f>SUM(E26:E29)</f>
        <v>1263</v>
      </c>
      <c r="F30" s="142">
        <f>SUM(F26:F29)</f>
        <v>1184</v>
      </c>
      <c r="G30" s="142">
        <f t="shared" ref="G30:P30" si="26">SUM(G26:G29)</f>
        <v>1145</v>
      </c>
      <c r="H30" s="142">
        <f t="shared" ref="H30" si="27">SUM(H26:H29)</f>
        <v>1533</v>
      </c>
      <c r="I30" s="142">
        <f t="shared" ref="I30:J30" si="28">SUM(I26:I29)</f>
        <v>1490</v>
      </c>
      <c r="J30" s="142">
        <f t="shared" si="28"/>
        <v>1356</v>
      </c>
      <c r="K30" s="142">
        <f t="shared" ref="K30" si="29">SUM(K26:K29)</f>
        <v>1257</v>
      </c>
      <c r="L30" s="200"/>
      <c r="M30" s="142">
        <f t="shared" si="26"/>
        <v>169633</v>
      </c>
      <c r="N30" s="142">
        <f t="shared" si="26"/>
        <v>176929</v>
      </c>
      <c r="O30" s="142">
        <f t="shared" si="26"/>
        <v>194516</v>
      </c>
      <c r="P30" s="142">
        <f t="shared" si="26"/>
        <v>175711</v>
      </c>
      <c r="Q30" s="142">
        <f t="shared" ref="Q30" si="30">SUM(Q26:Q29)</f>
        <v>245002</v>
      </c>
      <c r="R30" s="142">
        <f t="shared" ref="R30:S30" si="31">SUM(R26:R29)</f>
        <v>238489</v>
      </c>
      <c r="S30" s="142">
        <f t="shared" si="31"/>
        <v>215207</v>
      </c>
      <c r="T30" s="198">
        <f t="shared" ref="T30" si="32">SUM(T26:T29)</f>
        <v>176446</v>
      </c>
      <c r="X30" s="78"/>
      <c r="AG30" s="78"/>
      <c r="AH30" s="78"/>
      <c r="AI30" s="78"/>
      <c r="AJ30" s="78"/>
      <c r="AK30" s="78"/>
      <c r="AL30" s="78"/>
    </row>
    <row r="31" spans="2:56" ht="3" customHeight="1">
      <c r="B31" s="646"/>
      <c r="C31" s="185"/>
      <c r="L31" s="185"/>
      <c r="T31" s="187"/>
    </row>
    <row r="32" spans="2:56">
      <c r="B32" s="145" t="s">
        <v>80</v>
      </c>
      <c r="C32" s="201"/>
      <c r="D32" s="143">
        <f>D26/D30</f>
        <v>0.30980066445182725</v>
      </c>
      <c r="E32" s="143">
        <f>E26/E30</f>
        <v>0.30324623911322246</v>
      </c>
      <c r="F32" s="143">
        <f>F26/F30</f>
        <v>0.31756756756756754</v>
      </c>
      <c r="G32" s="143">
        <f t="shared" ref="G32:H35" si="33">G26/G$30</f>
        <v>0.27947598253275108</v>
      </c>
      <c r="H32" s="143">
        <f t="shared" si="33"/>
        <v>0.23809523809523808</v>
      </c>
      <c r="I32" s="143">
        <f t="shared" ref="I32:J32" si="34">I26/I$30</f>
        <v>0.22818791946308725</v>
      </c>
      <c r="J32" s="143">
        <f t="shared" si="34"/>
        <v>0.22050147492625369</v>
      </c>
      <c r="K32" s="143">
        <f t="shared" ref="K32" si="35">K26/K$30</f>
        <v>0.18615751789976134</v>
      </c>
      <c r="L32" s="201"/>
      <c r="M32" s="143">
        <f t="shared" ref="M32:P35" si="36">M26/M$30</f>
        <v>0.38735977079931383</v>
      </c>
      <c r="N32" s="143">
        <f t="shared" si="36"/>
        <v>0.37816864391931226</v>
      </c>
      <c r="O32" s="143">
        <f t="shared" si="36"/>
        <v>0.43808221431656008</v>
      </c>
      <c r="P32" s="143">
        <f t="shared" si="36"/>
        <v>0.42510713614970036</v>
      </c>
      <c r="Q32" s="143">
        <f t="shared" ref="Q32" si="37">Q26/Q$30</f>
        <v>0.34909102782834428</v>
      </c>
      <c r="R32" s="143">
        <f t="shared" ref="R32:S32" si="38">R26/R$30</f>
        <v>0.3383971587788116</v>
      </c>
      <c r="S32" s="143">
        <f t="shared" si="38"/>
        <v>0.30663036053659964</v>
      </c>
      <c r="T32" s="207">
        <f t="shared" ref="T32" si="39">T26/T$30</f>
        <v>0.24563322489600217</v>
      </c>
      <c r="X32" s="78"/>
      <c r="AG32" s="78"/>
      <c r="AH32" s="78"/>
      <c r="AI32" s="78"/>
      <c r="AJ32" s="78"/>
      <c r="AK32" s="78"/>
      <c r="AL32" s="78"/>
    </row>
    <row r="33" spans="1:16383">
      <c r="B33" s="645" t="s">
        <v>48</v>
      </c>
      <c r="C33" s="185"/>
      <c r="D33" s="130">
        <f t="shared" ref="D33:F35" si="40">D27/D$30</f>
        <v>0.11378737541528239</v>
      </c>
      <c r="E33" s="130">
        <f t="shared" si="40"/>
        <v>8.7885985748218529E-2</v>
      </c>
      <c r="F33" s="130">
        <f t="shared" si="40"/>
        <v>8.0236486486486486E-2</v>
      </c>
      <c r="G33" s="130">
        <f t="shared" si="33"/>
        <v>0.10829694323144105</v>
      </c>
      <c r="H33" s="130">
        <f t="shared" si="33"/>
        <v>0.10697977821265492</v>
      </c>
      <c r="I33" s="130">
        <f t="shared" ref="I33:J33" si="41">I27/I$30</f>
        <v>8.859060402684564E-2</v>
      </c>
      <c r="J33" s="130">
        <f t="shared" si="41"/>
        <v>9.0707964601769914E-2</v>
      </c>
      <c r="K33" s="130">
        <f t="shared" ref="K33" si="42">K27/K$30</f>
        <v>0.12410501193317422</v>
      </c>
      <c r="L33" s="185"/>
      <c r="M33" s="130">
        <f t="shared" si="36"/>
        <v>6.9461720302063865E-2</v>
      </c>
      <c r="N33" s="130">
        <f t="shared" si="36"/>
        <v>4.8437508831226085E-2</v>
      </c>
      <c r="O33" s="130">
        <f t="shared" si="36"/>
        <v>3.5883937568117787E-2</v>
      </c>
      <c r="P33" s="130">
        <f t="shared" si="36"/>
        <v>4.2336564017050722E-2</v>
      </c>
      <c r="Q33" s="130">
        <f t="shared" ref="Q33" si="43">Q27/Q$30</f>
        <v>5.0803666908841562E-2</v>
      </c>
      <c r="R33" s="130">
        <f t="shared" ref="R33:S33" si="44">R27/R$30</f>
        <v>4.5046102755263343E-2</v>
      </c>
      <c r="S33" s="130">
        <f t="shared" si="44"/>
        <v>4.1806260948760963E-2</v>
      </c>
      <c r="T33" s="208">
        <f t="shared" ref="T33" si="45">T27/T$30</f>
        <v>5.9264590866327377E-2</v>
      </c>
      <c r="X33" s="78"/>
      <c r="AG33" s="78"/>
      <c r="AH33" s="78"/>
      <c r="AI33" s="78"/>
      <c r="AJ33" s="78"/>
      <c r="AK33" s="78"/>
      <c r="AL33" s="78"/>
      <c r="BE33" s="97"/>
      <c r="BF33" s="97"/>
    </row>
    <row r="34" spans="1:16383">
      <c r="B34" s="645" t="s">
        <v>81</v>
      </c>
      <c r="C34" s="185"/>
      <c r="D34" s="130">
        <f t="shared" si="40"/>
        <v>0.25249169435215946</v>
      </c>
      <c r="E34" s="130">
        <f t="shared" si="40"/>
        <v>0.24148851939825811</v>
      </c>
      <c r="F34" s="130">
        <f t="shared" si="40"/>
        <v>0.26013513513513514</v>
      </c>
      <c r="G34" s="130">
        <f t="shared" si="33"/>
        <v>0.25240174672489085</v>
      </c>
      <c r="H34" s="130">
        <f t="shared" si="33"/>
        <v>0.26484018264840181</v>
      </c>
      <c r="I34" s="130">
        <f t="shared" ref="I34:J34" si="46">I28/I$30</f>
        <v>0.28322147651006713</v>
      </c>
      <c r="J34" s="130">
        <f t="shared" si="46"/>
        <v>0.27876106194690264</v>
      </c>
      <c r="K34" s="130">
        <f t="shared" ref="K34" si="47">K28/K$30</f>
        <v>0.27366746221161498</v>
      </c>
      <c r="L34" s="185"/>
      <c r="M34" s="130">
        <f t="shared" si="36"/>
        <v>0.23091025920664021</v>
      </c>
      <c r="N34" s="130">
        <f t="shared" si="36"/>
        <v>0.22174431551639359</v>
      </c>
      <c r="O34" s="130">
        <f t="shared" si="36"/>
        <v>0.21056365543194391</v>
      </c>
      <c r="P34" s="130">
        <f t="shared" si="36"/>
        <v>0.18667015724684283</v>
      </c>
      <c r="Q34" s="130">
        <f t="shared" ref="Q34" si="48">Q28/Q$30</f>
        <v>0.18036587456428926</v>
      </c>
      <c r="R34" s="130">
        <f t="shared" ref="R34:S34" si="49">R28/R$30</f>
        <v>0.22760798191950152</v>
      </c>
      <c r="S34" s="130">
        <f t="shared" si="49"/>
        <v>0.27661274958528298</v>
      </c>
      <c r="T34" s="208">
        <f t="shared" ref="T34" si="50">T28/T$30</f>
        <v>0.30420071863346293</v>
      </c>
      <c r="X34" s="78"/>
      <c r="AG34" s="78"/>
      <c r="AH34" s="78"/>
      <c r="AI34" s="78"/>
      <c r="AJ34" s="78"/>
      <c r="AK34" s="78"/>
      <c r="AL34" s="78"/>
      <c r="BE34" s="97"/>
      <c r="BF34" s="97"/>
    </row>
    <row r="35" spans="1:16383" ht="13.9" thickBot="1">
      <c r="B35" s="129" t="s">
        <v>82</v>
      </c>
      <c r="C35" s="202"/>
      <c r="D35" s="131">
        <f t="shared" si="40"/>
        <v>0.32392026578073091</v>
      </c>
      <c r="E35" s="131">
        <f t="shared" si="40"/>
        <v>0.36737925574030089</v>
      </c>
      <c r="F35" s="131">
        <f t="shared" si="40"/>
        <v>0.3420608108108108</v>
      </c>
      <c r="G35" s="131">
        <f t="shared" si="33"/>
        <v>0.359825327510917</v>
      </c>
      <c r="H35" s="131">
        <f t="shared" si="33"/>
        <v>0.39008480104370513</v>
      </c>
      <c r="I35" s="131">
        <f t="shared" ref="I35:J35" si="51">I29/I$30</f>
        <v>0.4</v>
      </c>
      <c r="J35" s="131">
        <f t="shared" si="51"/>
        <v>0.41002949852507375</v>
      </c>
      <c r="K35" s="131">
        <f t="shared" ref="K35" si="52">K29/K$30</f>
        <v>0.41607000795544946</v>
      </c>
      <c r="L35" s="202"/>
      <c r="M35" s="131">
        <f t="shared" si="36"/>
        <v>0.31226824969198208</v>
      </c>
      <c r="N35" s="131">
        <f t="shared" si="36"/>
        <v>0.35164953173306807</v>
      </c>
      <c r="O35" s="131">
        <f t="shared" si="36"/>
        <v>0.31547019268337823</v>
      </c>
      <c r="P35" s="131">
        <f t="shared" si="36"/>
        <v>0.3458861425864061</v>
      </c>
      <c r="Q35" s="131">
        <f t="shared" ref="Q35" si="53">Q29/Q$30</f>
        <v>0.41973943069852493</v>
      </c>
      <c r="R35" s="131">
        <f t="shared" ref="R35:S35" si="54">R29/R$30</f>
        <v>0.38894875654642352</v>
      </c>
      <c r="S35" s="131">
        <f t="shared" si="54"/>
        <v>0.37495062892935638</v>
      </c>
      <c r="T35" s="209">
        <f t="shared" ref="T35" si="55">T29/T$30</f>
        <v>0.39090146560420752</v>
      </c>
      <c r="X35" s="78"/>
      <c r="AG35" s="78"/>
      <c r="AH35" s="78"/>
      <c r="AI35" s="78"/>
      <c r="AJ35" s="78"/>
      <c r="AK35" s="78"/>
      <c r="AL35" s="78"/>
      <c r="BE35" s="97"/>
      <c r="BF35" s="97"/>
    </row>
    <row r="36" spans="1:16383" ht="7.5" customHeight="1" thickBot="1">
      <c r="G36" s="78"/>
      <c r="H36" s="78"/>
      <c r="I36" s="78"/>
      <c r="J36" s="78"/>
      <c r="K36" s="78"/>
      <c r="M36" s="78"/>
      <c r="N36" s="78"/>
      <c r="O36" s="78"/>
      <c r="P36" s="78"/>
      <c r="Q36" s="78"/>
      <c r="R36" s="78"/>
      <c r="S36" s="78"/>
      <c r="T36" s="78"/>
      <c r="V36" s="78"/>
      <c r="W36" s="78"/>
      <c r="X36" s="78"/>
      <c r="Y36" s="78"/>
      <c r="Z36" s="78"/>
      <c r="AA36" s="78"/>
      <c r="AB36" s="78"/>
      <c r="AC36" s="78"/>
      <c r="AE36" s="78"/>
      <c r="AF36" s="78"/>
      <c r="AG36" s="78"/>
      <c r="AH36" s="78"/>
      <c r="AI36" s="78"/>
      <c r="AJ36" s="78"/>
      <c r="AK36" s="78"/>
      <c r="AL36" s="78"/>
    </row>
    <row r="37" spans="1:16383">
      <c r="B37" s="164" t="s">
        <v>247</v>
      </c>
      <c r="C37" s="80"/>
      <c r="D37" s="193" t="s">
        <v>248</v>
      </c>
      <c r="E37" s="194"/>
      <c r="F37" s="194"/>
      <c r="G37" s="194"/>
      <c r="H37" s="194"/>
      <c r="I37" s="194"/>
      <c r="J37" s="194"/>
      <c r="K37" s="195"/>
      <c r="L37" s="80"/>
      <c r="M37" s="146" t="s">
        <v>249</v>
      </c>
      <c r="N37" s="147"/>
      <c r="O37" s="148"/>
      <c r="P37" s="148"/>
      <c r="Q37" s="148"/>
      <c r="R37" s="148"/>
      <c r="S37" s="148"/>
      <c r="T37" s="182"/>
      <c r="U37" s="80"/>
      <c r="V37" s="146" t="s">
        <v>250</v>
      </c>
      <c r="W37" s="147"/>
      <c r="X37" s="138"/>
      <c r="Y37" s="138"/>
      <c r="Z37" s="138"/>
      <c r="AA37" s="138"/>
      <c r="AB37" s="138"/>
      <c r="AC37" s="139"/>
      <c r="AD37" s="80"/>
      <c r="AE37" s="146" t="s">
        <v>251</v>
      </c>
      <c r="AF37" s="147"/>
      <c r="AG37" s="148"/>
      <c r="AH37" s="148"/>
      <c r="AI37" s="148"/>
      <c r="AJ37" s="148"/>
      <c r="AK37" s="148"/>
      <c r="AL37" s="182"/>
      <c r="AN37" s="167"/>
      <c r="AO37" s="167"/>
      <c r="AW37" s="167"/>
      <c r="AX37" s="167"/>
      <c r="AY37" s="167"/>
    </row>
    <row r="38" spans="1:16383" ht="13.9" thickBot="1">
      <c r="B38" s="99" t="s">
        <v>190</v>
      </c>
      <c r="D38" s="98">
        <v>2012</v>
      </c>
      <c r="E38" s="81">
        <v>2013</v>
      </c>
      <c r="F38" s="81">
        <v>2014</v>
      </c>
      <c r="G38" s="81">
        <v>2015</v>
      </c>
      <c r="H38" s="81">
        <v>2016</v>
      </c>
      <c r="I38" s="81">
        <v>2017</v>
      </c>
      <c r="J38" s="81">
        <v>2018</v>
      </c>
      <c r="K38" s="180">
        <v>2019</v>
      </c>
      <c r="M38" s="149">
        <v>2012</v>
      </c>
      <c r="N38" s="83">
        <v>2013</v>
      </c>
      <c r="O38" s="83">
        <v>2014</v>
      </c>
      <c r="P38" s="83">
        <v>2015</v>
      </c>
      <c r="Q38" s="83">
        <v>2016</v>
      </c>
      <c r="R38" s="81">
        <v>2017</v>
      </c>
      <c r="S38" s="81">
        <v>2018</v>
      </c>
      <c r="T38" s="180">
        <v>2019</v>
      </c>
      <c r="V38" s="98">
        <v>2012</v>
      </c>
      <c r="W38" s="81">
        <v>2013</v>
      </c>
      <c r="X38" s="81">
        <v>2014</v>
      </c>
      <c r="Y38" s="81">
        <v>2015</v>
      </c>
      <c r="Z38" s="81">
        <v>2016</v>
      </c>
      <c r="AA38" s="81">
        <v>2017</v>
      </c>
      <c r="AB38" s="81">
        <v>2018</v>
      </c>
      <c r="AC38" s="180">
        <v>2019</v>
      </c>
      <c r="AE38" s="149">
        <v>2012</v>
      </c>
      <c r="AF38" s="83">
        <v>2013</v>
      </c>
      <c r="AG38" s="83">
        <v>2014</v>
      </c>
      <c r="AH38" s="83">
        <v>2015</v>
      </c>
      <c r="AI38" s="83">
        <v>2016</v>
      </c>
      <c r="AJ38" s="83">
        <v>2017</v>
      </c>
      <c r="AK38" s="83">
        <v>2018</v>
      </c>
      <c r="AL38" s="183">
        <v>2019</v>
      </c>
      <c r="AN38" s="82"/>
      <c r="AO38" s="82"/>
      <c r="AP38" s="82"/>
      <c r="AQ38" s="82"/>
      <c r="AR38" s="82"/>
      <c r="AS38" s="82"/>
      <c r="AT38" s="82"/>
      <c r="AU38" s="82"/>
      <c r="AW38" s="82"/>
      <c r="AX38" s="82"/>
      <c r="AY38" s="82"/>
      <c r="AZ38" s="82"/>
      <c r="BA38" s="82"/>
      <c r="BB38" s="82"/>
      <c r="BC38" s="82"/>
      <c r="BD38" s="82"/>
    </row>
    <row r="39" spans="1:16383" s="85" customFormat="1" ht="7.5" customHeight="1">
      <c r="A39" s="78"/>
      <c r="B39" s="100"/>
      <c r="C39" s="79"/>
      <c r="D39" s="641"/>
      <c r="E39" s="84"/>
      <c r="F39" s="84"/>
      <c r="G39" s="84"/>
      <c r="H39" s="84"/>
      <c r="I39" s="84"/>
      <c r="J39" s="84"/>
      <c r="K39" s="181"/>
      <c r="L39" s="79"/>
      <c r="M39" s="641"/>
      <c r="N39" s="84"/>
      <c r="O39" s="84"/>
      <c r="P39" s="84"/>
      <c r="Q39" s="84"/>
      <c r="R39" s="84"/>
      <c r="S39" s="84"/>
      <c r="T39" s="181"/>
      <c r="U39" s="79"/>
      <c r="V39" s="641"/>
      <c r="W39" s="84"/>
      <c r="X39" s="84"/>
      <c r="Y39" s="84"/>
      <c r="Z39" s="84"/>
      <c r="AA39" s="84"/>
      <c r="AB39" s="84"/>
      <c r="AC39" s="181"/>
      <c r="AD39" s="79"/>
      <c r="AE39" s="641"/>
      <c r="AF39" s="84"/>
      <c r="AG39" s="84"/>
      <c r="AH39" s="84"/>
      <c r="AI39" s="84"/>
      <c r="AJ39" s="84"/>
      <c r="AK39" s="84"/>
      <c r="AL39" s="181"/>
      <c r="AM39" s="79"/>
      <c r="AN39" s="84"/>
      <c r="AO39" s="84"/>
      <c r="AP39" s="84"/>
      <c r="AQ39" s="84"/>
      <c r="AR39" s="84"/>
      <c r="AS39" s="84"/>
      <c r="AT39" s="84"/>
      <c r="AU39" s="84"/>
      <c r="AV39" s="79"/>
      <c r="AW39" s="84"/>
      <c r="AX39" s="84"/>
      <c r="AY39" s="84"/>
      <c r="AZ39" s="84"/>
      <c r="BA39" s="84"/>
      <c r="BB39" s="84"/>
      <c r="BC39" s="84"/>
      <c r="BD39" s="84"/>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c r="EF39" s="78"/>
      <c r="EG39" s="78"/>
      <c r="EH39" s="78"/>
      <c r="EI39" s="78"/>
      <c r="EJ39" s="78"/>
      <c r="EK39" s="78"/>
      <c r="EL39" s="78"/>
      <c r="EM39" s="78"/>
      <c r="EN39" s="78"/>
      <c r="EO39" s="78"/>
      <c r="EP39" s="78"/>
      <c r="EQ39" s="78"/>
      <c r="ER39" s="78"/>
      <c r="ES39" s="78"/>
      <c r="ET39" s="78"/>
      <c r="EU39" s="78"/>
      <c r="EV39" s="78"/>
      <c r="EW39" s="78"/>
      <c r="EX39" s="78"/>
      <c r="EY39" s="78"/>
      <c r="EZ39" s="78"/>
      <c r="FA39" s="78"/>
      <c r="FB39" s="78"/>
      <c r="FC39" s="78"/>
      <c r="FD39" s="78"/>
      <c r="FE39" s="78"/>
      <c r="FF39" s="78"/>
      <c r="FG39" s="78"/>
      <c r="FH39" s="78"/>
      <c r="FI39" s="78"/>
      <c r="FJ39" s="78"/>
      <c r="FK39" s="78"/>
      <c r="FL39" s="78"/>
      <c r="FM39" s="78"/>
      <c r="FN39" s="78"/>
      <c r="FO39" s="78"/>
      <c r="FP39" s="78"/>
      <c r="FQ39" s="78"/>
      <c r="FR39" s="78"/>
      <c r="FS39" s="78"/>
      <c r="FT39" s="78"/>
      <c r="FU39" s="78"/>
      <c r="FV39" s="78"/>
      <c r="FW39" s="78"/>
      <c r="FX39" s="78"/>
      <c r="FY39" s="78"/>
      <c r="FZ39" s="78"/>
      <c r="GA39" s="78"/>
      <c r="GB39" s="78"/>
      <c r="GC39" s="78"/>
      <c r="GD39" s="78"/>
      <c r="GE39" s="78"/>
      <c r="GF39" s="78"/>
      <c r="GG39" s="78"/>
      <c r="GH39" s="78"/>
      <c r="GI39" s="78"/>
      <c r="GJ39" s="78"/>
      <c r="GK39" s="78"/>
      <c r="GL39" s="78"/>
      <c r="GM39" s="78"/>
      <c r="GN39" s="78"/>
      <c r="GO39" s="78"/>
      <c r="GP39" s="78"/>
      <c r="GQ39" s="78"/>
      <c r="GR39" s="78"/>
      <c r="GS39" s="78"/>
      <c r="GT39" s="78"/>
      <c r="GU39" s="78"/>
      <c r="GV39" s="78"/>
      <c r="GW39" s="78"/>
      <c r="GX39" s="78"/>
      <c r="GY39" s="78"/>
      <c r="GZ39" s="78"/>
      <c r="HA39" s="78"/>
      <c r="HB39" s="78"/>
      <c r="HC39" s="78"/>
      <c r="HD39" s="78"/>
      <c r="HE39" s="78"/>
      <c r="HF39" s="78"/>
      <c r="HG39" s="78"/>
      <c r="HH39" s="78"/>
      <c r="HI39" s="78"/>
      <c r="HJ39" s="78"/>
      <c r="HK39" s="78"/>
      <c r="HL39" s="78"/>
      <c r="HM39" s="78"/>
      <c r="HN39" s="78"/>
      <c r="HO39" s="78"/>
      <c r="HP39" s="78"/>
      <c r="HQ39" s="78"/>
      <c r="HR39" s="78"/>
      <c r="HS39" s="78"/>
      <c r="HT39" s="78"/>
      <c r="HU39" s="78"/>
      <c r="HV39" s="78"/>
      <c r="HW39" s="78"/>
      <c r="HX39" s="78"/>
      <c r="HY39" s="78"/>
      <c r="HZ39" s="78"/>
      <c r="IA39" s="78"/>
      <c r="IB39" s="78"/>
      <c r="IC39" s="78"/>
      <c r="ID39" s="78"/>
      <c r="IE39" s="78"/>
      <c r="IF39" s="78"/>
      <c r="IG39" s="78"/>
      <c r="IH39" s="78"/>
      <c r="II39" s="78"/>
      <c r="IJ39" s="78"/>
      <c r="IK39" s="78"/>
      <c r="IL39" s="78"/>
      <c r="IM39" s="78"/>
      <c r="IN39" s="78"/>
      <c r="IO39" s="78"/>
      <c r="IP39" s="78"/>
      <c r="IQ39" s="78"/>
      <c r="IR39" s="78"/>
      <c r="IS39" s="78"/>
      <c r="IT39" s="78"/>
      <c r="IU39" s="7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c r="ALN39" s="78"/>
      <c r="ALO39" s="78"/>
      <c r="ALP39" s="78"/>
      <c r="ALQ39" s="78"/>
      <c r="ALR39" s="78"/>
      <c r="ALS39" s="78"/>
      <c r="ALT39" s="78"/>
      <c r="ALU39" s="78"/>
      <c r="ALV39" s="78"/>
      <c r="ALW39" s="78"/>
      <c r="ALX39" s="78"/>
      <c r="ALY39" s="78"/>
      <c r="ALZ39" s="78"/>
      <c r="AMA39" s="78"/>
      <c r="AMB39" s="78"/>
      <c r="AMC39" s="78"/>
      <c r="AMD39" s="78"/>
      <c r="AME39" s="78"/>
      <c r="AMF39" s="78"/>
      <c r="AMG39" s="78"/>
      <c r="AMH39" s="78"/>
      <c r="AMI39" s="78"/>
      <c r="AMJ39" s="78"/>
      <c r="AMK39" s="78"/>
      <c r="AML39" s="78"/>
      <c r="AMM39" s="78"/>
      <c r="AMN39" s="78"/>
      <c r="AMO39" s="78"/>
      <c r="AMP39" s="78"/>
      <c r="AMQ39" s="78"/>
      <c r="AMR39" s="78"/>
      <c r="AMS39" s="78"/>
      <c r="AMT39" s="78"/>
      <c r="AMU39" s="78"/>
      <c r="AMV39" s="78"/>
      <c r="AMW39" s="78"/>
      <c r="AMX39" s="78"/>
      <c r="AMY39" s="78"/>
      <c r="AMZ39" s="78"/>
      <c r="ANA39" s="78"/>
      <c r="ANB39" s="78"/>
      <c r="ANC39" s="78"/>
      <c r="AND39" s="78"/>
      <c r="ANE39" s="78"/>
      <c r="ANF39" s="78"/>
      <c r="ANG39" s="78"/>
      <c r="ANH39" s="78"/>
      <c r="ANI39" s="78"/>
      <c r="ANJ39" s="78"/>
      <c r="ANK39" s="78"/>
      <c r="ANL39" s="78"/>
      <c r="ANM39" s="78"/>
      <c r="ANN39" s="78"/>
      <c r="ANO39" s="78"/>
      <c r="ANP39" s="78"/>
      <c r="ANQ39" s="78"/>
      <c r="ANR39" s="78"/>
      <c r="ANS39" s="78"/>
      <c r="ANT39" s="78"/>
      <c r="ANU39" s="78"/>
      <c r="ANV39" s="78"/>
      <c r="ANW39" s="78"/>
      <c r="ANX39" s="78"/>
      <c r="ANY39" s="78"/>
      <c r="ANZ39" s="78"/>
      <c r="AOA39" s="78"/>
      <c r="AOB39" s="78"/>
      <c r="AOC39" s="78"/>
      <c r="AOD39" s="78"/>
      <c r="AOE39" s="78"/>
      <c r="AOF39" s="78"/>
      <c r="AOG39" s="78"/>
      <c r="AOH39" s="78"/>
      <c r="AOI39" s="78"/>
      <c r="AOJ39" s="78"/>
      <c r="AOK39" s="78"/>
      <c r="AOL39" s="78"/>
      <c r="AOM39" s="78"/>
      <c r="AON39" s="78"/>
      <c r="AOO39" s="78"/>
      <c r="AOP39" s="78"/>
      <c r="AOQ39" s="78"/>
      <c r="AOR39" s="78"/>
      <c r="AOS39" s="78"/>
      <c r="AOT39" s="78"/>
      <c r="AOU39" s="78"/>
      <c r="AOV39" s="78"/>
      <c r="AOW39" s="78"/>
      <c r="AOX39" s="78"/>
      <c r="AOY39" s="78"/>
      <c r="AOZ39" s="78"/>
      <c r="APA39" s="78"/>
      <c r="APB39" s="78"/>
      <c r="APC39" s="78"/>
      <c r="APD39" s="78"/>
      <c r="APE39" s="78"/>
      <c r="APF39" s="78"/>
      <c r="APG39" s="78"/>
      <c r="APH39" s="78"/>
      <c r="API39" s="78"/>
      <c r="APJ39" s="78"/>
      <c r="APK39" s="78"/>
      <c r="APL39" s="78"/>
      <c r="APM39" s="78"/>
      <c r="APN39" s="78"/>
      <c r="APO39" s="78"/>
      <c r="APP39" s="78"/>
      <c r="APQ39" s="78"/>
      <c r="APR39" s="78"/>
      <c r="APS39" s="78"/>
      <c r="APT39" s="78"/>
      <c r="APU39" s="78"/>
      <c r="APV39" s="78"/>
      <c r="APW39" s="78"/>
      <c r="APX39" s="78"/>
      <c r="APY39" s="78"/>
      <c r="APZ39" s="78"/>
      <c r="AQA39" s="78"/>
      <c r="AQB39" s="78"/>
      <c r="AQC39" s="78"/>
      <c r="AQD39" s="78"/>
      <c r="AQE39" s="78"/>
      <c r="AQF39" s="78"/>
      <c r="AQG39" s="78"/>
      <c r="AQH39" s="78"/>
      <c r="AQI39" s="78"/>
      <c r="AQJ39" s="78"/>
      <c r="AQK39" s="78"/>
      <c r="AQL39" s="78"/>
      <c r="AQM39" s="78"/>
      <c r="AQN39" s="78"/>
      <c r="AQO39" s="78"/>
      <c r="AQP39" s="78"/>
      <c r="AQQ39" s="78"/>
      <c r="AQR39" s="78"/>
      <c r="AQS39" s="78"/>
      <c r="AQT39" s="78"/>
      <c r="AQU39" s="78"/>
      <c r="AQV39" s="78"/>
      <c r="AQW39" s="78"/>
      <c r="AQX39" s="78"/>
      <c r="AQY39" s="78"/>
      <c r="AQZ39" s="78"/>
      <c r="ARA39" s="78"/>
      <c r="ARB39" s="78"/>
      <c r="ARC39" s="78"/>
      <c r="ARD39" s="78"/>
      <c r="ARE39" s="78"/>
      <c r="ARF39" s="78"/>
      <c r="ARG39" s="78"/>
      <c r="ARH39" s="78"/>
      <c r="ARI39" s="78"/>
      <c r="ARJ39" s="78"/>
      <c r="ARK39" s="78"/>
      <c r="ARL39" s="78"/>
      <c r="ARM39" s="78"/>
      <c r="ARN39" s="78"/>
      <c r="ARO39" s="78"/>
      <c r="ARP39" s="78"/>
      <c r="ARQ39" s="78"/>
      <c r="ARR39" s="78"/>
      <c r="ARS39" s="78"/>
      <c r="ART39" s="78"/>
      <c r="ARU39" s="78"/>
      <c r="ARV39" s="78"/>
      <c r="ARW39" s="78"/>
      <c r="ARX39" s="78"/>
      <c r="ARY39" s="78"/>
      <c r="ARZ39" s="78"/>
      <c r="ASA39" s="78"/>
      <c r="ASB39" s="78"/>
      <c r="ASC39" s="78"/>
      <c r="ASD39" s="78"/>
      <c r="ASE39" s="78"/>
      <c r="ASF39" s="78"/>
      <c r="ASG39" s="78"/>
      <c r="ASH39" s="78"/>
      <c r="ASI39" s="78"/>
      <c r="ASJ39" s="78"/>
      <c r="ASK39" s="78"/>
      <c r="ASL39" s="78"/>
      <c r="ASM39" s="78"/>
      <c r="ASN39" s="78"/>
      <c r="ASO39" s="78"/>
      <c r="ASP39" s="78"/>
      <c r="ASQ39" s="78"/>
      <c r="ASR39" s="78"/>
      <c r="ASS39" s="78"/>
      <c r="AST39" s="78"/>
      <c r="ASU39" s="78"/>
      <c r="ASV39" s="78"/>
      <c r="ASW39" s="78"/>
      <c r="ASX39" s="78"/>
      <c r="ASY39" s="78"/>
      <c r="ASZ39" s="78"/>
      <c r="ATA39" s="78"/>
      <c r="ATB39" s="78"/>
      <c r="ATC39" s="78"/>
      <c r="ATD39" s="78"/>
      <c r="ATE39" s="78"/>
      <c r="ATF39" s="78"/>
      <c r="ATG39" s="78"/>
      <c r="ATH39" s="78"/>
      <c r="ATI39" s="78"/>
      <c r="ATJ39" s="78"/>
      <c r="ATK39" s="78"/>
      <c r="ATL39" s="78"/>
      <c r="ATM39" s="78"/>
      <c r="ATN39" s="78"/>
      <c r="ATO39" s="78"/>
      <c r="ATP39" s="78"/>
      <c r="ATQ39" s="78"/>
      <c r="ATR39" s="78"/>
      <c r="ATS39" s="78"/>
      <c r="ATT39" s="78"/>
      <c r="ATU39" s="78"/>
      <c r="ATV39" s="78"/>
      <c r="ATW39" s="78"/>
      <c r="ATX39" s="78"/>
      <c r="ATY39" s="78"/>
      <c r="ATZ39" s="78"/>
      <c r="AUA39" s="78"/>
      <c r="AUB39" s="78"/>
      <c r="AUC39" s="78"/>
      <c r="AUD39" s="78"/>
      <c r="AUE39" s="78"/>
      <c r="AUF39" s="78"/>
      <c r="AUG39" s="78"/>
      <c r="AUH39" s="78"/>
      <c r="AUI39" s="78"/>
      <c r="AUJ39" s="78"/>
      <c r="AUK39" s="78"/>
      <c r="AUL39" s="78"/>
      <c r="AUM39" s="78"/>
      <c r="AUN39" s="78"/>
      <c r="AUO39" s="78"/>
      <c r="AUP39" s="78"/>
      <c r="AUQ39" s="78"/>
      <c r="AUR39" s="78"/>
      <c r="AUS39" s="78"/>
      <c r="AUT39" s="78"/>
      <c r="AUU39" s="78"/>
      <c r="AUV39" s="78"/>
      <c r="AUW39" s="78"/>
      <c r="AUX39" s="78"/>
      <c r="AUY39" s="78"/>
      <c r="AUZ39" s="78"/>
      <c r="AVA39" s="78"/>
      <c r="AVB39" s="78"/>
      <c r="AVC39" s="78"/>
      <c r="AVD39" s="78"/>
      <c r="AVE39" s="78"/>
      <c r="AVF39" s="78"/>
      <c r="AVG39" s="78"/>
      <c r="AVH39" s="78"/>
      <c r="AVI39" s="78"/>
      <c r="AVJ39" s="78"/>
      <c r="AVK39" s="78"/>
      <c r="AVL39" s="78"/>
      <c r="AVM39" s="78"/>
      <c r="AVN39" s="78"/>
      <c r="AVO39" s="78"/>
      <c r="AVP39" s="78"/>
      <c r="AVQ39" s="78"/>
      <c r="AVR39" s="78"/>
      <c r="AVS39" s="78"/>
      <c r="AVT39" s="78"/>
      <c r="AVU39" s="78"/>
      <c r="AVV39" s="78"/>
      <c r="AVW39" s="78"/>
      <c r="AVX39" s="78"/>
      <c r="AVY39" s="78"/>
      <c r="AVZ39" s="78"/>
      <c r="AWA39" s="78"/>
      <c r="AWB39" s="78"/>
      <c r="AWC39" s="78"/>
      <c r="AWD39" s="78"/>
      <c r="AWE39" s="78"/>
      <c r="AWF39" s="78"/>
      <c r="AWG39" s="78"/>
      <c r="AWH39" s="78"/>
      <c r="AWI39" s="78"/>
      <c r="AWJ39" s="78"/>
      <c r="AWK39" s="78"/>
      <c r="AWL39" s="78"/>
      <c r="AWM39" s="78"/>
      <c r="AWN39" s="78"/>
      <c r="AWO39" s="78"/>
      <c r="AWP39" s="78"/>
      <c r="AWQ39" s="78"/>
      <c r="AWR39" s="78"/>
      <c r="AWS39" s="78"/>
      <c r="AWT39" s="78"/>
      <c r="AWU39" s="78"/>
      <c r="AWV39" s="78"/>
      <c r="AWW39" s="78"/>
      <c r="AWX39" s="78"/>
      <c r="AWY39" s="78"/>
      <c r="AWZ39" s="78"/>
      <c r="AXA39" s="78"/>
      <c r="AXB39" s="78"/>
      <c r="AXC39" s="78"/>
      <c r="AXD39" s="78"/>
      <c r="AXE39" s="78"/>
      <c r="AXF39" s="78"/>
      <c r="AXG39" s="78"/>
      <c r="AXH39" s="78"/>
      <c r="AXI39" s="78"/>
      <c r="AXJ39" s="78"/>
      <c r="AXK39" s="78"/>
      <c r="AXL39" s="78"/>
      <c r="AXM39" s="78"/>
      <c r="AXN39" s="78"/>
      <c r="AXO39" s="78"/>
      <c r="AXP39" s="78"/>
      <c r="AXQ39" s="78"/>
      <c r="AXR39" s="78"/>
      <c r="AXS39" s="78"/>
      <c r="AXT39" s="78"/>
      <c r="AXU39" s="78"/>
      <c r="AXV39" s="78"/>
      <c r="AXW39" s="78"/>
      <c r="AXX39" s="78"/>
      <c r="AXY39" s="78"/>
      <c r="AXZ39" s="78"/>
      <c r="AYA39" s="78"/>
      <c r="AYB39" s="78"/>
      <c r="AYC39" s="78"/>
      <c r="AYD39" s="78"/>
      <c r="AYE39" s="78"/>
      <c r="AYF39" s="78"/>
      <c r="AYG39" s="78"/>
      <c r="AYH39" s="78"/>
      <c r="AYI39" s="78"/>
      <c r="AYJ39" s="78"/>
      <c r="AYK39" s="78"/>
      <c r="AYL39" s="78"/>
      <c r="AYM39" s="78"/>
      <c r="AYN39" s="78"/>
      <c r="AYO39" s="78"/>
      <c r="AYP39" s="78"/>
      <c r="AYQ39" s="78"/>
      <c r="AYR39" s="78"/>
      <c r="AYS39" s="78"/>
      <c r="AYT39" s="78"/>
      <c r="AYU39" s="78"/>
      <c r="AYV39" s="78"/>
      <c r="AYW39" s="78"/>
      <c r="AYX39" s="78"/>
      <c r="AYY39" s="78"/>
      <c r="AYZ39" s="78"/>
      <c r="AZA39" s="78"/>
      <c r="AZB39" s="78"/>
      <c r="AZC39" s="78"/>
      <c r="AZD39" s="78"/>
      <c r="AZE39" s="78"/>
      <c r="AZF39" s="78"/>
      <c r="AZG39" s="78"/>
      <c r="AZH39" s="78"/>
      <c r="AZI39" s="78"/>
      <c r="AZJ39" s="78"/>
      <c r="AZK39" s="78"/>
      <c r="AZL39" s="78"/>
      <c r="AZM39" s="78"/>
      <c r="AZN39" s="78"/>
      <c r="AZO39" s="78"/>
      <c r="AZP39" s="78"/>
      <c r="AZQ39" s="78"/>
      <c r="AZR39" s="78"/>
      <c r="AZS39" s="78"/>
      <c r="AZT39" s="78"/>
      <c r="AZU39" s="78"/>
      <c r="AZV39" s="78"/>
      <c r="AZW39" s="78"/>
      <c r="AZX39" s="78"/>
      <c r="AZY39" s="78"/>
      <c r="AZZ39" s="78"/>
      <c r="BAA39" s="78"/>
      <c r="BAB39" s="78"/>
      <c r="BAC39" s="78"/>
      <c r="BAD39" s="78"/>
      <c r="BAE39" s="78"/>
      <c r="BAF39" s="78"/>
      <c r="BAG39" s="78"/>
      <c r="BAH39" s="78"/>
      <c r="BAI39" s="78"/>
      <c r="BAJ39" s="78"/>
      <c r="BAK39" s="78"/>
      <c r="BAL39" s="78"/>
      <c r="BAM39" s="78"/>
      <c r="BAN39" s="78"/>
      <c r="BAO39" s="78"/>
      <c r="BAP39" s="78"/>
      <c r="BAQ39" s="78"/>
      <c r="BAR39" s="78"/>
      <c r="BAS39" s="78"/>
      <c r="BAT39" s="78"/>
      <c r="BAU39" s="78"/>
      <c r="BAV39" s="78"/>
      <c r="BAW39" s="78"/>
      <c r="BAX39" s="78"/>
      <c r="BAY39" s="78"/>
      <c r="BAZ39" s="78"/>
      <c r="BBA39" s="78"/>
      <c r="BBB39" s="78"/>
      <c r="BBC39" s="78"/>
      <c r="BBD39" s="78"/>
      <c r="BBE39" s="78"/>
      <c r="BBF39" s="78"/>
      <c r="BBG39" s="78"/>
      <c r="BBH39" s="78"/>
      <c r="BBI39" s="78"/>
      <c r="BBJ39" s="78"/>
      <c r="BBK39" s="78"/>
      <c r="BBL39" s="78"/>
      <c r="BBM39" s="78"/>
      <c r="BBN39" s="78"/>
      <c r="BBO39" s="78"/>
      <c r="BBP39" s="78"/>
      <c r="BBQ39" s="78"/>
      <c r="BBR39" s="78"/>
      <c r="BBS39" s="78"/>
      <c r="BBT39" s="78"/>
      <c r="BBU39" s="78"/>
      <c r="BBV39" s="78"/>
      <c r="BBW39" s="78"/>
      <c r="BBX39" s="78"/>
      <c r="BBY39" s="78"/>
      <c r="BBZ39" s="78"/>
      <c r="BCA39" s="78"/>
      <c r="BCB39" s="78"/>
      <c r="BCC39" s="78"/>
      <c r="BCD39" s="78"/>
      <c r="BCE39" s="78"/>
      <c r="BCF39" s="78"/>
      <c r="BCG39" s="78"/>
      <c r="BCH39" s="78"/>
      <c r="BCI39" s="78"/>
      <c r="BCJ39" s="78"/>
      <c r="BCK39" s="78"/>
      <c r="BCL39" s="78"/>
      <c r="BCM39" s="78"/>
      <c r="BCN39" s="78"/>
      <c r="BCO39" s="78"/>
      <c r="BCP39" s="78"/>
      <c r="BCQ39" s="78"/>
      <c r="BCR39" s="78"/>
      <c r="BCS39" s="78"/>
      <c r="BCT39" s="78"/>
      <c r="BCU39" s="78"/>
      <c r="BCV39" s="78"/>
      <c r="BCW39" s="78"/>
      <c r="BCX39" s="78"/>
      <c r="BCY39" s="78"/>
      <c r="BCZ39" s="78"/>
      <c r="BDA39" s="78"/>
      <c r="BDB39" s="78"/>
      <c r="BDC39" s="78"/>
      <c r="BDD39" s="78"/>
      <c r="BDE39" s="78"/>
      <c r="BDF39" s="78"/>
      <c r="BDG39" s="78"/>
      <c r="BDH39" s="78"/>
      <c r="BDI39" s="78"/>
      <c r="BDJ39" s="78"/>
      <c r="BDK39" s="78"/>
      <c r="BDL39" s="78"/>
      <c r="BDM39" s="78"/>
      <c r="BDN39" s="78"/>
      <c r="BDO39" s="78"/>
      <c r="BDP39" s="78"/>
      <c r="BDQ39" s="78"/>
      <c r="BDR39" s="78"/>
      <c r="BDS39" s="78"/>
      <c r="BDT39" s="78"/>
      <c r="BDU39" s="78"/>
      <c r="BDV39" s="78"/>
      <c r="BDW39" s="78"/>
      <c r="BDX39" s="78"/>
      <c r="BDY39" s="78"/>
      <c r="BDZ39" s="78"/>
      <c r="BEA39" s="78"/>
      <c r="BEB39" s="78"/>
      <c r="BEC39" s="78"/>
      <c r="BED39" s="78"/>
      <c r="BEE39" s="78"/>
      <c r="BEF39" s="78"/>
      <c r="BEG39" s="78"/>
      <c r="BEH39" s="78"/>
      <c r="BEI39" s="78"/>
      <c r="BEJ39" s="78"/>
      <c r="BEK39" s="78"/>
      <c r="BEL39" s="78"/>
      <c r="BEM39" s="78"/>
      <c r="BEN39" s="78"/>
      <c r="BEO39" s="78"/>
      <c r="BEP39" s="78"/>
      <c r="BEQ39" s="78"/>
      <c r="BER39" s="78"/>
      <c r="BES39" s="78"/>
      <c r="BET39" s="78"/>
      <c r="BEU39" s="78"/>
      <c r="BEV39" s="78"/>
      <c r="BEW39" s="78"/>
      <c r="BEX39" s="78"/>
      <c r="BEY39" s="78"/>
      <c r="BEZ39" s="78"/>
      <c r="BFA39" s="78"/>
      <c r="BFB39" s="78"/>
      <c r="BFC39" s="78"/>
      <c r="BFD39" s="78"/>
      <c r="BFE39" s="78"/>
      <c r="BFF39" s="78"/>
      <c r="BFG39" s="78"/>
      <c r="BFH39" s="78"/>
      <c r="BFI39" s="78"/>
      <c r="BFJ39" s="78"/>
      <c r="BFK39" s="78"/>
      <c r="BFL39" s="78"/>
      <c r="BFM39" s="78"/>
      <c r="BFN39" s="78"/>
      <c r="BFO39" s="78"/>
      <c r="BFP39" s="78"/>
      <c r="BFQ39" s="78"/>
      <c r="BFR39" s="78"/>
      <c r="BFS39" s="78"/>
      <c r="BFT39" s="78"/>
      <c r="BFU39" s="78"/>
      <c r="BFV39" s="78"/>
      <c r="BFW39" s="78"/>
      <c r="BFX39" s="78"/>
      <c r="BFY39" s="78"/>
      <c r="BFZ39" s="78"/>
      <c r="BGA39" s="78"/>
      <c r="BGB39" s="78"/>
      <c r="BGC39" s="78"/>
      <c r="BGD39" s="78"/>
      <c r="BGE39" s="78"/>
      <c r="BGF39" s="78"/>
      <c r="BGG39" s="78"/>
      <c r="BGH39" s="78"/>
      <c r="BGI39" s="78"/>
      <c r="BGJ39" s="78"/>
      <c r="BGK39" s="78"/>
      <c r="BGL39" s="78"/>
      <c r="BGM39" s="78"/>
      <c r="BGN39" s="78"/>
      <c r="BGO39" s="78"/>
      <c r="BGP39" s="78"/>
      <c r="BGQ39" s="78"/>
      <c r="BGR39" s="78"/>
      <c r="BGS39" s="78"/>
      <c r="BGT39" s="78"/>
      <c r="BGU39" s="78"/>
      <c r="BGV39" s="78"/>
      <c r="BGW39" s="78"/>
      <c r="BGX39" s="78"/>
      <c r="BGY39" s="78"/>
      <c r="BGZ39" s="78"/>
      <c r="BHA39" s="78"/>
      <c r="BHB39" s="78"/>
      <c r="BHC39" s="78"/>
      <c r="BHD39" s="78"/>
      <c r="BHE39" s="78"/>
      <c r="BHF39" s="78"/>
      <c r="BHG39" s="78"/>
      <c r="BHH39" s="78"/>
      <c r="BHI39" s="78"/>
      <c r="BHJ39" s="78"/>
      <c r="BHK39" s="78"/>
      <c r="BHL39" s="78"/>
      <c r="BHM39" s="78"/>
      <c r="BHN39" s="78"/>
      <c r="BHO39" s="78"/>
      <c r="BHP39" s="78"/>
      <c r="BHQ39" s="78"/>
      <c r="BHR39" s="78"/>
      <c r="BHS39" s="78"/>
      <c r="BHT39" s="78"/>
      <c r="BHU39" s="78"/>
      <c r="BHV39" s="78"/>
      <c r="BHW39" s="78"/>
      <c r="BHX39" s="78"/>
      <c r="BHY39" s="78"/>
      <c r="BHZ39" s="78"/>
      <c r="BIA39" s="78"/>
      <c r="BIB39" s="78"/>
      <c r="BIC39" s="78"/>
      <c r="BID39" s="78"/>
      <c r="BIE39" s="78"/>
      <c r="BIF39" s="78"/>
      <c r="BIG39" s="78"/>
      <c r="BIH39" s="78"/>
      <c r="BII39" s="78"/>
      <c r="BIJ39" s="78"/>
      <c r="BIK39" s="78"/>
      <c r="BIL39" s="78"/>
      <c r="BIM39" s="78"/>
      <c r="BIN39" s="78"/>
      <c r="BIO39" s="78"/>
      <c r="BIP39" s="78"/>
      <c r="BIQ39" s="78"/>
      <c r="BIR39" s="78"/>
      <c r="BIS39" s="78"/>
      <c r="BIT39" s="78"/>
      <c r="BIU39" s="78"/>
      <c r="BIV39" s="78"/>
      <c r="BIW39" s="78"/>
      <c r="BIX39" s="78"/>
      <c r="BIY39" s="78"/>
      <c r="BIZ39" s="78"/>
      <c r="BJA39" s="78"/>
      <c r="BJB39" s="78"/>
      <c r="BJC39" s="78"/>
      <c r="BJD39" s="78"/>
      <c r="BJE39" s="78"/>
      <c r="BJF39" s="78"/>
      <c r="BJG39" s="78"/>
      <c r="BJH39" s="78"/>
      <c r="BJI39" s="78"/>
      <c r="BJJ39" s="78"/>
      <c r="BJK39" s="78"/>
      <c r="BJL39" s="78"/>
      <c r="BJM39" s="78"/>
      <c r="BJN39" s="78"/>
      <c r="BJO39" s="78"/>
      <c r="BJP39" s="78"/>
      <c r="BJQ39" s="78"/>
      <c r="BJR39" s="78"/>
      <c r="BJS39" s="78"/>
      <c r="BJT39" s="78"/>
      <c r="BJU39" s="78"/>
      <c r="BJV39" s="78"/>
      <c r="BJW39" s="78"/>
      <c r="BJX39" s="78"/>
      <c r="BJY39" s="78"/>
      <c r="BJZ39" s="78"/>
      <c r="BKA39" s="78"/>
      <c r="BKB39" s="78"/>
      <c r="BKC39" s="78"/>
      <c r="BKD39" s="78"/>
      <c r="BKE39" s="78"/>
      <c r="BKF39" s="78"/>
      <c r="BKG39" s="78"/>
      <c r="BKH39" s="78"/>
      <c r="BKI39" s="78"/>
      <c r="BKJ39" s="78"/>
      <c r="BKK39" s="78"/>
      <c r="BKL39" s="78"/>
      <c r="BKM39" s="78"/>
      <c r="BKN39" s="78"/>
      <c r="BKO39" s="78"/>
      <c r="BKP39" s="78"/>
      <c r="BKQ39" s="78"/>
      <c r="BKR39" s="78"/>
      <c r="BKS39" s="78"/>
      <c r="BKT39" s="78"/>
      <c r="BKU39" s="78"/>
      <c r="BKV39" s="78"/>
      <c r="BKW39" s="78"/>
      <c r="BKX39" s="78"/>
      <c r="BKY39" s="78"/>
      <c r="BKZ39" s="78"/>
      <c r="BLA39" s="78"/>
      <c r="BLB39" s="78"/>
      <c r="BLC39" s="78"/>
      <c r="BLD39" s="78"/>
      <c r="BLE39" s="78"/>
      <c r="BLF39" s="78"/>
      <c r="BLG39" s="78"/>
      <c r="BLH39" s="78"/>
      <c r="BLI39" s="78"/>
      <c r="BLJ39" s="78"/>
      <c r="BLK39" s="78"/>
      <c r="BLL39" s="78"/>
      <c r="BLM39" s="78"/>
      <c r="BLN39" s="78"/>
      <c r="BLO39" s="78"/>
      <c r="BLP39" s="78"/>
      <c r="BLQ39" s="78"/>
      <c r="BLR39" s="78"/>
      <c r="BLS39" s="78"/>
      <c r="BLT39" s="78"/>
      <c r="BLU39" s="78"/>
      <c r="BLV39" s="78"/>
      <c r="BLW39" s="78"/>
      <c r="BLX39" s="78"/>
      <c r="BLY39" s="78"/>
      <c r="BLZ39" s="78"/>
      <c r="BMA39" s="78"/>
      <c r="BMB39" s="78"/>
      <c r="BMC39" s="78"/>
      <c r="BMD39" s="78"/>
      <c r="BME39" s="78"/>
      <c r="BMF39" s="78"/>
      <c r="BMG39" s="78"/>
      <c r="BMH39" s="78"/>
      <c r="BMI39" s="78"/>
      <c r="BMJ39" s="78"/>
      <c r="BMK39" s="78"/>
      <c r="BML39" s="78"/>
      <c r="BMM39" s="78"/>
      <c r="BMN39" s="78"/>
      <c r="BMO39" s="78"/>
      <c r="BMP39" s="78"/>
      <c r="BMQ39" s="78"/>
      <c r="BMR39" s="78"/>
      <c r="BMS39" s="78"/>
      <c r="BMT39" s="78"/>
      <c r="BMU39" s="78"/>
      <c r="BMV39" s="78"/>
      <c r="BMW39" s="78"/>
      <c r="BMX39" s="78"/>
      <c r="BMY39" s="78"/>
      <c r="BMZ39" s="78"/>
      <c r="BNA39" s="78"/>
      <c r="BNB39" s="78"/>
      <c r="BNC39" s="78"/>
      <c r="BND39" s="78"/>
      <c r="BNE39" s="78"/>
      <c r="BNF39" s="78"/>
      <c r="BNG39" s="78"/>
      <c r="BNH39" s="78"/>
      <c r="BNI39" s="78"/>
      <c r="BNJ39" s="78"/>
      <c r="BNK39" s="78"/>
      <c r="BNL39" s="78"/>
      <c r="BNM39" s="78"/>
      <c r="BNN39" s="78"/>
      <c r="BNO39" s="78"/>
      <c r="BNP39" s="78"/>
      <c r="BNQ39" s="78"/>
      <c r="BNR39" s="78"/>
      <c r="BNS39" s="78"/>
      <c r="BNT39" s="78"/>
      <c r="BNU39" s="78"/>
      <c r="BNV39" s="78"/>
      <c r="BNW39" s="78"/>
      <c r="BNX39" s="78"/>
      <c r="BNY39" s="78"/>
      <c r="BNZ39" s="78"/>
      <c r="BOA39" s="78"/>
      <c r="BOB39" s="78"/>
      <c r="BOC39" s="78"/>
      <c r="BOD39" s="78"/>
      <c r="BOE39" s="78"/>
      <c r="BOF39" s="78"/>
      <c r="BOG39" s="78"/>
      <c r="BOH39" s="78"/>
      <c r="BOI39" s="78"/>
      <c r="BOJ39" s="78"/>
      <c r="BOK39" s="78"/>
      <c r="BOL39" s="78"/>
      <c r="BOM39" s="78"/>
      <c r="BON39" s="78"/>
      <c r="BOO39" s="78"/>
      <c r="BOP39" s="78"/>
      <c r="BOQ39" s="78"/>
      <c r="BOR39" s="78"/>
      <c r="BOS39" s="78"/>
      <c r="BOT39" s="78"/>
      <c r="BOU39" s="78"/>
      <c r="BOV39" s="78"/>
      <c r="BOW39" s="78"/>
      <c r="BOX39" s="78"/>
      <c r="BOY39" s="78"/>
      <c r="BOZ39" s="78"/>
      <c r="BPA39" s="78"/>
      <c r="BPB39" s="78"/>
      <c r="BPC39" s="78"/>
      <c r="BPD39" s="78"/>
      <c r="BPE39" s="78"/>
      <c r="BPF39" s="78"/>
      <c r="BPG39" s="78"/>
      <c r="BPH39" s="78"/>
      <c r="BPI39" s="78"/>
      <c r="BPJ39" s="78"/>
      <c r="BPK39" s="78"/>
      <c r="BPL39" s="78"/>
      <c r="BPM39" s="78"/>
      <c r="BPN39" s="78"/>
      <c r="BPO39" s="78"/>
      <c r="BPP39" s="78"/>
      <c r="BPQ39" s="78"/>
      <c r="BPR39" s="78"/>
      <c r="BPS39" s="78"/>
      <c r="BPT39" s="78"/>
      <c r="BPU39" s="78"/>
      <c r="BPV39" s="78"/>
      <c r="BPW39" s="78"/>
      <c r="BPX39" s="78"/>
      <c r="BPY39" s="78"/>
      <c r="BPZ39" s="78"/>
      <c r="BQA39" s="78"/>
      <c r="BQB39" s="78"/>
      <c r="BQC39" s="78"/>
      <c r="BQD39" s="78"/>
      <c r="BQE39" s="78"/>
      <c r="BQF39" s="78"/>
      <c r="BQG39" s="78"/>
      <c r="BQH39" s="78"/>
      <c r="BQI39" s="78"/>
      <c r="BQJ39" s="78"/>
      <c r="BQK39" s="78"/>
      <c r="BQL39" s="78"/>
      <c r="BQM39" s="78"/>
      <c r="BQN39" s="78"/>
      <c r="BQO39" s="78"/>
      <c r="BQP39" s="78"/>
      <c r="BQQ39" s="78"/>
      <c r="BQR39" s="78"/>
      <c r="BQS39" s="78"/>
      <c r="BQT39" s="78"/>
      <c r="BQU39" s="78"/>
      <c r="BQV39" s="78"/>
      <c r="BQW39" s="78"/>
      <c r="BQX39" s="78"/>
      <c r="BQY39" s="78"/>
      <c r="BQZ39" s="78"/>
      <c r="BRA39" s="78"/>
      <c r="BRB39" s="78"/>
      <c r="BRC39" s="78"/>
      <c r="BRD39" s="78"/>
      <c r="BRE39" s="78"/>
      <c r="BRF39" s="78"/>
      <c r="BRG39" s="78"/>
      <c r="BRH39" s="78"/>
      <c r="BRI39" s="78"/>
      <c r="BRJ39" s="78"/>
      <c r="BRK39" s="78"/>
      <c r="BRL39" s="78"/>
      <c r="BRM39" s="78"/>
      <c r="BRN39" s="78"/>
      <c r="BRO39" s="78"/>
      <c r="BRP39" s="78"/>
      <c r="BRQ39" s="78"/>
      <c r="BRR39" s="78"/>
      <c r="BRS39" s="78"/>
      <c r="BRT39" s="78"/>
      <c r="BRU39" s="78"/>
      <c r="BRV39" s="78"/>
      <c r="BRW39" s="78"/>
      <c r="BRX39" s="78"/>
      <c r="BRY39" s="78"/>
      <c r="BRZ39" s="78"/>
      <c r="BSA39" s="78"/>
      <c r="BSB39" s="78"/>
      <c r="BSC39" s="78"/>
      <c r="BSD39" s="78"/>
      <c r="BSE39" s="78"/>
      <c r="BSF39" s="78"/>
      <c r="BSG39" s="78"/>
      <c r="BSH39" s="78"/>
      <c r="BSI39" s="78"/>
      <c r="BSJ39" s="78"/>
      <c r="BSK39" s="78"/>
      <c r="BSL39" s="78"/>
      <c r="BSM39" s="78"/>
      <c r="BSN39" s="78"/>
      <c r="BSO39" s="78"/>
      <c r="BSP39" s="78"/>
      <c r="BSQ39" s="78"/>
      <c r="BSR39" s="78"/>
      <c r="BSS39" s="78"/>
      <c r="BST39" s="78"/>
      <c r="BSU39" s="78"/>
      <c r="BSV39" s="78"/>
      <c r="BSW39" s="78"/>
      <c r="BSX39" s="78"/>
      <c r="BSY39" s="78"/>
      <c r="BSZ39" s="78"/>
      <c r="BTA39" s="78"/>
      <c r="BTB39" s="78"/>
      <c r="BTC39" s="78"/>
      <c r="BTD39" s="78"/>
      <c r="BTE39" s="78"/>
      <c r="BTF39" s="78"/>
      <c r="BTG39" s="78"/>
      <c r="BTH39" s="78"/>
      <c r="BTI39" s="78"/>
      <c r="BTJ39" s="78"/>
      <c r="BTK39" s="78"/>
      <c r="BTL39" s="78"/>
      <c r="BTM39" s="78"/>
      <c r="BTN39" s="78"/>
      <c r="BTO39" s="78"/>
      <c r="BTP39" s="78"/>
      <c r="BTQ39" s="78"/>
      <c r="BTR39" s="78"/>
      <c r="BTS39" s="78"/>
      <c r="BTT39" s="78"/>
      <c r="BTU39" s="78"/>
      <c r="BTV39" s="78"/>
      <c r="BTW39" s="78"/>
      <c r="BTX39" s="78"/>
      <c r="BTY39" s="78"/>
      <c r="BTZ39" s="78"/>
      <c r="BUA39" s="78"/>
      <c r="BUB39" s="78"/>
      <c r="BUC39" s="78"/>
      <c r="BUD39" s="78"/>
      <c r="BUE39" s="78"/>
      <c r="BUF39" s="78"/>
      <c r="BUG39" s="78"/>
      <c r="BUH39" s="78"/>
      <c r="BUI39" s="78"/>
      <c r="BUJ39" s="78"/>
      <c r="BUK39" s="78"/>
      <c r="BUL39" s="78"/>
      <c r="BUM39" s="78"/>
      <c r="BUN39" s="78"/>
      <c r="BUO39" s="78"/>
      <c r="BUP39" s="78"/>
      <c r="BUQ39" s="78"/>
      <c r="BUR39" s="78"/>
      <c r="BUS39" s="78"/>
      <c r="BUT39" s="78"/>
      <c r="BUU39" s="78"/>
      <c r="BUV39" s="78"/>
      <c r="BUW39" s="78"/>
      <c r="BUX39" s="78"/>
      <c r="BUY39" s="78"/>
      <c r="BUZ39" s="78"/>
      <c r="BVA39" s="78"/>
      <c r="BVB39" s="78"/>
      <c r="BVC39" s="78"/>
      <c r="BVD39" s="78"/>
      <c r="BVE39" s="78"/>
      <c r="BVF39" s="78"/>
      <c r="BVG39" s="78"/>
      <c r="BVH39" s="78"/>
      <c r="BVI39" s="78"/>
      <c r="BVJ39" s="78"/>
      <c r="BVK39" s="78"/>
      <c r="BVL39" s="78"/>
      <c r="BVM39" s="78"/>
      <c r="BVN39" s="78"/>
      <c r="BVO39" s="78"/>
      <c r="BVP39" s="78"/>
      <c r="BVQ39" s="78"/>
      <c r="BVR39" s="78"/>
      <c r="BVS39" s="78"/>
      <c r="BVT39" s="78"/>
      <c r="BVU39" s="78"/>
      <c r="BVV39" s="78"/>
      <c r="BVW39" s="78"/>
      <c r="BVX39" s="78"/>
      <c r="BVY39" s="78"/>
      <c r="BVZ39" s="78"/>
      <c r="BWA39" s="78"/>
      <c r="BWB39" s="78"/>
      <c r="BWC39" s="78"/>
      <c r="BWD39" s="78"/>
      <c r="BWE39" s="78"/>
      <c r="BWF39" s="78"/>
      <c r="BWG39" s="78"/>
      <c r="BWH39" s="78"/>
      <c r="BWI39" s="78"/>
      <c r="BWJ39" s="78"/>
      <c r="BWK39" s="78"/>
      <c r="BWL39" s="78"/>
      <c r="BWM39" s="78"/>
      <c r="BWN39" s="78"/>
      <c r="BWO39" s="78"/>
      <c r="BWP39" s="78"/>
      <c r="BWQ39" s="78"/>
      <c r="BWR39" s="78"/>
      <c r="BWS39" s="78"/>
      <c r="BWT39" s="78"/>
      <c r="BWU39" s="78"/>
      <c r="BWV39" s="78"/>
      <c r="BWW39" s="78"/>
      <c r="BWX39" s="78"/>
      <c r="BWY39" s="78"/>
      <c r="BWZ39" s="78"/>
      <c r="BXA39" s="78"/>
      <c r="BXB39" s="78"/>
      <c r="BXC39" s="78"/>
      <c r="BXD39" s="78"/>
      <c r="BXE39" s="78"/>
      <c r="BXF39" s="78"/>
      <c r="BXG39" s="78"/>
      <c r="BXH39" s="78"/>
      <c r="BXI39" s="78"/>
      <c r="BXJ39" s="78"/>
      <c r="BXK39" s="78"/>
      <c r="BXL39" s="78"/>
      <c r="BXM39" s="78"/>
      <c r="BXN39" s="78"/>
      <c r="BXO39" s="78"/>
      <c r="BXP39" s="78"/>
      <c r="BXQ39" s="78"/>
      <c r="BXR39" s="78"/>
      <c r="BXS39" s="78"/>
      <c r="BXT39" s="78"/>
      <c r="BXU39" s="78"/>
      <c r="BXV39" s="78"/>
      <c r="BXW39" s="78"/>
      <c r="BXX39" s="78"/>
      <c r="BXY39" s="78"/>
      <c r="BXZ39" s="78"/>
      <c r="BYA39" s="78"/>
      <c r="BYB39" s="78"/>
      <c r="BYC39" s="78"/>
      <c r="BYD39" s="78"/>
      <c r="BYE39" s="78"/>
      <c r="BYF39" s="78"/>
      <c r="BYG39" s="78"/>
      <c r="BYH39" s="78"/>
      <c r="BYI39" s="78"/>
      <c r="BYJ39" s="78"/>
      <c r="BYK39" s="78"/>
      <c r="BYL39" s="78"/>
      <c r="BYM39" s="78"/>
      <c r="BYN39" s="78"/>
      <c r="BYO39" s="78"/>
      <c r="BYP39" s="78"/>
      <c r="BYQ39" s="78"/>
      <c r="BYR39" s="78"/>
      <c r="BYS39" s="78"/>
      <c r="BYT39" s="78"/>
      <c r="BYU39" s="78"/>
      <c r="BYV39" s="78"/>
      <c r="BYW39" s="78"/>
      <c r="BYX39" s="78"/>
      <c r="BYY39" s="78"/>
      <c r="BYZ39" s="78"/>
      <c r="BZA39" s="78"/>
      <c r="BZB39" s="78"/>
      <c r="BZC39" s="78"/>
      <c r="BZD39" s="78"/>
      <c r="BZE39" s="78"/>
      <c r="BZF39" s="78"/>
      <c r="BZG39" s="78"/>
      <c r="BZH39" s="78"/>
      <c r="BZI39" s="78"/>
      <c r="BZJ39" s="78"/>
      <c r="BZK39" s="78"/>
      <c r="BZL39" s="78"/>
      <c r="BZM39" s="78"/>
      <c r="BZN39" s="78"/>
      <c r="BZO39" s="78"/>
      <c r="BZP39" s="78"/>
      <c r="BZQ39" s="78"/>
      <c r="BZR39" s="78"/>
      <c r="BZS39" s="78"/>
      <c r="BZT39" s="78"/>
      <c r="BZU39" s="78"/>
      <c r="BZV39" s="78"/>
      <c r="BZW39" s="78"/>
      <c r="BZX39" s="78"/>
      <c r="BZY39" s="78"/>
      <c r="BZZ39" s="78"/>
      <c r="CAA39" s="78"/>
      <c r="CAB39" s="78"/>
      <c r="CAC39" s="78"/>
      <c r="CAD39" s="78"/>
      <c r="CAE39" s="78"/>
      <c r="CAF39" s="78"/>
      <c r="CAG39" s="78"/>
      <c r="CAH39" s="78"/>
      <c r="CAI39" s="78"/>
      <c r="CAJ39" s="78"/>
      <c r="CAK39" s="78"/>
      <c r="CAL39" s="78"/>
      <c r="CAM39" s="78"/>
      <c r="CAN39" s="78"/>
      <c r="CAO39" s="78"/>
      <c r="CAP39" s="78"/>
      <c r="CAQ39" s="78"/>
      <c r="CAR39" s="78"/>
      <c r="CAS39" s="78"/>
      <c r="CAT39" s="78"/>
      <c r="CAU39" s="78"/>
      <c r="CAV39" s="78"/>
      <c r="CAW39" s="78"/>
      <c r="CAX39" s="78"/>
      <c r="CAY39" s="78"/>
      <c r="CAZ39" s="78"/>
      <c r="CBA39" s="78"/>
      <c r="CBB39" s="78"/>
      <c r="CBC39" s="78"/>
      <c r="CBD39" s="78"/>
      <c r="CBE39" s="78"/>
      <c r="CBF39" s="78"/>
      <c r="CBG39" s="78"/>
      <c r="CBH39" s="78"/>
      <c r="CBI39" s="78"/>
      <c r="CBJ39" s="78"/>
      <c r="CBK39" s="78"/>
      <c r="CBL39" s="78"/>
      <c r="CBM39" s="78"/>
      <c r="CBN39" s="78"/>
      <c r="CBO39" s="78"/>
      <c r="CBP39" s="78"/>
      <c r="CBQ39" s="78"/>
      <c r="CBR39" s="78"/>
      <c r="CBS39" s="78"/>
      <c r="CBT39" s="78"/>
      <c r="CBU39" s="78"/>
      <c r="CBV39" s="78"/>
      <c r="CBW39" s="78"/>
      <c r="CBX39" s="78"/>
      <c r="CBY39" s="78"/>
      <c r="CBZ39" s="78"/>
      <c r="CCA39" s="78"/>
      <c r="CCB39" s="78"/>
      <c r="CCC39" s="78"/>
      <c r="CCD39" s="78"/>
      <c r="CCE39" s="78"/>
      <c r="CCF39" s="78"/>
      <c r="CCG39" s="78"/>
      <c r="CCH39" s="78"/>
      <c r="CCI39" s="78"/>
      <c r="CCJ39" s="78"/>
      <c r="CCK39" s="78"/>
      <c r="CCL39" s="78"/>
      <c r="CCM39" s="78"/>
      <c r="CCN39" s="78"/>
      <c r="CCO39" s="78"/>
      <c r="CCP39" s="78"/>
      <c r="CCQ39" s="78"/>
      <c r="CCR39" s="78"/>
      <c r="CCS39" s="78"/>
      <c r="CCT39" s="78"/>
      <c r="CCU39" s="78"/>
      <c r="CCV39" s="78"/>
      <c r="CCW39" s="78"/>
      <c r="CCX39" s="78"/>
      <c r="CCY39" s="78"/>
      <c r="CCZ39" s="78"/>
      <c r="CDA39" s="78"/>
      <c r="CDB39" s="78"/>
      <c r="CDC39" s="78"/>
      <c r="CDD39" s="78"/>
      <c r="CDE39" s="78"/>
      <c r="CDF39" s="78"/>
      <c r="CDG39" s="78"/>
      <c r="CDH39" s="78"/>
      <c r="CDI39" s="78"/>
      <c r="CDJ39" s="78"/>
      <c r="CDK39" s="78"/>
      <c r="CDL39" s="78"/>
      <c r="CDM39" s="78"/>
      <c r="CDN39" s="78"/>
      <c r="CDO39" s="78"/>
      <c r="CDP39" s="78"/>
      <c r="CDQ39" s="78"/>
      <c r="CDR39" s="78"/>
      <c r="CDS39" s="78"/>
      <c r="CDT39" s="78"/>
      <c r="CDU39" s="78"/>
      <c r="CDV39" s="78"/>
      <c r="CDW39" s="78"/>
      <c r="CDX39" s="78"/>
      <c r="CDY39" s="78"/>
      <c r="CDZ39" s="78"/>
      <c r="CEA39" s="78"/>
      <c r="CEB39" s="78"/>
      <c r="CEC39" s="78"/>
      <c r="CED39" s="78"/>
      <c r="CEE39" s="78"/>
      <c r="CEF39" s="78"/>
      <c r="CEG39" s="78"/>
      <c r="CEH39" s="78"/>
      <c r="CEI39" s="78"/>
      <c r="CEJ39" s="78"/>
      <c r="CEK39" s="78"/>
      <c r="CEL39" s="78"/>
      <c r="CEM39" s="78"/>
      <c r="CEN39" s="78"/>
      <c r="CEO39" s="78"/>
      <c r="CEP39" s="78"/>
      <c r="CEQ39" s="78"/>
      <c r="CER39" s="78"/>
      <c r="CES39" s="78"/>
      <c r="CET39" s="78"/>
      <c r="CEU39" s="78"/>
      <c r="CEV39" s="78"/>
      <c r="CEW39" s="78"/>
      <c r="CEX39" s="78"/>
      <c r="CEY39" s="78"/>
      <c r="CEZ39" s="78"/>
      <c r="CFA39" s="78"/>
      <c r="CFB39" s="78"/>
      <c r="CFC39" s="78"/>
      <c r="CFD39" s="78"/>
      <c r="CFE39" s="78"/>
      <c r="CFF39" s="78"/>
      <c r="CFG39" s="78"/>
      <c r="CFH39" s="78"/>
      <c r="CFI39" s="78"/>
      <c r="CFJ39" s="78"/>
      <c r="CFK39" s="78"/>
      <c r="CFL39" s="78"/>
      <c r="CFM39" s="78"/>
      <c r="CFN39" s="78"/>
      <c r="CFO39" s="78"/>
      <c r="CFP39" s="78"/>
      <c r="CFQ39" s="78"/>
      <c r="CFR39" s="78"/>
      <c r="CFS39" s="78"/>
      <c r="CFT39" s="78"/>
      <c r="CFU39" s="78"/>
      <c r="CFV39" s="78"/>
      <c r="CFW39" s="78"/>
      <c r="CFX39" s="78"/>
      <c r="CFY39" s="78"/>
      <c r="CFZ39" s="78"/>
      <c r="CGA39" s="78"/>
      <c r="CGB39" s="78"/>
      <c r="CGC39" s="78"/>
      <c r="CGD39" s="78"/>
      <c r="CGE39" s="78"/>
      <c r="CGF39" s="78"/>
      <c r="CGG39" s="78"/>
      <c r="CGH39" s="78"/>
      <c r="CGI39" s="78"/>
      <c r="CGJ39" s="78"/>
      <c r="CGK39" s="78"/>
      <c r="CGL39" s="78"/>
      <c r="CGM39" s="78"/>
      <c r="CGN39" s="78"/>
      <c r="CGO39" s="78"/>
      <c r="CGP39" s="78"/>
      <c r="CGQ39" s="78"/>
      <c r="CGR39" s="78"/>
      <c r="CGS39" s="78"/>
      <c r="CGT39" s="78"/>
      <c r="CGU39" s="78"/>
      <c r="CGV39" s="78"/>
      <c r="CGW39" s="78"/>
      <c r="CGX39" s="78"/>
      <c r="CGY39" s="78"/>
      <c r="CGZ39" s="78"/>
      <c r="CHA39" s="78"/>
      <c r="CHB39" s="78"/>
      <c r="CHC39" s="78"/>
      <c r="CHD39" s="78"/>
      <c r="CHE39" s="78"/>
      <c r="CHF39" s="78"/>
      <c r="CHG39" s="78"/>
      <c r="CHH39" s="78"/>
      <c r="CHI39" s="78"/>
      <c r="CHJ39" s="78"/>
      <c r="CHK39" s="78"/>
      <c r="CHL39" s="78"/>
      <c r="CHM39" s="78"/>
      <c r="CHN39" s="78"/>
      <c r="CHO39" s="78"/>
      <c r="CHP39" s="78"/>
      <c r="CHQ39" s="78"/>
      <c r="CHR39" s="78"/>
      <c r="CHS39" s="78"/>
      <c r="CHT39" s="78"/>
      <c r="CHU39" s="78"/>
      <c r="CHV39" s="78"/>
      <c r="CHW39" s="78"/>
      <c r="CHX39" s="78"/>
      <c r="CHY39" s="78"/>
      <c r="CHZ39" s="78"/>
      <c r="CIA39" s="78"/>
      <c r="CIB39" s="78"/>
      <c r="CIC39" s="78"/>
      <c r="CID39" s="78"/>
      <c r="CIE39" s="78"/>
      <c r="CIF39" s="78"/>
      <c r="CIG39" s="78"/>
      <c r="CIH39" s="78"/>
      <c r="CII39" s="78"/>
      <c r="CIJ39" s="78"/>
      <c r="CIK39" s="78"/>
      <c r="CIL39" s="78"/>
      <c r="CIM39" s="78"/>
      <c r="CIN39" s="78"/>
      <c r="CIO39" s="78"/>
      <c r="CIP39" s="78"/>
      <c r="CIQ39" s="78"/>
      <c r="CIR39" s="78"/>
      <c r="CIS39" s="78"/>
      <c r="CIT39" s="78"/>
      <c r="CIU39" s="78"/>
      <c r="CIV39" s="78"/>
      <c r="CIW39" s="78"/>
      <c r="CIX39" s="78"/>
      <c r="CIY39" s="78"/>
      <c r="CIZ39" s="78"/>
      <c r="CJA39" s="78"/>
      <c r="CJB39" s="78"/>
      <c r="CJC39" s="78"/>
      <c r="CJD39" s="78"/>
      <c r="CJE39" s="78"/>
      <c r="CJF39" s="78"/>
      <c r="CJG39" s="78"/>
      <c r="CJH39" s="78"/>
      <c r="CJI39" s="78"/>
      <c r="CJJ39" s="78"/>
      <c r="CJK39" s="78"/>
      <c r="CJL39" s="78"/>
      <c r="CJM39" s="78"/>
      <c r="CJN39" s="78"/>
      <c r="CJO39" s="78"/>
      <c r="CJP39" s="78"/>
      <c r="CJQ39" s="78"/>
      <c r="CJR39" s="78"/>
      <c r="CJS39" s="78"/>
      <c r="CJT39" s="78"/>
      <c r="CJU39" s="78"/>
      <c r="CJV39" s="78"/>
      <c r="CJW39" s="78"/>
      <c r="CJX39" s="78"/>
      <c r="CJY39" s="78"/>
      <c r="CJZ39" s="78"/>
      <c r="CKA39" s="78"/>
      <c r="CKB39" s="78"/>
      <c r="CKC39" s="78"/>
      <c r="CKD39" s="78"/>
      <c r="CKE39" s="78"/>
      <c r="CKF39" s="78"/>
      <c r="CKG39" s="78"/>
      <c r="CKH39" s="78"/>
      <c r="CKI39" s="78"/>
      <c r="CKJ39" s="78"/>
      <c r="CKK39" s="78"/>
      <c r="CKL39" s="78"/>
      <c r="CKM39" s="78"/>
      <c r="CKN39" s="78"/>
      <c r="CKO39" s="78"/>
      <c r="CKP39" s="78"/>
      <c r="CKQ39" s="78"/>
      <c r="CKR39" s="78"/>
      <c r="CKS39" s="78"/>
      <c r="CKT39" s="78"/>
      <c r="CKU39" s="78"/>
      <c r="CKV39" s="78"/>
      <c r="CKW39" s="78"/>
      <c r="CKX39" s="78"/>
      <c r="CKY39" s="78"/>
      <c r="CKZ39" s="78"/>
      <c r="CLA39" s="78"/>
      <c r="CLB39" s="78"/>
      <c r="CLC39" s="78"/>
      <c r="CLD39" s="78"/>
      <c r="CLE39" s="78"/>
      <c r="CLF39" s="78"/>
      <c r="CLG39" s="78"/>
      <c r="CLH39" s="78"/>
      <c r="CLI39" s="78"/>
      <c r="CLJ39" s="78"/>
      <c r="CLK39" s="78"/>
      <c r="CLL39" s="78"/>
      <c r="CLM39" s="78"/>
      <c r="CLN39" s="78"/>
      <c r="CLO39" s="78"/>
      <c r="CLP39" s="78"/>
      <c r="CLQ39" s="78"/>
      <c r="CLR39" s="78"/>
      <c r="CLS39" s="78"/>
      <c r="CLT39" s="78"/>
      <c r="CLU39" s="78"/>
      <c r="CLV39" s="78"/>
      <c r="CLW39" s="78"/>
      <c r="CLX39" s="78"/>
      <c r="CLY39" s="78"/>
      <c r="CLZ39" s="78"/>
      <c r="CMA39" s="78"/>
      <c r="CMB39" s="78"/>
      <c r="CMC39" s="78"/>
      <c r="CMD39" s="78"/>
      <c r="CME39" s="78"/>
      <c r="CMF39" s="78"/>
      <c r="CMG39" s="78"/>
      <c r="CMH39" s="78"/>
      <c r="CMI39" s="78"/>
      <c r="CMJ39" s="78"/>
      <c r="CMK39" s="78"/>
      <c r="CML39" s="78"/>
      <c r="CMM39" s="78"/>
      <c r="CMN39" s="78"/>
      <c r="CMO39" s="78"/>
      <c r="CMP39" s="78"/>
      <c r="CMQ39" s="78"/>
      <c r="CMR39" s="78"/>
      <c r="CMS39" s="78"/>
      <c r="CMT39" s="78"/>
      <c r="CMU39" s="78"/>
      <c r="CMV39" s="78"/>
      <c r="CMW39" s="78"/>
      <c r="CMX39" s="78"/>
      <c r="CMY39" s="78"/>
      <c r="CMZ39" s="78"/>
      <c r="CNA39" s="78"/>
      <c r="CNB39" s="78"/>
      <c r="CNC39" s="78"/>
      <c r="CND39" s="78"/>
      <c r="CNE39" s="78"/>
      <c r="CNF39" s="78"/>
      <c r="CNG39" s="78"/>
      <c r="CNH39" s="78"/>
      <c r="CNI39" s="78"/>
      <c r="CNJ39" s="78"/>
      <c r="CNK39" s="78"/>
      <c r="CNL39" s="78"/>
      <c r="CNM39" s="78"/>
      <c r="CNN39" s="78"/>
      <c r="CNO39" s="78"/>
      <c r="CNP39" s="78"/>
      <c r="CNQ39" s="78"/>
      <c r="CNR39" s="78"/>
      <c r="CNS39" s="78"/>
      <c r="CNT39" s="78"/>
      <c r="CNU39" s="78"/>
      <c r="CNV39" s="78"/>
      <c r="CNW39" s="78"/>
      <c r="CNX39" s="78"/>
      <c r="CNY39" s="78"/>
      <c r="CNZ39" s="78"/>
      <c r="COA39" s="78"/>
      <c r="COB39" s="78"/>
      <c r="COC39" s="78"/>
      <c r="COD39" s="78"/>
      <c r="COE39" s="78"/>
      <c r="COF39" s="78"/>
      <c r="COG39" s="78"/>
      <c r="COH39" s="78"/>
      <c r="COI39" s="78"/>
      <c r="COJ39" s="78"/>
      <c r="COK39" s="78"/>
      <c r="COL39" s="78"/>
      <c r="COM39" s="78"/>
      <c r="CON39" s="78"/>
      <c r="COO39" s="78"/>
      <c r="COP39" s="78"/>
      <c r="COQ39" s="78"/>
      <c r="COR39" s="78"/>
      <c r="COS39" s="78"/>
      <c r="COT39" s="78"/>
      <c r="COU39" s="78"/>
      <c r="COV39" s="78"/>
      <c r="COW39" s="78"/>
      <c r="COX39" s="78"/>
      <c r="COY39" s="78"/>
      <c r="COZ39" s="78"/>
      <c r="CPA39" s="78"/>
      <c r="CPB39" s="78"/>
      <c r="CPC39" s="78"/>
      <c r="CPD39" s="78"/>
      <c r="CPE39" s="78"/>
      <c r="CPF39" s="78"/>
      <c r="CPG39" s="78"/>
      <c r="CPH39" s="78"/>
      <c r="CPI39" s="78"/>
      <c r="CPJ39" s="78"/>
      <c r="CPK39" s="78"/>
      <c r="CPL39" s="78"/>
      <c r="CPM39" s="78"/>
      <c r="CPN39" s="78"/>
      <c r="CPO39" s="78"/>
      <c r="CPP39" s="78"/>
      <c r="CPQ39" s="78"/>
      <c r="CPR39" s="78"/>
      <c r="CPS39" s="78"/>
      <c r="CPT39" s="78"/>
      <c r="CPU39" s="78"/>
      <c r="CPV39" s="78"/>
      <c r="CPW39" s="78"/>
      <c r="CPX39" s="78"/>
      <c r="CPY39" s="78"/>
      <c r="CPZ39" s="78"/>
      <c r="CQA39" s="78"/>
      <c r="CQB39" s="78"/>
      <c r="CQC39" s="78"/>
      <c r="CQD39" s="78"/>
      <c r="CQE39" s="78"/>
      <c r="CQF39" s="78"/>
      <c r="CQG39" s="78"/>
      <c r="CQH39" s="78"/>
      <c r="CQI39" s="78"/>
      <c r="CQJ39" s="78"/>
      <c r="CQK39" s="78"/>
      <c r="CQL39" s="78"/>
      <c r="CQM39" s="78"/>
      <c r="CQN39" s="78"/>
      <c r="CQO39" s="78"/>
      <c r="CQP39" s="78"/>
      <c r="CQQ39" s="78"/>
      <c r="CQR39" s="78"/>
      <c r="CQS39" s="78"/>
      <c r="CQT39" s="78"/>
      <c r="CQU39" s="78"/>
      <c r="CQV39" s="78"/>
      <c r="CQW39" s="78"/>
      <c r="CQX39" s="78"/>
      <c r="CQY39" s="78"/>
      <c r="CQZ39" s="78"/>
      <c r="CRA39" s="78"/>
      <c r="CRB39" s="78"/>
      <c r="CRC39" s="78"/>
      <c r="CRD39" s="78"/>
      <c r="CRE39" s="78"/>
      <c r="CRF39" s="78"/>
      <c r="CRG39" s="78"/>
      <c r="CRH39" s="78"/>
      <c r="CRI39" s="78"/>
      <c r="CRJ39" s="78"/>
      <c r="CRK39" s="78"/>
      <c r="CRL39" s="78"/>
      <c r="CRM39" s="78"/>
      <c r="CRN39" s="78"/>
      <c r="CRO39" s="78"/>
      <c r="CRP39" s="78"/>
      <c r="CRQ39" s="78"/>
      <c r="CRR39" s="78"/>
      <c r="CRS39" s="78"/>
      <c r="CRT39" s="78"/>
      <c r="CRU39" s="78"/>
      <c r="CRV39" s="78"/>
      <c r="CRW39" s="78"/>
      <c r="CRX39" s="78"/>
      <c r="CRY39" s="78"/>
      <c r="CRZ39" s="78"/>
      <c r="CSA39" s="78"/>
      <c r="CSB39" s="78"/>
      <c r="CSC39" s="78"/>
      <c r="CSD39" s="78"/>
      <c r="CSE39" s="78"/>
      <c r="CSF39" s="78"/>
      <c r="CSG39" s="78"/>
      <c r="CSH39" s="78"/>
      <c r="CSI39" s="78"/>
      <c r="CSJ39" s="78"/>
      <c r="CSK39" s="78"/>
      <c r="CSL39" s="78"/>
      <c r="CSM39" s="78"/>
      <c r="CSN39" s="78"/>
      <c r="CSO39" s="78"/>
      <c r="CSP39" s="78"/>
      <c r="CSQ39" s="78"/>
      <c r="CSR39" s="78"/>
      <c r="CSS39" s="78"/>
      <c r="CST39" s="78"/>
      <c r="CSU39" s="78"/>
      <c r="CSV39" s="78"/>
      <c r="CSW39" s="78"/>
      <c r="CSX39" s="78"/>
      <c r="CSY39" s="78"/>
      <c r="CSZ39" s="78"/>
      <c r="CTA39" s="78"/>
      <c r="CTB39" s="78"/>
      <c r="CTC39" s="78"/>
      <c r="CTD39" s="78"/>
      <c r="CTE39" s="78"/>
      <c r="CTF39" s="78"/>
      <c r="CTG39" s="78"/>
      <c r="CTH39" s="78"/>
      <c r="CTI39" s="78"/>
      <c r="CTJ39" s="78"/>
      <c r="CTK39" s="78"/>
      <c r="CTL39" s="78"/>
      <c r="CTM39" s="78"/>
      <c r="CTN39" s="78"/>
      <c r="CTO39" s="78"/>
      <c r="CTP39" s="78"/>
      <c r="CTQ39" s="78"/>
      <c r="CTR39" s="78"/>
      <c r="CTS39" s="78"/>
      <c r="CTT39" s="78"/>
      <c r="CTU39" s="78"/>
      <c r="CTV39" s="78"/>
      <c r="CTW39" s="78"/>
      <c r="CTX39" s="78"/>
      <c r="CTY39" s="78"/>
      <c r="CTZ39" s="78"/>
      <c r="CUA39" s="78"/>
      <c r="CUB39" s="78"/>
      <c r="CUC39" s="78"/>
      <c r="CUD39" s="78"/>
      <c r="CUE39" s="78"/>
      <c r="CUF39" s="78"/>
      <c r="CUG39" s="78"/>
      <c r="CUH39" s="78"/>
      <c r="CUI39" s="78"/>
      <c r="CUJ39" s="78"/>
      <c r="CUK39" s="78"/>
      <c r="CUL39" s="78"/>
      <c r="CUM39" s="78"/>
      <c r="CUN39" s="78"/>
      <c r="CUO39" s="78"/>
      <c r="CUP39" s="78"/>
      <c r="CUQ39" s="78"/>
      <c r="CUR39" s="78"/>
      <c r="CUS39" s="78"/>
      <c r="CUT39" s="78"/>
      <c r="CUU39" s="78"/>
      <c r="CUV39" s="78"/>
      <c r="CUW39" s="78"/>
      <c r="CUX39" s="78"/>
      <c r="CUY39" s="78"/>
      <c r="CUZ39" s="78"/>
      <c r="CVA39" s="78"/>
      <c r="CVB39" s="78"/>
      <c r="CVC39" s="78"/>
      <c r="CVD39" s="78"/>
      <c r="CVE39" s="78"/>
      <c r="CVF39" s="78"/>
      <c r="CVG39" s="78"/>
      <c r="CVH39" s="78"/>
      <c r="CVI39" s="78"/>
      <c r="CVJ39" s="78"/>
      <c r="CVK39" s="78"/>
      <c r="CVL39" s="78"/>
      <c r="CVM39" s="78"/>
      <c r="CVN39" s="78"/>
      <c r="CVO39" s="78"/>
      <c r="CVP39" s="78"/>
      <c r="CVQ39" s="78"/>
      <c r="CVR39" s="78"/>
      <c r="CVS39" s="78"/>
      <c r="CVT39" s="78"/>
      <c r="CVU39" s="78"/>
      <c r="CVV39" s="78"/>
      <c r="CVW39" s="78"/>
      <c r="CVX39" s="78"/>
      <c r="CVY39" s="78"/>
      <c r="CVZ39" s="78"/>
      <c r="CWA39" s="78"/>
      <c r="CWB39" s="78"/>
      <c r="CWC39" s="78"/>
      <c r="CWD39" s="78"/>
      <c r="CWE39" s="78"/>
      <c r="CWF39" s="78"/>
      <c r="CWG39" s="78"/>
      <c r="CWH39" s="78"/>
      <c r="CWI39" s="78"/>
      <c r="CWJ39" s="78"/>
      <c r="CWK39" s="78"/>
      <c r="CWL39" s="78"/>
      <c r="CWM39" s="78"/>
      <c r="CWN39" s="78"/>
      <c r="CWO39" s="78"/>
      <c r="CWP39" s="78"/>
      <c r="CWQ39" s="78"/>
      <c r="CWR39" s="78"/>
      <c r="CWS39" s="78"/>
      <c r="CWT39" s="78"/>
      <c r="CWU39" s="78"/>
      <c r="CWV39" s="78"/>
      <c r="CWW39" s="78"/>
      <c r="CWX39" s="78"/>
      <c r="CWY39" s="78"/>
      <c r="CWZ39" s="78"/>
      <c r="CXA39" s="78"/>
      <c r="CXB39" s="78"/>
      <c r="CXC39" s="78"/>
      <c r="CXD39" s="78"/>
      <c r="CXE39" s="78"/>
      <c r="CXF39" s="78"/>
      <c r="CXG39" s="78"/>
      <c r="CXH39" s="78"/>
      <c r="CXI39" s="78"/>
      <c r="CXJ39" s="78"/>
      <c r="CXK39" s="78"/>
      <c r="CXL39" s="78"/>
      <c r="CXM39" s="78"/>
      <c r="CXN39" s="78"/>
      <c r="CXO39" s="78"/>
      <c r="CXP39" s="78"/>
      <c r="CXQ39" s="78"/>
      <c r="CXR39" s="78"/>
      <c r="CXS39" s="78"/>
      <c r="CXT39" s="78"/>
      <c r="CXU39" s="78"/>
      <c r="CXV39" s="78"/>
      <c r="CXW39" s="78"/>
      <c r="CXX39" s="78"/>
      <c r="CXY39" s="78"/>
      <c r="CXZ39" s="78"/>
      <c r="CYA39" s="78"/>
      <c r="CYB39" s="78"/>
      <c r="CYC39" s="78"/>
      <c r="CYD39" s="78"/>
      <c r="CYE39" s="78"/>
      <c r="CYF39" s="78"/>
      <c r="CYG39" s="78"/>
      <c r="CYH39" s="78"/>
      <c r="CYI39" s="78"/>
      <c r="CYJ39" s="78"/>
      <c r="CYK39" s="78"/>
      <c r="CYL39" s="78"/>
      <c r="CYM39" s="78"/>
      <c r="CYN39" s="78"/>
      <c r="CYO39" s="78"/>
      <c r="CYP39" s="78"/>
      <c r="CYQ39" s="78"/>
      <c r="CYR39" s="78"/>
      <c r="CYS39" s="78"/>
      <c r="CYT39" s="78"/>
      <c r="CYU39" s="78"/>
      <c r="CYV39" s="78"/>
      <c r="CYW39" s="78"/>
      <c r="CYX39" s="78"/>
      <c r="CYY39" s="78"/>
      <c r="CYZ39" s="78"/>
      <c r="CZA39" s="78"/>
      <c r="CZB39" s="78"/>
      <c r="CZC39" s="78"/>
      <c r="CZD39" s="78"/>
      <c r="CZE39" s="78"/>
      <c r="CZF39" s="78"/>
      <c r="CZG39" s="78"/>
      <c r="CZH39" s="78"/>
      <c r="CZI39" s="78"/>
      <c r="CZJ39" s="78"/>
      <c r="CZK39" s="78"/>
      <c r="CZL39" s="78"/>
      <c r="CZM39" s="78"/>
      <c r="CZN39" s="78"/>
      <c r="CZO39" s="78"/>
      <c r="CZP39" s="78"/>
      <c r="CZQ39" s="78"/>
      <c r="CZR39" s="78"/>
      <c r="CZS39" s="78"/>
      <c r="CZT39" s="78"/>
      <c r="CZU39" s="78"/>
      <c r="CZV39" s="78"/>
      <c r="CZW39" s="78"/>
      <c r="CZX39" s="78"/>
      <c r="CZY39" s="78"/>
      <c r="CZZ39" s="78"/>
      <c r="DAA39" s="78"/>
      <c r="DAB39" s="78"/>
      <c r="DAC39" s="78"/>
      <c r="DAD39" s="78"/>
      <c r="DAE39" s="78"/>
      <c r="DAF39" s="78"/>
      <c r="DAG39" s="78"/>
      <c r="DAH39" s="78"/>
      <c r="DAI39" s="78"/>
      <c r="DAJ39" s="78"/>
      <c r="DAK39" s="78"/>
      <c r="DAL39" s="78"/>
      <c r="DAM39" s="78"/>
      <c r="DAN39" s="78"/>
      <c r="DAO39" s="78"/>
      <c r="DAP39" s="78"/>
      <c r="DAQ39" s="78"/>
      <c r="DAR39" s="78"/>
      <c r="DAS39" s="78"/>
      <c r="DAT39" s="78"/>
      <c r="DAU39" s="78"/>
      <c r="DAV39" s="78"/>
      <c r="DAW39" s="78"/>
      <c r="DAX39" s="78"/>
      <c r="DAY39" s="78"/>
      <c r="DAZ39" s="78"/>
      <c r="DBA39" s="78"/>
      <c r="DBB39" s="78"/>
      <c r="DBC39" s="78"/>
      <c r="DBD39" s="78"/>
      <c r="DBE39" s="78"/>
      <c r="DBF39" s="78"/>
      <c r="DBG39" s="78"/>
      <c r="DBH39" s="78"/>
      <c r="DBI39" s="78"/>
      <c r="DBJ39" s="78"/>
      <c r="DBK39" s="78"/>
      <c r="DBL39" s="78"/>
      <c r="DBM39" s="78"/>
      <c r="DBN39" s="78"/>
      <c r="DBO39" s="78"/>
      <c r="DBP39" s="78"/>
      <c r="DBQ39" s="78"/>
      <c r="DBR39" s="78"/>
      <c r="DBS39" s="78"/>
      <c r="DBT39" s="78"/>
      <c r="DBU39" s="78"/>
      <c r="DBV39" s="78"/>
      <c r="DBW39" s="78"/>
      <c r="DBX39" s="78"/>
      <c r="DBY39" s="78"/>
      <c r="DBZ39" s="78"/>
      <c r="DCA39" s="78"/>
      <c r="DCB39" s="78"/>
      <c r="DCC39" s="78"/>
      <c r="DCD39" s="78"/>
      <c r="DCE39" s="78"/>
      <c r="DCF39" s="78"/>
      <c r="DCG39" s="78"/>
      <c r="DCH39" s="78"/>
      <c r="DCI39" s="78"/>
      <c r="DCJ39" s="78"/>
      <c r="DCK39" s="78"/>
      <c r="DCL39" s="78"/>
      <c r="DCM39" s="78"/>
      <c r="DCN39" s="78"/>
      <c r="DCO39" s="78"/>
      <c r="DCP39" s="78"/>
      <c r="DCQ39" s="78"/>
      <c r="DCR39" s="78"/>
      <c r="DCS39" s="78"/>
      <c r="DCT39" s="78"/>
      <c r="DCU39" s="78"/>
      <c r="DCV39" s="78"/>
      <c r="DCW39" s="78"/>
      <c r="DCX39" s="78"/>
      <c r="DCY39" s="78"/>
      <c r="DCZ39" s="78"/>
      <c r="DDA39" s="78"/>
      <c r="DDB39" s="78"/>
      <c r="DDC39" s="78"/>
      <c r="DDD39" s="78"/>
      <c r="DDE39" s="78"/>
      <c r="DDF39" s="78"/>
      <c r="DDG39" s="78"/>
      <c r="DDH39" s="78"/>
      <c r="DDI39" s="78"/>
      <c r="DDJ39" s="78"/>
      <c r="DDK39" s="78"/>
      <c r="DDL39" s="78"/>
      <c r="DDM39" s="78"/>
      <c r="DDN39" s="78"/>
      <c r="DDO39" s="78"/>
      <c r="DDP39" s="78"/>
      <c r="DDQ39" s="78"/>
      <c r="DDR39" s="78"/>
      <c r="DDS39" s="78"/>
      <c r="DDT39" s="78"/>
      <c r="DDU39" s="78"/>
      <c r="DDV39" s="78"/>
      <c r="DDW39" s="78"/>
      <c r="DDX39" s="78"/>
      <c r="DDY39" s="78"/>
      <c r="DDZ39" s="78"/>
      <c r="DEA39" s="78"/>
      <c r="DEB39" s="78"/>
      <c r="DEC39" s="78"/>
      <c r="DED39" s="78"/>
      <c r="DEE39" s="78"/>
      <c r="DEF39" s="78"/>
      <c r="DEG39" s="78"/>
      <c r="DEH39" s="78"/>
      <c r="DEI39" s="78"/>
      <c r="DEJ39" s="78"/>
      <c r="DEK39" s="78"/>
      <c r="DEL39" s="78"/>
      <c r="DEM39" s="78"/>
      <c r="DEN39" s="78"/>
      <c r="DEO39" s="78"/>
      <c r="DEP39" s="78"/>
      <c r="DEQ39" s="78"/>
      <c r="DER39" s="78"/>
      <c r="DES39" s="78"/>
      <c r="DET39" s="78"/>
      <c r="DEU39" s="78"/>
      <c r="DEV39" s="78"/>
      <c r="DEW39" s="78"/>
      <c r="DEX39" s="78"/>
      <c r="DEY39" s="78"/>
      <c r="DEZ39" s="78"/>
      <c r="DFA39" s="78"/>
      <c r="DFB39" s="78"/>
      <c r="DFC39" s="78"/>
      <c r="DFD39" s="78"/>
      <c r="DFE39" s="78"/>
      <c r="DFF39" s="78"/>
      <c r="DFG39" s="78"/>
      <c r="DFH39" s="78"/>
      <c r="DFI39" s="78"/>
      <c r="DFJ39" s="78"/>
      <c r="DFK39" s="78"/>
      <c r="DFL39" s="78"/>
      <c r="DFM39" s="78"/>
      <c r="DFN39" s="78"/>
      <c r="DFO39" s="78"/>
      <c r="DFP39" s="78"/>
      <c r="DFQ39" s="78"/>
      <c r="DFR39" s="78"/>
      <c r="DFS39" s="78"/>
      <c r="DFT39" s="78"/>
      <c r="DFU39" s="78"/>
      <c r="DFV39" s="78"/>
      <c r="DFW39" s="78"/>
      <c r="DFX39" s="78"/>
      <c r="DFY39" s="78"/>
      <c r="DFZ39" s="78"/>
      <c r="DGA39" s="78"/>
      <c r="DGB39" s="78"/>
      <c r="DGC39" s="78"/>
      <c r="DGD39" s="78"/>
      <c r="DGE39" s="78"/>
      <c r="DGF39" s="78"/>
      <c r="DGG39" s="78"/>
      <c r="DGH39" s="78"/>
      <c r="DGI39" s="78"/>
      <c r="DGJ39" s="78"/>
      <c r="DGK39" s="78"/>
      <c r="DGL39" s="78"/>
      <c r="DGM39" s="78"/>
      <c r="DGN39" s="78"/>
      <c r="DGO39" s="78"/>
      <c r="DGP39" s="78"/>
      <c r="DGQ39" s="78"/>
      <c r="DGR39" s="78"/>
      <c r="DGS39" s="78"/>
      <c r="DGT39" s="78"/>
      <c r="DGU39" s="78"/>
      <c r="DGV39" s="78"/>
      <c r="DGW39" s="78"/>
      <c r="DGX39" s="78"/>
      <c r="DGY39" s="78"/>
      <c r="DGZ39" s="78"/>
      <c r="DHA39" s="78"/>
      <c r="DHB39" s="78"/>
      <c r="DHC39" s="78"/>
      <c r="DHD39" s="78"/>
      <c r="DHE39" s="78"/>
      <c r="DHF39" s="78"/>
      <c r="DHG39" s="78"/>
      <c r="DHH39" s="78"/>
      <c r="DHI39" s="78"/>
      <c r="DHJ39" s="78"/>
      <c r="DHK39" s="78"/>
      <c r="DHL39" s="78"/>
      <c r="DHM39" s="78"/>
      <c r="DHN39" s="78"/>
      <c r="DHO39" s="78"/>
      <c r="DHP39" s="78"/>
      <c r="DHQ39" s="78"/>
      <c r="DHR39" s="78"/>
      <c r="DHS39" s="78"/>
      <c r="DHT39" s="78"/>
      <c r="DHU39" s="78"/>
      <c r="DHV39" s="78"/>
      <c r="DHW39" s="78"/>
      <c r="DHX39" s="78"/>
      <c r="DHY39" s="78"/>
      <c r="DHZ39" s="78"/>
      <c r="DIA39" s="78"/>
      <c r="DIB39" s="78"/>
      <c r="DIC39" s="78"/>
      <c r="DID39" s="78"/>
      <c r="DIE39" s="78"/>
      <c r="DIF39" s="78"/>
      <c r="DIG39" s="78"/>
      <c r="DIH39" s="78"/>
      <c r="DII39" s="78"/>
      <c r="DIJ39" s="78"/>
      <c r="DIK39" s="78"/>
      <c r="DIL39" s="78"/>
      <c r="DIM39" s="78"/>
      <c r="DIN39" s="78"/>
      <c r="DIO39" s="78"/>
      <c r="DIP39" s="78"/>
      <c r="DIQ39" s="78"/>
      <c r="DIR39" s="78"/>
      <c r="DIS39" s="78"/>
      <c r="DIT39" s="78"/>
      <c r="DIU39" s="78"/>
      <c r="DIV39" s="78"/>
      <c r="DIW39" s="78"/>
      <c r="DIX39" s="78"/>
      <c r="DIY39" s="78"/>
      <c r="DIZ39" s="78"/>
      <c r="DJA39" s="78"/>
      <c r="DJB39" s="78"/>
      <c r="DJC39" s="78"/>
      <c r="DJD39" s="78"/>
      <c r="DJE39" s="78"/>
      <c r="DJF39" s="78"/>
      <c r="DJG39" s="78"/>
      <c r="DJH39" s="78"/>
      <c r="DJI39" s="78"/>
      <c r="DJJ39" s="78"/>
      <c r="DJK39" s="78"/>
      <c r="DJL39" s="78"/>
      <c r="DJM39" s="78"/>
      <c r="DJN39" s="78"/>
      <c r="DJO39" s="78"/>
      <c r="DJP39" s="78"/>
      <c r="DJQ39" s="78"/>
      <c r="DJR39" s="78"/>
      <c r="DJS39" s="78"/>
      <c r="DJT39" s="78"/>
      <c r="DJU39" s="78"/>
      <c r="DJV39" s="78"/>
      <c r="DJW39" s="78"/>
      <c r="DJX39" s="78"/>
      <c r="DJY39" s="78"/>
      <c r="DJZ39" s="78"/>
      <c r="DKA39" s="78"/>
      <c r="DKB39" s="78"/>
      <c r="DKC39" s="78"/>
      <c r="DKD39" s="78"/>
      <c r="DKE39" s="78"/>
      <c r="DKF39" s="78"/>
      <c r="DKG39" s="78"/>
      <c r="DKH39" s="78"/>
      <c r="DKI39" s="78"/>
      <c r="DKJ39" s="78"/>
      <c r="DKK39" s="78"/>
      <c r="DKL39" s="78"/>
      <c r="DKM39" s="78"/>
      <c r="DKN39" s="78"/>
      <c r="DKO39" s="78"/>
      <c r="DKP39" s="78"/>
      <c r="DKQ39" s="78"/>
      <c r="DKR39" s="78"/>
      <c r="DKS39" s="78"/>
      <c r="DKT39" s="78"/>
      <c r="DKU39" s="78"/>
      <c r="DKV39" s="78"/>
      <c r="DKW39" s="78"/>
      <c r="DKX39" s="78"/>
      <c r="DKY39" s="78"/>
      <c r="DKZ39" s="78"/>
      <c r="DLA39" s="78"/>
      <c r="DLB39" s="78"/>
      <c r="DLC39" s="78"/>
      <c r="DLD39" s="78"/>
      <c r="DLE39" s="78"/>
      <c r="DLF39" s="78"/>
      <c r="DLG39" s="78"/>
      <c r="DLH39" s="78"/>
      <c r="DLI39" s="78"/>
      <c r="DLJ39" s="78"/>
      <c r="DLK39" s="78"/>
      <c r="DLL39" s="78"/>
      <c r="DLM39" s="78"/>
      <c r="DLN39" s="78"/>
      <c r="DLO39" s="78"/>
      <c r="DLP39" s="78"/>
      <c r="DLQ39" s="78"/>
      <c r="DLR39" s="78"/>
      <c r="DLS39" s="78"/>
      <c r="DLT39" s="78"/>
      <c r="DLU39" s="78"/>
      <c r="DLV39" s="78"/>
      <c r="DLW39" s="78"/>
      <c r="DLX39" s="78"/>
      <c r="DLY39" s="78"/>
      <c r="DLZ39" s="78"/>
      <c r="DMA39" s="78"/>
      <c r="DMB39" s="78"/>
      <c r="DMC39" s="78"/>
      <c r="DMD39" s="78"/>
      <c r="DME39" s="78"/>
      <c r="DMF39" s="78"/>
      <c r="DMG39" s="78"/>
      <c r="DMH39" s="78"/>
      <c r="DMI39" s="78"/>
      <c r="DMJ39" s="78"/>
      <c r="DMK39" s="78"/>
      <c r="DML39" s="78"/>
      <c r="DMM39" s="78"/>
      <c r="DMN39" s="78"/>
      <c r="DMO39" s="78"/>
      <c r="DMP39" s="78"/>
      <c r="DMQ39" s="78"/>
      <c r="DMR39" s="78"/>
      <c r="DMS39" s="78"/>
      <c r="DMT39" s="78"/>
      <c r="DMU39" s="78"/>
      <c r="DMV39" s="78"/>
      <c r="DMW39" s="78"/>
      <c r="DMX39" s="78"/>
      <c r="DMY39" s="78"/>
      <c r="DMZ39" s="78"/>
      <c r="DNA39" s="78"/>
      <c r="DNB39" s="78"/>
      <c r="DNC39" s="78"/>
      <c r="DND39" s="78"/>
      <c r="DNE39" s="78"/>
      <c r="DNF39" s="78"/>
      <c r="DNG39" s="78"/>
      <c r="DNH39" s="78"/>
      <c r="DNI39" s="78"/>
      <c r="DNJ39" s="78"/>
      <c r="DNK39" s="78"/>
      <c r="DNL39" s="78"/>
      <c r="DNM39" s="78"/>
      <c r="DNN39" s="78"/>
      <c r="DNO39" s="78"/>
      <c r="DNP39" s="78"/>
      <c r="DNQ39" s="78"/>
      <c r="DNR39" s="78"/>
      <c r="DNS39" s="78"/>
      <c r="DNT39" s="78"/>
      <c r="DNU39" s="78"/>
      <c r="DNV39" s="78"/>
      <c r="DNW39" s="78"/>
      <c r="DNX39" s="78"/>
      <c r="DNY39" s="78"/>
      <c r="DNZ39" s="78"/>
      <c r="DOA39" s="78"/>
      <c r="DOB39" s="78"/>
      <c r="DOC39" s="78"/>
      <c r="DOD39" s="78"/>
      <c r="DOE39" s="78"/>
      <c r="DOF39" s="78"/>
      <c r="DOG39" s="78"/>
      <c r="DOH39" s="78"/>
      <c r="DOI39" s="78"/>
      <c r="DOJ39" s="78"/>
      <c r="DOK39" s="78"/>
      <c r="DOL39" s="78"/>
      <c r="DOM39" s="78"/>
      <c r="DON39" s="78"/>
      <c r="DOO39" s="78"/>
      <c r="DOP39" s="78"/>
      <c r="DOQ39" s="78"/>
      <c r="DOR39" s="78"/>
      <c r="DOS39" s="78"/>
      <c r="DOT39" s="78"/>
      <c r="DOU39" s="78"/>
      <c r="DOV39" s="78"/>
      <c r="DOW39" s="78"/>
      <c r="DOX39" s="78"/>
      <c r="DOY39" s="78"/>
      <c r="DOZ39" s="78"/>
      <c r="DPA39" s="78"/>
      <c r="DPB39" s="78"/>
      <c r="DPC39" s="78"/>
      <c r="DPD39" s="78"/>
      <c r="DPE39" s="78"/>
      <c r="DPF39" s="78"/>
      <c r="DPG39" s="78"/>
      <c r="DPH39" s="78"/>
      <c r="DPI39" s="78"/>
      <c r="DPJ39" s="78"/>
      <c r="DPK39" s="78"/>
      <c r="DPL39" s="78"/>
      <c r="DPM39" s="78"/>
      <c r="DPN39" s="78"/>
      <c r="DPO39" s="78"/>
      <c r="DPP39" s="78"/>
      <c r="DPQ39" s="78"/>
      <c r="DPR39" s="78"/>
      <c r="DPS39" s="78"/>
      <c r="DPT39" s="78"/>
      <c r="DPU39" s="78"/>
      <c r="DPV39" s="78"/>
      <c r="DPW39" s="78"/>
      <c r="DPX39" s="78"/>
      <c r="DPY39" s="78"/>
      <c r="DPZ39" s="78"/>
      <c r="DQA39" s="78"/>
      <c r="DQB39" s="78"/>
      <c r="DQC39" s="78"/>
      <c r="DQD39" s="78"/>
      <c r="DQE39" s="78"/>
      <c r="DQF39" s="78"/>
      <c r="DQG39" s="78"/>
      <c r="DQH39" s="78"/>
      <c r="DQI39" s="78"/>
      <c r="DQJ39" s="78"/>
      <c r="DQK39" s="78"/>
      <c r="DQL39" s="78"/>
      <c r="DQM39" s="78"/>
      <c r="DQN39" s="78"/>
      <c r="DQO39" s="78"/>
      <c r="DQP39" s="78"/>
      <c r="DQQ39" s="78"/>
      <c r="DQR39" s="78"/>
      <c r="DQS39" s="78"/>
      <c r="DQT39" s="78"/>
      <c r="DQU39" s="78"/>
      <c r="DQV39" s="78"/>
      <c r="DQW39" s="78"/>
      <c r="DQX39" s="78"/>
      <c r="DQY39" s="78"/>
      <c r="DQZ39" s="78"/>
      <c r="DRA39" s="78"/>
      <c r="DRB39" s="78"/>
      <c r="DRC39" s="78"/>
      <c r="DRD39" s="78"/>
      <c r="DRE39" s="78"/>
      <c r="DRF39" s="78"/>
      <c r="DRG39" s="78"/>
      <c r="DRH39" s="78"/>
      <c r="DRI39" s="78"/>
      <c r="DRJ39" s="78"/>
      <c r="DRK39" s="78"/>
      <c r="DRL39" s="78"/>
      <c r="DRM39" s="78"/>
      <c r="DRN39" s="78"/>
      <c r="DRO39" s="78"/>
      <c r="DRP39" s="78"/>
      <c r="DRQ39" s="78"/>
      <c r="DRR39" s="78"/>
      <c r="DRS39" s="78"/>
      <c r="DRT39" s="78"/>
      <c r="DRU39" s="78"/>
      <c r="DRV39" s="78"/>
      <c r="DRW39" s="78"/>
      <c r="DRX39" s="78"/>
      <c r="DRY39" s="78"/>
      <c r="DRZ39" s="78"/>
      <c r="DSA39" s="78"/>
      <c r="DSB39" s="78"/>
      <c r="DSC39" s="78"/>
      <c r="DSD39" s="78"/>
      <c r="DSE39" s="78"/>
      <c r="DSF39" s="78"/>
      <c r="DSG39" s="78"/>
      <c r="DSH39" s="78"/>
      <c r="DSI39" s="78"/>
      <c r="DSJ39" s="78"/>
      <c r="DSK39" s="78"/>
      <c r="DSL39" s="78"/>
      <c r="DSM39" s="78"/>
      <c r="DSN39" s="78"/>
      <c r="DSO39" s="78"/>
      <c r="DSP39" s="78"/>
      <c r="DSQ39" s="78"/>
      <c r="DSR39" s="78"/>
      <c r="DSS39" s="78"/>
      <c r="DST39" s="78"/>
      <c r="DSU39" s="78"/>
      <c r="DSV39" s="78"/>
      <c r="DSW39" s="78"/>
      <c r="DSX39" s="78"/>
      <c r="DSY39" s="78"/>
      <c r="DSZ39" s="78"/>
      <c r="DTA39" s="78"/>
      <c r="DTB39" s="78"/>
      <c r="DTC39" s="78"/>
      <c r="DTD39" s="78"/>
      <c r="DTE39" s="78"/>
      <c r="DTF39" s="78"/>
      <c r="DTG39" s="78"/>
      <c r="DTH39" s="78"/>
      <c r="DTI39" s="78"/>
      <c r="DTJ39" s="78"/>
      <c r="DTK39" s="78"/>
      <c r="DTL39" s="78"/>
      <c r="DTM39" s="78"/>
      <c r="DTN39" s="78"/>
      <c r="DTO39" s="78"/>
      <c r="DTP39" s="78"/>
      <c r="DTQ39" s="78"/>
      <c r="DTR39" s="78"/>
      <c r="DTS39" s="78"/>
      <c r="DTT39" s="78"/>
      <c r="DTU39" s="78"/>
      <c r="DTV39" s="78"/>
      <c r="DTW39" s="78"/>
      <c r="DTX39" s="78"/>
      <c r="DTY39" s="78"/>
      <c r="DTZ39" s="78"/>
      <c r="DUA39" s="78"/>
      <c r="DUB39" s="78"/>
      <c r="DUC39" s="78"/>
      <c r="DUD39" s="78"/>
      <c r="DUE39" s="78"/>
      <c r="DUF39" s="78"/>
      <c r="DUG39" s="78"/>
      <c r="DUH39" s="78"/>
      <c r="DUI39" s="78"/>
      <c r="DUJ39" s="78"/>
      <c r="DUK39" s="78"/>
      <c r="DUL39" s="78"/>
      <c r="DUM39" s="78"/>
      <c r="DUN39" s="78"/>
      <c r="DUO39" s="78"/>
      <c r="DUP39" s="78"/>
      <c r="DUQ39" s="78"/>
      <c r="DUR39" s="78"/>
      <c r="DUS39" s="78"/>
      <c r="DUT39" s="78"/>
      <c r="DUU39" s="78"/>
      <c r="DUV39" s="78"/>
      <c r="DUW39" s="78"/>
      <c r="DUX39" s="78"/>
      <c r="DUY39" s="78"/>
      <c r="DUZ39" s="78"/>
      <c r="DVA39" s="78"/>
      <c r="DVB39" s="78"/>
      <c r="DVC39" s="78"/>
      <c r="DVD39" s="78"/>
      <c r="DVE39" s="78"/>
      <c r="DVF39" s="78"/>
      <c r="DVG39" s="78"/>
      <c r="DVH39" s="78"/>
      <c r="DVI39" s="78"/>
      <c r="DVJ39" s="78"/>
      <c r="DVK39" s="78"/>
      <c r="DVL39" s="78"/>
      <c r="DVM39" s="78"/>
      <c r="DVN39" s="78"/>
      <c r="DVO39" s="78"/>
      <c r="DVP39" s="78"/>
      <c r="DVQ39" s="78"/>
      <c r="DVR39" s="78"/>
      <c r="DVS39" s="78"/>
      <c r="DVT39" s="78"/>
      <c r="DVU39" s="78"/>
      <c r="DVV39" s="78"/>
      <c r="DVW39" s="78"/>
      <c r="DVX39" s="78"/>
      <c r="DVY39" s="78"/>
      <c r="DVZ39" s="78"/>
      <c r="DWA39" s="78"/>
      <c r="DWB39" s="78"/>
      <c r="DWC39" s="78"/>
      <c r="DWD39" s="78"/>
      <c r="DWE39" s="78"/>
      <c r="DWF39" s="78"/>
      <c r="DWG39" s="78"/>
      <c r="DWH39" s="78"/>
      <c r="DWI39" s="78"/>
      <c r="DWJ39" s="78"/>
      <c r="DWK39" s="78"/>
      <c r="DWL39" s="78"/>
      <c r="DWM39" s="78"/>
      <c r="DWN39" s="78"/>
      <c r="DWO39" s="78"/>
      <c r="DWP39" s="78"/>
      <c r="DWQ39" s="78"/>
      <c r="DWR39" s="78"/>
      <c r="DWS39" s="78"/>
      <c r="DWT39" s="78"/>
      <c r="DWU39" s="78"/>
      <c r="DWV39" s="78"/>
      <c r="DWW39" s="78"/>
      <c r="DWX39" s="78"/>
      <c r="DWY39" s="78"/>
      <c r="DWZ39" s="78"/>
      <c r="DXA39" s="78"/>
      <c r="DXB39" s="78"/>
      <c r="DXC39" s="78"/>
      <c r="DXD39" s="78"/>
      <c r="DXE39" s="78"/>
      <c r="DXF39" s="78"/>
      <c r="DXG39" s="78"/>
      <c r="DXH39" s="78"/>
      <c r="DXI39" s="78"/>
      <c r="DXJ39" s="78"/>
      <c r="DXK39" s="78"/>
      <c r="DXL39" s="78"/>
      <c r="DXM39" s="78"/>
      <c r="DXN39" s="78"/>
      <c r="DXO39" s="78"/>
      <c r="DXP39" s="78"/>
      <c r="DXQ39" s="78"/>
      <c r="DXR39" s="78"/>
      <c r="DXS39" s="78"/>
      <c r="DXT39" s="78"/>
      <c r="DXU39" s="78"/>
      <c r="DXV39" s="78"/>
      <c r="DXW39" s="78"/>
      <c r="DXX39" s="78"/>
      <c r="DXY39" s="78"/>
      <c r="DXZ39" s="78"/>
      <c r="DYA39" s="78"/>
      <c r="DYB39" s="78"/>
      <c r="DYC39" s="78"/>
      <c r="DYD39" s="78"/>
      <c r="DYE39" s="78"/>
      <c r="DYF39" s="78"/>
      <c r="DYG39" s="78"/>
      <c r="DYH39" s="78"/>
      <c r="DYI39" s="78"/>
      <c r="DYJ39" s="78"/>
      <c r="DYK39" s="78"/>
      <c r="DYL39" s="78"/>
      <c r="DYM39" s="78"/>
      <c r="DYN39" s="78"/>
      <c r="DYO39" s="78"/>
      <c r="DYP39" s="78"/>
      <c r="DYQ39" s="78"/>
      <c r="DYR39" s="78"/>
      <c r="DYS39" s="78"/>
      <c r="DYT39" s="78"/>
      <c r="DYU39" s="78"/>
      <c r="DYV39" s="78"/>
      <c r="DYW39" s="78"/>
      <c r="DYX39" s="78"/>
      <c r="DYY39" s="78"/>
      <c r="DYZ39" s="78"/>
      <c r="DZA39" s="78"/>
      <c r="DZB39" s="78"/>
      <c r="DZC39" s="78"/>
      <c r="DZD39" s="78"/>
      <c r="DZE39" s="78"/>
      <c r="DZF39" s="78"/>
      <c r="DZG39" s="78"/>
      <c r="DZH39" s="78"/>
      <c r="DZI39" s="78"/>
      <c r="DZJ39" s="78"/>
      <c r="DZK39" s="78"/>
      <c r="DZL39" s="78"/>
      <c r="DZM39" s="78"/>
      <c r="DZN39" s="78"/>
      <c r="DZO39" s="78"/>
      <c r="DZP39" s="78"/>
      <c r="DZQ39" s="78"/>
      <c r="DZR39" s="78"/>
      <c r="DZS39" s="78"/>
      <c r="DZT39" s="78"/>
      <c r="DZU39" s="78"/>
      <c r="DZV39" s="78"/>
      <c r="DZW39" s="78"/>
      <c r="DZX39" s="78"/>
      <c r="DZY39" s="78"/>
      <c r="DZZ39" s="78"/>
      <c r="EAA39" s="78"/>
      <c r="EAB39" s="78"/>
      <c r="EAC39" s="78"/>
      <c r="EAD39" s="78"/>
      <c r="EAE39" s="78"/>
      <c r="EAF39" s="78"/>
      <c r="EAG39" s="78"/>
      <c r="EAH39" s="78"/>
      <c r="EAI39" s="78"/>
      <c r="EAJ39" s="78"/>
      <c r="EAK39" s="78"/>
      <c r="EAL39" s="78"/>
      <c r="EAM39" s="78"/>
      <c r="EAN39" s="78"/>
      <c r="EAO39" s="78"/>
      <c r="EAP39" s="78"/>
      <c r="EAQ39" s="78"/>
      <c r="EAR39" s="78"/>
      <c r="EAS39" s="78"/>
      <c r="EAT39" s="78"/>
      <c r="EAU39" s="78"/>
      <c r="EAV39" s="78"/>
      <c r="EAW39" s="78"/>
      <c r="EAX39" s="78"/>
      <c r="EAY39" s="78"/>
      <c r="EAZ39" s="78"/>
      <c r="EBA39" s="78"/>
      <c r="EBB39" s="78"/>
      <c r="EBC39" s="78"/>
      <c r="EBD39" s="78"/>
      <c r="EBE39" s="78"/>
      <c r="EBF39" s="78"/>
      <c r="EBG39" s="78"/>
      <c r="EBH39" s="78"/>
      <c r="EBI39" s="78"/>
      <c r="EBJ39" s="78"/>
      <c r="EBK39" s="78"/>
      <c r="EBL39" s="78"/>
      <c r="EBM39" s="78"/>
      <c r="EBN39" s="78"/>
      <c r="EBO39" s="78"/>
      <c r="EBP39" s="78"/>
      <c r="EBQ39" s="78"/>
      <c r="EBR39" s="78"/>
      <c r="EBS39" s="78"/>
      <c r="EBT39" s="78"/>
      <c r="EBU39" s="78"/>
      <c r="EBV39" s="78"/>
      <c r="EBW39" s="78"/>
      <c r="EBX39" s="78"/>
      <c r="EBY39" s="78"/>
      <c r="EBZ39" s="78"/>
      <c r="ECA39" s="78"/>
      <c r="ECB39" s="78"/>
      <c r="ECC39" s="78"/>
      <c r="ECD39" s="78"/>
      <c r="ECE39" s="78"/>
      <c r="ECF39" s="78"/>
      <c r="ECG39" s="78"/>
      <c r="ECH39" s="78"/>
      <c r="ECI39" s="78"/>
      <c r="ECJ39" s="78"/>
      <c r="ECK39" s="78"/>
      <c r="ECL39" s="78"/>
      <c r="ECM39" s="78"/>
      <c r="ECN39" s="78"/>
      <c r="ECO39" s="78"/>
      <c r="ECP39" s="78"/>
      <c r="ECQ39" s="78"/>
      <c r="ECR39" s="78"/>
      <c r="ECS39" s="78"/>
      <c r="ECT39" s="78"/>
      <c r="ECU39" s="78"/>
      <c r="ECV39" s="78"/>
      <c r="ECW39" s="78"/>
      <c r="ECX39" s="78"/>
      <c r="ECY39" s="78"/>
      <c r="ECZ39" s="78"/>
      <c r="EDA39" s="78"/>
      <c r="EDB39" s="78"/>
      <c r="EDC39" s="78"/>
      <c r="EDD39" s="78"/>
      <c r="EDE39" s="78"/>
      <c r="EDF39" s="78"/>
      <c r="EDG39" s="78"/>
      <c r="EDH39" s="78"/>
      <c r="EDI39" s="78"/>
      <c r="EDJ39" s="78"/>
      <c r="EDK39" s="78"/>
      <c r="EDL39" s="78"/>
      <c r="EDM39" s="78"/>
      <c r="EDN39" s="78"/>
      <c r="EDO39" s="78"/>
      <c r="EDP39" s="78"/>
      <c r="EDQ39" s="78"/>
      <c r="EDR39" s="78"/>
      <c r="EDS39" s="78"/>
      <c r="EDT39" s="78"/>
      <c r="EDU39" s="78"/>
      <c r="EDV39" s="78"/>
      <c r="EDW39" s="78"/>
      <c r="EDX39" s="78"/>
      <c r="EDY39" s="78"/>
      <c r="EDZ39" s="78"/>
      <c r="EEA39" s="78"/>
      <c r="EEB39" s="78"/>
      <c r="EEC39" s="78"/>
      <c r="EED39" s="78"/>
      <c r="EEE39" s="78"/>
      <c r="EEF39" s="78"/>
      <c r="EEG39" s="78"/>
      <c r="EEH39" s="78"/>
      <c r="EEI39" s="78"/>
      <c r="EEJ39" s="78"/>
      <c r="EEK39" s="78"/>
      <c r="EEL39" s="78"/>
      <c r="EEM39" s="78"/>
      <c r="EEN39" s="78"/>
      <c r="EEO39" s="78"/>
      <c r="EEP39" s="78"/>
      <c r="EEQ39" s="78"/>
      <c r="EER39" s="78"/>
      <c r="EES39" s="78"/>
      <c r="EET39" s="78"/>
      <c r="EEU39" s="78"/>
      <c r="EEV39" s="78"/>
      <c r="EEW39" s="78"/>
      <c r="EEX39" s="78"/>
      <c r="EEY39" s="78"/>
      <c r="EEZ39" s="78"/>
      <c r="EFA39" s="78"/>
      <c r="EFB39" s="78"/>
      <c r="EFC39" s="78"/>
      <c r="EFD39" s="78"/>
      <c r="EFE39" s="78"/>
      <c r="EFF39" s="78"/>
      <c r="EFG39" s="78"/>
      <c r="EFH39" s="78"/>
      <c r="EFI39" s="78"/>
      <c r="EFJ39" s="78"/>
      <c r="EFK39" s="78"/>
      <c r="EFL39" s="78"/>
      <c r="EFM39" s="78"/>
      <c r="EFN39" s="78"/>
      <c r="EFO39" s="78"/>
      <c r="EFP39" s="78"/>
      <c r="EFQ39" s="78"/>
      <c r="EFR39" s="78"/>
      <c r="EFS39" s="78"/>
      <c r="EFT39" s="78"/>
      <c r="EFU39" s="78"/>
      <c r="EFV39" s="78"/>
      <c r="EFW39" s="78"/>
      <c r="EFX39" s="78"/>
      <c r="EFY39" s="78"/>
      <c r="EFZ39" s="78"/>
      <c r="EGA39" s="78"/>
      <c r="EGB39" s="78"/>
      <c r="EGC39" s="78"/>
      <c r="EGD39" s="78"/>
      <c r="EGE39" s="78"/>
      <c r="EGF39" s="78"/>
      <c r="EGG39" s="78"/>
      <c r="EGH39" s="78"/>
      <c r="EGI39" s="78"/>
      <c r="EGJ39" s="78"/>
      <c r="EGK39" s="78"/>
      <c r="EGL39" s="78"/>
      <c r="EGM39" s="78"/>
      <c r="EGN39" s="78"/>
      <c r="EGO39" s="78"/>
      <c r="EGP39" s="78"/>
      <c r="EGQ39" s="78"/>
      <c r="EGR39" s="78"/>
      <c r="EGS39" s="78"/>
      <c r="EGT39" s="78"/>
      <c r="EGU39" s="78"/>
      <c r="EGV39" s="78"/>
      <c r="EGW39" s="78"/>
      <c r="EGX39" s="78"/>
      <c r="EGY39" s="78"/>
      <c r="EGZ39" s="78"/>
      <c r="EHA39" s="78"/>
      <c r="EHB39" s="78"/>
      <c r="EHC39" s="78"/>
      <c r="EHD39" s="78"/>
      <c r="EHE39" s="78"/>
      <c r="EHF39" s="78"/>
      <c r="EHG39" s="78"/>
      <c r="EHH39" s="78"/>
      <c r="EHI39" s="78"/>
      <c r="EHJ39" s="78"/>
      <c r="EHK39" s="78"/>
      <c r="EHL39" s="78"/>
      <c r="EHM39" s="78"/>
      <c r="EHN39" s="78"/>
      <c r="EHO39" s="78"/>
      <c r="EHP39" s="78"/>
      <c r="EHQ39" s="78"/>
      <c r="EHR39" s="78"/>
      <c r="EHS39" s="78"/>
      <c r="EHT39" s="78"/>
      <c r="EHU39" s="78"/>
      <c r="EHV39" s="78"/>
      <c r="EHW39" s="78"/>
      <c r="EHX39" s="78"/>
      <c r="EHY39" s="78"/>
      <c r="EHZ39" s="78"/>
      <c r="EIA39" s="78"/>
      <c r="EIB39" s="78"/>
      <c r="EIC39" s="78"/>
      <c r="EID39" s="78"/>
      <c r="EIE39" s="78"/>
      <c r="EIF39" s="78"/>
      <c r="EIG39" s="78"/>
      <c r="EIH39" s="78"/>
      <c r="EII39" s="78"/>
      <c r="EIJ39" s="78"/>
      <c r="EIK39" s="78"/>
      <c r="EIL39" s="78"/>
      <c r="EIM39" s="78"/>
      <c r="EIN39" s="78"/>
      <c r="EIO39" s="78"/>
      <c r="EIP39" s="78"/>
      <c r="EIQ39" s="78"/>
      <c r="EIR39" s="78"/>
      <c r="EIS39" s="78"/>
      <c r="EIT39" s="78"/>
      <c r="EIU39" s="78"/>
      <c r="EIV39" s="78"/>
      <c r="EIW39" s="78"/>
      <c r="EIX39" s="78"/>
      <c r="EIY39" s="78"/>
      <c r="EIZ39" s="78"/>
      <c r="EJA39" s="78"/>
      <c r="EJB39" s="78"/>
      <c r="EJC39" s="78"/>
      <c r="EJD39" s="78"/>
      <c r="EJE39" s="78"/>
      <c r="EJF39" s="78"/>
      <c r="EJG39" s="78"/>
      <c r="EJH39" s="78"/>
      <c r="EJI39" s="78"/>
      <c r="EJJ39" s="78"/>
      <c r="EJK39" s="78"/>
      <c r="EJL39" s="78"/>
      <c r="EJM39" s="78"/>
      <c r="EJN39" s="78"/>
      <c r="EJO39" s="78"/>
      <c r="EJP39" s="78"/>
      <c r="EJQ39" s="78"/>
      <c r="EJR39" s="78"/>
      <c r="EJS39" s="78"/>
      <c r="EJT39" s="78"/>
      <c r="EJU39" s="78"/>
      <c r="EJV39" s="78"/>
      <c r="EJW39" s="78"/>
      <c r="EJX39" s="78"/>
      <c r="EJY39" s="78"/>
      <c r="EJZ39" s="78"/>
      <c r="EKA39" s="78"/>
      <c r="EKB39" s="78"/>
      <c r="EKC39" s="78"/>
      <c r="EKD39" s="78"/>
      <c r="EKE39" s="78"/>
      <c r="EKF39" s="78"/>
      <c r="EKG39" s="78"/>
      <c r="EKH39" s="78"/>
      <c r="EKI39" s="78"/>
      <c r="EKJ39" s="78"/>
      <c r="EKK39" s="78"/>
      <c r="EKL39" s="78"/>
      <c r="EKM39" s="78"/>
      <c r="EKN39" s="78"/>
      <c r="EKO39" s="78"/>
      <c r="EKP39" s="78"/>
      <c r="EKQ39" s="78"/>
      <c r="EKR39" s="78"/>
      <c r="EKS39" s="78"/>
      <c r="EKT39" s="78"/>
      <c r="EKU39" s="78"/>
      <c r="EKV39" s="78"/>
      <c r="EKW39" s="78"/>
      <c r="EKX39" s="78"/>
      <c r="EKY39" s="78"/>
      <c r="EKZ39" s="78"/>
      <c r="ELA39" s="78"/>
      <c r="ELB39" s="78"/>
      <c r="ELC39" s="78"/>
      <c r="ELD39" s="78"/>
      <c r="ELE39" s="78"/>
      <c r="ELF39" s="78"/>
      <c r="ELG39" s="78"/>
      <c r="ELH39" s="78"/>
      <c r="ELI39" s="78"/>
      <c r="ELJ39" s="78"/>
      <c r="ELK39" s="78"/>
      <c r="ELL39" s="78"/>
      <c r="ELM39" s="78"/>
      <c r="ELN39" s="78"/>
      <c r="ELO39" s="78"/>
      <c r="ELP39" s="78"/>
      <c r="ELQ39" s="78"/>
      <c r="ELR39" s="78"/>
      <c r="ELS39" s="78"/>
      <c r="ELT39" s="78"/>
      <c r="ELU39" s="78"/>
      <c r="ELV39" s="78"/>
      <c r="ELW39" s="78"/>
      <c r="ELX39" s="78"/>
      <c r="ELY39" s="78"/>
      <c r="ELZ39" s="78"/>
      <c r="EMA39" s="78"/>
      <c r="EMB39" s="78"/>
      <c r="EMC39" s="78"/>
      <c r="EMD39" s="78"/>
      <c r="EME39" s="78"/>
      <c r="EMF39" s="78"/>
      <c r="EMG39" s="78"/>
      <c r="EMH39" s="78"/>
      <c r="EMI39" s="78"/>
      <c r="EMJ39" s="78"/>
      <c r="EMK39" s="78"/>
      <c r="EML39" s="78"/>
      <c r="EMM39" s="78"/>
      <c r="EMN39" s="78"/>
      <c r="EMO39" s="78"/>
      <c r="EMP39" s="78"/>
      <c r="EMQ39" s="78"/>
      <c r="EMR39" s="78"/>
      <c r="EMS39" s="78"/>
      <c r="EMT39" s="78"/>
      <c r="EMU39" s="78"/>
      <c r="EMV39" s="78"/>
      <c r="EMW39" s="78"/>
      <c r="EMX39" s="78"/>
      <c r="EMY39" s="78"/>
      <c r="EMZ39" s="78"/>
      <c r="ENA39" s="78"/>
      <c r="ENB39" s="78"/>
      <c r="ENC39" s="78"/>
      <c r="END39" s="78"/>
      <c r="ENE39" s="78"/>
      <c r="ENF39" s="78"/>
      <c r="ENG39" s="78"/>
      <c r="ENH39" s="78"/>
      <c r="ENI39" s="78"/>
      <c r="ENJ39" s="78"/>
      <c r="ENK39" s="78"/>
      <c r="ENL39" s="78"/>
      <c r="ENM39" s="78"/>
      <c r="ENN39" s="78"/>
      <c r="ENO39" s="78"/>
      <c r="ENP39" s="78"/>
      <c r="ENQ39" s="78"/>
      <c r="ENR39" s="78"/>
      <c r="ENS39" s="78"/>
      <c r="ENT39" s="78"/>
      <c r="ENU39" s="78"/>
      <c r="ENV39" s="78"/>
      <c r="ENW39" s="78"/>
      <c r="ENX39" s="78"/>
      <c r="ENY39" s="78"/>
      <c r="ENZ39" s="78"/>
      <c r="EOA39" s="78"/>
      <c r="EOB39" s="78"/>
      <c r="EOC39" s="78"/>
      <c r="EOD39" s="78"/>
      <c r="EOE39" s="78"/>
      <c r="EOF39" s="78"/>
      <c r="EOG39" s="78"/>
      <c r="EOH39" s="78"/>
      <c r="EOI39" s="78"/>
      <c r="EOJ39" s="78"/>
      <c r="EOK39" s="78"/>
      <c r="EOL39" s="78"/>
      <c r="EOM39" s="78"/>
      <c r="EON39" s="78"/>
      <c r="EOO39" s="78"/>
      <c r="EOP39" s="78"/>
      <c r="EOQ39" s="78"/>
      <c r="EOR39" s="78"/>
      <c r="EOS39" s="78"/>
      <c r="EOT39" s="78"/>
      <c r="EOU39" s="78"/>
      <c r="EOV39" s="78"/>
      <c r="EOW39" s="78"/>
      <c r="EOX39" s="78"/>
      <c r="EOY39" s="78"/>
      <c r="EOZ39" s="78"/>
      <c r="EPA39" s="78"/>
      <c r="EPB39" s="78"/>
      <c r="EPC39" s="78"/>
      <c r="EPD39" s="78"/>
      <c r="EPE39" s="78"/>
      <c r="EPF39" s="78"/>
      <c r="EPG39" s="78"/>
      <c r="EPH39" s="78"/>
      <c r="EPI39" s="78"/>
      <c r="EPJ39" s="78"/>
      <c r="EPK39" s="78"/>
      <c r="EPL39" s="78"/>
      <c r="EPM39" s="78"/>
      <c r="EPN39" s="78"/>
      <c r="EPO39" s="78"/>
      <c r="EPP39" s="78"/>
      <c r="EPQ39" s="78"/>
      <c r="EPR39" s="78"/>
      <c r="EPS39" s="78"/>
      <c r="EPT39" s="78"/>
      <c r="EPU39" s="78"/>
      <c r="EPV39" s="78"/>
      <c r="EPW39" s="78"/>
      <c r="EPX39" s="78"/>
      <c r="EPY39" s="78"/>
      <c r="EPZ39" s="78"/>
      <c r="EQA39" s="78"/>
      <c r="EQB39" s="78"/>
      <c r="EQC39" s="78"/>
      <c r="EQD39" s="78"/>
      <c r="EQE39" s="78"/>
      <c r="EQF39" s="78"/>
      <c r="EQG39" s="78"/>
      <c r="EQH39" s="78"/>
      <c r="EQI39" s="78"/>
      <c r="EQJ39" s="78"/>
      <c r="EQK39" s="78"/>
      <c r="EQL39" s="78"/>
      <c r="EQM39" s="78"/>
      <c r="EQN39" s="78"/>
      <c r="EQO39" s="78"/>
      <c r="EQP39" s="78"/>
      <c r="EQQ39" s="78"/>
      <c r="EQR39" s="78"/>
      <c r="EQS39" s="78"/>
      <c r="EQT39" s="78"/>
      <c r="EQU39" s="78"/>
      <c r="EQV39" s="78"/>
      <c r="EQW39" s="78"/>
      <c r="EQX39" s="78"/>
      <c r="EQY39" s="78"/>
      <c r="EQZ39" s="78"/>
      <c r="ERA39" s="78"/>
      <c r="ERB39" s="78"/>
      <c r="ERC39" s="78"/>
      <c r="ERD39" s="78"/>
      <c r="ERE39" s="78"/>
      <c r="ERF39" s="78"/>
      <c r="ERG39" s="78"/>
      <c r="ERH39" s="78"/>
      <c r="ERI39" s="78"/>
      <c r="ERJ39" s="78"/>
      <c r="ERK39" s="78"/>
      <c r="ERL39" s="78"/>
      <c r="ERM39" s="78"/>
      <c r="ERN39" s="78"/>
      <c r="ERO39" s="78"/>
      <c r="ERP39" s="78"/>
      <c r="ERQ39" s="78"/>
      <c r="ERR39" s="78"/>
      <c r="ERS39" s="78"/>
      <c r="ERT39" s="78"/>
      <c r="ERU39" s="78"/>
      <c r="ERV39" s="78"/>
      <c r="ERW39" s="78"/>
      <c r="ERX39" s="78"/>
      <c r="ERY39" s="78"/>
      <c r="ERZ39" s="78"/>
      <c r="ESA39" s="78"/>
      <c r="ESB39" s="78"/>
      <c r="ESC39" s="78"/>
      <c r="ESD39" s="78"/>
      <c r="ESE39" s="78"/>
      <c r="ESF39" s="78"/>
      <c r="ESG39" s="78"/>
      <c r="ESH39" s="78"/>
      <c r="ESI39" s="78"/>
      <c r="ESJ39" s="78"/>
      <c r="ESK39" s="78"/>
      <c r="ESL39" s="78"/>
      <c r="ESM39" s="78"/>
      <c r="ESN39" s="78"/>
      <c r="ESO39" s="78"/>
      <c r="ESP39" s="78"/>
      <c r="ESQ39" s="78"/>
      <c r="ESR39" s="78"/>
      <c r="ESS39" s="78"/>
      <c r="EST39" s="78"/>
      <c r="ESU39" s="78"/>
      <c r="ESV39" s="78"/>
      <c r="ESW39" s="78"/>
      <c r="ESX39" s="78"/>
      <c r="ESY39" s="78"/>
      <c r="ESZ39" s="78"/>
      <c r="ETA39" s="78"/>
      <c r="ETB39" s="78"/>
      <c r="ETC39" s="78"/>
      <c r="ETD39" s="78"/>
      <c r="ETE39" s="78"/>
      <c r="ETF39" s="78"/>
      <c r="ETG39" s="78"/>
      <c r="ETH39" s="78"/>
      <c r="ETI39" s="78"/>
      <c r="ETJ39" s="78"/>
      <c r="ETK39" s="78"/>
      <c r="ETL39" s="78"/>
      <c r="ETM39" s="78"/>
      <c r="ETN39" s="78"/>
      <c r="ETO39" s="78"/>
      <c r="ETP39" s="78"/>
      <c r="ETQ39" s="78"/>
      <c r="ETR39" s="78"/>
      <c r="ETS39" s="78"/>
      <c r="ETT39" s="78"/>
      <c r="ETU39" s="78"/>
      <c r="ETV39" s="78"/>
      <c r="ETW39" s="78"/>
      <c r="ETX39" s="78"/>
      <c r="ETY39" s="78"/>
      <c r="ETZ39" s="78"/>
      <c r="EUA39" s="78"/>
      <c r="EUB39" s="78"/>
      <c r="EUC39" s="78"/>
      <c r="EUD39" s="78"/>
      <c r="EUE39" s="78"/>
      <c r="EUF39" s="78"/>
      <c r="EUG39" s="78"/>
      <c r="EUH39" s="78"/>
      <c r="EUI39" s="78"/>
      <c r="EUJ39" s="78"/>
      <c r="EUK39" s="78"/>
      <c r="EUL39" s="78"/>
      <c r="EUM39" s="78"/>
      <c r="EUN39" s="78"/>
      <c r="EUO39" s="78"/>
      <c r="EUP39" s="78"/>
      <c r="EUQ39" s="78"/>
      <c r="EUR39" s="78"/>
      <c r="EUS39" s="78"/>
      <c r="EUT39" s="78"/>
      <c r="EUU39" s="78"/>
      <c r="EUV39" s="78"/>
      <c r="EUW39" s="78"/>
      <c r="EUX39" s="78"/>
      <c r="EUY39" s="78"/>
      <c r="EUZ39" s="78"/>
      <c r="EVA39" s="78"/>
      <c r="EVB39" s="78"/>
      <c r="EVC39" s="78"/>
      <c r="EVD39" s="78"/>
      <c r="EVE39" s="78"/>
      <c r="EVF39" s="78"/>
      <c r="EVG39" s="78"/>
      <c r="EVH39" s="78"/>
      <c r="EVI39" s="78"/>
      <c r="EVJ39" s="78"/>
      <c r="EVK39" s="78"/>
      <c r="EVL39" s="78"/>
      <c r="EVM39" s="78"/>
      <c r="EVN39" s="78"/>
      <c r="EVO39" s="78"/>
      <c r="EVP39" s="78"/>
      <c r="EVQ39" s="78"/>
      <c r="EVR39" s="78"/>
      <c r="EVS39" s="78"/>
      <c r="EVT39" s="78"/>
      <c r="EVU39" s="78"/>
      <c r="EVV39" s="78"/>
      <c r="EVW39" s="78"/>
      <c r="EVX39" s="78"/>
      <c r="EVY39" s="78"/>
      <c r="EVZ39" s="78"/>
      <c r="EWA39" s="78"/>
      <c r="EWB39" s="78"/>
      <c r="EWC39" s="78"/>
      <c r="EWD39" s="78"/>
      <c r="EWE39" s="78"/>
      <c r="EWF39" s="78"/>
      <c r="EWG39" s="78"/>
      <c r="EWH39" s="78"/>
      <c r="EWI39" s="78"/>
      <c r="EWJ39" s="78"/>
      <c r="EWK39" s="78"/>
      <c r="EWL39" s="78"/>
      <c r="EWM39" s="78"/>
      <c r="EWN39" s="78"/>
      <c r="EWO39" s="78"/>
      <c r="EWP39" s="78"/>
      <c r="EWQ39" s="78"/>
      <c r="EWR39" s="78"/>
      <c r="EWS39" s="78"/>
      <c r="EWT39" s="78"/>
      <c r="EWU39" s="78"/>
      <c r="EWV39" s="78"/>
      <c r="EWW39" s="78"/>
      <c r="EWX39" s="78"/>
      <c r="EWY39" s="78"/>
      <c r="EWZ39" s="78"/>
      <c r="EXA39" s="78"/>
      <c r="EXB39" s="78"/>
      <c r="EXC39" s="78"/>
      <c r="EXD39" s="78"/>
      <c r="EXE39" s="78"/>
      <c r="EXF39" s="78"/>
      <c r="EXG39" s="78"/>
      <c r="EXH39" s="78"/>
      <c r="EXI39" s="78"/>
      <c r="EXJ39" s="78"/>
      <c r="EXK39" s="78"/>
      <c r="EXL39" s="78"/>
      <c r="EXM39" s="78"/>
      <c r="EXN39" s="78"/>
      <c r="EXO39" s="78"/>
      <c r="EXP39" s="78"/>
      <c r="EXQ39" s="78"/>
      <c r="EXR39" s="78"/>
      <c r="EXS39" s="78"/>
      <c r="EXT39" s="78"/>
      <c r="EXU39" s="78"/>
      <c r="EXV39" s="78"/>
      <c r="EXW39" s="78"/>
      <c r="EXX39" s="78"/>
      <c r="EXY39" s="78"/>
      <c r="EXZ39" s="78"/>
      <c r="EYA39" s="78"/>
      <c r="EYB39" s="78"/>
      <c r="EYC39" s="78"/>
      <c r="EYD39" s="78"/>
      <c r="EYE39" s="78"/>
      <c r="EYF39" s="78"/>
      <c r="EYG39" s="78"/>
      <c r="EYH39" s="78"/>
      <c r="EYI39" s="78"/>
      <c r="EYJ39" s="78"/>
      <c r="EYK39" s="78"/>
      <c r="EYL39" s="78"/>
      <c r="EYM39" s="78"/>
      <c r="EYN39" s="78"/>
      <c r="EYO39" s="78"/>
      <c r="EYP39" s="78"/>
      <c r="EYQ39" s="78"/>
      <c r="EYR39" s="78"/>
      <c r="EYS39" s="78"/>
      <c r="EYT39" s="78"/>
      <c r="EYU39" s="78"/>
      <c r="EYV39" s="78"/>
      <c r="EYW39" s="78"/>
      <c r="EYX39" s="78"/>
      <c r="EYY39" s="78"/>
      <c r="EYZ39" s="78"/>
      <c r="EZA39" s="78"/>
      <c r="EZB39" s="78"/>
      <c r="EZC39" s="78"/>
      <c r="EZD39" s="78"/>
      <c r="EZE39" s="78"/>
      <c r="EZF39" s="78"/>
      <c r="EZG39" s="78"/>
      <c r="EZH39" s="78"/>
      <c r="EZI39" s="78"/>
      <c r="EZJ39" s="78"/>
      <c r="EZK39" s="78"/>
      <c r="EZL39" s="78"/>
      <c r="EZM39" s="78"/>
      <c r="EZN39" s="78"/>
      <c r="EZO39" s="78"/>
      <c r="EZP39" s="78"/>
      <c r="EZQ39" s="78"/>
      <c r="EZR39" s="78"/>
      <c r="EZS39" s="78"/>
      <c r="EZT39" s="78"/>
      <c r="EZU39" s="78"/>
      <c r="EZV39" s="78"/>
      <c r="EZW39" s="78"/>
      <c r="EZX39" s="78"/>
      <c r="EZY39" s="78"/>
      <c r="EZZ39" s="78"/>
      <c r="FAA39" s="78"/>
      <c r="FAB39" s="78"/>
      <c r="FAC39" s="78"/>
      <c r="FAD39" s="78"/>
      <c r="FAE39" s="78"/>
      <c r="FAF39" s="78"/>
      <c r="FAG39" s="78"/>
      <c r="FAH39" s="78"/>
      <c r="FAI39" s="78"/>
      <c r="FAJ39" s="78"/>
      <c r="FAK39" s="78"/>
      <c r="FAL39" s="78"/>
      <c r="FAM39" s="78"/>
      <c r="FAN39" s="78"/>
      <c r="FAO39" s="78"/>
      <c r="FAP39" s="78"/>
      <c r="FAQ39" s="78"/>
      <c r="FAR39" s="78"/>
      <c r="FAS39" s="78"/>
      <c r="FAT39" s="78"/>
      <c r="FAU39" s="78"/>
      <c r="FAV39" s="78"/>
      <c r="FAW39" s="78"/>
      <c r="FAX39" s="78"/>
      <c r="FAY39" s="78"/>
      <c r="FAZ39" s="78"/>
      <c r="FBA39" s="78"/>
      <c r="FBB39" s="78"/>
      <c r="FBC39" s="78"/>
      <c r="FBD39" s="78"/>
      <c r="FBE39" s="78"/>
      <c r="FBF39" s="78"/>
      <c r="FBG39" s="78"/>
      <c r="FBH39" s="78"/>
      <c r="FBI39" s="78"/>
      <c r="FBJ39" s="78"/>
      <c r="FBK39" s="78"/>
      <c r="FBL39" s="78"/>
      <c r="FBM39" s="78"/>
      <c r="FBN39" s="78"/>
      <c r="FBO39" s="78"/>
      <c r="FBP39" s="78"/>
      <c r="FBQ39" s="78"/>
      <c r="FBR39" s="78"/>
      <c r="FBS39" s="78"/>
      <c r="FBT39" s="78"/>
      <c r="FBU39" s="78"/>
      <c r="FBV39" s="78"/>
      <c r="FBW39" s="78"/>
      <c r="FBX39" s="78"/>
      <c r="FBY39" s="78"/>
      <c r="FBZ39" s="78"/>
      <c r="FCA39" s="78"/>
      <c r="FCB39" s="78"/>
      <c r="FCC39" s="78"/>
      <c r="FCD39" s="78"/>
      <c r="FCE39" s="78"/>
      <c r="FCF39" s="78"/>
      <c r="FCG39" s="78"/>
      <c r="FCH39" s="78"/>
      <c r="FCI39" s="78"/>
      <c r="FCJ39" s="78"/>
      <c r="FCK39" s="78"/>
      <c r="FCL39" s="78"/>
      <c r="FCM39" s="78"/>
      <c r="FCN39" s="78"/>
      <c r="FCO39" s="78"/>
      <c r="FCP39" s="78"/>
      <c r="FCQ39" s="78"/>
      <c r="FCR39" s="78"/>
      <c r="FCS39" s="78"/>
      <c r="FCT39" s="78"/>
      <c r="FCU39" s="78"/>
      <c r="FCV39" s="78"/>
      <c r="FCW39" s="78"/>
      <c r="FCX39" s="78"/>
      <c r="FCY39" s="78"/>
      <c r="FCZ39" s="78"/>
      <c r="FDA39" s="78"/>
      <c r="FDB39" s="78"/>
      <c r="FDC39" s="78"/>
      <c r="FDD39" s="78"/>
      <c r="FDE39" s="78"/>
      <c r="FDF39" s="78"/>
      <c r="FDG39" s="78"/>
      <c r="FDH39" s="78"/>
      <c r="FDI39" s="78"/>
      <c r="FDJ39" s="78"/>
      <c r="FDK39" s="78"/>
      <c r="FDL39" s="78"/>
      <c r="FDM39" s="78"/>
      <c r="FDN39" s="78"/>
      <c r="FDO39" s="78"/>
      <c r="FDP39" s="78"/>
      <c r="FDQ39" s="78"/>
      <c r="FDR39" s="78"/>
      <c r="FDS39" s="78"/>
      <c r="FDT39" s="78"/>
      <c r="FDU39" s="78"/>
      <c r="FDV39" s="78"/>
      <c r="FDW39" s="78"/>
      <c r="FDX39" s="78"/>
      <c r="FDY39" s="78"/>
      <c r="FDZ39" s="78"/>
      <c r="FEA39" s="78"/>
      <c r="FEB39" s="78"/>
      <c r="FEC39" s="78"/>
      <c r="FED39" s="78"/>
      <c r="FEE39" s="78"/>
      <c r="FEF39" s="78"/>
      <c r="FEG39" s="78"/>
      <c r="FEH39" s="78"/>
      <c r="FEI39" s="78"/>
      <c r="FEJ39" s="78"/>
      <c r="FEK39" s="78"/>
      <c r="FEL39" s="78"/>
      <c r="FEM39" s="78"/>
      <c r="FEN39" s="78"/>
      <c r="FEO39" s="78"/>
      <c r="FEP39" s="78"/>
      <c r="FEQ39" s="78"/>
      <c r="FER39" s="78"/>
      <c r="FES39" s="78"/>
      <c r="FET39" s="78"/>
      <c r="FEU39" s="78"/>
      <c r="FEV39" s="78"/>
      <c r="FEW39" s="78"/>
      <c r="FEX39" s="78"/>
      <c r="FEY39" s="78"/>
      <c r="FEZ39" s="78"/>
      <c r="FFA39" s="78"/>
      <c r="FFB39" s="78"/>
      <c r="FFC39" s="78"/>
      <c r="FFD39" s="78"/>
      <c r="FFE39" s="78"/>
      <c r="FFF39" s="78"/>
      <c r="FFG39" s="78"/>
      <c r="FFH39" s="78"/>
      <c r="FFI39" s="78"/>
      <c r="FFJ39" s="78"/>
      <c r="FFK39" s="78"/>
      <c r="FFL39" s="78"/>
      <c r="FFM39" s="78"/>
      <c r="FFN39" s="78"/>
      <c r="FFO39" s="78"/>
      <c r="FFP39" s="78"/>
      <c r="FFQ39" s="78"/>
      <c r="FFR39" s="78"/>
      <c r="FFS39" s="78"/>
      <c r="FFT39" s="78"/>
      <c r="FFU39" s="78"/>
      <c r="FFV39" s="78"/>
      <c r="FFW39" s="78"/>
      <c r="FFX39" s="78"/>
      <c r="FFY39" s="78"/>
      <c r="FFZ39" s="78"/>
      <c r="FGA39" s="78"/>
      <c r="FGB39" s="78"/>
      <c r="FGC39" s="78"/>
      <c r="FGD39" s="78"/>
      <c r="FGE39" s="78"/>
      <c r="FGF39" s="78"/>
      <c r="FGG39" s="78"/>
      <c r="FGH39" s="78"/>
      <c r="FGI39" s="78"/>
      <c r="FGJ39" s="78"/>
      <c r="FGK39" s="78"/>
      <c r="FGL39" s="78"/>
      <c r="FGM39" s="78"/>
      <c r="FGN39" s="78"/>
      <c r="FGO39" s="78"/>
      <c r="FGP39" s="78"/>
      <c r="FGQ39" s="78"/>
      <c r="FGR39" s="78"/>
      <c r="FGS39" s="78"/>
      <c r="FGT39" s="78"/>
      <c r="FGU39" s="78"/>
      <c r="FGV39" s="78"/>
      <c r="FGW39" s="78"/>
      <c r="FGX39" s="78"/>
      <c r="FGY39" s="78"/>
      <c r="FGZ39" s="78"/>
      <c r="FHA39" s="78"/>
      <c r="FHB39" s="78"/>
      <c r="FHC39" s="78"/>
      <c r="FHD39" s="78"/>
      <c r="FHE39" s="78"/>
      <c r="FHF39" s="78"/>
      <c r="FHG39" s="78"/>
      <c r="FHH39" s="78"/>
      <c r="FHI39" s="78"/>
      <c r="FHJ39" s="78"/>
      <c r="FHK39" s="78"/>
      <c r="FHL39" s="78"/>
      <c r="FHM39" s="78"/>
      <c r="FHN39" s="78"/>
      <c r="FHO39" s="78"/>
      <c r="FHP39" s="78"/>
      <c r="FHQ39" s="78"/>
      <c r="FHR39" s="78"/>
      <c r="FHS39" s="78"/>
      <c r="FHT39" s="78"/>
      <c r="FHU39" s="78"/>
      <c r="FHV39" s="78"/>
      <c r="FHW39" s="78"/>
      <c r="FHX39" s="78"/>
      <c r="FHY39" s="78"/>
      <c r="FHZ39" s="78"/>
      <c r="FIA39" s="78"/>
      <c r="FIB39" s="78"/>
      <c r="FIC39" s="78"/>
      <c r="FID39" s="78"/>
      <c r="FIE39" s="78"/>
      <c r="FIF39" s="78"/>
      <c r="FIG39" s="78"/>
      <c r="FIH39" s="78"/>
      <c r="FII39" s="78"/>
      <c r="FIJ39" s="78"/>
      <c r="FIK39" s="78"/>
      <c r="FIL39" s="78"/>
      <c r="FIM39" s="78"/>
      <c r="FIN39" s="78"/>
      <c r="FIO39" s="78"/>
      <c r="FIP39" s="78"/>
      <c r="FIQ39" s="78"/>
      <c r="FIR39" s="78"/>
      <c r="FIS39" s="78"/>
      <c r="FIT39" s="78"/>
      <c r="FIU39" s="78"/>
      <c r="FIV39" s="78"/>
      <c r="FIW39" s="78"/>
      <c r="FIX39" s="78"/>
      <c r="FIY39" s="78"/>
      <c r="FIZ39" s="78"/>
      <c r="FJA39" s="78"/>
      <c r="FJB39" s="78"/>
      <c r="FJC39" s="78"/>
      <c r="FJD39" s="78"/>
      <c r="FJE39" s="78"/>
      <c r="FJF39" s="78"/>
      <c r="FJG39" s="78"/>
      <c r="FJH39" s="78"/>
      <c r="FJI39" s="78"/>
      <c r="FJJ39" s="78"/>
      <c r="FJK39" s="78"/>
      <c r="FJL39" s="78"/>
      <c r="FJM39" s="78"/>
      <c r="FJN39" s="78"/>
      <c r="FJO39" s="78"/>
      <c r="FJP39" s="78"/>
      <c r="FJQ39" s="78"/>
      <c r="FJR39" s="78"/>
      <c r="FJS39" s="78"/>
      <c r="FJT39" s="78"/>
      <c r="FJU39" s="78"/>
      <c r="FJV39" s="78"/>
      <c r="FJW39" s="78"/>
      <c r="FJX39" s="78"/>
      <c r="FJY39" s="78"/>
      <c r="FJZ39" s="78"/>
      <c r="FKA39" s="78"/>
      <c r="FKB39" s="78"/>
      <c r="FKC39" s="78"/>
      <c r="FKD39" s="78"/>
      <c r="FKE39" s="78"/>
      <c r="FKF39" s="78"/>
      <c r="FKG39" s="78"/>
      <c r="FKH39" s="78"/>
      <c r="FKI39" s="78"/>
      <c r="FKJ39" s="78"/>
      <c r="FKK39" s="78"/>
      <c r="FKL39" s="78"/>
      <c r="FKM39" s="78"/>
      <c r="FKN39" s="78"/>
      <c r="FKO39" s="78"/>
      <c r="FKP39" s="78"/>
      <c r="FKQ39" s="78"/>
      <c r="FKR39" s="78"/>
      <c r="FKS39" s="78"/>
      <c r="FKT39" s="78"/>
      <c r="FKU39" s="78"/>
      <c r="FKV39" s="78"/>
      <c r="FKW39" s="78"/>
      <c r="FKX39" s="78"/>
      <c r="FKY39" s="78"/>
      <c r="FKZ39" s="78"/>
      <c r="FLA39" s="78"/>
      <c r="FLB39" s="78"/>
      <c r="FLC39" s="78"/>
      <c r="FLD39" s="78"/>
      <c r="FLE39" s="78"/>
      <c r="FLF39" s="78"/>
      <c r="FLG39" s="78"/>
      <c r="FLH39" s="78"/>
      <c r="FLI39" s="78"/>
      <c r="FLJ39" s="78"/>
      <c r="FLK39" s="78"/>
      <c r="FLL39" s="78"/>
      <c r="FLM39" s="78"/>
      <c r="FLN39" s="78"/>
      <c r="FLO39" s="78"/>
      <c r="FLP39" s="78"/>
      <c r="FLQ39" s="78"/>
      <c r="FLR39" s="78"/>
      <c r="FLS39" s="78"/>
      <c r="FLT39" s="78"/>
      <c r="FLU39" s="78"/>
      <c r="FLV39" s="78"/>
      <c r="FLW39" s="78"/>
      <c r="FLX39" s="78"/>
      <c r="FLY39" s="78"/>
      <c r="FLZ39" s="78"/>
      <c r="FMA39" s="78"/>
      <c r="FMB39" s="78"/>
      <c r="FMC39" s="78"/>
      <c r="FMD39" s="78"/>
      <c r="FME39" s="78"/>
      <c r="FMF39" s="78"/>
      <c r="FMG39" s="78"/>
      <c r="FMH39" s="78"/>
      <c r="FMI39" s="78"/>
      <c r="FMJ39" s="78"/>
      <c r="FMK39" s="78"/>
      <c r="FML39" s="78"/>
      <c r="FMM39" s="78"/>
      <c r="FMN39" s="78"/>
      <c r="FMO39" s="78"/>
      <c r="FMP39" s="78"/>
      <c r="FMQ39" s="78"/>
      <c r="FMR39" s="78"/>
      <c r="FMS39" s="78"/>
      <c r="FMT39" s="78"/>
      <c r="FMU39" s="78"/>
      <c r="FMV39" s="78"/>
      <c r="FMW39" s="78"/>
      <c r="FMX39" s="78"/>
      <c r="FMY39" s="78"/>
      <c r="FMZ39" s="78"/>
      <c r="FNA39" s="78"/>
      <c r="FNB39" s="78"/>
      <c r="FNC39" s="78"/>
      <c r="FND39" s="78"/>
      <c r="FNE39" s="78"/>
      <c r="FNF39" s="78"/>
      <c r="FNG39" s="78"/>
      <c r="FNH39" s="78"/>
      <c r="FNI39" s="78"/>
      <c r="FNJ39" s="78"/>
      <c r="FNK39" s="78"/>
      <c r="FNL39" s="78"/>
      <c r="FNM39" s="78"/>
      <c r="FNN39" s="78"/>
      <c r="FNO39" s="78"/>
      <c r="FNP39" s="78"/>
      <c r="FNQ39" s="78"/>
      <c r="FNR39" s="78"/>
      <c r="FNS39" s="78"/>
      <c r="FNT39" s="78"/>
      <c r="FNU39" s="78"/>
      <c r="FNV39" s="78"/>
      <c r="FNW39" s="78"/>
      <c r="FNX39" s="78"/>
      <c r="FNY39" s="78"/>
      <c r="FNZ39" s="78"/>
      <c r="FOA39" s="78"/>
      <c r="FOB39" s="78"/>
      <c r="FOC39" s="78"/>
      <c r="FOD39" s="78"/>
      <c r="FOE39" s="78"/>
      <c r="FOF39" s="78"/>
      <c r="FOG39" s="78"/>
      <c r="FOH39" s="78"/>
      <c r="FOI39" s="78"/>
      <c r="FOJ39" s="78"/>
      <c r="FOK39" s="78"/>
      <c r="FOL39" s="78"/>
      <c r="FOM39" s="78"/>
      <c r="FON39" s="78"/>
      <c r="FOO39" s="78"/>
      <c r="FOP39" s="78"/>
      <c r="FOQ39" s="78"/>
      <c r="FOR39" s="78"/>
      <c r="FOS39" s="78"/>
      <c r="FOT39" s="78"/>
      <c r="FOU39" s="78"/>
      <c r="FOV39" s="78"/>
      <c r="FOW39" s="78"/>
      <c r="FOX39" s="78"/>
      <c r="FOY39" s="78"/>
      <c r="FOZ39" s="78"/>
      <c r="FPA39" s="78"/>
      <c r="FPB39" s="78"/>
      <c r="FPC39" s="78"/>
      <c r="FPD39" s="78"/>
      <c r="FPE39" s="78"/>
      <c r="FPF39" s="78"/>
      <c r="FPG39" s="78"/>
      <c r="FPH39" s="78"/>
      <c r="FPI39" s="78"/>
      <c r="FPJ39" s="78"/>
      <c r="FPK39" s="78"/>
      <c r="FPL39" s="78"/>
      <c r="FPM39" s="78"/>
      <c r="FPN39" s="78"/>
      <c r="FPO39" s="78"/>
      <c r="FPP39" s="78"/>
      <c r="FPQ39" s="78"/>
      <c r="FPR39" s="78"/>
      <c r="FPS39" s="78"/>
      <c r="FPT39" s="78"/>
      <c r="FPU39" s="78"/>
      <c r="FPV39" s="78"/>
      <c r="FPW39" s="78"/>
      <c r="FPX39" s="78"/>
      <c r="FPY39" s="78"/>
      <c r="FPZ39" s="78"/>
      <c r="FQA39" s="78"/>
      <c r="FQB39" s="78"/>
      <c r="FQC39" s="78"/>
      <c r="FQD39" s="78"/>
      <c r="FQE39" s="78"/>
      <c r="FQF39" s="78"/>
      <c r="FQG39" s="78"/>
      <c r="FQH39" s="78"/>
      <c r="FQI39" s="78"/>
      <c r="FQJ39" s="78"/>
      <c r="FQK39" s="78"/>
      <c r="FQL39" s="78"/>
      <c r="FQM39" s="78"/>
      <c r="FQN39" s="78"/>
      <c r="FQO39" s="78"/>
      <c r="FQP39" s="78"/>
      <c r="FQQ39" s="78"/>
      <c r="FQR39" s="78"/>
      <c r="FQS39" s="78"/>
      <c r="FQT39" s="78"/>
      <c r="FQU39" s="78"/>
      <c r="FQV39" s="78"/>
      <c r="FQW39" s="78"/>
      <c r="FQX39" s="78"/>
      <c r="FQY39" s="78"/>
      <c r="FQZ39" s="78"/>
      <c r="FRA39" s="78"/>
      <c r="FRB39" s="78"/>
      <c r="FRC39" s="78"/>
      <c r="FRD39" s="78"/>
      <c r="FRE39" s="78"/>
      <c r="FRF39" s="78"/>
      <c r="FRG39" s="78"/>
      <c r="FRH39" s="78"/>
      <c r="FRI39" s="78"/>
      <c r="FRJ39" s="78"/>
      <c r="FRK39" s="78"/>
      <c r="FRL39" s="78"/>
      <c r="FRM39" s="78"/>
      <c r="FRN39" s="78"/>
      <c r="FRO39" s="78"/>
      <c r="FRP39" s="78"/>
      <c r="FRQ39" s="78"/>
      <c r="FRR39" s="78"/>
      <c r="FRS39" s="78"/>
      <c r="FRT39" s="78"/>
      <c r="FRU39" s="78"/>
      <c r="FRV39" s="78"/>
      <c r="FRW39" s="78"/>
      <c r="FRX39" s="78"/>
      <c r="FRY39" s="78"/>
      <c r="FRZ39" s="78"/>
      <c r="FSA39" s="78"/>
      <c r="FSB39" s="78"/>
      <c r="FSC39" s="78"/>
      <c r="FSD39" s="78"/>
      <c r="FSE39" s="78"/>
      <c r="FSF39" s="78"/>
      <c r="FSG39" s="78"/>
      <c r="FSH39" s="78"/>
      <c r="FSI39" s="78"/>
      <c r="FSJ39" s="78"/>
      <c r="FSK39" s="78"/>
      <c r="FSL39" s="78"/>
      <c r="FSM39" s="78"/>
      <c r="FSN39" s="78"/>
      <c r="FSO39" s="78"/>
      <c r="FSP39" s="78"/>
      <c r="FSQ39" s="78"/>
      <c r="FSR39" s="78"/>
      <c r="FSS39" s="78"/>
      <c r="FST39" s="78"/>
      <c r="FSU39" s="78"/>
      <c r="FSV39" s="78"/>
      <c r="FSW39" s="78"/>
      <c r="FSX39" s="78"/>
      <c r="FSY39" s="78"/>
      <c r="FSZ39" s="78"/>
      <c r="FTA39" s="78"/>
      <c r="FTB39" s="78"/>
      <c r="FTC39" s="78"/>
      <c r="FTD39" s="78"/>
      <c r="FTE39" s="78"/>
      <c r="FTF39" s="78"/>
      <c r="FTG39" s="78"/>
      <c r="FTH39" s="78"/>
      <c r="FTI39" s="78"/>
      <c r="FTJ39" s="78"/>
      <c r="FTK39" s="78"/>
      <c r="FTL39" s="78"/>
      <c r="FTM39" s="78"/>
      <c r="FTN39" s="78"/>
      <c r="FTO39" s="78"/>
      <c r="FTP39" s="78"/>
      <c r="FTQ39" s="78"/>
      <c r="FTR39" s="78"/>
      <c r="FTS39" s="78"/>
      <c r="FTT39" s="78"/>
      <c r="FTU39" s="78"/>
      <c r="FTV39" s="78"/>
      <c r="FTW39" s="78"/>
      <c r="FTX39" s="78"/>
      <c r="FTY39" s="78"/>
      <c r="FTZ39" s="78"/>
      <c r="FUA39" s="78"/>
      <c r="FUB39" s="78"/>
      <c r="FUC39" s="78"/>
      <c r="FUD39" s="78"/>
      <c r="FUE39" s="78"/>
      <c r="FUF39" s="78"/>
      <c r="FUG39" s="78"/>
      <c r="FUH39" s="78"/>
      <c r="FUI39" s="78"/>
      <c r="FUJ39" s="78"/>
      <c r="FUK39" s="78"/>
      <c r="FUL39" s="78"/>
      <c r="FUM39" s="78"/>
      <c r="FUN39" s="78"/>
      <c r="FUO39" s="78"/>
      <c r="FUP39" s="78"/>
      <c r="FUQ39" s="78"/>
      <c r="FUR39" s="78"/>
      <c r="FUS39" s="78"/>
      <c r="FUT39" s="78"/>
      <c r="FUU39" s="78"/>
      <c r="FUV39" s="78"/>
      <c r="FUW39" s="78"/>
      <c r="FUX39" s="78"/>
      <c r="FUY39" s="78"/>
      <c r="FUZ39" s="78"/>
      <c r="FVA39" s="78"/>
      <c r="FVB39" s="78"/>
      <c r="FVC39" s="78"/>
      <c r="FVD39" s="78"/>
      <c r="FVE39" s="78"/>
      <c r="FVF39" s="78"/>
      <c r="FVG39" s="78"/>
      <c r="FVH39" s="78"/>
      <c r="FVI39" s="78"/>
      <c r="FVJ39" s="78"/>
      <c r="FVK39" s="78"/>
      <c r="FVL39" s="78"/>
      <c r="FVM39" s="78"/>
      <c r="FVN39" s="78"/>
      <c r="FVO39" s="78"/>
      <c r="FVP39" s="78"/>
      <c r="FVQ39" s="78"/>
      <c r="FVR39" s="78"/>
      <c r="FVS39" s="78"/>
      <c r="FVT39" s="78"/>
      <c r="FVU39" s="78"/>
      <c r="FVV39" s="78"/>
      <c r="FVW39" s="78"/>
      <c r="FVX39" s="78"/>
      <c r="FVY39" s="78"/>
      <c r="FVZ39" s="78"/>
      <c r="FWA39" s="78"/>
      <c r="FWB39" s="78"/>
      <c r="FWC39" s="78"/>
      <c r="FWD39" s="78"/>
      <c r="FWE39" s="78"/>
      <c r="FWF39" s="78"/>
      <c r="FWG39" s="78"/>
      <c r="FWH39" s="78"/>
      <c r="FWI39" s="78"/>
      <c r="FWJ39" s="78"/>
      <c r="FWK39" s="78"/>
      <c r="FWL39" s="78"/>
      <c r="FWM39" s="78"/>
      <c r="FWN39" s="78"/>
      <c r="FWO39" s="78"/>
      <c r="FWP39" s="78"/>
      <c r="FWQ39" s="78"/>
      <c r="FWR39" s="78"/>
      <c r="FWS39" s="78"/>
      <c r="FWT39" s="78"/>
      <c r="FWU39" s="78"/>
      <c r="FWV39" s="78"/>
      <c r="FWW39" s="78"/>
      <c r="FWX39" s="78"/>
      <c r="FWY39" s="78"/>
      <c r="FWZ39" s="78"/>
      <c r="FXA39" s="78"/>
      <c r="FXB39" s="78"/>
      <c r="FXC39" s="78"/>
      <c r="FXD39" s="78"/>
      <c r="FXE39" s="78"/>
      <c r="FXF39" s="78"/>
      <c r="FXG39" s="78"/>
      <c r="FXH39" s="78"/>
      <c r="FXI39" s="78"/>
      <c r="FXJ39" s="78"/>
      <c r="FXK39" s="78"/>
      <c r="FXL39" s="78"/>
      <c r="FXM39" s="78"/>
      <c r="FXN39" s="78"/>
      <c r="FXO39" s="78"/>
      <c r="FXP39" s="78"/>
      <c r="FXQ39" s="78"/>
      <c r="FXR39" s="78"/>
      <c r="FXS39" s="78"/>
      <c r="FXT39" s="78"/>
      <c r="FXU39" s="78"/>
      <c r="FXV39" s="78"/>
      <c r="FXW39" s="78"/>
      <c r="FXX39" s="78"/>
      <c r="FXY39" s="78"/>
      <c r="FXZ39" s="78"/>
      <c r="FYA39" s="78"/>
      <c r="FYB39" s="78"/>
      <c r="FYC39" s="78"/>
      <c r="FYD39" s="78"/>
      <c r="FYE39" s="78"/>
      <c r="FYF39" s="78"/>
      <c r="FYG39" s="78"/>
      <c r="FYH39" s="78"/>
      <c r="FYI39" s="78"/>
      <c r="FYJ39" s="78"/>
      <c r="FYK39" s="78"/>
      <c r="FYL39" s="78"/>
      <c r="FYM39" s="78"/>
      <c r="FYN39" s="78"/>
      <c r="FYO39" s="78"/>
      <c r="FYP39" s="78"/>
      <c r="FYQ39" s="78"/>
      <c r="FYR39" s="78"/>
      <c r="FYS39" s="78"/>
      <c r="FYT39" s="78"/>
      <c r="FYU39" s="78"/>
      <c r="FYV39" s="78"/>
      <c r="FYW39" s="78"/>
      <c r="FYX39" s="78"/>
      <c r="FYY39" s="78"/>
      <c r="FYZ39" s="78"/>
      <c r="FZA39" s="78"/>
      <c r="FZB39" s="78"/>
      <c r="FZC39" s="78"/>
      <c r="FZD39" s="78"/>
      <c r="FZE39" s="78"/>
      <c r="FZF39" s="78"/>
      <c r="FZG39" s="78"/>
      <c r="FZH39" s="78"/>
      <c r="FZI39" s="78"/>
      <c r="FZJ39" s="78"/>
      <c r="FZK39" s="78"/>
      <c r="FZL39" s="78"/>
      <c r="FZM39" s="78"/>
      <c r="FZN39" s="78"/>
      <c r="FZO39" s="78"/>
      <c r="FZP39" s="78"/>
      <c r="FZQ39" s="78"/>
      <c r="FZR39" s="78"/>
      <c r="FZS39" s="78"/>
      <c r="FZT39" s="78"/>
      <c r="FZU39" s="78"/>
      <c r="FZV39" s="78"/>
      <c r="FZW39" s="78"/>
      <c r="FZX39" s="78"/>
      <c r="FZY39" s="78"/>
      <c r="FZZ39" s="78"/>
      <c r="GAA39" s="78"/>
      <c r="GAB39" s="78"/>
      <c r="GAC39" s="78"/>
      <c r="GAD39" s="78"/>
      <c r="GAE39" s="78"/>
      <c r="GAF39" s="78"/>
      <c r="GAG39" s="78"/>
      <c r="GAH39" s="78"/>
      <c r="GAI39" s="78"/>
      <c r="GAJ39" s="78"/>
      <c r="GAK39" s="78"/>
      <c r="GAL39" s="78"/>
      <c r="GAM39" s="78"/>
      <c r="GAN39" s="78"/>
      <c r="GAO39" s="78"/>
      <c r="GAP39" s="78"/>
      <c r="GAQ39" s="78"/>
      <c r="GAR39" s="78"/>
      <c r="GAS39" s="78"/>
      <c r="GAT39" s="78"/>
      <c r="GAU39" s="78"/>
      <c r="GAV39" s="78"/>
      <c r="GAW39" s="78"/>
      <c r="GAX39" s="78"/>
      <c r="GAY39" s="78"/>
      <c r="GAZ39" s="78"/>
      <c r="GBA39" s="78"/>
      <c r="GBB39" s="78"/>
      <c r="GBC39" s="78"/>
      <c r="GBD39" s="78"/>
      <c r="GBE39" s="78"/>
      <c r="GBF39" s="78"/>
      <c r="GBG39" s="78"/>
      <c r="GBH39" s="78"/>
      <c r="GBI39" s="78"/>
      <c r="GBJ39" s="78"/>
      <c r="GBK39" s="78"/>
      <c r="GBL39" s="78"/>
      <c r="GBM39" s="78"/>
      <c r="GBN39" s="78"/>
      <c r="GBO39" s="78"/>
      <c r="GBP39" s="78"/>
      <c r="GBQ39" s="78"/>
      <c r="GBR39" s="78"/>
      <c r="GBS39" s="78"/>
      <c r="GBT39" s="78"/>
      <c r="GBU39" s="78"/>
      <c r="GBV39" s="78"/>
      <c r="GBW39" s="78"/>
      <c r="GBX39" s="78"/>
      <c r="GBY39" s="78"/>
      <c r="GBZ39" s="78"/>
      <c r="GCA39" s="78"/>
      <c r="GCB39" s="78"/>
      <c r="GCC39" s="78"/>
      <c r="GCD39" s="78"/>
      <c r="GCE39" s="78"/>
      <c r="GCF39" s="78"/>
      <c r="GCG39" s="78"/>
      <c r="GCH39" s="78"/>
      <c r="GCI39" s="78"/>
      <c r="GCJ39" s="78"/>
      <c r="GCK39" s="78"/>
      <c r="GCL39" s="78"/>
      <c r="GCM39" s="78"/>
      <c r="GCN39" s="78"/>
      <c r="GCO39" s="78"/>
      <c r="GCP39" s="78"/>
      <c r="GCQ39" s="78"/>
      <c r="GCR39" s="78"/>
      <c r="GCS39" s="78"/>
      <c r="GCT39" s="78"/>
      <c r="GCU39" s="78"/>
      <c r="GCV39" s="78"/>
      <c r="GCW39" s="78"/>
      <c r="GCX39" s="78"/>
      <c r="GCY39" s="78"/>
      <c r="GCZ39" s="78"/>
      <c r="GDA39" s="78"/>
      <c r="GDB39" s="78"/>
      <c r="GDC39" s="78"/>
      <c r="GDD39" s="78"/>
      <c r="GDE39" s="78"/>
      <c r="GDF39" s="78"/>
      <c r="GDG39" s="78"/>
      <c r="GDH39" s="78"/>
      <c r="GDI39" s="78"/>
      <c r="GDJ39" s="78"/>
      <c r="GDK39" s="78"/>
      <c r="GDL39" s="78"/>
      <c r="GDM39" s="78"/>
      <c r="GDN39" s="78"/>
      <c r="GDO39" s="78"/>
      <c r="GDP39" s="78"/>
      <c r="GDQ39" s="78"/>
      <c r="GDR39" s="78"/>
      <c r="GDS39" s="78"/>
      <c r="GDT39" s="78"/>
      <c r="GDU39" s="78"/>
      <c r="GDV39" s="78"/>
      <c r="GDW39" s="78"/>
      <c r="GDX39" s="78"/>
      <c r="GDY39" s="78"/>
      <c r="GDZ39" s="78"/>
      <c r="GEA39" s="78"/>
      <c r="GEB39" s="78"/>
      <c r="GEC39" s="78"/>
      <c r="GED39" s="78"/>
      <c r="GEE39" s="78"/>
      <c r="GEF39" s="78"/>
      <c r="GEG39" s="78"/>
      <c r="GEH39" s="78"/>
      <c r="GEI39" s="78"/>
      <c r="GEJ39" s="78"/>
      <c r="GEK39" s="78"/>
      <c r="GEL39" s="78"/>
      <c r="GEM39" s="78"/>
      <c r="GEN39" s="78"/>
      <c r="GEO39" s="78"/>
      <c r="GEP39" s="78"/>
      <c r="GEQ39" s="78"/>
      <c r="GER39" s="78"/>
      <c r="GES39" s="78"/>
      <c r="GET39" s="78"/>
      <c r="GEU39" s="78"/>
      <c r="GEV39" s="78"/>
      <c r="GEW39" s="78"/>
      <c r="GEX39" s="78"/>
      <c r="GEY39" s="78"/>
      <c r="GEZ39" s="78"/>
      <c r="GFA39" s="78"/>
      <c r="GFB39" s="78"/>
      <c r="GFC39" s="78"/>
      <c r="GFD39" s="78"/>
      <c r="GFE39" s="78"/>
      <c r="GFF39" s="78"/>
      <c r="GFG39" s="78"/>
      <c r="GFH39" s="78"/>
      <c r="GFI39" s="78"/>
      <c r="GFJ39" s="78"/>
      <c r="GFK39" s="78"/>
      <c r="GFL39" s="78"/>
      <c r="GFM39" s="78"/>
      <c r="GFN39" s="78"/>
      <c r="GFO39" s="78"/>
      <c r="GFP39" s="78"/>
      <c r="GFQ39" s="78"/>
      <c r="GFR39" s="78"/>
      <c r="GFS39" s="78"/>
      <c r="GFT39" s="78"/>
      <c r="GFU39" s="78"/>
      <c r="GFV39" s="78"/>
      <c r="GFW39" s="78"/>
      <c r="GFX39" s="78"/>
      <c r="GFY39" s="78"/>
      <c r="GFZ39" s="78"/>
      <c r="GGA39" s="78"/>
      <c r="GGB39" s="78"/>
      <c r="GGC39" s="78"/>
      <c r="GGD39" s="78"/>
      <c r="GGE39" s="78"/>
      <c r="GGF39" s="78"/>
      <c r="GGG39" s="78"/>
      <c r="GGH39" s="78"/>
      <c r="GGI39" s="78"/>
      <c r="GGJ39" s="78"/>
      <c r="GGK39" s="78"/>
      <c r="GGL39" s="78"/>
      <c r="GGM39" s="78"/>
      <c r="GGN39" s="78"/>
      <c r="GGO39" s="78"/>
      <c r="GGP39" s="78"/>
      <c r="GGQ39" s="78"/>
      <c r="GGR39" s="78"/>
      <c r="GGS39" s="78"/>
      <c r="GGT39" s="78"/>
      <c r="GGU39" s="78"/>
      <c r="GGV39" s="78"/>
      <c r="GGW39" s="78"/>
      <c r="GGX39" s="78"/>
      <c r="GGY39" s="78"/>
      <c r="GGZ39" s="78"/>
      <c r="GHA39" s="78"/>
      <c r="GHB39" s="78"/>
      <c r="GHC39" s="78"/>
      <c r="GHD39" s="78"/>
      <c r="GHE39" s="78"/>
      <c r="GHF39" s="78"/>
      <c r="GHG39" s="78"/>
      <c r="GHH39" s="78"/>
      <c r="GHI39" s="78"/>
      <c r="GHJ39" s="78"/>
      <c r="GHK39" s="78"/>
      <c r="GHL39" s="78"/>
      <c r="GHM39" s="78"/>
      <c r="GHN39" s="78"/>
      <c r="GHO39" s="78"/>
      <c r="GHP39" s="78"/>
      <c r="GHQ39" s="78"/>
      <c r="GHR39" s="78"/>
      <c r="GHS39" s="78"/>
      <c r="GHT39" s="78"/>
      <c r="GHU39" s="78"/>
      <c r="GHV39" s="78"/>
      <c r="GHW39" s="78"/>
      <c r="GHX39" s="78"/>
      <c r="GHY39" s="78"/>
      <c r="GHZ39" s="78"/>
      <c r="GIA39" s="78"/>
      <c r="GIB39" s="78"/>
      <c r="GIC39" s="78"/>
      <c r="GID39" s="78"/>
      <c r="GIE39" s="78"/>
      <c r="GIF39" s="78"/>
      <c r="GIG39" s="78"/>
      <c r="GIH39" s="78"/>
      <c r="GII39" s="78"/>
      <c r="GIJ39" s="78"/>
      <c r="GIK39" s="78"/>
      <c r="GIL39" s="78"/>
      <c r="GIM39" s="78"/>
      <c r="GIN39" s="78"/>
      <c r="GIO39" s="78"/>
      <c r="GIP39" s="78"/>
      <c r="GIQ39" s="78"/>
      <c r="GIR39" s="78"/>
      <c r="GIS39" s="78"/>
      <c r="GIT39" s="78"/>
      <c r="GIU39" s="78"/>
      <c r="GIV39" s="78"/>
      <c r="GIW39" s="78"/>
      <c r="GIX39" s="78"/>
      <c r="GIY39" s="78"/>
      <c r="GIZ39" s="78"/>
      <c r="GJA39" s="78"/>
      <c r="GJB39" s="78"/>
      <c r="GJC39" s="78"/>
      <c r="GJD39" s="78"/>
      <c r="GJE39" s="78"/>
      <c r="GJF39" s="78"/>
      <c r="GJG39" s="78"/>
      <c r="GJH39" s="78"/>
      <c r="GJI39" s="78"/>
      <c r="GJJ39" s="78"/>
      <c r="GJK39" s="78"/>
      <c r="GJL39" s="78"/>
      <c r="GJM39" s="78"/>
      <c r="GJN39" s="78"/>
      <c r="GJO39" s="78"/>
      <c r="GJP39" s="78"/>
      <c r="GJQ39" s="78"/>
      <c r="GJR39" s="78"/>
      <c r="GJS39" s="78"/>
      <c r="GJT39" s="78"/>
      <c r="GJU39" s="78"/>
      <c r="GJV39" s="78"/>
      <c r="GJW39" s="78"/>
      <c r="GJX39" s="78"/>
      <c r="GJY39" s="78"/>
      <c r="GJZ39" s="78"/>
      <c r="GKA39" s="78"/>
      <c r="GKB39" s="78"/>
      <c r="GKC39" s="78"/>
      <c r="GKD39" s="78"/>
      <c r="GKE39" s="78"/>
      <c r="GKF39" s="78"/>
      <c r="GKG39" s="78"/>
      <c r="GKH39" s="78"/>
      <c r="GKI39" s="78"/>
      <c r="GKJ39" s="78"/>
      <c r="GKK39" s="78"/>
      <c r="GKL39" s="78"/>
      <c r="GKM39" s="78"/>
      <c r="GKN39" s="78"/>
      <c r="GKO39" s="78"/>
      <c r="GKP39" s="78"/>
      <c r="GKQ39" s="78"/>
      <c r="GKR39" s="78"/>
      <c r="GKS39" s="78"/>
      <c r="GKT39" s="78"/>
      <c r="GKU39" s="78"/>
      <c r="GKV39" s="78"/>
      <c r="GKW39" s="78"/>
      <c r="GKX39" s="78"/>
      <c r="GKY39" s="78"/>
      <c r="GKZ39" s="78"/>
      <c r="GLA39" s="78"/>
      <c r="GLB39" s="78"/>
      <c r="GLC39" s="78"/>
      <c r="GLD39" s="78"/>
      <c r="GLE39" s="78"/>
      <c r="GLF39" s="78"/>
      <c r="GLG39" s="78"/>
      <c r="GLH39" s="78"/>
      <c r="GLI39" s="78"/>
      <c r="GLJ39" s="78"/>
      <c r="GLK39" s="78"/>
      <c r="GLL39" s="78"/>
      <c r="GLM39" s="78"/>
      <c r="GLN39" s="78"/>
      <c r="GLO39" s="78"/>
      <c r="GLP39" s="78"/>
      <c r="GLQ39" s="78"/>
      <c r="GLR39" s="78"/>
      <c r="GLS39" s="78"/>
      <c r="GLT39" s="78"/>
      <c r="GLU39" s="78"/>
      <c r="GLV39" s="78"/>
      <c r="GLW39" s="78"/>
      <c r="GLX39" s="78"/>
      <c r="GLY39" s="78"/>
      <c r="GLZ39" s="78"/>
      <c r="GMA39" s="78"/>
      <c r="GMB39" s="78"/>
      <c r="GMC39" s="78"/>
      <c r="GMD39" s="78"/>
      <c r="GME39" s="78"/>
      <c r="GMF39" s="78"/>
      <c r="GMG39" s="78"/>
      <c r="GMH39" s="78"/>
      <c r="GMI39" s="78"/>
      <c r="GMJ39" s="78"/>
      <c r="GMK39" s="78"/>
      <c r="GML39" s="78"/>
      <c r="GMM39" s="78"/>
      <c r="GMN39" s="78"/>
      <c r="GMO39" s="78"/>
      <c r="GMP39" s="78"/>
      <c r="GMQ39" s="78"/>
      <c r="GMR39" s="78"/>
      <c r="GMS39" s="78"/>
      <c r="GMT39" s="78"/>
      <c r="GMU39" s="78"/>
      <c r="GMV39" s="78"/>
      <c r="GMW39" s="78"/>
      <c r="GMX39" s="78"/>
      <c r="GMY39" s="78"/>
      <c r="GMZ39" s="78"/>
      <c r="GNA39" s="78"/>
      <c r="GNB39" s="78"/>
      <c r="GNC39" s="78"/>
      <c r="GND39" s="78"/>
      <c r="GNE39" s="78"/>
      <c r="GNF39" s="78"/>
      <c r="GNG39" s="78"/>
      <c r="GNH39" s="78"/>
      <c r="GNI39" s="78"/>
      <c r="GNJ39" s="78"/>
      <c r="GNK39" s="78"/>
      <c r="GNL39" s="78"/>
      <c r="GNM39" s="78"/>
      <c r="GNN39" s="78"/>
      <c r="GNO39" s="78"/>
      <c r="GNP39" s="78"/>
      <c r="GNQ39" s="78"/>
      <c r="GNR39" s="78"/>
      <c r="GNS39" s="78"/>
      <c r="GNT39" s="78"/>
      <c r="GNU39" s="78"/>
      <c r="GNV39" s="78"/>
      <c r="GNW39" s="78"/>
      <c r="GNX39" s="78"/>
      <c r="GNY39" s="78"/>
      <c r="GNZ39" s="78"/>
      <c r="GOA39" s="78"/>
      <c r="GOB39" s="78"/>
      <c r="GOC39" s="78"/>
      <c r="GOD39" s="78"/>
      <c r="GOE39" s="78"/>
      <c r="GOF39" s="78"/>
      <c r="GOG39" s="78"/>
      <c r="GOH39" s="78"/>
      <c r="GOI39" s="78"/>
      <c r="GOJ39" s="78"/>
      <c r="GOK39" s="78"/>
      <c r="GOL39" s="78"/>
      <c r="GOM39" s="78"/>
      <c r="GON39" s="78"/>
      <c r="GOO39" s="78"/>
      <c r="GOP39" s="78"/>
      <c r="GOQ39" s="78"/>
      <c r="GOR39" s="78"/>
      <c r="GOS39" s="78"/>
      <c r="GOT39" s="78"/>
      <c r="GOU39" s="78"/>
      <c r="GOV39" s="78"/>
      <c r="GOW39" s="78"/>
      <c r="GOX39" s="78"/>
      <c r="GOY39" s="78"/>
      <c r="GOZ39" s="78"/>
      <c r="GPA39" s="78"/>
      <c r="GPB39" s="78"/>
      <c r="GPC39" s="78"/>
      <c r="GPD39" s="78"/>
      <c r="GPE39" s="78"/>
      <c r="GPF39" s="78"/>
      <c r="GPG39" s="78"/>
      <c r="GPH39" s="78"/>
      <c r="GPI39" s="78"/>
      <c r="GPJ39" s="78"/>
      <c r="GPK39" s="78"/>
      <c r="GPL39" s="78"/>
      <c r="GPM39" s="78"/>
      <c r="GPN39" s="78"/>
      <c r="GPO39" s="78"/>
      <c r="GPP39" s="78"/>
      <c r="GPQ39" s="78"/>
      <c r="GPR39" s="78"/>
      <c r="GPS39" s="78"/>
      <c r="GPT39" s="78"/>
      <c r="GPU39" s="78"/>
      <c r="GPV39" s="78"/>
      <c r="GPW39" s="78"/>
      <c r="GPX39" s="78"/>
      <c r="GPY39" s="78"/>
      <c r="GPZ39" s="78"/>
      <c r="GQA39" s="78"/>
      <c r="GQB39" s="78"/>
      <c r="GQC39" s="78"/>
      <c r="GQD39" s="78"/>
      <c r="GQE39" s="78"/>
      <c r="GQF39" s="78"/>
      <c r="GQG39" s="78"/>
      <c r="GQH39" s="78"/>
      <c r="GQI39" s="78"/>
      <c r="GQJ39" s="78"/>
      <c r="GQK39" s="78"/>
      <c r="GQL39" s="78"/>
      <c r="GQM39" s="78"/>
      <c r="GQN39" s="78"/>
      <c r="GQO39" s="78"/>
      <c r="GQP39" s="78"/>
      <c r="GQQ39" s="78"/>
      <c r="GQR39" s="78"/>
      <c r="GQS39" s="78"/>
      <c r="GQT39" s="78"/>
      <c r="GQU39" s="78"/>
      <c r="GQV39" s="78"/>
      <c r="GQW39" s="78"/>
      <c r="GQX39" s="78"/>
      <c r="GQY39" s="78"/>
      <c r="GQZ39" s="78"/>
      <c r="GRA39" s="78"/>
      <c r="GRB39" s="78"/>
      <c r="GRC39" s="78"/>
      <c r="GRD39" s="78"/>
      <c r="GRE39" s="78"/>
      <c r="GRF39" s="78"/>
      <c r="GRG39" s="78"/>
      <c r="GRH39" s="78"/>
      <c r="GRI39" s="78"/>
      <c r="GRJ39" s="78"/>
      <c r="GRK39" s="78"/>
      <c r="GRL39" s="78"/>
      <c r="GRM39" s="78"/>
      <c r="GRN39" s="78"/>
      <c r="GRO39" s="78"/>
      <c r="GRP39" s="78"/>
      <c r="GRQ39" s="78"/>
      <c r="GRR39" s="78"/>
      <c r="GRS39" s="78"/>
      <c r="GRT39" s="78"/>
      <c r="GRU39" s="78"/>
      <c r="GRV39" s="78"/>
      <c r="GRW39" s="78"/>
      <c r="GRX39" s="78"/>
      <c r="GRY39" s="78"/>
      <c r="GRZ39" s="78"/>
      <c r="GSA39" s="78"/>
      <c r="GSB39" s="78"/>
      <c r="GSC39" s="78"/>
      <c r="GSD39" s="78"/>
      <c r="GSE39" s="78"/>
      <c r="GSF39" s="78"/>
      <c r="GSG39" s="78"/>
      <c r="GSH39" s="78"/>
      <c r="GSI39" s="78"/>
      <c r="GSJ39" s="78"/>
      <c r="GSK39" s="78"/>
      <c r="GSL39" s="78"/>
      <c r="GSM39" s="78"/>
      <c r="GSN39" s="78"/>
      <c r="GSO39" s="78"/>
      <c r="GSP39" s="78"/>
      <c r="GSQ39" s="78"/>
      <c r="GSR39" s="78"/>
      <c r="GSS39" s="78"/>
      <c r="GST39" s="78"/>
      <c r="GSU39" s="78"/>
      <c r="GSV39" s="78"/>
      <c r="GSW39" s="78"/>
      <c r="GSX39" s="78"/>
      <c r="GSY39" s="78"/>
      <c r="GSZ39" s="78"/>
      <c r="GTA39" s="78"/>
      <c r="GTB39" s="78"/>
      <c r="GTC39" s="78"/>
      <c r="GTD39" s="78"/>
      <c r="GTE39" s="78"/>
      <c r="GTF39" s="78"/>
      <c r="GTG39" s="78"/>
      <c r="GTH39" s="78"/>
      <c r="GTI39" s="78"/>
      <c r="GTJ39" s="78"/>
      <c r="GTK39" s="78"/>
      <c r="GTL39" s="78"/>
      <c r="GTM39" s="78"/>
      <c r="GTN39" s="78"/>
      <c r="GTO39" s="78"/>
      <c r="GTP39" s="78"/>
      <c r="GTQ39" s="78"/>
      <c r="GTR39" s="78"/>
      <c r="GTS39" s="78"/>
      <c r="GTT39" s="78"/>
      <c r="GTU39" s="78"/>
      <c r="GTV39" s="78"/>
      <c r="GTW39" s="78"/>
      <c r="GTX39" s="78"/>
      <c r="GTY39" s="78"/>
      <c r="GTZ39" s="78"/>
      <c r="GUA39" s="78"/>
      <c r="GUB39" s="78"/>
      <c r="GUC39" s="78"/>
      <c r="GUD39" s="78"/>
      <c r="GUE39" s="78"/>
      <c r="GUF39" s="78"/>
      <c r="GUG39" s="78"/>
      <c r="GUH39" s="78"/>
      <c r="GUI39" s="78"/>
      <c r="GUJ39" s="78"/>
      <c r="GUK39" s="78"/>
      <c r="GUL39" s="78"/>
      <c r="GUM39" s="78"/>
      <c r="GUN39" s="78"/>
      <c r="GUO39" s="78"/>
      <c r="GUP39" s="78"/>
      <c r="GUQ39" s="78"/>
      <c r="GUR39" s="78"/>
      <c r="GUS39" s="78"/>
      <c r="GUT39" s="78"/>
      <c r="GUU39" s="78"/>
      <c r="GUV39" s="78"/>
      <c r="GUW39" s="78"/>
      <c r="GUX39" s="78"/>
      <c r="GUY39" s="78"/>
      <c r="GUZ39" s="78"/>
      <c r="GVA39" s="78"/>
      <c r="GVB39" s="78"/>
      <c r="GVC39" s="78"/>
      <c r="GVD39" s="78"/>
      <c r="GVE39" s="78"/>
      <c r="GVF39" s="78"/>
      <c r="GVG39" s="78"/>
      <c r="GVH39" s="78"/>
      <c r="GVI39" s="78"/>
      <c r="GVJ39" s="78"/>
      <c r="GVK39" s="78"/>
      <c r="GVL39" s="78"/>
      <c r="GVM39" s="78"/>
      <c r="GVN39" s="78"/>
      <c r="GVO39" s="78"/>
      <c r="GVP39" s="78"/>
      <c r="GVQ39" s="78"/>
      <c r="GVR39" s="78"/>
      <c r="GVS39" s="78"/>
      <c r="GVT39" s="78"/>
      <c r="GVU39" s="78"/>
      <c r="GVV39" s="78"/>
      <c r="GVW39" s="78"/>
      <c r="GVX39" s="78"/>
      <c r="GVY39" s="78"/>
      <c r="GVZ39" s="78"/>
      <c r="GWA39" s="78"/>
      <c r="GWB39" s="78"/>
      <c r="GWC39" s="78"/>
      <c r="GWD39" s="78"/>
      <c r="GWE39" s="78"/>
      <c r="GWF39" s="78"/>
      <c r="GWG39" s="78"/>
      <c r="GWH39" s="78"/>
      <c r="GWI39" s="78"/>
      <c r="GWJ39" s="78"/>
      <c r="GWK39" s="78"/>
      <c r="GWL39" s="78"/>
      <c r="GWM39" s="78"/>
      <c r="GWN39" s="78"/>
      <c r="GWO39" s="78"/>
      <c r="GWP39" s="78"/>
      <c r="GWQ39" s="78"/>
      <c r="GWR39" s="78"/>
      <c r="GWS39" s="78"/>
      <c r="GWT39" s="78"/>
      <c r="GWU39" s="78"/>
      <c r="GWV39" s="78"/>
      <c r="GWW39" s="78"/>
      <c r="GWX39" s="78"/>
      <c r="GWY39" s="78"/>
      <c r="GWZ39" s="78"/>
      <c r="GXA39" s="78"/>
      <c r="GXB39" s="78"/>
      <c r="GXC39" s="78"/>
      <c r="GXD39" s="78"/>
      <c r="GXE39" s="78"/>
      <c r="GXF39" s="78"/>
      <c r="GXG39" s="78"/>
      <c r="GXH39" s="78"/>
      <c r="GXI39" s="78"/>
      <c r="GXJ39" s="78"/>
      <c r="GXK39" s="78"/>
      <c r="GXL39" s="78"/>
      <c r="GXM39" s="78"/>
      <c r="GXN39" s="78"/>
      <c r="GXO39" s="78"/>
      <c r="GXP39" s="78"/>
      <c r="GXQ39" s="78"/>
      <c r="GXR39" s="78"/>
      <c r="GXS39" s="78"/>
      <c r="GXT39" s="78"/>
      <c r="GXU39" s="78"/>
      <c r="GXV39" s="78"/>
      <c r="GXW39" s="78"/>
      <c r="GXX39" s="78"/>
      <c r="GXY39" s="78"/>
      <c r="GXZ39" s="78"/>
      <c r="GYA39" s="78"/>
      <c r="GYB39" s="78"/>
      <c r="GYC39" s="78"/>
      <c r="GYD39" s="78"/>
      <c r="GYE39" s="78"/>
      <c r="GYF39" s="78"/>
      <c r="GYG39" s="78"/>
      <c r="GYH39" s="78"/>
      <c r="GYI39" s="78"/>
      <c r="GYJ39" s="78"/>
      <c r="GYK39" s="78"/>
      <c r="GYL39" s="78"/>
      <c r="GYM39" s="78"/>
      <c r="GYN39" s="78"/>
      <c r="GYO39" s="78"/>
      <c r="GYP39" s="78"/>
      <c r="GYQ39" s="78"/>
      <c r="GYR39" s="78"/>
      <c r="GYS39" s="78"/>
      <c r="GYT39" s="78"/>
      <c r="GYU39" s="78"/>
      <c r="GYV39" s="78"/>
      <c r="GYW39" s="78"/>
      <c r="GYX39" s="78"/>
      <c r="GYY39" s="78"/>
      <c r="GYZ39" s="78"/>
      <c r="GZA39" s="78"/>
      <c r="GZB39" s="78"/>
      <c r="GZC39" s="78"/>
      <c r="GZD39" s="78"/>
      <c r="GZE39" s="78"/>
      <c r="GZF39" s="78"/>
      <c r="GZG39" s="78"/>
      <c r="GZH39" s="78"/>
      <c r="GZI39" s="78"/>
      <c r="GZJ39" s="78"/>
      <c r="GZK39" s="78"/>
      <c r="GZL39" s="78"/>
      <c r="GZM39" s="78"/>
      <c r="GZN39" s="78"/>
      <c r="GZO39" s="78"/>
      <c r="GZP39" s="78"/>
      <c r="GZQ39" s="78"/>
      <c r="GZR39" s="78"/>
      <c r="GZS39" s="78"/>
      <c r="GZT39" s="78"/>
      <c r="GZU39" s="78"/>
      <c r="GZV39" s="78"/>
      <c r="GZW39" s="78"/>
      <c r="GZX39" s="78"/>
      <c r="GZY39" s="78"/>
      <c r="GZZ39" s="78"/>
      <c r="HAA39" s="78"/>
      <c r="HAB39" s="78"/>
      <c r="HAC39" s="78"/>
      <c r="HAD39" s="78"/>
      <c r="HAE39" s="78"/>
      <c r="HAF39" s="78"/>
      <c r="HAG39" s="78"/>
      <c r="HAH39" s="78"/>
      <c r="HAI39" s="78"/>
      <c r="HAJ39" s="78"/>
      <c r="HAK39" s="78"/>
      <c r="HAL39" s="78"/>
      <c r="HAM39" s="78"/>
      <c r="HAN39" s="78"/>
      <c r="HAO39" s="78"/>
      <c r="HAP39" s="78"/>
      <c r="HAQ39" s="78"/>
      <c r="HAR39" s="78"/>
      <c r="HAS39" s="78"/>
      <c r="HAT39" s="78"/>
      <c r="HAU39" s="78"/>
      <c r="HAV39" s="78"/>
      <c r="HAW39" s="78"/>
      <c r="HAX39" s="78"/>
      <c r="HAY39" s="78"/>
      <c r="HAZ39" s="78"/>
      <c r="HBA39" s="78"/>
      <c r="HBB39" s="78"/>
      <c r="HBC39" s="78"/>
      <c r="HBD39" s="78"/>
      <c r="HBE39" s="78"/>
      <c r="HBF39" s="78"/>
      <c r="HBG39" s="78"/>
      <c r="HBH39" s="78"/>
      <c r="HBI39" s="78"/>
      <c r="HBJ39" s="78"/>
      <c r="HBK39" s="78"/>
      <c r="HBL39" s="78"/>
      <c r="HBM39" s="78"/>
      <c r="HBN39" s="78"/>
      <c r="HBO39" s="78"/>
      <c r="HBP39" s="78"/>
      <c r="HBQ39" s="78"/>
      <c r="HBR39" s="78"/>
      <c r="HBS39" s="78"/>
      <c r="HBT39" s="78"/>
      <c r="HBU39" s="78"/>
      <c r="HBV39" s="78"/>
      <c r="HBW39" s="78"/>
      <c r="HBX39" s="78"/>
      <c r="HBY39" s="78"/>
      <c r="HBZ39" s="78"/>
      <c r="HCA39" s="78"/>
      <c r="HCB39" s="78"/>
      <c r="HCC39" s="78"/>
      <c r="HCD39" s="78"/>
      <c r="HCE39" s="78"/>
      <c r="HCF39" s="78"/>
      <c r="HCG39" s="78"/>
      <c r="HCH39" s="78"/>
      <c r="HCI39" s="78"/>
      <c r="HCJ39" s="78"/>
      <c r="HCK39" s="78"/>
      <c r="HCL39" s="78"/>
      <c r="HCM39" s="78"/>
      <c r="HCN39" s="78"/>
      <c r="HCO39" s="78"/>
      <c r="HCP39" s="78"/>
      <c r="HCQ39" s="78"/>
      <c r="HCR39" s="78"/>
      <c r="HCS39" s="78"/>
      <c r="HCT39" s="78"/>
      <c r="HCU39" s="78"/>
      <c r="HCV39" s="78"/>
      <c r="HCW39" s="78"/>
      <c r="HCX39" s="78"/>
      <c r="HCY39" s="78"/>
      <c r="HCZ39" s="78"/>
      <c r="HDA39" s="78"/>
      <c r="HDB39" s="78"/>
      <c r="HDC39" s="78"/>
      <c r="HDD39" s="78"/>
      <c r="HDE39" s="78"/>
      <c r="HDF39" s="78"/>
      <c r="HDG39" s="78"/>
      <c r="HDH39" s="78"/>
      <c r="HDI39" s="78"/>
      <c r="HDJ39" s="78"/>
      <c r="HDK39" s="78"/>
      <c r="HDL39" s="78"/>
      <c r="HDM39" s="78"/>
      <c r="HDN39" s="78"/>
      <c r="HDO39" s="78"/>
      <c r="HDP39" s="78"/>
      <c r="HDQ39" s="78"/>
      <c r="HDR39" s="78"/>
      <c r="HDS39" s="78"/>
      <c r="HDT39" s="78"/>
      <c r="HDU39" s="78"/>
      <c r="HDV39" s="78"/>
      <c r="HDW39" s="78"/>
      <c r="HDX39" s="78"/>
      <c r="HDY39" s="78"/>
      <c r="HDZ39" s="78"/>
      <c r="HEA39" s="78"/>
      <c r="HEB39" s="78"/>
      <c r="HEC39" s="78"/>
      <c r="HED39" s="78"/>
      <c r="HEE39" s="78"/>
      <c r="HEF39" s="78"/>
      <c r="HEG39" s="78"/>
      <c r="HEH39" s="78"/>
      <c r="HEI39" s="78"/>
      <c r="HEJ39" s="78"/>
      <c r="HEK39" s="78"/>
      <c r="HEL39" s="78"/>
      <c r="HEM39" s="78"/>
      <c r="HEN39" s="78"/>
      <c r="HEO39" s="78"/>
      <c r="HEP39" s="78"/>
      <c r="HEQ39" s="78"/>
      <c r="HER39" s="78"/>
      <c r="HES39" s="78"/>
      <c r="HET39" s="78"/>
      <c r="HEU39" s="78"/>
      <c r="HEV39" s="78"/>
      <c r="HEW39" s="78"/>
      <c r="HEX39" s="78"/>
      <c r="HEY39" s="78"/>
      <c r="HEZ39" s="78"/>
      <c r="HFA39" s="78"/>
      <c r="HFB39" s="78"/>
      <c r="HFC39" s="78"/>
      <c r="HFD39" s="78"/>
      <c r="HFE39" s="78"/>
      <c r="HFF39" s="78"/>
      <c r="HFG39" s="78"/>
      <c r="HFH39" s="78"/>
      <c r="HFI39" s="78"/>
      <c r="HFJ39" s="78"/>
      <c r="HFK39" s="78"/>
      <c r="HFL39" s="78"/>
      <c r="HFM39" s="78"/>
      <c r="HFN39" s="78"/>
      <c r="HFO39" s="78"/>
      <c r="HFP39" s="78"/>
      <c r="HFQ39" s="78"/>
      <c r="HFR39" s="78"/>
      <c r="HFS39" s="78"/>
      <c r="HFT39" s="78"/>
      <c r="HFU39" s="78"/>
      <c r="HFV39" s="78"/>
      <c r="HFW39" s="78"/>
      <c r="HFX39" s="78"/>
      <c r="HFY39" s="78"/>
      <c r="HFZ39" s="78"/>
      <c r="HGA39" s="78"/>
      <c r="HGB39" s="78"/>
      <c r="HGC39" s="78"/>
      <c r="HGD39" s="78"/>
      <c r="HGE39" s="78"/>
      <c r="HGF39" s="78"/>
      <c r="HGG39" s="78"/>
      <c r="HGH39" s="78"/>
      <c r="HGI39" s="78"/>
      <c r="HGJ39" s="78"/>
      <c r="HGK39" s="78"/>
      <c r="HGL39" s="78"/>
      <c r="HGM39" s="78"/>
      <c r="HGN39" s="78"/>
      <c r="HGO39" s="78"/>
      <c r="HGP39" s="78"/>
      <c r="HGQ39" s="78"/>
      <c r="HGR39" s="78"/>
      <c r="HGS39" s="78"/>
      <c r="HGT39" s="78"/>
      <c r="HGU39" s="78"/>
      <c r="HGV39" s="78"/>
      <c r="HGW39" s="78"/>
      <c r="HGX39" s="78"/>
      <c r="HGY39" s="78"/>
      <c r="HGZ39" s="78"/>
      <c r="HHA39" s="78"/>
      <c r="HHB39" s="78"/>
      <c r="HHC39" s="78"/>
      <c r="HHD39" s="78"/>
      <c r="HHE39" s="78"/>
      <c r="HHF39" s="78"/>
      <c r="HHG39" s="78"/>
      <c r="HHH39" s="78"/>
      <c r="HHI39" s="78"/>
      <c r="HHJ39" s="78"/>
      <c r="HHK39" s="78"/>
      <c r="HHL39" s="78"/>
      <c r="HHM39" s="78"/>
      <c r="HHN39" s="78"/>
      <c r="HHO39" s="78"/>
      <c r="HHP39" s="78"/>
      <c r="HHQ39" s="78"/>
      <c r="HHR39" s="78"/>
      <c r="HHS39" s="78"/>
      <c r="HHT39" s="78"/>
      <c r="HHU39" s="78"/>
      <c r="HHV39" s="78"/>
      <c r="HHW39" s="78"/>
      <c r="HHX39" s="78"/>
      <c r="HHY39" s="78"/>
      <c r="HHZ39" s="78"/>
      <c r="HIA39" s="78"/>
      <c r="HIB39" s="78"/>
      <c r="HIC39" s="78"/>
      <c r="HID39" s="78"/>
      <c r="HIE39" s="78"/>
      <c r="HIF39" s="78"/>
      <c r="HIG39" s="78"/>
      <c r="HIH39" s="78"/>
      <c r="HII39" s="78"/>
      <c r="HIJ39" s="78"/>
      <c r="HIK39" s="78"/>
      <c r="HIL39" s="78"/>
      <c r="HIM39" s="78"/>
      <c r="HIN39" s="78"/>
      <c r="HIO39" s="78"/>
      <c r="HIP39" s="78"/>
      <c r="HIQ39" s="78"/>
      <c r="HIR39" s="78"/>
      <c r="HIS39" s="78"/>
      <c r="HIT39" s="78"/>
      <c r="HIU39" s="78"/>
      <c r="HIV39" s="78"/>
      <c r="HIW39" s="78"/>
      <c r="HIX39" s="78"/>
      <c r="HIY39" s="78"/>
      <c r="HIZ39" s="78"/>
      <c r="HJA39" s="78"/>
      <c r="HJB39" s="78"/>
      <c r="HJC39" s="78"/>
      <c r="HJD39" s="78"/>
      <c r="HJE39" s="78"/>
      <c r="HJF39" s="78"/>
      <c r="HJG39" s="78"/>
      <c r="HJH39" s="78"/>
      <c r="HJI39" s="78"/>
      <c r="HJJ39" s="78"/>
      <c r="HJK39" s="78"/>
      <c r="HJL39" s="78"/>
      <c r="HJM39" s="78"/>
      <c r="HJN39" s="78"/>
      <c r="HJO39" s="78"/>
      <c r="HJP39" s="78"/>
      <c r="HJQ39" s="78"/>
      <c r="HJR39" s="78"/>
      <c r="HJS39" s="78"/>
      <c r="HJT39" s="78"/>
      <c r="HJU39" s="78"/>
      <c r="HJV39" s="78"/>
      <c r="HJW39" s="78"/>
      <c r="HJX39" s="78"/>
      <c r="HJY39" s="78"/>
      <c r="HJZ39" s="78"/>
      <c r="HKA39" s="78"/>
      <c r="HKB39" s="78"/>
      <c r="HKC39" s="78"/>
      <c r="HKD39" s="78"/>
      <c r="HKE39" s="78"/>
      <c r="HKF39" s="78"/>
      <c r="HKG39" s="78"/>
      <c r="HKH39" s="78"/>
      <c r="HKI39" s="78"/>
      <c r="HKJ39" s="78"/>
      <c r="HKK39" s="78"/>
      <c r="HKL39" s="78"/>
      <c r="HKM39" s="78"/>
      <c r="HKN39" s="78"/>
      <c r="HKO39" s="78"/>
      <c r="HKP39" s="78"/>
      <c r="HKQ39" s="78"/>
      <c r="HKR39" s="78"/>
      <c r="HKS39" s="78"/>
      <c r="HKT39" s="78"/>
      <c r="HKU39" s="78"/>
      <c r="HKV39" s="78"/>
      <c r="HKW39" s="78"/>
      <c r="HKX39" s="78"/>
      <c r="HKY39" s="78"/>
      <c r="HKZ39" s="78"/>
      <c r="HLA39" s="78"/>
      <c r="HLB39" s="78"/>
      <c r="HLC39" s="78"/>
      <c r="HLD39" s="78"/>
      <c r="HLE39" s="78"/>
      <c r="HLF39" s="78"/>
      <c r="HLG39" s="78"/>
      <c r="HLH39" s="78"/>
      <c r="HLI39" s="78"/>
      <c r="HLJ39" s="78"/>
      <c r="HLK39" s="78"/>
      <c r="HLL39" s="78"/>
      <c r="HLM39" s="78"/>
      <c r="HLN39" s="78"/>
      <c r="HLO39" s="78"/>
      <c r="HLP39" s="78"/>
      <c r="HLQ39" s="78"/>
      <c r="HLR39" s="78"/>
      <c r="HLS39" s="78"/>
      <c r="HLT39" s="78"/>
      <c r="HLU39" s="78"/>
      <c r="HLV39" s="78"/>
      <c r="HLW39" s="78"/>
      <c r="HLX39" s="78"/>
      <c r="HLY39" s="78"/>
      <c r="HLZ39" s="78"/>
      <c r="HMA39" s="78"/>
      <c r="HMB39" s="78"/>
      <c r="HMC39" s="78"/>
      <c r="HMD39" s="78"/>
      <c r="HME39" s="78"/>
      <c r="HMF39" s="78"/>
      <c r="HMG39" s="78"/>
      <c r="HMH39" s="78"/>
      <c r="HMI39" s="78"/>
      <c r="HMJ39" s="78"/>
      <c r="HMK39" s="78"/>
      <c r="HML39" s="78"/>
      <c r="HMM39" s="78"/>
      <c r="HMN39" s="78"/>
      <c r="HMO39" s="78"/>
      <c r="HMP39" s="78"/>
      <c r="HMQ39" s="78"/>
      <c r="HMR39" s="78"/>
      <c r="HMS39" s="78"/>
      <c r="HMT39" s="78"/>
      <c r="HMU39" s="78"/>
      <c r="HMV39" s="78"/>
      <c r="HMW39" s="78"/>
      <c r="HMX39" s="78"/>
      <c r="HMY39" s="78"/>
      <c r="HMZ39" s="78"/>
      <c r="HNA39" s="78"/>
      <c r="HNB39" s="78"/>
      <c r="HNC39" s="78"/>
      <c r="HND39" s="78"/>
      <c r="HNE39" s="78"/>
      <c r="HNF39" s="78"/>
      <c r="HNG39" s="78"/>
      <c r="HNH39" s="78"/>
      <c r="HNI39" s="78"/>
      <c r="HNJ39" s="78"/>
      <c r="HNK39" s="78"/>
      <c r="HNL39" s="78"/>
      <c r="HNM39" s="78"/>
      <c r="HNN39" s="78"/>
      <c r="HNO39" s="78"/>
      <c r="HNP39" s="78"/>
      <c r="HNQ39" s="78"/>
      <c r="HNR39" s="78"/>
      <c r="HNS39" s="78"/>
      <c r="HNT39" s="78"/>
      <c r="HNU39" s="78"/>
      <c r="HNV39" s="78"/>
      <c r="HNW39" s="78"/>
      <c r="HNX39" s="78"/>
      <c r="HNY39" s="78"/>
      <c r="HNZ39" s="78"/>
      <c r="HOA39" s="78"/>
      <c r="HOB39" s="78"/>
      <c r="HOC39" s="78"/>
      <c r="HOD39" s="78"/>
      <c r="HOE39" s="78"/>
      <c r="HOF39" s="78"/>
      <c r="HOG39" s="78"/>
      <c r="HOH39" s="78"/>
      <c r="HOI39" s="78"/>
      <c r="HOJ39" s="78"/>
      <c r="HOK39" s="78"/>
      <c r="HOL39" s="78"/>
      <c r="HOM39" s="78"/>
      <c r="HON39" s="78"/>
      <c r="HOO39" s="78"/>
      <c r="HOP39" s="78"/>
      <c r="HOQ39" s="78"/>
      <c r="HOR39" s="78"/>
      <c r="HOS39" s="78"/>
      <c r="HOT39" s="78"/>
      <c r="HOU39" s="78"/>
      <c r="HOV39" s="78"/>
      <c r="HOW39" s="78"/>
      <c r="HOX39" s="78"/>
      <c r="HOY39" s="78"/>
      <c r="HOZ39" s="78"/>
      <c r="HPA39" s="78"/>
      <c r="HPB39" s="78"/>
      <c r="HPC39" s="78"/>
      <c r="HPD39" s="78"/>
      <c r="HPE39" s="78"/>
      <c r="HPF39" s="78"/>
      <c r="HPG39" s="78"/>
      <c r="HPH39" s="78"/>
      <c r="HPI39" s="78"/>
      <c r="HPJ39" s="78"/>
      <c r="HPK39" s="78"/>
      <c r="HPL39" s="78"/>
      <c r="HPM39" s="78"/>
      <c r="HPN39" s="78"/>
      <c r="HPO39" s="78"/>
      <c r="HPP39" s="78"/>
      <c r="HPQ39" s="78"/>
      <c r="HPR39" s="78"/>
      <c r="HPS39" s="78"/>
      <c r="HPT39" s="78"/>
      <c r="HPU39" s="78"/>
      <c r="HPV39" s="78"/>
      <c r="HPW39" s="78"/>
      <c r="HPX39" s="78"/>
      <c r="HPY39" s="78"/>
      <c r="HPZ39" s="78"/>
      <c r="HQA39" s="78"/>
      <c r="HQB39" s="78"/>
      <c r="HQC39" s="78"/>
      <c r="HQD39" s="78"/>
      <c r="HQE39" s="78"/>
      <c r="HQF39" s="78"/>
      <c r="HQG39" s="78"/>
      <c r="HQH39" s="78"/>
      <c r="HQI39" s="78"/>
      <c r="HQJ39" s="78"/>
      <c r="HQK39" s="78"/>
      <c r="HQL39" s="78"/>
      <c r="HQM39" s="78"/>
      <c r="HQN39" s="78"/>
      <c r="HQO39" s="78"/>
      <c r="HQP39" s="78"/>
      <c r="HQQ39" s="78"/>
      <c r="HQR39" s="78"/>
      <c r="HQS39" s="78"/>
      <c r="HQT39" s="78"/>
      <c r="HQU39" s="78"/>
      <c r="HQV39" s="78"/>
      <c r="HQW39" s="78"/>
      <c r="HQX39" s="78"/>
      <c r="HQY39" s="78"/>
      <c r="HQZ39" s="78"/>
      <c r="HRA39" s="78"/>
      <c r="HRB39" s="78"/>
      <c r="HRC39" s="78"/>
      <c r="HRD39" s="78"/>
      <c r="HRE39" s="78"/>
      <c r="HRF39" s="78"/>
      <c r="HRG39" s="78"/>
      <c r="HRH39" s="78"/>
      <c r="HRI39" s="78"/>
      <c r="HRJ39" s="78"/>
      <c r="HRK39" s="78"/>
      <c r="HRL39" s="78"/>
      <c r="HRM39" s="78"/>
      <c r="HRN39" s="78"/>
      <c r="HRO39" s="78"/>
      <c r="HRP39" s="78"/>
      <c r="HRQ39" s="78"/>
      <c r="HRR39" s="78"/>
      <c r="HRS39" s="78"/>
      <c r="HRT39" s="78"/>
      <c r="HRU39" s="78"/>
      <c r="HRV39" s="78"/>
      <c r="HRW39" s="78"/>
      <c r="HRX39" s="78"/>
      <c r="HRY39" s="78"/>
      <c r="HRZ39" s="78"/>
      <c r="HSA39" s="78"/>
      <c r="HSB39" s="78"/>
      <c r="HSC39" s="78"/>
      <c r="HSD39" s="78"/>
      <c r="HSE39" s="78"/>
      <c r="HSF39" s="78"/>
      <c r="HSG39" s="78"/>
      <c r="HSH39" s="78"/>
      <c r="HSI39" s="78"/>
      <c r="HSJ39" s="78"/>
      <c r="HSK39" s="78"/>
      <c r="HSL39" s="78"/>
      <c r="HSM39" s="78"/>
      <c r="HSN39" s="78"/>
      <c r="HSO39" s="78"/>
      <c r="HSP39" s="78"/>
      <c r="HSQ39" s="78"/>
      <c r="HSR39" s="78"/>
      <c r="HSS39" s="78"/>
      <c r="HST39" s="78"/>
      <c r="HSU39" s="78"/>
      <c r="HSV39" s="78"/>
      <c r="HSW39" s="78"/>
      <c r="HSX39" s="78"/>
      <c r="HSY39" s="78"/>
      <c r="HSZ39" s="78"/>
      <c r="HTA39" s="78"/>
      <c r="HTB39" s="78"/>
      <c r="HTC39" s="78"/>
      <c r="HTD39" s="78"/>
      <c r="HTE39" s="78"/>
      <c r="HTF39" s="78"/>
      <c r="HTG39" s="78"/>
      <c r="HTH39" s="78"/>
      <c r="HTI39" s="78"/>
      <c r="HTJ39" s="78"/>
      <c r="HTK39" s="78"/>
      <c r="HTL39" s="78"/>
      <c r="HTM39" s="78"/>
      <c r="HTN39" s="78"/>
      <c r="HTO39" s="78"/>
      <c r="HTP39" s="78"/>
      <c r="HTQ39" s="78"/>
      <c r="HTR39" s="78"/>
      <c r="HTS39" s="78"/>
      <c r="HTT39" s="78"/>
      <c r="HTU39" s="78"/>
      <c r="HTV39" s="78"/>
      <c r="HTW39" s="78"/>
      <c r="HTX39" s="78"/>
      <c r="HTY39" s="78"/>
      <c r="HTZ39" s="78"/>
      <c r="HUA39" s="78"/>
      <c r="HUB39" s="78"/>
      <c r="HUC39" s="78"/>
      <c r="HUD39" s="78"/>
      <c r="HUE39" s="78"/>
      <c r="HUF39" s="78"/>
      <c r="HUG39" s="78"/>
      <c r="HUH39" s="78"/>
      <c r="HUI39" s="78"/>
      <c r="HUJ39" s="78"/>
      <c r="HUK39" s="78"/>
      <c r="HUL39" s="78"/>
      <c r="HUM39" s="78"/>
      <c r="HUN39" s="78"/>
      <c r="HUO39" s="78"/>
      <c r="HUP39" s="78"/>
      <c r="HUQ39" s="78"/>
      <c r="HUR39" s="78"/>
      <c r="HUS39" s="78"/>
      <c r="HUT39" s="78"/>
      <c r="HUU39" s="78"/>
      <c r="HUV39" s="78"/>
      <c r="HUW39" s="78"/>
      <c r="HUX39" s="78"/>
      <c r="HUY39" s="78"/>
      <c r="HUZ39" s="78"/>
      <c r="HVA39" s="78"/>
      <c r="HVB39" s="78"/>
      <c r="HVC39" s="78"/>
      <c r="HVD39" s="78"/>
      <c r="HVE39" s="78"/>
      <c r="HVF39" s="78"/>
      <c r="HVG39" s="78"/>
      <c r="HVH39" s="78"/>
      <c r="HVI39" s="78"/>
      <c r="HVJ39" s="78"/>
      <c r="HVK39" s="78"/>
      <c r="HVL39" s="78"/>
      <c r="HVM39" s="78"/>
      <c r="HVN39" s="78"/>
      <c r="HVO39" s="78"/>
      <c r="HVP39" s="78"/>
      <c r="HVQ39" s="78"/>
      <c r="HVR39" s="78"/>
      <c r="HVS39" s="78"/>
      <c r="HVT39" s="78"/>
      <c r="HVU39" s="78"/>
      <c r="HVV39" s="78"/>
      <c r="HVW39" s="78"/>
      <c r="HVX39" s="78"/>
      <c r="HVY39" s="78"/>
      <c r="HVZ39" s="78"/>
      <c r="HWA39" s="78"/>
      <c r="HWB39" s="78"/>
      <c r="HWC39" s="78"/>
      <c r="HWD39" s="78"/>
      <c r="HWE39" s="78"/>
      <c r="HWF39" s="78"/>
      <c r="HWG39" s="78"/>
      <c r="HWH39" s="78"/>
      <c r="HWI39" s="78"/>
      <c r="HWJ39" s="78"/>
      <c r="HWK39" s="78"/>
      <c r="HWL39" s="78"/>
      <c r="HWM39" s="78"/>
      <c r="HWN39" s="78"/>
      <c r="HWO39" s="78"/>
      <c r="HWP39" s="78"/>
      <c r="HWQ39" s="78"/>
      <c r="HWR39" s="78"/>
      <c r="HWS39" s="78"/>
      <c r="HWT39" s="78"/>
      <c r="HWU39" s="78"/>
      <c r="HWV39" s="78"/>
      <c r="HWW39" s="78"/>
      <c r="HWX39" s="78"/>
      <c r="HWY39" s="78"/>
      <c r="HWZ39" s="78"/>
      <c r="HXA39" s="78"/>
      <c r="HXB39" s="78"/>
      <c r="HXC39" s="78"/>
      <c r="HXD39" s="78"/>
      <c r="HXE39" s="78"/>
      <c r="HXF39" s="78"/>
      <c r="HXG39" s="78"/>
      <c r="HXH39" s="78"/>
      <c r="HXI39" s="78"/>
      <c r="HXJ39" s="78"/>
      <c r="HXK39" s="78"/>
      <c r="HXL39" s="78"/>
      <c r="HXM39" s="78"/>
      <c r="HXN39" s="78"/>
      <c r="HXO39" s="78"/>
      <c r="HXP39" s="78"/>
      <c r="HXQ39" s="78"/>
      <c r="HXR39" s="78"/>
      <c r="HXS39" s="78"/>
      <c r="HXT39" s="78"/>
      <c r="HXU39" s="78"/>
      <c r="HXV39" s="78"/>
      <c r="HXW39" s="78"/>
      <c r="HXX39" s="78"/>
      <c r="HXY39" s="78"/>
      <c r="HXZ39" s="78"/>
      <c r="HYA39" s="78"/>
      <c r="HYB39" s="78"/>
      <c r="HYC39" s="78"/>
      <c r="HYD39" s="78"/>
      <c r="HYE39" s="78"/>
      <c r="HYF39" s="78"/>
      <c r="HYG39" s="78"/>
      <c r="HYH39" s="78"/>
      <c r="HYI39" s="78"/>
      <c r="HYJ39" s="78"/>
      <c r="HYK39" s="78"/>
      <c r="HYL39" s="78"/>
      <c r="HYM39" s="78"/>
      <c r="HYN39" s="78"/>
      <c r="HYO39" s="78"/>
      <c r="HYP39" s="78"/>
      <c r="HYQ39" s="78"/>
      <c r="HYR39" s="78"/>
      <c r="HYS39" s="78"/>
      <c r="HYT39" s="78"/>
      <c r="HYU39" s="78"/>
      <c r="HYV39" s="78"/>
      <c r="HYW39" s="78"/>
      <c r="HYX39" s="78"/>
      <c r="HYY39" s="78"/>
      <c r="HYZ39" s="78"/>
      <c r="HZA39" s="78"/>
      <c r="HZB39" s="78"/>
      <c r="HZC39" s="78"/>
      <c r="HZD39" s="78"/>
      <c r="HZE39" s="78"/>
      <c r="HZF39" s="78"/>
      <c r="HZG39" s="78"/>
      <c r="HZH39" s="78"/>
      <c r="HZI39" s="78"/>
      <c r="HZJ39" s="78"/>
      <c r="HZK39" s="78"/>
      <c r="HZL39" s="78"/>
      <c r="HZM39" s="78"/>
      <c r="HZN39" s="78"/>
      <c r="HZO39" s="78"/>
      <c r="HZP39" s="78"/>
      <c r="HZQ39" s="78"/>
      <c r="HZR39" s="78"/>
      <c r="HZS39" s="78"/>
      <c r="HZT39" s="78"/>
      <c r="HZU39" s="78"/>
      <c r="HZV39" s="78"/>
      <c r="HZW39" s="78"/>
      <c r="HZX39" s="78"/>
      <c r="HZY39" s="78"/>
      <c r="HZZ39" s="78"/>
      <c r="IAA39" s="78"/>
      <c r="IAB39" s="78"/>
      <c r="IAC39" s="78"/>
      <c r="IAD39" s="78"/>
      <c r="IAE39" s="78"/>
      <c r="IAF39" s="78"/>
      <c r="IAG39" s="78"/>
      <c r="IAH39" s="78"/>
      <c r="IAI39" s="78"/>
      <c r="IAJ39" s="78"/>
      <c r="IAK39" s="78"/>
      <c r="IAL39" s="78"/>
      <c r="IAM39" s="78"/>
      <c r="IAN39" s="78"/>
      <c r="IAO39" s="78"/>
      <c r="IAP39" s="78"/>
      <c r="IAQ39" s="78"/>
      <c r="IAR39" s="78"/>
      <c r="IAS39" s="78"/>
      <c r="IAT39" s="78"/>
      <c r="IAU39" s="78"/>
      <c r="IAV39" s="78"/>
      <c r="IAW39" s="78"/>
      <c r="IAX39" s="78"/>
      <c r="IAY39" s="78"/>
      <c r="IAZ39" s="78"/>
      <c r="IBA39" s="78"/>
      <c r="IBB39" s="78"/>
      <c r="IBC39" s="78"/>
      <c r="IBD39" s="78"/>
      <c r="IBE39" s="78"/>
      <c r="IBF39" s="78"/>
      <c r="IBG39" s="78"/>
      <c r="IBH39" s="78"/>
      <c r="IBI39" s="78"/>
      <c r="IBJ39" s="78"/>
      <c r="IBK39" s="78"/>
      <c r="IBL39" s="78"/>
      <c r="IBM39" s="78"/>
      <c r="IBN39" s="78"/>
      <c r="IBO39" s="78"/>
      <c r="IBP39" s="78"/>
      <c r="IBQ39" s="78"/>
      <c r="IBR39" s="78"/>
      <c r="IBS39" s="78"/>
      <c r="IBT39" s="78"/>
      <c r="IBU39" s="78"/>
      <c r="IBV39" s="78"/>
      <c r="IBW39" s="78"/>
      <c r="IBX39" s="78"/>
      <c r="IBY39" s="78"/>
      <c r="IBZ39" s="78"/>
      <c r="ICA39" s="78"/>
      <c r="ICB39" s="78"/>
      <c r="ICC39" s="78"/>
      <c r="ICD39" s="78"/>
      <c r="ICE39" s="78"/>
      <c r="ICF39" s="78"/>
      <c r="ICG39" s="78"/>
      <c r="ICH39" s="78"/>
      <c r="ICI39" s="78"/>
      <c r="ICJ39" s="78"/>
      <c r="ICK39" s="78"/>
      <c r="ICL39" s="78"/>
      <c r="ICM39" s="78"/>
      <c r="ICN39" s="78"/>
      <c r="ICO39" s="78"/>
      <c r="ICP39" s="78"/>
      <c r="ICQ39" s="78"/>
      <c r="ICR39" s="78"/>
      <c r="ICS39" s="78"/>
      <c r="ICT39" s="78"/>
      <c r="ICU39" s="78"/>
      <c r="ICV39" s="78"/>
      <c r="ICW39" s="78"/>
      <c r="ICX39" s="78"/>
      <c r="ICY39" s="78"/>
      <c r="ICZ39" s="78"/>
      <c r="IDA39" s="78"/>
      <c r="IDB39" s="78"/>
      <c r="IDC39" s="78"/>
      <c r="IDD39" s="78"/>
      <c r="IDE39" s="78"/>
      <c r="IDF39" s="78"/>
      <c r="IDG39" s="78"/>
      <c r="IDH39" s="78"/>
      <c r="IDI39" s="78"/>
      <c r="IDJ39" s="78"/>
      <c r="IDK39" s="78"/>
      <c r="IDL39" s="78"/>
      <c r="IDM39" s="78"/>
      <c r="IDN39" s="78"/>
      <c r="IDO39" s="78"/>
      <c r="IDP39" s="78"/>
      <c r="IDQ39" s="78"/>
      <c r="IDR39" s="78"/>
      <c r="IDS39" s="78"/>
      <c r="IDT39" s="78"/>
      <c r="IDU39" s="78"/>
      <c r="IDV39" s="78"/>
      <c r="IDW39" s="78"/>
      <c r="IDX39" s="78"/>
      <c r="IDY39" s="78"/>
      <c r="IDZ39" s="78"/>
      <c r="IEA39" s="78"/>
      <c r="IEB39" s="78"/>
      <c r="IEC39" s="78"/>
      <c r="IED39" s="78"/>
      <c r="IEE39" s="78"/>
      <c r="IEF39" s="78"/>
      <c r="IEG39" s="78"/>
      <c r="IEH39" s="78"/>
      <c r="IEI39" s="78"/>
      <c r="IEJ39" s="78"/>
      <c r="IEK39" s="78"/>
      <c r="IEL39" s="78"/>
      <c r="IEM39" s="78"/>
      <c r="IEN39" s="78"/>
      <c r="IEO39" s="78"/>
      <c r="IEP39" s="78"/>
      <c r="IEQ39" s="78"/>
      <c r="IER39" s="78"/>
      <c r="IES39" s="78"/>
      <c r="IET39" s="78"/>
      <c r="IEU39" s="78"/>
      <c r="IEV39" s="78"/>
      <c r="IEW39" s="78"/>
      <c r="IEX39" s="78"/>
      <c r="IEY39" s="78"/>
      <c r="IEZ39" s="78"/>
      <c r="IFA39" s="78"/>
      <c r="IFB39" s="78"/>
      <c r="IFC39" s="78"/>
      <c r="IFD39" s="78"/>
      <c r="IFE39" s="78"/>
      <c r="IFF39" s="78"/>
      <c r="IFG39" s="78"/>
      <c r="IFH39" s="78"/>
      <c r="IFI39" s="78"/>
      <c r="IFJ39" s="78"/>
      <c r="IFK39" s="78"/>
      <c r="IFL39" s="78"/>
      <c r="IFM39" s="78"/>
      <c r="IFN39" s="78"/>
      <c r="IFO39" s="78"/>
      <c r="IFP39" s="78"/>
      <c r="IFQ39" s="78"/>
      <c r="IFR39" s="78"/>
      <c r="IFS39" s="78"/>
      <c r="IFT39" s="78"/>
      <c r="IFU39" s="78"/>
      <c r="IFV39" s="78"/>
      <c r="IFW39" s="78"/>
      <c r="IFX39" s="78"/>
      <c r="IFY39" s="78"/>
      <c r="IFZ39" s="78"/>
      <c r="IGA39" s="78"/>
      <c r="IGB39" s="78"/>
      <c r="IGC39" s="78"/>
      <c r="IGD39" s="78"/>
      <c r="IGE39" s="78"/>
      <c r="IGF39" s="78"/>
      <c r="IGG39" s="78"/>
      <c r="IGH39" s="78"/>
      <c r="IGI39" s="78"/>
      <c r="IGJ39" s="78"/>
      <c r="IGK39" s="78"/>
      <c r="IGL39" s="78"/>
      <c r="IGM39" s="78"/>
      <c r="IGN39" s="78"/>
      <c r="IGO39" s="78"/>
      <c r="IGP39" s="78"/>
      <c r="IGQ39" s="78"/>
      <c r="IGR39" s="78"/>
      <c r="IGS39" s="78"/>
      <c r="IGT39" s="78"/>
      <c r="IGU39" s="78"/>
      <c r="IGV39" s="78"/>
      <c r="IGW39" s="78"/>
      <c r="IGX39" s="78"/>
      <c r="IGY39" s="78"/>
      <c r="IGZ39" s="78"/>
      <c r="IHA39" s="78"/>
      <c r="IHB39" s="78"/>
      <c r="IHC39" s="78"/>
      <c r="IHD39" s="78"/>
      <c r="IHE39" s="78"/>
      <c r="IHF39" s="78"/>
      <c r="IHG39" s="78"/>
      <c r="IHH39" s="78"/>
      <c r="IHI39" s="78"/>
      <c r="IHJ39" s="78"/>
      <c r="IHK39" s="78"/>
      <c r="IHL39" s="78"/>
      <c r="IHM39" s="78"/>
      <c r="IHN39" s="78"/>
      <c r="IHO39" s="78"/>
      <c r="IHP39" s="78"/>
      <c r="IHQ39" s="78"/>
      <c r="IHR39" s="78"/>
      <c r="IHS39" s="78"/>
      <c r="IHT39" s="78"/>
      <c r="IHU39" s="78"/>
      <c r="IHV39" s="78"/>
      <c r="IHW39" s="78"/>
      <c r="IHX39" s="78"/>
      <c r="IHY39" s="78"/>
      <c r="IHZ39" s="78"/>
      <c r="IIA39" s="78"/>
      <c r="IIB39" s="78"/>
      <c r="IIC39" s="78"/>
      <c r="IID39" s="78"/>
      <c r="IIE39" s="78"/>
      <c r="IIF39" s="78"/>
      <c r="IIG39" s="78"/>
      <c r="IIH39" s="78"/>
      <c r="III39" s="78"/>
      <c r="IIJ39" s="78"/>
      <c r="IIK39" s="78"/>
      <c r="IIL39" s="78"/>
      <c r="IIM39" s="78"/>
      <c r="IIN39" s="78"/>
      <c r="IIO39" s="78"/>
      <c r="IIP39" s="78"/>
      <c r="IIQ39" s="78"/>
      <c r="IIR39" s="78"/>
      <c r="IIS39" s="78"/>
      <c r="IIT39" s="78"/>
      <c r="IIU39" s="78"/>
      <c r="IIV39" s="78"/>
      <c r="IIW39" s="78"/>
      <c r="IIX39" s="78"/>
      <c r="IIY39" s="78"/>
      <c r="IIZ39" s="78"/>
      <c r="IJA39" s="78"/>
      <c r="IJB39" s="78"/>
      <c r="IJC39" s="78"/>
      <c r="IJD39" s="78"/>
      <c r="IJE39" s="78"/>
      <c r="IJF39" s="78"/>
      <c r="IJG39" s="78"/>
      <c r="IJH39" s="78"/>
      <c r="IJI39" s="78"/>
      <c r="IJJ39" s="78"/>
      <c r="IJK39" s="78"/>
      <c r="IJL39" s="78"/>
      <c r="IJM39" s="78"/>
      <c r="IJN39" s="78"/>
      <c r="IJO39" s="78"/>
      <c r="IJP39" s="78"/>
      <c r="IJQ39" s="78"/>
      <c r="IJR39" s="78"/>
      <c r="IJS39" s="78"/>
      <c r="IJT39" s="78"/>
      <c r="IJU39" s="78"/>
      <c r="IJV39" s="78"/>
      <c r="IJW39" s="78"/>
      <c r="IJX39" s="78"/>
      <c r="IJY39" s="78"/>
      <c r="IJZ39" s="78"/>
      <c r="IKA39" s="78"/>
      <c r="IKB39" s="78"/>
      <c r="IKC39" s="78"/>
      <c r="IKD39" s="78"/>
      <c r="IKE39" s="78"/>
      <c r="IKF39" s="78"/>
      <c r="IKG39" s="78"/>
      <c r="IKH39" s="78"/>
      <c r="IKI39" s="78"/>
      <c r="IKJ39" s="78"/>
      <c r="IKK39" s="78"/>
      <c r="IKL39" s="78"/>
      <c r="IKM39" s="78"/>
      <c r="IKN39" s="78"/>
      <c r="IKO39" s="78"/>
      <c r="IKP39" s="78"/>
      <c r="IKQ39" s="78"/>
      <c r="IKR39" s="78"/>
      <c r="IKS39" s="78"/>
      <c r="IKT39" s="78"/>
      <c r="IKU39" s="78"/>
      <c r="IKV39" s="78"/>
      <c r="IKW39" s="78"/>
      <c r="IKX39" s="78"/>
      <c r="IKY39" s="78"/>
      <c r="IKZ39" s="78"/>
      <c r="ILA39" s="78"/>
      <c r="ILB39" s="78"/>
      <c r="ILC39" s="78"/>
      <c r="ILD39" s="78"/>
      <c r="ILE39" s="78"/>
      <c r="ILF39" s="78"/>
      <c r="ILG39" s="78"/>
      <c r="ILH39" s="78"/>
      <c r="ILI39" s="78"/>
      <c r="ILJ39" s="78"/>
      <c r="ILK39" s="78"/>
      <c r="ILL39" s="78"/>
      <c r="ILM39" s="78"/>
      <c r="ILN39" s="78"/>
      <c r="ILO39" s="78"/>
      <c r="ILP39" s="78"/>
      <c r="ILQ39" s="78"/>
      <c r="ILR39" s="78"/>
      <c r="ILS39" s="78"/>
      <c r="ILT39" s="78"/>
      <c r="ILU39" s="78"/>
      <c r="ILV39" s="78"/>
      <c r="ILW39" s="78"/>
      <c r="ILX39" s="78"/>
      <c r="ILY39" s="78"/>
      <c r="ILZ39" s="78"/>
      <c r="IMA39" s="78"/>
      <c r="IMB39" s="78"/>
      <c r="IMC39" s="78"/>
      <c r="IMD39" s="78"/>
      <c r="IME39" s="78"/>
      <c r="IMF39" s="78"/>
      <c r="IMG39" s="78"/>
      <c r="IMH39" s="78"/>
      <c r="IMI39" s="78"/>
      <c r="IMJ39" s="78"/>
      <c r="IMK39" s="78"/>
      <c r="IML39" s="78"/>
      <c r="IMM39" s="78"/>
      <c r="IMN39" s="78"/>
      <c r="IMO39" s="78"/>
      <c r="IMP39" s="78"/>
      <c r="IMQ39" s="78"/>
      <c r="IMR39" s="78"/>
      <c r="IMS39" s="78"/>
      <c r="IMT39" s="78"/>
      <c r="IMU39" s="78"/>
      <c r="IMV39" s="78"/>
      <c r="IMW39" s="78"/>
      <c r="IMX39" s="78"/>
      <c r="IMY39" s="78"/>
      <c r="IMZ39" s="78"/>
      <c r="INA39" s="78"/>
      <c r="INB39" s="78"/>
      <c r="INC39" s="78"/>
      <c r="IND39" s="78"/>
      <c r="INE39" s="78"/>
      <c r="INF39" s="78"/>
      <c r="ING39" s="78"/>
      <c r="INH39" s="78"/>
      <c r="INI39" s="78"/>
      <c r="INJ39" s="78"/>
      <c r="INK39" s="78"/>
      <c r="INL39" s="78"/>
      <c r="INM39" s="78"/>
      <c r="INN39" s="78"/>
      <c r="INO39" s="78"/>
      <c r="INP39" s="78"/>
      <c r="INQ39" s="78"/>
      <c r="INR39" s="78"/>
      <c r="INS39" s="78"/>
      <c r="INT39" s="78"/>
      <c r="INU39" s="78"/>
      <c r="INV39" s="78"/>
      <c r="INW39" s="78"/>
      <c r="INX39" s="78"/>
      <c r="INY39" s="78"/>
      <c r="INZ39" s="78"/>
      <c r="IOA39" s="78"/>
      <c r="IOB39" s="78"/>
      <c r="IOC39" s="78"/>
      <c r="IOD39" s="78"/>
      <c r="IOE39" s="78"/>
      <c r="IOF39" s="78"/>
      <c r="IOG39" s="78"/>
      <c r="IOH39" s="78"/>
      <c r="IOI39" s="78"/>
      <c r="IOJ39" s="78"/>
      <c r="IOK39" s="78"/>
      <c r="IOL39" s="78"/>
      <c r="IOM39" s="78"/>
      <c r="ION39" s="78"/>
      <c r="IOO39" s="78"/>
      <c r="IOP39" s="78"/>
      <c r="IOQ39" s="78"/>
      <c r="IOR39" s="78"/>
      <c r="IOS39" s="78"/>
      <c r="IOT39" s="78"/>
      <c r="IOU39" s="78"/>
      <c r="IOV39" s="78"/>
      <c r="IOW39" s="78"/>
      <c r="IOX39" s="78"/>
      <c r="IOY39" s="78"/>
      <c r="IOZ39" s="78"/>
      <c r="IPA39" s="78"/>
      <c r="IPB39" s="78"/>
      <c r="IPC39" s="78"/>
      <c r="IPD39" s="78"/>
      <c r="IPE39" s="78"/>
      <c r="IPF39" s="78"/>
      <c r="IPG39" s="78"/>
      <c r="IPH39" s="78"/>
      <c r="IPI39" s="78"/>
      <c r="IPJ39" s="78"/>
      <c r="IPK39" s="78"/>
      <c r="IPL39" s="78"/>
      <c r="IPM39" s="78"/>
      <c r="IPN39" s="78"/>
      <c r="IPO39" s="78"/>
      <c r="IPP39" s="78"/>
      <c r="IPQ39" s="78"/>
      <c r="IPR39" s="78"/>
      <c r="IPS39" s="78"/>
      <c r="IPT39" s="78"/>
      <c r="IPU39" s="78"/>
      <c r="IPV39" s="78"/>
      <c r="IPW39" s="78"/>
      <c r="IPX39" s="78"/>
      <c r="IPY39" s="78"/>
      <c r="IPZ39" s="78"/>
      <c r="IQA39" s="78"/>
      <c r="IQB39" s="78"/>
      <c r="IQC39" s="78"/>
      <c r="IQD39" s="78"/>
      <c r="IQE39" s="78"/>
      <c r="IQF39" s="78"/>
      <c r="IQG39" s="78"/>
      <c r="IQH39" s="78"/>
      <c r="IQI39" s="78"/>
      <c r="IQJ39" s="78"/>
      <c r="IQK39" s="78"/>
      <c r="IQL39" s="78"/>
      <c r="IQM39" s="78"/>
      <c r="IQN39" s="78"/>
      <c r="IQO39" s="78"/>
      <c r="IQP39" s="78"/>
      <c r="IQQ39" s="78"/>
      <c r="IQR39" s="78"/>
      <c r="IQS39" s="78"/>
      <c r="IQT39" s="78"/>
      <c r="IQU39" s="78"/>
      <c r="IQV39" s="78"/>
      <c r="IQW39" s="78"/>
      <c r="IQX39" s="78"/>
      <c r="IQY39" s="78"/>
      <c r="IQZ39" s="78"/>
      <c r="IRA39" s="78"/>
      <c r="IRB39" s="78"/>
      <c r="IRC39" s="78"/>
      <c r="IRD39" s="78"/>
      <c r="IRE39" s="78"/>
      <c r="IRF39" s="78"/>
      <c r="IRG39" s="78"/>
      <c r="IRH39" s="78"/>
      <c r="IRI39" s="78"/>
      <c r="IRJ39" s="78"/>
      <c r="IRK39" s="78"/>
      <c r="IRL39" s="78"/>
      <c r="IRM39" s="78"/>
      <c r="IRN39" s="78"/>
      <c r="IRO39" s="78"/>
      <c r="IRP39" s="78"/>
      <c r="IRQ39" s="78"/>
      <c r="IRR39" s="78"/>
      <c r="IRS39" s="78"/>
      <c r="IRT39" s="78"/>
      <c r="IRU39" s="78"/>
      <c r="IRV39" s="78"/>
      <c r="IRW39" s="78"/>
      <c r="IRX39" s="78"/>
      <c r="IRY39" s="78"/>
      <c r="IRZ39" s="78"/>
      <c r="ISA39" s="78"/>
      <c r="ISB39" s="78"/>
      <c r="ISC39" s="78"/>
      <c r="ISD39" s="78"/>
      <c r="ISE39" s="78"/>
      <c r="ISF39" s="78"/>
      <c r="ISG39" s="78"/>
      <c r="ISH39" s="78"/>
      <c r="ISI39" s="78"/>
      <c r="ISJ39" s="78"/>
      <c r="ISK39" s="78"/>
      <c r="ISL39" s="78"/>
      <c r="ISM39" s="78"/>
      <c r="ISN39" s="78"/>
      <c r="ISO39" s="78"/>
      <c r="ISP39" s="78"/>
      <c r="ISQ39" s="78"/>
      <c r="ISR39" s="78"/>
      <c r="ISS39" s="78"/>
      <c r="IST39" s="78"/>
      <c r="ISU39" s="78"/>
      <c r="ISV39" s="78"/>
      <c r="ISW39" s="78"/>
      <c r="ISX39" s="78"/>
      <c r="ISY39" s="78"/>
      <c r="ISZ39" s="78"/>
      <c r="ITA39" s="78"/>
      <c r="ITB39" s="78"/>
      <c r="ITC39" s="78"/>
      <c r="ITD39" s="78"/>
      <c r="ITE39" s="78"/>
      <c r="ITF39" s="78"/>
      <c r="ITG39" s="78"/>
      <c r="ITH39" s="78"/>
      <c r="ITI39" s="78"/>
      <c r="ITJ39" s="78"/>
      <c r="ITK39" s="78"/>
      <c r="ITL39" s="78"/>
      <c r="ITM39" s="78"/>
      <c r="ITN39" s="78"/>
      <c r="ITO39" s="78"/>
      <c r="ITP39" s="78"/>
      <c r="ITQ39" s="78"/>
      <c r="ITR39" s="78"/>
      <c r="ITS39" s="78"/>
      <c r="ITT39" s="78"/>
      <c r="ITU39" s="78"/>
      <c r="ITV39" s="78"/>
      <c r="ITW39" s="78"/>
      <c r="ITX39" s="78"/>
      <c r="ITY39" s="78"/>
      <c r="ITZ39" s="78"/>
      <c r="IUA39" s="78"/>
      <c r="IUB39" s="78"/>
      <c r="IUC39" s="78"/>
      <c r="IUD39" s="78"/>
      <c r="IUE39" s="78"/>
      <c r="IUF39" s="78"/>
      <c r="IUG39" s="78"/>
      <c r="IUH39" s="78"/>
      <c r="IUI39" s="78"/>
      <c r="IUJ39" s="78"/>
      <c r="IUK39" s="78"/>
      <c r="IUL39" s="78"/>
      <c r="IUM39" s="78"/>
      <c r="IUN39" s="78"/>
      <c r="IUO39" s="78"/>
      <c r="IUP39" s="78"/>
      <c r="IUQ39" s="78"/>
      <c r="IUR39" s="78"/>
      <c r="IUS39" s="78"/>
      <c r="IUT39" s="78"/>
      <c r="IUU39" s="78"/>
      <c r="IUV39" s="78"/>
      <c r="IUW39" s="78"/>
      <c r="IUX39" s="78"/>
      <c r="IUY39" s="78"/>
      <c r="IUZ39" s="78"/>
      <c r="IVA39" s="78"/>
      <c r="IVB39" s="78"/>
      <c r="IVC39" s="78"/>
      <c r="IVD39" s="78"/>
      <c r="IVE39" s="78"/>
      <c r="IVF39" s="78"/>
      <c r="IVG39" s="78"/>
      <c r="IVH39" s="78"/>
      <c r="IVI39" s="78"/>
      <c r="IVJ39" s="78"/>
      <c r="IVK39" s="78"/>
      <c r="IVL39" s="78"/>
      <c r="IVM39" s="78"/>
      <c r="IVN39" s="78"/>
      <c r="IVO39" s="78"/>
      <c r="IVP39" s="78"/>
      <c r="IVQ39" s="78"/>
      <c r="IVR39" s="78"/>
      <c r="IVS39" s="78"/>
      <c r="IVT39" s="78"/>
      <c r="IVU39" s="78"/>
      <c r="IVV39" s="78"/>
      <c r="IVW39" s="78"/>
      <c r="IVX39" s="78"/>
      <c r="IVY39" s="78"/>
      <c r="IVZ39" s="78"/>
      <c r="IWA39" s="78"/>
      <c r="IWB39" s="78"/>
      <c r="IWC39" s="78"/>
      <c r="IWD39" s="78"/>
      <c r="IWE39" s="78"/>
      <c r="IWF39" s="78"/>
      <c r="IWG39" s="78"/>
      <c r="IWH39" s="78"/>
      <c r="IWI39" s="78"/>
      <c r="IWJ39" s="78"/>
      <c r="IWK39" s="78"/>
      <c r="IWL39" s="78"/>
      <c r="IWM39" s="78"/>
      <c r="IWN39" s="78"/>
      <c r="IWO39" s="78"/>
      <c r="IWP39" s="78"/>
      <c r="IWQ39" s="78"/>
      <c r="IWR39" s="78"/>
      <c r="IWS39" s="78"/>
      <c r="IWT39" s="78"/>
      <c r="IWU39" s="78"/>
      <c r="IWV39" s="78"/>
      <c r="IWW39" s="78"/>
      <c r="IWX39" s="78"/>
      <c r="IWY39" s="78"/>
      <c r="IWZ39" s="78"/>
      <c r="IXA39" s="78"/>
      <c r="IXB39" s="78"/>
      <c r="IXC39" s="78"/>
      <c r="IXD39" s="78"/>
      <c r="IXE39" s="78"/>
      <c r="IXF39" s="78"/>
      <c r="IXG39" s="78"/>
      <c r="IXH39" s="78"/>
      <c r="IXI39" s="78"/>
      <c r="IXJ39" s="78"/>
      <c r="IXK39" s="78"/>
      <c r="IXL39" s="78"/>
      <c r="IXM39" s="78"/>
      <c r="IXN39" s="78"/>
      <c r="IXO39" s="78"/>
      <c r="IXP39" s="78"/>
      <c r="IXQ39" s="78"/>
      <c r="IXR39" s="78"/>
      <c r="IXS39" s="78"/>
      <c r="IXT39" s="78"/>
      <c r="IXU39" s="78"/>
      <c r="IXV39" s="78"/>
      <c r="IXW39" s="78"/>
      <c r="IXX39" s="78"/>
      <c r="IXY39" s="78"/>
      <c r="IXZ39" s="78"/>
      <c r="IYA39" s="78"/>
      <c r="IYB39" s="78"/>
      <c r="IYC39" s="78"/>
      <c r="IYD39" s="78"/>
      <c r="IYE39" s="78"/>
      <c r="IYF39" s="78"/>
      <c r="IYG39" s="78"/>
      <c r="IYH39" s="78"/>
      <c r="IYI39" s="78"/>
      <c r="IYJ39" s="78"/>
      <c r="IYK39" s="78"/>
      <c r="IYL39" s="78"/>
      <c r="IYM39" s="78"/>
      <c r="IYN39" s="78"/>
      <c r="IYO39" s="78"/>
      <c r="IYP39" s="78"/>
      <c r="IYQ39" s="78"/>
      <c r="IYR39" s="78"/>
      <c r="IYS39" s="78"/>
      <c r="IYT39" s="78"/>
      <c r="IYU39" s="78"/>
      <c r="IYV39" s="78"/>
      <c r="IYW39" s="78"/>
      <c r="IYX39" s="78"/>
      <c r="IYY39" s="78"/>
      <c r="IYZ39" s="78"/>
      <c r="IZA39" s="78"/>
      <c r="IZB39" s="78"/>
      <c r="IZC39" s="78"/>
      <c r="IZD39" s="78"/>
      <c r="IZE39" s="78"/>
      <c r="IZF39" s="78"/>
      <c r="IZG39" s="78"/>
      <c r="IZH39" s="78"/>
      <c r="IZI39" s="78"/>
      <c r="IZJ39" s="78"/>
      <c r="IZK39" s="78"/>
      <c r="IZL39" s="78"/>
      <c r="IZM39" s="78"/>
      <c r="IZN39" s="78"/>
      <c r="IZO39" s="78"/>
      <c r="IZP39" s="78"/>
      <c r="IZQ39" s="78"/>
      <c r="IZR39" s="78"/>
      <c r="IZS39" s="78"/>
      <c r="IZT39" s="78"/>
      <c r="IZU39" s="78"/>
      <c r="IZV39" s="78"/>
      <c r="IZW39" s="78"/>
      <c r="IZX39" s="78"/>
      <c r="IZY39" s="78"/>
      <c r="IZZ39" s="78"/>
      <c r="JAA39" s="78"/>
      <c r="JAB39" s="78"/>
      <c r="JAC39" s="78"/>
      <c r="JAD39" s="78"/>
      <c r="JAE39" s="78"/>
      <c r="JAF39" s="78"/>
      <c r="JAG39" s="78"/>
      <c r="JAH39" s="78"/>
      <c r="JAI39" s="78"/>
      <c r="JAJ39" s="78"/>
      <c r="JAK39" s="78"/>
      <c r="JAL39" s="78"/>
      <c r="JAM39" s="78"/>
      <c r="JAN39" s="78"/>
      <c r="JAO39" s="78"/>
      <c r="JAP39" s="78"/>
      <c r="JAQ39" s="78"/>
      <c r="JAR39" s="78"/>
      <c r="JAS39" s="78"/>
      <c r="JAT39" s="78"/>
      <c r="JAU39" s="78"/>
      <c r="JAV39" s="78"/>
      <c r="JAW39" s="78"/>
      <c r="JAX39" s="78"/>
      <c r="JAY39" s="78"/>
      <c r="JAZ39" s="78"/>
      <c r="JBA39" s="78"/>
      <c r="JBB39" s="78"/>
      <c r="JBC39" s="78"/>
      <c r="JBD39" s="78"/>
      <c r="JBE39" s="78"/>
      <c r="JBF39" s="78"/>
      <c r="JBG39" s="78"/>
      <c r="JBH39" s="78"/>
      <c r="JBI39" s="78"/>
      <c r="JBJ39" s="78"/>
      <c r="JBK39" s="78"/>
      <c r="JBL39" s="78"/>
      <c r="JBM39" s="78"/>
      <c r="JBN39" s="78"/>
      <c r="JBO39" s="78"/>
      <c r="JBP39" s="78"/>
      <c r="JBQ39" s="78"/>
      <c r="JBR39" s="78"/>
      <c r="JBS39" s="78"/>
      <c r="JBT39" s="78"/>
      <c r="JBU39" s="78"/>
      <c r="JBV39" s="78"/>
      <c r="JBW39" s="78"/>
      <c r="JBX39" s="78"/>
      <c r="JBY39" s="78"/>
      <c r="JBZ39" s="78"/>
      <c r="JCA39" s="78"/>
      <c r="JCB39" s="78"/>
      <c r="JCC39" s="78"/>
      <c r="JCD39" s="78"/>
      <c r="JCE39" s="78"/>
      <c r="JCF39" s="78"/>
      <c r="JCG39" s="78"/>
      <c r="JCH39" s="78"/>
      <c r="JCI39" s="78"/>
      <c r="JCJ39" s="78"/>
      <c r="JCK39" s="78"/>
      <c r="JCL39" s="78"/>
      <c r="JCM39" s="78"/>
      <c r="JCN39" s="78"/>
      <c r="JCO39" s="78"/>
      <c r="JCP39" s="78"/>
      <c r="JCQ39" s="78"/>
      <c r="JCR39" s="78"/>
      <c r="JCS39" s="78"/>
      <c r="JCT39" s="78"/>
      <c r="JCU39" s="78"/>
      <c r="JCV39" s="78"/>
      <c r="JCW39" s="78"/>
      <c r="JCX39" s="78"/>
      <c r="JCY39" s="78"/>
      <c r="JCZ39" s="78"/>
      <c r="JDA39" s="78"/>
      <c r="JDB39" s="78"/>
      <c r="JDC39" s="78"/>
      <c r="JDD39" s="78"/>
      <c r="JDE39" s="78"/>
      <c r="JDF39" s="78"/>
      <c r="JDG39" s="78"/>
      <c r="JDH39" s="78"/>
      <c r="JDI39" s="78"/>
      <c r="JDJ39" s="78"/>
      <c r="JDK39" s="78"/>
      <c r="JDL39" s="78"/>
      <c r="JDM39" s="78"/>
      <c r="JDN39" s="78"/>
      <c r="JDO39" s="78"/>
      <c r="JDP39" s="78"/>
      <c r="JDQ39" s="78"/>
      <c r="JDR39" s="78"/>
      <c r="JDS39" s="78"/>
      <c r="JDT39" s="78"/>
      <c r="JDU39" s="78"/>
      <c r="JDV39" s="78"/>
      <c r="JDW39" s="78"/>
      <c r="JDX39" s="78"/>
      <c r="JDY39" s="78"/>
      <c r="JDZ39" s="78"/>
      <c r="JEA39" s="78"/>
      <c r="JEB39" s="78"/>
      <c r="JEC39" s="78"/>
      <c r="JED39" s="78"/>
      <c r="JEE39" s="78"/>
      <c r="JEF39" s="78"/>
      <c r="JEG39" s="78"/>
      <c r="JEH39" s="78"/>
      <c r="JEI39" s="78"/>
      <c r="JEJ39" s="78"/>
      <c r="JEK39" s="78"/>
      <c r="JEL39" s="78"/>
      <c r="JEM39" s="78"/>
      <c r="JEN39" s="78"/>
      <c r="JEO39" s="78"/>
      <c r="JEP39" s="78"/>
      <c r="JEQ39" s="78"/>
      <c r="JER39" s="78"/>
      <c r="JES39" s="78"/>
      <c r="JET39" s="78"/>
      <c r="JEU39" s="78"/>
      <c r="JEV39" s="78"/>
      <c r="JEW39" s="78"/>
      <c r="JEX39" s="78"/>
      <c r="JEY39" s="78"/>
      <c r="JEZ39" s="78"/>
      <c r="JFA39" s="78"/>
      <c r="JFB39" s="78"/>
      <c r="JFC39" s="78"/>
      <c r="JFD39" s="78"/>
      <c r="JFE39" s="78"/>
      <c r="JFF39" s="78"/>
      <c r="JFG39" s="78"/>
      <c r="JFH39" s="78"/>
      <c r="JFI39" s="78"/>
      <c r="JFJ39" s="78"/>
      <c r="JFK39" s="78"/>
      <c r="JFL39" s="78"/>
      <c r="JFM39" s="78"/>
      <c r="JFN39" s="78"/>
      <c r="JFO39" s="78"/>
      <c r="JFP39" s="78"/>
      <c r="JFQ39" s="78"/>
      <c r="JFR39" s="78"/>
      <c r="JFS39" s="78"/>
      <c r="JFT39" s="78"/>
      <c r="JFU39" s="78"/>
      <c r="JFV39" s="78"/>
      <c r="JFW39" s="78"/>
      <c r="JFX39" s="78"/>
      <c r="JFY39" s="78"/>
      <c r="JFZ39" s="78"/>
      <c r="JGA39" s="78"/>
      <c r="JGB39" s="78"/>
      <c r="JGC39" s="78"/>
      <c r="JGD39" s="78"/>
      <c r="JGE39" s="78"/>
      <c r="JGF39" s="78"/>
      <c r="JGG39" s="78"/>
      <c r="JGH39" s="78"/>
      <c r="JGI39" s="78"/>
      <c r="JGJ39" s="78"/>
      <c r="JGK39" s="78"/>
      <c r="JGL39" s="78"/>
      <c r="JGM39" s="78"/>
      <c r="JGN39" s="78"/>
      <c r="JGO39" s="78"/>
      <c r="JGP39" s="78"/>
      <c r="JGQ39" s="78"/>
      <c r="JGR39" s="78"/>
      <c r="JGS39" s="78"/>
      <c r="JGT39" s="78"/>
      <c r="JGU39" s="78"/>
      <c r="JGV39" s="78"/>
      <c r="JGW39" s="78"/>
      <c r="JGX39" s="78"/>
      <c r="JGY39" s="78"/>
      <c r="JGZ39" s="78"/>
      <c r="JHA39" s="78"/>
      <c r="JHB39" s="78"/>
      <c r="JHC39" s="78"/>
      <c r="JHD39" s="78"/>
      <c r="JHE39" s="78"/>
      <c r="JHF39" s="78"/>
      <c r="JHG39" s="78"/>
      <c r="JHH39" s="78"/>
      <c r="JHI39" s="78"/>
      <c r="JHJ39" s="78"/>
      <c r="JHK39" s="78"/>
      <c r="JHL39" s="78"/>
      <c r="JHM39" s="78"/>
      <c r="JHN39" s="78"/>
      <c r="JHO39" s="78"/>
      <c r="JHP39" s="78"/>
      <c r="JHQ39" s="78"/>
      <c r="JHR39" s="78"/>
      <c r="JHS39" s="78"/>
      <c r="JHT39" s="78"/>
      <c r="JHU39" s="78"/>
      <c r="JHV39" s="78"/>
      <c r="JHW39" s="78"/>
      <c r="JHX39" s="78"/>
      <c r="JHY39" s="78"/>
      <c r="JHZ39" s="78"/>
      <c r="JIA39" s="78"/>
      <c r="JIB39" s="78"/>
      <c r="JIC39" s="78"/>
      <c r="JID39" s="78"/>
      <c r="JIE39" s="78"/>
      <c r="JIF39" s="78"/>
      <c r="JIG39" s="78"/>
      <c r="JIH39" s="78"/>
      <c r="JII39" s="78"/>
      <c r="JIJ39" s="78"/>
      <c r="JIK39" s="78"/>
      <c r="JIL39" s="78"/>
      <c r="JIM39" s="78"/>
      <c r="JIN39" s="78"/>
      <c r="JIO39" s="78"/>
      <c r="JIP39" s="78"/>
      <c r="JIQ39" s="78"/>
      <c r="JIR39" s="78"/>
      <c r="JIS39" s="78"/>
      <c r="JIT39" s="78"/>
      <c r="JIU39" s="78"/>
      <c r="JIV39" s="78"/>
      <c r="JIW39" s="78"/>
      <c r="JIX39" s="78"/>
      <c r="JIY39" s="78"/>
      <c r="JIZ39" s="78"/>
      <c r="JJA39" s="78"/>
      <c r="JJB39" s="78"/>
      <c r="JJC39" s="78"/>
      <c r="JJD39" s="78"/>
      <c r="JJE39" s="78"/>
      <c r="JJF39" s="78"/>
      <c r="JJG39" s="78"/>
      <c r="JJH39" s="78"/>
      <c r="JJI39" s="78"/>
      <c r="JJJ39" s="78"/>
      <c r="JJK39" s="78"/>
      <c r="JJL39" s="78"/>
      <c r="JJM39" s="78"/>
      <c r="JJN39" s="78"/>
      <c r="JJO39" s="78"/>
      <c r="JJP39" s="78"/>
      <c r="JJQ39" s="78"/>
      <c r="JJR39" s="78"/>
      <c r="JJS39" s="78"/>
      <c r="JJT39" s="78"/>
      <c r="JJU39" s="78"/>
      <c r="JJV39" s="78"/>
      <c r="JJW39" s="78"/>
      <c r="JJX39" s="78"/>
      <c r="JJY39" s="78"/>
      <c r="JJZ39" s="78"/>
      <c r="JKA39" s="78"/>
      <c r="JKB39" s="78"/>
      <c r="JKC39" s="78"/>
      <c r="JKD39" s="78"/>
      <c r="JKE39" s="78"/>
      <c r="JKF39" s="78"/>
      <c r="JKG39" s="78"/>
      <c r="JKH39" s="78"/>
      <c r="JKI39" s="78"/>
      <c r="JKJ39" s="78"/>
      <c r="JKK39" s="78"/>
      <c r="JKL39" s="78"/>
      <c r="JKM39" s="78"/>
      <c r="JKN39" s="78"/>
      <c r="JKO39" s="78"/>
      <c r="JKP39" s="78"/>
      <c r="JKQ39" s="78"/>
      <c r="JKR39" s="78"/>
      <c r="JKS39" s="78"/>
      <c r="JKT39" s="78"/>
      <c r="JKU39" s="78"/>
      <c r="JKV39" s="78"/>
      <c r="JKW39" s="78"/>
      <c r="JKX39" s="78"/>
      <c r="JKY39" s="78"/>
      <c r="JKZ39" s="78"/>
      <c r="JLA39" s="78"/>
      <c r="JLB39" s="78"/>
      <c r="JLC39" s="78"/>
      <c r="JLD39" s="78"/>
      <c r="JLE39" s="78"/>
      <c r="JLF39" s="78"/>
      <c r="JLG39" s="78"/>
      <c r="JLH39" s="78"/>
      <c r="JLI39" s="78"/>
      <c r="JLJ39" s="78"/>
      <c r="JLK39" s="78"/>
      <c r="JLL39" s="78"/>
      <c r="JLM39" s="78"/>
      <c r="JLN39" s="78"/>
      <c r="JLO39" s="78"/>
      <c r="JLP39" s="78"/>
      <c r="JLQ39" s="78"/>
      <c r="JLR39" s="78"/>
      <c r="JLS39" s="78"/>
      <c r="JLT39" s="78"/>
      <c r="JLU39" s="78"/>
      <c r="JLV39" s="78"/>
      <c r="JLW39" s="78"/>
      <c r="JLX39" s="78"/>
      <c r="JLY39" s="78"/>
      <c r="JLZ39" s="78"/>
      <c r="JMA39" s="78"/>
      <c r="JMB39" s="78"/>
      <c r="JMC39" s="78"/>
      <c r="JMD39" s="78"/>
      <c r="JME39" s="78"/>
      <c r="JMF39" s="78"/>
      <c r="JMG39" s="78"/>
      <c r="JMH39" s="78"/>
      <c r="JMI39" s="78"/>
      <c r="JMJ39" s="78"/>
      <c r="JMK39" s="78"/>
      <c r="JML39" s="78"/>
      <c r="JMM39" s="78"/>
      <c r="JMN39" s="78"/>
      <c r="JMO39" s="78"/>
      <c r="JMP39" s="78"/>
      <c r="JMQ39" s="78"/>
      <c r="JMR39" s="78"/>
      <c r="JMS39" s="78"/>
      <c r="JMT39" s="78"/>
      <c r="JMU39" s="78"/>
      <c r="JMV39" s="78"/>
      <c r="JMW39" s="78"/>
      <c r="JMX39" s="78"/>
      <c r="JMY39" s="78"/>
      <c r="JMZ39" s="78"/>
      <c r="JNA39" s="78"/>
      <c r="JNB39" s="78"/>
      <c r="JNC39" s="78"/>
      <c r="JND39" s="78"/>
      <c r="JNE39" s="78"/>
      <c r="JNF39" s="78"/>
      <c r="JNG39" s="78"/>
      <c r="JNH39" s="78"/>
      <c r="JNI39" s="78"/>
      <c r="JNJ39" s="78"/>
      <c r="JNK39" s="78"/>
      <c r="JNL39" s="78"/>
      <c r="JNM39" s="78"/>
      <c r="JNN39" s="78"/>
      <c r="JNO39" s="78"/>
      <c r="JNP39" s="78"/>
      <c r="JNQ39" s="78"/>
      <c r="JNR39" s="78"/>
      <c r="JNS39" s="78"/>
      <c r="JNT39" s="78"/>
      <c r="JNU39" s="78"/>
      <c r="JNV39" s="78"/>
      <c r="JNW39" s="78"/>
      <c r="JNX39" s="78"/>
      <c r="JNY39" s="78"/>
      <c r="JNZ39" s="78"/>
      <c r="JOA39" s="78"/>
      <c r="JOB39" s="78"/>
      <c r="JOC39" s="78"/>
      <c r="JOD39" s="78"/>
      <c r="JOE39" s="78"/>
      <c r="JOF39" s="78"/>
      <c r="JOG39" s="78"/>
      <c r="JOH39" s="78"/>
      <c r="JOI39" s="78"/>
      <c r="JOJ39" s="78"/>
      <c r="JOK39" s="78"/>
      <c r="JOL39" s="78"/>
      <c r="JOM39" s="78"/>
      <c r="JON39" s="78"/>
      <c r="JOO39" s="78"/>
      <c r="JOP39" s="78"/>
      <c r="JOQ39" s="78"/>
      <c r="JOR39" s="78"/>
      <c r="JOS39" s="78"/>
      <c r="JOT39" s="78"/>
      <c r="JOU39" s="78"/>
      <c r="JOV39" s="78"/>
      <c r="JOW39" s="78"/>
      <c r="JOX39" s="78"/>
      <c r="JOY39" s="78"/>
      <c r="JOZ39" s="78"/>
      <c r="JPA39" s="78"/>
      <c r="JPB39" s="78"/>
      <c r="JPC39" s="78"/>
      <c r="JPD39" s="78"/>
      <c r="JPE39" s="78"/>
      <c r="JPF39" s="78"/>
      <c r="JPG39" s="78"/>
      <c r="JPH39" s="78"/>
      <c r="JPI39" s="78"/>
      <c r="JPJ39" s="78"/>
      <c r="JPK39" s="78"/>
      <c r="JPL39" s="78"/>
      <c r="JPM39" s="78"/>
      <c r="JPN39" s="78"/>
      <c r="JPO39" s="78"/>
      <c r="JPP39" s="78"/>
      <c r="JPQ39" s="78"/>
      <c r="JPR39" s="78"/>
      <c r="JPS39" s="78"/>
      <c r="JPT39" s="78"/>
      <c r="JPU39" s="78"/>
      <c r="JPV39" s="78"/>
      <c r="JPW39" s="78"/>
      <c r="JPX39" s="78"/>
      <c r="JPY39" s="78"/>
      <c r="JPZ39" s="78"/>
      <c r="JQA39" s="78"/>
      <c r="JQB39" s="78"/>
      <c r="JQC39" s="78"/>
      <c r="JQD39" s="78"/>
      <c r="JQE39" s="78"/>
      <c r="JQF39" s="78"/>
      <c r="JQG39" s="78"/>
      <c r="JQH39" s="78"/>
      <c r="JQI39" s="78"/>
      <c r="JQJ39" s="78"/>
      <c r="JQK39" s="78"/>
      <c r="JQL39" s="78"/>
      <c r="JQM39" s="78"/>
      <c r="JQN39" s="78"/>
      <c r="JQO39" s="78"/>
      <c r="JQP39" s="78"/>
      <c r="JQQ39" s="78"/>
      <c r="JQR39" s="78"/>
      <c r="JQS39" s="78"/>
      <c r="JQT39" s="78"/>
      <c r="JQU39" s="78"/>
      <c r="JQV39" s="78"/>
      <c r="JQW39" s="78"/>
      <c r="JQX39" s="78"/>
      <c r="JQY39" s="78"/>
      <c r="JQZ39" s="78"/>
      <c r="JRA39" s="78"/>
      <c r="JRB39" s="78"/>
      <c r="JRC39" s="78"/>
      <c r="JRD39" s="78"/>
      <c r="JRE39" s="78"/>
      <c r="JRF39" s="78"/>
      <c r="JRG39" s="78"/>
      <c r="JRH39" s="78"/>
      <c r="JRI39" s="78"/>
      <c r="JRJ39" s="78"/>
      <c r="JRK39" s="78"/>
      <c r="JRL39" s="78"/>
      <c r="JRM39" s="78"/>
      <c r="JRN39" s="78"/>
      <c r="JRO39" s="78"/>
      <c r="JRP39" s="78"/>
      <c r="JRQ39" s="78"/>
      <c r="JRR39" s="78"/>
      <c r="JRS39" s="78"/>
      <c r="JRT39" s="78"/>
      <c r="JRU39" s="78"/>
      <c r="JRV39" s="78"/>
      <c r="JRW39" s="78"/>
      <c r="JRX39" s="78"/>
      <c r="JRY39" s="78"/>
      <c r="JRZ39" s="78"/>
      <c r="JSA39" s="78"/>
      <c r="JSB39" s="78"/>
      <c r="JSC39" s="78"/>
      <c r="JSD39" s="78"/>
      <c r="JSE39" s="78"/>
      <c r="JSF39" s="78"/>
      <c r="JSG39" s="78"/>
      <c r="JSH39" s="78"/>
      <c r="JSI39" s="78"/>
      <c r="JSJ39" s="78"/>
      <c r="JSK39" s="78"/>
      <c r="JSL39" s="78"/>
      <c r="JSM39" s="78"/>
      <c r="JSN39" s="78"/>
      <c r="JSO39" s="78"/>
      <c r="JSP39" s="78"/>
      <c r="JSQ39" s="78"/>
      <c r="JSR39" s="78"/>
      <c r="JSS39" s="78"/>
      <c r="JST39" s="78"/>
      <c r="JSU39" s="78"/>
      <c r="JSV39" s="78"/>
      <c r="JSW39" s="78"/>
      <c r="JSX39" s="78"/>
      <c r="JSY39" s="78"/>
      <c r="JSZ39" s="78"/>
      <c r="JTA39" s="78"/>
      <c r="JTB39" s="78"/>
      <c r="JTC39" s="78"/>
      <c r="JTD39" s="78"/>
      <c r="JTE39" s="78"/>
      <c r="JTF39" s="78"/>
      <c r="JTG39" s="78"/>
      <c r="JTH39" s="78"/>
      <c r="JTI39" s="78"/>
      <c r="JTJ39" s="78"/>
      <c r="JTK39" s="78"/>
      <c r="JTL39" s="78"/>
      <c r="JTM39" s="78"/>
      <c r="JTN39" s="78"/>
      <c r="JTO39" s="78"/>
      <c r="JTP39" s="78"/>
      <c r="JTQ39" s="78"/>
      <c r="JTR39" s="78"/>
      <c r="JTS39" s="78"/>
      <c r="JTT39" s="78"/>
      <c r="JTU39" s="78"/>
      <c r="JTV39" s="78"/>
      <c r="JTW39" s="78"/>
      <c r="JTX39" s="78"/>
      <c r="JTY39" s="78"/>
      <c r="JTZ39" s="78"/>
      <c r="JUA39" s="78"/>
      <c r="JUB39" s="78"/>
      <c r="JUC39" s="78"/>
      <c r="JUD39" s="78"/>
      <c r="JUE39" s="78"/>
      <c r="JUF39" s="78"/>
      <c r="JUG39" s="78"/>
      <c r="JUH39" s="78"/>
      <c r="JUI39" s="78"/>
      <c r="JUJ39" s="78"/>
      <c r="JUK39" s="78"/>
      <c r="JUL39" s="78"/>
      <c r="JUM39" s="78"/>
      <c r="JUN39" s="78"/>
      <c r="JUO39" s="78"/>
      <c r="JUP39" s="78"/>
      <c r="JUQ39" s="78"/>
      <c r="JUR39" s="78"/>
      <c r="JUS39" s="78"/>
      <c r="JUT39" s="78"/>
      <c r="JUU39" s="78"/>
      <c r="JUV39" s="78"/>
      <c r="JUW39" s="78"/>
      <c r="JUX39" s="78"/>
      <c r="JUY39" s="78"/>
      <c r="JUZ39" s="78"/>
      <c r="JVA39" s="78"/>
      <c r="JVB39" s="78"/>
      <c r="JVC39" s="78"/>
      <c r="JVD39" s="78"/>
      <c r="JVE39" s="78"/>
      <c r="JVF39" s="78"/>
      <c r="JVG39" s="78"/>
      <c r="JVH39" s="78"/>
      <c r="JVI39" s="78"/>
      <c r="JVJ39" s="78"/>
      <c r="JVK39" s="78"/>
      <c r="JVL39" s="78"/>
      <c r="JVM39" s="78"/>
      <c r="JVN39" s="78"/>
      <c r="JVO39" s="78"/>
      <c r="JVP39" s="78"/>
      <c r="JVQ39" s="78"/>
      <c r="JVR39" s="78"/>
      <c r="JVS39" s="78"/>
      <c r="JVT39" s="78"/>
      <c r="JVU39" s="78"/>
      <c r="JVV39" s="78"/>
      <c r="JVW39" s="78"/>
      <c r="JVX39" s="78"/>
      <c r="JVY39" s="78"/>
      <c r="JVZ39" s="78"/>
      <c r="JWA39" s="78"/>
      <c r="JWB39" s="78"/>
      <c r="JWC39" s="78"/>
      <c r="JWD39" s="78"/>
      <c r="JWE39" s="78"/>
      <c r="JWF39" s="78"/>
      <c r="JWG39" s="78"/>
      <c r="JWH39" s="78"/>
      <c r="JWI39" s="78"/>
      <c r="JWJ39" s="78"/>
      <c r="JWK39" s="78"/>
      <c r="JWL39" s="78"/>
      <c r="JWM39" s="78"/>
      <c r="JWN39" s="78"/>
      <c r="JWO39" s="78"/>
      <c r="JWP39" s="78"/>
      <c r="JWQ39" s="78"/>
      <c r="JWR39" s="78"/>
      <c r="JWS39" s="78"/>
      <c r="JWT39" s="78"/>
      <c r="JWU39" s="78"/>
      <c r="JWV39" s="78"/>
      <c r="JWW39" s="78"/>
      <c r="JWX39" s="78"/>
      <c r="JWY39" s="78"/>
      <c r="JWZ39" s="78"/>
      <c r="JXA39" s="78"/>
      <c r="JXB39" s="78"/>
      <c r="JXC39" s="78"/>
      <c r="JXD39" s="78"/>
      <c r="JXE39" s="78"/>
      <c r="JXF39" s="78"/>
      <c r="JXG39" s="78"/>
      <c r="JXH39" s="78"/>
      <c r="JXI39" s="78"/>
      <c r="JXJ39" s="78"/>
      <c r="JXK39" s="78"/>
      <c r="JXL39" s="78"/>
      <c r="JXM39" s="78"/>
      <c r="JXN39" s="78"/>
      <c r="JXO39" s="78"/>
      <c r="JXP39" s="78"/>
      <c r="JXQ39" s="78"/>
      <c r="JXR39" s="78"/>
      <c r="JXS39" s="78"/>
      <c r="JXT39" s="78"/>
      <c r="JXU39" s="78"/>
      <c r="JXV39" s="78"/>
      <c r="JXW39" s="78"/>
      <c r="JXX39" s="78"/>
      <c r="JXY39" s="78"/>
      <c r="JXZ39" s="78"/>
      <c r="JYA39" s="78"/>
      <c r="JYB39" s="78"/>
      <c r="JYC39" s="78"/>
      <c r="JYD39" s="78"/>
      <c r="JYE39" s="78"/>
      <c r="JYF39" s="78"/>
      <c r="JYG39" s="78"/>
      <c r="JYH39" s="78"/>
      <c r="JYI39" s="78"/>
      <c r="JYJ39" s="78"/>
      <c r="JYK39" s="78"/>
      <c r="JYL39" s="78"/>
      <c r="JYM39" s="78"/>
      <c r="JYN39" s="78"/>
      <c r="JYO39" s="78"/>
      <c r="JYP39" s="78"/>
      <c r="JYQ39" s="78"/>
      <c r="JYR39" s="78"/>
      <c r="JYS39" s="78"/>
      <c r="JYT39" s="78"/>
      <c r="JYU39" s="78"/>
      <c r="JYV39" s="78"/>
      <c r="JYW39" s="78"/>
      <c r="JYX39" s="78"/>
      <c r="JYY39" s="78"/>
      <c r="JYZ39" s="78"/>
      <c r="JZA39" s="78"/>
      <c r="JZB39" s="78"/>
      <c r="JZC39" s="78"/>
      <c r="JZD39" s="78"/>
      <c r="JZE39" s="78"/>
      <c r="JZF39" s="78"/>
      <c r="JZG39" s="78"/>
      <c r="JZH39" s="78"/>
      <c r="JZI39" s="78"/>
      <c r="JZJ39" s="78"/>
      <c r="JZK39" s="78"/>
      <c r="JZL39" s="78"/>
      <c r="JZM39" s="78"/>
      <c r="JZN39" s="78"/>
      <c r="JZO39" s="78"/>
      <c r="JZP39" s="78"/>
      <c r="JZQ39" s="78"/>
      <c r="JZR39" s="78"/>
      <c r="JZS39" s="78"/>
      <c r="JZT39" s="78"/>
      <c r="JZU39" s="78"/>
      <c r="JZV39" s="78"/>
      <c r="JZW39" s="78"/>
      <c r="JZX39" s="78"/>
      <c r="JZY39" s="78"/>
      <c r="JZZ39" s="78"/>
      <c r="KAA39" s="78"/>
      <c r="KAB39" s="78"/>
      <c r="KAC39" s="78"/>
      <c r="KAD39" s="78"/>
      <c r="KAE39" s="78"/>
      <c r="KAF39" s="78"/>
      <c r="KAG39" s="78"/>
      <c r="KAH39" s="78"/>
      <c r="KAI39" s="78"/>
      <c r="KAJ39" s="78"/>
      <c r="KAK39" s="78"/>
      <c r="KAL39" s="78"/>
      <c r="KAM39" s="78"/>
      <c r="KAN39" s="78"/>
      <c r="KAO39" s="78"/>
      <c r="KAP39" s="78"/>
      <c r="KAQ39" s="78"/>
      <c r="KAR39" s="78"/>
      <c r="KAS39" s="78"/>
      <c r="KAT39" s="78"/>
      <c r="KAU39" s="78"/>
      <c r="KAV39" s="78"/>
      <c r="KAW39" s="78"/>
      <c r="KAX39" s="78"/>
      <c r="KAY39" s="78"/>
      <c r="KAZ39" s="78"/>
      <c r="KBA39" s="78"/>
      <c r="KBB39" s="78"/>
      <c r="KBC39" s="78"/>
      <c r="KBD39" s="78"/>
      <c r="KBE39" s="78"/>
      <c r="KBF39" s="78"/>
      <c r="KBG39" s="78"/>
      <c r="KBH39" s="78"/>
      <c r="KBI39" s="78"/>
      <c r="KBJ39" s="78"/>
      <c r="KBK39" s="78"/>
      <c r="KBL39" s="78"/>
      <c r="KBM39" s="78"/>
      <c r="KBN39" s="78"/>
      <c r="KBO39" s="78"/>
      <c r="KBP39" s="78"/>
      <c r="KBQ39" s="78"/>
      <c r="KBR39" s="78"/>
      <c r="KBS39" s="78"/>
      <c r="KBT39" s="78"/>
      <c r="KBU39" s="78"/>
      <c r="KBV39" s="78"/>
      <c r="KBW39" s="78"/>
      <c r="KBX39" s="78"/>
      <c r="KBY39" s="78"/>
      <c r="KBZ39" s="78"/>
      <c r="KCA39" s="78"/>
      <c r="KCB39" s="78"/>
      <c r="KCC39" s="78"/>
      <c r="KCD39" s="78"/>
      <c r="KCE39" s="78"/>
      <c r="KCF39" s="78"/>
      <c r="KCG39" s="78"/>
      <c r="KCH39" s="78"/>
      <c r="KCI39" s="78"/>
      <c r="KCJ39" s="78"/>
      <c r="KCK39" s="78"/>
      <c r="KCL39" s="78"/>
      <c r="KCM39" s="78"/>
      <c r="KCN39" s="78"/>
      <c r="KCO39" s="78"/>
      <c r="KCP39" s="78"/>
      <c r="KCQ39" s="78"/>
      <c r="KCR39" s="78"/>
      <c r="KCS39" s="78"/>
      <c r="KCT39" s="78"/>
      <c r="KCU39" s="78"/>
      <c r="KCV39" s="78"/>
      <c r="KCW39" s="78"/>
      <c r="KCX39" s="78"/>
      <c r="KCY39" s="78"/>
      <c r="KCZ39" s="78"/>
      <c r="KDA39" s="78"/>
      <c r="KDB39" s="78"/>
      <c r="KDC39" s="78"/>
      <c r="KDD39" s="78"/>
      <c r="KDE39" s="78"/>
      <c r="KDF39" s="78"/>
      <c r="KDG39" s="78"/>
      <c r="KDH39" s="78"/>
      <c r="KDI39" s="78"/>
      <c r="KDJ39" s="78"/>
      <c r="KDK39" s="78"/>
      <c r="KDL39" s="78"/>
      <c r="KDM39" s="78"/>
      <c r="KDN39" s="78"/>
      <c r="KDO39" s="78"/>
      <c r="KDP39" s="78"/>
      <c r="KDQ39" s="78"/>
      <c r="KDR39" s="78"/>
      <c r="KDS39" s="78"/>
      <c r="KDT39" s="78"/>
      <c r="KDU39" s="78"/>
      <c r="KDV39" s="78"/>
      <c r="KDW39" s="78"/>
      <c r="KDX39" s="78"/>
      <c r="KDY39" s="78"/>
      <c r="KDZ39" s="78"/>
      <c r="KEA39" s="78"/>
      <c r="KEB39" s="78"/>
      <c r="KEC39" s="78"/>
      <c r="KED39" s="78"/>
      <c r="KEE39" s="78"/>
      <c r="KEF39" s="78"/>
      <c r="KEG39" s="78"/>
      <c r="KEH39" s="78"/>
      <c r="KEI39" s="78"/>
      <c r="KEJ39" s="78"/>
      <c r="KEK39" s="78"/>
      <c r="KEL39" s="78"/>
      <c r="KEM39" s="78"/>
      <c r="KEN39" s="78"/>
      <c r="KEO39" s="78"/>
      <c r="KEP39" s="78"/>
      <c r="KEQ39" s="78"/>
      <c r="KER39" s="78"/>
      <c r="KES39" s="78"/>
      <c r="KET39" s="78"/>
      <c r="KEU39" s="78"/>
      <c r="KEV39" s="78"/>
      <c r="KEW39" s="78"/>
      <c r="KEX39" s="78"/>
      <c r="KEY39" s="78"/>
      <c r="KEZ39" s="78"/>
      <c r="KFA39" s="78"/>
      <c r="KFB39" s="78"/>
      <c r="KFC39" s="78"/>
      <c r="KFD39" s="78"/>
      <c r="KFE39" s="78"/>
      <c r="KFF39" s="78"/>
      <c r="KFG39" s="78"/>
      <c r="KFH39" s="78"/>
      <c r="KFI39" s="78"/>
      <c r="KFJ39" s="78"/>
      <c r="KFK39" s="78"/>
      <c r="KFL39" s="78"/>
      <c r="KFM39" s="78"/>
      <c r="KFN39" s="78"/>
      <c r="KFO39" s="78"/>
      <c r="KFP39" s="78"/>
      <c r="KFQ39" s="78"/>
      <c r="KFR39" s="78"/>
      <c r="KFS39" s="78"/>
      <c r="KFT39" s="78"/>
      <c r="KFU39" s="78"/>
      <c r="KFV39" s="78"/>
      <c r="KFW39" s="78"/>
      <c r="KFX39" s="78"/>
      <c r="KFY39" s="78"/>
      <c r="KFZ39" s="78"/>
      <c r="KGA39" s="78"/>
      <c r="KGB39" s="78"/>
      <c r="KGC39" s="78"/>
      <c r="KGD39" s="78"/>
      <c r="KGE39" s="78"/>
      <c r="KGF39" s="78"/>
      <c r="KGG39" s="78"/>
      <c r="KGH39" s="78"/>
      <c r="KGI39" s="78"/>
      <c r="KGJ39" s="78"/>
      <c r="KGK39" s="78"/>
      <c r="KGL39" s="78"/>
      <c r="KGM39" s="78"/>
      <c r="KGN39" s="78"/>
      <c r="KGO39" s="78"/>
      <c r="KGP39" s="78"/>
      <c r="KGQ39" s="78"/>
      <c r="KGR39" s="78"/>
      <c r="KGS39" s="78"/>
      <c r="KGT39" s="78"/>
      <c r="KGU39" s="78"/>
      <c r="KGV39" s="78"/>
      <c r="KGW39" s="78"/>
      <c r="KGX39" s="78"/>
      <c r="KGY39" s="78"/>
      <c r="KGZ39" s="78"/>
      <c r="KHA39" s="78"/>
      <c r="KHB39" s="78"/>
      <c r="KHC39" s="78"/>
      <c r="KHD39" s="78"/>
      <c r="KHE39" s="78"/>
      <c r="KHF39" s="78"/>
      <c r="KHG39" s="78"/>
      <c r="KHH39" s="78"/>
      <c r="KHI39" s="78"/>
      <c r="KHJ39" s="78"/>
      <c r="KHK39" s="78"/>
      <c r="KHL39" s="78"/>
      <c r="KHM39" s="78"/>
      <c r="KHN39" s="78"/>
      <c r="KHO39" s="78"/>
      <c r="KHP39" s="78"/>
      <c r="KHQ39" s="78"/>
      <c r="KHR39" s="78"/>
      <c r="KHS39" s="78"/>
      <c r="KHT39" s="78"/>
      <c r="KHU39" s="78"/>
      <c r="KHV39" s="78"/>
      <c r="KHW39" s="78"/>
      <c r="KHX39" s="78"/>
      <c r="KHY39" s="78"/>
      <c r="KHZ39" s="78"/>
      <c r="KIA39" s="78"/>
      <c r="KIB39" s="78"/>
      <c r="KIC39" s="78"/>
      <c r="KID39" s="78"/>
      <c r="KIE39" s="78"/>
      <c r="KIF39" s="78"/>
      <c r="KIG39" s="78"/>
      <c r="KIH39" s="78"/>
      <c r="KII39" s="78"/>
      <c r="KIJ39" s="78"/>
      <c r="KIK39" s="78"/>
      <c r="KIL39" s="78"/>
      <c r="KIM39" s="78"/>
      <c r="KIN39" s="78"/>
      <c r="KIO39" s="78"/>
      <c r="KIP39" s="78"/>
      <c r="KIQ39" s="78"/>
      <c r="KIR39" s="78"/>
      <c r="KIS39" s="78"/>
      <c r="KIT39" s="78"/>
      <c r="KIU39" s="78"/>
      <c r="KIV39" s="78"/>
      <c r="KIW39" s="78"/>
      <c r="KIX39" s="78"/>
      <c r="KIY39" s="78"/>
      <c r="KIZ39" s="78"/>
      <c r="KJA39" s="78"/>
      <c r="KJB39" s="78"/>
      <c r="KJC39" s="78"/>
      <c r="KJD39" s="78"/>
      <c r="KJE39" s="78"/>
      <c r="KJF39" s="78"/>
      <c r="KJG39" s="78"/>
      <c r="KJH39" s="78"/>
      <c r="KJI39" s="78"/>
      <c r="KJJ39" s="78"/>
      <c r="KJK39" s="78"/>
      <c r="KJL39" s="78"/>
      <c r="KJM39" s="78"/>
      <c r="KJN39" s="78"/>
      <c r="KJO39" s="78"/>
      <c r="KJP39" s="78"/>
      <c r="KJQ39" s="78"/>
      <c r="KJR39" s="78"/>
      <c r="KJS39" s="78"/>
      <c r="KJT39" s="78"/>
      <c r="KJU39" s="78"/>
      <c r="KJV39" s="78"/>
      <c r="KJW39" s="78"/>
      <c r="KJX39" s="78"/>
      <c r="KJY39" s="78"/>
      <c r="KJZ39" s="78"/>
      <c r="KKA39" s="78"/>
      <c r="KKB39" s="78"/>
      <c r="KKC39" s="78"/>
      <c r="KKD39" s="78"/>
      <c r="KKE39" s="78"/>
      <c r="KKF39" s="78"/>
      <c r="KKG39" s="78"/>
      <c r="KKH39" s="78"/>
      <c r="KKI39" s="78"/>
      <c r="KKJ39" s="78"/>
      <c r="KKK39" s="78"/>
      <c r="KKL39" s="78"/>
      <c r="KKM39" s="78"/>
      <c r="KKN39" s="78"/>
      <c r="KKO39" s="78"/>
      <c r="KKP39" s="78"/>
      <c r="KKQ39" s="78"/>
      <c r="KKR39" s="78"/>
      <c r="KKS39" s="78"/>
      <c r="KKT39" s="78"/>
      <c r="KKU39" s="78"/>
      <c r="KKV39" s="78"/>
      <c r="KKW39" s="78"/>
      <c r="KKX39" s="78"/>
      <c r="KKY39" s="78"/>
      <c r="KKZ39" s="78"/>
      <c r="KLA39" s="78"/>
      <c r="KLB39" s="78"/>
      <c r="KLC39" s="78"/>
      <c r="KLD39" s="78"/>
      <c r="KLE39" s="78"/>
      <c r="KLF39" s="78"/>
      <c r="KLG39" s="78"/>
      <c r="KLH39" s="78"/>
      <c r="KLI39" s="78"/>
      <c r="KLJ39" s="78"/>
      <c r="KLK39" s="78"/>
      <c r="KLL39" s="78"/>
      <c r="KLM39" s="78"/>
      <c r="KLN39" s="78"/>
      <c r="KLO39" s="78"/>
      <c r="KLP39" s="78"/>
      <c r="KLQ39" s="78"/>
      <c r="KLR39" s="78"/>
      <c r="KLS39" s="78"/>
      <c r="KLT39" s="78"/>
      <c r="KLU39" s="78"/>
      <c r="KLV39" s="78"/>
      <c r="KLW39" s="78"/>
      <c r="KLX39" s="78"/>
      <c r="KLY39" s="78"/>
      <c r="KLZ39" s="78"/>
      <c r="KMA39" s="78"/>
      <c r="KMB39" s="78"/>
      <c r="KMC39" s="78"/>
      <c r="KMD39" s="78"/>
      <c r="KME39" s="78"/>
      <c r="KMF39" s="78"/>
      <c r="KMG39" s="78"/>
      <c r="KMH39" s="78"/>
      <c r="KMI39" s="78"/>
      <c r="KMJ39" s="78"/>
      <c r="KMK39" s="78"/>
      <c r="KML39" s="78"/>
      <c r="KMM39" s="78"/>
      <c r="KMN39" s="78"/>
      <c r="KMO39" s="78"/>
      <c r="KMP39" s="78"/>
      <c r="KMQ39" s="78"/>
      <c r="KMR39" s="78"/>
      <c r="KMS39" s="78"/>
      <c r="KMT39" s="78"/>
      <c r="KMU39" s="78"/>
      <c r="KMV39" s="78"/>
      <c r="KMW39" s="78"/>
      <c r="KMX39" s="78"/>
      <c r="KMY39" s="78"/>
      <c r="KMZ39" s="78"/>
      <c r="KNA39" s="78"/>
      <c r="KNB39" s="78"/>
      <c r="KNC39" s="78"/>
      <c r="KND39" s="78"/>
      <c r="KNE39" s="78"/>
      <c r="KNF39" s="78"/>
      <c r="KNG39" s="78"/>
      <c r="KNH39" s="78"/>
      <c r="KNI39" s="78"/>
      <c r="KNJ39" s="78"/>
      <c r="KNK39" s="78"/>
      <c r="KNL39" s="78"/>
      <c r="KNM39" s="78"/>
      <c r="KNN39" s="78"/>
      <c r="KNO39" s="78"/>
      <c r="KNP39" s="78"/>
      <c r="KNQ39" s="78"/>
      <c r="KNR39" s="78"/>
      <c r="KNS39" s="78"/>
      <c r="KNT39" s="78"/>
      <c r="KNU39" s="78"/>
      <c r="KNV39" s="78"/>
      <c r="KNW39" s="78"/>
      <c r="KNX39" s="78"/>
      <c r="KNY39" s="78"/>
      <c r="KNZ39" s="78"/>
      <c r="KOA39" s="78"/>
      <c r="KOB39" s="78"/>
      <c r="KOC39" s="78"/>
      <c r="KOD39" s="78"/>
      <c r="KOE39" s="78"/>
      <c r="KOF39" s="78"/>
      <c r="KOG39" s="78"/>
      <c r="KOH39" s="78"/>
      <c r="KOI39" s="78"/>
      <c r="KOJ39" s="78"/>
      <c r="KOK39" s="78"/>
      <c r="KOL39" s="78"/>
      <c r="KOM39" s="78"/>
      <c r="KON39" s="78"/>
      <c r="KOO39" s="78"/>
      <c r="KOP39" s="78"/>
      <c r="KOQ39" s="78"/>
      <c r="KOR39" s="78"/>
      <c r="KOS39" s="78"/>
      <c r="KOT39" s="78"/>
      <c r="KOU39" s="78"/>
      <c r="KOV39" s="78"/>
      <c r="KOW39" s="78"/>
      <c r="KOX39" s="78"/>
      <c r="KOY39" s="78"/>
      <c r="KOZ39" s="78"/>
      <c r="KPA39" s="78"/>
      <c r="KPB39" s="78"/>
      <c r="KPC39" s="78"/>
      <c r="KPD39" s="78"/>
      <c r="KPE39" s="78"/>
      <c r="KPF39" s="78"/>
      <c r="KPG39" s="78"/>
      <c r="KPH39" s="78"/>
      <c r="KPI39" s="78"/>
      <c r="KPJ39" s="78"/>
      <c r="KPK39" s="78"/>
      <c r="KPL39" s="78"/>
      <c r="KPM39" s="78"/>
      <c r="KPN39" s="78"/>
      <c r="KPO39" s="78"/>
      <c r="KPP39" s="78"/>
      <c r="KPQ39" s="78"/>
      <c r="KPR39" s="78"/>
      <c r="KPS39" s="78"/>
      <c r="KPT39" s="78"/>
      <c r="KPU39" s="78"/>
      <c r="KPV39" s="78"/>
      <c r="KPW39" s="78"/>
      <c r="KPX39" s="78"/>
      <c r="KPY39" s="78"/>
      <c r="KPZ39" s="78"/>
      <c r="KQA39" s="78"/>
      <c r="KQB39" s="78"/>
      <c r="KQC39" s="78"/>
      <c r="KQD39" s="78"/>
      <c r="KQE39" s="78"/>
      <c r="KQF39" s="78"/>
      <c r="KQG39" s="78"/>
      <c r="KQH39" s="78"/>
      <c r="KQI39" s="78"/>
      <c r="KQJ39" s="78"/>
      <c r="KQK39" s="78"/>
      <c r="KQL39" s="78"/>
      <c r="KQM39" s="78"/>
      <c r="KQN39" s="78"/>
      <c r="KQO39" s="78"/>
      <c r="KQP39" s="78"/>
      <c r="KQQ39" s="78"/>
      <c r="KQR39" s="78"/>
      <c r="KQS39" s="78"/>
      <c r="KQT39" s="78"/>
      <c r="KQU39" s="78"/>
      <c r="KQV39" s="78"/>
      <c r="KQW39" s="78"/>
      <c r="KQX39" s="78"/>
      <c r="KQY39" s="78"/>
      <c r="KQZ39" s="78"/>
      <c r="KRA39" s="78"/>
      <c r="KRB39" s="78"/>
      <c r="KRC39" s="78"/>
      <c r="KRD39" s="78"/>
      <c r="KRE39" s="78"/>
      <c r="KRF39" s="78"/>
      <c r="KRG39" s="78"/>
      <c r="KRH39" s="78"/>
      <c r="KRI39" s="78"/>
      <c r="KRJ39" s="78"/>
      <c r="KRK39" s="78"/>
      <c r="KRL39" s="78"/>
      <c r="KRM39" s="78"/>
      <c r="KRN39" s="78"/>
      <c r="KRO39" s="78"/>
      <c r="KRP39" s="78"/>
      <c r="KRQ39" s="78"/>
      <c r="KRR39" s="78"/>
      <c r="KRS39" s="78"/>
      <c r="KRT39" s="78"/>
      <c r="KRU39" s="78"/>
      <c r="KRV39" s="78"/>
      <c r="KRW39" s="78"/>
      <c r="KRX39" s="78"/>
      <c r="KRY39" s="78"/>
      <c r="KRZ39" s="78"/>
      <c r="KSA39" s="78"/>
      <c r="KSB39" s="78"/>
      <c r="KSC39" s="78"/>
      <c r="KSD39" s="78"/>
      <c r="KSE39" s="78"/>
      <c r="KSF39" s="78"/>
      <c r="KSG39" s="78"/>
      <c r="KSH39" s="78"/>
      <c r="KSI39" s="78"/>
      <c r="KSJ39" s="78"/>
      <c r="KSK39" s="78"/>
      <c r="KSL39" s="78"/>
      <c r="KSM39" s="78"/>
      <c r="KSN39" s="78"/>
      <c r="KSO39" s="78"/>
      <c r="KSP39" s="78"/>
      <c r="KSQ39" s="78"/>
      <c r="KSR39" s="78"/>
      <c r="KSS39" s="78"/>
      <c r="KST39" s="78"/>
      <c r="KSU39" s="78"/>
      <c r="KSV39" s="78"/>
      <c r="KSW39" s="78"/>
      <c r="KSX39" s="78"/>
      <c r="KSY39" s="78"/>
      <c r="KSZ39" s="78"/>
      <c r="KTA39" s="78"/>
      <c r="KTB39" s="78"/>
      <c r="KTC39" s="78"/>
      <c r="KTD39" s="78"/>
      <c r="KTE39" s="78"/>
      <c r="KTF39" s="78"/>
      <c r="KTG39" s="78"/>
      <c r="KTH39" s="78"/>
      <c r="KTI39" s="78"/>
      <c r="KTJ39" s="78"/>
      <c r="KTK39" s="78"/>
      <c r="KTL39" s="78"/>
      <c r="KTM39" s="78"/>
      <c r="KTN39" s="78"/>
      <c r="KTO39" s="78"/>
      <c r="KTP39" s="78"/>
      <c r="KTQ39" s="78"/>
      <c r="KTR39" s="78"/>
      <c r="KTS39" s="78"/>
      <c r="KTT39" s="78"/>
      <c r="KTU39" s="78"/>
      <c r="KTV39" s="78"/>
      <c r="KTW39" s="78"/>
      <c r="KTX39" s="78"/>
      <c r="KTY39" s="78"/>
      <c r="KTZ39" s="78"/>
      <c r="KUA39" s="78"/>
      <c r="KUB39" s="78"/>
      <c r="KUC39" s="78"/>
      <c r="KUD39" s="78"/>
      <c r="KUE39" s="78"/>
      <c r="KUF39" s="78"/>
      <c r="KUG39" s="78"/>
      <c r="KUH39" s="78"/>
      <c r="KUI39" s="78"/>
      <c r="KUJ39" s="78"/>
      <c r="KUK39" s="78"/>
      <c r="KUL39" s="78"/>
      <c r="KUM39" s="78"/>
      <c r="KUN39" s="78"/>
      <c r="KUO39" s="78"/>
      <c r="KUP39" s="78"/>
      <c r="KUQ39" s="78"/>
      <c r="KUR39" s="78"/>
      <c r="KUS39" s="78"/>
      <c r="KUT39" s="78"/>
      <c r="KUU39" s="78"/>
      <c r="KUV39" s="78"/>
      <c r="KUW39" s="78"/>
      <c r="KUX39" s="78"/>
      <c r="KUY39" s="78"/>
      <c r="KUZ39" s="78"/>
      <c r="KVA39" s="78"/>
      <c r="KVB39" s="78"/>
      <c r="KVC39" s="78"/>
      <c r="KVD39" s="78"/>
      <c r="KVE39" s="78"/>
      <c r="KVF39" s="78"/>
      <c r="KVG39" s="78"/>
      <c r="KVH39" s="78"/>
      <c r="KVI39" s="78"/>
      <c r="KVJ39" s="78"/>
      <c r="KVK39" s="78"/>
      <c r="KVL39" s="78"/>
      <c r="KVM39" s="78"/>
      <c r="KVN39" s="78"/>
      <c r="KVO39" s="78"/>
      <c r="KVP39" s="78"/>
      <c r="KVQ39" s="78"/>
      <c r="KVR39" s="78"/>
      <c r="KVS39" s="78"/>
      <c r="KVT39" s="78"/>
      <c r="KVU39" s="78"/>
      <c r="KVV39" s="78"/>
      <c r="KVW39" s="78"/>
      <c r="KVX39" s="78"/>
      <c r="KVY39" s="78"/>
      <c r="KVZ39" s="78"/>
      <c r="KWA39" s="78"/>
      <c r="KWB39" s="78"/>
      <c r="KWC39" s="78"/>
      <c r="KWD39" s="78"/>
      <c r="KWE39" s="78"/>
      <c r="KWF39" s="78"/>
      <c r="KWG39" s="78"/>
      <c r="KWH39" s="78"/>
      <c r="KWI39" s="78"/>
      <c r="KWJ39" s="78"/>
      <c r="KWK39" s="78"/>
      <c r="KWL39" s="78"/>
      <c r="KWM39" s="78"/>
      <c r="KWN39" s="78"/>
      <c r="KWO39" s="78"/>
      <c r="KWP39" s="78"/>
      <c r="KWQ39" s="78"/>
      <c r="KWR39" s="78"/>
      <c r="KWS39" s="78"/>
      <c r="KWT39" s="78"/>
      <c r="KWU39" s="78"/>
      <c r="KWV39" s="78"/>
      <c r="KWW39" s="78"/>
      <c r="KWX39" s="78"/>
      <c r="KWY39" s="78"/>
      <c r="KWZ39" s="78"/>
      <c r="KXA39" s="78"/>
      <c r="KXB39" s="78"/>
      <c r="KXC39" s="78"/>
      <c r="KXD39" s="78"/>
      <c r="KXE39" s="78"/>
      <c r="KXF39" s="78"/>
      <c r="KXG39" s="78"/>
      <c r="KXH39" s="78"/>
      <c r="KXI39" s="78"/>
      <c r="KXJ39" s="78"/>
      <c r="KXK39" s="78"/>
      <c r="KXL39" s="78"/>
      <c r="KXM39" s="78"/>
      <c r="KXN39" s="78"/>
      <c r="KXO39" s="78"/>
      <c r="KXP39" s="78"/>
      <c r="KXQ39" s="78"/>
      <c r="KXR39" s="78"/>
      <c r="KXS39" s="78"/>
      <c r="KXT39" s="78"/>
      <c r="KXU39" s="78"/>
      <c r="KXV39" s="78"/>
      <c r="KXW39" s="78"/>
      <c r="KXX39" s="78"/>
      <c r="KXY39" s="78"/>
      <c r="KXZ39" s="78"/>
      <c r="KYA39" s="78"/>
      <c r="KYB39" s="78"/>
      <c r="KYC39" s="78"/>
      <c r="KYD39" s="78"/>
      <c r="KYE39" s="78"/>
      <c r="KYF39" s="78"/>
      <c r="KYG39" s="78"/>
      <c r="KYH39" s="78"/>
      <c r="KYI39" s="78"/>
      <c r="KYJ39" s="78"/>
      <c r="KYK39" s="78"/>
      <c r="KYL39" s="78"/>
      <c r="KYM39" s="78"/>
      <c r="KYN39" s="78"/>
      <c r="KYO39" s="78"/>
      <c r="KYP39" s="78"/>
      <c r="KYQ39" s="78"/>
      <c r="KYR39" s="78"/>
      <c r="KYS39" s="78"/>
      <c r="KYT39" s="78"/>
      <c r="KYU39" s="78"/>
      <c r="KYV39" s="78"/>
      <c r="KYW39" s="78"/>
      <c r="KYX39" s="78"/>
      <c r="KYY39" s="78"/>
      <c r="KYZ39" s="78"/>
      <c r="KZA39" s="78"/>
      <c r="KZB39" s="78"/>
      <c r="KZC39" s="78"/>
      <c r="KZD39" s="78"/>
      <c r="KZE39" s="78"/>
      <c r="KZF39" s="78"/>
      <c r="KZG39" s="78"/>
      <c r="KZH39" s="78"/>
      <c r="KZI39" s="78"/>
      <c r="KZJ39" s="78"/>
      <c r="KZK39" s="78"/>
      <c r="KZL39" s="78"/>
      <c r="KZM39" s="78"/>
      <c r="KZN39" s="78"/>
      <c r="KZO39" s="78"/>
      <c r="KZP39" s="78"/>
      <c r="KZQ39" s="78"/>
      <c r="KZR39" s="78"/>
      <c r="KZS39" s="78"/>
      <c r="KZT39" s="78"/>
      <c r="KZU39" s="78"/>
      <c r="KZV39" s="78"/>
      <c r="KZW39" s="78"/>
      <c r="KZX39" s="78"/>
      <c r="KZY39" s="78"/>
      <c r="KZZ39" s="78"/>
      <c r="LAA39" s="78"/>
      <c r="LAB39" s="78"/>
      <c r="LAC39" s="78"/>
      <c r="LAD39" s="78"/>
      <c r="LAE39" s="78"/>
      <c r="LAF39" s="78"/>
      <c r="LAG39" s="78"/>
      <c r="LAH39" s="78"/>
      <c r="LAI39" s="78"/>
      <c r="LAJ39" s="78"/>
      <c r="LAK39" s="78"/>
      <c r="LAL39" s="78"/>
      <c r="LAM39" s="78"/>
      <c r="LAN39" s="78"/>
      <c r="LAO39" s="78"/>
      <c r="LAP39" s="78"/>
      <c r="LAQ39" s="78"/>
      <c r="LAR39" s="78"/>
      <c r="LAS39" s="78"/>
      <c r="LAT39" s="78"/>
      <c r="LAU39" s="78"/>
      <c r="LAV39" s="78"/>
      <c r="LAW39" s="78"/>
      <c r="LAX39" s="78"/>
      <c r="LAY39" s="78"/>
      <c r="LAZ39" s="78"/>
      <c r="LBA39" s="78"/>
      <c r="LBB39" s="78"/>
      <c r="LBC39" s="78"/>
      <c r="LBD39" s="78"/>
      <c r="LBE39" s="78"/>
      <c r="LBF39" s="78"/>
      <c r="LBG39" s="78"/>
      <c r="LBH39" s="78"/>
      <c r="LBI39" s="78"/>
      <c r="LBJ39" s="78"/>
      <c r="LBK39" s="78"/>
      <c r="LBL39" s="78"/>
      <c r="LBM39" s="78"/>
      <c r="LBN39" s="78"/>
      <c r="LBO39" s="78"/>
      <c r="LBP39" s="78"/>
      <c r="LBQ39" s="78"/>
      <c r="LBR39" s="78"/>
      <c r="LBS39" s="78"/>
      <c r="LBT39" s="78"/>
      <c r="LBU39" s="78"/>
      <c r="LBV39" s="78"/>
      <c r="LBW39" s="78"/>
      <c r="LBX39" s="78"/>
      <c r="LBY39" s="78"/>
      <c r="LBZ39" s="78"/>
      <c r="LCA39" s="78"/>
      <c r="LCB39" s="78"/>
      <c r="LCC39" s="78"/>
      <c r="LCD39" s="78"/>
      <c r="LCE39" s="78"/>
      <c r="LCF39" s="78"/>
      <c r="LCG39" s="78"/>
      <c r="LCH39" s="78"/>
      <c r="LCI39" s="78"/>
      <c r="LCJ39" s="78"/>
      <c r="LCK39" s="78"/>
      <c r="LCL39" s="78"/>
      <c r="LCM39" s="78"/>
      <c r="LCN39" s="78"/>
      <c r="LCO39" s="78"/>
      <c r="LCP39" s="78"/>
      <c r="LCQ39" s="78"/>
      <c r="LCR39" s="78"/>
      <c r="LCS39" s="78"/>
      <c r="LCT39" s="78"/>
      <c r="LCU39" s="78"/>
      <c r="LCV39" s="78"/>
      <c r="LCW39" s="78"/>
      <c r="LCX39" s="78"/>
      <c r="LCY39" s="78"/>
      <c r="LCZ39" s="78"/>
      <c r="LDA39" s="78"/>
      <c r="LDB39" s="78"/>
      <c r="LDC39" s="78"/>
      <c r="LDD39" s="78"/>
      <c r="LDE39" s="78"/>
      <c r="LDF39" s="78"/>
      <c r="LDG39" s="78"/>
      <c r="LDH39" s="78"/>
      <c r="LDI39" s="78"/>
      <c r="LDJ39" s="78"/>
      <c r="LDK39" s="78"/>
      <c r="LDL39" s="78"/>
      <c r="LDM39" s="78"/>
      <c r="LDN39" s="78"/>
      <c r="LDO39" s="78"/>
      <c r="LDP39" s="78"/>
      <c r="LDQ39" s="78"/>
      <c r="LDR39" s="78"/>
      <c r="LDS39" s="78"/>
      <c r="LDT39" s="78"/>
      <c r="LDU39" s="78"/>
      <c r="LDV39" s="78"/>
      <c r="LDW39" s="78"/>
      <c r="LDX39" s="78"/>
      <c r="LDY39" s="78"/>
      <c r="LDZ39" s="78"/>
      <c r="LEA39" s="78"/>
      <c r="LEB39" s="78"/>
      <c r="LEC39" s="78"/>
      <c r="LED39" s="78"/>
      <c r="LEE39" s="78"/>
      <c r="LEF39" s="78"/>
      <c r="LEG39" s="78"/>
      <c r="LEH39" s="78"/>
      <c r="LEI39" s="78"/>
      <c r="LEJ39" s="78"/>
      <c r="LEK39" s="78"/>
      <c r="LEL39" s="78"/>
      <c r="LEM39" s="78"/>
      <c r="LEN39" s="78"/>
      <c r="LEO39" s="78"/>
      <c r="LEP39" s="78"/>
      <c r="LEQ39" s="78"/>
      <c r="LER39" s="78"/>
      <c r="LES39" s="78"/>
      <c r="LET39" s="78"/>
      <c r="LEU39" s="78"/>
      <c r="LEV39" s="78"/>
      <c r="LEW39" s="78"/>
      <c r="LEX39" s="78"/>
      <c r="LEY39" s="78"/>
      <c r="LEZ39" s="78"/>
      <c r="LFA39" s="78"/>
      <c r="LFB39" s="78"/>
      <c r="LFC39" s="78"/>
      <c r="LFD39" s="78"/>
      <c r="LFE39" s="78"/>
      <c r="LFF39" s="78"/>
      <c r="LFG39" s="78"/>
      <c r="LFH39" s="78"/>
      <c r="LFI39" s="78"/>
      <c r="LFJ39" s="78"/>
      <c r="LFK39" s="78"/>
      <c r="LFL39" s="78"/>
      <c r="LFM39" s="78"/>
      <c r="LFN39" s="78"/>
      <c r="LFO39" s="78"/>
      <c r="LFP39" s="78"/>
      <c r="LFQ39" s="78"/>
      <c r="LFR39" s="78"/>
      <c r="LFS39" s="78"/>
      <c r="LFT39" s="78"/>
      <c r="LFU39" s="78"/>
      <c r="LFV39" s="78"/>
      <c r="LFW39" s="78"/>
      <c r="LFX39" s="78"/>
      <c r="LFY39" s="78"/>
      <c r="LFZ39" s="78"/>
      <c r="LGA39" s="78"/>
      <c r="LGB39" s="78"/>
      <c r="LGC39" s="78"/>
      <c r="LGD39" s="78"/>
      <c r="LGE39" s="78"/>
      <c r="LGF39" s="78"/>
      <c r="LGG39" s="78"/>
      <c r="LGH39" s="78"/>
      <c r="LGI39" s="78"/>
      <c r="LGJ39" s="78"/>
      <c r="LGK39" s="78"/>
      <c r="LGL39" s="78"/>
      <c r="LGM39" s="78"/>
      <c r="LGN39" s="78"/>
      <c r="LGO39" s="78"/>
      <c r="LGP39" s="78"/>
      <c r="LGQ39" s="78"/>
      <c r="LGR39" s="78"/>
      <c r="LGS39" s="78"/>
      <c r="LGT39" s="78"/>
      <c r="LGU39" s="78"/>
      <c r="LGV39" s="78"/>
      <c r="LGW39" s="78"/>
      <c r="LGX39" s="78"/>
      <c r="LGY39" s="78"/>
      <c r="LGZ39" s="78"/>
      <c r="LHA39" s="78"/>
      <c r="LHB39" s="78"/>
      <c r="LHC39" s="78"/>
      <c r="LHD39" s="78"/>
      <c r="LHE39" s="78"/>
      <c r="LHF39" s="78"/>
      <c r="LHG39" s="78"/>
      <c r="LHH39" s="78"/>
      <c r="LHI39" s="78"/>
      <c r="LHJ39" s="78"/>
      <c r="LHK39" s="78"/>
      <c r="LHL39" s="78"/>
      <c r="LHM39" s="78"/>
      <c r="LHN39" s="78"/>
      <c r="LHO39" s="78"/>
      <c r="LHP39" s="78"/>
      <c r="LHQ39" s="78"/>
      <c r="LHR39" s="78"/>
      <c r="LHS39" s="78"/>
      <c r="LHT39" s="78"/>
      <c r="LHU39" s="78"/>
      <c r="LHV39" s="78"/>
      <c r="LHW39" s="78"/>
      <c r="LHX39" s="78"/>
      <c r="LHY39" s="78"/>
      <c r="LHZ39" s="78"/>
      <c r="LIA39" s="78"/>
      <c r="LIB39" s="78"/>
      <c r="LIC39" s="78"/>
      <c r="LID39" s="78"/>
      <c r="LIE39" s="78"/>
      <c r="LIF39" s="78"/>
      <c r="LIG39" s="78"/>
      <c r="LIH39" s="78"/>
      <c r="LII39" s="78"/>
      <c r="LIJ39" s="78"/>
      <c r="LIK39" s="78"/>
      <c r="LIL39" s="78"/>
      <c r="LIM39" s="78"/>
      <c r="LIN39" s="78"/>
      <c r="LIO39" s="78"/>
      <c r="LIP39" s="78"/>
      <c r="LIQ39" s="78"/>
      <c r="LIR39" s="78"/>
      <c r="LIS39" s="78"/>
      <c r="LIT39" s="78"/>
      <c r="LIU39" s="78"/>
      <c r="LIV39" s="78"/>
      <c r="LIW39" s="78"/>
      <c r="LIX39" s="78"/>
      <c r="LIY39" s="78"/>
      <c r="LIZ39" s="78"/>
      <c r="LJA39" s="78"/>
      <c r="LJB39" s="78"/>
      <c r="LJC39" s="78"/>
      <c r="LJD39" s="78"/>
      <c r="LJE39" s="78"/>
      <c r="LJF39" s="78"/>
      <c r="LJG39" s="78"/>
      <c r="LJH39" s="78"/>
      <c r="LJI39" s="78"/>
      <c r="LJJ39" s="78"/>
      <c r="LJK39" s="78"/>
      <c r="LJL39" s="78"/>
      <c r="LJM39" s="78"/>
      <c r="LJN39" s="78"/>
      <c r="LJO39" s="78"/>
      <c r="LJP39" s="78"/>
      <c r="LJQ39" s="78"/>
      <c r="LJR39" s="78"/>
      <c r="LJS39" s="78"/>
      <c r="LJT39" s="78"/>
      <c r="LJU39" s="78"/>
      <c r="LJV39" s="78"/>
      <c r="LJW39" s="78"/>
      <c r="LJX39" s="78"/>
      <c r="LJY39" s="78"/>
      <c r="LJZ39" s="78"/>
      <c r="LKA39" s="78"/>
      <c r="LKB39" s="78"/>
      <c r="LKC39" s="78"/>
      <c r="LKD39" s="78"/>
      <c r="LKE39" s="78"/>
      <c r="LKF39" s="78"/>
      <c r="LKG39" s="78"/>
      <c r="LKH39" s="78"/>
      <c r="LKI39" s="78"/>
      <c r="LKJ39" s="78"/>
      <c r="LKK39" s="78"/>
      <c r="LKL39" s="78"/>
      <c r="LKM39" s="78"/>
      <c r="LKN39" s="78"/>
      <c r="LKO39" s="78"/>
      <c r="LKP39" s="78"/>
      <c r="LKQ39" s="78"/>
      <c r="LKR39" s="78"/>
      <c r="LKS39" s="78"/>
      <c r="LKT39" s="78"/>
      <c r="LKU39" s="78"/>
      <c r="LKV39" s="78"/>
      <c r="LKW39" s="78"/>
      <c r="LKX39" s="78"/>
      <c r="LKY39" s="78"/>
      <c r="LKZ39" s="78"/>
      <c r="LLA39" s="78"/>
      <c r="LLB39" s="78"/>
      <c r="LLC39" s="78"/>
      <c r="LLD39" s="78"/>
      <c r="LLE39" s="78"/>
      <c r="LLF39" s="78"/>
      <c r="LLG39" s="78"/>
      <c r="LLH39" s="78"/>
      <c r="LLI39" s="78"/>
      <c r="LLJ39" s="78"/>
      <c r="LLK39" s="78"/>
      <c r="LLL39" s="78"/>
      <c r="LLM39" s="78"/>
      <c r="LLN39" s="78"/>
      <c r="LLO39" s="78"/>
      <c r="LLP39" s="78"/>
      <c r="LLQ39" s="78"/>
      <c r="LLR39" s="78"/>
      <c r="LLS39" s="78"/>
      <c r="LLT39" s="78"/>
      <c r="LLU39" s="78"/>
      <c r="LLV39" s="78"/>
      <c r="LLW39" s="78"/>
      <c r="LLX39" s="78"/>
      <c r="LLY39" s="78"/>
      <c r="LLZ39" s="78"/>
      <c r="LMA39" s="78"/>
      <c r="LMB39" s="78"/>
      <c r="LMC39" s="78"/>
      <c r="LMD39" s="78"/>
      <c r="LME39" s="78"/>
      <c r="LMF39" s="78"/>
      <c r="LMG39" s="78"/>
      <c r="LMH39" s="78"/>
      <c r="LMI39" s="78"/>
      <c r="LMJ39" s="78"/>
      <c r="LMK39" s="78"/>
      <c r="LML39" s="78"/>
      <c r="LMM39" s="78"/>
      <c r="LMN39" s="78"/>
      <c r="LMO39" s="78"/>
      <c r="LMP39" s="78"/>
      <c r="LMQ39" s="78"/>
      <c r="LMR39" s="78"/>
      <c r="LMS39" s="78"/>
      <c r="LMT39" s="78"/>
      <c r="LMU39" s="78"/>
      <c r="LMV39" s="78"/>
      <c r="LMW39" s="78"/>
      <c r="LMX39" s="78"/>
      <c r="LMY39" s="78"/>
      <c r="LMZ39" s="78"/>
      <c r="LNA39" s="78"/>
      <c r="LNB39" s="78"/>
      <c r="LNC39" s="78"/>
      <c r="LND39" s="78"/>
      <c r="LNE39" s="78"/>
      <c r="LNF39" s="78"/>
      <c r="LNG39" s="78"/>
      <c r="LNH39" s="78"/>
      <c r="LNI39" s="78"/>
      <c r="LNJ39" s="78"/>
      <c r="LNK39" s="78"/>
      <c r="LNL39" s="78"/>
      <c r="LNM39" s="78"/>
      <c r="LNN39" s="78"/>
      <c r="LNO39" s="78"/>
      <c r="LNP39" s="78"/>
      <c r="LNQ39" s="78"/>
      <c r="LNR39" s="78"/>
      <c r="LNS39" s="78"/>
      <c r="LNT39" s="78"/>
      <c r="LNU39" s="78"/>
      <c r="LNV39" s="78"/>
      <c r="LNW39" s="78"/>
      <c r="LNX39" s="78"/>
      <c r="LNY39" s="78"/>
      <c r="LNZ39" s="78"/>
      <c r="LOA39" s="78"/>
      <c r="LOB39" s="78"/>
      <c r="LOC39" s="78"/>
      <c r="LOD39" s="78"/>
      <c r="LOE39" s="78"/>
      <c r="LOF39" s="78"/>
      <c r="LOG39" s="78"/>
      <c r="LOH39" s="78"/>
      <c r="LOI39" s="78"/>
      <c r="LOJ39" s="78"/>
      <c r="LOK39" s="78"/>
      <c r="LOL39" s="78"/>
      <c r="LOM39" s="78"/>
      <c r="LON39" s="78"/>
      <c r="LOO39" s="78"/>
      <c r="LOP39" s="78"/>
      <c r="LOQ39" s="78"/>
      <c r="LOR39" s="78"/>
      <c r="LOS39" s="78"/>
      <c r="LOT39" s="78"/>
      <c r="LOU39" s="78"/>
      <c r="LOV39" s="78"/>
      <c r="LOW39" s="78"/>
      <c r="LOX39" s="78"/>
      <c r="LOY39" s="78"/>
      <c r="LOZ39" s="78"/>
      <c r="LPA39" s="78"/>
      <c r="LPB39" s="78"/>
      <c r="LPC39" s="78"/>
      <c r="LPD39" s="78"/>
      <c r="LPE39" s="78"/>
      <c r="LPF39" s="78"/>
      <c r="LPG39" s="78"/>
      <c r="LPH39" s="78"/>
      <c r="LPI39" s="78"/>
      <c r="LPJ39" s="78"/>
      <c r="LPK39" s="78"/>
      <c r="LPL39" s="78"/>
      <c r="LPM39" s="78"/>
      <c r="LPN39" s="78"/>
      <c r="LPO39" s="78"/>
      <c r="LPP39" s="78"/>
      <c r="LPQ39" s="78"/>
      <c r="LPR39" s="78"/>
      <c r="LPS39" s="78"/>
      <c r="LPT39" s="78"/>
      <c r="LPU39" s="78"/>
      <c r="LPV39" s="78"/>
      <c r="LPW39" s="78"/>
      <c r="LPX39" s="78"/>
      <c r="LPY39" s="78"/>
      <c r="LPZ39" s="78"/>
      <c r="LQA39" s="78"/>
      <c r="LQB39" s="78"/>
      <c r="LQC39" s="78"/>
      <c r="LQD39" s="78"/>
      <c r="LQE39" s="78"/>
      <c r="LQF39" s="78"/>
      <c r="LQG39" s="78"/>
      <c r="LQH39" s="78"/>
      <c r="LQI39" s="78"/>
      <c r="LQJ39" s="78"/>
      <c r="LQK39" s="78"/>
      <c r="LQL39" s="78"/>
      <c r="LQM39" s="78"/>
      <c r="LQN39" s="78"/>
      <c r="LQO39" s="78"/>
      <c r="LQP39" s="78"/>
      <c r="LQQ39" s="78"/>
      <c r="LQR39" s="78"/>
      <c r="LQS39" s="78"/>
      <c r="LQT39" s="78"/>
      <c r="LQU39" s="78"/>
      <c r="LQV39" s="78"/>
      <c r="LQW39" s="78"/>
      <c r="LQX39" s="78"/>
      <c r="LQY39" s="78"/>
      <c r="LQZ39" s="78"/>
      <c r="LRA39" s="78"/>
      <c r="LRB39" s="78"/>
      <c r="LRC39" s="78"/>
      <c r="LRD39" s="78"/>
      <c r="LRE39" s="78"/>
      <c r="LRF39" s="78"/>
      <c r="LRG39" s="78"/>
      <c r="LRH39" s="78"/>
      <c r="LRI39" s="78"/>
      <c r="LRJ39" s="78"/>
      <c r="LRK39" s="78"/>
      <c r="LRL39" s="78"/>
      <c r="LRM39" s="78"/>
      <c r="LRN39" s="78"/>
      <c r="LRO39" s="78"/>
      <c r="LRP39" s="78"/>
      <c r="LRQ39" s="78"/>
      <c r="LRR39" s="78"/>
      <c r="LRS39" s="78"/>
      <c r="LRT39" s="78"/>
      <c r="LRU39" s="78"/>
      <c r="LRV39" s="78"/>
      <c r="LRW39" s="78"/>
      <c r="LRX39" s="78"/>
      <c r="LRY39" s="78"/>
      <c r="LRZ39" s="78"/>
      <c r="LSA39" s="78"/>
      <c r="LSB39" s="78"/>
      <c r="LSC39" s="78"/>
      <c r="LSD39" s="78"/>
      <c r="LSE39" s="78"/>
      <c r="LSF39" s="78"/>
      <c r="LSG39" s="78"/>
      <c r="LSH39" s="78"/>
      <c r="LSI39" s="78"/>
      <c r="LSJ39" s="78"/>
      <c r="LSK39" s="78"/>
      <c r="LSL39" s="78"/>
      <c r="LSM39" s="78"/>
      <c r="LSN39" s="78"/>
      <c r="LSO39" s="78"/>
      <c r="LSP39" s="78"/>
      <c r="LSQ39" s="78"/>
      <c r="LSR39" s="78"/>
      <c r="LSS39" s="78"/>
      <c r="LST39" s="78"/>
      <c r="LSU39" s="78"/>
      <c r="LSV39" s="78"/>
      <c r="LSW39" s="78"/>
      <c r="LSX39" s="78"/>
      <c r="LSY39" s="78"/>
      <c r="LSZ39" s="78"/>
      <c r="LTA39" s="78"/>
      <c r="LTB39" s="78"/>
      <c r="LTC39" s="78"/>
      <c r="LTD39" s="78"/>
      <c r="LTE39" s="78"/>
      <c r="LTF39" s="78"/>
      <c r="LTG39" s="78"/>
      <c r="LTH39" s="78"/>
      <c r="LTI39" s="78"/>
      <c r="LTJ39" s="78"/>
      <c r="LTK39" s="78"/>
      <c r="LTL39" s="78"/>
      <c r="LTM39" s="78"/>
      <c r="LTN39" s="78"/>
      <c r="LTO39" s="78"/>
      <c r="LTP39" s="78"/>
      <c r="LTQ39" s="78"/>
      <c r="LTR39" s="78"/>
      <c r="LTS39" s="78"/>
      <c r="LTT39" s="78"/>
      <c r="LTU39" s="78"/>
      <c r="LTV39" s="78"/>
      <c r="LTW39" s="78"/>
      <c r="LTX39" s="78"/>
      <c r="LTY39" s="78"/>
      <c r="LTZ39" s="78"/>
      <c r="LUA39" s="78"/>
      <c r="LUB39" s="78"/>
      <c r="LUC39" s="78"/>
      <c r="LUD39" s="78"/>
      <c r="LUE39" s="78"/>
      <c r="LUF39" s="78"/>
      <c r="LUG39" s="78"/>
      <c r="LUH39" s="78"/>
      <c r="LUI39" s="78"/>
      <c r="LUJ39" s="78"/>
      <c r="LUK39" s="78"/>
      <c r="LUL39" s="78"/>
      <c r="LUM39" s="78"/>
      <c r="LUN39" s="78"/>
      <c r="LUO39" s="78"/>
      <c r="LUP39" s="78"/>
      <c r="LUQ39" s="78"/>
      <c r="LUR39" s="78"/>
      <c r="LUS39" s="78"/>
      <c r="LUT39" s="78"/>
      <c r="LUU39" s="78"/>
      <c r="LUV39" s="78"/>
      <c r="LUW39" s="78"/>
      <c r="LUX39" s="78"/>
      <c r="LUY39" s="78"/>
      <c r="LUZ39" s="78"/>
      <c r="LVA39" s="78"/>
      <c r="LVB39" s="78"/>
      <c r="LVC39" s="78"/>
      <c r="LVD39" s="78"/>
      <c r="LVE39" s="78"/>
      <c r="LVF39" s="78"/>
      <c r="LVG39" s="78"/>
      <c r="LVH39" s="78"/>
      <c r="LVI39" s="78"/>
      <c r="LVJ39" s="78"/>
      <c r="LVK39" s="78"/>
      <c r="LVL39" s="78"/>
      <c r="LVM39" s="78"/>
      <c r="LVN39" s="78"/>
      <c r="LVO39" s="78"/>
      <c r="LVP39" s="78"/>
      <c r="LVQ39" s="78"/>
      <c r="LVR39" s="78"/>
      <c r="LVS39" s="78"/>
      <c r="LVT39" s="78"/>
      <c r="LVU39" s="78"/>
      <c r="LVV39" s="78"/>
      <c r="LVW39" s="78"/>
      <c r="LVX39" s="78"/>
      <c r="LVY39" s="78"/>
      <c r="LVZ39" s="78"/>
      <c r="LWA39" s="78"/>
      <c r="LWB39" s="78"/>
      <c r="LWC39" s="78"/>
      <c r="LWD39" s="78"/>
      <c r="LWE39" s="78"/>
      <c r="LWF39" s="78"/>
      <c r="LWG39" s="78"/>
      <c r="LWH39" s="78"/>
      <c r="LWI39" s="78"/>
      <c r="LWJ39" s="78"/>
      <c r="LWK39" s="78"/>
      <c r="LWL39" s="78"/>
      <c r="LWM39" s="78"/>
      <c r="LWN39" s="78"/>
      <c r="LWO39" s="78"/>
      <c r="LWP39" s="78"/>
      <c r="LWQ39" s="78"/>
      <c r="LWR39" s="78"/>
      <c r="LWS39" s="78"/>
      <c r="LWT39" s="78"/>
      <c r="LWU39" s="78"/>
      <c r="LWV39" s="78"/>
      <c r="LWW39" s="78"/>
      <c r="LWX39" s="78"/>
      <c r="LWY39" s="78"/>
      <c r="LWZ39" s="78"/>
      <c r="LXA39" s="78"/>
      <c r="LXB39" s="78"/>
      <c r="LXC39" s="78"/>
      <c r="LXD39" s="78"/>
      <c r="LXE39" s="78"/>
      <c r="LXF39" s="78"/>
      <c r="LXG39" s="78"/>
      <c r="LXH39" s="78"/>
      <c r="LXI39" s="78"/>
      <c r="LXJ39" s="78"/>
      <c r="LXK39" s="78"/>
      <c r="LXL39" s="78"/>
      <c r="LXM39" s="78"/>
      <c r="LXN39" s="78"/>
      <c r="LXO39" s="78"/>
      <c r="LXP39" s="78"/>
      <c r="LXQ39" s="78"/>
      <c r="LXR39" s="78"/>
      <c r="LXS39" s="78"/>
      <c r="LXT39" s="78"/>
      <c r="LXU39" s="78"/>
      <c r="LXV39" s="78"/>
      <c r="LXW39" s="78"/>
      <c r="LXX39" s="78"/>
      <c r="LXY39" s="78"/>
      <c r="LXZ39" s="78"/>
      <c r="LYA39" s="78"/>
      <c r="LYB39" s="78"/>
      <c r="LYC39" s="78"/>
      <c r="LYD39" s="78"/>
      <c r="LYE39" s="78"/>
      <c r="LYF39" s="78"/>
      <c r="LYG39" s="78"/>
      <c r="LYH39" s="78"/>
      <c r="LYI39" s="78"/>
      <c r="LYJ39" s="78"/>
      <c r="LYK39" s="78"/>
      <c r="LYL39" s="78"/>
      <c r="LYM39" s="78"/>
      <c r="LYN39" s="78"/>
      <c r="LYO39" s="78"/>
      <c r="LYP39" s="78"/>
      <c r="LYQ39" s="78"/>
      <c r="LYR39" s="78"/>
      <c r="LYS39" s="78"/>
      <c r="LYT39" s="78"/>
      <c r="LYU39" s="78"/>
      <c r="LYV39" s="78"/>
      <c r="LYW39" s="78"/>
      <c r="LYX39" s="78"/>
      <c r="LYY39" s="78"/>
      <c r="LYZ39" s="78"/>
      <c r="LZA39" s="78"/>
      <c r="LZB39" s="78"/>
      <c r="LZC39" s="78"/>
      <c r="LZD39" s="78"/>
      <c r="LZE39" s="78"/>
      <c r="LZF39" s="78"/>
      <c r="LZG39" s="78"/>
      <c r="LZH39" s="78"/>
      <c r="LZI39" s="78"/>
      <c r="LZJ39" s="78"/>
      <c r="LZK39" s="78"/>
      <c r="LZL39" s="78"/>
      <c r="LZM39" s="78"/>
      <c r="LZN39" s="78"/>
      <c r="LZO39" s="78"/>
      <c r="LZP39" s="78"/>
      <c r="LZQ39" s="78"/>
      <c r="LZR39" s="78"/>
      <c r="LZS39" s="78"/>
      <c r="LZT39" s="78"/>
      <c r="LZU39" s="78"/>
      <c r="LZV39" s="78"/>
      <c r="LZW39" s="78"/>
      <c r="LZX39" s="78"/>
      <c r="LZY39" s="78"/>
      <c r="LZZ39" s="78"/>
      <c r="MAA39" s="78"/>
      <c r="MAB39" s="78"/>
      <c r="MAC39" s="78"/>
      <c r="MAD39" s="78"/>
      <c r="MAE39" s="78"/>
      <c r="MAF39" s="78"/>
      <c r="MAG39" s="78"/>
      <c r="MAH39" s="78"/>
      <c r="MAI39" s="78"/>
      <c r="MAJ39" s="78"/>
      <c r="MAK39" s="78"/>
      <c r="MAL39" s="78"/>
      <c r="MAM39" s="78"/>
      <c r="MAN39" s="78"/>
      <c r="MAO39" s="78"/>
      <c r="MAP39" s="78"/>
      <c r="MAQ39" s="78"/>
      <c r="MAR39" s="78"/>
      <c r="MAS39" s="78"/>
      <c r="MAT39" s="78"/>
      <c r="MAU39" s="78"/>
      <c r="MAV39" s="78"/>
      <c r="MAW39" s="78"/>
      <c r="MAX39" s="78"/>
      <c r="MAY39" s="78"/>
      <c r="MAZ39" s="78"/>
      <c r="MBA39" s="78"/>
      <c r="MBB39" s="78"/>
      <c r="MBC39" s="78"/>
      <c r="MBD39" s="78"/>
      <c r="MBE39" s="78"/>
      <c r="MBF39" s="78"/>
      <c r="MBG39" s="78"/>
      <c r="MBH39" s="78"/>
      <c r="MBI39" s="78"/>
      <c r="MBJ39" s="78"/>
      <c r="MBK39" s="78"/>
      <c r="MBL39" s="78"/>
      <c r="MBM39" s="78"/>
      <c r="MBN39" s="78"/>
      <c r="MBO39" s="78"/>
      <c r="MBP39" s="78"/>
      <c r="MBQ39" s="78"/>
      <c r="MBR39" s="78"/>
      <c r="MBS39" s="78"/>
      <c r="MBT39" s="78"/>
      <c r="MBU39" s="78"/>
      <c r="MBV39" s="78"/>
      <c r="MBW39" s="78"/>
      <c r="MBX39" s="78"/>
      <c r="MBY39" s="78"/>
      <c r="MBZ39" s="78"/>
      <c r="MCA39" s="78"/>
      <c r="MCB39" s="78"/>
      <c r="MCC39" s="78"/>
      <c r="MCD39" s="78"/>
      <c r="MCE39" s="78"/>
      <c r="MCF39" s="78"/>
      <c r="MCG39" s="78"/>
      <c r="MCH39" s="78"/>
      <c r="MCI39" s="78"/>
      <c r="MCJ39" s="78"/>
      <c r="MCK39" s="78"/>
      <c r="MCL39" s="78"/>
      <c r="MCM39" s="78"/>
      <c r="MCN39" s="78"/>
      <c r="MCO39" s="78"/>
      <c r="MCP39" s="78"/>
      <c r="MCQ39" s="78"/>
      <c r="MCR39" s="78"/>
      <c r="MCS39" s="78"/>
      <c r="MCT39" s="78"/>
      <c r="MCU39" s="78"/>
      <c r="MCV39" s="78"/>
      <c r="MCW39" s="78"/>
      <c r="MCX39" s="78"/>
      <c r="MCY39" s="78"/>
      <c r="MCZ39" s="78"/>
      <c r="MDA39" s="78"/>
      <c r="MDB39" s="78"/>
      <c r="MDC39" s="78"/>
      <c r="MDD39" s="78"/>
      <c r="MDE39" s="78"/>
      <c r="MDF39" s="78"/>
      <c r="MDG39" s="78"/>
      <c r="MDH39" s="78"/>
      <c r="MDI39" s="78"/>
      <c r="MDJ39" s="78"/>
      <c r="MDK39" s="78"/>
      <c r="MDL39" s="78"/>
      <c r="MDM39" s="78"/>
      <c r="MDN39" s="78"/>
      <c r="MDO39" s="78"/>
      <c r="MDP39" s="78"/>
      <c r="MDQ39" s="78"/>
      <c r="MDR39" s="78"/>
      <c r="MDS39" s="78"/>
      <c r="MDT39" s="78"/>
      <c r="MDU39" s="78"/>
      <c r="MDV39" s="78"/>
      <c r="MDW39" s="78"/>
      <c r="MDX39" s="78"/>
      <c r="MDY39" s="78"/>
      <c r="MDZ39" s="78"/>
      <c r="MEA39" s="78"/>
      <c r="MEB39" s="78"/>
      <c r="MEC39" s="78"/>
      <c r="MED39" s="78"/>
      <c r="MEE39" s="78"/>
      <c r="MEF39" s="78"/>
      <c r="MEG39" s="78"/>
      <c r="MEH39" s="78"/>
      <c r="MEI39" s="78"/>
      <c r="MEJ39" s="78"/>
      <c r="MEK39" s="78"/>
      <c r="MEL39" s="78"/>
      <c r="MEM39" s="78"/>
      <c r="MEN39" s="78"/>
      <c r="MEO39" s="78"/>
      <c r="MEP39" s="78"/>
      <c r="MEQ39" s="78"/>
      <c r="MER39" s="78"/>
      <c r="MES39" s="78"/>
      <c r="MET39" s="78"/>
      <c r="MEU39" s="78"/>
      <c r="MEV39" s="78"/>
      <c r="MEW39" s="78"/>
      <c r="MEX39" s="78"/>
      <c r="MEY39" s="78"/>
      <c r="MEZ39" s="78"/>
      <c r="MFA39" s="78"/>
      <c r="MFB39" s="78"/>
      <c r="MFC39" s="78"/>
      <c r="MFD39" s="78"/>
      <c r="MFE39" s="78"/>
      <c r="MFF39" s="78"/>
      <c r="MFG39" s="78"/>
      <c r="MFH39" s="78"/>
      <c r="MFI39" s="78"/>
      <c r="MFJ39" s="78"/>
      <c r="MFK39" s="78"/>
      <c r="MFL39" s="78"/>
      <c r="MFM39" s="78"/>
      <c r="MFN39" s="78"/>
      <c r="MFO39" s="78"/>
      <c r="MFP39" s="78"/>
      <c r="MFQ39" s="78"/>
      <c r="MFR39" s="78"/>
      <c r="MFS39" s="78"/>
      <c r="MFT39" s="78"/>
      <c r="MFU39" s="78"/>
      <c r="MFV39" s="78"/>
      <c r="MFW39" s="78"/>
      <c r="MFX39" s="78"/>
      <c r="MFY39" s="78"/>
      <c r="MFZ39" s="78"/>
      <c r="MGA39" s="78"/>
      <c r="MGB39" s="78"/>
      <c r="MGC39" s="78"/>
      <c r="MGD39" s="78"/>
      <c r="MGE39" s="78"/>
      <c r="MGF39" s="78"/>
      <c r="MGG39" s="78"/>
      <c r="MGH39" s="78"/>
      <c r="MGI39" s="78"/>
      <c r="MGJ39" s="78"/>
      <c r="MGK39" s="78"/>
      <c r="MGL39" s="78"/>
      <c r="MGM39" s="78"/>
      <c r="MGN39" s="78"/>
      <c r="MGO39" s="78"/>
      <c r="MGP39" s="78"/>
      <c r="MGQ39" s="78"/>
      <c r="MGR39" s="78"/>
      <c r="MGS39" s="78"/>
      <c r="MGT39" s="78"/>
      <c r="MGU39" s="78"/>
      <c r="MGV39" s="78"/>
      <c r="MGW39" s="78"/>
      <c r="MGX39" s="78"/>
      <c r="MGY39" s="78"/>
      <c r="MGZ39" s="78"/>
      <c r="MHA39" s="78"/>
      <c r="MHB39" s="78"/>
      <c r="MHC39" s="78"/>
      <c r="MHD39" s="78"/>
      <c r="MHE39" s="78"/>
      <c r="MHF39" s="78"/>
      <c r="MHG39" s="78"/>
      <c r="MHH39" s="78"/>
      <c r="MHI39" s="78"/>
      <c r="MHJ39" s="78"/>
      <c r="MHK39" s="78"/>
      <c r="MHL39" s="78"/>
      <c r="MHM39" s="78"/>
      <c r="MHN39" s="78"/>
      <c r="MHO39" s="78"/>
      <c r="MHP39" s="78"/>
      <c r="MHQ39" s="78"/>
      <c r="MHR39" s="78"/>
      <c r="MHS39" s="78"/>
      <c r="MHT39" s="78"/>
      <c r="MHU39" s="78"/>
      <c r="MHV39" s="78"/>
      <c r="MHW39" s="78"/>
      <c r="MHX39" s="78"/>
      <c r="MHY39" s="78"/>
      <c r="MHZ39" s="78"/>
      <c r="MIA39" s="78"/>
      <c r="MIB39" s="78"/>
      <c r="MIC39" s="78"/>
      <c r="MID39" s="78"/>
      <c r="MIE39" s="78"/>
      <c r="MIF39" s="78"/>
      <c r="MIG39" s="78"/>
      <c r="MIH39" s="78"/>
      <c r="MII39" s="78"/>
      <c r="MIJ39" s="78"/>
      <c r="MIK39" s="78"/>
      <c r="MIL39" s="78"/>
      <c r="MIM39" s="78"/>
      <c r="MIN39" s="78"/>
      <c r="MIO39" s="78"/>
      <c r="MIP39" s="78"/>
      <c r="MIQ39" s="78"/>
      <c r="MIR39" s="78"/>
      <c r="MIS39" s="78"/>
      <c r="MIT39" s="78"/>
      <c r="MIU39" s="78"/>
      <c r="MIV39" s="78"/>
      <c r="MIW39" s="78"/>
      <c r="MIX39" s="78"/>
      <c r="MIY39" s="78"/>
      <c r="MIZ39" s="78"/>
      <c r="MJA39" s="78"/>
      <c r="MJB39" s="78"/>
      <c r="MJC39" s="78"/>
      <c r="MJD39" s="78"/>
      <c r="MJE39" s="78"/>
      <c r="MJF39" s="78"/>
      <c r="MJG39" s="78"/>
      <c r="MJH39" s="78"/>
      <c r="MJI39" s="78"/>
      <c r="MJJ39" s="78"/>
      <c r="MJK39" s="78"/>
      <c r="MJL39" s="78"/>
      <c r="MJM39" s="78"/>
      <c r="MJN39" s="78"/>
      <c r="MJO39" s="78"/>
      <c r="MJP39" s="78"/>
      <c r="MJQ39" s="78"/>
      <c r="MJR39" s="78"/>
      <c r="MJS39" s="78"/>
      <c r="MJT39" s="78"/>
      <c r="MJU39" s="78"/>
      <c r="MJV39" s="78"/>
      <c r="MJW39" s="78"/>
      <c r="MJX39" s="78"/>
      <c r="MJY39" s="78"/>
      <c r="MJZ39" s="78"/>
      <c r="MKA39" s="78"/>
      <c r="MKB39" s="78"/>
      <c r="MKC39" s="78"/>
      <c r="MKD39" s="78"/>
      <c r="MKE39" s="78"/>
      <c r="MKF39" s="78"/>
      <c r="MKG39" s="78"/>
      <c r="MKH39" s="78"/>
      <c r="MKI39" s="78"/>
      <c r="MKJ39" s="78"/>
      <c r="MKK39" s="78"/>
      <c r="MKL39" s="78"/>
      <c r="MKM39" s="78"/>
      <c r="MKN39" s="78"/>
      <c r="MKO39" s="78"/>
      <c r="MKP39" s="78"/>
      <c r="MKQ39" s="78"/>
      <c r="MKR39" s="78"/>
      <c r="MKS39" s="78"/>
      <c r="MKT39" s="78"/>
      <c r="MKU39" s="78"/>
      <c r="MKV39" s="78"/>
      <c r="MKW39" s="78"/>
      <c r="MKX39" s="78"/>
      <c r="MKY39" s="78"/>
      <c r="MKZ39" s="78"/>
      <c r="MLA39" s="78"/>
      <c r="MLB39" s="78"/>
      <c r="MLC39" s="78"/>
      <c r="MLD39" s="78"/>
      <c r="MLE39" s="78"/>
      <c r="MLF39" s="78"/>
      <c r="MLG39" s="78"/>
      <c r="MLH39" s="78"/>
      <c r="MLI39" s="78"/>
      <c r="MLJ39" s="78"/>
      <c r="MLK39" s="78"/>
      <c r="MLL39" s="78"/>
      <c r="MLM39" s="78"/>
      <c r="MLN39" s="78"/>
      <c r="MLO39" s="78"/>
      <c r="MLP39" s="78"/>
      <c r="MLQ39" s="78"/>
      <c r="MLR39" s="78"/>
      <c r="MLS39" s="78"/>
      <c r="MLT39" s="78"/>
      <c r="MLU39" s="78"/>
      <c r="MLV39" s="78"/>
      <c r="MLW39" s="78"/>
      <c r="MLX39" s="78"/>
      <c r="MLY39" s="78"/>
      <c r="MLZ39" s="78"/>
      <c r="MMA39" s="78"/>
      <c r="MMB39" s="78"/>
      <c r="MMC39" s="78"/>
      <c r="MMD39" s="78"/>
      <c r="MME39" s="78"/>
      <c r="MMF39" s="78"/>
      <c r="MMG39" s="78"/>
      <c r="MMH39" s="78"/>
      <c r="MMI39" s="78"/>
      <c r="MMJ39" s="78"/>
      <c r="MMK39" s="78"/>
      <c r="MML39" s="78"/>
      <c r="MMM39" s="78"/>
      <c r="MMN39" s="78"/>
      <c r="MMO39" s="78"/>
      <c r="MMP39" s="78"/>
      <c r="MMQ39" s="78"/>
      <c r="MMR39" s="78"/>
      <c r="MMS39" s="78"/>
      <c r="MMT39" s="78"/>
      <c r="MMU39" s="78"/>
      <c r="MMV39" s="78"/>
      <c r="MMW39" s="78"/>
      <c r="MMX39" s="78"/>
      <c r="MMY39" s="78"/>
      <c r="MMZ39" s="78"/>
      <c r="MNA39" s="78"/>
      <c r="MNB39" s="78"/>
      <c r="MNC39" s="78"/>
      <c r="MND39" s="78"/>
      <c r="MNE39" s="78"/>
      <c r="MNF39" s="78"/>
      <c r="MNG39" s="78"/>
      <c r="MNH39" s="78"/>
      <c r="MNI39" s="78"/>
      <c r="MNJ39" s="78"/>
      <c r="MNK39" s="78"/>
      <c r="MNL39" s="78"/>
      <c r="MNM39" s="78"/>
      <c r="MNN39" s="78"/>
      <c r="MNO39" s="78"/>
      <c r="MNP39" s="78"/>
      <c r="MNQ39" s="78"/>
      <c r="MNR39" s="78"/>
      <c r="MNS39" s="78"/>
      <c r="MNT39" s="78"/>
      <c r="MNU39" s="78"/>
      <c r="MNV39" s="78"/>
      <c r="MNW39" s="78"/>
      <c r="MNX39" s="78"/>
      <c r="MNY39" s="78"/>
      <c r="MNZ39" s="78"/>
      <c r="MOA39" s="78"/>
      <c r="MOB39" s="78"/>
      <c r="MOC39" s="78"/>
      <c r="MOD39" s="78"/>
      <c r="MOE39" s="78"/>
      <c r="MOF39" s="78"/>
      <c r="MOG39" s="78"/>
      <c r="MOH39" s="78"/>
      <c r="MOI39" s="78"/>
      <c r="MOJ39" s="78"/>
      <c r="MOK39" s="78"/>
      <c r="MOL39" s="78"/>
      <c r="MOM39" s="78"/>
      <c r="MON39" s="78"/>
      <c r="MOO39" s="78"/>
      <c r="MOP39" s="78"/>
      <c r="MOQ39" s="78"/>
      <c r="MOR39" s="78"/>
      <c r="MOS39" s="78"/>
      <c r="MOT39" s="78"/>
      <c r="MOU39" s="78"/>
      <c r="MOV39" s="78"/>
      <c r="MOW39" s="78"/>
      <c r="MOX39" s="78"/>
      <c r="MOY39" s="78"/>
      <c r="MOZ39" s="78"/>
      <c r="MPA39" s="78"/>
      <c r="MPB39" s="78"/>
      <c r="MPC39" s="78"/>
      <c r="MPD39" s="78"/>
      <c r="MPE39" s="78"/>
      <c r="MPF39" s="78"/>
      <c r="MPG39" s="78"/>
      <c r="MPH39" s="78"/>
      <c r="MPI39" s="78"/>
      <c r="MPJ39" s="78"/>
      <c r="MPK39" s="78"/>
      <c r="MPL39" s="78"/>
      <c r="MPM39" s="78"/>
      <c r="MPN39" s="78"/>
      <c r="MPO39" s="78"/>
      <c r="MPP39" s="78"/>
      <c r="MPQ39" s="78"/>
      <c r="MPR39" s="78"/>
      <c r="MPS39" s="78"/>
      <c r="MPT39" s="78"/>
      <c r="MPU39" s="78"/>
      <c r="MPV39" s="78"/>
      <c r="MPW39" s="78"/>
      <c r="MPX39" s="78"/>
      <c r="MPY39" s="78"/>
      <c r="MPZ39" s="78"/>
      <c r="MQA39" s="78"/>
      <c r="MQB39" s="78"/>
      <c r="MQC39" s="78"/>
      <c r="MQD39" s="78"/>
      <c r="MQE39" s="78"/>
      <c r="MQF39" s="78"/>
      <c r="MQG39" s="78"/>
      <c r="MQH39" s="78"/>
      <c r="MQI39" s="78"/>
      <c r="MQJ39" s="78"/>
      <c r="MQK39" s="78"/>
      <c r="MQL39" s="78"/>
      <c r="MQM39" s="78"/>
      <c r="MQN39" s="78"/>
      <c r="MQO39" s="78"/>
      <c r="MQP39" s="78"/>
      <c r="MQQ39" s="78"/>
      <c r="MQR39" s="78"/>
      <c r="MQS39" s="78"/>
      <c r="MQT39" s="78"/>
      <c r="MQU39" s="78"/>
      <c r="MQV39" s="78"/>
      <c r="MQW39" s="78"/>
      <c r="MQX39" s="78"/>
      <c r="MQY39" s="78"/>
      <c r="MQZ39" s="78"/>
      <c r="MRA39" s="78"/>
      <c r="MRB39" s="78"/>
      <c r="MRC39" s="78"/>
      <c r="MRD39" s="78"/>
      <c r="MRE39" s="78"/>
      <c r="MRF39" s="78"/>
      <c r="MRG39" s="78"/>
      <c r="MRH39" s="78"/>
      <c r="MRI39" s="78"/>
      <c r="MRJ39" s="78"/>
      <c r="MRK39" s="78"/>
      <c r="MRL39" s="78"/>
      <c r="MRM39" s="78"/>
      <c r="MRN39" s="78"/>
      <c r="MRO39" s="78"/>
      <c r="MRP39" s="78"/>
      <c r="MRQ39" s="78"/>
      <c r="MRR39" s="78"/>
      <c r="MRS39" s="78"/>
      <c r="MRT39" s="78"/>
      <c r="MRU39" s="78"/>
      <c r="MRV39" s="78"/>
      <c r="MRW39" s="78"/>
      <c r="MRX39" s="78"/>
      <c r="MRY39" s="78"/>
      <c r="MRZ39" s="78"/>
      <c r="MSA39" s="78"/>
      <c r="MSB39" s="78"/>
      <c r="MSC39" s="78"/>
      <c r="MSD39" s="78"/>
      <c r="MSE39" s="78"/>
      <c r="MSF39" s="78"/>
      <c r="MSG39" s="78"/>
      <c r="MSH39" s="78"/>
      <c r="MSI39" s="78"/>
      <c r="MSJ39" s="78"/>
      <c r="MSK39" s="78"/>
      <c r="MSL39" s="78"/>
      <c r="MSM39" s="78"/>
      <c r="MSN39" s="78"/>
      <c r="MSO39" s="78"/>
      <c r="MSP39" s="78"/>
      <c r="MSQ39" s="78"/>
      <c r="MSR39" s="78"/>
      <c r="MSS39" s="78"/>
      <c r="MST39" s="78"/>
      <c r="MSU39" s="78"/>
      <c r="MSV39" s="78"/>
      <c r="MSW39" s="78"/>
      <c r="MSX39" s="78"/>
      <c r="MSY39" s="78"/>
      <c r="MSZ39" s="78"/>
      <c r="MTA39" s="78"/>
      <c r="MTB39" s="78"/>
      <c r="MTC39" s="78"/>
      <c r="MTD39" s="78"/>
      <c r="MTE39" s="78"/>
      <c r="MTF39" s="78"/>
      <c r="MTG39" s="78"/>
      <c r="MTH39" s="78"/>
      <c r="MTI39" s="78"/>
      <c r="MTJ39" s="78"/>
      <c r="MTK39" s="78"/>
      <c r="MTL39" s="78"/>
      <c r="MTM39" s="78"/>
      <c r="MTN39" s="78"/>
      <c r="MTO39" s="78"/>
      <c r="MTP39" s="78"/>
      <c r="MTQ39" s="78"/>
      <c r="MTR39" s="78"/>
      <c r="MTS39" s="78"/>
      <c r="MTT39" s="78"/>
      <c r="MTU39" s="78"/>
      <c r="MTV39" s="78"/>
      <c r="MTW39" s="78"/>
      <c r="MTX39" s="78"/>
      <c r="MTY39" s="78"/>
      <c r="MTZ39" s="78"/>
      <c r="MUA39" s="78"/>
      <c r="MUB39" s="78"/>
      <c r="MUC39" s="78"/>
      <c r="MUD39" s="78"/>
      <c r="MUE39" s="78"/>
      <c r="MUF39" s="78"/>
      <c r="MUG39" s="78"/>
      <c r="MUH39" s="78"/>
      <c r="MUI39" s="78"/>
      <c r="MUJ39" s="78"/>
      <c r="MUK39" s="78"/>
      <c r="MUL39" s="78"/>
      <c r="MUM39" s="78"/>
      <c r="MUN39" s="78"/>
      <c r="MUO39" s="78"/>
      <c r="MUP39" s="78"/>
      <c r="MUQ39" s="78"/>
      <c r="MUR39" s="78"/>
      <c r="MUS39" s="78"/>
      <c r="MUT39" s="78"/>
      <c r="MUU39" s="78"/>
      <c r="MUV39" s="78"/>
      <c r="MUW39" s="78"/>
      <c r="MUX39" s="78"/>
      <c r="MUY39" s="78"/>
      <c r="MUZ39" s="78"/>
      <c r="MVA39" s="78"/>
      <c r="MVB39" s="78"/>
      <c r="MVC39" s="78"/>
      <c r="MVD39" s="78"/>
      <c r="MVE39" s="78"/>
      <c r="MVF39" s="78"/>
      <c r="MVG39" s="78"/>
      <c r="MVH39" s="78"/>
      <c r="MVI39" s="78"/>
      <c r="MVJ39" s="78"/>
      <c r="MVK39" s="78"/>
      <c r="MVL39" s="78"/>
      <c r="MVM39" s="78"/>
      <c r="MVN39" s="78"/>
      <c r="MVO39" s="78"/>
      <c r="MVP39" s="78"/>
      <c r="MVQ39" s="78"/>
      <c r="MVR39" s="78"/>
      <c r="MVS39" s="78"/>
      <c r="MVT39" s="78"/>
      <c r="MVU39" s="78"/>
      <c r="MVV39" s="78"/>
      <c r="MVW39" s="78"/>
      <c r="MVX39" s="78"/>
      <c r="MVY39" s="78"/>
      <c r="MVZ39" s="78"/>
      <c r="MWA39" s="78"/>
      <c r="MWB39" s="78"/>
      <c r="MWC39" s="78"/>
      <c r="MWD39" s="78"/>
      <c r="MWE39" s="78"/>
      <c r="MWF39" s="78"/>
      <c r="MWG39" s="78"/>
      <c r="MWH39" s="78"/>
      <c r="MWI39" s="78"/>
      <c r="MWJ39" s="78"/>
      <c r="MWK39" s="78"/>
      <c r="MWL39" s="78"/>
      <c r="MWM39" s="78"/>
      <c r="MWN39" s="78"/>
      <c r="MWO39" s="78"/>
      <c r="MWP39" s="78"/>
      <c r="MWQ39" s="78"/>
      <c r="MWR39" s="78"/>
      <c r="MWS39" s="78"/>
      <c r="MWT39" s="78"/>
      <c r="MWU39" s="78"/>
      <c r="MWV39" s="78"/>
      <c r="MWW39" s="78"/>
      <c r="MWX39" s="78"/>
      <c r="MWY39" s="78"/>
      <c r="MWZ39" s="78"/>
      <c r="MXA39" s="78"/>
      <c r="MXB39" s="78"/>
      <c r="MXC39" s="78"/>
      <c r="MXD39" s="78"/>
      <c r="MXE39" s="78"/>
      <c r="MXF39" s="78"/>
      <c r="MXG39" s="78"/>
      <c r="MXH39" s="78"/>
      <c r="MXI39" s="78"/>
      <c r="MXJ39" s="78"/>
      <c r="MXK39" s="78"/>
      <c r="MXL39" s="78"/>
      <c r="MXM39" s="78"/>
      <c r="MXN39" s="78"/>
      <c r="MXO39" s="78"/>
      <c r="MXP39" s="78"/>
      <c r="MXQ39" s="78"/>
      <c r="MXR39" s="78"/>
      <c r="MXS39" s="78"/>
      <c r="MXT39" s="78"/>
      <c r="MXU39" s="78"/>
      <c r="MXV39" s="78"/>
      <c r="MXW39" s="78"/>
      <c r="MXX39" s="78"/>
      <c r="MXY39" s="78"/>
      <c r="MXZ39" s="78"/>
      <c r="MYA39" s="78"/>
      <c r="MYB39" s="78"/>
      <c r="MYC39" s="78"/>
      <c r="MYD39" s="78"/>
      <c r="MYE39" s="78"/>
      <c r="MYF39" s="78"/>
      <c r="MYG39" s="78"/>
      <c r="MYH39" s="78"/>
      <c r="MYI39" s="78"/>
      <c r="MYJ39" s="78"/>
      <c r="MYK39" s="78"/>
      <c r="MYL39" s="78"/>
      <c r="MYM39" s="78"/>
      <c r="MYN39" s="78"/>
      <c r="MYO39" s="78"/>
      <c r="MYP39" s="78"/>
      <c r="MYQ39" s="78"/>
      <c r="MYR39" s="78"/>
      <c r="MYS39" s="78"/>
      <c r="MYT39" s="78"/>
      <c r="MYU39" s="78"/>
      <c r="MYV39" s="78"/>
      <c r="MYW39" s="78"/>
      <c r="MYX39" s="78"/>
      <c r="MYY39" s="78"/>
      <c r="MYZ39" s="78"/>
      <c r="MZA39" s="78"/>
      <c r="MZB39" s="78"/>
      <c r="MZC39" s="78"/>
      <c r="MZD39" s="78"/>
      <c r="MZE39" s="78"/>
      <c r="MZF39" s="78"/>
      <c r="MZG39" s="78"/>
      <c r="MZH39" s="78"/>
      <c r="MZI39" s="78"/>
      <c r="MZJ39" s="78"/>
      <c r="MZK39" s="78"/>
      <c r="MZL39" s="78"/>
      <c r="MZM39" s="78"/>
      <c r="MZN39" s="78"/>
      <c r="MZO39" s="78"/>
      <c r="MZP39" s="78"/>
      <c r="MZQ39" s="78"/>
      <c r="MZR39" s="78"/>
      <c r="MZS39" s="78"/>
      <c r="MZT39" s="78"/>
      <c r="MZU39" s="78"/>
      <c r="MZV39" s="78"/>
      <c r="MZW39" s="78"/>
      <c r="MZX39" s="78"/>
      <c r="MZY39" s="78"/>
      <c r="MZZ39" s="78"/>
      <c r="NAA39" s="78"/>
      <c r="NAB39" s="78"/>
      <c r="NAC39" s="78"/>
      <c r="NAD39" s="78"/>
      <c r="NAE39" s="78"/>
      <c r="NAF39" s="78"/>
      <c r="NAG39" s="78"/>
      <c r="NAH39" s="78"/>
      <c r="NAI39" s="78"/>
      <c r="NAJ39" s="78"/>
      <c r="NAK39" s="78"/>
      <c r="NAL39" s="78"/>
      <c r="NAM39" s="78"/>
      <c r="NAN39" s="78"/>
      <c r="NAO39" s="78"/>
      <c r="NAP39" s="78"/>
      <c r="NAQ39" s="78"/>
      <c r="NAR39" s="78"/>
      <c r="NAS39" s="78"/>
      <c r="NAT39" s="78"/>
      <c r="NAU39" s="78"/>
      <c r="NAV39" s="78"/>
      <c r="NAW39" s="78"/>
      <c r="NAX39" s="78"/>
      <c r="NAY39" s="78"/>
      <c r="NAZ39" s="78"/>
      <c r="NBA39" s="78"/>
      <c r="NBB39" s="78"/>
      <c r="NBC39" s="78"/>
      <c r="NBD39" s="78"/>
      <c r="NBE39" s="78"/>
      <c r="NBF39" s="78"/>
      <c r="NBG39" s="78"/>
      <c r="NBH39" s="78"/>
      <c r="NBI39" s="78"/>
      <c r="NBJ39" s="78"/>
      <c r="NBK39" s="78"/>
      <c r="NBL39" s="78"/>
      <c r="NBM39" s="78"/>
      <c r="NBN39" s="78"/>
      <c r="NBO39" s="78"/>
      <c r="NBP39" s="78"/>
      <c r="NBQ39" s="78"/>
      <c r="NBR39" s="78"/>
      <c r="NBS39" s="78"/>
      <c r="NBT39" s="78"/>
      <c r="NBU39" s="78"/>
      <c r="NBV39" s="78"/>
      <c r="NBW39" s="78"/>
      <c r="NBX39" s="78"/>
      <c r="NBY39" s="78"/>
      <c r="NBZ39" s="78"/>
      <c r="NCA39" s="78"/>
      <c r="NCB39" s="78"/>
      <c r="NCC39" s="78"/>
      <c r="NCD39" s="78"/>
      <c r="NCE39" s="78"/>
      <c r="NCF39" s="78"/>
      <c r="NCG39" s="78"/>
      <c r="NCH39" s="78"/>
      <c r="NCI39" s="78"/>
      <c r="NCJ39" s="78"/>
      <c r="NCK39" s="78"/>
      <c r="NCL39" s="78"/>
      <c r="NCM39" s="78"/>
      <c r="NCN39" s="78"/>
      <c r="NCO39" s="78"/>
      <c r="NCP39" s="78"/>
      <c r="NCQ39" s="78"/>
      <c r="NCR39" s="78"/>
      <c r="NCS39" s="78"/>
      <c r="NCT39" s="78"/>
      <c r="NCU39" s="78"/>
      <c r="NCV39" s="78"/>
      <c r="NCW39" s="78"/>
      <c r="NCX39" s="78"/>
      <c r="NCY39" s="78"/>
      <c r="NCZ39" s="78"/>
      <c r="NDA39" s="78"/>
      <c r="NDB39" s="78"/>
      <c r="NDC39" s="78"/>
      <c r="NDD39" s="78"/>
      <c r="NDE39" s="78"/>
      <c r="NDF39" s="78"/>
      <c r="NDG39" s="78"/>
      <c r="NDH39" s="78"/>
      <c r="NDI39" s="78"/>
      <c r="NDJ39" s="78"/>
      <c r="NDK39" s="78"/>
      <c r="NDL39" s="78"/>
      <c r="NDM39" s="78"/>
      <c r="NDN39" s="78"/>
      <c r="NDO39" s="78"/>
      <c r="NDP39" s="78"/>
      <c r="NDQ39" s="78"/>
      <c r="NDR39" s="78"/>
      <c r="NDS39" s="78"/>
      <c r="NDT39" s="78"/>
      <c r="NDU39" s="78"/>
      <c r="NDV39" s="78"/>
      <c r="NDW39" s="78"/>
      <c r="NDX39" s="78"/>
      <c r="NDY39" s="78"/>
      <c r="NDZ39" s="78"/>
      <c r="NEA39" s="78"/>
      <c r="NEB39" s="78"/>
      <c r="NEC39" s="78"/>
      <c r="NED39" s="78"/>
      <c r="NEE39" s="78"/>
      <c r="NEF39" s="78"/>
      <c r="NEG39" s="78"/>
      <c r="NEH39" s="78"/>
      <c r="NEI39" s="78"/>
      <c r="NEJ39" s="78"/>
      <c r="NEK39" s="78"/>
      <c r="NEL39" s="78"/>
      <c r="NEM39" s="78"/>
      <c r="NEN39" s="78"/>
      <c r="NEO39" s="78"/>
      <c r="NEP39" s="78"/>
      <c r="NEQ39" s="78"/>
      <c r="NER39" s="78"/>
      <c r="NES39" s="78"/>
      <c r="NET39" s="78"/>
      <c r="NEU39" s="78"/>
      <c r="NEV39" s="78"/>
      <c r="NEW39" s="78"/>
      <c r="NEX39" s="78"/>
      <c r="NEY39" s="78"/>
      <c r="NEZ39" s="78"/>
      <c r="NFA39" s="78"/>
      <c r="NFB39" s="78"/>
      <c r="NFC39" s="78"/>
      <c r="NFD39" s="78"/>
      <c r="NFE39" s="78"/>
      <c r="NFF39" s="78"/>
      <c r="NFG39" s="78"/>
      <c r="NFH39" s="78"/>
      <c r="NFI39" s="78"/>
      <c r="NFJ39" s="78"/>
      <c r="NFK39" s="78"/>
      <c r="NFL39" s="78"/>
      <c r="NFM39" s="78"/>
      <c r="NFN39" s="78"/>
      <c r="NFO39" s="78"/>
      <c r="NFP39" s="78"/>
      <c r="NFQ39" s="78"/>
      <c r="NFR39" s="78"/>
      <c r="NFS39" s="78"/>
      <c r="NFT39" s="78"/>
      <c r="NFU39" s="78"/>
      <c r="NFV39" s="78"/>
      <c r="NFW39" s="78"/>
      <c r="NFX39" s="78"/>
      <c r="NFY39" s="78"/>
      <c r="NFZ39" s="78"/>
      <c r="NGA39" s="78"/>
      <c r="NGB39" s="78"/>
      <c r="NGC39" s="78"/>
      <c r="NGD39" s="78"/>
      <c r="NGE39" s="78"/>
      <c r="NGF39" s="78"/>
      <c r="NGG39" s="78"/>
      <c r="NGH39" s="78"/>
      <c r="NGI39" s="78"/>
      <c r="NGJ39" s="78"/>
      <c r="NGK39" s="78"/>
      <c r="NGL39" s="78"/>
      <c r="NGM39" s="78"/>
      <c r="NGN39" s="78"/>
      <c r="NGO39" s="78"/>
      <c r="NGP39" s="78"/>
      <c r="NGQ39" s="78"/>
      <c r="NGR39" s="78"/>
      <c r="NGS39" s="78"/>
      <c r="NGT39" s="78"/>
      <c r="NGU39" s="78"/>
      <c r="NGV39" s="78"/>
      <c r="NGW39" s="78"/>
      <c r="NGX39" s="78"/>
      <c r="NGY39" s="78"/>
      <c r="NGZ39" s="78"/>
      <c r="NHA39" s="78"/>
      <c r="NHB39" s="78"/>
      <c r="NHC39" s="78"/>
      <c r="NHD39" s="78"/>
      <c r="NHE39" s="78"/>
      <c r="NHF39" s="78"/>
      <c r="NHG39" s="78"/>
      <c r="NHH39" s="78"/>
      <c r="NHI39" s="78"/>
      <c r="NHJ39" s="78"/>
      <c r="NHK39" s="78"/>
      <c r="NHL39" s="78"/>
      <c r="NHM39" s="78"/>
      <c r="NHN39" s="78"/>
      <c r="NHO39" s="78"/>
      <c r="NHP39" s="78"/>
      <c r="NHQ39" s="78"/>
      <c r="NHR39" s="78"/>
      <c r="NHS39" s="78"/>
      <c r="NHT39" s="78"/>
      <c r="NHU39" s="78"/>
      <c r="NHV39" s="78"/>
      <c r="NHW39" s="78"/>
      <c r="NHX39" s="78"/>
      <c r="NHY39" s="78"/>
      <c r="NHZ39" s="78"/>
      <c r="NIA39" s="78"/>
      <c r="NIB39" s="78"/>
      <c r="NIC39" s="78"/>
      <c r="NID39" s="78"/>
      <c r="NIE39" s="78"/>
      <c r="NIF39" s="78"/>
      <c r="NIG39" s="78"/>
      <c r="NIH39" s="78"/>
      <c r="NII39" s="78"/>
      <c r="NIJ39" s="78"/>
      <c r="NIK39" s="78"/>
      <c r="NIL39" s="78"/>
      <c r="NIM39" s="78"/>
      <c r="NIN39" s="78"/>
      <c r="NIO39" s="78"/>
      <c r="NIP39" s="78"/>
      <c r="NIQ39" s="78"/>
      <c r="NIR39" s="78"/>
      <c r="NIS39" s="78"/>
      <c r="NIT39" s="78"/>
      <c r="NIU39" s="78"/>
      <c r="NIV39" s="78"/>
      <c r="NIW39" s="78"/>
      <c r="NIX39" s="78"/>
      <c r="NIY39" s="78"/>
      <c r="NIZ39" s="78"/>
      <c r="NJA39" s="78"/>
      <c r="NJB39" s="78"/>
      <c r="NJC39" s="78"/>
      <c r="NJD39" s="78"/>
      <c r="NJE39" s="78"/>
      <c r="NJF39" s="78"/>
      <c r="NJG39" s="78"/>
      <c r="NJH39" s="78"/>
      <c r="NJI39" s="78"/>
      <c r="NJJ39" s="78"/>
      <c r="NJK39" s="78"/>
      <c r="NJL39" s="78"/>
      <c r="NJM39" s="78"/>
      <c r="NJN39" s="78"/>
      <c r="NJO39" s="78"/>
      <c r="NJP39" s="78"/>
      <c r="NJQ39" s="78"/>
      <c r="NJR39" s="78"/>
      <c r="NJS39" s="78"/>
      <c r="NJT39" s="78"/>
      <c r="NJU39" s="78"/>
      <c r="NJV39" s="78"/>
      <c r="NJW39" s="78"/>
      <c r="NJX39" s="78"/>
      <c r="NJY39" s="78"/>
      <c r="NJZ39" s="78"/>
      <c r="NKA39" s="78"/>
      <c r="NKB39" s="78"/>
      <c r="NKC39" s="78"/>
      <c r="NKD39" s="78"/>
      <c r="NKE39" s="78"/>
      <c r="NKF39" s="78"/>
      <c r="NKG39" s="78"/>
      <c r="NKH39" s="78"/>
      <c r="NKI39" s="78"/>
      <c r="NKJ39" s="78"/>
      <c r="NKK39" s="78"/>
      <c r="NKL39" s="78"/>
      <c r="NKM39" s="78"/>
      <c r="NKN39" s="78"/>
      <c r="NKO39" s="78"/>
      <c r="NKP39" s="78"/>
      <c r="NKQ39" s="78"/>
      <c r="NKR39" s="78"/>
      <c r="NKS39" s="78"/>
      <c r="NKT39" s="78"/>
      <c r="NKU39" s="78"/>
      <c r="NKV39" s="78"/>
      <c r="NKW39" s="78"/>
      <c r="NKX39" s="78"/>
      <c r="NKY39" s="78"/>
      <c r="NKZ39" s="78"/>
      <c r="NLA39" s="78"/>
      <c r="NLB39" s="78"/>
      <c r="NLC39" s="78"/>
      <c r="NLD39" s="78"/>
      <c r="NLE39" s="78"/>
      <c r="NLF39" s="78"/>
      <c r="NLG39" s="78"/>
      <c r="NLH39" s="78"/>
      <c r="NLI39" s="78"/>
      <c r="NLJ39" s="78"/>
      <c r="NLK39" s="78"/>
      <c r="NLL39" s="78"/>
      <c r="NLM39" s="78"/>
      <c r="NLN39" s="78"/>
      <c r="NLO39" s="78"/>
      <c r="NLP39" s="78"/>
      <c r="NLQ39" s="78"/>
      <c r="NLR39" s="78"/>
      <c r="NLS39" s="78"/>
      <c r="NLT39" s="78"/>
      <c r="NLU39" s="78"/>
      <c r="NLV39" s="78"/>
      <c r="NLW39" s="78"/>
      <c r="NLX39" s="78"/>
      <c r="NLY39" s="78"/>
      <c r="NLZ39" s="78"/>
      <c r="NMA39" s="78"/>
      <c r="NMB39" s="78"/>
      <c r="NMC39" s="78"/>
      <c r="NMD39" s="78"/>
      <c r="NME39" s="78"/>
      <c r="NMF39" s="78"/>
      <c r="NMG39" s="78"/>
      <c r="NMH39" s="78"/>
      <c r="NMI39" s="78"/>
      <c r="NMJ39" s="78"/>
      <c r="NMK39" s="78"/>
      <c r="NML39" s="78"/>
      <c r="NMM39" s="78"/>
      <c r="NMN39" s="78"/>
      <c r="NMO39" s="78"/>
      <c r="NMP39" s="78"/>
      <c r="NMQ39" s="78"/>
      <c r="NMR39" s="78"/>
      <c r="NMS39" s="78"/>
      <c r="NMT39" s="78"/>
      <c r="NMU39" s="78"/>
      <c r="NMV39" s="78"/>
      <c r="NMW39" s="78"/>
      <c r="NMX39" s="78"/>
      <c r="NMY39" s="78"/>
      <c r="NMZ39" s="78"/>
      <c r="NNA39" s="78"/>
      <c r="NNB39" s="78"/>
      <c r="NNC39" s="78"/>
      <c r="NND39" s="78"/>
      <c r="NNE39" s="78"/>
      <c r="NNF39" s="78"/>
      <c r="NNG39" s="78"/>
      <c r="NNH39" s="78"/>
      <c r="NNI39" s="78"/>
      <c r="NNJ39" s="78"/>
      <c r="NNK39" s="78"/>
      <c r="NNL39" s="78"/>
      <c r="NNM39" s="78"/>
      <c r="NNN39" s="78"/>
      <c r="NNO39" s="78"/>
      <c r="NNP39" s="78"/>
      <c r="NNQ39" s="78"/>
      <c r="NNR39" s="78"/>
      <c r="NNS39" s="78"/>
      <c r="NNT39" s="78"/>
      <c r="NNU39" s="78"/>
      <c r="NNV39" s="78"/>
      <c r="NNW39" s="78"/>
      <c r="NNX39" s="78"/>
      <c r="NNY39" s="78"/>
      <c r="NNZ39" s="78"/>
      <c r="NOA39" s="78"/>
      <c r="NOB39" s="78"/>
      <c r="NOC39" s="78"/>
      <c r="NOD39" s="78"/>
      <c r="NOE39" s="78"/>
      <c r="NOF39" s="78"/>
      <c r="NOG39" s="78"/>
      <c r="NOH39" s="78"/>
      <c r="NOI39" s="78"/>
      <c r="NOJ39" s="78"/>
      <c r="NOK39" s="78"/>
      <c r="NOL39" s="78"/>
      <c r="NOM39" s="78"/>
      <c r="NON39" s="78"/>
      <c r="NOO39" s="78"/>
      <c r="NOP39" s="78"/>
      <c r="NOQ39" s="78"/>
      <c r="NOR39" s="78"/>
      <c r="NOS39" s="78"/>
      <c r="NOT39" s="78"/>
      <c r="NOU39" s="78"/>
      <c r="NOV39" s="78"/>
      <c r="NOW39" s="78"/>
      <c r="NOX39" s="78"/>
      <c r="NOY39" s="78"/>
      <c r="NOZ39" s="78"/>
      <c r="NPA39" s="78"/>
      <c r="NPB39" s="78"/>
      <c r="NPC39" s="78"/>
      <c r="NPD39" s="78"/>
      <c r="NPE39" s="78"/>
      <c r="NPF39" s="78"/>
      <c r="NPG39" s="78"/>
      <c r="NPH39" s="78"/>
      <c r="NPI39" s="78"/>
      <c r="NPJ39" s="78"/>
      <c r="NPK39" s="78"/>
      <c r="NPL39" s="78"/>
      <c r="NPM39" s="78"/>
      <c r="NPN39" s="78"/>
      <c r="NPO39" s="78"/>
      <c r="NPP39" s="78"/>
      <c r="NPQ39" s="78"/>
      <c r="NPR39" s="78"/>
      <c r="NPS39" s="78"/>
      <c r="NPT39" s="78"/>
      <c r="NPU39" s="78"/>
      <c r="NPV39" s="78"/>
      <c r="NPW39" s="78"/>
      <c r="NPX39" s="78"/>
      <c r="NPY39" s="78"/>
      <c r="NPZ39" s="78"/>
      <c r="NQA39" s="78"/>
      <c r="NQB39" s="78"/>
      <c r="NQC39" s="78"/>
      <c r="NQD39" s="78"/>
      <c r="NQE39" s="78"/>
      <c r="NQF39" s="78"/>
      <c r="NQG39" s="78"/>
      <c r="NQH39" s="78"/>
      <c r="NQI39" s="78"/>
      <c r="NQJ39" s="78"/>
      <c r="NQK39" s="78"/>
      <c r="NQL39" s="78"/>
      <c r="NQM39" s="78"/>
      <c r="NQN39" s="78"/>
      <c r="NQO39" s="78"/>
      <c r="NQP39" s="78"/>
      <c r="NQQ39" s="78"/>
      <c r="NQR39" s="78"/>
      <c r="NQS39" s="78"/>
      <c r="NQT39" s="78"/>
      <c r="NQU39" s="78"/>
      <c r="NQV39" s="78"/>
      <c r="NQW39" s="78"/>
      <c r="NQX39" s="78"/>
      <c r="NQY39" s="78"/>
      <c r="NQZ39" s="78"/>
      <c r="NRA39" s="78"/>
      <c r="NRB39" s="78"/>
      <c r="NRC39" s="78"/>
      <c r="NRD39" s="78"/>
      <c r="NRE39" s="78"/>
      <c r="NRF39" s="78"/>
      <c r="NRG39" s="78"/>
      <c r="NRH39" s="78"/>
      <c r="NRI39" s="78"/>
      <c r="NRJ39" s="78"/>
      <c r="NRK39" s="78"/>
      <c r="NRL39" s="78"/>
      <c r="NRM39" s="78"/>
      <c r="NRN39" s="78"/>
      <c r="NRO39" s="78"/>
      <c r="NRP39" s="78"/>
      <c r="NRQ39" s="78"/>
      <c r="NRR39" s="78"/>
      <c r="NRS39" s="78"/>
      <c r="NRT39" s="78"/>
      <c r="NRU39" s="78"/>
      <c r="NRV39" s="78"/>
      <c r="NRW39" s="78"/>
      <c r="NRX39" s="78"/>
      <c r="NRY39" s="78"/>
      <c r="NRZ39" s="78"/>
      <c r="NSA39" s="78"/>
      <c r="NSB39" s="78"/>
      <c r="NSC39" s="78"/>
      <c r="NSD39" s="78"/>
      <c r="NSE39" s="78"/>
      <c r="NSF39" s="78"/>
      <c r="NSG39" s="78"/>
      <c r="NSH39" s="78"/>
      <c r="NSI39" s="78"/>
      <c r="NSJ39" s="78"/>
      <c r="NSK39" s="78"/>
      <c r="NSL39" s="78"/>
      <c r="NSM39" s="78"/>
      <c r="NSN39" s="78"/>
      <c r="NSO39" s="78"/>
      <c r="NSP39" s="78"/>
      <c r="NSQ39" s="78"/>
      <c r="NSR39" s="78"/>
      <c r="NSS39" s="78"/>
      <c r="NST39" s="78"/>
      <c r="NSU39" s="78"/>
      <c r="NSV39" s="78"/>
      <c r="NSW39" s="78"/>
      <c r="NSX39" s="78"/>
      <c r="NSY39" s="78"/>
      <c r="NSZ39" s="78"/>
      <c r="NTA39" s="78"/>
      <c r="NTB39" s="78"/>
      <c r="NTC39" s="78"/>
      <c r="NTD39" s="78"/>
      <c r="NTE39" s="78"/>
      <c r="NTF39" s="78"/>
      <c r="NTG39" s="78"/>
      <c r="NTH39" s="78"/>
      <c r="NTI39" s="78"/>
      <c r="NTJ39" s="78"/>
      <c r="NTK39" s="78"/>
      <c r="NTL39" s="78"/>
      <c r="NTM39" s="78"/>
      <c r="NTN39" s="78"/>
      <c r="NTO39" s="78"/>
      <c r="NTP39" s="78"/>
      <c r="NTQ39" s="78"/>
      <c r="NTR39" s="78"/>
      <c r="NTS39" s="78"/>
      <c r="NTT39" s="78"/>
      <c r="NTU39" s="78"/>
      <c r="NTV39" s="78"/>
      <c r="NTW39" s="78"/>
      <c r="NTX39" s="78"/>
      <c r="NTY39" s="78"/>
      <c r="NTZ39" s="78"/>
      <c r="NUA39" s="78"/>
      <c r="NUB39" s="78"/>
      <c r="NUC39" s="78"/>
      <c r="NUD39" s="78"/>
      <c r="NUE39" s="78"/>
      <c r="NUF39" s="78"/>
      <c r="NUG39" s="78"/>
      <c r="NUH39" s="78"/>
      <c r="NUI39" s="78"/>
      <c r="NUJ39" s="78"/>
      <c r="NUK39" s="78"/>
      <c r="NUL39" s="78"/>
      <c r="NUM39" s="78"/>
      <c r="NUN39" s="78"/>
      <c r="NUO39" s="78"/>
      <c r="NUP39" s="78"/>
      <c r="NUQ39" s="78"/>
      <c r="NUR39" s="78"/>
      <c r="NUS39" s="78"/>
      <c r="NUT39" s="78"/>
      <c r="NUU39" s="78"/>
      <c r="NUV39" s="78"/>
      <c r="NUW39" s="78"/>
      <c r="NUX39" s="78"/>
      <c r="NUY39" s="78"/>
      <c r="NUZ39" s="78"/>
      <c r="NVA39" s="78"/>
      <c r="NVB39" s="78"/>
      <c r="NVC39" s="78"/>
      <c r="NVD39" s="78"/>
      <c r="NVE39" s="78"/>
      <c r="NVF39" s="78"/>
      <c r="NVG39" s="78"/>
      <c r="NVH39" s="78"/>
      <c r="NVI39" s="78"/>
      <c r="NVJ39" s="78"/>
      <c r="NVK39" s="78"/>
      <c r="NVL39" s="78"/>
      <c r="NVM39" s="78"/>
      <c r="NVN39" s="78"/>
      <c r="NVO39" s="78"/>
      <c r="NVP39" s="78"/>
      <c r="NVQ39" s="78"/>
      <c r="NVR39" s="78"/>
      <c r="NVS39" s="78"/>
      <c r="NVT39" s="78"/>
      <c r="NVU39" s="78"/>
      <c r="NVV39" s="78"/>
      <c r="NVW39" s="78"/>
      <c r="NVX39" s="78"/>
      <c r="NVY39" s="78"/>
      <c r="NVZ39" s="78"/>
      <c r="NWA39" s="78"/>
      <c r="NWB39" s="78"/>
      <c r="NWC39" s="78"/>
      <c r="NWD39" s="78"/>
      <c r="NWE39" s="78"/>
      <c r="NWF39" s="78"/>
      <c r="NWG39" s="78"/>
      <c r="NWH39" s="78"/>
      <c r="NWI39" s="78"/>
      <c r="NWJ39" s="78"/>
      <c r="NWK39" s="78"/>
      <c r="NWL39" s="78"/>
      <c r="NWM39" s="78"/>
      <c r="NWN39" s="78"/>
      <c r="NWO39" s="78"/>
      <c r="NWP39" s="78"/>
      <c r="NWQ39" s="78"/>
      <c r="NWR39" s="78"/>
      <c r="NWS39" s="78"/>
      <c r="NWT39" s="78"/>
      <c r="NWU39" s="78"/>
      <c r="NWV39" s="78"/>
      <c r="NWW39" s="78"/>
      <c r="NWX39" s="78"/>
      <c r="NWY39" s="78"/>
      <c r="NWZ39" s="78"/>
      <c r="NXA39" s="78"/>
      <c r="NXB39" s="78"/>
      <c r="NXC39" s="78"/>
      <c r="NXD39" s="78"/>
      <c r="NXE39" s="78"/>
      <c r="NXF39" s="78"/>
      <c r="NXG39" s="78"/>
      <c r="NXH39" s="78"/>
      <c r="NXI39" s="78"/>
      <c r="NXJ39" s="78"/>
      <c r="NXK39" s="78"/>
      <c r="NXL39" s="78"/>
      <c r="NXM39" s="78"/>
      <c r="NXN39" s="78"/>
      <c r="NXO39" s="78"/>
      <c r="NXP39" s="78"/>
      <c r="NXQ39" s="78"/>
      <c r="NXR39" s="78"/>
      <c r="NXS39" s="78"/>
      <c r="NXT39" s="78"/>
      <c r="NXU39" s="78"/>
      <c r="NXV39" s="78"/>
      <c r="NXW39" s="78"/>
      <c r="NXX39" s="78"/>
      <c r="NXY39" s="78"/>
      <c r="NXZ39" s="78"/>
      <c r="NYA39" s="78"/>
      <c r="NYB39" s="78"/>
      <c r="NYC39" s="78"/>
      <c r="NYD39" s="78"/>
      <c r="NYE39" s="78"/>
      <c r="NYF39" s="78"/>
      <c r="NYG39" s="78"/>
      <c r="NYH39" s="78"/>
      <c r="NYI39" s="78"/>
      <c r="NYJ39" s="78"/>
      <c r="NYK39" s="78"/>
      <c r="NYL39" s="78"/>
      <c r="NYM39" s="78"/>
      <c r="NYN39" s="78"/>
      <c r="NYO39" s="78"/>
      <c r="NYP39" s="78"/>
      <c r="NYQ39" s="78"/>
      <c r="NYR39" s="78"/>
      <c r="NYS39" s="78"/>
      <c r="NYT39" s="78"/>
      <c r="NYU39" s="78"/>
      <c r="NYV39" s="78"/>
      <c r="NYW39" s="78"/>
      <c r="NYX39" s="78"/>
      <c r="NYY39" s="78"/>
      <c r="NYZ39" s="78"/>
      <c r="NZA39" s="78"/>
      <c r="NZB39" s="78"/>
      <c r="NZC39" s="78"/>
      <c r="NZD39" s="78"/>
      <c r="NZE39" s="78"/>
      <c r="NZF39" s="78"/>
      <c r="NZG39" s="78"/>
      <c r="NZH39" s="78"/>
      <c r="NZI39" s="78"/>
      <c r="NZJ39" s="78"/>
      <c r="NZK39" s="78"/>
      <c r="NZL39" s="78"/>
      <c r="NZM39" s="78"/>
      <c r="NZN39" s="78"/>
      <c r="NZO39" s="78"/>
      <c r="NZP39" s="78"/>
      <c r="NZQ39" s="78"/>
      <c r="NZR39" s="78"/>
      <c r="NZS39" s="78"/>
      <c r="NZT39" s="78"/>
      <c r="NZU39" s="78"/>
      <c r="NZV39" s="78"/>
      <c r="NZW39" s="78"/>
      <c r="NZX39" s="78"/>
      <c r="NZY39" s="78"/>
      <c r="NZZ39" s="78"/>
      <c r="OAA39" s="78"/>
      <c r="OAB39" s="78"/>
      <c r="OAC39" s="78"/>
      <c r="OAD39" s="78"/>
      <c r="OAE39" s="78"/>
      <c r="OAF39" s="78"/>
      <c r="OAG39" s="78"/>
      <c r="OAH39" s="78"/>
      <c r="OAI39" s="78"/>
      <c r="OAJ39" s="78"/>
      <c r="OAK39" s="78"/>
      <c r="OAL39" s="78"/>
      <c r="OAM39" s="78"/>
      <c r="OAN39" s="78"/>
      <c r="OAO39" s="78"/>
      <c r="OAP39" s="78"/>
      <c r="OAQ39" s="78"/>
      <c r="OAR39" s="78"/>
      <c r="OAS39" s="78"/>
      <c r="OAT39" s="78"/>
      <c r="OAU39" s="78"/>
      <c r="OAV39" s="78"/>
      <c r="OAW39" s="78"/>
      <c r="OAX39" s="78"/>
      <c r="OAY39" s="78"/>
      <c r="OAZ39" s="78"/>
      <c r="OBA39" s="78"/>
      <c r="OBB39" s="78"/>
      <c r="OBC39" s="78"/>
      <c r="OBD39" s="78"/>
      <c r="OBE39" s="78"/>
      <c r="OBF39" s="78"/>
      <c r="OBG39" s="78"/>
      <c r="OBH39" s="78"/>
      <c r="OBI39" s="78"/>
      <c r="OBJ39" s="78"/>
      <c r="OBK39" s="78"/>
      <c r="OBL39" s="78"/>
      <c r="OBM39" s="78"/>
      <c r="OBN39" s="78"/>
      <c r="OBO39" s="78"/>
      <c r="OBP39" s="78"/>
      <c r="OBQ39" s="78"/>
      <c r="OBR39" s="78"/>
      <c r="OBS39" s="78"/>
      <c r="OBT39" s="78"/>
      <c r="OBU39" s="78"/>
      <c r="OBV39" s="78"/>
      <c r="OBW39" s="78"/>
      <c r="OBX39" s="78"/>
      <c r="OBY39" s="78"/>
      <c r="OBZ39" s="78"/>
      <c r="OCA39" s="78"/>
      <c r="OCB39" s="78"/>
      <c r="OCC39" s="78"/>
      <c r="OCD39" s="78"/>
      <c r="OCE39" s="78"/>
      <c r="OCF39" s="78"/>
      <c r="OCG39" s="78"/>
      <c r="OCH39" s="78"/>
      <c r="OCI39" s="78"/>
      <c r="OCJ39" s="78"/>
      <c r="OCK39" s="78"/>
      <c r="OCL39" s="78"/>
      <c r="OCM39" s="78"/>
      <c r="OCN39" s="78"/>
      <c r="OCO39" s="78"/>
      <c r="OCP39" s="78"/>
      <c r="OCQ39" s="78"/>
      <c r="OCR39" s="78"/>
      <c r="OCS39" s="78"/>
      <c r="OCT39" s="78"/>
      <c r="OCU39" s="78"/>
      <c r="OCV39" s="78"/>
      <c r="OCW39" s="78"/>
      <c r="OCX39" s="78"/>
      <c r="OCY39" s="78"/>
      <c r="OCZ39" s="78"/>
      <c r="ODA39" s="78"/>
      <c r="ODB39" s="78"/>
      <c r="ODC39" s="78"/>
      <c r="ODD39" s="78"/>
      <c r="ODE39" s="78"/>
      <c r="ODF39" s="78"/>
      <c r="ODG39" s="78"/>
      <c r="ODH39" s="78"/>
      <c r="ODI39" s="78"/>
      <c r="ODJ39" s="78"/>
      <c r="ODK39" s="78"/>
      <c r="ODL39" s="78"/>
      <c r="ODM39" s="78"/>
      <c r="ODN39" s="78"/>
      <c r="ODO39" s="78"/>
      <c r="ODP39" s="78"/>
      <c r="ODQ39" s="78"/>
      <c r="ODR39" s="78"/>
      <c r="ODS39" s="78"/>
      <c r="ODT39" s="78"/>
      <c r="ODU39" s="78"/>
      <c r="ODV39" s="78"/>
      <c r="ODW39" s="78"/>
      <c r="ODX39" s="78"/>
      <c r="ODY39" s="78"/>
      <c r="ODZ39" s="78"/>
      <c r="OEA39" s="78"/>
      <c r="OEB39" s="78"/>
      <c r="OEC39" s="78"/>
      <c r="OED39" s="78"/>
      <c r="OEE39" s="78"/>
      <c r="OEF39" s="78"/>
      <c r="OEG39" s="78"/>
      <c r="OEH39" s="78"/>
      <c r="OEI39" s="78"/>
      <c r="OEJ39" s="78"/>
      <c r="OEK39" s="78"/>
      <c r="OEL39" s="78"/>
      <c r="OEM39" s="78"/>
      <c r="OEN39" s="78"/>
      <c r="OEO39" s="78"/>
      <c r="OEP39" s="78"/>
      <c r="OEQ39" s="78"/>
      <c r="OER39" s="78"/>
      <c r="OES39" s="78"/>
      <c r="OET39" s="78"/>
      <c r="OEU39" s="78"/>
      <c r="OEV39" s="78"/>
      <c r="OEW39" s="78"/>
      <c r="OEX39" s="78"/>
      <c r="OEY39" s="78"/>
      <c r="OEZ39" s="78"/>
      <c r="OFA39" s="78"/>
      <c r="OFB39" s="78"/>
      <c r="OFC39" s="78"/>
      <c r="OFD39" s="78"/>
      <c r="OFE39" s="78"/>
      <c r="OFF39" s="78"/>
      <c r="OFG39" s="78"/>
      <c r="OFH39" s="78"/>
      <c r="OFI39" s="78"/>
      <c r="OFJ39" s="78"/>
      <c r="OFK39" s="78"/>
      <c r="OFL39" s="78"/>
      <c r="OFM39" s="78"/>
      <c r="OFN39" s="78"/>
      <c r="OFO39" s="78"/>
      <c r="OFP39" s="78"/>
      <c r="OFQ39" s="78"/>
      <c r="OFR39" s="78"/>
      <c r="OFS39" s="78"/>
      <c r="OFT39" s="78"/>
      <c r="OFU39" s="78"/>
      <c r="OFV39" s="78"/>
      <c r="OFW39" s="78"/>
      <c r="OFX39" s="78"/>
      <c r="OFY39" s="78"/>
      <c r="OFZ39" s="78"/>
      <c r="OGA39" s="78"/>
      <c r="OGB39" s="78"/>
      <c r="OGC39" s="78"/>
      <c r="OGD39" s="78"/>
      <c r="OGE39" s="78"/>
      <c r="OGF39" s="78"/>
      <c r="OGG39" s="78"/>
      <c r="OGH39" s="78"/>
      <c r="OGI39" s="78"/>
      <c r="OGJ39" s="78"/>
      <c r="OGK39" s="78"/>
      <c r="OGL39" s="78"/>
      <c r="OGM39" s="78"/>
      <c r="OGN39" s="78"/>
      <c r="OGO39" s="78"/>
      <c r="OGP39" s="78"/>
      <c r="OGQ39" s="78"/>
      <c r="OGR39" s="78"/>
      <c r="OGS39" s="78"/>
      <c r="OGT39" s="78"/>
      <c r="OGU39" s="78"/>
      <c r="OGV39" s="78"/>
      <c r="OGW39" s="78"/>
      <c r="OGX39" s="78"/>
      <c r="OGY39" s="78"/>
      <c r="OGZ39" s="78"/>
      <c r="OHA39" s="78"/>
      <c r="OHB39" s="78"/>
      <c r="OHC39" s="78"/>
      <c r="OHD39" s="78"/>
      <c r="OHE39" s="78"/>
      <c r="OHF39" s="78"/>
      <c r="OHG39" s="78"/>
      <c r="OHH39" s="78"/>
      <c r="OHI39" s="78"/>
      <c r="OHJ39" s="78"/>
      <c r="OHK39" s="78"/>
      <c r="OHL39" s="78"/>
      <c r="OHM39" s="78"/>
      <c r="OHN39" s="78"/>
      <c r="OHO39" s="78"/>
      <c r="OHP39" s="78"/>
      <c r="OHQ39" s="78"/>
      <c r="OHR39" s="78"/>
      <c r="OHS39" s="78"/>
      <c r="OHT39" s="78"/>
      <c r="OHU39" s="78"/>
      <c r="OHV39" s="78"/>
      <c r="OHW39" s="78"/>
      <c r="OHX39" s="78"/>
      <c r="OHY39" s="78"/>
      <c r="OHZ39" s="78"/>
      <c r="OIA39" s="78"/>
      <c r="OIB39" s="78"/>
      <c r="OIC39" s="78"/>
      <c r="OID39" s="78"/>
      <c r="OIE39" s="78"/>
      <c r="OIF39" s="78"/>
      <c r="OIG39" s="78"/>
      <c r="OIH39" s="78"/>
      <c r="OII39" s="78"/>
      <c r="OIJ39" s="78"/>
      <c r="OIK39" s="78"/>
      <c r="OIL39" s="78"/>
      <c r="OIM39" s="78"/>
      <c r="OIN39" s="78"/>
      <c r="OIO39" s="78"/>
      <c r="OIP39" s="78"/>
      <c r="OIQ39" s="78"/>
      <c r="OIR39" s="78"/>
      <c r="OIS39" s="78"/>
      <c r="OIT39" s="78"/>
      <c r="OIU39" s="78"/>
      <c r="OIV39" s="78"/>
      <c r="OIW39" s="78"/>
      <c r="OIX39" s="78"/>
      <c r="OIY39" s="78"/>
      <c r="OIZ39" s="78"/>
      <c r="OJA39" s="78"/>
      <c r="OJB39" s="78"/>
      <c r="OJC39" s="78"/>
      <c r="OJD39" s="78"/>
      <c r="OJE39" s="78"/>
      <c r="OJF39" s="78"/>
      <c r="OJG39" s="78"/>
      <c r="OJH39" s="78"/>
      <c r="OJI39" s="78"/>
      <c r="OJJ39" s="78"/>
      <c r="OJK39" s="78"/>
      <c r="OJL39" s="78"/>
      <c r="OJM39" s="78"/>
      <c r="OJN39" s="78"/>
      <c r="OJO39" s="78"/>
      <c r="OJP39" s="78"/>
      <c r="OJQ39" s="78"/>
      <c r="OJR39" s="78"/>
      <c r="OJS39" s="78"/>
      <c r="OJT39" s="78"/>
      <c r="OJU39" s="78"/>
      <c r="OJV39" s="78"/>
      <c r="OJW39" s="78"/>
      <c r="OJX39" s="78"/>
      <c r="OJY39" s="78"/>
      <c r="OJZ39" s="78"/>
      <c r="OKA39" s="78"/>
      <c r="OKB39" s="78"/>
      <c r="OKC39" s="78"/>
      <c r="OKD39" s="78"/>
      <c r="OKE39" s="78"/>
      <c r="OKF39" s="78"/>
      <c r="OKG39" s="78"/>
      <c r="OKH39" s="78"/>
      <c r="OKI39" s="78"/>
      <c r="OKJ39" s="78"/>
      <c r="OKK39" s="78"/>
      <c r="OKL39" s="78"/>
      <c r="OKM39" s="78"/>
      <c r="OKN39" s="78"/>
      <c r="OKO39" s="78"/>
      <c r="OKP39" s="78"/>
      <c r="OKQ39" s="78"/>
      <c r="OKR39" s="78"/>
      <c r="OKS39" s="78"/>
      <c r="OKT39" s="78"/>
      <c r="OKU39" s="78"/>
      <c r="OKV39" s="78"/>
      <c r="OKW39" s="78"/>
      <c r="OKX39" s="78"/>
      <c r="OKY39" s="78"/>
      <c r="OKZ39" s="78"/>
      <c r="OLA39" s="78"/>
      <c r="OLB39" s="78"/>
      <c r="OLC39" s="78"/>
      <c r="OLD39" s="78"/>
      <c r="OLE39" s="78"/>
      <c r="OLF39" s="78"/>
      <c r="OLG39" s="78"/>
      <c r="OLH39" s="78"/>
      <c r="OLI39" s="78"/>
      <c r="OLJ39" s="78"/>
      <c r="OLK39" s="78"/>
      <c r="OLL39" s="78"/>
      <c r="OLM39" s="78"/>
      <c r="OLN39" s="78"/>
      <c r="OLO39" s="78"/>
      <c r="OLP39" s="78"/>
      <c r="OLQ39" s="78"/>
      <c r="OLR39" s="78"/>
      <c r="OLS39" s="78"/>
      <c r="OLT39" s="78"/>
      <c r="OLU39" s="78"/>
      <c r="OLV39" s="78"/>
      <c r="OLW39" s="78"/>
      <c r="OLX39" s="78"/>
      <c r="OLY39" s="78"/>
      <c r="OLZ39" s="78"/>
      <c r="OMA39" s="78"/>
      <c r="OMB39" s="78"/>
      <c r="OMC39" s="78"/>
      <c r="OMD39" s="78"/>
      <c r="OME39" s="78"/>
      <c r="OMF39" s="78"/>
      <c r="OMG39" s="78"/>
      <c r="OMH39" s="78"/>
      <c r="OMI39" s="78"/>
      <c r="OMJ39" s="78"/>
      <c r="OMK39" s="78"/>
      <c r="OML39" s="78"/>
      <c r="OMM39" s="78"/>
      <c r="OMN39" s="78"/>
      <c r="OMO39" s="78"/>
      <c r="OMP39" s="78"/>
      <c r="OMQ39" s="78"/>
      <c r="OMR39" s="78"/>
      <c r="OMS39" s="78"/>
      <c r="OMT39" s="78"/>
      <c r="OMU39" s="78"/>
      <c r="OMV39" s="78"/>
      <c r="OMW39" s="78"/>
      <c r="OMX39" s="78"/>
      <c r="OMY39" s="78"/>
      <c r="OMZ39" s="78"/>
      <c r="ONA39" s="78"/>
      <c r="ONB39" s="78"/>
      <c r="ONC39" s="78"/>
      <c r="OND39" s="78"/>
      <c r="ONE39" s="78"/>
      <c r="ONF39" s="78"/>
      <c r="ONG39" s="78"/>
      <c r="ONH39" s="78"/>
      <c r="ONI39" s="78"/>
      <c r="ONJ39" s="78"/>
      <c r="ONK39" s="78"/>
      <c r="ONL39" s="78"/>
      <c r="ONM39" s="78"/>
      <c r="ONN39" s="78"/>
      <c r="ONO39" s="78"/>
      <c r="ONP39" s="78"/>
      <c r="ONQ39" s="78"/>
      <c r="ONR39" s="78"/>
      <c r="ONS39" s="78"/>
      <c r="ONT39" s="78"/>
      <c r="ONU39" s="78"/>
      <c r="ONV39" s="78"/>
      <c r="ONW39" s="78"/>
      <c r="ONX39" s="78"/>
      <c r="ONY39" s="78"/>
      <c r="ONZ39" s="78"/>
      <c r="OOA39" s="78"/>
      <c r="OOB39" s="78"/>
      <c r="OOC39" s="78"/>
      <c r="OOD39" s="78"/>
      <c r="OOE39" s="78"/>
      <c r="OOF39" s="78"/>
      <c r="OOG39" s="78"/>
      <c r="OOH39" s="78"/>
      <c r="OOI39" s="78"/>
      <c r="OOJ39" s="78"/>
      <c r="OOK39" s="78"/>
      <c r="OOL39" s="78"/>
      <c r="OOM39" s="78"/>
      <c r="OON39" s="78"/>
      <c r="OOO39" s="78"/>
      <c r="OOP39" s="78"/>
      <c r="OOQ39" s="78"/>
      <c r="OOR39" s="78"/>
      <c r="OOS39" s="78"/>
      <c r="OOT39" s="78"/>
      <c r="OOU39" s="78"/>
      <c r="OOV39" s="78"/>
      <c r="OOW39" s="78"/>
      <c r="OOX39" s="78"/>
      <c r="OOY39" s="78"/>
      <c r="OOZ39" s="78"/>
      <c r="OPA39" s="78"/>
      <c r="OPB39" s="78"/>
      <c r="OPC39" s="78"/>
      <c r="OPD39" s="78"/>
      <c r="OPE39" s="78"/>
      <c r="OPF39" s="78"/>
      <c r="OPG39" s="78"/>
      <c r="OPH39" s="78"/>
      <c r="OPI39" s="78"/>
      <c r="OPJ39" s="78"/>
      <c r="OPK39" s="78"/>
      <c r="OPL39" s="78"/>
      <c r="OPM39" s="78"/>
      <c r="OPN39" s="78"/>
      <c r="OPO39" s="78"/>
      <c r="OPP39" s="78"/>
      <c r="OPQ39" s="78"/>
      <c r="OPR39" s="78"/>
      <c r="OPS39" s="78"/>
      <c r="OPT39" s="78"/>
      <c r="OPU39" s="78"/>
      <c r="OPV39" s="78"/>
      <c r="OPW39" s="78"/>
      <c r="OPX39" s="78"/>
      <c r="OPY39" s="78"/>
      <c r="OPZ39" s="78"/>
      <c r="OQA39" s="78"/>
      <c r="OQB39" s="78"/>
      <c r="OQC39" s="78"/>
      <c r="OQD39" s="78"/>
      <c r="OQE39" s="78"/>
      <c r="OQF39" s="78"/>
      <c r="OQG39" s="78"/>
      <c r="OQH39" s="78"/>
      <c r="OQI39" s="78"/>
      <c r="OQJ39" s="78"/>
      <c r="OQK39" s="78"/>
      <c r="OQL39" s="78"/>
      <c r="OQM39" s="78"/>
      <c r="OQN39" s="78"/>
      <c r="OQO39" s="78"/>
      <c r="OQP39" s="78"/>
      <c r="OQQ39" s="78"/>
      <c r="OQR39" s="78"/>
      <c r="OQS39" s="78"/>
      <c r="OQT39" s="78"/>
      <c r="OQU39" s="78"/>
      <c r="OQV39" s="78"/>
      <c r="OQW39" s="78"/>
      <c r="OQX39" s="78"/>
      <c r="OQY39" s="78"/>
      <c r="OQZ39" s="78"/>
      <c r="ORA39" s="78"/>
      <c r="ORB39" s="78"/>
      <c r="ORC39" s="78"/>
      <c r="ORD39" s="78"/>
      <c r="ORE39" s="78"/>
      <c r="ORF39" s="78"/>
      <c r="ORG39" s="78"/>
      <c r="ORH39" s="78"/>
      <c r="ORI39" s="78"/>
      <c r="ORJ39" s="78"/>
      <c r="ORK39" s="78"/>
      <c r="ORL39" s="78"/>
      <c r="ORM39" s="78"/>
      <c r="ORN39" s="78"/>
      <c r="ORO39" s="78"/>
      <c r="ORP39" s="78"/>
      <c r="ORQ39" s="78"/>
      <c r="ORR39" s="78"/>
      <c r="ORS39" s="78"/>
      <c r="ORT39" s="78"/>
      <c r="ORU39" s="78"/>
      <c r="ORV39" s="78"/>
      <c r="ORW39" s="78"/>
      <c r="ORX39" s="78"/>
      <c r="ORY39" s="78"/>
      <c r="ORZ39" s="78"/>
      <c r="OSA39" s="78"/>
      <c r="OSB39" s="78"/>
      <c r="OSC39" s="78"/>
      <c r="OSD39" s="78"/>
      <c r="OSE39" s="78"/>
      <c r="OSF39" s="78"/>
      <c r="OSG39" s="78"/>
      <c r="OSH39" s="78"/>
      <c r="OSI39" s="78"/>
      <c r="OSJ39" s="78"/>
      <c r="OSK39" s="78"/>
      <c r="OSL39" s="78"/>
      <c r="OSM39" s="78"/>
      <c r="OSN39" s="78"/>
      <c r="OSO39" s="78"/>
      <c r="OSP39" s="78"/>
      <c r="OSQ39" s="78"/>
      <c r="OSR39" s="78"/>
      <c r="OSS39" s="78"/>
      <c r="OST39" s="78"/>
      <c r="OSU39" s="78"/>
      <c r="OSV39" s="78"/>
      <c r="OSW39" s="78"/>
      <c r="OSX39" s="78"/>
      <c r="OSY39" s="78"/>
      <c r="OSZ39" s="78"/>
      <c r="OTA39" s="78"/>
      <c r="OTB39" s="78"/>
      <c r="OTC39" s="78"/>
      <c r="OTD39" s="78"/>
      <c r="OTE39" s="78"/>
      <c r="OTF39" s="78"/>
      <c r="OTG39" s="78"/>
      <c r="OTH39" s="78"/>
      <c r="OTI39" s="78"/>
      <c r="OTJ39" s="78"/>
      <c r="OTK39" s="78"/>
      <c r="OTL39" s="78"/>
      <c r="OTM39" s="78"/>
      <c r="OTN39" s="78"/>
      <c r="OTO39" s="78"/>
      <c r="OTP39" s="78"/>
      <c r="OTQ39" s="78"/>
      <c r="OTR39" s="78"/>
      <c r="OTS39" s="78"/>
      <c r="OTT39" s="78"/>
      <c r="OTU39" s="78"/>
      <c r="OTV39" s="78"/>
      <c r="OTW39" s="78"/>
      <c r="OTX39" s="78"/>
      <c r="OTY39" s="78"/>
      <c r="OTZ39" s="78"/>
      <c r="OUA39" s="78"/>
      <c r="OUB39" s="78"/>
      <c r="OUC39" s="78"/>
      <c r="OUD39" s="78"/>
      <c r="OUE39" s="78"/>
      <c r="OUF39" s="78"/>
      <c r="OUG39" s="78"/>
      <c r="OUH39" s="78"/>
      <c r="OUI39" s="78"/>
      <c r="OUJ39" s="78"/>
      <c r="OUK39" s="78"/>
      <c r="OUL39" s="78"/>
      <c r="OUM39" s="78"/>
      <c r="OUN39" s="78"/>
      <c r="OUO39" s="78"/>
      <c r="OUP39" s="78"/>
      <c r="OUQ39" s="78"/>
      <c r="OUR39" s="78"/>
      <c r="OUS39" s="78"/>
      <c r="OUT39" s="78"/>
      <c r="OUU39" s="78"/>
      <c r="OUV39" s="78"/>
      <c r="OUW39" s="78"/>
      <c r="OUX39" s="78"/>
      <c r="OUY39" s="78"/>
      <c r="OUZ39" s="78"/>
      <c r="OVA39" s="78"/>
      <c r="OVB39" s="78"/>
      <c r="OVC39" s="78"/>
      <c r="OVD39" s="78"/>
      <c r="OVE39" s="78"/>
      <c r="OVF39" s="78"/>
      <c r="OVG39" s="78"/>
      <c r="OVH39" s="78"/>
      <c r="OVI39" s="78"/>
      <c r="OVJ39" s="78"/>
      <c r="OVK39" s="78"/>
      <c r="OVL39" s="78"/>
      <c r="OVM39" s="78"/>
      <c r="OVN39" s="78"/>
      <c r="OVO39" s="78"/>
      <c r="OVP39" s="78"/>
      <c r="OVQ39" s="78"/>
      <c r="OVR39" s="78"/>
      <c r="OVS39" s="78"/>
      <c r="OVT39" s="78"/>
      <c r="OVU39" s="78"/>
      <c r="OVV39" s="78"/>
      <c r="OVW39" s="78"/>
      <c r="OVX39" s="78"/>
      <c r="OVY39" s="78"/>
      <c r="OVZ39" s="78"/>
      <c r="OWA39" s="78"/>
      <c r="OWB39" s="78"/>
      <c r="OWC39" s="78"/>
      <c r="OWD39" s="78"/>
      <c r="OWE39" s="78"/>
      <c r="OWF39" s="78"/>
      <c r="OWG39" s="78"/>
      <c r="OWH39" s="78"/>
      <c r="OWI39" s="78"/>
      <c r="OWJ39" s="78"/>
      <c r="OWK39" s="78"/>
      <c r="OWL39" s="78"/>
      <c r="OWM39" s="78"/>
      <c r="OWN39" s="78"/>
      <c r="OWO39" s="78"/>
      <c r="OWP39" s="78"/>
      <c r="OWQ39" s="78"/>
      <c r="OWR39" s="78"/>
      <c r="OWS39" s="78"/>
      <c r="OWT39" s="78"/>
      <c r="OWU39" s="78"/>
      <c r="OWV39" s="78"/>
      <c r="OWW39" s="78"/>
      <c r="OWX39" s="78"/>
      <c r="OWY39" s="78"/>
      <c r="OWZ39" s="78"/>
      <c r="OXA39" s="78"/>
      <c r="OXB39" s="78"/>
      <c r="OXC39" s="78"/>
      <c r="OXD39" s="78"/>
      <c r="OXE39" s="78"/>
      <c r="OXF39" s="78"/>
      <c r="OXG39" s="78"/>
      <c r="OXH39" s="78"/>
      <c r="OXI39" s="78"/>
      <c r="OXJ39" s="78"/>
      <c r="OXK39" s="78"/>
      <c r="OXL39" s="78"/>
      <c r="OXM39" s="78"/>
      <c r="OXN39" s="78"/>
      <c r="OXO39" s="78"/>
      <c r="OXP39" s="78"/>
      <c r="OXQ39" s="78"/>
      <c r="OXR39" s="78"/>
      <c r="OXS39" s="78"/>
      <c r="OXT39" s="78"/>
      <c r="OXU39" s="78"/>
      <c r="OXV39" s="78"/>
      <c r="OXW39" s="78"/>
      <c r="OXX39" s="78"/>
      <c r="OXY39" s="78"/>
      <c r="OXZ39" s="78"/>
      <c r="OYA39" s="78"/>
      <c r="OYB39" s="78"/>
      <c r="OYC39" s="78"/>
      <c r="OYD39" s="78"/>
      <c r="OYE39" s="78"/>
      <c r="OYF39" s="78"/>
      <c r="OYG39" s="78"/>
      <c r="OYH39" s="78"/>
      <c r="OYI39" s="78"/>
      <c r="OYJ39" s="78"/>
      <c r="OYK39" s="78"/>
      <c r="OYL39" s="78"/>
      <c r="OYM39" s="78"/>
      <c r="OYN39" s="78"/>
      <c r="OYO39" s="78"/>
      <c r="OYP39" s="78"/>
      <c r="OYQ39" s="78"/>
      <c r="OYR39" s="78"/>
      <c r="OYS39" s="78"/>
      <c r="OYT39" s="78"/>
      <c r="OYU39" s="78"/>
      <c r="OYV39" s="78"/>
      <c r="OYW39" s="78"/>
      <c r="OYX39" s="78"/>
      <c r="OYY39" s="78"/>
      <c r="OYZ39" s="78"/>
      <c r="OZA39" s="78"/>
      <c r="OZB39" s="78"/>
      <c r="OZC39" s="78"/>
      <c r="OZD39" s="78"/>
      <c r="OZE39" s="78"/>
      <c r="OZF39" s="78"/>
      <c r="OZG39" s="78"/>
      <c r="OZH39" s="78"/>
      <c r="OZI39" s="78"/>
      <c r="OZJ39" s="78"/>
      <c r="OZK39" s="78"/>
      <c r="OZL39" s="78"/>
      <c r="OZM39" s="78"/>
      <c r="OZN39" s="78"/>
      <c r="OZO39" s="78"/>
      <c r="OZP39" s="78"/>
      <c r="OZQ39" s="78"/>
      <c r="OZR39" s="78"/>
      <c r="OZS39" s="78"/>
      <c r="OZT39" s="78"/>
      <c r="OZU39" s="78"/>
      <c r="OZV39" s="78"/>
      <c r="OZW39" s="78"/>
      <c r="OZX39" s="78"/>
      <c r="OZY39" s="78"/>
      <c r="OZZ39" s="78"/>
      <c r="PAA39" s="78"/>
      <c r="PAB39" s="78"/>
      <c r="PAC39" s="78"/>
      <c r="PAD39" s="78"/>
      <c r="PAE39" s="78"/>
      <c r="PAF39" s="78"/>
      <c r="PAG39" s="78"/>
      <c r="PAH39" s="78"/>
      <c r="PAI39" s="78"/>
      <c r="PAJ39" s="78"/>
      <c r="PAK39" s="78"/>
      <c r="PAL39" s="78"/>
      <c r="PAM39" s="78"/>
      <c r="PAN39" s="78"/>
      <c r="PAO39" s="78"/>
      <c r="PAP39" s="78"/>
      <c r="PAQ39" s="78"/>
      <c r="PAR39" s="78"/>
      <c r="PAS39" s="78"/>
      <c r="PAT39" s="78"/>
      <c r="PAU39" s="78"/>
      <c r="PAV39" s="78"/>
      <c r="PAW39" s="78"/>
      <c r="PAX39" s="78"/>
      <c r="PAY39" s="78"/>
      <c r="PAZ39" s="78"/>
      <c r="PBA39" s="78"/>
      <c r="PBB39" s="78"/>
      <c r="PBC39" s="78"/>
      <c r="PBD39" s="78"/>
      <c r="PBE39" s="78"/>
      <c r="PBF39" s="78"/>
      <c r="PBG39" s="78"/>
      <c r="PBH39" s="78"/>
      <c r="PBI39" s="78"/>
      <c r="PBJ39" s="78"/>
      <c r="PBK39" s="78"/>
      <c r="PBL39" s="78"/>
      <c r="PBM39" s="78"/>
      <c r="PBN39" s="78"/>
      <c r="PBO39" s="78"/>
      <c r="PBP39" s="78"/>
      <c r="PBQ39" s="78"/>
      <c r="PBR39" s="78"/>
      <c r="PBS39" s="78"/>
      <c r="PBT39" s="78"/>
      <c r="PBU39" s="78"/>
      <c r="PBV39" s="78"/>
      <c r="PBW39" s="78"/>
      <c r="PBX39" s="78"/>
      <c r="PBY39" s="78"/>
      <c r="PBZ39" s="78"/>
      <c r="PCA39" s="78"/>
      <c r="PCB39" s="78"/>
      <c r="PCC39" s="78"/>
      <c r="PCD39" s="78"/>
      <c r="PCE39" s="78"/>
      <c r="PCF39" s="78"/>
      <c r="PCG39" s="78"/>
      <c r="PCH39" s="78"/>
      <c r="PCI39" s="78"/>
      <c r="PCJ39" s="78"/>
      <c r="PCK39" s="78"/>
      <c r="PCL39" s="78"/>
      <c r="PCM39" s="78"/>
      <c r="PCN39" s="78"/>
      <c r="PCO39" s="78"/>
      <c r="PCP39" s="78"/>
      <c r="PCQ39" s="78"/>
      <c r="PCR39" s="78"/>
      <c r="PCS39" s="78"/>
      <c r="PCT39" s="78"/>
      <c r="PCU39" s="78"/>
      <c r="PCV39" s="78"/>
      <c r="PCW39" s="78"/>
      <c r="PCX39" s="78"/>
      <c r="PCY39" s="78"/>
      <c r="PCZ39" s="78"/>
      <c r="PDA39" s="78"/>
      <c r="PDB39" s="78"/>
      <c r="PDC39" s="78"/>
      <c r="PDD39" s="78"/>
      <c r="PDE39" s="78"/>
      <c r="PDF39" s="78"/>
      <c r="PDG39" s="78"/>
      <c r="PDH39" s="78"/>
      <c r="PDI39" s="78"/>
      <c r="PDJ39" s="78"/>
      <c r="PDK39" s="78"/>
      <c r="PDL39" s="78"/>
      <c r="PDM39" s="78"/>
      <c r="PDN39" s="78"/>
      <c r="PDO39" s="78"/>
      <c r="PDP39" s="78"/>
      <c r="PDQ39" s="78"/>
      <c r="PDR39" s="78"/>
      <c r="PDS39" s="78"/>
      <c r="PDT39" s="78"/>
      <c r="PDU39" s="78"/>
      <c r="PDV39" s="78"/>
      <c r="PDW39" s="78"/>
      <c r="PDX39" s="78"/>
      <c r="PDY39" s="78"/>
      <c r="PDZ39" s="78"/>
      <c r="PEA39" s="78"/>
      <c r="PEB39" s="78"/>
      <c r="PEC39" s="78"/>
      <c r="PED39" s="78"/>
      <c r="PEE39" s="78"/>
      <c r="PEF39" s="78"/>
      <c r="PEG39" s="78"/>
      <c r="PEH39" s="78"/>
      <c r="PEI39" s="78"/>
      <c r="PEJ39" s="78"/>
      <c r="PEK39" s="78"/>
      <c r="PEL39" s="78"/>
      <c r="PEM39" s="78"/>
      <c r="PEN39" s="78"/>
      <c r="PEO39" s="78"/>
      <c r="PEP39" s="78"/>
      <c r="PEQ39" s="78"/>
      <c r="PER39" s="78"/>
      <c r="PES39" s="78"/>
      <c r="PET39" s="78"/>
      <c r="PEU39" s="78"/>
      <c r="PEV39" s="78"/>
      <c r="PEW39" s="78"/>
      <c r="PEX39" s="78"/>
      <c r="PEY39" s="78"/>
      <c r="PEZ39" s="78"/>
      <c r="PFA39" s="78"/>
      <c r="PFB39" s="78"/>
      <c r="PFC39" s="78"/>
      <c r="PFD39" s="78"/>
      <c r="PFE39" s="78"/>
      <c r="PFF39" s="78"/>
      <c r="PFG39" s="78"/>
      <c r="PFH39" s="78"/>
      <c r="PFI39" s="78"/>
      <c r="PFJ39" s="78"/>
      <c r="PFK39" s="78"/>
      <c r="PFL39" s="78"/>
      <c r="PFM39" s="78"/>
      <c r="PFN39" s="78"/>
      <c r="PFO39" s="78"/>
      <c r="PFP39" s="78"/>
      <c r="PFQ39" s="78"/>
      <c r="PFR39" s="78"/>
      <c r="PFS39" s="78"/>
      <c r="PFT39" s="78"/>
      <c r="PFU39" s="78"/>
      <c r="PFV39" s="78"/>
      <c r="PFW39" s="78"/>
      <c r="PFX39" s="78"/>
      <c r="PFY39" s="78"/>
      <c r="PFZ39" s="78"/>
      <c r="PGA39" s="78"/>
      <c r="PGB39" s="78"/>
      <c r="PGC39" s="78"/>
      <c r="PGD39" s="78"/>
      <c r="PGE39" s="78"/>
      <c r="PGF39" s="78"/>
      <c r="PGG39" s="78"/>
      <c r="PGH39" s="78"/>
      <c r="PGI39" s="78"/>
      <c r="PGJ39" s="78"/>
      <c r="PGK39" s="78"/>
      <c r="PGL39" s="78"/>
      <c r="PGM39" s="78"/>
      <c r="PGN39" s="78"/>
      <c r="PGO39" s="78"/>
      <c r="PGP39" s="78"/>
      <c r="PGQ39" s="78"/>
      <c r="PGR39" s="78"/>
      <c r="PGS39" s="78"/>
      <c r="PGT39" s="78"/>
      <c r="PGU39" s="78"/>
      <c r="PGV39" s="78"/>
      <c r="PGW39" s="78"/>
      <c r="PGX39" s="78"/>
      <c r="PGY39" s="78"/>
      <c r="PGZ39" s="78"/>
      <c r="PHA39" s="78"/>
      <c r="PHB39" s="78"/>
      <c r="PHC39" s="78"/>
      <c r="PHD39" s="78"/>
      <c r="PHE39" s="78"/>
      <c r="PHF39" s="78"/>
      <c r="PHG39" s="78"/>
      <c r="PHH39" s="78"/>
      <c r="PHI39" s="78"/>
      <c r="PHJ39" s="78"/>
      <c r="PHK39" s="78"/>
      <c r="PHL39" s="78"/>
      <c r="PHM39" s="78"/>
      <c r="PHN39" s="78"/>
      <c r="PHO39" s="78"/>
      <c r="PHP39" s="78"/>
      <c r="PHQ39" s="78"/>
      <c r="PHR39" s="78"/>
      <c r="PHS39" s="78"/>
      <c r="PHT39" s="78"/>
      <c r="PHU39" s="78"/>
      <c r="PHV39" s="78"/>
      <c r="PHW39" s="78"/>
      <c r="PHX39" s="78"/>
      <c r="PHY39" s="78"/>
      <c r="PHZ39" s="78"/>
      <c r="PIA39" s="78"/>
      <c r="PIB39" s="78"/>
      <c r="PIC39" s="78"/>
      <c r="PID39" s="78"/>
      <c r="PIE39" s="78"/>
      <c r="PIF39" s="78"/>
      <c r="PIG39" s="78"/>
      <c r="PIH39" s="78"/>
      <c r="PII39" s="78"/>
      <c r="PIJ39" s="78"/>
      <c r="PIK39" s="78"/>
      <c r="PIL39" s="78"/>
      <c r="PIM39" s="78"/>
      <c r="PIN39" s="78"/>
      <c r="PIO39" s="78"/>
      <c r="PIP39" s="78"/>
      <c r="PIQ39" s="78"/>
      <c r="PIR39" s="78"/>
      <c r="PIS39" s="78"/>
      <c r="PIT39" s="78"/>
      <c r="PIU39" s="78"/>
      <c r="PIV39" s="78"/>
      <c r="PIW39" s="78"/>
      <c r="PIX39" s="78"/>
      <c r="PIY39" s="78"/>
      <c r="PIZ39" s="78"/>
      <c r="PJA39" s="78"/>
      <c r="PJB39" s="78"/>
      <c r="PJC39" s="78"/>
      <c r="PJD39" s="78"/>
      <c r="PJE39" s="78"/>
      <c r="PJF39" s="78"/>
      <c r="PJG39" s="78"/>
      <c r="PJH39" s="78"/>
      <c r="PJI39" s="78"/>
      <c r="PJJ39" s="78"/>
      <c r="PJK39" s="78"/>
      <c r="PJL39" s="78"/>
      <c r="PJM39" s="78"/>
      <c r="PJN39" s="78"/>
      <c r="PJO39" s="78"/>
      <c r="PJP39" s="78"/>
      <c r="PJQ39" s="78"/>
      <c r="PJR39" s="78"/>
      <c r="PJS39" s="78"/>
      <c r="PJT39" s="78"/>
      <c r="PJU39" s="78"/>
      <c r="PJV39" s="78"/>
      <c r="PJW39" s="78"/>
      <c r="PJX39" s="78"/>
      <c r="PJY39" s="78"/>
      <c r="PJZ39" s="78"/>
      <c r="PKA39" s="78"/>
      <c r="PKB39" s="78"/>
      <c r="PKC39" s="78"/>
      <c r="PKD39" s="78"/>
      <c r="PKE39" s="78"/>
      <c r="PKF39" s="78"/>
      <c r="PKG39" s="78"/>
      <c r="PKH39" s="78"/>
      <c r="PKI39" s="78"/>
      <c r="PKJ39" s="78"/>
      <c r="PKK39" s="78"/>
      <c r="PKL39" s="78"/>
      <c r="PKM39" s="78"/>
      <c r="PKN39" s="78"/>
      <c r="PKO39" s="78"/>
      <c r="PKP39" s="78"/>
      <c r="PKQ39" s="78"/>
      <c r="PKR39" s="78"/>
      <c r="PKS39" s="78"/>
      <c r="PKT39" s="78"/>
      <c r="PKU39" s="78"/>
      <c r="PKV39" s="78"/>
      <c r="PKW39" s="78"/>
      <c r="PKX39" s="78"/>
      <c r="PKY39" s="78"/>
      <c r="PKZ39" s="78"/>
      <c r="PLA39" s="78"/>
      <c r="PLB39" s="78"/>
      <c r="PLC39" s="78"/>
      <c r="PLD39" s="78"/>
      <c r="PLE39" s="78"/>
      <c r="PLF39" s="78"/>
      <c r="PLG39" s="78"/>
      <c r="PLH39" s="78"/>
      <c r="PLI39" s="78"/>
      <c r="PLJ39" s="78"/>
      <c r="PLK39" s="78"/>
      <c r="PLL39" s="78"/>
      <c r="PLM39" s="78"/>
      <c r="PLN39" s="78"/>
      <c r="PLO39" s="78"/>
      <c r="PLP39" s="78"/>
      <c r="PLQ39" s="78"/>
      <c r="PLR39" s="78"/>
      <c r="PLS39" s="78"/>
      <c r="PLT39" s="78"/>
      <c r="PLU39" s="78"/>
      <c r="PLV39" s="78"/>
      <c r="PLW39" s="78"/>
      <c r="PLX39" s="78"/>
      <c r="PLY39" s="78"/>
      <c r="PLZ39" s="78"/>
      <c r="PMA39" s="78"/>
      <c r="PMB39" s="78"/>
      <c r="PMC39" s="78"/>
      <c r="PMD39" s="78"/>
      <c r="PME39" s="78"/>
      <c r="PMF39" s="78"/>
      <c r="PMG39" s="78"/>
      <c r="PMH39" s="78"/>
      <c r="PMI39" s="78"/>
      <c r="PMJ39" s="78"/>
      <c r="PMK39" s="78"/>
      <c r="PML39" s="78"/>
      <c r="PMM39" s="78"/>
      <c r="PMN39" s="78"/>
      <c r="PMO39" s="78"/>
      <c r="PMP39" s="78"/>
      <c r="PMQ39" s="78"/>
      <c r="PMR39" s="78"/>
      <c r="PMS39" s="78"/>
      <c r="PMT39" s="78"/>
      <c r="PMU39" s="78"/>
      <c r="PMV39" s="78"/>
      <c r="PMW39" s="78"/>
      <c r="PMX39" s="78"/>
      <c r="PMY39" s="78"/>
      <c r="PMZ39" s="78"/>
      <c r="PNA39" s="78"/>
      <c r="PNB39" s="78"/>
      <c r="PNC39" s="78"/>
      <c r="PND39" s="78"/>
      <c r="PNE39" s="78"/>
      <c r="PNF39" s="78"/>
      <c r="PNG39" s="78"/>
      <c r="PNH39" s="78"/>
      <c r="PNI39" s="78"/>
      <c r="PNJ39" s="78"/>
      <c r="PNK39" s="78"/>
      <c r="PNL39" s="78"/>
      <c r="PNM39" s="78"/>
      <c r="PNN39" s="78"/>
      <c r="PNO39" s="78"/>
      <c r="PNP39" s="78"/>
      <c r="PNQ39" s="78"/>
      <c r="PNR39" s="78"/>
      <c r="PNS39" s="78"/>
      <c r="PNT39" s="78"/>
      <c r="PNU39" s="78"/>
      <c r="PNV39" s="78"/>
      <c r="PNW39" s="78"/>
      <c r="PNX39" s="78"/>
      <c r="PNY39" s="78"/>
      <c r="PNZ39" s="78"/>
      <c r="POA39" s="78"/>
      <c r="POB39" s="78"/>
      <c r="POC39" s="78"/>
      <c r="POD39" s="78"/>
      <c r="POE39" s="78"/>
      <c r="POF39" s="78"/>
      <c r="POG39" s="78"/>
      <c r="POH39" s="78"/>
      <c r="POI39" s="78"/>
      <c r="POJ39" s="78"/>
      <c r="POK39" s="78"/>
      <c r="POL39" s="78"/>
      <c r="POM39" s="78"/>
      <c r="PON39" s="78"/>
      <c r="POO39" s="78"/>
      <c r="POP39" s="78"/>
      <c r="POQ39" s="78"/>
      <c r="POR39" s="78"/>
      <c r="POS39" s="78"/>
      <c r="POT39" s="78"/>
      <c r="POU39" s="78"/>
      <c r="POV39" s="78"/>
      <c r="POW39" s="78"/>
      <c r="POX39" s="78"/>
      <c r="POY39" s="78"/>
      <c r="POZ39" s="78"/>
      <c r="PPA39" s="78"/>
      <c r="PPB39" s="78"/>
      <c r="PPC39" s="78"/>
      <c r="PPD39" s="78"/>
      <c r="PPE39" s="78"/>
      <c r="PPF39" s="78"/>
      <c r="PPG39" s="78"/>
      <c r="PPH39" s="78"/>
      <c r="PPI39" s="78"/>
      <c r="PPJ39" s="78"/>
      <c r="PPK39" s="78"/>
      <c r="PPL39" s="78"/>
      <c r="PPM39" s="78"/>
      <c r="PPN39" s="78"/>
      <c r="PPO39" s="78"/>
      <c r="PPP39" s="78"/>
      <c r="PPQ39" s="78"/>
      <c r="PPR39" s="78"/>
      <c r="PPS39" s="78"/>
      <c r="PPT39" s="78"/>
      <c r="PPU39" s="78"/>
      <c r="PPV39" s="78"/>
      <c r="PPW39" s="78"/>
      <c r="PPX39" s="78"/>
      <c r="PPY39" s="78"/>
      <c r="PPZ39" s="78"/>
      <c r="PQA39" s="78"/>
      <c r="PQB39" s="78"/>
      <c r="PQC39" s="78"/>
      <c r="PQD39" s="78"/>
      <c r="PQE39" s="78"/>
      <c r="PQF39" s="78"/>
      <c r="PQG39" s="78"/>
      <c r="PQH39" s="78"/>
      <c r="PQI39" s="78"/>
      <c r="PQJ39" s="78"/>
      <c r="PQK39" s="78"/>
      <c r="PQL39" s="78"/>
      <c r="PQM39" s="78"/>
      <c r="PQN39" s="78"/>
      <c r="PQO39" s="78"/>
      <c r="PQP39" s="78"/>
      <c r="PQQ39" s="78"/>
      <c r="PQR39" s="78"/>
      <c r="PQS39" s="78"/>
      <c r="PQT39" s="78"/>
      <c r="PQU39" s="78"/>
      <c r="PQV39" s="78"/>
      <c r="PQW39" s="78"/>
      <c r="PQX39" s="78"/>
      <c r="PQY39" s="78"/>
      <c r="PQZ39" s="78"/>
      <c r="PRA39" s="78"/>
      <c r="PRB39" s="78"/>
      <c r="PRC39" s="78"/>
      <c r="PRD39" s="78"/>
      <c r="PRE39" s="78"/>
      <c r="PRF39" s="78"/>
      <c r="PRG39" s="78"/>
      <c r="PRH39" s="78"/>
      <c r="PRI39" s="78"/>
      <c r="PRJ39" s="78"/>
      <c r="PRK39" s="78"/>
      <c r="PRL39" s="78"/>
      <c r="PRM39" s="78"/>
      <c r="PRN39" s="78"/>
      <c r="PRO39" s="78"/>
      <c r="PRP39" s="78"/>
      <c r="PRQ39" s="78"/>
      <c r="PRR39" s="78"/>
      <c r="PRS39" s="78"/>
      <c r="PRT39" s="78"/>
      <c r="PRU39" s="78"/>
      <c r="PRV39" s="78"/>
      <c r="PRW39" s="78"/>
      <c r="PRX39" s="78"/>
      <c r="PRY39" s="78"/>
      <c r="PRZ39" s="78"/>
      <c r="PSA39" s="78"/>
      <c r="PSB39" s="78"/>
      <c r="PSC39" s="78"/>
      <c r="PSD39" s="78"/>
      <c r="PSE39" s="78"/>
      <c r="PSF39" s="78"/>
      <c r="PSG39" s="78"/>
      <c r="PSH39" s="78"/>
      <c r="PSI39" s="78"/>
      <c r="PSJ39" s="78"/>
      <c r="PSK39" s="78"/>
      <c r="PSL39" s="78"/>
      <c r="PSM39" s="78"/>
      <c r="PSN39" s="78"/>
      <c r="PSO39" s="78"/>
      <c r="PSP39" s="78"/>
      <c r="PSQ39" s="78"/>
      <c r="PSR39" s="78"/>
      <c r="PSS39" s="78"/>
      <c r="PST39" s="78"/>
      <c r="PSU39" s="78"/>
      <c r="PSV39" s="78"/>
      <c r="PSW39" s="78"/>
      <c r="PSX39" s="78"/>
      <c r="PSY39" s="78"/>
      <c r="PSZ39" s="78"/>
      <c r="PTA39" s="78"/>
      <c r="PTB39" s="78"/>
      <c r="PTC39" s="78"/>
      <c r="PTD39" s="78"/>
      <c r="PTE39" s="78"/>
      <c r="PTF39" s="78"/>
      <c r="PTG39" s="78"/>
      <c r="PTH39" s="78"/>
      <c r="PTI39" s="78"/>
      <c r="PTJ39" s="78"/>
      <c r="PTK39" s="78"/>
      <c r="PTL39" s="78"/>
      <c r="PTM39" s="78"/>
      <c r="PTN39" s="78"/>
      <c r="PTO39" s="78"/>
      <c r="PTP39" s="78"/>
      <c r="PTQ39" s="78"/>
      <c r="PTR39" s="78"/>
      <c r="PTS39" s="78"/>
      <c r="PTT39" s="78"/>
      <c r="PTU39" s="78"/>
      <c r="PTV39" s="78"/>
      <c r="PTW39" s="78"/>
      <c r="PTX39" s="78"/>
      <c r="PTY39" s="78"/>
      <c r="PTZ39" s="78"/>
      <c r="PUA39" s="78"/>
      <c r="PUB39" s="78"/>
      <c r="PUC39" s="78"/>
      <c r="PUD39" s="78"/>
      <c r="PUE39" s="78"/>
      <c r="PUF39" s="78"/>
      <c r="PUG39" s="78"/>
      <c r="PUH39" s="78"/>
      <c r="PUI39" s="78"/>
      <c r="PUJ39" s="78"/>
      <c r="PUK39" s="78"/>
      <c r="PUL39" s="78"/>
      <c r="PUM39" s="78"/>
      <c r="PUN39" s="78"/>
      <c r="PUO39" s="78"/>
      <c r="PUP39" s="78"/>
      <c r="PUQ39" s="78"/>
      <c r="PUR39" s="78"/>
      <c r="PUS39" s="78"/>
      <c r="PUT39" s="78"/>
      <c r="PUU39" s="78"/>
      <c r="PUV39" s="78"/>
      <c r="PUW39" s="78"/>
      <c r="PUX39" s="78"/>
      <c r="PUY39" s="78"/>
      <c r="PUZ39" s="78"/>
      <c r="PVA39" s="78"/>
      <c r="PVB39" s="78"/>
      <c r="PVC39" s="78"/>
      <c r="PVD39" s="78"/>
      <c r="PVE39" s="78"/>
      <c r="PVF39" s="78"/>
      <c r="PVG39" s="78"/>
      <c r="PVH39" s="78"/>
      <c r="PVI39" s="78"/>
      <c r="PVJ39" s="78"/>
      <c r="PVK39" s="78"/>
      <c r="PVL39" s="78"/>
      <c r="PVM39" s="78"/>
      <c r="PVN39" s="78"/>
      <c r="PVO39" s="78"/>
      <c r="PVP39" s="78"/>
      <c r="PVQ39" s="78"/>
      <c r="PVR39" s="78"/>
      <c r="PVS39" s="78"/>
      <c r="PVT39" s="78"/>
      <c r="PVU39" s="78"/>
      <c r="PVV39" s="78"/>
      <c r="PVW39" s="78"/>
      <c r="PVX39" s="78"/>
      <c r="PVY39" s="78"/>
      <c r="PVZ39" s="78"/>
      <c r="PWA39" s="78"/>
      <c r="PWB39" s="78"/>
      <c r="PWC39" s="78"/>
      <c r="PWD39" s="78"/>
      <c r="PWE39" s="78"/>
      <c r="PWF39" s="78"/>
      <c r="PWG39" s="78"/>
      <c r="PWH39" s="78"/>
      <c r="PWI39" s="78"/>
      <c r="PWJ39" s="78"/>
      <c r="PWK39" s="78"/>
      <c r="PWL39" s="78"/>
      <c r="PWM39" s="78"/>
      <c r="PWN39" s="78"/>
      <c r="PWO39" s="78"/>
      <c r="PWP39" s="78"/>
      <c r="PWQ39" s="78"/>
      <c r="PWR39" s="78"/>
      <c r="PWS39" s="78"/>
      <c r="PWT39" s="78"/>
      <c r="PWU39" s="78"/>
      <c r="PWV39" s="78"/>
      <c r="PWW39" s="78"/>
      <c r="PWX39" s="78"/>
      <c r="PWY39" s="78"/>
      <c r="PWZ39" s="78"/>
      <c r="PXA39" s="78"/>
      <c r="PXB39" s="78"/>
      <c r="PXC39" s="78"/>
      <c r="PXD39" s="78"/>
      <c r="PXE39" s="78"/>
      <c r="PXF39" s="78"/>
      <c r="PXG39" s="78"/>
      <c r="PXH39" s="78"/>
      <c r="PXI39" s="78"/>
      <c r="PXJ39" s="78"/>
      <c r="PXK39" s="78"/>
      <c r="PXL39" s="78"/>
      <c r="PXM39" s="78"/>
      <c r="PXN39" s="78"/>
      <c r="PXO39" s="78"/>
      <c r="PXP39" s="78"/>
      <c r="PXQ39" s="78"/>
      <c r="PXR39" s="78"/>
      <c r="PXS39" s="78"/>
      <c r="PXT39" s="78"/>
      <c r="PXU39" s="78"/>
      <c r="PXV39" s="78"/>
      <c r="PXW39" s="78"/>
      <c r="PXX39" s="78"/>
      <c r="PXY39" s="78"/>
      <c r="PXZ39" s="78"/>
      <c r="PYA39" s="78"/>
      <c r="PYB39" s="78"/>
      <c r="PYC39" s="78"/>
      <c r="PYD39" s="78"/>
      <c r="PYE39" s="78"/>
      <c r="PYF39" s="78"/>
      <c r="PYG39" s="78"/>
      <c r="PYH39" s="78"/>
      <c r="PYI39" s="78"/>
      <c r="PYJ39" s="78"/>
      <c r="PYK39" s="78"/>
      <c r="PYL39" s="78"/>
      <c r="PYM39" s="78"/>
      <c r="PYN39" s="78"/>
      <c r="PYO39" s="78"/>
      <c r="PYP39" s="78"/>
      <c r="PYQ39" s="78"/>
      <c r="PYR39" s="78"/>
      <c r="PYS39" s="78"/>
      <c r="PYT39" s="78"/>
      <c r="PYU39" s="78"/>
      <c r="PYV39" s="78"/>
      <c r="PYW39" s="78"/>
      <c r="PYX39" s="78"/>
      <c r="PYY39" s="78"/>
      <c r="PYZ39" s="78"/>
      <c r="PZA39" s="78"/>
      <c r="PZB39" s="78"/>
      <c r="PZC39" s="78"/>
      <c r="PZD39" s="78"/>
      <c r="PZE39" s="78"/>
      <c r="PZF39" s="78"/>
      <c r="PZG39" s="78"/>
      <c r="PZH39" s="78"/>
      <c r="PZI39" s="78"/>
      <c r="PZJ39" s="78"/>
      <c r="PZK39" s="78"/>
      <c r="PZL39" s="78"/>
      <c r="PZM39" s="78"/>
      <c r="PZN39" s="78"/>
      <c r="PZO39" s="78"/>
      <c r="PZP39" s="78"/>
      <c r="PZQ39" s="78"/>
      <c r="PZR39" s="78"/>
      <c r="PZS39" s="78"/>
      <c r="PZT39" s="78"/>
      <c r="PZU39" s="78"/>
      <c r="PZV39" s="78"/>
      <c r="PZW39" s="78"/>
      <c r="PZX39" s="78"/>
      <c r="PZY39" s="78"/>
      <c r="PZZ39" s="78"/>
      <c r="QAA39" s="78"/>
      <c r="QAB39" s="78"/>
      <c r="QAC39" s="78"/>
      <c r="QAD39" s="78"/>
      <c r="QAE39" s="78"/>
      <c r="QAF39" s="78"/>
      <c r="QAG39" s="78"/>
      <c r="QAH39" s="78"/>
      <c r="QAI39" s="78"/>
      <c r="QAJ39" s="78"/>
      <c r="QAK39" s="78"/>
      <c r="QAL39" s="78"/>
      <c r="QAM39" s="78"/>
      <c r="QAN39" s="78"/>
      <c r="QAO39" s="78"/>
      <c r="QAP39" s="78"/>
      <c r="QAQ39" s="78"/>
      <c r="QAR39" s="78"/>
      <c r="QAS39" s="78"/>
      <c r="QAT39" s="78"/>
      <c r="QAU39" s="78"/>
      <c r="QAV39" s="78"/>
      <c r="QAW39" s="78"/>
      <c r="QAX39" s="78"/>
      <c r="QAY39" s="78"/>
      <c r="QAZ39" s="78"/>
      <c r="QBA39" s="78"/>
      <c r="QBB39" s="78"/>
      <c r="QBC39" s="78"/>
      <c r="QBD39" s="78"/>
      <c r="QBE39" s="78"/>
      <c r="QBF39" s="78"/>
      <c r="QBG39" s="78"/>
      <c r="QBH39" s="78"/>
      <c r="QBI39" s="78"/>
      <c r="QBJ39" s="78"/>
      <c r="QBK39" s="78"/>
      <c r="QBL39" s="78"/>
      <c r="QBM39" s="78"/>
      <c r="QBN39" s="78"/>
      <c r="QBO39" s="78"/>
      <c r="QBP39" s="78"/>
      <c r="QBQ39" s="78"/>
      <c r="QBR39" s="78"/>
      <c r="QBS39" s="78"/>
      <c r="QBT39" s="78"/>
      <c r="QBU39" s="78"/>
      <c r="QBV39" s="78"/>
      <c r="QBW39" s="78"/>
      <c r="QBX39" s="78"/>
      <c r="QBY39" s="78"/>
      <c r="QBZ39" s="78"/>
      <c r="QCA39" s="78"/>
      <c r="QCB39" s="78"/>
      <c r="QCC39" s="78"/>
      <c r="QCD39" s="78"/>
      <c r="QCE39" s="78"/>
      <c r="QCF39" s="78"/>
      <c r="QCG39" s="78"/>
      <c r="QCH39" s="78"/>
      <c r="QCI39" s="78"/>
      <c r="QCJ39" s="78"/>
      <c r="QCK39" s="78"/>
      <c r="QCL39" s="78"/>
      <c r="QCM39" s="78"/>
      <c r="QCN39" s="78"/>
      <c r="QCO39" s="78"/>
      <c r="QCP39" s="78"/>
      <c r="QCQ39" s="78"/>
      <c r="QCR39" s="78"/>
      <c r="QCS39" s="78"/>
      <c r="QCT39" s="78"/>
      <c r="QCU39" s="78"/>
      <c r="QCV39" s="78"/>
      <c r="QCW39" s="78"/>
      <c r="QCX39" s="78"/>
      <c r="QCY39" s="78"/>
      <c r="QCZ39" s="78"/>
      <c r="QDA39" s="78"/>
      <c r="QDB39" s="78"/>
      <c r="QDC39" s="78"/>
      <c r="QDD39" s="78"/>
      <c r="QDE39" s="78"/>
      <c r="QDF39" s="78"/>
      <c r="QDG39" s="78"/>
      <c r="QDH39" s="78"/>
      <c r="QDI39" s="78"/>
      <c r="QDJ39" s="78"/>
      <c r="QDK39" s="78"/>
      <c r="QDL39" s="78"/>
      <c r="QDM39" s="78"/>
      <c r="QDN39" s="78"/>
      <c r="QDO39" s="78"/>
      <c r="QDP39" s="78"/>
      <c r="QDQ39" s="78"/>
      <c r="QDR39" s="78"/>
      <c r="QDS39" s="78"/>
      <c r="QDT39" s="78"/>
      <c r="QDU39" s="78"/>
      <c r="QDV39" s="78"/>
      <c r="QDW39" s="78"/>
      <c r="QDX39" s="78"/>
      <c r="QDY39" s="78"/>
      <c r="QDZ39" s="78"/>
      <c r="QEA39" s="78"/>
      <c r="QEB39" s="78"/>
      <c r="QEC39" s="78"/>
      <c r="QED39" s="78"/>
      <c r="QEE39" s="78"/>
      <c r="QEF39" s="78"/>
      <c r="QEG39" s="78"/>
      <c r="QEH39" s="78"/>
      <c r="QEI39" s="78"/>
      <c r="QEJ39" s="78"/>
      <c r="QEK39" s="78"/>
      <c r="QEL39" s="78"/>
      <c r="QEM39" s="78"/>
      <c r="QEN39" s="78"/>
      <c r="QEO39" s="78"/>
      <c r="QEP39" s="78"/>
      <c r="QEQ39" s="78"/>
      <c r="QER39" s="78"/>
      <c r="QES39" s="78"/>
      <c r="QET39" s="78"/>
      <c r="QEU39" s="78"/>
      <c r="QEV39" s="78"/>
      <c r="QEW39" s="78"/>
      <c r="QEX39" s="78"/>
      <c r="QEY39" s="78"/>
      <c r="QEZ39" s="78"/>
      <c r="QFA39" s="78"/>
      <c r="QFB39" s="78"/>
      <c r="QFC39" s="78"/>
      <c r="QFD39" s="78"/>
      <c r="QFE39" s="78"/>
      <c r="QFF39" s="78"/>
      <c r="QFG39" s="78"/>
      <c r="QFH39" s="78"/>
      <c r="QFI39" s="78"/>
      <c r="QFJ39" s="78"/>
      <c r="QFK39" s="78"/>
      <c r="QFL39" s="78"/>
      <c r="QFM39" s="78"/>
      <c r="QFN39" s="78"/>
      <c r="QFO39" s="78"/>
      <c r="QFP39" s="78"/>
      <c r="QFQ39" s="78"/>
      <c r="QFR39" s="78"/>
      <c r="QFS39" s="78"/>
      <c r="QFT39" s="78"/>
      <c r="QFU39" s="78"/>
      <c r="QFV39" s="78"/>
      <c r="QFW39" s="78"/>
      <c r="QFX39" s="78"/>
      <c r="QFY39" s="78"/>
      <c r="QFZ39" s="78"/>
      <c r="QGA39" s="78"/>
      <c r="QGB39" s="78"/>
      <c r="QGC39" s="78"/>
      <c r="QGD39" s="78"/>
      <c r="QGE39" s="78"/>
      <c r="QGF39" s="78"/>
      <c r="QGG39" s="78"/>
      <c r="QGH39" s="78"/>
      <c r="QGI39" s="78"/>
      <c r="QGJ39" s="78"/>
      <c r="QGK39" s="78"/>
      <c r="QGL39" s="78"/>
      <c r="QGM39" s="78"/>
      <c r="QGN39" s="78"/>
      <c r="QGO39" s="78"/>
      <c r="QGP39" s="78"/>
      <c r="QGQ39" s="78"/>
      <c r="QGR39" s="78"/>
      <c r="QGS39" s="78"/>
      <c r="QGT39" s="78"/>
      <c r="QGU39" s="78"/>
      <c r="QGV39" s="78"/>
      <c r="QGW39" s="78"/>
      <c r="QGX39" s="78"/>
      <c r="QGY39" s="78"/>
      <c r="QGZ39" s="78"/>
      <c r="QHA39" s="78"/>
      <c r="QHB39" s="78"/>
      <c r="QHC39" s="78"/>
      <c r="QHD39" s="78"/>
      <c r="QHE39" s="78"/>
      <c r="QHF39" s="78"/>
      <c r="QHG39" s="78"/>
      <c r="QHH39" s="78"/>
      <c r="QHI39" s="78"/>
      <c r="QHJ39" s="78"/>
      <c r="QHK39" s="78"/>
      <c r="QHL39" s="78"/>
      <c r="QHM39" s="78"/>
      <c r="QHN39" s="78"/>
      <c r="QHO39" s="78"/>
      <c r="QHP39" s="78"/>
      <c r="QHQ39" s="78"/>
      <c r="QHR39" s="78"/>
      <c r="QHS39" s="78"/>
      <c r="QHT39" s="78"/>
      <c r="QHU39" s="78"/>
      <c r="QHV39" s="78"/>
      <c r="QHW39" s="78"/>
      <c r="QHX39" s="78"/>
      <c r="QHY39" s="78"/>
      <c r="QHZ39" s="78"/>
      <c r="QIA39" s="78"/>
      <c r="QIB39" s="78"/>
      <c r="QIC39" s="78"/>
      <c r="QID39" s="78"/>
      <c r="QIE39" s="78"/>
      <c r="QIF39" s="78"/>
      <c r="QIG39" s="78"/>
      <c r="QIH39" s="78"/>
      <c r="QII39" s="78"/>
      <c r="QIJ39" s="78"/>
      <c r="QIK39" s="78"/>
      <c r="QIL39" s="78"/>
      <c r="QIM39" s="78"/>
      <c r="QIN39" s="78"/>
      <c r="QIO39" s="78"/>
      <c r="QIP39" s="78"/>
      <c r="QIQ39" s="78"/>
      <c r="QIR39" s="78"/>
      <c r="QIS39" s="78"/>
      <c r="QIT39" s="78"/>
      <c r="QIU39" s="78"/>
      <c r="QIV39" s="78"/>
      <c r="QIW39" s="78"/>
      <c r="QIX39" s="78"/>
      <c r="QIY39" s="78"/>
      <c r="QIZ39" s="78"/>
      <c r="QJA39" s="78"/>
      <c r="QJB39" s="78"/>
      <c r="QJC39" s="78"/>
      <c r="QJD39" s="78"/>
      <c r="QJE39" s="78"/>
      <c r="QJF39" s="78"/>
      <c r="QJG39" s="78"/>
      <c r="QJH39" s="78"/>
      <c r="QJI39" s="78"/>
      <c r="QJJ39" s="78"/>
      <c r="QJK39" s="78"/>
      <c r="QJL39" s="78"/>
      <c r="QJM39" s="78"/>
      <c r="QJN39" s="78"/>
      <c r="QJO39" s="78"/>
      <c r="QJP39" s="78"/>
      <c r="QJQ39" s="78"/>
      <c r="QJR39" s="78"/>
      <c r="QJS39" s="78"/>
      <c r="QJT39" s="78"/>
      <c r="QJU39" s="78"/>
      <c r="QJV39" s="78"/>
      <c r="QJW39" s="78"/>
      <c r="QJX39" s="78"/>
      <c r="QJY39" s="78"/>
      <c r="QJZ39" s="78"/>
      <c r="QKA39" s="78"/>
      <c r="QKB39" s="78"/>
      <c r="QKC39" s="78"/>
      <c r="QKD39" s="78"/>
      <c r="QKE39" s="78"/>
      <c r="QKF39" s="78"/>
      <c r="QKG39" s="78"/>
      <c r="QKH39" s="78"/>
      <c r="QKI39" s="78"/>
      <c r="QKJ39" s="78"/>
      <c r="QKK39" s="78"/>
      <c r="QKL39" s="78"/>
      <c r="QKM39" s="78"/>
      <c r="QKN39" s="78"/>
      <c r="QKO39" s="78"/>
      <c r="QKP39" s="78"/>
      <c r="QKQ39" s="78"/>
      <c r="QKR39" s="78"/>
      <c r="QKS39" s="78"/>
      <c r="QKT39" s="78"/>
      <c r="QKU39" s="78"/>
      <c r="QKV39" s="78"/>
      <c r="QKW39" s="78"/>
      <c r="QKX39" s="78"/>
      <c r="QKY39" s="78"/>
      <c r="QKZ39" s="78"/>
      <c r="QLA39" s="78"/>
      <c r="QLB39" s="78"/>
      <c r="QLC39" s="78"/>
      <c r="QLD39" s="78"/>
      <c r="QLE39" s="78"/>
      <c r="QLF39" s="78"/>
      <c r="QLG39" s="78"/>
      <c r="QLH39" s="78"/>
      <c r="QLI39" s="78"/>
      <c r="QLJ39" s="78"/>
      <c r="QLK39" s="78"/>
      <c r="QLL39" s="78"/>
      <c r="QLM39" s="78"/>
      <c r="QLN39" s="78"/>
      <c r="QLO39" s="78"/>
      <c r="QLP39" s="78"/>
      <c r="QLQ39" s="78"/>
      <c r="QLR39" s="78"/>
      <c r="QLS39" s="78"/>
      <c r="QLT39" s="78"/>
      <c r="QLU39" s="78"/>
      <c r="QLV39" s="78"/>
      <c r="QLW39" s="78"/>
      <c r="QLX39" s="78"/>
      <c r="QLY39" s="78"/>
      <c r="QLZ39" s="78"/>
      <c r="QMA39" s="78"/>
      <c r="QMB39" s="78"/>
      <c r="QMC39" s="78"/>
      <c r="QMD39" s="78"/>
      <c r="QME39" s="78"/>
      <c r="QMF39" s="78"/>
      <c r="QMG39" s="78"/>
      <c r="QMH39" s="78"/>
      <c r="QMI39" s="78"/>
      <c r="QMJ39" s="78"/>
      <c r="QMK39" s="78"/>
      <c r="QML39" s="78"/>
      <c r="QMM39" s="78"/>
      <c r="QMN39" s="78"/>
      <c r="QMO39" s="78"/>
      <c r="QMP39" s="78"/>
      <c r="QMQ39" s="78"/>
      <c r="QMR39" s="78"/>
      <c r="QMS39" s="78"/>
      <c r="QMT39" s="78"/>
      <c r="QMU39" s="78"/>
      <c r="QMV39" s="78"/>
      <c r="QMW39" s="78"/>
      <c r="QMX39" s="78"/>
      <c r="QMY39" s="78"/>
      <c r="QMZ39" s="78"/>
      <c r="QNA39" s="78"/>
      <c r="QNB39" s="78"/>
      <c r="QNC39" s="78"/>
      <c r="QND39" s="78"/>
      <c r="QNE39" s="78"/>
      <c r="QNF39" s="78"/>
      <c r="QNG39" s="78"/>
      <c r="QNH39" s="78"/>
      <c r="QNI39" s="78"/>
      <c r="QNJ39" s="78"/>
      <c r="QNK39" s="78"/>
      <c r="QNL39" s="78"/>
      <c r="QNM39" s="78"/>
      <c r="QNN39" s="78"/>
      <c r="QNO39" s="78"/>
      <c r="QNP39" s="78"/>
      <c r="QNQ39" s="78"/>
      <c r="QNR39" s="78"/>
      <c r="QNS39" s="78"/>
      <c r="QNT39" s="78"/>
      <c r="QNU39" s="78"/>
      <c r="QNV39" s="78"/>
      <c r="QNW39" s="78"/>
      <c r="QNX39" s="78"/>
      <c r="QNY39" s="78"/>
      <c r="QNZ39" s="78"/>
      <c r="QOA39" s="78"/>
      <c r="QOB39" s="78"/>
      <c r="QOC39" s="78"/>
      <c r="QOD39" s="78"/>
      <c r="QOE39" s="78"/>
      <c r="QOF39" s="78"/>
      <c r="QOG39" s="78"/>
      <c r="QOH39" s="78"/>
      <c r="QOI39" s="78"/>
      <c r="QOJ39" s="78"/>
      <c r="QOK39" s="78"/>
      <c r="QOL39" s="78"/>
      <c r="QOM39" s="78"/>
      <c r="QON39" s="78"/>
      <c r="QOO39" s="78"/>
      <c r="QOP39" s="78"/>
      <c r="QOQ39" s="78"/>
      <c r="QOR39" s="78"/>
      <c r="QOS39" s="78"/>
      <c r="QOT39" s="78"/>
      <c r="QOU39" s="78"/>
      <c r="QOV39" s="78"/>
      <c r="QOW39" s="78"/>
      <c r="QOX39" s="78"/>
      <c r="QOY39" s="78"/>
      <c r="QOZ39" s="78"/>
      <c r="QPA39" s="78"/>
      <c r="QPB39" s="78"/>
      <c r="QPC39" s="78"/>
      <c r="QPD39" s="78"/>
      <c r="QPE39" s="78"/>
      <c r="QPF39" s="78"/>
      <c r="QPG39" s="78"/>
      <c r="QPH39" s="78"/>
      <c r="QPI39" s="78"/>
      <c r="QPJ39" s="78"/>
      <c r="QPK39" s="78"/>
      <c r="QPL39" s="78"/>
      <c r="QPM39" s="78"/>
      <c r="QPN39" s="78"/>
      <c r="QPO39" s="78"/>
      <c r="QPP39" s="78"/>
      <c r="QPQ39" s="78"/>
      <c r="QPR39" s="78"/>
      <c r="QPS39" s="78"/>
      <c r="QPT39" s="78"/>
      <c r="QPU39" s="78"/>
      <c r="QPV39" s="78"/>
      <c r="QPW39" s="78"/>
      <c r="QPX39" s="78"/>
      <c r="QPY39" s="78"/>
      <c r="QPZ39" s="78"/>
      <c r="QQA39" s="78"/>
      <c r="QQB39" s="78"/>
      <c r="QQC39" s="78"/>
      <c r="QQD39" s="78"/>
      <c r="QQE39" s="78"/>
      <c r="QQF39" s="78"/>
      <c r="QQG39" s="78"/>
      <c r="QQH39" s="78"/>
      <c r="QQI39" s="78"/>
      <c r="QQJ39" s="78"/>
      <c r="QQK39" s="78"/>
      <c r="QQL39" s="78"/>
      <c r="QQM39" s="78"/>
      <c r="QQN39" s="78"/>
      <c r="QQO39" s="78"/>
      <c r="QQP39" s="78"/>
      <c r="QQQ39" s="78"/>
      <c r="QQR39" s="78"/>
      <c r="QQS39" s="78"/>
      <c r="QQT39" s="78"/>
      <c r="QQU39" s="78"/>
      <c r="QQV39" s="78"/>
      <c r="QQW39" s="78"/>
      <c r="QQX39" s="78"/>
      <c r="QQY39" s="78"/>
      <c r="QQZ39" s="78"/>
      <c r="QRA39" s="78"/>
      <c r="QRB39" s="78"/>
      <c r="QRC39" s="78"/>
      <c r="QRD39" s="78"/>
      <c r="QRE39" s="78"/>
      <c r="QRF39" s="78"/>
      <c r="QRG39" s="78"/>
      <c r="QRH39" s="78"/>
      <c r="QRI39" s="78"/>
      <c r="QRJ39" s="78"/>
      <c r="QRK39" s="78"/>
      <c r="QRL39" s="78"/>
      <c r="QRM39" s="78"/>
      <c r="QRN39" s="78"/>
      <c r="QRO39" s="78"/>
      <c r="QRP39" s="78"/>
      <c r="QRQ39" s="78"/>
      <c r="QRR39" s="78"/>
      <c r="QRS39" s="78"/>
      <c r="QRT39" s="78"/>
      <c r="QRU39" s="78"/>
      <c r="QRV39" s="78"/>
      <c r="QRW39" s="78"/>
      <c r="QRX39" s="78"/>
      <c r="QRY39" s="78"/>
      <c r="QRZ39" s="78"/>
      <c r="QSA39" s="78"/>
      <c r="QSB39" s="78"/>
      <c r="QSC39" s="78"/>
      <c r="QSD39" s="78"/>
      <c r="QSE39" s="78"/>
      <c r="QSF39" s="78"/>
      <c r="QSG39" s="78"/>
      <c r="QSH39" s="78"/>
      <c r="QSI39" s="78"/>
      <c r="QSJ39" s="78"/>
      <c r="QSK39" s="78"/>
      <c r="QSL39" s="78"/>
      <c r="QSM39" s="78"/>
      <c r="QSN39" s="78"/>
      <c r="QSO39" s="78"/>
      <c r="QSP39" s="78"/>
      <c r="QSQ39" s="78"/>
      <c r="QSR39" s="78"/>
      <c r="QSS39" s="78"/>
      <c r="QST39" s="78"/>
      <c r="QSU39" s="78"/>
      <c r="QSV39" s="78"/>
      <c r="QSW39" s="78"/>
      <c r="QSX39" s="78"/>
      <c r="QSY39" s="78"/>
      <c r="QSZ39" s="78"/>
      <c r="QTA39" s="78"/>
      <c r="QTB39" s="78"/>
      <c r="QTC39" s="78"/>
      <c r="QTD39" s="78"/>
      <c r="QTE39" s="78"/>
      <c r="QTF39" s="78"/>
      <c r="QTG39" s="78"/>
      <c r="QTH39" s="78"/>
      <c r="QTI39" s="78"/>
      <c r="QTJ39" s="78"/>
      <c r="QTK39" s="78"/>
      <c r="QTL39" s="78"/>
      <c r="QTM39" s="78"/>
      <c r="QTN39" s="78"/>
      <c r="QTO39" s="78"/>
      <c r="QTP39" s="78"/>
      <c r="QTQ39" s="78"/>
      <c r="QTR39" s="78"/>
      <c r="QTS39" s="78"/>
      <c r="QTT39" s="78"/>
      <c r="QTU39" s="78"/>
      <c r="QTV39" s="78"/>
      <c r="QTW39" s="78"/>
      <c r="QTX39" s="78"/>
      <c r="QTY39" s="78"/>
      <c r="QTZ39" s="78"/>
      <c r="QUA39" s="78"/>
      <c r="QUB39" s="78"/>
      <c r="QUC39" s="78"/>
      <c r="QUD39" s="78"/>
      <c r="QUE39" s="78"/>
      <c r="QUF39" s="78"/>
      <c r="QUG39" s="78"/>
      <c r="QUH39" s="78"/>
      <c r="QUI39" s="78"/>
      <c r="QUJ39" s="78"/>
      <c r="QUK39" s="78"/>
      <c r="QUL39" s="78"/>
      <c r="QUM39" s="78"/>
      <c r="QUN39" s="78"/>
      <c r="QUO39" s="78"/>
      <c r="QUP39" s="78"/>
      <c r="QUQ39" s="78"/>
      <c r="QUR39" s="78"/>
      <c r="QUS39" s="78"/>
      <c r="QUT39" s="78"/>
      <c r="QUU39" s="78"/>
      <c r="QUV39" s="78"/>
      <c r="QUW39" s="78"/>
      <c r="QUX39" s="78"/>
      <c r="QUY39" s="78"/>
      <c r="QUZ39" s="78"/>
      <c r="QVA39" s="78"/>
      <c r="QVB39" s="78"/>
      <c r="QVC39" s="78"/>
      <c r="QVD39" s="78"/>
      <c r="QVE39" s="78"/>
      <c r="QVF39" s="78"/>
      <c r="QVG39" s="78"/>
      <c r="QVH39" s="78"/>
      <c r="QVI39" s="78"/>
      <c r="QVJ39" s="78"/>
      <c r="QVK39" s="78"/>
      <c r="QVL39" s="78"/>
      <c r="QVM39" s="78"/>
      <c r="QVN39" s="78"/>
      <c r="QVO39" s="78"/>
      <c r="QVP39" s="78"/>
      <c r="QVQ39" s="78"/>
      <c r="QVR39" s="78"/>
      <c r="QVS39" s="78"/>
      <c r="QVT39" s="78"/>
      <c r="QVU39" s="78"/>
      <c r="QVV39" s="78"/>
      <c r="QVW39" s="78"/>
      <c r="QVX39" s="78"/>
      <c r="QVY39" s="78"/>
      <c r="QVZ39" s="78"/>
      <c r="QWA39" s="78"/>
      <c r="QWB39" s="78"/>
      <c r="QWC39" s="78"/>
      <c r="QWD39" s="78"/>
      <c r="QWE39" s="78"/>
      <c r="QWF39" s="78"/>
      <c r="QWG39" s="78"/>
      <c r="QWH39" s="78"/>
      <c r="QWI39" s="78"/>
      <c r="QWJ39" s="78"/>
      <c r="QWK39" s="78"/>
      <c r="QWL39" s="78"/>
      <c r="QWM39" s="78"/>
      <c r="QWN39" s="78"/>
      <c r="QWO39" s="78"/>
      <c r="QWP39" s="78"/>
      <c r="QWQ39" s="78"/>
      <c r="QWR39" s="78"/>
      <c r="QWS39" s="78"/>
      <c r="QWT39" s="78"/>
      <c r="QWU39" s="78"/>
      <c r="QWV39" s="78"/>
      <c r="QWW39" s="78"/>
      <c r="QWX39" s="78"/>
      <c r="QWY39" s="78"/>
      <c r="QWZ39" s="78"/>
      <c r="QXA39" s="78"/>
      <c r="QXB39" s="78"/>
      <c r="QXC39" s="78"/>
      <c r="QXD39" s="78"/>
      <c r="QXE39" s="78"/>
      <c r="QXF39" s="78"/>
      <c r="QXG39" s="78"/>
      <c r="QXH39" s="78"/>
      <c r="QXI39" s="78"/>
      <c r="QXJ39" s="78"/>
      <c r="QXK39" s="78"/>
      <c r="QXL39" s="78"/>
      <c r="QXM39" s="78"/>
      <c r="QXN39" s="78"/>
      <c r="QXO39" s="78"/>
      <c r="QXP39" s="78"/>
      <c r="QXQ39" s="78"/>
      <c r="QXR39" s="78"/>
      <c r="QXS39" s="78"/>
      <c r="QXT39" s="78"/>
      <c r="QXU39" s="78"/>
      <c r="QXV39" s="78"/>
      <c r="QXW39" s="78"/>
      <c r="QXX39" s="78"/>
      <c r="QXY39" s="78"/>
      <c r="QXZ39" s="78"/>
      <c r="QYA39" s="78"/>
      <c r="QYB39" s="78"/>
      <c r="QYC39" s="78"/>
      <c r="QYD39" s="78"/>
      <c r="QYE39" s="78"/>
      <c r="QYF39" s="78"/>
      <c r="QYG39" s="78"/>
      <c r="QYH39" s="78"/>
      <c r="QYI39" s="78"/>
      <c r="QYJ39" s="78"/>
      <c r="QYK39" s="78"/>
      <c r="QYL39" s="78"/>
      <c r="QYM39" s="78"/>
      <c r="QYN39" s="78"/>
      <c r="QYO39" s="78"/>
      <c r="QYP39" s="78"/>
      <c r="QYQ39" s="78"/>
      <c r="QYR39" s="78"/>
      <c r="QYS39" s="78"/>
      <c r="QYT39" s="78"/>
      <c r="QYU39" s="78"/>
      <c r="QYV39" s="78"/>
      <c r="QYW39" s="78"/>
      <c r="QYX39" s="78"/>
      <c r="QYY39" s="78"/>
      <c r="QYZ39" s="78"/>
      <c r="QZA39" s="78"/>
      <c r="QZB39" s="78"/>
      <c r="QZC39" s="78"/>
      <c r="QZD39" s="78"/>
      <c r="QZE39" s="78"/>
      <c r="QZF39" s="78"/>
      <c r="QZG39" s="78"/>
      <c r="QZH39" s="78"/>
      <c r="QZI39" s="78"/>
      <c r="QZJ39" s="78"/>
      <c r="QZK39" s="78"/>
      <c r="QZL39" s="78"/>
      <c r="QZM39" s="78"/>
      <c r="QZN39" s="78"/>
      <c r="QZO39" s="78"/>
      <c r="QZP39" s="78"/>
      <c r="QZQ39" s="78"/>
      <c r="QZR39" s="78"/>
      <c r="QZS39" s="78"/>
      <c r="QZT39" s="78"/>
      <c r="QZU39" s="78"/>
      <c r="QZV39" s="78"/>
      <c r="QZW39" s="78"/>
      <c r="QZX39" s="78"/>
      <c r="QZY39" s="78"/>
      <c r="QZZ39" s="78"/>
      <c r="RAA39" s="78"/>
      <c r="RAB39" s="78"/>
      <c r="RAC39" s="78"/>
      <c r="RAD39" s="78"/>
      <c r="RAE39" s="78"/>
      <c r="RAF39" s="78"/>
      <c r="RAG39" s="78"/>
      <c r="RAH39" s="78"/>
      <c r="RAI39" s="78"/>
      <c r="RAJ39" s="78"/>
      <c r="RAK39" s="78"/>
      <c r="RAL39" s="78"/>
      <c r="RAM39" s="78"/>
      <c r="RAN39" s="78"/>
      <c r="RAO39" s="78"/>
      <c r="RAP39" s="78"/>
      <c r="RAQ39" s="78"/>
      <c r="RAR39" s="78"/>
      <c r="RAS39" s="78"/>
      <c r="RAT39" s="78"/>
      <c r="RAU39" s="78"/>
      <c r="RAV39" s="78"/>
      <c r="RAW39" s="78"/>
      <c r="RAX39" s="78"/>
      <c r="RAY39" s="78"/>
      <c r="RAZ39" s="78"/>
      <c r="RBA39" s="78"/>
      <c r="RBB39" s="78"/>
      <c r="RBC39" s="78"/>
      <c r="RBD39" s="78"/>
      <c r="RBE39" s="78"/>
      <c r="RBF39" s="78"/>
      <c r="RBG39" s="78"/>
      <c r="RBH39" s="78"/>
      <c r="RBI39" s="78"/>
      <c r="RBJ39" s="78"/>
      <c r="RBK39" s="78"/>
      <c r="RBL39" s="78"/>
      <c r="RBM39" s="78"/>
      <c r="RBN39" s="78"/>
      <c r="RBO39" s="78"/>
      <c r="RBP39" s="78"/>
      <c r="RBQ39" s="78"/>
      <c r="RBR39" s="78"/>
      <c r="RBS39" s="78"/>
      <c r="RBT39" s="78"/>
      <c r="RBU39" s="78"/>
      <c r="RBV39" s="78"/>
      <c r="RBW39" s="78"/>
      <c r="RBX39" s="78"/>
      <c r="RBY39" s="78"/>
      <c r="RBZ39" s="78"/>
      <c r="RCA39" s="78"/>
      <c r="RCB39" s="78"/>
      <c r="RCC39" s="78"/>
      <c r="RCD39" s="78"/>
      <c r="RCE39" s="78"/>
      <c r="RCF39" s="78"/>
      <c r="RCG39" s="78"/>
      <c r="RCH39" s="78"/>
      <c r="RCI39" s="78"/>
      <c r="RCJ39" s="78"/>
      <c r="RCK39" s="78"/>
      <c r="RCL39" s="78"/>
      <c r="RCM39" s="78"/>
      <c r="RCN39" s="78"/>
      <c r="RCO39" s="78"/>
      <c r="RCP39" s="78"/>
      <c r="RCQ39" s="78"/>
      <c r="RCR39" s="78"/>
      <c r="RCS39" s="78"/>
      <c r="RCT39" s="78"/>
      <c r="RCU39" s="78"/>
      <c r="RCV39" s="78"/>
      <c r="RCW39" s="78"/>
      <c r="RCX39" s="78"/>
      <c r="RCY39" s="78"/>
      <c r="RCZ39" s="78"/>
      <c r="RDA39" s="78"/>
      <c r="RDB39" s="78"/>
      <c r="RDC39" s="78"/>
      <c r="RDD39" s="78"/>
      <c r="RDE39" s="78"/>
      <c r="RDF39" s="78"/>
      <c r="RDG39" s="78"/>
      <c r="RDH39" s="78"/>
      <c r="RDI39" s="78"/>
      <c r="RDJ39" s="78"/>
      <c r="RDK39" s="78"/>
      <c r="RDL39" s="78"/>
      <c r="RDM39" s="78"/>
      <c r="RDN39" s="78"/>
      <c r="RDO39" s="78"/>
      <c r="RDP39" s="78"/>
      <c r="RDQ39" s="78"/>
      <c r="RDR39" s="78"/>
      <c r="RDS39" s="78"/>
      <c r="RDT39" s="78"/>
      <c r="RDU39" s="78"/>
      <c r="RDV39" s="78"/>
      <c r="RDW39" s="78"/>
      <c r="RDX39" s="78"/>
      <c r="RDY39" s="78"/>
      <c r="RDZ39" s="78"/>
      <c r="REA39" s="78"/>
      <c r="REB39" s="78"/>
      <c r="REC39" s="78"/>
      <c r="RED39" s="78"/>
      <c r="REE39" s="78"/>
      <c r="REF39" s="78"/>
      <c r="REG39" s="78"/>
      <c r="REH39" s="78"/>
      <c r="REI39" s="78"/>
      <c r="REJ39" s="78"/>
      <c r="REK39" s="78"/>
      <c r="REL39" s="78"/>
      <c r="REM39" s="78"/>
      <c r="REN39" s="78"/>
      <c r="REO39" s="78"/>
      <c r="REP39" s="78"/>
      <c r="REQ39" s="78"/>
      <c r="RER39" s="78"/>
      <c r="RES39" s="78"/>
      <c r="RET39" s="78"/>
      <c r="REU39" s="78"/>
      <c r="REV39" s="78"/>
      <c r="REW39" s="78"/>
      <c r="REX39" s="78"/>
      <c r="REY39" s="78"/>
      <c r="REZ39" s="78"/>
      <c r="RFA39" s="78"/>
      <c r="RFB39" s="78"/>
      <c r="RFC39" s="78"/>
      <c r="RFD39" s="78"/>
      <c r="RFE39" s="78"/>
      <c r="RFF39" s="78"/>
      <c r="RFG39" s="78"/>
      <c r="RFH39" s="78"/>
      <c r="RFI39" s="78"/>
      <c r="RFJ39" s="78"/>
      <c r="RFK39" s="78"/>
      <c r="RFL39" s="78"/>
      <c r="RFM39" s="78"/>
      <c r="RFN39" s="78"/>
      <c r="RFO39" s="78"/>
      <c r="RFP39" s="78"/>
      <c r="RFQ39" s="78"/>
      <c r="RFR39" s="78"/>
      <c r="RFS39" s="78"/>
      <c r="RFT39" s="78"/>
      <c r="RFU39" s="78"/>
      <c r="RFV39" s="78"/>
      <c r="RFW39" s="78"/>
      <c r="RFX39" s="78"/>
      <c r="RFY39" s="78"/>
      <c r="RFZ39" s="78"/>
      <c r="RGA39" s="78"/>
      <c r="RGB39" s="78"/>
      <c r="RGC39" s="78"/>
      <c r="RGD39" s="78"/>
      <c r="RGE39" s="78"/>
      <c r="RGF39" s="78"/>
      <c r="RGG39" s="78"/>
      <c r="RGH39" s="78"/>
      <c r="RGI39" s="78"/>
      <c r="RGJ39" s="78"/>
      <c r="RGK39" s="78"/>
      <c r="RGL39" s="78"/>
      <c r="RGM39" s="78"/>
      <c r="RGN39" s="78"/>
      <c r="RGO39" s="78"/>
      <c r="RGP39" s="78"/>
      <c r="RGQ39" s="78"/>
      <c r="RGR39" s="78"/>
      <c r="RGS39" s="78"/>
      <c r="RGT39" s="78"/>
      <c r="RGU39" s="78"/>
      <c r="RGV39" s="78"/>
      <c r="RGW39" s="78"/>
      <c r="RGX39" s="78"/>
      <c r="RGY39" s="78"/>
      <c r="RGZ39" s="78"/>
      <c r="RHA39" s="78"/>
      <c r="RHB39" s="78"/>
      <c r="RHC39" s="78"/>
      <c r="RHD39" s="78"/>
      <c r="RHE39" s="78"/>
      <c r="RHF39" s="78"/>
      <c r="RHG39" s="78"/>
      <c r="RHH39" s="78"/>
      <c r="RHI39" s="78"/>
      <c r="RHJ39" s="78"/>
      <c r="RHK39" s="78"/>
      <c r="RHL39" s="78"/>
      <c r="RHM39" s="78"/>
      <c r="RHN39" s="78"/>
      <c r="RHO39" s="78"/>
      <c r="RHP39" s="78"/>
      <c r="RHQ39" s="78"/>
      <c r="RHR39" s="78"/>
      <c r="RHS39" s="78"/>
      <c r="RHT39" s="78"/>
      <c r="RHU39" s="78"/>
      <c r="RHV39" s="78"/>
      <c r="RHW39" s="78"/>
      <c r="RHX39" s="78"/>
      <c r="RHY39" s="78"/>
      <c r="RHZ39" s="78"/>
      <c r="RIA39" s="78"/>
      <c r="RIB39" s="78"/>
      <c r="RIC39" s="78"/>
      <c r="RID39" s="78"/>
      <c r="RIE39" s="78"/>
      <c r="RIF39" s="78"/>
      <c r="RIG39" s="78"/>
      <c r="RIH39" s="78"/>
      <c r="RII39" s="78"/>
      <c r="RIJ39" s="78"/>
      <c r="RIK39" s="78"/>
      <c r="RIL39" s="78"/>
      <c r="RIM39" s="78"/>
      <c r="RIN39" s="78"/>
      <c r="RIO39" s="78"/>
      <c r="RIP39" s="78"/>
      <c r="RIQ39" s="78"/>
      <c r="RIR39" s="78"/>
      <c r="RIS39" s="78"/>
      <c r="RIT39" s="78"/>
      <c r="RIU39" s="78"/>
      <c r="RIV39" s="78"/>
      <c r="RIW39" s="78"/>
      <c r="RIX39" s="78"/>
      <c r="RIY39" s="78"/>
      <c r="RIZ39" s="78"/>
      <c r="RJA39" s="78"/>
      <c r="RJB39" s="78"/>
      <c r="RJC39" s="78"/>
      <c r="RJD39" s="78"/>
      <c r="RJE39" s="78"/>
      <c r="RJF39" s="78"/>
      <c r="RJG39" s="78"/>
      <c r="RJH39" s="78"/>
      <c r="RJI39" s="78"/>
      <c r="RJJ39" s="78"/>
      <c r="RJK39" s="78"/>
      <c r="RJL39" s="78"/>
      <c r="RJM39" s="78"/>
      <c r="RJN39" s="78"/>
      <c r="RJO39" s="78"/>
      <c r="RJP39" s="78"/>
      <c r="RJQ39" s="78"/>
      <c r="RJR39" s="78"/>
      <c r="RJS39" s="78"/>
      <c r="RJT39" s="78"/>
      <c r="RJU39" s="78"/>
      <c r="RJV39" s="78"/>
      <c r="RJW39" s="78"/>
      <c r="RJX39" s="78"/>
      <c r="RJY39" s="78"/>
      <c r="RJZ39" s="78"/>
      <c r="RKA39" s="78"/>
      <c r="RKB39" s="78"/>
      <c r="RKC39" s="78"/>
      <c r="RKD39" s="78"/>
      <c r="RKE39" s="78"/>
      <c r="RKF39" s="78"/>
      <c r="RKG39" s="78"/>
      <c r="RKH39" s="78"/>
      <c r="RKI39" s="78"/>
      <c r="RKJ39" s="78"/>
      <c r="RKK39" s="78"/>
      <c r="RKL39" s="78"/>
      <c r="RKM39" s="78"/>
      <c r="RKN39" s="78"/>
      <c r="RKO39" s="78"/>
      <c r="RKP39" s="78"/>
      <c r="RKQ39" s="78"/>
      <c r="RKR39" s="78"/>
      <c r="RKS39" s="78"/>
      <c r="RKT39" s="78"/>
      <c r="RKU39" s="78"/>
      <c r="RKV39" s="78"/>
      <c r="RKW39" s="78"/>
      <c r="RKX39" s="78"/>
      <c r="RKY39" s="78"/>
      <c r="RKZ39" s="78"/>
      <c r="RLA39" s="78"/>
      <c r="RLB39" s="78"/>
      <c r="RLC39" s="78"/>
      <c r="RLD39" s="78"/>
      <c r="RLE39" s="78"/>
      <c r="RLF39" s="78"/>
      <c r="RLG39" s="78"/>
      <c r="RLH39" s="78"/>
      <c r="RLI39" s="78"/>
      <c r="RLJ39" s="78"/>
      <c r="RLK39" s="78"/>
      <c r="RLL39" s="78"/>
      <c r="RLM39" s="78"/>
      <c r="RLN39" s="78"/>
      <c r="RLO39" s="78"/>
      <c r="RLP39" s="78"/>
      <c r="RLQ39" s="78"/>
      <c r="RLR39" s="78"/>
      <c r="RLS39" s="78"/>
      <c r="RLT39" s="78"/>
      <c r="RLU39" s="78"/>
      <c r="RLV39" s="78"/>
      <c r="RLW39" s="78"/>
      <c r="RLX39" s="78"/>
      <c r="RLY39" s="78"/>
      <c r="RLZ39" s="78"/>
      <c r="RMA39" s="78"/>
      <c r="RMB39" s="78"/>
      <c r="RMC39" s="78"/>
      <c r="RMD39" s="78"/>
      <c r="RME39" s="78"/>
      <c r="RMF39" s="78"/>
      <c r="RMG39" s="78"/>
      <c r="RMH39" s="78"/>
      <c r="RMI39" s="78"/>
      <c r="RMJ39" s="78"/>
      <c r="RMK39" s="78"/>
      <c r="RML39" s="78"/>
      <c r="RMM39" s="78"/>
      <c r="RMN39" s="78"/>
      <c r="RMO39" s="78"/>
      <c r="RMP39" s="78"/>
      <c r="RMQ39" s="78"/>
      <c r="RMR39" s="78"/>
      <c r="RMS39" s="78"/>
      <c r="RMT39" s="78"/>
      <c r="RMU39" s="78"/>
      <c r="RMV39" s="78"/>
      <c r="RMW39" s="78"/>
      <c r="RMX39" s="78"/>
      <c r="RMY39" s="78"/>
      <c r="RMZ39" s="78"/>
      <c r="RNA39" s="78"/>
      <c r="RNB39" s="78"/>
      <c r="RNC39" s="78"/>
      <c r="RND39" s="78"/>
      <c r="RNE39" s="78"/>
      <c r="RNF39" s="78"/>
      <c r="RNG39" s="78"/>
      <c r="RNH39" s="78"/>
      <c r="RNI39" s="78"/>
      <c r="RNJ39" s="78"/>
      <c r="RNK39" s="78"/>
      <c r="RNL39" s="78"/>
      <c r="RNM39" s="78"/>
      <c r="RNN39" s="78"/>
      <c r="RNO39" s="78"/>
      <c r="RNP39" s="78"/>
      <c r="RNQ39" s="78"/>
      <c r="RNR39" s="78"/>
      <c r="RNS39" s="78"/>
      <c r="RNT39" s="78"/>
      <c r="RNU39" s="78"/>
      <c r="RNV39" s="78"/>
      <c r="RNW39" s="78"/>
      <c r="RNX39" s="78"/>
      <c r="RNY39" s="78"/>
      <c r="RNZ39" s="78"/>
      <c r="ROA39" s="78"/>
      <c r="ROB39" s="78"/>
      <c r="ROC39" s="78"/>
      <c r="ROD39" s="78"/>
      <c r="ROE39" s="78"/>
      <c r="ROF39" s="78"/>
      <c r="ROG39" s="78"/>
      <c r="ROH39" s="78"/>
      <c r="ROI39" s="78"/>
      <c r="ROJ39" s="78"/>
      <c r="ROK39" s="78"/>
      <c r="ROL39" s="78"/>
      <c r="ROM39" s="78"/>
      <c r="RON39" s="78"/>
      <c r="ROO39" s="78"/>
      <c r="ROP39" s="78"/>
      <c r="ROQ39" s="78"/>
      <c r="ROR39" s="78"/>
      <c r="ROS39" s="78"/>
      <c r="ROT39" s="78"/>
      <c r="ROU39" s="78"/>
      <c r="ROV39" s="78"/>
      <c r="ROW39" s="78"/>
      <c r="ROX39" s="78"/>
      <c r="ROY39" s="78"/>
      <c r="ROZ39" s="78"/>
      <c r="RPA39" s="78"/>
      <c r="RPB39" s="78"/>
      <c r="RPC39" s="78"/>
      <c r="RPD39" s="78"/>
      <c r="RPE39" s="78"/>
      <c r="RPF39" s="78"/>
      <c r="RPG39" s="78"/>
      <c r="RPH39" s="78"/>
      <c r="RPI39" s="78"/>
      <c r="RPJ39" s="78"/>
      <c r="RPK39" s="78"/>
      <c r="RPL39" s="78"/>
      <c r="RPM39" s="78"/>
      <c r="RPN39" s="78"/>
      <c r="RPO39" s="78"/>
      <c r="RPP39" s="78"/>
      <c r="RPQ39" s="78"/>
      <c r="RPR39" s="78"/>
      <c r="RPS39" s="78"/>
      <c r="RPT39" s="78"/>
      <c r="RPU39" s="78"/>
      <c r="RPV39" s="78"/>
      <c r="RPW39" s="78"/>
      <c r="RPX39" s="78"/>
      <c r="RPY39" s="78"/>
      <c r="RPZ39" s="78"/>
      <c r="RQA39" s="78"/>
      <c r="RQB39" s="78"/>
      <c r="RQC39" s="78"/>
      <c r="RQD39" s="78"/>
      <c r="RQE39" s="78"/>
      <c r="RQF39" s="78"/>
      <c r="RQG39" s="78"/>
      <c r="RQH39" s="78"/>
      <c r="RQI39" s="78"/>
      <c r="RQJ39" s="78"/>
      <c r="RQK39" s="78"/>
      <c r="RQL39" s="78"/>
      <c r="RQM39" s="78"/>
      <c r="RQN39" s="78"/>
      <c r="RQO39" s="78"/>
      <c r="RQP39" s="78"/>
      <c r="RQQ39" s="78"/>
      <c r="RQR39" s="78"/>
      <c r="RQS39" s="78"/>
      <c r="RQT39" s="78"/>
      <c r="RQU39" s="78"/>
      <c r="RQV39" s="78"/>
      <c r="RQW39" s="78"/>
      <c r="RQX39" s="78"/>
      <c r="RQY39" s="78"/>
      <c r="RQZ39" s="78"/>
      <c r="RRA39" s="78"/>
      <c r="RRB39" s="78"/>
      <c r="RRC39" s="78"/>
      <c r="RRD39" s="78"/>
      <c r="RRE39" s="78"/>
      <c r="RRF39" s="78"/>
      <c r="RRG39" s="78"/>
      <c r="RRH39" s="78"/>
      <c r="RRI39" s="78"/>
      <c r="RRJ39" s="78"/>
      <c r="RRK39" s="78"/>
      <c r="RRL39" s="78"/>
      <c r="RRM39" s="78"/>
      <c r="RRN39" s="78"/>
      <c r="RRO39" s="78"/>
      <c r="RRP39" s="78"/>
      <c r="RRQ39" s="78"/>
      <c r="RRR39" s="78"/>
      <c r="RRS39" s="78"/>
      <c r="RRT39" s="78"/>
      <c r="RRU39" s="78"/>
      <c r="RRV39" s="78"/>
      <c r="RRW39" s="78"/>
      <c r="RRX39" s="78"/>
      <c r="RRY39" s="78"/>
      <c r="RRZ39" s="78"/>
      <c r="RSA39" s="78"/>
      <c r="RSB39" s="78"/>
      <c r="RSC39" s="78"/>
      <c r="RSD39" s="78"/>
      <c r="RSE39" s="78"/>
      <c r="RSF39" s="78"/>
      <c r="RSG39" s="78"/>
      <c r="RSH39" s="78"/>
      <c r="RSI39" s="78"/>
      <c r="RSJ39" s="78"/>
      <c r="RSK39" s="78"/>
      <c r="RSL39" s="78"/>
      <c r="RSM39" s="78"/>
      <c r="RSN39" s="78"/>
      <c r="RSO39" s="78"/>
      <c r="RSP39" s="78"/>
      <c r="RSQ39" s="78"/>
      <c r="RSR39" s="78"/>
      <c r="RSS39" s="78"/>
      <c r="RST39" s="78"/>
      <c r="RSU39" s="78"/>
      <c r="RSV39" s="78"/>
      <c r="RSW39" s="78"/>
      <c r="RSX39" s="78"/>
      <c r="RSY39" s="78"/>
      <c r="RSZ39" s="78"/>
      <c r="RTA39" s="78"/>
      <c r="RTB39" s="78"/>
      <c r="RTC39" s="78"/>
      <c r="RTD39" s="78"/>
      <c r="RTE39" s="78"/>
      <c r="RTF39" s="78"/>
      <c r="RTG39" s="78"/>
      <c r="RTH39" s="78"/>
      <c r="RTI39" s="78"/>
      <c r="RTJ39" s="78"/>
      <c r="RTK39" s="78"/>
      <c r="RTL39" s="78"/>
      <c r="RTM39" s="78"/>
      <c r="RTN39" s="78"/>
      <c r="RTO39" s="78"/>
      <c r="RTP39" s="78"/>
      <c r="RTQ39" s="78"/>
      <c r="RTR39" s="78"/>
      <c r="RTS39" s="78"/>
      <c r="RTT39" s="78"/>
      <c r="RTU39" s="78"/>
      <c r="RTV39" s="78"/>
      <c r="RTW39" s="78"/>
      <c r="RTX39" s="78"/>
      <c r="RTY39" s="78"/>
      <c r="RTZ39" s="78"/>
      <c r="RUA39" s="78"/>
      <c r="RUB39" s="78"/>
      <c r="RUC39" s="78"/>
      <c r="RUD39" s="78"/>
      <c r="RUE39" s="78"/>
      <c r="RUF39" s="78"/>
      <c r="RUG39" s="78"/>
      <c r="RUH39" s="78"/>
      <c r="RUI39" s="78"/>
      <c r="RUJ39" s="78"/>
      <c r="RUK39" s="78"/>
      <c r="RUL39" s="78"/>
      <c r="RUM39" s="78"/>
      <c r="RUN39" s="78"/>
      <c r="RUO39" s="78"/>
      <c r="RUP39" s="78"/>
      <c r="RUQ39" s="78"/>
      <c r="RUR39" s="78"/>
      <c r="RUS39" s="78"/>
      <c r="RUT39" s="78"/>
      <c r="RUU39" s="78"/>
      <c r="RUV39" s="78"/>
      <c r="RUW39" s="78"/>
      <c r="RUX39" s="78"/>
      <c r="RUY39" s="78"/>
      <c r="RUZ39" s="78"/>
      <c r="RVA39" s="78"/>
      <c r="RVB39" s="78"/>
      <c r="RVC39" s="78"/>
      <c r="RVD39" s="78"/>
      <c r="RVE39" s="78"/>
      <c r="RVF39" s="78"/>
      <c r="RVG39" s="78"/>
      <c r="RVH39" s="78"/>
      <c r="RVI39" s="78"/>
      <c r="RVJ39" s="78"/>
      <c r="RVK39" s="78"/>
      <c r="RVL39" s="78"/>
      <c r="RVM39" s="78"/>
      <c r="RVN39" s="78"/>
      <c r="RVO39" s="78"/>
      <c r="RVP39" s="78"/>
      <c r="RVQ39" s="78"/>
      <c r="RVR39" s="78"/>
      <c r="RVS39" s="78"/>
      <c r="RVT39" s="78"/>
      <c r="RVU39" s="78"/>
      <c r="RVV39" s="78"/>
      <c r="RVW39" s="78"/>
      <c r="RVX39" s="78"/>
      <c r="RVY39" s="78"/>
      <c r="RVZ39" s="78"/>
      <c r="RWA39" s="78"/>
      <c r="RWB39" s="78"/>
      <c r="RWC39" s="78"/>
      <c r="RWD39" s="78"/>
      <c r="RWE39" s="78"/>
      <c r="RWF39" s="78"/>
      <c r="RWG39" s="78"/>
      <c r="RWH39" s="78"/>
      <c r="RWI39" s="78"/>
      <c r="RWJ39" s="78"/>
      <c r="RWK39" s="78"/>
      <c r="RWL39" s="78"/>
      <c r="RWM39" s="78"/>
      <c r="RWN39" s="78"/>
      <c r="RWO39" s="78"/>
      <c r="RWP39" s="78"/>
      <c r="RWQ39" s="78"/>
      <c r="RWR39" s="78"/>
      <c r="RWS39" s="78"/>
      <c r="RWT39" s="78"/>
      <c r="RWU39" s="78"/>
      <c r="RWV39" s="78"/>
      <c r="RWW39" s="78"/>
      <c r="RWX39" s="78"/>
      <c r="RWY39" s="78"/>
      <c r="RWZ39" s="78"/>
      <c r="RXA39" s="78"/>
      <c r="RXB39" s="78"/>
      <c r="RXC39" s="78"/>
      <c r="RXD39" s="78"/>
      <c r="RXE39" s="78"/>
      <c r="RXF39" s="78"/>
      <c r="RXG39" s="78"/>
      <c r="RXH39" s="78"/>
      <c r="RXI39" s="78"/>
      <c r="RXJ39" s="78"/>
      <c r="RXK39" s="78"/>
      <c r="RXL39" s="78"/>
      <c r="RXM39" s="78"/>
      <c r="RXN39" s="78"/>
      <c r="RXO39" s="78"/>
      <c r="RXP39" s="78"/>
      <c r="RXQ39" s="78"/>
      <c r="RXR39" s="78"/>
      <c r="RXS39" s="78"/>
      <c r="RXT39" s="78"/>
      <c r="RXU39" s="78"/>
      <c r="RXV39" s="78"/>
      <c r="RXW39" s="78"/>
      <c r="RXX39" s="78"/>
      <c r="RXY39" s="78"/>
      <c r="RXZ39" s="78"/>
      <c r="RYA39" s="78"/>
      <c r="RYB39" s="78"/>
      <c r="RYC39" s="78"/>
      <c r="RYD39" s="78"/>
      <c r="RYE39" s="78"/>
      <c r="RYF39" s="78"/>
      <c r="RYG39" s="78"/>
      <c r="RYH39" s="78"/>
      <c r="RYI39" s="78"/>
      <c r="RYJ39" s="78"/>
      <c r="RYK39" s="78"/>
      <c r="RYL39" s="78"/>
      <c r="RYM39" s="78"/>
      <c r="RYN39" s="78"/>
      <c r="RYO39" s="78"/>
      <c r="RYP39" s="78"/>
      <c r="RYQ39" s="78"/>
      <c r="RYR39" s="78"/>
      <c r="RYS39" s="78"/>
      <c r="RYT39" s="78"/>
      <c r="RYU39" s="78"/>
      <c r="RYV39" s="78"/>
      <c r="RYW39" s="78"/>
      <c r="RYX39" s="78"/>
      <c r="RYY39" s="78"/>
      <c r="RYZ39" s="78"/>
      <c r="RZA39" s="78"/>
      <c r="RZB39" s="78"/>
      <c r="RZC39" s="78"/>
      <c r="RZD39" s="78"/>
      <c r="RZE39" s="78"/>
      <c r="RZF39" s="78"/>
      <c r="RZG39" s="78"/>
      <c r="RZH39" s="78"/>
      <c r="RZI39" s="78"/>
      <c r="RZJ39" s="78"/>
      <c r="RZK39" s="78"/>
      <c r="RZL39" s="78"/>
      <c r="RZM39" s="78"/>
      <c r="RZN39" s="78"/>
      <c r="RZO39" s="78"/>
      <c r="RZP39" s="78"/>
      <c r="RZQ39" s="78"/>
      <c r="RZR39" s="78"/>
      <c r="RZS39" s="78"/>
      <c r="RZT39" s="78"/>
      <c r="RZU39" s="78"/>
      <c r="RZV39" s="78"/>
      <c r="RZW39" s="78"/>
      <c r="RZX39" s="78"/>
      <c r="RZY39" s="78"/>
      <c r="RZZ39" s="78"/>
      <c r="SAA39" s="78"/>
      <c r="SAB39" s="78"/>
      <c r="SAC39" s="78"/>
      <c r="SAD39" s="78"/>
      <c r="SAE39" s="78"/>
      <c r="SAF39" s="78"/>
      <c r="SAG39" s="78"/>
      <c r="SAH39" s="78"/>
      <c r="SAI39" s="78"/>
      <c r="SAJ39" s="78"/>
      <c r="SAK39" s="78"/>
      <c r="SAL39" s="78"/>
      <c r="SAM39" s="78"/>
      <c r="SAN39" s="78"/>
      <c r="SAO39" s="78"/>
      <c r="SAP39" s="78"/>
      <c r="SAQ39" s="78"/>
      <c r="SAR39" s="78"/>
      <c r="SAS39" s="78"/>
      <c r="SAT39" s="78"/>
      <c r="SAU39" s="78"/>
      <c r="SAV39" s="78"/>
      <c r="SAW39" s="78"/>
      <c r="SAX39" s="78"/>
      <c r="SAY39" s="78"/>
      <c r="SAZ39" s="78"/>
      <c r="SBA39" s="78"/>
      <c r="SBB39" s="78"/>
      <c r="SBC39" s="78"/>
      <c r="SBD39" s="78"/>
      <c r="SBE39" s="78"/>
      <c r="SBF39" s="78"/>
      <c r="SBG39" s="78"/>
      <c r="SBH39" s="78"/>
      <c r="SBI39" s="78"/>
      <c r="SBJ39" s="78"/>
      <c r="SBK39" s="78"/>
      <c r="SBL39" s="78"/>
      <c r="SBM39" s="78"/>
      <c r="SBN39" s="78"/>
      <c r="SBO39" s="78"/>
      <c r="SBP39" s="78"/>
      <c r="SBQ39" s="78"/>
      <c r="SBR39" s="78"/>
      <c r="SBS39" s="78"/>
      <c r="SBT39" s="78"/>
      <c r="SBU39" s="78"/>
      <c r="SBV39" s="78"/>
      <c r="SBW39" s="78"/>
      <c r="SBX39" s="78"/>
      <c r="SBY39" s="78"/>
      <c r="SBZ39" s="78"/>
      <c r="SCA39" s="78"/>
      <c r="SCB39" s="78"/>
      <c r="SCC39" s="78"/>
      <c r="SCD39" s="78"/>
      <c r="SCE39" s="78"/>
      <c r="SCF39" s="78"/>
      <c r="SCG39" s="78"/>
      <c r="SCH39" s="78"/>
      <c r="SCI39" s="78"/>
      <c r="SCJ39" s="78"/>
      <c r="SCK39" s="78"/>
      <c r="SCL39" s="78"/>
      <c r="SCM39" s="78"/>
      <c r="SCN39" s="78"/>
      <c r="SCO39" s="78"/>
      <c r="SCP39" s="78"/>
      <c r="SCQ39" s="78"/>
      <c r="SCR39" s="78"/>
      <c r="SCS39" s="78"/>
      <c r="SCT39" s="78"/>
      <c r="SCU39" s="78"/>
      <c r="SCV39" s="78"/>
      <c r="SCW39" s="78"/>
      <c r="SCX39" s="78"/>
      <c r="SCY39" s="78"/>
      <c r="SCZ39" s="78"/>
      <c r="SDA39" s="78"/>
      <c r="SDB39" s="78"/>
      <c r="SDC39" s="78"/>
      <c r="SDD39" s="78"/>
      <c r="SDE39" s="78"/>
      <c r="SDF39" s="78"/>
      <c r="SDG39" s="78"/>
      <c r="SDH39" s="78"/>
      <c r="SDI39" s="78"/>
      <c r="SDJ39" s="78"/>
      <c r="SDK39" s="78"/>
      <c r="SDL39" s="78"/>
      <c r="SDM39" s="78"/>
      <c r="SDN39" s="78"/>
      <c r="SDO39" s="78"/>
      <c r="SDP39" s="78"/>
      <c r="SDQ39" s="78"/>
      <c r="SDR39" s="78"/>
      <c r="SDS39" s="78"/>
      <c r="SDT39" s="78"/>
      <c r="SDU39" s="78"/>
      <c r="SDV39" s="78"/>
      <c r="SDW39" s="78"/>
      <c r="SDX39" s="78"/>
      <c r="SDY39" s="78"/>
      <c r="SDZ39" s="78"/>
      <c r="SEA39" s="78"/>
      <c r="SEB39" s="78"/>
      <c r="SEC39" s="78"/>
      <c r="SED39" s="78"/>
      <c r="SEE39" s="78"/>
      <c r="SEF39" s="78"/>
      <c r="SEG39" s="78"/>
      <c r="SEH39" s="78"/>
      <c r="SEI39" s="78"/>
      <c r="SEJ39" s="78"/>
      <c r="SEK39" s="78"/>
      <c r="SEL39" s="78"/>
      <c r="SEM39" s="78"/>
      <c r="SEN39" s="78"/>
      <c r="SEO39" s="78"/>
      <c r="SEP39" s="78"/>
      <c r="SEQ39" s="78"/>
      <c r="SER39" s="78"/>
      <c r="SES39" s="78"/>
      <c r="SET39" s="78"/>
      <c r="SEU39" s="78"/>
      <c r="SEV39" s="78"/>
      <c r="SEW39" s="78"/>
      <c r="SEX39" s="78"/>
      <c r="SEY39" s="78"/>
      <c r="SEZ39" s="78"/>
      <c r="SFA39" s="78"/>
      <c r="SFB39" s="78"/>
      <c r="SFC39" s="78"/>
      <c r="SFD39" s="78"/>
      <c r="SFE39" s="78"/>
      <c r="SFF39" s="78"/>
      <c r="SFG39" s="78"/>
      <c r="SFH39" s="78"/>
      <c r="SFI39" s="78"/>
      <c r="SFJ39" s="78"/>
      <c r="SFK39" s="78"/>
      <c r="SFL39" s="78"/>
      <c r="SFM39" s="78"/>
      <c r="SFN39" s="78"/>
      <c r="SFO39" s="78"/>
      <c r="SFP39" s="78"/>
      <c r="SFQ39" s="78"/>
      <c r="SFR39" s="78"/>
      <c r="SFS39" s="78"/>
      <c r="SFT39" s="78"/>
      <c r="SFU39" s="78"/>
      <c r="SFV39" s="78"/>
      <c r="SFW39" s="78"/>
      <c r="SFX39" s="78"/>
      <c r="SFY39" s="78"/>
      <c r="SFZ39" s="78"/>
      <c r="SGA39" s="78"/>
      <c r="SGB39" s="78"/>
      <c r="SGC39" s="78"/>
      <c r="SGD39" s="78"/>
      <c r="SGE39" s="78"/>
      <c r="SGF39" s="78"/>
      <c r="SGG39" s="78"/>
      <c r="SGH39" s="78"/>
      <c r="SGI39" s="78"/>
      <c r="SGJ39" s="78"/>
      <c r="SGK39" s="78"/>
      <c r="SGL39" s="78"/>
      <c r="SGM39" s="78"/>
      <c r="SGN39" s="78"/>
      <c r="SGO39" s="78"/>
      <c r="SGP39" s="78"/>
      <c r="SGQ39" s="78"/>
      <c r="SGR39" s="78"/>
      <c r="SGS39" s="78"/>
      <c r="SGT39" s="78"/>
      <c r="SGU39" s="78"/>
      <c r="SGV39" s="78"/>
      <c r="SGW39" s="78"/>
      <c r="SGX39" s="78"/>
      <c r="SGY39" s="78"/>
      <c r="SGZ39" s="78"/>
      <c r="SHA39" s="78"/>
      <c r="SHB39" s="78"/>
      <c r="SHC39" s="78"/>
      <c r="SHD39" s="78"/>
      <c r="SHE39" s="78"/>
      <c r="SHF39" s="78"/>
      <c r="SHG39" s="78"/>
      <c r="SHH39" s="78"/>
      <c r="SHI39" s="78"/>
      <c r="SHJ39" s="78"/>
      <c r="SHK39" s="78"/>
      <c r="SHL39" s="78"/>
      <c r="SHM39" s="78"/>
      <c r="SHN39" s="78"/>
      <c r="SHO39" s="78"/>
      <c r="SHP39" s="78"/>
      <c r="SHQ39" s="78"/>
      <c r="SHR39" s="78"/>
      <c r="SHS39" s="78"/>
      <c r="SHT39" s="78"/>
      <c r="SHU39" s="78"/>
      <c r="SHV39" s="78"/>
      <c r="SHW39" s="78"/>
      <c r="SHX39" s="78"/>
      <c r="SHY39" s="78"/>
      <c r="SHZ39" s="78"/>
      <c r="SIA39" s="78"/>
      <c r="SIB39" s="78"/>
      <c r="SIC39" s="78"/>
      <c r="SID39" s="78"/>
      <c r="SIE39" s="78"/>
      <c r="SIF39" s="78"/>
      <c r="SIG39" s="78"/>
      <c r="SIH39" s="78"/>
      <c r="SII39" s="78"/>
      <c r="SIJ39" s="78"/>
      <c r="SIK39" s="78"/>
      <c r="SIL39" s="78"/>
      <c r="SIM39" s="78"/>
      <c r="SIN39" s="78"/>
      <c r="SIO39" s="78"/>
      <c r="SIP39" s="78"/>
      <c r="SIQ39" s="78"/>
      <c r="SIR39" s="78"/>
      <c r="SIS39" s="78"/>
      <c r="SIT39" s="78"/>
      <c r="SIU39" s="78"/>
      <c r="SIV39" s="78"/>
      <c r="SIW39" s="78"/>
      <c r="SIX39" s="78"/>
      <c r="SIY39" s="78"/>
      <c r="SIZ39" s="78"/>
      <c r="SJA39" s="78"/>
      <c r="SJB39" s="78"/>
      <c r="SJC39" s="78"/>
      <c r="SJD39" s="78"/>
      <c r="SJE39" s="78"/>
      <c r="SJF39" s="78"/>
      <c r="SJG39" s="78"/>
      <c r="SJH39" s="78"/>
      <c r="SJI39" s="78"/>
      <c r="SJJ39" s="78"/>
      <c r="SJK39" s="78"/>
      <c r="SJL39" s="78"/>
      <c r="SJM39" s="78"/>
      <c r="SJN39" s="78"/>
      <c r="SJO39" s="78"/>
      <c r="SJP39" s="78"/>
      <c r="SJQ39" s="78"/>
      <c r="SJR39" s="78"/>
      <c r="SJS39" s="78"/>
      <c r="SJT39" s="78"/>
      <c r="SJU39" s="78"/>
      <c r="SJV39" s="78"/>
      <c r="SJW39" s="78"/>
      <c r="SJX39" s="78"/>
      <c r="SJY39" s="78"/>
      <c r="SJZ39" s="78"/>
      <c r="SKA39" s="78"/>
      <c r="SKB39" s="78"/>
      <c r="SKC39" s="78"/>
      <c r="SKD39" s="78"/>
      <c r="SKE39" s="78"/>
      <c r="SKF39" s="78"/>
      <c r="SKG39" s="78"/>
      <c r="SKH39" s="78"/>
      <c r="SKI39" s="78"/>
      <c r="SKJ39" s="78"/>
      <c r="SKK39" s="78"/>
      <c r="SKL39" s="78"/>
      <c r="SKM39" s="78"/>
      <c r="SKN39" s="78"/>
      <c r="SKO39" s="78"/>
      <c r="SKP39" s="78"/>
      <c r="SKQ39" s="78"/>
      <c r="SKR39" s="78"/>
      <c r="SKS39" s="78"/>
      <c r="SKT39" s="78"/>
      <c r="SKU39" s="78"/>
      <c r="SKV39" s="78"/>
      <c r="SKW39" s="78"/>
      <c r="SKX39" s="78"/>
      <c r="SKY39" s="78"/>
      <c r="SKZ39" s="78"/>
      <c r="SLA39" s="78"/>
      <c r="SLB39" s="78"/>
      <c r="SLC39" s="78"/>
      <c r="SLD39" s="78"/>
      <c r="SLE39" s="78"/>
      <c r="SLF39" s="78"/>
      <c r="SLG39" s="78"/>
      <c r="SLH39" s="78"/>
      <c r="SLI39" s="78"/>
      <c r="SLJ39" s="78"/>
      <c r="SLK39" s="78"/>
      <c r="SLL39" s="78"/>
      <c r="SLM39" s="78"/>
      <c r="SLN39" s="78"/>
      <c r="SLO39" s="78"/>
      <c r="SLP39" s="78"/>
      <c r="SLQ39" s="78"/>
      <c r="SLR39" s="78"/>
      <c r="SLS39" s="78"/>
      <c r="SLT39" s="78"/>
      <c r="SLU39" s="78"/>
      <c r="SLV39" s="78"/>
      <c r="SLW39" s="78"/>
      <c r="SLX39" s="78"/>
      <c r="SLY39" s="78"/>
      <c r="SLZ39" s="78"/>
      <c r="SMA39" s="78"/>
      <c r="SMB39" s="78"/>
      <c r="SMC39" s="78"/>
      <c r="SMD39" s="78"/>
      <c r="SME39" s="78"/>
      <c r="SMF39" s="78"/>
      <c r="SMG39" s="78"/>
      <c r="SMH39" s="78"/>
      <c r="SMI39" s="78"/>
      <c r="SMJ39" s="78"/>
      <c r="SMK39" s="78"/>
      <c r="SML39" s="78"/>
      <c r="SMM39" s="78"/>
      <c r="SMN39" s="78"/>
      <c r="SMO39" s="78"/>
      <c r="SMP39" s="78"/>
      <c r="SMQ39" s="78"/>
      <c r="SMR39" s="78"/>
      <c r="SMS39" s="78"/>
      <c r="SMT39" s="78"/>
      <c r="SMU39" s="78"/>
      <c r="SMV39" s="78"/>
      <c r="SMW39" s="78"/>
      <c r="SMX39" s="78"/>
      <c r="SMY39" s="78"/>
      <c r="SMZ39" s="78"/>
      <c r="SNA39" s="78"/>
      <c r="SNB39" s="78"/>
      <c r="SNC39" s="78"/>
      <c r="SND39" s="78"/>
      <c r="SNE39" s="78"/>
      <c r="SNF39" s="78"/>
      <c r="SNG39" s="78"/>
      <c r="SNH39" s="78"/>
      <c r="SNI39" s="78"/>
      <c r="SNJ39" s="78"/>
      <c r="SNK39" s="78"/>
      <c r="SNL39" s="78"/>
      <c r="SNM39" s="78"/>
      <c r="SNN39" s="78"/>
      <c r="SNO39" s="78"/>
      <c r="SNP39" s="78"/>
      <c r="SNQ39" s="78"/>
      <c r="SNR39" s="78"/>
      <c r="SNS39" s="78"/>
      <c r="SNT39" s="78"/>
      <c r="SNU39" s="78"/>
      <c r="SNV39" s="78"/>
      <c r="SNW39" s="78"/>
      <c r="SNX39" s="78"/>
      <c r="SNY39" s="78"/>
      <c r="SNZ39" s="78"/>
      <c r="SOA39" s="78"/>
      <c r="SOB39" s="78"/>
      <c r="SOC39" s="78"/>
      <c r="SOD39" s="78"/>
      <c r="SOE39" s="78"/>
      <c r="SOF39" s="78"/>
      <c r="SOG39" s="78"/>
      <c r="SOH39" s="78"/>
      <c r="SOI39" s="78"/>
      <c r="SOJ39" s="78"/>
      <c r="SOK39" s="78"/>
      <c r="SOL39" s="78"/>
      <c r="SOM39" s="78"/>
      <c r="SON39" s="78"/>
      <c r="SOO39" s="78"/>
      <c r="SOP39" s="78"/>
      <c r="SOQ39" s="78"/>
      <c r="SOR39" s="78"/>
      <c r="SOS39" s="78"/>
      <c r="SOT39" s="78"/>
      <c r="SOU39" s="78"/>
      <c r="SOV39" s="78"/>
      <c r="SOW39" s="78"/>
      <c r="SOX39" s="78"/>
      <c r="SOY39" s="78"/>
      <c r="SOZ39" s="78"/>
      <c r="SPA39" s="78"/>
      <c r="SPB39" s="78"/>
      <c r="SPC39" s="78"/>
      <c r="SPD39" s="78"/>
      <c r="SPE39" s="78"/>
      <c r="SPF39" s="78"/>
      <c r="SPG39" s="78"/>
      <c r="SPH39" s="78"/>
      <c r="SPI39" s="78"/>
      <c r="SPJ39" s="78"/>
      <c r="SPK39" s="78"/>
      <c r="SPL39" s="78"/>
      <c r="SPM39" s="78"/>
      <c r="SPN39" s="78"/>
      <c r="SPO39" s="78"/>
      <c r="SPP39" s="78"/>
      <c r="SPQ39" s="78"/>
      <c r="SPR39" s="78"/>
      <c r="SPS39" s="78"/>
      <c r="SPT39" s="78"/>
      <c r="SPU39" s="78"/>
      <c r="SPV39" s="78"/>
      <c r="SPW39" s="78"/>
      <c r="SPX39" s="78"/>
      <c r="SPY39" s="78"/>
      <c r="SPZ39" s="78"/>
      <c r="SQA39" s="78"/>
      <c r="SQB39" s="78"/>
      <c r="SQC39" s="78"/>
      <c r="SQD39" s="78"/>
      <c r="SQE39" s="78"/>
      <c r="SQF39" s="78"/>
      <c r="SQG39" s="78"/>
      <c r="SQH39" s="78"/>
      <c r="SQI39" s="78"/>
      <c r="SQJ39" s="78"/>
      <c r="SQK39" s="78"/>
      <c r="SQL39" s="78"/>
      <c r="SQM39" s="78"/>
      <c r="SQN39" s="78"/>
      <c r="SQO39" s="78"/>
      <c r="SQP39" s="78"/>
      <c r="SQQ39" s="78"/>
      <c r="SQR39" s="78"/>
      <c r="SQS39" s="78"/>
      <c r="SQT39" s="78"/>
      <c r="SQU39" s="78"/>
      <c r="SQV39" s="78"/>
      <c r="SQW39" s="78"/>
      <c r="SQX39" s="78"/>
      <c r="SQY39" s="78"/>
      <c r="SQZ39" s="78"/>
      <c r="SRA39" s="78"/>
      <c r="SRB39" s="78"/>
      <c r="SRC39" s="78"/>
      <c r="SRD39" s="78"/>
      <c r="SRE39" s="78"/>
      <c r="SRF39" s="78"/>
      <c r="SRG39" s="78"/>
      <c r="SRH39" s="78"/>
      <c r="SRI39" s="78"/>
      <c r="SRJ39" s="78"/>
      <c r="SRK39" s="78"/>
      <c r="SRL39" s="78"/>
      <c r="SRM39" s="78"/>
      <c r="SRN39" s="78"/>
      <c r="SRO39" s="78"/>
      <c r="SRP39" s="78"/>
      <c r="SRQ39" s="78"/>
      <c r="SRR39" s="78"/>
      <c r="SRS39" s="78"/>
      <c r="SRT39" s="78"/>
      <c r="SRU39" s="78"/>
      <c r="SRV39" s="78"/>
      <c r="SRW39" s="78"/>
      <c r="SRX39" s="78"/>
      <c r="SRY39" s="78"/>
      <c r="SRZ39" s="78"/>
      <c r="SSA39" s="78"/>
      <c r="SSB39" s="78"/>
      <c r="SSC39" s="78"/>
      <c r="SSD39" s="78"/>
      <c r="SSE39" s="78"/>
      <c r="SSF39" s="78"/>
      <c r="SSG39" s="78"/>
      <c r="SSH39" s="78"/>
      <c r="SSI39" s="78"/>
      <c r="SSJ39" s="78"/>
      <c r="SSK39" s="78"/>
      <c r="SSL39" s="78"/>
      <c r="SSM39" s="78"/>
      <c r="SSN39" s="78"/>
      <c r="SSO39" s="78"/>
      <c r="SSP39" s="78"/>
      <c r="SSQ39" s="78"/>
      <c r="SSR39" s="78"/>
      <c r="SSS39" s="78"/>
      <c r="SST39" s="78"/>
      <c r="SSU39" s="78"/>
      <c r="SSV39" s="78"/>
      <c r="SSW39" s="78"/>
      <c r="SSX39" s="78"/>
      <c r="SSY39" s="78"/>
      <c r="SSZ39" s="78"/>
      <c r="STA39" s="78"/>
      <c r="STB39" s="78"/>
      <c r="STC39" s="78"/>
      <c r="STD39" s="78"/>
      <c r="STE39" s="78"/>
      <c r="STF39" s="78"/>
      <c r="STG39" s="78"/>
      <c r="STH39" s="78"/>
      <c r="STI39" s="78"/>
      <c r="STJ39" s="78"/>
      <c r="STK39" s="78"/>
      <c r="STL39" s="78"/>
      <c r="STM39" s="78"/>
      <c r="STN39" s="78"/>
      <c r="STO39" s="78"/>
      <c r="STP39" s="78"/>
      <c r="STQ39" s="78"/>
      <c r="STR39" s="78"/>
      <c r="STS39" s="78"/>
      <c r="STT39" s="78"/>
      <c r="STU39" s="78"/>
      <c r="STV39" s="78"/>
      <c r="STW39" s="78"/>
      <c r="STX39" s="78"/>
      <c r="STY39" s="78"/>
      <c r="STZ39" s="78"/>
      <c r="SUA39" s="78"/>
      <c r="SUB39" s="78"/>
      <c r="SUC39" s="78"/>
      <c r="SUD39" s="78"/>
      <c r="SUE39" s="78"/>
      <c r="SUF39" s="78"/>
      <c r="SUG39" s="78"/>
      <c r="SUH39" s="78"/>
      <c r="SUI39" s="78"/>
      <c r="SUJ39" s="78"/>
      <c r="SUK39" s="78"/>
      <c r="SUL39" s="78"/>
      <c r="SUM39" s="78"/>
      <c r="SUN39" s="78"/>
      <c r="SUO39" s="78"/>
      <c r="SUP39" s="78"/>
      <c r="SUQ39" s="78"/>
      <c r="SUR39" s="78"/>
      <c r="SUS39" s="78"/>
      <c r="SUT39" s="78"/>
      <c r="SUU39" s="78"/>
      <c r="SUV39" s="78"/>
      <c r="SUW39" s="78"/>
      <c r="SUX39" s="78"/>
      <c r="SUY39" s="78"/>
      <c r="SUZ39" s="78"/>
      <c r="SVA39" s="78"/>
      <c r="SVB39" s="78"/>
      <c r="SVC39" s="78"/>
      <c r="SVD39" s="78"/>
      <c r="SVE39" s="78"/>
      <c r="SVF39" s="78"/>
      <c r="SVG39" s="78"/>
      <c r="SVH39" s="78"/>
      <c r="SVI39" s="78"/>
      <c r="SVJ39" s="78"/>
      <c r="SVK39" s="78"/>
      <c r="SVL39" s="78"/>
      <c r="SVM39" s="78"/>
      <c r="SVN39" s="78"/>
      <c r="SVO39" s="78"/>
      <c r="SVP39" s="78"/>
      <c r="SVQ39" s="78"/>
      <c r="SVR39" s="78"/>
      <c r="SVS39" s="78"/>
      <c r="SVT39" s="78"/>
      <c r="SVU39" s="78"/>
      <c r="SVV39" s="78"/>
      <c r="SVW39" s="78"/>
      <c r="SVX39" s="78"/>
      <c r="SVY39" s="78"/>
      <c r="SVZ39" s="78"/>
      <c r="SWA39" s="78"/>
      <c r="SWB39" s="78"/>
      <c r="SWC39" s="78"/>
      <c r="SWD39" s="78"/>
      <c r="SWE39" s="78"/>
      <c r="SWF39" s="78"/>
      <c r="SWG39" s="78"/>
      <c r="SWH39" s="78"/>
      <c r="SWI39" s="78"/>
      <c r="SWJ39" s="78"/>
      <c r="SWK39" s="78"/>
      <c r="SWL39" s="78"/>
      <c r="SWM39" s="78"/>
      <c r="SWN39" s="78"/>
      <c r="SWO39" s="78"/>
      <c r="SWP39" s="78"/>
      <c r="SWQ39" s="78"/>
      <c r="SWR39" s="78"/>
      <c r="SWS39" s="78"/>
      <c r="SWT39" s="78"/>
      <c r="SWU39" s="78"/>
      <c r="SWV39" s="78"/>
      <c r="SWW39" s="78"/>
      <c r="SWX39" s="78"/>
      <c r="SWY39" s="78"/>
      <c r="SWZ39" s="78"/>
      <c r="SXA39" s="78"/>
      <c r="SXB39" s="78"/>
      <c r="SXC39" s="78"/>
      <c r="SXD39" s="78"/>
      <c r="SXE39" s="78"/>
      <c r="SXF39" s="78"/>
      <c r="SXG39" s="78"/>
      <c r="SXH39" s="78"/>
      <c r="SXI39" s="78"/>
      <c r="SXJ39" s="78"/>
      <c r="SXK39" s="78"/>
      <c r="SXL39" s="78"/>
      <c r="SXM39" s="78"/>
      <c r="SXN39" s="78"/>
      <c r="SXO39" s="78"/>
      <c r="SXP39" s="78"/>
      <c r="SXQ39" s="78"/>
      <c r="SXR39" s="78"/>
      <c r="SXS39" s="78"/>
      <c r="SXT39" s="78"/>
      <c r="SXU39" s="78"/>
      <c r="SXV39" s="78"/>
      <c r="SXW39" s="78"/>
      <c r="SXX39" s="78"/>
      <c r="SXY39" s="78"/>
      <c r="SXZ39" s="78"/>
      <c r="SYA39" s="78"/>
      <c r="SYB39" s="78"/>
      <c r="SYC39" s="78"/>
      <c r="SYD39" s="78"/>
      <c r="SYE39" s="78"/>
      <c r="SYF39" s="78"/>
      <c r="SYG39" s="78"/>
      <c r="SYH39" s="78"/>
      <c r="SYI39" s="78"/>
      <c r="SYJ39" s="78"/>
      <c r="SYK39" s="78"/>
      <c r="SYL39" s="78"/>
      <c r="SYM39" s="78"/>
      <c r="SYN39" s="78"/>
      <c r="SYO39" s="78"/>
      <c r="SYP39" s="78"/>
      <c r="SYQ39" s="78"/>
      <c r="SYR39" s="78"/>
      <c r="SYS39" s="78"/>
      <c r="SYT39" s="78"/>
      <c r="SYU39" s="78"/>
      <c r="SYV39" s="78"/>
      <c r="SYW39" s="78"/>
      <c r="SYX39" s="78"/>
      <c r="SYY39" s="78"/>
      <c r="SYZ39" s="78"/>
      <c r="SZA39" s="78"/>
      <c r="SZB39" s="78"/>
      <c r="SZC39" s="78"/>
      <c r="SZD39" s="78"/>
      <c r="SZE39" s="78"/>
      <c r="SZF39" s="78"/>
      <c r="SZG39" s="78"/>
      <c r="SZH39" s="78"/>
      <c r="SZI39" s="78"/>
      <c r="SZJ39" s="78"/>
      <c r="SZK39" s="78"/>
      <c r="SZL39" s="78"/>
      <c r="SZM39" s="78"/>
      <c r="SZN39" s="78"/>
      <c r="SZO39" s="78"/>
      <c r="SZP39" s="78"/>
      <c r="SZQ39" s="78"/>
      <c r="SZR39" s="78"/>
      <c r="SZS39" s="78"/>
      <c r="SZT39" s="78"/>
      <c r="SZU39" s="78"/>
      <c r="SZV39" s="78"/>
      <c r="SZW39" s="78"/>
      <c r="SZX39" s="78"/>
      <c r="SZY39" s="78"/>
      <c r="SZZ39" s="78"/>
      <c r="TAA39" s="78"/>
      <c r="TAB39" s="78"/>
      <c r="TAC39" s="78"/>
      <c r="TAD39" s="78"/>
      <c r="TAE39" s="78"/>
      <c r="TAF39" s="78"/>
      <c r="TAG39" s="78"/>
      <c r="TAH39" s="78"/>
      <c r="TAI39" s="78"/>
      <c r="TAJ39" s="78"/>
      <c r="TAK39" s="78"/>
      <c r="TAL39" s="78"/>
      <c r="TAM39" s="78"/>
      <c r="TAN39" s="78"/>
      <c r="TAO39" s="78"/>
      <c r="TAP39" s="78"/>
      <c r="TAQ39" s="78"/>
      <c r="TAR39" s="78"/>
      <c r="TAS39" s="78"/>
      <c r="TAT39" s="78"/>
      <c r="TAU39" s="78"/>
      <c r="TAV39" s="78"/>
      <c r="TAW39" s="78"/>
      <c r="TAX39" s="78"/>
      <c r="TAY39" s="78"/>
      <c r="TAZ39" s="78"/>
      <c r="TBA39" s="78"/>
      <c r="TBB39" s="78"/>
      <c r="TBC39" s="78"/>
      <c r="TBD39" s="78"/>
      <c r="TBE39" s="78"/>
      <c r="TBF39" s="78"/>
      <c r="TBG39" s="78"/>
      <c r="TBH39" s="78"/>
      <c r="TBI39" s="78"/>
      <c r="TBJ39" s="78"/>
      <c r="TBK39" s="78"/>
      <c r="TBL39" s="78"/>
      <c r="TBM39" s="78"/>
      <c r="TBN39" s="78"/>
      <c r="TBO39" s="78"/>
      <c r="TBP39" s="78"/>
      <c r="TBQ39" s="78"/>
      <c r="TBR39" s="78"/>
      <c r="TBS39" s="78"/>
      <c r="TBT39" s="78"/>
      <c r="TBU39" s="78"/>
      <c r="TBV39" s="78"/>
      <c r="TBW39" s="78"/>
      <c r="TBX39" s="78"/>
      <c r="TBY39" s="78"/>
      <c r="TBZ39" s="78"/>
      <c r="TCA39" s="78"/>
      <c r="TCB39" s="78"/>
      <c r="TCC39" s="78"/>
      <c r="TCD39" s="78"/>
      <c r="TCE39" s="78"/>
      <c r="TCF39" s="78"/>
      <c r="TCG39" s="78"/>
      <c r="TCH39" s="78"/>
      <c r="TCI39" s="78"/>
      <c r="TCJ39" s="78"/>
      <c r="TCK39" s="78"/>
      <c r="TCL39" s="78"/>
      <c r="TCM39" s="78"/>
      <c r="TCN39" s="78"/>
      <c r="TCO39" s="78"/>
      <c r="TCP39" s="78"/>
      <c r="TCQ39" s="78"/>
      <c r="TCR39" s="78"/>
      <c r="TCS39" s="78"/>
      <c r="TCT39" s="78"/>
      <c r="TCU39" s="78"/>
      <c r="TCV39" s="78"/>
      <c r="TCW39" s="78"/>
      <c r="TCX39" s="78"/>
      <c r="TCY39" s="78"/>
      <c r="TCZ39" s="78"/>
      <c r="TDA39" s="78"/>
      <c r="TDB39" s="78"/>
      <c r="TDC39" s="78"/>
      <c r="TDD39" s="78"/>
      <c r="TDE39" s="78"/>
      <c r="TDF39" s="78"/>
      <c r="TDG39" s="78"/>
      <c r="TDH39" s="78"/>
      <c r="TDI39" s="78"/>
      <c r="TDJ39" s="78"/>
      <c r="TDK39" s="78"/>
      <c r="TDL39" s="78"/>
      <c r="TDM39" s="78"/>
      <c r="TDN39" s="78"/>
      <c r="TDO39" s="78"/>
      <c r="TDP39" s="78"/>
      <c r="TDQ39" s="78"/>
      <c r="TDR39" s="78"/>
      <c r="TDS39" s="78"/>
      <c r="TDT39" s="78"/>
      <c r="TDU39" s="78"/>
      <c r="TDV39" s="78"/>
      <c r="TDW39" s="78"/>
      <c r="TDX39" s="78"/>
      <c r="TDY39" s="78"/>
      <c r="TDZ39" s="78"/>
      <c r="TEA39" s="78"/>
      <c r="TEB39" s="78"/>
      <c r="TEC39" s="78"/>
      <c r="TED39" s="78"/>
      <c r="TEE39" s="78"/>
      <c r="TEF39" s="78"/>
      <c r="TEG39" s="78"/>
      <c r="TEH39" s="78"/>
      <c r="TEI39" s="78"/>
      <c r="TEJ39" s="78"/>
      <c r="TEK39" s="78"/>
      <c r="TEL39" s="78"/>
      <c r="TEM39" s="78"/>
      <c r="TEN39" s="78"/>
      <c r="TEO39" s="78"/>
      <c r="TEP39" s="78"/>
      <c r="TEQ39" s="78"/>
      <c r="TER39" s="78"/>
      <c r="TES39" s="78"/>
      <c r="TET39" s="78"/>
      <c r="TEU39" s="78"/>
      <c r="TEV39" s="78"/>
      <c r="TEW39" s="78"/>
      <c r="TEX39" s="78"/>
      <c r="TEY39" s="78"/>
      <c r="TEZ39" s="78"/>
      <c r="TFA39" s="78"/>
      <c r="TFB39" s="78"/>
      <c r="TFC39" s="78"/>
      <c r="TFD39" s="78"/>
      <c r="TFE39" s="78"/>
      <c r="TFF39" s="78"/>
      <c r="TFG39" s="78"/>
      <c r="TFH39" s="78"/>
      <c r="TFI39" s="78"/>
      <c r="TFJ39" s="78"/>
      <c r="TFK39" s="78"/>
      <c r="TFL39" s="78"/>
      <c r="TFM39" s="78"/>
      <c r="TFN39" s="78"/>
      <c r="TFO39" s="78"/>
      <c r="TFP39" s="78"/>
      <c r="TFQ39" s="78"/>
      <c r="TFR39" s="78"/>
      <c r="TFS39" s="78"/>
      <c r="TFT39" s="78"/>
      <c r="TFU39" s="78"/>
      <c r="TFV39" s="78"/>
      <c r="TFW39" s="78"/>
      <c r="TFX39" s="78"/>
      <c r="TFY39" s="78"/>
      <c r="TFZ39" s="78"/>
      <c r="TGA39" s="78"/>
      <c r="TGB39" s="78"/>
      <c r="TGC39" s="78"/>
      <c r="TGD39" s="78"/>
      <c r="TGE39" s="78"/>
      <c r="TGF39" s="78"/>
      <c r="TGG39" s="78"/>
      <c r="TGH39" s="78"/>
      <c r="TGI39" s="78"/>
      <c r="TGJ39" s="78"/>
      <c r="TGK39" s="78"/>
      <c r="TGL39" s="78"/>
      <c r="TGM39" s="78"/>
      <c r="TGN39" s="78"/>
      <c r="TGO39" s="78"/>
      <c r="TGP39" s="78"/>
      <c r="TGQ39" s="78"/>
      <c r="TGR39" s="78"/>
      <c r="TGS39" s="78"/>
      <c r="TGT39" s="78"/>
      <c r="TGU39" s="78"/>
      <c r="TGV39" s="78"/>
      <c r="TGW39" s="78"/>
      <c r="TGX39" s="78"/>
      <c r="TGY39" s="78"/>
      <c r="TGZ39" s="78"/>
      <c r="THA39" s="78"/>
      <c r="THB39" s="78"/>
      <c r="THC39" s="78"/>
      <c r="THD39" s="78"/>
      <c r="THE39" s="78"/>
      <c r="THF39" s="78"/>
      <c r="THG39" s="78"/>
      <c r="THH39" s="78"/>
      <c r="THI39" s="78"/>
      <c r="THJ39" s="78"/>
      <c r="THK39" s="78"/>
      <c r="THL39" s="78"/>
      <c r="THM39" s="78"/>
      <c r="THN39" s="78"/>
      <c r="THO39" s="78"/>
      <c r="THP39" s="78"/>
      <c r="THQ39" s="78"/>
      <c r="THR39" s="78"/>
      <c r="THS39" s="78"/>
      <c r="THT39" s="78"/>
      <c r="THU39" s="78"/>
      <c r="THV39" s="78"/>
      <c r="THW39" s="78"/>
      <c r="THX39" s="78"/>
      <c r="THY39" s="78"/>
      <c r="THZ39" s="78"/>
      <c r="TIA39" s="78"/>
      <c r="TIB39" s="78"/>
      <c r="TIC39" s="78"/>
      <c r="TID39" s="78"/>
      <c r="TIE39" s="78"/>
      <c r="TIF39" s="78"/>
      <c r="TIG39" s="78"/>
      <c r="TIH39" s="78"/>
      <c r="TII39" s="78"/>
      <c r="TIJ39" s="78"/>
      <c r="TIK39" s="78"/>
      <c r="TIL39" s="78"/>
      <c r="TIM39" s="78"/>
      <c r="TIN39" s="78"/>
      <c r="TIO39" s="78"/>
      <c r="TIP39" s="78"/>
      <c r="TIQ39" s="78"/>
      <c r="TIR39" s="78"/>
      <c r="TIS39" s="78"/>
      <c r="TIT39" s="78"/>
      <c r="TIU39" s="78"/>
      <c r="TIV39" s="78"/>
      <c r="TIW39" s="78"/>
      <c r="TIX39" s="78"/>
      <c r="TIY39" s="78"/>
      <c r="TIZ39" s="78"/>
      <c r="TJA39" s="78"/>
      <c r="TJB39" s="78"/>
      <c r="TJC39" s="78"/>
      <c r="TJD39" s="78"/>
      <c r="TJE39" s="78"/>
      <c r="TJF39" s="78"/>
      <c r="TJG39" s="78"/>
      <c r="TJH39" s="78"/>
      <c r="TJI39" s="78"/>
      <c r="TJJ39" s="78"/>
      <c r="TJK39" s="78"/>
      <c r="TJL39" s="78"/>
      <c r="TJM39" s="78"/>
      <c r="TJN39" s="78"/>
      <c r="TJO39" s="78"/>
      <c r="TJP39" s="78"/>
      <c r="TJQ39" s="78"/>
      <c r="TJR39" s="78"/>
      <c r="TJS39" s="78"/>
      <c r="TJT39" s="78"/>
      <c r="TJU39" s="78"/>
      <c r="TJV39" s="78"/>
      <c r="TJW39" s="78"/>
      <c r="TJX39" s="78"/>
      <c r="TJY39" s="78"/>
      <c r="TJZ39" s="78"/>
      <c r="TKA39" s="78"/>
      <c r="TKB39" s="78"/>
      <c r="TKC39" s="78"/>
      <c r="TKD39" s="78"/>
      <c r="TKE39" s="78"/>
      <c r="TKF39" s="78"/>
      <c r="TKG39" s="78"/>
      <c r="TKH39" s="78"/>
      <c r="TKI39" s="78"/>
      <c r="TKJ39" s="78"/>
      <c r="TKK39" s="78"/>
      <c r="TKL39" s="78"/>
      <c r="TKM39" s="78"/>
      <c r="TKN39" s="78"/>
      <c r="TKO39" s="78"/>
      <c r="TKP39" s="78"/>
      <c r="TKQ39" s="78"/>
      <c r="TKR39" s="78"/>
      <c r="TKS39" s="78"/>
      <c r="TKT39" s="78"/>
      <c r="TKU39" s="78"/>
      <c r="TKV39" s="78"/>
      <c r="TKW39" s="78"/>
      <c r="TKX39" s="78"/>
      <c r="TKY39" s="78"/>
      <c r="TKZ39" s="78"/>
      <c r="TLA39" s="78"/>
      <c r="TLB39" s="78"/>
      <c r="TLC39" s="78"/>
      <c r="TLD39" s="78"/>
      <c r="TLE39" s="78"/>
      <c r="TLF39" s="78"/>
      <c r="TLG39" s="78"/>
      <c r="TLH39" s="78"/>
      <c r="TLI39" s="78"/>
      <c r="TLJ39" s="78"/>
      <c r="TLK39" s="78"/>
      <c r="TLL39" s="78"/>
      <c r="TLM39" s="78"/>
      <c r="TLN39" s="78"/>
      <c r="TLO39" s="78"/>
      <c r="TLP39" s="78"/>
      <c r="TLQ39" s="78"/>
      <c r="TLR39" s="78"/>
      <c r="TLS39" s="78"/>
      <c r="TLT39" s="78"/>
      <c r="TLU39" s="78"/>
      <c r="TLV39" s="78"/>
      <c r="TLW39" s="78"/>
      <c r="TLX39" s="78"/>
      <c r="TLY39" s="78"/>
      <c r="TLZ39" s="78"/>
      <c r="TMA39" s="78"/>
      <c r="TMB39" s="78"/>
      <c r="TMC39" s="78"/>
      <c r="TMD39" s="78"/>
      <c r="TME39" s="78"/>
      <c r="TMF39" s="78"/>
      <c r="TMG39" s="78"/>
      <c r="TMH39" s="78"/>
      <c r="TMI39" s="78"/>
      <c r="TMJ39" s="78"/>
      <c r="TMK39" s="78"/>
      <c r="TML39" s="78"/>
      <c r="TMM39" s="78"/>
      <c r="TMN39" s="78"/>
      <c r="TMO39" s="78"/>
      <c r="TMP39" s="78"/>
      <c r="TMQ39" s="78"/>
      <c r="TMR39" s="78"/>
      <c r="TMS39" s="78"/>
      <c r="TMT39" s="78"/>
      <c r="TMU39" s="78"/>
      <c r="TMV39" s="78"/>
      <c r="TMW39" s="78"/>
      <c r="TMX39" s="78"/>
      <c r="TMY39" s="78"/>
      <c r="TMZ39" s="78"/>
      <c r="TNA39" s="78"/>
      <c r="TNB39" s="78"/>
      <c r="TNC39" s="78"/>
      <c r="TND39" s="78"/>
      <c r="TNE39" s="78"/>
      <c r="TNF39" s="78"/>
      <c r="TNG39" s="78"/>
      <c r="TNH39" s="78"/>
      <c r="TNI39" s="78"/>
      <c r="TNJ39" s="78"/>
      <c r="TNK39" s="78"/>
      <c r="TNL39" s="78"/>
      <c r="TNM39" s="78"/>
      <c r="TNN39" s="78"/>
      <c r="TNO39" s="78"/>
      <c r="TNP39" s="78"/>
      <c r="TNQ39" s="78"/>
      <c r="TNR39" s="78"/>
      <c r="TNS39" s="78"/>
      <c r="TNT39" s="78"/>
      <c r="TNU39" s="78"/>
      <c r="TNV39" s="78"/>
      <c r="TNW39" s="78"/>
      <c r="TNX39" s="78"/>
      <c r="TNY39" s="78"/>
      <c r="TNZ39" s="78"/>
      <c r="TOA39" s="78"/>
      <c r="TOB39" s="78"/>
      <c r="TOC39" s="78"/>
      <c r="TOD39" s="78"/>
      <c r="TOE39" s="78"/>
      <c r="TOF39" s="78"/>
      <c r="TOG39" s="78"/>
      <c r="TOH39" s="78"/>
      <c r="TOI39" s="78"/>
      <c r="TOJ39" s="78"/>
      <c r="TOK39" s="78"/>
      <c r="TOL39" s="78"/>
      <c r="TOM39" s="78"/>
      <c r="TON39" s="78"/>
      <c r="TOO39" s="78"/>
      <c r="TOP39" s="78"/>
      <c r="TOQ39" s="78"/>
      <c r="TOR39" s="78"/>
      <c r="TOS39" s="78"/>
      <c r="TOT39" s="78"/>
      <c r="TOU39" s="78"/>
      <c r="TOV39" s="78"/>
      <c r="TOW39" s="78"/>
      <c r="TOX39" s="78"/>
      <c r="TOY39" s="78"/>
      <c r="TOZ39" s="78"/>
      <c r="TPA39" s="78"/>
      <c r="TPB39" s="78"/>
      <c r="TPC39" s="78"/>
      <c r="TPD39" s="78"/>
      <c r="TPE39" s="78"/>
      <c r="TPF39" s="78"/>
      <c r="TPG39" s="78"/>
      <c r="TPH39" s="78"/>
      <c r="TPI39" s="78"/>
      <c r="TPJ39" s="78"/>
      <c r="TPK39" s="78"/>
      <c r="TPL39" s="78"/>
      <c r="TPM39" s="78"/>
      <c r="TPN39" s="78"/>
      <c r="TPO39" s="78"/>
      <c r="TPP39" s="78"/>
      <c r="TPQ39" s="78"/>
      <c r="TPR39" s="78"/>
      <c r="TPS39" s="78"/>
      <c r="TPT39" s="78"/>
      <c r="TPU39" s="78"/>
      <c r="TPV39" s="78"/>
      <c r="TPW39" s="78"/>
      <c r="TPX39" s="78"/>
      <c r="TPY39" s="78"/>
      <c r="TPZ39" s="78"/>
      <c r="TQA39" s="78"/>
      <c r="TQB39" s="78"/>
      <c r="TQC39" s="78"/>
      <c r="TQD39" s="78"/>
      <c r="TQE39" s="78"/>
      <c r="TQF39" s="78"/>
      <c r="TQG39" s="78"/>
      <c r="TQH39" s="78"/>
      <c r="TQI39" s="78"/>
      <c r="TQJ39" s="78"/>
      <c r="TQK39" s="78"/>
      <c r="TQL39" s="78"/>
      <c r="TQM39" s="78"/>
      <c r="TQN39" s="78"/>
      <c r="TQO39" s="78"/>
      <c r="TQP39" s="78"/>
      <c r="TQQ39" s="78"/>
      <c r="TQR39" s="78"/>
      <c r="TQS39" s="78"/>
      <c r="TQT39" s="78"/>
      <c r="TQU39" s="78"/>
      <c r="TQV39" s="78"/>
      <c r="TQW39" s="78"/>
      <c r="TQX39" s="78"/>
      <c r="TQY39" s="78"/>
      <c r="TQZ39" s="78"/>
      <c r="TRA39" s="78"/>
      <c r="TRB39" s="78"/>
      <c r="TRC39" s="78"/>
      <c r="TRD39" s="78"/>
      <c r="TRE39" s="78"/>
      <c r="TRF39" s="78"/>
      <c r="TRG39" s="78"/>
      <c r="TRH39" s="78"/>
      <c r="TRI39" s="78"/>
      <c r="TRJ39" s="78"/>
      <c r="TRK39" s="78"/>
      <c r="TRL39" s="78"/>
      <c r="TRM39" s="78"/>
      <c r="TRN39" s="78"/>
      <c r="TRO39" s="78"/>
      <c r="TRP39" s="78"/>
      <c r="TRQ39" s="78"/>
      <c r="TRR39" s="78"/>
      <c r="TRS39" s="78"/>
      <c r="TRT39" s="78"/>
      <c r="TRU39" s="78"/>
      <c r="TRV39" s="78"/>
      <c r="TRW39" s="78"/>
      <c r="TRX39" s="78"/>
      <c r="TRY39" s="78"/>
      <c r="TRZ39" s="78"/>
      <c r="TSA39" s="78"/>
      <c r="TSB39" s="78"/>
      <c r="TSC39" s="78"/>
      <c r="TSD39" s="78"/>
      <c r="TSE39" s="78"/>
      <c r="TSF39" s="78"/>
      <c r="TSG39" s="78"/>
      <c r="TSH39" s="78"/>
      <c r="TSI39" s="78"/>
      <c r="TSJ39" s="78"/>
      <c r="TSK39" s="78"/>
      <c r="TSL39" s="78"/>
      <c r="TSM39" s="78"/>
      <c r="TSN39" s="78"/>
      <c r="TSO39" s="78"/>
      <c r="TSP39" s="78"/>
      <c r="TSQ39" s="78"/>
      <c r="TSR39" s="78"/>
      <c r="TSS39" s="78"/>
      <c r="TST39" s="78"/>
      <c r="TSU39" s="78"/>
      <c r="TSV39" s="78"/>
      <c r="TSW39" s="78"/>
      <c r="TSX39" s="78"/>
      <c r="TSY39" s="78"/>
      <c r="TSZ39" s="78"/>
      <c r="TTA39" s="78"/>
      <c r="TTB39" s="78"/>
      <c r="TTC39" s="78"/>
      <c r="TTD39" s="78"/>
      <c r="TTE39" s="78"/>
      <c r="TTF39" s="78"/>
      <c r="TTG39" s="78"/>
      <c r="TTH39" s="78"/>
      <c r="TTI39" s="78"/>
      <c r="TTJ39" s="78"/>
      <c r="TTK39" s="78"/>
      <c r="TTL39" s="78"/>
      <c r="TTM39" s="78"/>
      <c r="TTN39" s="78"/>
      <c r="TTO39" s="78"/>
      <c r="TTP39" s="78"/>
      <c r="TTQ39" s="78"/>
      <c r="TTR39" s="78"/>
      <c r="TTS39" s="78"/>
      <c r="TTT39" s="78"/>
      <c r="TTU39" s="78"/>
      <c r="TTV39" s="78"/>
      <c r="TTW39" s="78"/>
      <c r="TTX39" s="78"/>
      <c r="TTY39" s="78"/>
      <c r="TTZ39" s="78"/>
      <c r="TUA39" s="78"/>
      <c r="TUB39" s="78"/>
      <c r="TUC39" s="78"/>
      <c r="TUD39" s="78"/>
      <c r="TUE39" s="78"/>
      <c r="TUF39" s="78"/>
      <c r="TUG39" s="78"/>
      <c r="TUH39" s="78"/>
      <c r="TUI39" s="78"/>
      <c r="TUJ39" s="78"/>
      <c r="TUK39" s="78"/>
      <c r="TUL39" s="78"/>
      <c r="TUM39" s="78"/>
      <c r="TUN39" s="78"/>
      <c r="TUO39" s="78"/>
      <c r="TUP39" s="78"/>
      <c r="TUQ39" s="78"/>
      <c r="TUR39" s="78"/>
      <c r="TUS39" s="78"/>
      <c r="TUT39" s="78"/>
      <c r="TUU39" s="78"/>
      <c r="TUV39" s="78"/>
      <c r="TUW39" s="78"/>
      <c r="TUX39" s="78"/>
      <c r="TUY39" s="78"/>
      <c r="TUZ39" s="78"/>
      <c r="TVA39" s="78"/>
      <c r="TVB39" s="78"/>
      <c r="TVC39" s="78"/>
      <c r="TVD39" s="78"/>
      <c r="TVE39" s="78"/>
      <c r="TVF39" s="78"/>
      <c r="TVG39" s="78"/>
      <c r="TVH39" s="78"/>
      <c r="TVI39" s="78"/>
      <c r="TVJ39" s="78"/>
      <c r="TVK39" s="78"/>
      <c r="TVL39" s="78"/>
      <c r="TVM39" s="78"/>
      <c r="TVN39" s="78"/>
      <c r="TVO39" s="78"/>
      <c r="TVP39" s="78"/>
      <c r="TVQ39" s="78"/>
      <c r="TVR39" s="78"/>
      <c r="TVS39" s="78"/>
      <c r="TVT39" s="78"/>
      <c r="TVU39" s="78"/>
      <c r="TVV39" s="78"/>
      <c r="TVW39" s="78"/>
      <c r="TVX39" s="78"/>
      <c r="TVY39" s="78"/>
      <c r="TVZ39" s="78"/>
      <c r="TWA39" s="78"/>
      <c r="TWB39" s="78"/>
      <c r="TWC39" s="78"/>
      <c r="TWD39" s="78"/>
      <c r="TWE39" s="78"/>
      <c r="TWF39" s="78"/>
      <c r="TWG39" s="78"/>
      <c r="TWH39" s="78"/>
      <c r="TWI39" s="78"/>
      <c r="TWJ39" s="78"/>
      <c r="TWK39" s="78"/>
      <c r="TWL39" s="78"/>
      <c r="TWM39" s="78"/>
      <c r="TWN39" s="78"/>
      <c r="TWO39" s="78"/>
      <c r="TWP39" s="78"/>
      <c r="TWQ39" s="78"/>
      <c r="TWR39" s="78"/>
      <c r="TWS39" s="78"/>
      <c r="TWT39" s="78"/>
      <c r="TWU39" s="78"/>
      <c r="TWV39" s="78"/>
      <c r="TWW39" s="78"/>
      <c r="TWX39" s="78"/>
      <c r="TWY39" s="78"/>
      <c r="TWZ39" s="78"/>
      <c r="TXA39" s="78"/>
      <c r="TXB39" s="78"/>
      <c r="TXC39" s="78"/>
      <c r="TXD39" s="78"/>
      <c r="TXE39" s="78"/>
      <c r="TXF39" s="78"/>
      <c r="TXG39" s="78"/>
      <c r="TXH39" s="78"/>
      <c r="TXI39" s="78"/>
      <c r="TXJ39" s="78"/>
      <c r="TXK39" s="78"/>
      <c r="TXL39" s="78"/>
      <c r="TXM39" s="78"/>
      <c r="TXN39" s="78"/>
      <c r="TXO39" s="78"/>
      <c r="TXP39" s="78"/>
      <c r="TXQ39" s="78"/>
      <c r="TXR39" s="78"/>
      <c r="TXS39" s="78"/>
      <c r="TXT39" s="78"/>
      <c r="TXU39" s="78"/>
      <c r="TXV39" s="78"/>
      <c r="TXW39" s="78"/>
      <c r="TXX39" s="78"/>
      <c r="TXY39" s="78"/>
      <c r="TXZ39" s="78"/>
      <c r="TYA39" s="78"/>
      <c r="TYB39" s="78"/>
      <c r="TYC39" s="78"/>
      <c r="TYD39" s="78"/>
      <c r="TYE39" s="78"/>
      <c r="TYF39" s="78"/>
      <c r="TYG39" s="78"/>
      <c r="TYH39" s="78"/>
      <c r="TYI39" s="78"/>
      <c r="TYJ39" s="78"/>
      <c r="TYK39" s="78"/>
      <c r="TYL39" s="78"/>
      <c r="TYM39" s="78"/>
      <c r="TYN39" s="78"/>
      <c r="TYO39" s="78"/>
      <c r="TYP39" s="78"/>
      <c r="TYQ39" s="78"/>
      <c r="TYR39" s="78"/>
      <c r="TYS39" s="78"/>
      <c r="TYT39" s="78"/>
      <c r="TYU39" s="78"/>
      <c r="TYV39" s="78"/>
      <c r="TYW39" s="78"/>
      <c r="TYX39" s="78"/>
      <c r="TYY39" s="78"/>
      <c r="TYZ39" s="78"/>
      <c r="TZA39" s="78"/>
      <c r="TZB39" s="78"/>
      <c r="TZC39" s="78"/>
      <c r="TZD39" s="78"/>
      <c r="TZE39" s="78"/>
      <c r="TZF39" s="78"/>
      <c r="TZG39" s="78"/>
      <c r="TZH39" s="78"/>
      <c r="TZI39" s="78"/>
      <c r="TZJ39" s="78"/>
      <c r="TZK39" s="78"/>
      <c r="TZL39" s="78"/>
      <c r="TZM39" s="78"/>
      <c r="TZN39" s="78"/>
      <c r="TZO39" s="78"/>
      <c r="TZP39" s="78"/>
      <c r="TZQ39" s="78"/>
      <c r="TZR39" s="78"/>
      <c r="TZS39" s="78"/>
      <c r="TZT39" s="78"/>
      <c r="TZU39" s="78"/>
      <c r="TZV39" s="78"/>
      <c r="TZW39" s="78"/>
      <c r="TZX39" s="78"/>
      <c r="TZY39" s="78"/>
      <c r="TZZ39" s="78"/>
      <c r="UAA39" s="78"/>
      <c r="UAB39" s="78"/>
      <c r="UAC39" s="78"/>
      <c r="UAD39" s="78"/>
      <c r="UAE39" s="78"/>
      <c r="UAF39" s="78"/>
      <c r="UAG39" s="78"/>
      <c r="UAH39" s="78"/>
      <c r="UAI39" s="78"/>
      <c r="UAJ39" s="78"/>
      <c r="UAK39" s="78"/>
      <c r="UAL39" s="78"/>
      <c r="UAM39" s="78"/>
      <c r="UAN39" s="78"/>
      <c r="UAO39" s="78"/>
      <c r="UAP39" s="78"/>
      <c r="UAQ39" s="78"/>
      <c r="UAR39" s="78"/>
      <c r="UAS39" s="78"/>
      <c r="UAT39" s="78"/>
      <c r="UAU39" s="78"/>
      <c r="UAV39" s="78"/>
      <c r="UAW39" s="78"/>
      <c r="UAX39" s="78"/>
      <c r="UAY39" s="78"/>
      <c r="UAZ39" s="78"/>
      <c r="UBA39" s="78"/>
      <c r="UBB39" s="78"/>
      <c r="UBC39" s="78"/>
      <c r="UBD39" s="78"/>
      <c r="UBE39" s="78"/>
      <c r="UBF39" s="78"/>
      <c r="UBG39" s="78"/>
      <c r="UBH39" s="78"/>
      <c r="UBI39" s="78"/>
      <c r="UBJ39" s="78"/>
      <c r="UBK39" s="78"/>
      <c r="UBL39" s="78"/>
      <c r="UBM39" s="78"/>
      <c r="UBN39" s="78"/>
      <c r="UBO39" s="78"/>
      <c r="UBP39" s="78"/>
      <c r="UBQ39" s="78"/>
      <c r="UBR39" s="78"/>
      <c r="UBS39" s="78"/>
      <c r="UBT39" s="78"/>
      <c r="UBU39" s="78"/>
      <c r="UBV39" s="78"/>
      <c r="UBW39" s="78"/>
      <c r="UBX39" s="78"/>
      <c r="UBY39" s="78"/>
      <c r="UBZ39" s="78"/>
      <c r="UCA39" s="78"/>
      <c r="UCB39" s="78"/>
      <c r="UCC39" s="78"/>
      <c r="UCD39" s="78"/>
      <c r="UCE39" s="78"/>
      <c r="UCF39" s="78"/>
      <c r="UCG39" s="78"/>
      <c r="UCH39" s="78"/>
      <c r="UCI39" s="78"/>
      <c r="UCJ39" s="78"/>
      <c r="UCK39" s="78"/>
      <c r="UCL39" s="78"/>
      <c r="UCM39" s="78"/>
      <c r="UCN39" s="78"/>
      <c r="UCO39" s="78"/>
      <c r="UCP39" s="78"/>
      <c r="UCQ39" s="78"/>
      <c r="UCR39" s="78"/>
      <c r="UCS39" s="78"/>
      <c r="UCT39" s="78"/>
      <c r="UCU39" s="78"/>
      <c r="UCV39" s="78"/>
      <c r="UCW39" s="78"/>
      <c r="UCX39" s="78"/>
      <c r="UCY39" s="78"/>
      <c r="UCZ39" s="78"/>
      <c r="UDA39" s="78"/>
      <c r="UDB39" s="78"/>
      <c r="UDC39" s="78"/>
      <c r="UDD39" s="78"/>
      <c r="UDE39" s="78"/>
      <c r="UDF39" s="78"/>
      <c r="UDG39" s="78"/>
      <c r="UDH39" s="78"/>
      <c r="UDI39" s="78"/>
      <c r="UDJ39" s="78"/>
      <c r="UDK39" s="78"/>
      <c r="UDL39" s="78"/>
      <c r="UDM39" s="78"/>
      <c r="UDN39" s="78"/>
      <c r="UDO39" s="78"/>
      <c r="UDP39" s="78"/>
      <c r="UDQ39" s="78"/>
      <c r="UDR39" s="78"/>
      <c r="UDS39" s="78"/>
      <c r="UDT39" s="78"/>
      <c r="UDU39" s="78"/>
      <c r="UDV39" s="78"/>
      <c r="UDW39" s="78"/>
      <c r="UDX39" s="78"/>
      <c r="UDY39" s="78"/>
      <c r="UDZ39" s="78"/>
      <c r="UEA39" s="78"/>
      <c r="UEB39" s="78"/>
      <c r="UEC39" s="78"/>
      <c r="UED39" s="78"/>
      <c r="UEE39" s="78"/>
      <c r="UEF39" s="78"/>
      <c r="UEG39" s="78"/>
      <c r="UEH39" s="78"/>
      <c r="UEI39" s="78"/>
      <c r="UEJ39" s="78"/>
      <c r="UEK39" s="78"/>
      <c r="UEL39" s="78"/>
      <c r="UEM39" s="78"/>
      <c r="UEN39" s="78"/>
      <c r="UEO39" s="78"/>
      <c r="UEP39" s="78"/>
      <c r="UEQ39" s="78"/>
      <c r="UER39" s="78"/>
      <c r="UES39" s="78"/>
      <c r="UET39" s="78"/>
      <c r="UEU39" s="78"/>
      <c r="UEV39" s="78"/>
      <c r="UEW39" s="78"/>
      <c r="UEX39" s="78"/>
      <c r="UEY39" s="78"/>
      <c r="UEZ39" s="78"/>
      <c r="UFA39" s="78"/>
      <c r="UFB39" s="78"/>
      <c r="UFC39" s="78"/>
      <c r="UFD39" s="78"/>
      <c r="UFE39" s="78"/>
      <c r="UFF39" s="78"/>
      <c r="UFG39" s="78"/>
      <c r="UFH39" s="78"/>
      <c r="UFI39" s="78"/>
      <c r="UFJ39" s="78"/>
      <c r="UFK39" s="78"/>
      <c r="UFL39" s="78"/>
      <c r="UFM39" s="78"/>
      <c r="UFN39" s="78"/>
      <c r="UFO39" s="78"/>
      <c r="UFP39" s="78"/>
      <c r="UFQ39" s="78"/>
      <c r="UFR39" s="78"/>
      <c r="UFS39" s="78"/>
      <c r="UFT39" s="78"/>
      <c r="UFU39" s="78"/>
      <c r="UFV39" s="78"/>
      <c r="UFW39" s="78"/>
      <c r="UFX39" s="78"/>
      <c r="UFY39" s="78"/>
      <c r="UFZ39" s="78"/>
      <c r="UGA39" s="78"/>
      <c r="UGB39" s="78"/>
      <c r="UGC39" s="78"/>
      <c r="UGD39" s="78"/>
      <c r="UGE39" s="78"/>
      <c r="UGF39" s="78"/>
      <c r="UGG39" s="78"/>
      <c r="UGH39" s="78"/>
      <c r="UGI39" s="78"/>
      <c r="UGJ39" s="78"/>
      <c r="UGK39" s="78"/>
      <c r="UGL39" s="78"/>
      <c r="UGM39" s="78"/>
      <c r="UGN39" s="78"/>
      <c r="UGO39" s="78"/>
      <c r="UGP39" s="78"/>
      <c r="UGQ39" s="78"/>
      <c r="UGR39" s="78"/>
      <c r="UGS39" s="78"/>
      <c r="UGT39" s="78"/>
      <c r="UGU39" s="78"/>
      <c r="UGV39" s="78"/>
      <c r="UGW39" s="78"/>
      <c r="UGX39" s="78"/>
      <c r="UGY39" s="78"/>
      <c r="UGZ39" s="78"/>
      <c r="UHA39" s="78"/>
      <c r="UHB39" s="78"/>
      <c r="UHC39" s="78"/>
      <c r="UHD39" s="78"/>
      <c r="UHE39" s="78"/>
      <c r="UHF39" s="78"/>
      <c r="UHG39" s="78"/>
      <c r="UHH39" s="78"/>
      <c r="UHI39" s="78"/>
      <c r="UHJ39" s="78"/>
      <c r="UHK39" s="78"/>
      <c r="UHL39" s="78"/>
      <c r="UHM39" s="78"/>
      <c r="UHN39" s="78"/>
      <c r="UHO39" s="78"/>
      <c r="UHP39" s="78"/>
      <c r="UHQ39" s="78"/>
      <c r="UHR39" s="78"/>
      <c r="UHS39" s="78"/>
      <c r="UHT39" s="78"/>
      <c r="UHU39" s="78"/>
      <c r="UHV39" s="78"/>
      <c r="UHW39" s="78"/>
      <c r="UHX39" s="78"/>
      <c r="UHY39" s="78"/>
      <c r="UHZ39" s="78"/>
      <c r="UIA39" s="78"/>
      <c r="UIB39" s="78"/>
      <c r="UIC39" s="78"/>
      <c r="UID39" s="78"/>
      <c r="UIE39" s="78"/>
      <c r="UIF39" s="78"/>
      <c r="UIG39" s="78"/>
      <c r="UIH39" s="78"/>
      <c r="UII39" s="78"/>
      <c r="UIJ39" s="78"/>
      <c r="UIK39" s="78"/>
      <c r="UIL39" s="78"/>
      <c r="UIM39" s="78"/>
      <c r="UIN39" s="78"/>
      <c r="UIO39" s="78"/>
      <c r="UIP39" s="78"/>
      <c r="UIQ39" s="78"/>
      <c r="UIR39" s="78"/>
      <c r="UIS39" s="78"/>
      <c r="UIT39" s="78"/>
      <c r="UIU39" s="78"/>
      <c r="UIV39" s="78"/>
      <c r="UIW39" s="78"/>
      <c r="UIX39" s="78"/>
      <c r="UIY39" s="78"/>
      <c r="UIZ39" s="78"/>
      <c r="UJA39" s="78"/>
      <c r="UJB39" s="78"/>
      <c r="UJC39" s="78"/>
      <c r="UJD39" s="78"/>
      <c r="UJE39" s="78"/>
      <c r="UJF39" s="78"/>
      <c r="UJG39" s="78"/>
      <c r="UJH39" s="78"/>
      <c r="UJI39" s="78"/>
      <c r="UJJ39" s="78"/>
      <c r="UJK39" s="78"/>
      <c r="UJL39" s="78"/>
      <c r="UJM39" s="78"/>
      <c r="UJN39" s="78"/>
      <c r="UJO39" s="78"/>
      <c r="UJP39" s="78"/>
      <c r="UJQ39" s="78"/>
      <c r="UJR39" s="78"/>
      <c r="UJS39" s="78"/>
      <c r="UJT39" s="78"/>
      <c r="UJU39" s="78"/>
      <c r="UJV39" s="78"/>
      <c r="UJW39" s="78"/>
      <c r="UJX39" s="78"/>
      <c r="UJY39" s="78"/>
      <c r="UJZ39" s="78"/>
      <c r="UKA39" s="78"/>
      <c r="UKB39" s="78"/>
      <c r="UKC39" s="78"/>
      <c r="UKD39" s="78"/>
      <c r="UKE39" s="78"/>
      <c r="UKF39" s="78"/>
      <c r="UKG39" s="78"/>
      <c r="UKH39" s="78"/>
      <c r="UKI39" s="78"/>
      <c r="UKJ39" s="78"/>
      <c r="UKK39" s="78"/>
      <c r="UKL39" s="78"/>
      <c r="UKM39" s="78"/>
      <c r="UKN39" s="78"/>
      <c r="UKO39" s="78"/>
      <c r="UKP39" s="78"/>
      <c r="UKQ39" s="78"/>
      <c r="UKR39" s="78"/>
      <c r="UKS39" s="78"/>
      <c r="UKT39" s="78"/>
      <c r="UKU39" s="78"/>
      <c r="UKV39" s="78"/>
      <c r="UKW39" s="78"/>
      <c r="UKX39" s="78"/>
      <c r="UKY39" s="78"/>
      <c r="UKZ39" s="78"/>
      <c r="ULA39" s="78"/>
      <c r="ULB39" s="78"/>
      <c r="ULC39" s="78"/>
      <c r="ULD39" s="78"/>
      <c r="ULE39" s="78"/>
      <c r="ULF39" s="78"/>
      <c r="ULG39" s="78"/>
      <c r="ULH39" s="78"/>
      <c r="ULI39" s="78"/>
      <c r="ULJ39" s="78"/>
      <c r="ULK39" s="78"/>
      <c r="ULL39" s="78"/>
      <c r="ULM39" s="78"/>
      <c r="ULN39" s="78"/>
      <c r="ULO39" s="78"/>
      <c r="ULP39" s="78"/>
      <c r="ULQ39" s="78"/>
      <c r="ULR39" s="78"/>
      <c r="ULS39" s="78"/>
      <c r="ULT39" s="78"/>
      <c r="ULU39" s="78"/>
      <c r="ULV39" s="78"/>
      <c r="ULW39" s="78"/>
      <c r="ULX39" s="78"/>
      <c r="ULY39" s="78"/>
      <c r="ULZ39" s="78"/>
      <c r="UMA39" s="78"/>
      <c r="UMB39" s="78"/>
      <c r="UMC39" s="78"/>
      <c r="UMD39" s="78"/>
      <c r="UME39" s="78"/>
      <c r="UMF39" s="78"/>
      <c r="UMG39" s="78"/>
      <c r="UMH39" s="78"/>
      <c r="UMI39" s="78"/>
      <c r="UMJ39" s="78"/>
      <c r="UMK39" s="78"/>
      <c r="UML39" s="78"/>
      <c r="UMM39" s="78"/>
      <c r="UMN39" s="78"/>
      <c r="UMO39" s="78"/>
      <c r="UMP39" s="78"/>
      <c r="UMQ39" s="78"/>
      <c r="UMR39" s="78"/>
      <c r="UMS39" s="78"/>
      <c r="UMT39" s="78"/>
      <c r="UMU39" s="78"/>
      <c r="UMV39" s="78"/>
      <c r="UMW39" s="78"/>
      <c r="UMX39" s="78"/>
      <c r="UMY39" s="78"/>
      <c r="UMZ39" s="78"/>
      <c r="UNA39" s="78"/>
      <c r="UNB39" s="78"/>
      <c r="UNC39" s="78"/>
      <c r="UND39" s="78"/>
      <c r="UNE39" s="78"/>
      <c r="UNF39" s="78"/>
      <c r="UNG39" s="78"/>
      <c r="UNH39" s="78"/>
      <c r="UNI39" s="78"/>
      <c r="UNJ39" s="78"/>
      <c r="UNK39" s="78"/>
      <c r="UNL39" s="78"/>
      <c r="UNM39" s="78"/>
      <c r="UNN39" s="78"/>
      <c r="UNO39" s="78"/>
      <c r="UNP39" s="78"/>
      <c r="UNQ39" s="78"/>
      <c r="UNR39" s="78"/>
      <c r="UNS39" s="78"/>
      <c r="UNT39" s="78"/>
      <c r="UNU39" s="78"/>
      <c r="UNV39" s="78"/>
      <c r="UNW39" s="78"/>
      <c r="UNX39" s="78"/>
      <c r="UNY39" s="78"/>
      <c r="UNZ39" s="78"/>
      <c r="UOA39" s="78"/>
      <c r="UOB39" s="78"/>
      <c r="UOC39" s="78"/>
      <c r="UOD39" s="78"/>
      <c r="UOE39" s="78"/>
      <c r="UOF39" s="78"/>
      <c r="UOG39" s="78"/>
      <c r="UOH39" s="78"/>
      <c r="UOI39" s="78"/>
      <c r="UOJ39" s="78"/>
      <c r="UOK39" s="78"/>
      <c r="UOL39" s="78"/>
      <c r="UOM39" s="78"/>
      <c r="UON39" s="78"/>
      <c r="UOO39" s="78"/>
      <c r="UOP39" s="78"/>
      <c r="UOQ39" s="78"/>
      <c r="UOR39" s="78"/>
      <c r="UOS39" s="78"/>
      <c r="UOT39" s="78"/>
      <c r="UOU39" s="78"/>
      <c r="UOV39" s="78"/>
      <c r="UOW39" s="78"/>
      <c r="UOX39" s="78"/>
      <c r="UOY39" s="78"/>
      <c r="UOZ39" s="78"/>
      <c r="UPA39" s="78"/>
      <c r="UPB39" s="78"/>
      <c r="UPC39" s="78"/>
      <c r="UPD39" s="78"/>
      <c r="UPE39" s="78"/>
      <c r="UPF39" s="78"/>
      <c r="UPG39" s="78"/>
      <c r="UPH39" s="78"/>
      <c r="UPI39" s="78"/>
      <c r="UPJ39" s="78"/>
      <c r="UPK39" s="78"/>
      <c r="UPL39" s="78"/>
      <c r="UPM39" s="78"/>
      <c r="UPN39" s="78"/>
      <c r="UPO39" s="78"/>
      <c r="UPP39" s="78"/>
      <c r="UPQ39" s="78"/>
      <c r="UPR39" s="78"/>
      <c r="UPS39" s="78"/>
      <c r="UPT39" s="78"/>
      <c r="UPU39" s="78"/>
      <c r="UPV39" s="78"/>
      <c r="UPW39" s="78"/>
      <c r="UPX39" s="78"/>
      <c r="UPY39" s="78"/>
      <c r="UPZ39" s="78"/>
      <c r="UQA39" s="78"/>
      <c r="UQB39" s="78"/>
      <c r="UQC39" s="78"/>
      <c r="UQD39" s="78"/>
      <c r="UQE39" s="78"/>
      <c r="UQF39" s="78"/>
      <c r="UQG39" s="78"/>
      <c r="UQH39" s="78"/>
      <c r="UQI39" s="78"/>
      <c r="UQJ39" s="78"/>
      <c r="UQK39" s="78"/>
      <c r="UQL39" s="78"/>
      <c r="UQM39" s="78"/>
      <c r="UQN39" s="78"/>
      <c r="UQO39" s="78"/>
      <c r="UQP39" s="78"/>
      <c r="UQQ39" s="78"/>
      <c r="UQR39" s="78"/>
      <c r="UQS39" s="78"/>
      <c r="UQT39" s="78"/>
      <c r="UQU39" s="78"/>
      <c r="UQV39" s="78"/>
      <c r="UQW39" s="78"/>
      <c r="UQX39" s="78"/>
      <c r="UQY39" s="78"/>
      <c r="UQZ39" s="78"/>
      <c r="URA39" s="78"/>
      <c r="URB39" s="78"/>
      <c r="URC39" s="78"/>
      <c r="URD39" s="78"/>
      <c r="URE39" s="78"/>
      <c r="URF39" s="78"/>
      <c r="URG39" s="78"/>
      <c r="URH39" s="78"/>
      <c r="URI39" s="78"/>
      <c r="URJ39" s="78"/>
      <c r="URK39" s="78"/>
      <c r="URL39" s="78"/>
      <c r="URM39" s="78"/>
      <c r="URN39" s="78"/>
      <c r="URO39" s="78"/>
      <c r="URP39" s="78"/>
      <c r="URQ39" s="78"/>
      <c r="URR39" s="78"/>
      <c r="URS39" s="78"/>
      <c r="URT39" s="78"/>
      <c r="URU39" s="78"/>
      <c r="URV39" s="78"/>
      <c r="URW39" s="78"/>
      <c r="URX39" s="78"/>
      <c r="URY39" s="78"/>
      <c r="URZ39" s="78"/>
      <c r="USA39" s="78"/>
      <c r="USB39" s="78"/>
      <c r="USC39" s="78"/>
      <c r="USD39" s="78"/>
      <c r="USE39" s="78"/>
      <c r="USF39" s="78"/>
      <c r="USG39" s="78"/>
      <c r="USH39" s="78"/>
      <c r="USI39" s="78"/>
      <c r="USJ39" s="78"/>
      <c r="USK39" s="78"/>
      <c r="USL39" s="78"/>
      <c r="USM39" s="78"/>
      <c r="USN39" s="78"/>
      <c r="USO39" s="78"/>
      <c r="USP39" s="78"/>
      <c r="USQ39" s="78"/>
      <c r="USR39" s="78"/>
      <c r="USS39" s="78"/>
      <c r="UST39" s="78"/>
      <c r="USU39" s="78"/>
      <c r="USV39" s="78"/>
      <c r="USW39" s="78"/>
      <c r="USX39" s="78"/>
      <c r="USY39" s="78"/>
      <c r="USZ39" s="78"/>
      <c r="UTA39" s="78"/>
      <c r="UTB39" s="78"/>
      <c r="UTC39" s="78"/>
      <c r="UTD39" s="78"/>
      <c r="UTE39" s="78"/>
      <c r="UTF39" s="78"/>
      <c r="UTG39" s="78"/>
      <c r="UTH39" s="78"/>
      <c r="UTI39" s="78"/>
      <c r="UTJ39" s="78"/>
      <c r="UTK39" s="78"/>
      <c r="UTL39" s="78"/>
      <c r="UTM39" s="78"/>
      <c r="UTN39" s="78"/>
      <c r="UTO39" s="78"/>
      <c r="UTP39" s="78"/>
      <c r="UTQ39" s="78"/>
      <c r="UTR39" s="78"/>
      <c r="UTS39" s="78"/>
      <c r="UTT39" s="78"/>
      <c r="UTU39" s="78"/>
      <c r="UTV39" s="78"/>
      <c r="UTW39" s="78"/>
      <c r="UTX39" s="78"/>
      <c r="UTY39" s="78"/>
      <c r="UTZ39" s="78"/>
      <c r="UUA39" s="78"/>
      <c r="UUB39" s="78"/>
      <c r="UUC39" s="78"/>
      <c r="UUD39" s="78"/>
      <c r="UUE39" s="78"/>
      <c r="UUF39" s="78"/>
      <c r="UUG39" s="78"/>
      <c r="UUH39" s="78"/>
      <c r="UUI39" s="78"/>
      <c r="UUJ39" s="78"/>
      <c r="UUK39" s="78"/>
      <c r="UUL39" s="78"/>
      <c r="UUM39" s="78"/>
      <c r="UUN39" s="78"/>
      <c r="UUO39" s="78"/>
      <c r="UUP39" s="78"/>
      <c r="UUQ39" s="78"/>
      <c r="UUR39" s="78"/>
      <c r="UUS39" s="78"/>
      <c r="UUT39" s="78"/>
      <c r="UUU39" s="78"/>
      <c r="UUV39" s="78"/>
      <c r="UUW39" s="78"/>
      <c r="UUX39" s="78"/>
      <c r="UUY39" s="78"/>
      <c r="UUZ39" s="78"/>
      <c r="UVA39" s="78"/>
      <c r="UVB39" s="78"/>
      <c r="UVC39" s="78"/>
      <c r="UVD39" s="78"/>
      <c r="UVE39" s="78"/>
      <c r="UVF39" s="78"/>
      <c r="UVG39" s="78"/>
      <c r="UVH39" s="78"/>
      <c r="UVI39" s="78"/>
      <c r="UVJ39" s="78"/>
      <c r="UVK39" s="78"/>
      <c r="UVL39" s="78"/>
      <c r="UVM39" s="78"/>
      <c r="UVN39" s="78"/>
      <c r="UVO39" s="78"/>
      <c r="UVP39" s="78"/>
      <c r="UVQ39" s="78"/>
      <c r="UVR39" s="78"/>
      <c r="UVS39" s="78"/>
      <c r="UVT39" s="78"/>
      <c r="UVU39" s="78"/>
      <c r="UVV39" s="78"/>
      <c r="UVW39" s="78"/>
      <c r="UVX39" s="78"/>
      <c r="UVY39" s="78"/>
      <c r="UVZ39" s="78"/>
      <c r="UWA39" s="78"/>
      <c r="UWB39" s="78"/>
      <c r="UWC39" s="78"/>
      <c r="UWD39" s="78"/>
      <c r="UWE39" s="78"/>
      <c r="UWF39" s="78"/>
      <c r="UWG39" s="78"/>
      <c r="UWH39" s="78"/>
      <c r="UWI39" s="78"/>
      <c r="UWJ39" s="78"/>
      <c r="UWK39" s="78"/>
      <c r="UWL39" s="78"/>
      <c r="UWM39" s="78"/>
      <c r="UWN39" s="78"/>
      <c r="UWO39" s="78"/>
      <c r="UWP39" s="78"/>
      <c r="UWQ39" s="78"/>
      <c r="UWR39" s="78"/>
      <c r="UWS39" s="78"/>
      <c r="UWT39" s="78"/>
      <c r="UWU39" s="78"/>
      <c r="UWV39" s="78"/>
      <c r="UWW39" s="78"/>
      <c r="UWX39" s="78"/>
      <c r="UWY39" s="78"/>
      <c r="UWZ39" s="78"/>
      <c r="UXA39" s="78"/>
      <c r="UXB39" s="78"/>
      <c r="UXC39" s="78"/>
      <c r="UXD39" s="78"/>
      <c r="UXE39" s="78"/>
      <c r="UXF39" s="78"/>
      <c r="UXG39" s="78"/>
      <c r="UXH39" s="78"/>
      <c r="UXI39" s="78"/>
      <c r="UXJ39" s="78"/>
      <c r="UXK39" s="78"/>
      <c r="UXL39" s="78"/>
      <c r="UXM39" s="78"/>
      <c r="UXN39" s="78"/>
      <c r="UXO39" s="78"/>
      <c r="UXP39" s="78"/>
      <c r="UXQ39" s="78"/>
      <c r="UXR39" s="78"/>
      <c r="UXS39" s="78"/>
      <c r="UXT39" s="78"/>
      <c r="UXU39" s="78"/>
      <c r="UXV39" s="78"/>
      <c r="UXW39" s="78"/>
      <c r="UXX39" s="78"/>
      <c r="UXY39" s="78"/>
      <c r="UXZ39" s="78"/>
      <c r="UYA39" s="78"/>
      <c r="UYB39" s="78"/>
      <c r="UYC39" s="78"/>
      <c r="UYD39" s="78"/>
      <c r="UYE39" s="78"/>
      <c r="UYF39" s="78"/>
      <c r="UYG39" s="78"/>
      <c r="UYH39" s="78"/>
      <c r="UYI39" s="78"/>
      <c r="UYJ39" s="78"/>
      <c r="UYK39" s="78"/>
      <c r="UYL39" s="78"/>
      <c r="UYM39" s="78"/>
      <c r="UYN39" s="78"/>
      <c r="UYO39" s="78"/>
      <c r="UYP39" s="78"/>
      <c r="UYQ39" s="78"/>
      <c r="UYR39" s="78"/>
      <c r="UYS39" s="78"/>
      <c r="UYT39" s="78"/>
      <c r="UYU39" s="78"/>
      <c r="UYV39" s="78"/>
      <c r="UYW39" s="78"/>
      <c r="UYX39" s="78"/>
      <c r="UYY39" s="78"/>
      <c r="UYZ39" s="78"/>
      <c r="UZA39" s="78"/>
      <c r="UZB39" s="78"/>
      <c r="UZC39" s="78"/>
      <c r="UZD39" s="78"/>
      <c r="UZE39" s="78"/>
      <c r="UZF39" s="78"/>
      <c r="UZG39" s="78"/>
      <c r="UZH39" s="78"/>
      <c r="UZI39" s="78"/>
      <c r="UZJ39" s="78"/>
      <c r="UZK39" s="78"/>
      <c r="UZL39" s="78"/>
      <c r="UZM39" s="78"/>
      <c r="UZN39" s="78"/>
      <c r="UZO39" s="78"/>
      <c r="UZP39" s="78"/>
      <c r="UZQ39" s="78"/>
      <c r="UZR39" s="78"/>
      <c r="UZS39" s="78"/>
      <c r="UZT39" s="78"/>
      <c r="UZU39" s="78"/>
      <c r="UZV39" s="78"/>
      <c r="UZW39" s="78"/>
      <c r="UZX39" s="78"/>
      <c r="UZY39" s="78"/>
      <c r="UZZ39" s="78"/>
      <c r="VAA39" s="78"/>
      <c r="VAB39" s="78"/>
      <c r="VAC39" s="78"/>
      <c r="VAD39" s="78"/>
      <c r="VAE39" s="78"/>
      <c r="VAF39" s="78"/>
      <c r="VAG39" s="78"/>
      <c r="VAH39" s="78"/>
      <c r="VAI39" s="78"/>
      <c r="VAJ39" s="78"/>
      <c r="VAK39" s="78"/>
      <c r="VAL39" s="78"/>
      <c r="VAM39" s="78"/>
      <c r="VAN39" s="78"/>
      <c r="VAO39" s="78"/>
      <c r="VAP39" s="78"/>
      <c r="VAQ39" s="78"/>
      <c r="VAR39" s="78"/>
      <c r="VAS39" s="78"/>
      <c r="VAT39" s="78"/>
      <c r="VAU39" s="78"/>
      <c r="VAV39" s="78"/>
      <c r="VAW39" s="78"/>
      <c r="VAX39" s="78"/>
      <c r="VAY39" s="78"/>
      <c r="VAZ39" s="78"/>
      <c r="VBA39" s="78"/>
      <c r="VBB39" s="78"/>
      <c r="VBC39" s="78"/>
      <c r="VBD39" s="78"/>
      <c r="VBE39" s="78"/>
      <c r="VBF39" s="78"/>
      <c r="VBG39" s="78"/>
      <c r="VBH39" s="78"/>
      <c r="VBI39" s="78"/>
      <c r="VBJ39" s="78"/>
      <c r="VBK39" s="78"/>
      <c r="VBL39" s="78"/>
      <c r="VBM39" s="78"/>
      <c r="VBN39" s="78"/>
      <c r="VBO39" s="78"/>
      <c r="VBP39" s="78"/>
      <c r="VBQ39" s="78"/>
      <c r="VBR39" s="78"/>
      <c r="VBS39" s="78"/>
      <c r="VBT39" s="78"/>
      <c r="VBU39" s="78"/>
      <c r="VBV39" s="78"/>
      <c r="VBW39" s="78"/>
      <c r="VBX39" s="78"/>
      <c r="VBY39" s="78"/>
      <c r="VBZ39" s="78"/>
      <c r="VCA39" s="78"/>
      <c r="VCB39" s="78"/>
      <c r="VCC39" s="78"/>
      <c r="VCD39" s="78"/>
      <c r="VCE39" s="78"/>
      <c r="VCF39" s="78"/>
      <c r="VCG39" s="78"/>
      <c r="VCH39" s="78"/>
      <c r="VCI39" s="78"/>
      <c r="VCJ39" s="78"/>
      <c r="VCK39" s="78"/>
      <c r="VCL39" s="78"/>
      <c r="VCM39" s="78"/>
      <c r="VCN39" s="78"/>
      <c r="VCO39" s="78"/>
      <c r="VCP39" s="78"/>
      <c r="VCQ39" s="78"/>
      <c r="VCR39" s="78"/>
      <c r="VCS39" s="78"/>
      <c r="VCT39" s="78"/>
      <c r="VCU39" s="78"/>
      <c r="VCV39" s="78"/>
      <c r="VCW39" s="78"/>
      <c r="VCX39" s="78"/>
      <c r="VCY39" s="78"/>
      <c r="VCZ39" s="78"/>
      <c r="VDA39" s="78"/>
      <c r="VDB39" s="78"/>
      <c r="VDC39" s="78"/>
      <c r="VDD39" s="78"/>
      <c r="VDE39" s="78"/>
      <c r="VDF39" s="78"/>
      <c r="VDG39" s="78"/>
      <c r="VDH39" s="78"/>
      <c r="VDI39" s="78"/>
      <c r="VDJ39" s="78"/>
      <c r="VDK39" s="78"/>
      <c r="VDL39" s="78"/>
      <c r="VDM39" s="78"/>
      <c r="VDN39" s="78"/>
      <c r="VDO39" s="78"/>
      <c r="VDP39" s="78"/>
      <c r="VDQ39" s="78"/>
      <c r="VDR39" s="78"/>
      <c r="VDS39" s="78"/>
      <c r="VDT39" s="78"/>
      <c r="VDU39" s="78"/>
      <c r="VDV39" s="78"/>
      <c r="VDW39" s="78"/>
      <c r="VDX39" s="78"/>
      <c r="VDY39" s="78"/>
      <c r="VDZ39" s="78"/>
      <c r="VEA39" s="78"/>
      <c r="VEB39" s="78"/>
      <c r="VEC39" s="78"/>
      <c r="VED39" s="78"/>
      <c r="VEE39" s="78"/>
      <c r="VEF39" s="78"/>
      <c r="VEG39" s="78"/>
      <c r="VEH39" s="78"/>
      <c r="VEI39" s="78"/>
      <c r="VEJ39" s="78"/>
      <c r="VEK39" s="78"/>
      <c r="VEL39" s="78"/>
      <c r="VEM39" s="78"/>
      <c r="VEN39" s="78"/>
      <c r="VEO39" s="78"/>
      <c r="VEP39" s="78"/>
      <c r="VEQ39" s="78"/>
      <c r="VER39" s="78"/>
      <c r="VES39" s="78"/>
      <c r="VET39" s="78"/>
      <c r="VEU39" s="78"/>
      <c r="VEV39" s="78"/>
      <c r="VEW39" s="78"/>
      <c r="VEX39" s="78"/>
      <c r="VEY39" s="78"/>
      <c r="VEZ39" s="78"/>
      <c r="VFA39" s="78"/>
      <c r="VFB39" s="78"/>
      <c r="VFC39" s="78"/>
      <c r="VFD39" s="78"/>
      <c r="VFE39" s="78"/>
      <c r="VFF39" s="78"/>
      <c r="VFG39" s="78"/>
      <c r="VFH39" s="78"/>
      <c r="VFI39" s="78"/>
      <c r="VFJ39" s="78"/>
      <c r="VFK39" s="78"/>
      <c r="VFL39" s="78"/>
      <c r="VFM39" s="78"/>
      <c r="VFN39" s="78"/>
      <c r="VFO39" s="78"/>
      <c r="VFP39" s="78"/>
      <c r="VFQ39" s="78"/>
      <c r="VFR39" s="78"/>
      <c r="VFS39" s="78"/>
      <c r="VFT39" s="78"/>
      <c r="VFU39" s="78"/>
      <c r="VFV39" s="78"/>
      <c r="VFW39" s="78"/>
      <c r="VFX39" s="78"/>
      <c r="VFY39" s="78"/>
      <c r="VFZ39" s="78"/>
      <c r="VGA39" s="78"/>
      <c r="VGB39" s="78"/>
      <c r="VGC39" s="78"/>
      <c r="VGD39" s="78"/>
      <c r="VGE39" s="78"/>
      <c r="VGF39" s="78"/>
      <c r="VGG39" s="78"/>
      <c r="VGH39" s="78"/>
      <c r="VGI39" s="78"/>
      <c r="VGJ39" s="78"/>
      <c r="VGK39" s="78"/>
      <c r="VGL39" s="78"/>
      <c r="VGM39" s="78"/>
      <c r="VGN39" s="78"/>
      <c r="VGO39" s="78"/>
      <c r="VGP39" s="78"/>
      <c r="VGQ39" s="78"/>
      <c r="VGR39" s="78"/>
      <c r="VGS39" s="78"/>
      <c r="VGT39" s="78"/>
      <c r="VGU39" s="78"/>
      <c r="VGV39" s="78"/>
      <c r="VGW39" s="78"/>
      <c r="VGX39" s="78"/>
      <c r="VGY39" s="78"/>
      <c r="VGZ39" s="78"/>
      <c r="VHA39" s="78"/>
      <c r="VHB39" s="78"/>
      <c r="VHC39" s="78"/>
      <c r="VHD39" s="78"/>
      <c r="VHE39" s="78"/>
      <c r="VHF39" s="78"/>
      <c r="VHG39" s="78"/>
      <c r="VHH39" s="78"/>
      <c r="VHI39" s="78"/>
      <c r="VHJ39" s="78"/>
      <c r="VHK39" s="78"/>
      <c r="VHL39" s="78"/>
      <c r="VHM39" s="78"/>
      <c r="VHN39" s="78"/>
      <c r="VHO39" s="78"/>
      <c r="VHP39" s="78"/>
      <c r="VHQ39" s="78"/>
      <c r="VHR39" s="78"/>
      <c r="VHS39" s="78"/>
      <c r="VHT39" s="78"/>
      <c r="VHU39" s="78"/>
      <c r="VHV39" s="78"/>
      <c r="VHW39" s="78"/>
      <c r="VHX39" s="78"/>
      <c r="VHY39" s="78"/>
      <c r="VHZ39" s="78"/>
      <c r="VIA39" s="78"/>
      <c r="VIB39" s="78"/>
      <c r="VIC39" s="78"/>
      <c r="VID39" s="78"/>
      <c r="VIE39" s="78"/>
      <c r="VIF39" s="78"/>
      <c r="VIG39" s="78"/>
      <c r="VIH39" s="78"/>
      <c r="VII39" s="78"/>
      <c r="VIJ39" s="78"/>
      <c r="VIK39" s="78"/>
      <c r="VIL39" s="78"/>
      <c r="VIM39" s="78"/>
      <c r="VIN39" s="78"/>
      <c r="VIO39" s="78"/>
      <c r="VIP39" s="78"/>
      <c r="VIQ39" s="78"/>
      <c r="VIR39" s="78"/>
      <c r="VIS39" s="78"/>
      <c r="VIT39" s="78"/>
      <c r="VIU39" s="78"/>
      <c r="VIV39" s="78"/>
      <c r="VIW39" s="78"/>
      <c r="VIX39" s="78"/>
      <c r="VIY39" s="78"/>
      <c r="VIZ39" s="78"/>
      <c r="VJA39" s="78"/>
      <c r="VJB39" s="78"/>
      <c r="VJC39" s="78"/>
      <c r="VJD39" s="78"/>
      <c r="VJE39" s="78"/>
      <c r="VJF39" s="78"/>
      <c r="VJG39" s="78"/>
      <c r="VJH39" s="78"/>
      <c r="VJI39" s="78"/>
      <c r="VJJ39" s="78"/>
      <c r="VJK39" s="78"/>
      <c r="VJL39" s="78"/>
      <c r="VJM39" s="78"/>
      <c r="VJN39" s="78"/>
      <c r="VJO39" s="78"/>
      <c r="VJP39" s="78"/>
      <c r="VJQ39" s="78"/>
      <c r="VJR39" s="78"/>
      <c r="VJS39" s="78"/>
      <c r="VJT39" s="78"/>
      <c r="VJU39" s="78"/>
      <c r="VJV39" s="78"/>
      <c r="VJW39" s="78"/>
      <c r="VJX39" s="78"/>
      <c r="VJY39" s="78"/>
      <c r="VJZ39" s="78"/>
      <c r="VKA39" s="78"/>
      <c r="VKB39" s="78"/>
      <c r="VKC39" s="78"/>
      <c r="VKD39" s="78"/>
      <c r="VKE39" s="78"/>
      <c r="VKF39" s="78"/>
      <c r="VKG39" s="78"/>
      <c r="VKH39" s="78"/>
      <c r="VKI39" s="78"/>
      <c r="VKJ39" s="78"/>
      <c r="VKK39" s="78"/>
      <c r="VKL39" s="78"/>
      <c r="VKM39" s="78"/>
      <c r="VKN39" s="78"/>
      <c r="VKO39" s="78"/>
      <c r="VKP39" s="78"/>
      <c r="VKQ39" s="78"/>
      <c r="VKR39" s="78"/>
      <c r="VKS39" s="78"/>
      <c r="VKT39" s="78"/>
      <c r="VKU39" s="78"/>
      <c r="VKV39" s="78"/>
      <c r="VKW39" s="78"/>
      <c r="VKX39" s="78"/>
      <c r="VKY39" s="78"/>
      <c r="VKZ39" s="78"/>
      <c r="VLA39" s="78"/>
      <c r="VLB39" s="78"/>
      <c r="VLC39" s="78"/>
      <c r="VLD39" s="78"/>
      <c r="VLE39" s="78"/>
      <c r="VLF39" s="78"/>
      <c r="VLG39" s="78"/>
      <c r="VLH39" s="78"/>
      <c r="VLI39" s="78"/>
      <c r="VLJ39" s="78"/>
      <c r="VLK39" s="78"/>
      <c r="VLL39" s="78"/>
      <c r="VLM39" s="78"/>
      <c r="VLN39" s="78"/>
      <c r="VLO39" s="78"/>
      <c r="VLP39" s="78"/>
      <c r="VLQ39" s="78"/>
      <c r="VLR39" s="78"/>
      <c r="VLS39" s="78"/>
      <c r="VLT39" s="78"/>
      <c r="VLU39" s="78"/>
      <c r="VLV39" s="78"/>
      <c r="VLW39" s="78"/>
      <c r="VLX39" s="78"/>
      <c r="VLY39" s="78"/>
      <c r="VLZ39" s="78"/>
      <c r="VMA39" s="78"/>
      <c r="VMB39" s="78"/>
      <c r="VMC39" s="78"/>
      <c r="VMD39" s="78"/>
      <c r="VME39" s="78"/>
      <c r="VMF39" s="78"/>
      <c r="VMG39" s="78"/>
      <c r="VMH39" s="78"/>
      <c r="VMI39" s="78"/>
      <c r="VMJ39" s="78"/>
      <c r="VMK39" s="78"/>
      <c r="VML39" s="78"/>
      <c r="VMM39" s="78"/>
      <c r="VMN39" s="78"/>
      <c r="VMO39" s="78"/>
      <c r="VMP39" s="78"/>
      <c r="VMQ39" s="78"/>
      <c r="VMR39" s="78"/>
      <c r="VMS39" s="78"/>
      <c r="VMT39" s="78"/>
      <c r="VMU39" s="78"/>
      <c r="VMV39" s="78"/>
      <c r="VMW39" s="78"/>
      <c r="VMX39" s="78"/>
      <c r="VMY39" s="78"/>
      <c r="VMZ39" s="78"/>
      <c r="VNA39" s="78"/>
      <c r="VNB39" s="78"/>
      <c r="VNC39" s="78"/>
      <c r="VND39" s="78"/>
      <c r="VNE39" s="78"/>
      <c r="VNF39" s="78"/>
      <c r="VNG39" s="78"/>
      <c r="VNH39" s="78"/>
      <c r="VNI39" s="78"/>
      <c r="VNJ39" s="78"/>
      <c r="VNK39" s="78"/>
      <c r="VNL39" s="78"/>
      <c r="VNM39" s="78"/>
      <c r="VNN39" s="78"/>
      <c r="VNO39" s="78"/>
      <c r="VNP39" s="78"/>
      <c r="VNQ39" s="78"/>
      <c r="VNR39" s="78"/>
      <c r="VNS39" s="78"/>
      <c r="VNT39" s="78"/>
      <c r="VNU39" s="78"/>
      <c r="VNV39" s="78"/>
      <c r="VNW39" s="78"/>
      <c r="VNX39" s="78"/>
      <c r="VNY39" s="78"/>
      <c r="VNZ39" s="78"/>
      <c r="VOA39" s="78"/>
      <c r="VOB39" s="78"/>
      <c r="VOC39" s="78"/>
      <c r="VOD39" s="78"/>
      <c r="VOE39" s="78"/>
      <c r="VOF39" s="78"/>
      <c r="VOG39" s="78"/>
      <c r="VOH39" s="78"/>
      <c r="VOI39" s="78"/>
      <c r="VOJ39" s="78"/>
      <c r="VOK39" s="78"/>
      <c r="VOL39" s="78"/>
      <c r="VOM39" s="78"/>
      <c r="VON39" s="78"/>
      <c r="VOO39" s="78"/>
      <c r="VOP39" s="78"/>
      <c r="VOQ39" s="78"/>
      <c r="VOR39" s="78"/>
      <c r="VOS39" s="78"/>
      <c r="VOT39" s="78"/>
      <c r="VOU39" s="78"/>
      <c r="VOV39" s="78"/>
      <c r="VOW39" s="78"/>
      <c r="VOX39" s="78"/>
      <c r="VOY39" s="78"/>
      <c r="VOZ39" s="78"/>
      <c r="VPA39" s="78"/>
      <c r="VPB39" s="78"/>
      <c r="VPC39" s="78"/>
      <c r="VPD39" s="78"/>
      <c r="VPE39" s="78"/>
      <c r="VPF39" s="78"/>
      <c r="VPG39" s="78"/>
      <c r="VPH39" s="78"/>
      <c r="VPI39" s="78"/>
      <c r="VPJ39" s="78"/>
      <c r="VPK39" s="78"/>
      <c r="VPL39" s="78"/>
      <c r="VPM39" s="78"/>
      <c r="VPN39" s="78"/>
      <c r="VPO39" s="78"/>
      <c r="VPP39" s="78"/>
      <c r="VPQ39" s="78"/>
      <c r="VPR39" s="78"/>
      <c r="VPS39" s="78"/>
      <c r="VPT39" s="78"/>
      <c r="VPU39" s="78"/>
      <c r="VPV39" s="78"/>
      <c r="VPW39" s="78"/>
      <c r="VPX39" s="78"/>
      <c r="VPY39" s="78"/>
      <c r="VPZ39" s="78"/>
      <c r="VQA39" s="78"/>
      <c r="VQB39" s="78"/>
      <c r="VQC39" s="78"/>
      <c r="VQD39" s="78"/>
      <c r="VQE39" s="78"/>
      <c r="VQF39" s="78"/>
      <c r="VQG39" s="78"/>
      <c r="VQH39" s="78"/>
      <c r="VQI39" s="78"/>
      <c r="VQJ39" s="78"/>
      <c r="VQK39" s="78"/>
      <c r="VQL39" s="78"/>
      <c r="VQM39" s="78"/>
      <c r="VQN39" s="78"/>
      <c r="VQO39" s="78"/>
      <c r="VQP39" s="78"/>
      <c r="VQQ39" s="78"/>
      <c r="VQR39" s="78"/>
      <c r="VQS39" s="78"/>
      <c r="VQT39" s="78"/>
      <c r="VQU39" s="78"/>
      <c r="VQV39" s="78"/>
      <c r="VQW39" s="78"/>
      <c r="VQX39" s="78"/>
      <c r="VQY39" s="78"/>
      <c r="VQZ39" s="78"/>
      <c r="VRA39" s="78"/>
      <c r="VRB39" s="78"/>
      <c r="VRC39" s="78"/>
      <c r="VRD39" s="78"/>
      <c r="VRE39" s="78"/>
      <c r="VRF39" s="78"/>
      <c r="VRG39" s="78"/>
      <c r="VRH39" s="78"/>
      <c r="VRI39" s="78"/>
      <c r="VRJ39" s="78"/>
      <c r="VRK39" s="78"/>
      <c r="VRL39" s="78"/>
      <c r="VRM39" s="78"/>
      <c r="VRN39" s="78"/>
      <c r="VRO39" s="78"/>
      <c r="VRP39" s="78"/>
      <c r="VRQ39" s="78"/>
      <c r="VRR39" s="78"/>
      <c r="VRS39" s="78"/>
      <c r="VRT39" s="78"/>
      <c r="VRU39" s="78"/>
      <c r="VRV39" s="78"/>
      <c r="VRW39" s="78"/>
      <c r="VRX39" s="78"/>
      <c r="VRY39" s="78"/>
      <c r="VRZ39" s="78"/>
      <c r="VSA39" s="78"/>
      <c r="VSB39" s="78"/>
      <c r="VSC39" s="78"/>
      <c r="VSD39" s="78"/>
      <c r="VSE39" s="78"/>
      <c r="VSF39" s="78"/>
      <c r="VSG39" s="78"/>
      <c r="VSH39" s="78"/>
      <c r="VSI39" s="78"/>
      <c r="VSJ39" s="78"/>
      <c r="VSK39" s="78"/>
      <c r="VSL39" s="78"/>
      <c r="VSM39" s="78"/>
      <c r="VSN39" s="78"/>
      <c r="VSO39" s="78"/>
      <c r="VSP39" s="78"/>
      <c r="VSQ39" s="78"/>
      <c r="VSR39" s="78"/>
      <c r="VSS39" s="78"/>
      <c r="VST39" s="78"/>
      <c r="VSU39" s="78"/>
      <c r="VSV39" s="78"/>
      <c r="VSW39" s="78"/>
      <c r="VSX39" s="78"/>
      <c r="VSY39" s="78"/>
      <c r="VSZ39" s="78"/>
      <c r="VTA39" s="78"/>
      <c r="VTB39" s="78"/>
      <c r="VTC39" s="78"/>
      <c r="VTD39" s="78"/>
      <c r="VTE39" s="78"/>
      <c r="VTF39" s="78"/>
      <c r="VTG39" s="78"/>
      <c r="VTH39" s="78"/>
      <c r="VTI39" s="78"/>
      <c r="VTJ39" s="78"/>
      <c r="VTK39" s="78"/>
      <c r="VTL39" s="78"/>
      <c r="VTM39" s="78"/>
      <c r="VTN39" s="78"/>
      <c r="VTO39" s="78"/>
      <c r="VTP39" s="78"/>
      <c r="VTQ39" s="78"/>
      <c r="VTR39" s="78"/>
      <c r="VTS39" s="78"/>
      <c r="VTT39" s="78"/>
      <c r="VTU39" s="78"/>
      <c r="VTV39" s="78"/>
      <c r="VTW39" s="78"/>
      <c r="VTX39" s="78"/>
      <c r="VTY39" s="78"/>
      <c r="VTZ39" s="78"/>
      <c r="VUA39" s="78"/>
      <c r="VUB39" s="78"/>
      <c r="VUC39" s="78"/>
      <c r="VUD39" s="78"/>
      <c r="VUE39" s="78"/>
      <c r="VUF39" s="78"/>
      <c r="VUG39" s="78"/>
      <c r="VUH39" s="78"/>
      <c r="VUI39" s="78"/>
      <c r="VUJ39" s="78"/>
      <c r="VUK39" s="78"/>
      <c r="VUL39" s="78"/>
      <c r="VUM39" s="78"/>
      <c r="VUN39" s="78"/>
      <c r="VUO39" s="78"/>
      <c r="VUP39" s="78"/>
      <c r="VUQ39" s="78"/>
      <c r="VUR39" s="78"/>
      <c r="VUS39" s="78"/>
      <c r="VUT39" s="78"/>
      <c r="VUU39" s="78"/>
      <c r="VUV39" s="78"/>
      <c r="VUW39" s="78"/>
      <c r="VUX39" s="78"/>
      <c r="VUY39" s="78"/>
      <c r="VUZ39" s="78"/>
      <c r="VVA39" s="78"/>
      <c r="VVB39" s="78"/>
      <c r="VVC39" s="78"/>
      <c r="VVD39" s="78"/>
      <c r="VVE39" s="78"/>
      <c r="VVF39" s="78"/>
      <c r="VVG39" s="78"/>
      <c r="VVH39" s="78"/>
      <c r="VVI39" s="78"/>
      <c r="VVJ39" s="78"/>
      <c r="VVK39" s="78"/>
      <c r="VVL39" s="78"/>
      <c r="VVM39" s="78"/>
      <c r="VVN39" s="78"/>
      <c r="VVO39" s="78"/>
      <c r="VVP39" s="78"/>
      <c r="VVQ39" s="78"/>
      <c r="VVR39" s="78"/>
      <c r="VVS39" s="78"/>
      <c r="VVT39" s="78"/>
      <c r="VVU39" s="78"/>
      <c r="VVV39" s="78"/>
      <c r="VVW39" s="78"/>
      <c r="VVX39" s="78"/>
      <c r="VVY39" s="78"/>
      <c r="VVZ39" s="78"/>
      <c r="VWA39" s="78"/>
      <c r="VWB39" s="78"/>
      <c r="VWC39" s="78"/>
      <c r="VWD39" s="78"/>
      <c r="VWE39" s="78"/>
      <c r="VWF39" s="78"/>
      <c r="VWG39" s="78"/>
      <c r="VWH39" s="78"/>
      <c r="VWI39" s="78"/>
      <c r="VWJ39" s="78"/>
      <c r="VWK39" s="78"/>
      <c r="VWL39" s="78"/>
      <c r="VWM39" s="78"/>
      <c r="VWN39" s="78"/>
      <c r="VWO39" s="78"/>
      <c r="VWP39" s="78"/>
      <c r="VWQ39" s="78"/>
      <c r="VWR39" s="78"/>
      <c r="VWS39" s="78"/>
      <c r="VWT39" s="78"/>
      <c r="VWU39" s="78"/>
      <c r="VWV39" s="78"/>
      <c r="VWW39" s="78"/>
      <c r="VWX39" s="78"/>
      <c r="VWY39" s="78"/>
      <c r="VWZ39" s="78"/>
      <c r="VXA39" s="78"/>
      <c r="VXB39" s="78"/>
      <c r="VXC39" s="78"/>
      <c r="VXD39" s="78"/>
      <c r="VXE39" s="78"/>
      <c r="VXF39" s="78"/>
      <c r="VXG39" s="78"/>
      <c r="VXH39" s="78"/>
      <c r="VXI39" s="78"/>
      <c r="VXJ39" s="78"/>
      <c r="VXK39" s="78"/>
      <c r="VXL39" s="78"/>
      <c r="VXM39" s="78"/>
      <c r="VXN39" s="78"/>
      <c r="VXO39" s="78"/>
      <c r="VXP39" s="78"/>
      <c r="VXQ39" s="78"/>
      <c r="VXR39" s="78"/>
      <c r="VXS39" s="78"/>
      <c r="VXT39" s="78"/>
      <c r="VXU39" s="78"/>
      <c r="VXV39" s="78"/>
      <c r="VXW39" s="78"/>
      <c r="VXX39" s="78"/>
      <c r="VXY39" s="78"/>
      <c r="VXZ39" s="78"/>
      <c r="VYA39" s="78"/>
      <c r="VYB39" s="78"/>
      <c r="VYC39" s="78"/>
      <c r="VYD39" s="78"/>
      <c r="VYE39" s="78"/>
      <c r="VYF39" s="78"/>
      <c r="VYG39" s="78"/>
      <c r="VYH39" s="78"/>
      <c r="VYI39" s="78"/>
      <c r="VYJ39" s="78"/>
      <c r="VYK39" s="78"/>
      <c r="VYL39" s="78"/>
      <c r="VYM39" s="78"/>
      <c r="VYN39" s="78"/>
      <c r="VYO39" s="78"/>
      <c r="VYP39" s="78"/>
      <c r="VYQ39" s="78"/>
      <c r="VYR39" s="78"/>
      <c r="VYS39" s="78"/>
      <c r="VYT39" s="78"/>
      <c r="VYU39" s="78"/>
      <c r="VYV39" s="78"/>
      <c r="VYW39" s="78"/>
      <c r="VYX39" s="78"/>
      <c r="VYY39" s="78"/>
      <c r="VYZ39" s="78"/>
      <c r="VZA39" s="78"/>
      <c r="VZB39" s="78"/>
      <c r="VZC39" s="78"/>
      <c r="VZD39" s="78"/>
      <c r="VZE39" s="78"/>
      <c r="VZF39" s="78"/>
      <c r="VZG39" s="78"/>
      <c r="VZH39" s="78"/>
      <c r="VZI39" s="78"/>
      <c r="VZJ39" s="78"/>
      <c r="VZK39" s="78"/>
      <c r="VZL39" s="78"/>
      <c r="VZM39" s="78"/>
      <c r="VZN39" s="78"/>
      <c r="VZO39" s="78"/>
      <c r="VZP39" s="78"/>
      <c r="VZQ39" s="78"/>
      <c r="VZR39" s="78"/>
      <c r="VZS39" s="78"/>
      <c r="VZT39" s="78"/>
      <c r="VZU39" s="78"/>
      <c r="VZV39" s="78"/>
      <c r="VZW39" s="78"/>
      <c r="VZX39" s="78"/>
      <c r="VZY39" s="78"/>
      <c r="VZZ39" s="78"/>
      <c r="WAA39" s="78"/>
      <c r="WAB39" s="78"/>
      <c r="WAC39" s="78"/>
      <c r="WAD39" s="78"/>
      <c r="WAE39" s="78"/>
      <c r="WAF39" s="78"/>
      <c r="WAG39" s="78"/>
      <c r="WAH39" s="78"/>
      <c r="WAI39" s="78"/>
      <c r="WAJ39" s="78"/>
      <c r="WAK39" s="78"/>
      <c r="WAL39" s="78"/>
      <c r="WAM39" s="78"/>
      <c r="WAN39" s="78"/>
      <c r="WAO39" s="78"/>
      <c r="WAP39" s="78"/>
      <c r="WAQ39" s="78"/>
      <c r="WAR39" s="78"/>
      <c r="WAS39" s="78"/>
      <c r="WAT39" s="78"/>
      <c r="WAU39" s="78"/>
      <c r="WAV39" s="78"/>
      <c r="WAW39" s="78"/>
      <c r="WAX39" s="78"/>
      <c r="WAY39" s="78"/>
      <c r="WAZ39" s="78"/>
      <c r="WBA39" s="78"/>
      <c r="WBB39" s="78"/>
      <c r="WBC39" s="78"/>
      <c r="WBD39" s="78"/>
      <c r="WBE39" s="78"/>
      <c r="WBF39" s="78"/>
      <c r="WBG39" s="78"/>
      <c r="WBH39" s="78"/>
      <c r="WBI39" s="78"/>
      <c r="WBJ39" s="78"/>
      <c r="WBK39" s="78"/>
      <c r="WBL39" s="78"/>
      <c r="WBM39" s="78"/>
      <c r="WBN39" s="78"/>
      <c r="WBO39" s="78"/>
      <c r="WBP39" s="78"/>
      <c r="WBQ39" s="78"/>
      <c r="WBR39" s="78"/>
      <c r="WBS39" s="78"/>
      <c r="WBT39" s="78"/>
      <c r="WBU39" s="78"/>
      <c r="WBV39" s="78"/>
      <c r="WBW39" s="78"/>
      <c r="WBX39" s="78"/>
      <c r="WBY39" s="78"/>
      <c r="WBZ39" s="78"/>
      <c r="WCA39" s="78"/>
      <c r="WCB39" s="78"/>
      <c r="WCC39" s="78"/>
      <c r="WCD39" s="78"/>
      <c r="WCE39" s="78"/>
      <c r="WCF39" s="78"/>
      <c r="WCG39" s="78"/>
      <c r="WCH39" s="78"/>
      <c r="WCI39" s="78"/>
      <c r="WCJ39" s="78"/>
      <c r="WCK39" s="78"/>
      <c r="WCL39" s="78"/>
      <c r="WCM39" s="78"/>
      <c r="WCN39" s="78"/>
      <c r="WCO39" s="78"/>
      <c r="WCP39" s="78"/>
      <c r="WCQ39" s="78"/>
      <c r="WCR39" s="78"/>
      <c r="WCS39" s="78"/>
      <c r="WCT39" s="78"/>
      <c r="WCU39" s="78"/>
      <c r="WCV39" s="78"/>
      <c r="WCW39" s="78"/>
      <c r="WCX39" s="78"/>
      <c r="WCY39" s="78"/>
      <c r="WCZ39" s="78"/>
      <c r="WDA39" s="78"/>
      <c r="WDB39" s="78"/>
      <c r="WDC39" s="78"/>
      <c r="WDD39" s="78"/>
      <c r="WDE39" s="78"/>
      <c r="WDF39" s="78"/>
      <c r="WDG39" s="78"/>
      <c r="WDH39" s="78"/>
      <c r="WDI39" s="78"/>
      <c r="WDJ39" s="78"/>
      <c r="WDK39" s="78"/>
      <c r="WDL39" s="78"/>
      <c r="WDM39" s="78"/>
      <c r="WDN39" s="78"/>
      <c r="WDO39" s="78"/>
      <c r="WDP39" s="78"/>
      <c r="WDQ39" s="78"/>
      <c r="WDR39" s="78"/>
      <c r="WDS39" s="78"/>
      <c r="WDT39" s="78"/>
      <c r="WDU39" s="78"/>
      <c r="WDV39" s="78"/>
      <c r="WDW39" s="78"/>
      <c r="WDX39" s="78"/>
      <c r="WDY39" s="78"/>
      <c r="WDZ39" s="78"/>
      <c r="WEA39" s="78"/>
      <c r="WEB39" s="78"/>
      <c r="WEC39" s="78"/>
      <c r="WED39" s="78"/>
      <c r="WEE39" s="78"/>
      <c r="WEF39" s="78"/>
      <c r="WEG39" s="78"/>
      <c r="WEH39" s="78"/>
      <c r="WEI39" s="78"/>
      <c r="WEJ39" s="78"/>
      <c r="WEK39" s="78"/>
      <c r="WEL39" s="78"/>
      <c r="WEM39" s="78"/>
      <c r="WEN39" s="78"/>
      <c r="WEO39" s="78"/>
      <c r="WEP39" s="78"/>
      <c r="WEQ39" s="78"/>
      <c r="WER39" s="78"/>
      <c r="WES39" s="78"/>
      <c r="WET39" s="78"/>
      <c r="WEU39" s="78"/>
      <c r="WEV39" s="78"/>
      <c r="WEW39" s="78"/>
      <c r="WEX39" s="78"/>
      <c r="WEY39" s="78"/>
      <c r="WEZ39" s="78"/>
      <c r="WFA39" s="78"/>
      <c r="WFB39" s="78"/>
      <c r="WFC39" s="78"/>
      <c r="WFD39" s="78"/>
      <c r="WFE39" s="78"/>
      <c r="WFF39" s="78"/>
      <c r="WFG39" s="78"/>
      <c r="WFH39" s="78"/>
      <c r="WFI39" s="78"/>
      <c r="WFJ39" s="78"/>
      <c r="WFK39" s="78"/>
      <c r="WFL39" s="78"/>
      <c r="WFM39" s="78"/>
      <c r="WFN39" s="78"/>
      <c r="WFO39" s="78"/>
      <c r="WFP39" s="78"/>
      <c r="WFQ39" s="78"/>
      <c r="WFR39" s="78"/>
      <c r="WFS39" s="78"/>
      <c r="WFT39" s="78"/>
      <c r="WFU39" s="78"/>
      <c r="WFV39" s="78"/>
      <c r="WFW39" s="78"/>
      <c r="WFX39" s="78"/>
      <c r="WFY39" s="78"/>
      <c r="WFZ39" s="78"/>
      <c r="WGA39" s="78"/>
      <c r="WGB39" s="78"/>
      <c r="WGC39" s="78"/>
      <c r="WGD39" s="78"/>
      <c r="WGE39" s="78"/>
      <c r="WGF39" s="78"/>
      <c r="WGG39" s="78"/>
      <c r="WGH39" s="78"/>
      <c r="WGI39" s="78"/>
      <c r="WGJ39" s="78"/>
      <c r="WGK39" s="78"/>
      <c r="WGL39" s="78"/>
      <c r="WGM39" s="78"/>
      <c r="WGN39" s="78"/>
      <c r="WGO39" s="78"/>
      <c r="WGP39" s="78"/>
      <c r="WGQ39" s="78"/>
      <c r="WGR39" s="78"/>
      <c r="WGS39" s="78"/>
      <c r="WGT39" s="78"/>
      <c r="WGU39" s="78"/>
      <c r="WGV39" s="78"/>
      <c r="WGW39" s="78"/>
      <c r="WGX39" s="78"/>
      <c r="WGY39" s="78"/>
      <c r="WGZ39" s="78"/>
      <c r="WHA39" s="78"/>
      <c r="WHB39" s="78"/>
      <c r="WHC39" s="78"/>
      <c r="WHD39" s="78"/>
      <c r="WHE39" s="78"/>
      <c r="WHF39" s="78"/>
      <c r="WHG39" s="78"/>
      <c r="WHH39" s="78"/>
      <c r="WHI39" s="78"/>
      <c r="WHJ39" s="78"/>
      <c r="WHK39" s="78"/>
      <c r="WHL39" s="78"/>
      <c r="WHM39" s="78"/>
      <c r="WHN39" s="78"/>
      <c r="WHO39" s="78"/>
      <c r="WHP39" s="78"/>
      <c r="WHQ39" s="78"/>
      <c r="WHR39" s="78"/>
      <c r="WHS39" s="78"/>
      <c r="WHT39" s="78"/>
      <c r="WHU39" s="78"/>
      <c r="WHV39" s="78"/>
      <c r="WHW39" s="78"/>
      <c r="WHX39" s="78"/>
      <c r="WHY39" s="78"/>
      <c r="WHZ39" s="78"/>
      <c r="WIA39" s="78"/>
      <c r="WIB39" s="78"/>
      <c r="WIC39" s="78"/>
      <c r="WID39" s="78"/>
      <c r="WIE39" s="78"/>
      <c r="WIF39" s="78"/>
      <c r="WIG39" s="78"/>
      <c r="WIH39" s="78"/>
      <c r="WII39" s="78"/>
      <c r="WIJ39" s="78"/>
      <c r="WIK39" s="78"/>
      <c r="WIL39" s="78"/>
      <c r="WIM39" s="78"/>
      <c r="WIN39" s="78"/>
      <c r="WIO39" s="78"/>
      <c r="WIP39" s="78"/>
      <c r="WIQ39" s="78"/>
      <c r="WIR39" s="78"/>
      <c r="WIS39" s="78"/>
      <c r="WIT39" s="78"/>
      <c r="WIU39" s="78"/>
      <c r="WIV39" s="78"/>
      <c r="WIW39" s="78"/>
      <c r="WIX39" s="78"/>
      <c r="WIY39" s="78"/>
      <c r="WIZ39" s="78"/>
      <c r="WJA39" s="78"/>
      <c r="WJB39" s="78"/>
      <c r="WJC39" s="78"/>
      <c r="WJD39" s="78"/>
      <c r="WJE39" s="78"/>
      <c r="WJF39" s="78"/>
      <c r="WJG39" s="78"/>
      <c r="WJH39" s="78"/>
      <c r="WJI39" s="78"/>
      <c r="WJJ39" s="78"/>
      <c r="WJK39" s="78"/>
      <c r="WJL39" s="78"/>
      <c r="WJM39" s="78"/>
      <c r="WJN39" s="78"/>
      <c r="WJO39" s="78"/>
      <c r="WJP39" s="78"/>
      <c r="WJQ39" s="78"/>
      <c r="WJR39" s="78"/>
      <c r="WJS39" s="78"/>
      <c r="WJT39" s="78"/>
      <c r="WJU39" s="78"/>
      <c r="WJV39" s="78"/>
      <c r="WJW39" s="78"/>
      <c r="WJX39" s="78"/>
      <c r="WJY39" s="78"/>
      <c r="WJZ39" s="78"/>
      <c r="WKA39" s="78"/>
      <c r="WKB39" s="78"/>
      <c r="WKC39" s="78"/>
      <c r="WKD39" s="78"/>
      <c r="WKE39" s="78"/>
      <c r="WKF39" s="78"/>
      <c r="WKG39" s="78"/>
      <c r="WKH39" s="78"/>
      <c r="WKI39" s="78"/>
      <c r="WKJ39" s="78"/>
      <c r="WKK39" s="78"/>
      <c r="WKL39" s="78"/>
      <c r="WKM39" s="78"/>
      <c r="WKN39" s="78"/>
      <c r="WKO39" s="78"/>
      <c r="WKP39" s="78"/>
      <c r="WKQ39" s="78"/>
      <c r="WKR39" s="78"/>
      <c r="WKS39" s="78"/>
      <c r="WKT39" s="78"/>
      <c r="WKU39" s="78"/>
      <c r="WKV39" s="78"/>
      <c r="WKW39" s="78"/>
      <c r="WKX39" s="78"/>
      <c r="WKY39" s="78"/>
      <c r="WKZ39" s="78"/>
      <c r="WLA39" s="78"/>
      <c r="WLB39" s="78"/>
      <c r="WLC39" s="78"/>
      <c r="WLD39" s="78"/>
      <c r="WLE39" s="78"/>
      <c r="WLF39" s="78"/>
      <c r="WLG39" s="78"/>
      <c r="WLH39" s="78"/>
      <c r="WLI39" s="78"/>
      <c r="WLJ39" s="78"/>
      <c r="WLK39" s="78"/>
      <c r="WLL39" s="78"/>
      <c r="WLM39" s="78"/>
      <c r="WLN39" s="78"/>
      <c r="WLO39" s="78"/>
      <c r="WLP39" s="78"/>
      <c r="WLQ39" s="78"/>
      <c r="WLR39" s="78"/>
      <c r="WLS39" s="78"/>
      <c r="WLT39" s="78"/>
      <c r="WLU39" s="78"/>
      <c r="WLV39" s="78"/>
      <c r="WLW39" s="78"/>
      <c r="WLX39" s="78"/>
      <c r="WLY39" s="78"/>
      <c r="WLZ39" s="78"/>
      <c r="WMA39" s="78"/>
      <c r="WMB39" s="78"/>
      <c r="WMC39" s="78"/>
      <c r="WMD39" s="78"/>
      <c r="WME39" s="78"/>
      <c r="WMF39" s="78"/>
      <c r="WMG39" s="78"/>
      <c r="WMH39" s="78"/>
      <c r="WMI39" s="78"/>
      <c r="WMJ39" s="78"/>
      <c r="WMK39" s="78"/>
      <c r="WML39" s="78"/>
      <c r="WMM39" s="78"/>
      <c r="WMN39" s="78"/>
      <c r="WMO39" s="78"/>
      <c r="WMP39" s="78"/>
      <c r="WMQ39" s="78"/>
      <c r="WMR39" s="78"/>
      <c r="WMS39" s="78"/>
      <c r="WMT39" s="78"/>
      <c r="WMU39" s="78"/>
      <c r="WMV39" s="78"/>
      <c r="WMW39" s="78"/>
      <c r="WMX39" s="78"/>
      <c r="WMY39" s="78"/>
      <c r="WMZ39" s="78"/>
      <c r="WNA39" s="78"/>
      <c r="WNB39" s="78"/>
      <c r="WNC39" s="78"/>
      <c r="WND39" s="78"/>
      <c r="WNE39" s="78"/>
      <c r="WNF39" s="78"/>
      <c r="WNG39" s="78"/>
      <c r="WNH39" s="78"/>
      <c r="WNI39" s="78"/>
      <c r="WNJ39" s="78"/>
      <c r="WNK39" s="78"/>
      <c r="WNL39" s="78"/>
      <c r="WNM39" s="78"/>
      <c r="WNN39" s="78"/>
      <c r="WNO39" s="78"/>
      <c r="WNP39" s="78"/>
      <c r="WNQ39" s="78"/>
      <c r="WNR39" s="78"/>
      <c r="WNS39" s="78"/>
      <c r="WNT39" s="78"/>
      <c r="WNU39" s="78"/>
      <c r="WNV39" s="78"/>
      <c r="WNW39" s="78"/>
      <c r="WNX39" s="78"/>
      <c r="WNY39" s="78"/>
      <c r="WNZ39" s="78"/>
      <c r="WOA39" s="78"/>
      <c r="WOB39" s="78"/>
      <c r="WOC39" s="78"/>
      <c r="WOD39" s="78"/>
      <c r="WOE39" s="78"/>
      <c r="WOF39" s="78"/>
      <c r="WOG39" s="78"/>
      <c r="WOH39" s="78"/>
      <c r="WOI39" s="78"/>
      <c r="WOJ39" s="78"/>
      <c r="WOK39" s="78"/>
      <c r="WOL39" s="78"/>
      <c r="WOM39" s="78"/>
      <c r="WON39" s="78"/>
      <c r="WOO39" s="78"/>
      <c r="WOP39" s="78"/>
      <c r="WOQ39" s="78"/>
      <c r="WOR39" s="78"/>
      <c r="WOS39" s="78"/>
      <c r="WOT39" s="78"/>
      <c r="WOU39" s="78"/>
      <c r="WOV39" s="78"/>
      <c r="WOW39" s="78"/>
      <c r="WOX39" s="78"/>
      <c r="WOY39" s="78"/>
      <c r="WOZ39" s="78"/>
      <c r="WPA39" s="78"/>
      <c r="WPB39" s="78"/>
      <c r="WPC39" s="78"/>
      <c r="WPD39" s="78"/>
      <c r="WPE39" s="78"/>
      <c r="WPF39" s="78"/>
      <c r="WPG39" s="78"/>
      <c r="WPH39" s="78"/>
      <c r="WPI39" s="78"/>
      <c r="WPJ39" s="78"/>
      <c r="WPK39" s="78"/>
      <c r="WPL39" s="78"/>
      <c r="WPM39" s="78"/>
      <c r="WPN39" s="78"/>
      <c r="WPO39" s="78"/>
      <c r="WPP39" s="78"/>
      <c r="WPQ39" s="78"/>
      <c r="WPR39" s="78"/>
      <c r="WPS39" s="78"/>
      <c r="WPT39" s="78"/>
      <c r="WPU39" s="78"/>
      <c r="WPV39" s="78"/>
      <c r="WPW39" s="78"/>
      <c r="WPX39" s="78"/>
      <c r="WPY39" s="78"/>
      <c r="WPZ39" s="78"/>
      <c r="WQA39" s="78"/>
      <c r="WQB39" s="78"/>
      <c r="WQC39" s="78"/>
      <c r="WQD39" s="78"/>
      <c r="WQE39" s="78"/>
      <c r="WQF39" s="78"/>
      <c r="WQG39" s="78"/>
      <c r="WQH39" s="78"/>
      <c r="WQI39" s="78"/>
      <c r="WQJ39" s="78"/>
      <c r="WQK39" s="78"/>
      <c r="WQL39" s="78"/>
      <c r="WQM39" s="78"/>
      <c r="WQN39" s="78"/>
      <c r="WQO39" s="78"/>
      <c r="WQP39" s="78"/>
      <c r="WQQ39" s="78"/>
      <c r="WQR39" s="78"/>
      <c r="WQS39" s="78"/>
      <c r="WQT39" s="78"/>
      <c r="WQU39" s="78"/>
      <c r="WQV39" s="78"/>
      <c r="WQW39" s="78"/>
      <c r="WQX39" s="78"/>
      <c r="WQY39" s="78"/>
      <c r="WQZ39" s="78"/>
      <c r="WRA39" s="78"/>
      <c r="WRB39" s="78"/>
      <c r="WRC39" s="78"/>
      <c r="WRD39" s="78"/>
      <c r="WRE39" s="78"/>
      <c r="WRF39" s="78"/>
      <c r="WRG39" s="78"/>
      <c r="WRH39" s="78"/>
      <c r="WRI39" s="78"/>
      <c r="WRJ39" s="78"/>
      <c r="WRK39" s="78"/>
      <c r="WRL39" s="78"/>
      <c r="WRM39" s="78"/>
      <c r="WRN39" s="78"/>
      <c r="WRO39" s="78"/>
      <c r="WRP39" s="78"/>
      <c r="WRQ39" s="78"/>
      <c r="WRR39" s="78"/>
      <c r="WRS39" s="78"/>
      <c r="WRT39" s="78"/>
      <c r="WRU39" s="78"/>
      <c r="WRV39" s="78"/>
      <c r="WRW39" s="78"/>
      <c r="WRX39" s="78"/>
      <c r="WRY39" s="78"/>
      <c r="WRZ39" s="78"/>
      <c r="WSA39" s="78"/>
      <c r="WSB39" s="78"/>
      <c r="WSC39" s="78"/>
      <c r="WSD39" s="78"/>
      <c r="WSE39" s="78"/>
      <c r="WSF39" s="78"/>
      <c r="WSG39" s="78"/>
      <c r="WSH39" s="78"/>
      <c r="WSI39" s="78"/>
      <c r="WSJ39" s="78"/>
      <c r="WSK39" s="78"/>
      <c r="WSL39" s="78"/>
      <c r="WSM39" s="78"/>
      <c r="WSN39" s="78"/>
      <c r="WSO39" s="78"/>
      <c r="WSP39" s="78"/>
      <c r="WSQ39" s="78"/>
      <c r="WSR39" s="78"/>
      <c r="WSS39" s="78"/>
      <c r="WST39" s="78"/>
      <c r="WSU39" s="78"/>
      <c r="WSV39" s="78"/>
      <c r="WSW39" s="78"/>
      <c r="WSX39" s="78"/>
      <c r="WSY39" s="78"/>
      <c r="WSZ39" s="78"/>
      <c r="WTA39" s="78"/>
      <c r="WTB39" s="78"/>
      <c r="WTC39" s="78"/>
      <c r="WTD39" s="78"/>
      <c r="WTE39" s="78"/>
      <c r="WTF39" s="78"/>
      <c r="WTG39" s="78"/>
      <c r="WTH39" s="78"/>
      <c r="WTI39" s="78"/>
      <c r="WTJ39" s="78"/>
      <c r="WTK39" s="78"/>
      <c r="WTL39" s="78"/>
      <c r="WTM39" s="78"/>
      <c r="WTN39" s="78"/>
      <c r="WTO39" s="78"/>
      <c r="WTP39" s="78"/>
      <c r="WTQ39" s="78"/>
      <c r="WTR39" s="78"/>
      <c r="WTS39" s="78"/>
      <c r="WTT39" s="78"/>
      <c r="WTU39" s="78"/>
      <c r="WTV39" s="78"/>
      <c r="WTW39" s="78"/>
      <c r="WTX39" s="78"/>
      <c r="WTY39" s="78"/>
      <c r="WTZ39" s="78"/>
      <c r="WUA39" s="78"/>
      <c r="WUB39" s="78"/>
      <c r="WUC39" s="78"/>
      <c r="WUD39" s="78"/>
      <c r="WUE39" s="78"/>
      <c r="WUF39" s="78"/>
      <c r="WUG39" s="78"/>
      <c r="WUH39" s="78"/>
      <c r="WUI39" s="78"/>
      <c r="WUJ39" s="78"/>
      <c r="WUK39" s="78"/>
      <c r="WUL39" s="78"/>
      <c r="WUM39" s="78"/>
      <c r="WUN39" s="78"/>
      <c r="WUO39" s="78"/>
      <c r="WUP39" s="78"/>
      <c r="WUQ39" s="78"/>
      <c r="WUR39" s="78"/>
      <c r="WUS39" s="78"/>
      <c r="WUT39" s="78"/>
      <c r="WUU39" s="78"/>
      <c r="WUV39" s="78"/>
      <c r="WUW39" s="78"/>
      <c r="WUX39" s="78"/>
      <c r="WUY39" s="78"/>
      <c r="WUZ39" s="78"/>
      <c r="WVA39" s="78"/>
      <c r="WVB39" s="78"/>
      <c r="WVC39" s="78"/>
      <c r="WVD39" s="78"/>
      <c r="WVE39" s="78"/>
      <c r="WVF39" s="78"/>
      <c r="WVG39" s="78"/>
      <c r="WVH39" s="78"/>
      <c r="WVI39" s="78"/>
      <c r="WVJ39" s="78"/>
      <c r="WVK39" s="78"/>
      <c r="WVL39" s="78"/>
      <c r="WVM39" s="78"/>
      <c r="WVN39" s="78"/>
      <c r="WVO39" s="78"/>
      <c r="WVP39" s="78"/>
      <c r="WVQ39" s="78"/>
      <c r="WVR39" s="78"/>
      <c r="WVS39" s="78"/>
      <c r="WVT39" s="78"/>
      <c r="WVU39" s="78"/>
      <c r="WVV39" s="78"/>
      <c r="WVW39" s="78"/>
      <c r="WVX39" s="78"/>
      <c r="WVY39" s="78"/>
      <c r="WVZ39" s="78"/>
      <c r="WWA39" s="78"/>
      <c r="WWB39" s="78"/>
      <c r="WWC39" s="78"/>
      <c r="WWD39" s="78"/>
      <c r="WWE39" s="78"/>
      <c r="WWF39" s="78"/>
      <c r="WWG39" s="78"/>
      <c r="WWH39" s="78"/>
      <c r="WWI39" s="78"/>
      <c r="WWJ39" s="78"/>
      <c r="WWK39" s="78"/>
      <c r="WWL39" s="78"/>
      <c r="WWM39" s="78"/>
      <c r="WWN39" s="78"/>
      <c r="WWO39" s="78"/>
      <c r="WWP39" s="78"/>
      <c r="WWQ39" s="78"/>
      <c r="WWR39" s="78"/>
      <c r="WWS39" s="78"/>
      <c r="WWT39" s="78"/>
      <c r="WWU39" s="78"/>
      <c r="WWV39" s="78"/>
      <c r="WWW39" s="78"/>
      <c r="WWX39" s="78"/>
      <c r="WWY39" s="78"/>
      <c r="WWZ39" s="78"/>
      <c r="WXA39" s="78"/>
      <c r="WXB39" s="78"/>
      <c r="WXC39" s="78"/>
      <c r="WXD39" s="78"/>
      <c r="WXE39" s="78"/>
      <c r="WXF39" s="78"/>
      <c r="WXG39" s="78"/>
      <c r="WXH39" s="78"/>
      <c r="WXI39" s="78"/>
      <c r="WXJ39" s="78"/>
      <c r="WXK39" s="78"/>
      <c r="WXL39" s="78"/>
      <c r="WXM39" s="78"/>
      <c r="WXN39" s="78"/>
      <c r="WXO39" s="78"/>
      <c r="WXP39" s="78"/>
      <c r="WXQ39" s="78"/>
      <c r="WXR39" s="78"/>
      <c r="WXS39" s="78"/>
      <c r="WXT39" s="78"/>
      <c r="WXU39" s="78"/>
      <c r="WXV39" s="78"/>
      <c r="WXW39" s="78"/>
      <c r="WXX39" s="78"/>
      <c r="WXY39" s="78"/>
      <c r="WXZ39" s="78"/>
      <c r="WYA39" s="78"/>
      <c r="WYB39" s="78"/>
      <c r="WYC39" s="78"/>
      <c r="WYD39" s="78"/>
      <c r="WYE39" s="78"/>
      <c r="WYF39" s="78"/>
      <c r="WYG39" s="78"/>
      <c r="WYH39" s="78"/>
      <c r="WYI39" s="78"/>
      <c r="WYJ39" s="78"/>
      <c r="WYK39" s="78"/>
      <c r="WYL39" s="78"/>
      <c r="WYM39" s="78"/>
      <c r="WYN39" s="78"/>
      <c r="WYO39" s="78"/>
      <c r="WYP39" s="78"/>
      <c r="WYQ39" s="78"/>
      <c r="WYR39" s="78"/>
      <c r="WYS39" s="78"/>
      <c r="WYT39" s="78"/>
      <c r="WYU39" s="78"/>
      <c r="WYV39" s="78"/>
      <c r="WYW39" s="78"/>
      <c r="WYX39" s="78"/>
      <c r="WYY39" s="78"/>
      <c r="WYZ39" s="78"/>
      <c r="WZA39" s="78"/>
      <c r="WZB39" s="78"/>
      <c r="WZC39" s="78"/>
      <c r="WZD39" s="78"/>
      <c r="WZE39" s="78"/>
      <c r="WZF39" s="78"/>
      <c r="WZG39" s="78"/>
      <c r="WZH39" s="78"/>
      <c r="WZI39" s="78"/>
      <c r="WZJ39" s="78"/>
      <c r="WZK39" s="78"/>
      <c r="WZL39" s="78"/>
      <c r="WZM39" s="78"/>
      <c r="WZN39" s="78"/>
      <c r="WZO39" s="78"/>
      <c r="WZP39" s="78"/>
      <c r="WZQ39" s="78"/>
      <c r="WZR39" s="78"/>
      <c r="WZS39" s="78"/>
      <c r="WZT39" s="78"/>
      <c r="WZU39" s="78"/>
      <c r="WZV39" s="78"/>
      <c r="WZW39" s="78"/>
      <c r="WZX39" s="78"/>
      <c r="WZY39" s="78"/>
      <c r="WZZ39" s="78"/>
      <c r="XAA39" s="78"/>
      <c r="XAB39" s="78"/>
      <c r="XAC39" s="78"/>
      <c r="XAD39" s="78"/>
      <c r="XAE39" s="78"/>
      <c r="XAF39" s="78"/>
      <c r="XAG39" s="78"/>
      <c r="XAH39" s="78"/>
      <c r="XAI39" s="78"/>
      <c r="XAJ39" s="78"/>
      <c r="XAK39" s="78"/>
      <c r="XAL39" s="78"/>
      <c r="XAM39" s="78"/>
      <c r="XAN39" s="78"/>
      <c r="XAO39" s="78"/>
      <c r="XAP39" s="78"/>
      <c r="XAQ39" s="78"/>
      <c r="XAR39" s="78"/>
      <c r="XAS39" s="78"/>
      <c r="XAT39" s="78"/>
      <c r="XAU39" s="78"/>
      <c r="XAV39" s="78"/>
      <c r="XAW39" s="78"/>
      <c r="XAX39" s="78"/>
      <c r="XAY39" s="78"/>
      <c r="XAZ39" s="78"/>
      <c r="XBA39" s="78"/>
      <c r="XBB39" s="78"/>
      <c r="XBC39" s="78"/>
      <c r="XBD39" s="78"/>
      <c r="XBE39" s="78"/>
      <c r="XBF39" s="78"/>
      <c r="XBG39" s="78"/>
      <c r="XBH39" s="78"/>
      <c r="XBI39" s="78"/>
      <c r="XBJ39" s="78"/>
      <c r="XBK39" s="78"/>
      <c r="XBL39" s="78"/>
      <c r="XBM39" s="78"/>
      <c r="XBN39" s="78"/>
      <c r="XBO39" s="78"/>
      <c r="XBP39" s="78"/>
      <c r="XBQ39" s="78"/>
      <c r="XBR39" s="78"/>
      <c r="XBS39" s="78"/>
      <c r="XBT39" s="78"/>
      <c r="XBU39" s="78"/>
      <c r="XBV39" s="78"/>
      <c r="XBW39" s="78"/>
      <c r="XBX39" s="78"/>
      <c r="XBY39" s="78"/>
      <c r="XBZ39" s="78"/>
      <c r="XCA39" s="78"/>
      <c r="XCB39" s="78"/>
      <c r="XCC39" s="78"/>
      <c r="XCD39" s="78"/>
      <c r="XCE39" s="78"/>
      <c r="XCF39" s="78"/>
      <c r="XCG39" s="78"/>
      <c r="XCH39" s="78"/>
      <c r="XCI39" s="78"/>
      <c r="XCJ39" s="78"/>
      <c r="XCK39" s="78"/>
      <c r="XCL39" s="78"/>
      <c r="XCM39" s="78"/>
      <c r="XCN39" s="78"/>
      <c r="XCO39" s="78"/>
      <c r="XCP39" s="78"/>
      <c r="XCQ39" s="78"/>
      <c r="XCR39" s="78"/>
      <c r="XCS39" s="78"/>
      <c r="XCT39" s="78"/>
      <c r="XCU39" s="78"/>
      <c r="XCV39" s="78"/>
      <c r="XCW39" s="78"/>
      <c r="XCX39" s="78"/>
      <c r="XCY39" s="78"/>
      <c r="XCZ39" s="78"/>
      <c r="XDA39" s="78"/>
      <c r="XDB39" s="78"/>
      <c r="XDC39" s="78"/>
      <c r="XDD39" s="78"/>
      <c r="XDE39" s="78"/>
      <c r="XDF39" s="78"/>
      <c r="XDG39" s="78"/>
      <c r="XDH39" s="78"/>
      <c r="XDI39" s="78"/>
      <c r="XDJ39" s="78"/>
      <c r="XDK39" s="78"/>
      <c r="XDL39" s="78"/>
      <c r="XDM39" s="78"/>
      <c r="XDN39" s="78"/>
      <c r="XDO39" s="78"/>
      <c r="XDP39" s="78"/>
      <c r="XDQ39" s="78"/>
      <c r="XDR39" s="78"/>
      <c r="XDS39" s="78"/>
      <c r="XDT39" s="78"/>
      <c r="XDU39" s="78"/>
      <c r="XDV39" s="78"/>
      <c r="XDW39" s="78"/>
      <c r="XDX39" s="78"/>
      <c r="XDY39" s="78"/>
      <c r="XDZ39" s="78"/>
      <c r="XEA39" s="78"/>
      <c r="XEB39" s="78"/>
      <c r="XEC39" s="78"/>
      <c r="XED39" s="78"/>
      <c r="XEE39" s="78"/>
      <c r="XEF39" s="78"/>
      <c r="XEG39" s="78"/>
      <c r="XEH39" s="78"/>
      <c r="XEI39" s="78"/>
      <c r="XEJ39" s="78"/>
      <c r="XEK39" s="78"/>
      <c r="XEL39" s="78"/>
      <c r="XEM39" s="78"/>
      <c r="XEN39" s="78"/>
      <c r="XEO39" s="78"/>
      <c r="XEP39" s="78"/>
      <c r="XEQ39" s="78"/>
      <c r="XER39" s="78"/>
      <c r="XES39" s="78"/>
      <c r="XET39" s="78"/>
      <c r="XEU39" s="78"/>
      <c r="XEV39" s="78"/>
      <c r="XEW39" s="78"/>
      <c r="XEX39" s="78"/>
      <c r="XEY39" s="78"/>
      <c r="XEZ39" s="78"/>
      <c r="XFA39" s="78"/>
      <c r="XFB39" s="78"/>
      <c r="XFC39" s="78"/>
    </row>
    <row r="40" spans="1:16383" ht="14.45">
      <c r="B40" s="128" t="s">
        <v>245</v>
      </c>
      <c r="C40" s="642"/>
      <c r="D40" s="225">
        <v>-1E+18</v>
      </c>
      <c r="E40" s="225">
        <v>-1E+18</v>
      </c>
      <c r="F40" s="226">
        <v>117651</v>
      </c>
      <c r="G40" s="226">
        <v>134768</v>
      </c>
      <c r="H40" s="226">
        <v>150869</v>
      </c>
      <c r="I40" s="226">
        <v>167799</v>
      </c>
      <c r="J40" s="226">
        <v>171907</v>
      </c>
      <c r="K40" s="225">
        <v>-1E+18</v>
      </c>
      <c r="L40" s="228"/>
      <c r="M40" s="225">
        <v>-1E+18</v>
      </c>
      <c r="N40" s="225">
        <v>-1E+18</v>
      </c>
      <c r="O40" s="226">
        <v>9275588</v>
      </c>
      <c r="P40" s="226">
        <v>10587168</v>
      </c>
      <c r="Q40" s="226">
        <v>11844738</v>
      </c>
      <c r="R40" s="226">
        <v>13358805</v>
      </c>
      <c r="S40" s="226">
        <v>13906563</v>
      </c>
      <c r="T40" s="225">
        <v>-1E+18</v>
      </c>
      <c r="U40" s="228"/>
      <c r="V40" s="225">
        <v>-1E+18</v>
      </c>
      <c r="W40" s="225">
        <v>-1E+18</v>
      </c>
      <c r="X40" s="225">
        <v>8.58</v>
      </c>
      <c r="Y40" s="225">
        <v>9.6999999999999993</v>
      </c>
      <c r="Z40" s="225">
        <v>10.58</v>
      </c>
      <c r="AA40" s="225">
        <v>11.48</v>
      </c>
      <c r="AB40" s="225">
        <v>11.85</v>
      </c>
      <c r="AC40" s="225">
        <v>-1E+18</v>
      </c>
      <c r="AD40" s="228"/>
      <c r="AE40" s="225">
        <v>-1E+18</v>
      </c>
      <c r="AF40" s="225">
        <v>-1E+18</v>
      </c>
      <c r="AG40" s="225">
        <v>11.54</v>
      </c>
      <c r="AH40" s="225">
        <v>13</v>
      </c>
      <c r="AI40" s="225">
        <v>14.2</v>
      </c>
      <c r="AJ40" s="225">
        <v>15.6</v>
      </c>
      <c r="AK40" s="225">
        <v>15.9</v>
      </c>
      <c r="AL40" s="225">
        <v>-1E+18</v>
      </c>
      <c r="AM40" s="82"/>
      <c r="AN40" s="84"/>
      <c r="AO40" s="84"/>
      <c r="AP40" s="84"/>
      <c r="AQ40" s="84"/>
      <c r="AR40" s="84"/>
      <c r="AS40" s="84"/>
      <c r="AT40" s="84"/>
      <c r="AU40" s="84"/>
      <c r="AV40" s="82"/>
      <c r="AW40" s="84"/>
      <c r="AX40" s="84"/>
      <c r="AY40" s="84"/>
      <c r="AZ40" s="84"/>
      <c r="BA40" s="84"/>
      <c r="BB40" s="84"/>
      <c r="BC40" s="84"/>
      <c r="BD40" s="84"/>
    </row>
    <row r="41" spans="1:16383" ht="14.45">
      <c r="B41" s="87" t="s">
        <v>200</v>
      </c>
      <c r="C41" s="643"/>
      <c r="D41" s="225">
        <v>-1E+18</v>
      </c>
      <c r="E41" s="225">
        <v>-1E+18</v>
      </c>
      <c r="F41" s="225">
        <v>240</v>
      </c>
      <c r="G41" s="225">
        <v>-1E+18</v>
      </c>
      <c r="H41" s="225">
        <v>301</v>
      </c>
      <c r="I41" s="225">
        <v>333</v>
      </c>
      <c r="J41" s="225">
        <v>364</v>
      </c>
      <c r="K41" s="225">
        <v>-1E+18</v>
      </c>
      <c r="L41" s="88"/>
      <c r="M41" s="225">
        <v>-1E+18</v>
      </c>
      <c r="N41" s="225">
        <v>-1E+18</v>
      </c>
      <c r="O41" s="226">
        <v>25242</v>
      </c>
      <c r="P41" s="226">
        <v>23595</v>
      </c>
      <c r="Q41" s="226">
        <v>26474</v>
      </c>
      <c r="R41" s="226">
        <v>27442</v>
      </c>
      <c r="S41" s="225">
        <v>-1E+18</v>
      </c>
      <c r="T41" s="225">
        <v>-1E+18</v>
      </c>
      <c r="U41" s="88"/>
      <c r="V41" s="225">
        <v>-1E+18</v>
      </c>
      <c r="W41" s="225">
        <v>-1E+18</v>
      </c>
      <c r="X41" s="225">
        <v>-1E+18</v>
      </c>
      <c r="Y41" s="225">
        <v>7</v>
      </c>
      <c r="Z41" s="225">
        <v>7.3</v>
      </c>
      <c r="AA41" s="225">
        <v>8.2200000000000006</v>
      </c>
      <c r="AB41" s="225">
        <v>9.2899999999999991</v>
      </c>
      <c r="AC41" s="225">
        <v>-1E+18</v>
      </c>
      <c r="AD41" s="88"/>
      <c r="AE41" s="225">
        <v>-1E+18</v>
      </c>
      <c r="AF41" s="225">
        <v>-1E+18</v>
      </c>
      <c r="AG41" s="225">
        <v>5.46</v>
      </c>
      <c r="AH41" s="225">
        <v>5.4</v>
      </c>
      <c r="AI41" s="225">
        <v>6.4</v>
      </c>
      <c r="AJ41" s="225">
        <v>-1E+18</v>
      </c>
      <c r="AK41" s="225">
        <v>5.8</v>
      </c>
      <c r="AL41" s="225">
        <v>-1E+18</v>
      </c>
      <c r="AM41" s="88"/>
      <c r="AN41" s="89"/>
      <c r="AO41" s="89"/>
      <c r="AP41" s="89"/>
      <c r="AQ41" s="89"/>
      <c r="AR41" s="89"/>
      <c r="AS41" s="89"/>
      <c r="AT41" s="89"/>
      <c r="AU41" s="89"/>
      <c r="AV41" s="88"/>
      <c r="AW41" s="89"/>
      <c r="AX41" s="89"/>
      <c r="AY41" s="89"/>
      <c r="AZ41" s="89"/>
      <c r="BA41" s="89"/>
      <c r="BB41" s="89"/>
      <c r="BC41" s="89"/>
      <c r="BD41" s="89"/>
    </row>
    <row r="42" spans="1:16383" ht="14.45">
      <c r="B42" s="90" t="s">
        <v>201</v>
      </c>
      <c r="C42" s="88"/>
      <c r="D42" s="225">
        <v>-1E+18</v>
      </c>
      <c r="E42" s="225">
        <v>-1E+18</v>
      </c>
      <c r="F42" s="226">
        <v>25568</v>
      </c>
      <c r="G42" s="226">
        <v>28983</v>
      </c>
      <c r="H42" s="226">
        <v>32801</v>
      </c>
      <c r="I42" s="226">
        <v>35205</v>
      </c>
      <c r="J42" s="226">
        <v>35235</v>
      </c>
      <c r="K42" s="225">
        <v>-1E+18</v>
      </c>
      <c r="L42" s="88"/>
      <c r="M42" s="225">
        <v>-1E+18</v>
      </c>
      <c r="N42" s="225">
        <v>-1E+18</v>
      </c>
      <c r="O42" s="225">
        <v>-1E+18</v>
      </c>
      <c r="P42" s="226">
        <v>2300000</v>
      </c>
      <c r="Q42" s="226">
        <v>2600000</v>
      </c>
      <c r="R42" s="226">
        <v>2872651</v>
      </c>
      <c r="S42" s="226">
        <v>3044072</v>
      </c>
      <c r="T42" s="225">
        <v>-1E+18</v>
      </c>
      <c r="U42" s="88"/>
      <c r="V42" s="225">
        <v>-1E+18</v>
      </c>
      <c r="W42" s="225">
        <v>-1E+18</v>
      </c>
      <c r="X42" s="225">
        <v>7.78</v>
      </c>
      <c r="Y42" s="225">
        <v>8.8000000000000007</v>
      </c>
      <c r="Z42" s="225">
        <v>9.9</v>
      </c>
      <c r="AA42" s="225">
        <v>11</v>
      </c>
      <c r="AB42" s="225">
        <v>10.8</v>
      </c>
      <c r="AC42" s="225">
        <v>-1E+18</v>
      </c>
      <c r="AD42" s="88"/>
      <c r="AE42" s="225">
        <v>-1E+18</v>
      </c>
      <c r="AF42" s="225">
        <v>-1E+18</v>
      </c>
      <c r="AG42" s="225">
        <v>-1E+18</v>
      </c>
      <c r="AH42" s="225">
        <v>10</v>
      </c>
      <c r="AI42" s="225">
        <v>-1E+18</v>
      </c>
      <c r="AJ42" s="225">
        <v>12</v>
      </c>
      <c r="AK42" s="225">
        <v>12.2</v>
      </c>
      <c r="AL42" s="225">
        <v>-1E+18</v>
      </c>
      <c r="AM42" s="88"/>
      <c r="AN42" s="89"/>
      <c r="AO42" s="89"/>
      <c r="AP42" s="89"/>
      <c r="AQ42" s="89"/>
      <c r="AR42" s="89"/>
      <c r="AS42" s="89"/>
      <c r="AT42" s="89"/>
      <c r="AU42" s="89"/>
      <c r="AV42" s="88"/>
      <c r="AW42" s="89"/>
      <c r="AX42" s="89"/>
      <c r="AY42" s="89"/>
      <c r="AZ42" s="89"/>
      <c r="BA42" s="89"/>
      <c r="BB42" s="89"/>
      <c r="BC42" s="89"/>
      <c r="BD42" s="89"/>
    </row>
    <row r="43" spans="1:16383" ht="14.45">
      <c r="B43" s="90" t="s">
        <v>202</v>
      </c>
      <c r="C43" s="88"/>
      <c r="D43" s="225">
        <v>-1E+18</v>
      </c>
      <c r="E43" s="225">
        <v>-1E+18</v>
      </c>
      <c r="F43" s="225">
        <v>370</v>
      </c>
      <c r="G43" s="225">
        <v>-1E+18</v>
      </c>
      <c r="H43" s="225">
        <v>378</v>
      </c>
      <c r="I43" s="225">
        <v>409</v>
      </c>
      <c r="J43" s="225">
        <v>400</v>
      </c>
      <c r="K43" s="225">
        <v>-1E+18</v>
      </c>
      <c r="L43" s="88"/>
      <c r="M43" s="225">
        <v>-1E+18</v>
      </c>
      <c r="N43" s="225">
        <v>-1E+18</v>
      </c>
      <c r="O43" s="225">
        <v>-1E+18</v>
      </c>
      <c r="P43" s="226">
        <v>67331</v>
      </c>
      <c r="Q43" s="226">
        <v>64047</v>
      </c>
      <c r="R43" s="226">
        <v>57858</v>
      </c>
      <c r="S43" s="226">
        <v>66573</v>
      </c>
      <c r="T43" s="225">
        <v>-1E+18</v>
      </c>
      <c r="U43" s="88"/>
      <c r="V43" s="225">
        <v>-1E+18</v>
      </c>
      <c r="W43" s="225">
        <v>-1E+18</v>
      </c>
      <c r="X43" s="225">
        <v>7.3</v>
      </c>
      <c r="Y43" s="225">
        <v>7</v>
      </c>
      <c r="Z43" s="225">
        <v>7</v>
      </c>
      <c r="AA43" s="225">
        <v>7.94</v>
      </c>
      <c r="AB43" s="225">
        <v>8</v>
      </c>
      <c r="AC43" s="225">
        <v>-1E+18</v>
      </c>
      <c r="AD43" s="88"/>
      <c r="AE43" s="225">
        <v>-1E+18</v>
      </c>
      <c r="AF43" s="225">
        <v>-1E+18</v>
      </c>
      <c r="AG43" s="225">
        <v>6.7</v>
      </c>
      <c r="AH43" s="225">
        <v>6.59</v>
      </c>
      <c r="AI43" s="225">
        <v>6.32</v>
      </c>
      <c r="AJ43" s="225">
        <v>5.69</v>
      </c>
      <c r="AK43" s="225">
        <v>6.26</v>
      </c>
      <c r="AL43" s="225">
        <v>-1E+18</v>
      </c>
      <c r="AM43" s="88"/>
      <c r="AN43" s="89"/>
      <c r="AO43" s="89"/>
      <c r="AP43" s="89"/>
      <c r="AQ43" s="89"/>
      <c r="AR43" s="89"/>
      <c r="AS43" s="89"/>
      <c r="AT43" s="89"/>
      <c r="AU43" s="89"/>
      <c r="AV43" s="88"/>
      <c r="AW43" s="89"/>
      <c r="AX43" s="89"/>
      <c r="AY43" s="89"/>
      <c r="AZ43" s="89"/>
      <c r="BA43" s="89"/>
      <c r="BB43" s="89"/>
      <c r="BC43" s="89"/>
      <c r="BD43" s="89"/>
    </row>
    <row r="44" spans="1:16383" ht="14.45">
      <c r="B44" s="90" t="s">
        <v>203</v>
      </c>
      <c r="C44" s="88"/>
      <c r="D44" s="225">
        <v>-1E+18</v>
      </c>
      <c r="E44" s="225">
        <v>-1E+18</v>
      </c>
      <c r="F44" s="226">
        <v>1300</v>
      </c>
      <c r="G44" s="226">
        <v>1408</v>
      </c>
      <c r="H44" s="226">
        <v>1533</v>
      </c>
      <c r="I44" s="226">
        <v>1649</v>
      </c>
      <c r="J44" s="226">
        <v>1715</v>
      </c>
      <c r="K44" s="225">
        <v>-1E+18</v>
      </c>
      <c r="L44" s="88"/>
      <c r="M44" s="225">
        <v>-1E+18</v>
      </c>
      <c r="N44" s="225">
        <v>-1E+18</v>
      </c>
      <c r="O44" s="226">
        <v>116000</v>
      </c>
      <c r="P44" s="226">
        <v>113567</v>
      </c>
      <c r="Q44" s="226">
        <v>121292</v>
      </c>
      <c r="R44" s="226">
        <v>119000</v>
      </c>
      <c r="S44" s="226">
        <v>134237</v>
      </c>
      <c r="T44" s="225">
        <v>-1E+18</v>
      </c>
      <c r="U44" s="88"/>
      <c r="V44" s="225">
        <v>-1E+18</v>
      </c>
      <c r="W44" s="225">
        <v>-1E+18</v>
      </c>
      <c r="X44" s="225">
        <v>-1E+18</v>
      </c>
      <c r="Y44" s="225">
        <v>9.07</v>
      </c>
      <c r="Z44" s="225">
        <v>9.81</v>
      </c>
      <c r="AA44" s="225">
        <v>10.33</v>
      </c>
      <c r="AB44" s="225">
        <v>11.2</v>
      </c>
      <c r="AC44" s="225">
        <v>-1E+18</v>
      </c>
      <c r="AD44" s="88"/>
      <c r="AE44" s="225">
        <v>-1E+18</v>
      </c>
      <c r="AF44" s="225">
        <v>-1E+18</v>
      </c>
      <c r="AG44" s="225">
        <v>9.8000000000000007</v>
      </c>
      <c r="AH44" s="225">
        <v>9.5399999999999991</v>
      </c>
      <c r="AI44" s="225">
        <v>10</v>
      </c>
      <c r="AJ44" s="225">
        <v>9.5</v>
      </c>
      <c r="AK44" s="225">
        <v>10</v>
      </c>
      <c r="AL44" s="225">
        <v>-1E+18</v>
      </c>
      <c r="AM44" s="88"/>
      <c r="AN44" s="89"/>
      <c r="AO44" s="89"/>
      <c r="AP44" s="89"/>
      <c r="AQ44" s="89"/>
      <c r="AR44" s="89"/>
      <c r="AS44" s="89"/>
      <c r="AT44" s="89"/>
      <c r="AU44" s="89"/>
      <c r="AV44" s="88"/>
      <c r="AW44" s="89"/>
      <c r="AX44" s="89"/>
      <c r="AY44" s="89"/>
      <c r="AZ44" s="89"/>
      <c r="BA44" s="89"/>
      <c r="BB44" s="89"/>
      <c r="BC44" s="89"/>
      <c r="BD44" s="89"/>
    </row>
    <row r="45" spans="1:16383" ht="14.45">
      <c r="B45" s="90" t="s">
        <v>204</v>
      </c>
      <c r="C45" s="88"/>
      <c r="D45" s="225">
        <v>-1E+18</v>
      </c>
      <c r="E45" s="225">
        <v>-1E+18</v>
      </c>
      <c r="F45" s="226">
        <v>13000</v>
      </c>
      <c r="G45" s="226">
        <v>14888</v>
      </c>
      <c r="H45" s="226">
        <v>16540</v>
      </c>
      <c r="I45" s="226">
        <v>18828</v>
      </c>
      <c r="J45" s="226">
        <v>21063</v>
      </c>
      <c r="K45" s="225">
        <v>-1E+18</v>
      </c>
      <c r="L45" s="88"/>
      <c r="M45" s="225">
        <v>-1E+18</v>
      </c>
      <c r="N45" s="225">
        <v>-1E+18</v>
      </c>
      <c r="O45" s="226">
        <v>627000</v>
      </c>
      <c r="P45" s="226">
        <v>677000</v>
      </c>
      <c r="Q45" s="226">
        <v>727414</v>
      </c>
      <c r="R45" s="226">
        <v>841928</v>
      </c>
      <c r="S45" s="226">
        <v>934261</v>
      </c>
      <c r="T45" s="225">
        <v>-1E+18</v>
      </c>
      <c r="U45" s="88"/>
      <c r="V45" s="225">
        <v>-1E+18</v>
      </c>
      <c r="W45" s="225">
        <v>-1E+18</v>
      </c>
      <c r="X45" s="225">
        <v>8</v>
      </c>
      <c r="Y45" s="225">
        <v>8.68</v>
      </c>
      <c r="Z45" s="225">
        <v>9.44</v>
      </c>
      <c r="AA45" s="225">
        <v>10</v>
      </c>
      <c r="AB45" s="225">
        <v>11.4</v>
      </c>
      <c r="AC45" s="225">
        <v>-1E+18</v>
      </c>
      <c r="AD45" s="88"/>
      <c r="AE45" s="225">
        <v>-1E+18</v>
      </c>
      <c r="AF45" s="225">
        <v>-1E+18</v>
      </c>
      <c r="AG45" s="225">
        <v>11.4</v>
      </c>
      <c r="AH45" s="225">
        <v>12.4</v>
      </c>
      <c r="AI45" s="225">
        <v>13.2</v>
      </c>
      <c r="AJ45" s="225">
        <v>14.8</v>
      </c>
      <c r="AK45" s="225">
        <v>15.8</v>
      </c>
      <c r="AL45" s="225">
        <v>-1E+18</v>
      </c>
      <c r="AM45" s="88"/>
      <c r="AN45" s="89"/>
      <c r="AO45" s="89"/>
      <c r="AP45" s="89"/>
      <c r="AQ45" s="89"/>
      <c r="AR45" s="89"/>
      <c r="AS45" s="89"/>
      <c r="AT45" s="89"/>
      <c r="AU45" s="89"/>
      <c r="AV45" s="88"/>
      <c r="AW45" s="89"/>
      <c r="AX45" s="89"/>
      <c r="AY45" s="89"/>
      <c r="AZ45" s="89"/>
      <c r="BA45" s="89"/>
      <c r="BB45" s="89"/>
      <c r="BC45" s="89"/>
      <c r="BD45" s="89"/>
    </row>
    <row r="46" spans="1:16383" ht="14.45">
      <c r="B46" s="90" t="s">
        <v>205</v>
      </c>
      <c r="C46" s="88"/>
      <c r="D46" s="225">
        <v>-1E+18</v>
      </c>
      <c r="E46" s="225">
        <v>-1E+18</v>
      </c>
      <c r="F46" s="226">
        <v>25202</v>
      </c>
      <c r="G46" s="226">
        <v>28291</v>
      </c>
      <c r="H46" s="226">
        <v>31313</v>
      </c>
      <c r="I46" s="226">
        <v>34461</v>
      </c>
      <c r="J46" s="226">
        <v>34563</v>
      </c>
      <c r="K46" s="225">
        <v>-1E+18</v>
      </c>
      <c r="L46" s="88"/>
      <c r="M46" s="225">
        <v>-1E+18</v>
      </c>
      <c r="N46" s="225">
        <v>-1E+18</v>
      </c>
      <c r="O46" s="226">
        <v>1856349</v>
      </c>
      <c r="P46" s="226">
        <v>1990000</v>
      </c>
      <c r="Q46" s="226">
        <v>2100000</v>
      </c>
      <c r="R46" s="225">
        <v>-1E+18</v>
      </c>
      <c r="S46" s="226">
        <v>2400000</v>
      </c>
      <c r="T46" s="225">
        <v>-1E+18</v>
      </c>
      <c r="U46" s="88"/>
      <c r="V46" s="225">
        <v>-1E+18</v>
      </c>
      <c r="W46" s="225">
        <v>-1E+18</v>
      </c>
      <c r="X46" s="225">
        <v>7.73</v>
      </c>
      <c r="Y46" s="225">
        <v>8.67</v>
      </c>
      <c r="Z46" s="225">
        <v>9.44</v>
      </c>
      <c r="AA46" s="225">
        <v>10.26</v>
      </c>
      <c r="AB46" s="225">
        <v>10.52</v>
      </c>
      <c r="AC46" s="225">
        <v>-1E+18</v>
      </c>
      <c r="AD46" s="88"/>
      <c r="AE46" s="225">
        <v>-1E+18</v>
      </c>
      <c r="AF46" s="225">
        <v>-1E+18</v>
      </c>
      <c r="AG46" s="225">
        <v>11.57</v>
      </c>
      <c r="AH46" s="225">
        <v>12.2</v>
      </c>
      <c r="AI46" s="225">
        <v>13</v>
      </c>
      <c r="AJ46" s="225">
        <v>-1E+18</v>
      </c>
      <c r="AK46" s="225">
        <v>14</v>
      </c>
      <c r="AL46" s="225">
        <v>-1E+18</v>
      </c>
      <c r="AM46" s="88"/>
      <c r="AN46" s="89"/>
      <c r="AO46" s="89"/>
      <c r="AP46" s="89"/>
      <c r="AQ46" s="89"/>
      <c r="AR46" s="89"/>
      <c r="AS46" s="89"/>
      <c r="AT46" s="89"/>
      <c r="AU46" s="89"/>
      <c r="AV46" s="88"/>
      <c r="AW46" s="89"/>
      <c r="AX46" s="89"/>
      <c r="AY46" s="89"/>
      <c r="AZ46" s="89"/>
      <c r="BA46" s="89"/>
      <c r="BB46" s="89"/>
      <c r="BC46" s="89"/>
      <c r="BD46" s="89"/>
    </row>
    <row r="47" spans="1:16383" ht="14.45">
      <c r="B47" s="90" t="s">
        <v>206</v>
      </c>
      <c r="C47" s="88"/>
      <c r="D47" s="225">
        <v>-1E+18</v>
      </c>
      <c r="E47" s="225">
        <v>-1E+18</v>
      </c>
      <c r="F47" s="226">
        <v>10182</v>
      </c>
      <c r="G47" s="226">
        <v>11896</v>
      </c>
      <c r="H47" s="226">
        <v>13374</v>
      </c>
      <c r="I47" s="226">
        <v>14577</v>
      </c>
      <c r="J47" s="226">
        <v>14810</v>
      </c>
      <c r="K47" s="225">
        <v>-1E+18</v>
      </c>
      <c r="L47" s="88"/>
      <c r="M47" s="225">
        <v>-1E+18</v>
      </c>
      <c r="N47" s="225">
        <v>-1E+18</v>
      </c>
      <c r="O47" s="226">
        <v>692000</v>
      </c>
      <c r="P47" s="226">
        <v>838025</v>
      </c>
      <c r="Q47" s="226">
        <v>964881</v>
      </c>
      <c r="R47" s="225">
        <v>-1E+18</v>
      </c>
      <c r="S47" s="226">
        <v>1183473</v>
      </c>
      <c r="T47" s="225">
        <v>-1E+18</v>
      </c>
      <c r="U47" s="88"/>
      <c r="V47" s="225">
        <v>-1E+18</v>
      </c>
      <c r="W47" s="225">
        <v>-1E+18</v>
      </c>
      <c r="X47" s="225">
        <v>10.5</v>
      </c>
      <c r="Y47" s="225">
        <v>12</v>
      </c>
      <c r="Z47" s="225">
        <v>13</v>
      </c>
      <c r="AA47" s="225">
        <v>13.7</v>
      </c>
      <c r="AB47" s="225">
        <v>14.1</v>
      </c>
      <c r="AC47" s="225">
        <v>-1E+18</v>
      </c>
      <c r="AD47" s="88"/>
      <c r="AE47" s="225">
        <v>-1E+18</v>
      </c>
      <c r="AF47" s="225">
        <v>-1E+18</v>
      </c>
      <c r="AG47" s="225">
        <v>9.8000000000000007</v>
      </c>
      <c r="AH47" s="225">
        <v>-1E+18</v>
      </c>
      <c r="AI47" s="225">
        <v>12.9</v>
      </c>
      <c r="AJ47" s="225">
        <v>14</v>
      </c>
      <c r="AK47" s="225">
        <v>15</v>
      </c>
      <c r="AL47" s="225">
        <v>-1E+18</v>
      </c>
      <c r="AM47" s="88"/>
      <c r="AN47" s="89"/>
      <c r="AO47" s="89"/>
      <c r="AP47" s="89"/>
      <c r="AQ47" s="89"/>
      <c r="AR47" s="89"/>
      <c r="AS47" s="89"/>
      <c r="AT47" s="89"/>
      <c r="AU47" s="89"/>
      <c r="AV47" s="88"/>
      <c r="AW47" s="89"/>
      <c r="AX47" s="89"/>
      <c r="AY47" s="89"/>
      <c r="AZ47" s="89"/>
      <c r="BA47" s="89"/>
      <c r="BB47" s="89"/>
      <c r="BC47" s="89"/>
      <c r="BD47" s="89"/>
    </row>
    <row r="48" spans="1:16383" ht="14.45">
      <c r="B48" s="90" t="s">
        <v>246</v>
      </c>
      <c r="C48" s="88"/>
      <c r="D48" s="225">
        <v>-1E+18</v>
      </c>
      <c r="E48" s="225">
        <v>-1E+18</v>
      </c>
      <c r="F48" s="226">
        <v>8000</v>
      </c>
      <c r="G48" s="226">
        <v>10806</v>
      </c>
      <c r="H48" s="226">
        <v>13189</v>
      </c>
      <c r="I48" s="226">
        <v>16753</v>
      </c>
      <c r="J48" s="226">
        <v>17925</v>
      </c>
      <c r="K48" s="225">
        <v>-1E+18</v>
      </c>
      <c r="L48" s="88"/>
      <c r="M48" s="225">
        <v>-1E+18</v>
      </c>
      <c r="N48" s="225">
        <v>-1E+18</v>
      </c>
      <c r="O48" s="226">
        <v>410172</v>
      </c>
      <c r="P48" s="226">
        <v>520000</v>
      </c>
      <c r="Q48" s="226">
        <v>650000</v>
      </c>
      <c r="R48" s="226">
        <v>821665</v>
      </c>
      <c r="S48" s="226">
        <v>926345</v>
      </c>
      <c r="T48" s="225">
        <v>-1E+18</v>
      </c>
      <c r="U48" s="88"/>
      <c r="V48" s="225">
        <v>-1E+18</v>
      </c>
      <c r="W48" s="225">
        <v>-1E+18</v>
      </c>
      <c r="X48" s="225">
        <v>6.1</v>
      </c>
      <c r="Y48" s="225">
        <v>8.01</v>
      </c>
      <c r="Z48" s="225">
        <v>9</v>
      </c>
      <c r="AA48" s="225">
        <v>10.69</v>
      </c>
      <c r="AB48" s="225">
        <v>11.05</v>
      </c>
      <c r="AC48" s="225">
        <v>-1E+18</v>
      </c>
      <c r="AD48" s="88"/>
      <c r="AE48" s="225">
        <v>-1E+18</v>
      </c>
      <c r="AF48" s="225">
        <v>-1E+18</v>
      </c>
      <c r="AG48" s="225">
        <v>10.06</v>
      </c>
      <c r="AH48" s="225">
        <v>12</v>
      </c>
      <c r="AI48" s="225">
        <v>14</v>
      </c>
      <c r="AJ48" s="225">
        <v>-1E+18</v>
      </c>
      <c r="AK48" s="225">
        <v>18</v>
      </c>
      <c r="AL48" s="225">
        <v>-1E+18</v>
      </c>
      <c r="AM48" s="88"/>
      <c r="AN48" s="89"/>
      <c r="AO48" s="89"/>
      <c r="AP48" s="89"/>
      <c r="AQ48" s="89"/>
      <c r="AR48" s="89"/>
      <c r="AS48" s="89"/>
      <c r="AT48" s="89"/>
      <c r="AU48" s="89"/>
      <c r="AV48" s="88"/>
      <c r="AW48" s="89"/>
      <c r="AX48" s="89"/>
      <c r="AY48" s="89"/>
      <c r="AZ48" s="89"/>
      <c r="BA48" s="89"/>
      <c r="BB48" s="89"/>
      <c r="BC48" s="89"/>
      <c r="BD48" s="89"/>
    </row>
    <row r="49" spans="2:56" ht="14.45">
      <c r="B49" s="90" t="s">
        <v>208</v>
      </c>
      <c r="C49" s="88"/>
      <c r="D49" s="225">
        <v>-1E+18</v>
      </c>
      <c r="E49" s="225">
        <v>-1E+18</v>
      </c>
      <c r="F49" s="226">
        <v>8000</v>
      </c>
      <c r="G49" s="226">
        <v>8000</v>
      </c>
      <c r="H49" s="226">
        <v>9284</v>
      </c>
      <c r="I49" s="226">
        <v>10251</v>
      </c>
      <c r="J49" s="226">
        <v>10432</v>
      </c>
      <c r="K49" s="225">
        <v>-1E+18</v>
      </c>
      <c r="L49" s="88"/>
      <c r="M49" s="225">
        <v>-1E+18</v>
      </c>
      <c r="N49" s="225">
        <v>-1E+18</v>
      </c>
      <c r="O49" s="226">
        <v>653000</v>
      </c>
      <c r="P49" s="226">
        <v>735036</v>
      </c>
      <c r="Q49" s="226">
        <v>800000</v>
      </c>
      <c r="R49" s="226">
        <v>913170</v>
      </c>
      <c r="S49" s="226">
        <v>984738</v>
      </c>
      <c r="T49" s="225">
        <v>-1E+18</v>
      </c>
      <c r="U49" s="88"/>
      <c r="V49" s="225">
        <v>-1E+18</v>
      </c>
      <c r="W49" s="225">
        <v>-1E+18</v>
      </c>
      <c r="X49" s="225">
        <v>-1E+18</v>
      </c>
      <c r="Y49" s="225">
        <v>-1E+18</v>
      </c>
      <c r="Z49" s="225">
        <v>16</v>
      </c>
      <c r="AA49" s="225">
        <v>17</v>
      </c>
      <c r="AB49" s="225">
        <v>18</v>
      </c>
      <c r="AC49" s="225">
        <v>-1E+18</v>
      </c>
      <c r="AD49" s="88"/>
      <c r="AE49" s="225">
        <v>-1E+18</v>
      </c>
      <c r="AF49" s="225">
        <v>-1E+18</v>
      </c>
      <c r="AG49" s="225">
        <v>17.3</v>
      </c>
      <c r="AH49" s="225">
        <v>18.96</v>
      </c>
      <c r="AI49" s="225">
        <v>20</v>
      </c>
      <c r="AJ49" s="225">
        <v>21.8</v>
      </c>
      <c r="AK49" s="225">
        <v>22.6</v>
      </c>
      <c r="AL49" s="225">
        <v>-1E+18</v>
      </c>
      <c r="AM49" s="88"/>
      <c r="AN49" s="89"/>
      <c r="AO49" s="89"/>
      <c r="AP49" s="89"/>
      <c r="AQ49" s="89"/>
      <c r="AR49" s="89"/>
      <c r="AS49" s="89"/>
      <c r="AT49" s="89"/>
      <c r="AU49" s="89"/>
      <c r="AV49" s="88"/>
      <c r="AW49" s="89"/>
      <c r="AX49" s="89"/>
      <c r="AY49" s="89"/>
      <c r="AZ49" s="89"/>
      <c r="BA49" s="89"/>
      <c r="BB49" s="89"/>
      <c r="BC49" s="89"/>
      <c r="BD49" s="89"/>
    </row>
    <row r="50" spans="2:56" ht="14.45">
      <c r="B50" s="90" t="s">
        <v>209</v>
      </c>
      <c r="C50" s="88"/>
      <c r="D50" s="225">
        <v>-1E+18</v>
      </c>
      <c r="E50" s="225">
        <v>-1E+18</v>
      </c>
      <c r="F50" s="226">
        <v>1334</v>
      </c>
      <c r="G50" s="226">
        <v>1548</v>
      </c>
      <c r="H50" s="226">
        <v>1701</v>
      </c>
      <c r="I50" s="226">
        <v>1848</v>
      </c>
      <c r="J50" s="226">
        <v>1803</v>
      </c>
      <c r="K50" s="225">
        <v>-1E+18</v>
      </c>
      <c r="L50" s="88"/>
      <c r="M50" s="225">
        <v>-1E+18</v>
      </c>
      <c r="N50" s="225">
        <v>-1E+18</v>
      </c>
      <c r="O50" s="226">
        <v>70000</v>
      </c>
      <c r="P50" s="226">
        <v>82000</v>
      </c>
      <c r="Q50" s="226">
        <v>87000</v>
      </c>
      <c r="R50" s="226">
        <v>93000</v>
      </c>
      <c r="S50" s="226">
        <v>116265</v>
      </c>
      <c r="T50" s="225">
        <v>-1E+18</v>
      </c>
      <c r="U50" s="88"/>
      <c r="V50" s="225">
        <v>-1E+18</v>
      </c>
      <c r="W50" s="225">
        <v>-1E+18</v>
      </c>
      <c r="X50" s="225">
        <v>6.5</v>
      </c>
      <c r="Y50" s="225">
        <v>7.5</v>
      </c>
      <c r="Z50" s="225">
        <v>7.9</v>
      </c>
      <c r="AA50" s="225">
        <v>8.5</v>
      </c>
      <c r="AB50" s="225">
        <v>8</v>
      </c>
      <c r="AC50" s="225">
        <v>-1E+18</v>
      </c>
      <c r="AD50" s="88"/>
      <c r="AE50" s="225">
        <v>-1E+18</v>
      </c>
      <c r="AF50" s="225">
        <v>-1E+18</v>
      </c>
      <c r="AG50" s="225">
        <v>9</v>
      </c>
      <c r="AH50" s="225">
        <v>10.6</v>
      </c>
      <c r="AI50" s="225">
        <v>11.1</v>
      </c>
      <c r="AJ50" s="225">
        <v>11.3</v>
      </c>
      <c r="AK50" s="225">
        <v>-1E+18</v>
      </c>
      <c r="AL50" s="225">
        <v>-1E+18</v>
      </c>
      <c r="AM50" s="88"/>
      <c r="AN50" s="89"/>
      <c r="AO50" s="89"/>
      <c r="AP50" s="89"/>
      <c r="AQ50" s="89"/>
      <c r="AR50" s="89"/>
      <c r="AS50" s="89"/>
      <c r="AT50" s="89"/>
      <c r="AU50" s="89"/>
      <c r="AV50" s="88"/>
      <c r="AW50" s="89"/>
      <c r="AX50" s="89"/>
      <c r="AY50" s="89"/>
      <c r="AZ50" s="89"/>
      <c r="BA50" s="89"/>
      <c r="BB50" s="89"/>
      <c r="BC50" s="89"/>
      <c r="BD50" s="89"/>
    </row>
    <row r="51" spans="2:56" ht="14.45">
      <c r="B51" s="90" t="s">
        <v>210</v>
      </c>
      <c r="C51" s="88"/>
      <c r="D51" s="225">
        <v>-1E+18</v>
      </c>
      <c r="E51" s="225">
        <v>-1E+18</v>
      </c>
      <c r="F51" s="226">
        <v>11332</v>
      </c>
      <c r="G51" s="226">
        <v>12374</v>
      </c>
      <c r="H51" s="226">
        <v>13000</v>
      </c>
      <c r="I51" s="226">
        <v>15011</v>
      </c>
      <c r="J51" s="226">
        <v>15306</v>
      </c>
      <c r="K51" s="225">
        <v>-1E+18</v>
      </c>
      <c r="L51" s="88"/>
      <c r="M51" s="225">
        <v>-1E+18</v>
      </c>
      <c r="N51" s="225">
        <v>-1E+18</v>
      </c>
      <c r="O51" s="226">
        <v>781170</v>
      </c>
      <c r="P51" s="226">
        <v>840000</v>
      </c>
      <c r="Q51" s="226">
        <v>900000</v>
      </c>
      <c r="R51" s="226">
        <v>1020000</v>
      </c>
      <c r="S51" s="226">
        <v>1070000</v>
      </c>
      <c r="T51" s="225">
        <v>-1E+18</v>
      </c>
      <c r="U51" s="88"/>
      <c r="V51" s="225">
        <v>-1E+18</v>
      </c>
      <c r="W51" s="225">
        <v>-1E+18</v>
      </c>
      <c r="X51" s="225">
        <v>10.5</v>
      </c>
      <c r="Y51" s="225">
        <v>11</v>
      </c>
      <c r="Z51" s="225">
        <v>12</v>
      </c>
      <c r="AA51" s="225">
        <v>12.68</v>
      </c>
      <c r="AB51" s="225">
        <v>13.3</v>
      </c>
      <c r="AC51" s="225">
        <v>-1E+18</v>
      </c>
      <c r="AD51" s="88"/>
      <c r="AE51" s="225">
        <v>-1E+18</v>
      </c>
      <c r="AF51" s="225">
        <v>-1E+18</v>
      </c>
      <c r="AG51" s="225">
        <v>17</v>
      </c>
      <c r="AH51" s="225">
        <v>18</v>
      </c>
      <c r="AI51" s="225">
        <v>19</v>
      </c>
      <c r="AJ51" s="225">
        <v>20.5</v>
      </c>
      <c r="AK51" s="225">
        <v>22.2</v>
      </c>
      <c r="AL51" s="225">
        <v>-1E+18</v>
      </c>
      <c r="AM51" s="88"/>
      <c r="AN51" s="89"/>
      <c r="AO51" s="89"/>
      <c r="AP51" s="89"/>
      <c r="AQ51" s="89"/>
      <c r="AR51" s="89"/>
      <c r="AS51" s="89"/>
      <c r="AT51" s="89"/>
      <c r="AU51" s="89"/>
      <c r="AV51" s="88"/>
      <c r="AW51" s="89"/>
      <c r="AX51" s="89"/>
      <c r="AY51" s="89"/>
      <c r="AZ51" s="89"/>
      <c r="BA51" s="89"/>
      <c r="BB51" s="89"/>
      <c r="BC51" s="89"/>
      <c r="BD51" s="89"/>
    </row>
    <row r="52" spans="2:56" ht="15" thickBot="1">
      <c r="B52" s="92" t="s">
        <v>211</v>
      </c>
      <c r="C52" s="93"/>
      <c r="D52" s="225">
        <v>-1E+18</v>
      </c>
      <c r="E52" s="225">
        <v>-1E+18</v>
      </c>
      <c r="F52" s="226">
        <v>11406</v>
      </c>
      <c r="G52" s="226">
        <v>13669</v>
      </c>
      <c r="H52" s="226">
        <v>14964</v>
      </c>
      <c r="I52" s="226">
        <v>16324</v>
      </c>
      <c r="J52" s="226">
        <v>16158</v>
      </c>
      <c r="K52" s="225">
        <v>-1E+18</v>
      </c>
      <c r="L52" s="93"/>
      <c r="M52" s="225">
        <v>-1E+18</v>
      </c>
      <c r="N52" s="225">
        <v>-1E+18</v>
      </c>
      <c r="O52" s="226">
        <v>1588687</v>
      </c>
      <c r="P52" s="226">
        <v>2100000</v>
      </c>
      <c r="Q52" s="226">
        <v>2490966</v>
      </c>
      <c r="R52" s="226">
        <v>2967051</v>
      </c>
      <c r="S52" s="226">
        <v>2750989</v>
      </c>
      <c r="T52" s="225">
        <v>-1E+18</v>
      </c>
      <c r="U52" s="227"/>
      <c r="V52" s="225">
        <v>-1E+18</v>
      </c>
      <c r="W52" s="225">
        <v>-1E+18</v>
      </c>
      <c r="X52" s="225">
        <v>12</v>
      </c>
      <c r="Y52" s="225">
        <v>14.1</v>
      </c>
      <c r="Z52" s="225">
        <v>15</v>
      </c>
      <c r="AA52" s="225">
        <v>15.9</v>
      </c>
      <c r="AB52" s="225">
        <v>15.8</v>
      </c>
      <c r="AC52" s="225">
        <v>-1E+18</v>
      </c>
      <c r="AD52" s="227"/>
      <c r="AE52" s="225">
        <v>-1E+18</v>
      </c>
      <c r="AF52" s="225">
        <v>-1E+18</v>
      </c>
      <c r="AG52" s="225">
        <v>18.5</v>
      </c>
      <c r="AH52" s="225">
        <v>24</v>
      </c>
      <c r="AI52" s="225">
        <v>27</v>
      </c>
      <c r="AJ52" s="225">
        <v>30</v>
      </c>
      <c r="AK52" s="225">
        <v>-1E+18</v>
      </c>
      <c r="AL52" s="225">
        <v>-1E+18</v>
      </c>
      <c r="AM52" s="88"/>
      <c r="AN52" s="89"/>
      <c r="AO52" s="89"/>
      <c r="AP52" s="89"/>
      <c r="AQ52" s="89"/>
      <c r="AR52" s="89"/>
      <c r="AS52" s="89"/>
      <c r="AT52" s="89"/>
      <c r="AU52" s="89"/>
      <c r="AV52" s="88"/>
      <c r="AW52" s="89"/>
      <c r="AX52" s="89"/>
      <c r="AY52" s="89"/>
      <c r="AZ52" s="89"/>
      <c r="BA52" s="89"/>
      <c r="BB52" s="89"/>
      <c r="BC52" s="89"/>
      <c r="BD52" s="89"/>
    </row>
    <row r="58" spans="2:56">
      <c r="G58" s="78"/>
      <c r="H58" s="78"/>
      <c r="I58" s="78"/>
      <c r="J58" s="78"/>
      <c r="K58" s="78"/>
      <c r="M58" s="78"/>
      <c r="N58" s="78"/>
      <c r="O58" s="78"/>
      <c r="P58" s="78"/>
      <c r="Q58" s="78"/>
      <c r="R58" s="78"/>
      <c r="S58" s="78"/>
      <c r="T58" s="78"/>
      <c r="V58" s="78"/>
      <c r="W58" s="78"/>
      <c r="X58" s="78"/>
      <c r="Y58" s="78"/>
      <c r="Z58" s="78"/>
      <c r="AA58" s="78"/>
      <c r="AB58" s="78"/>
      <c r="AC58" s="78"/>
      <c r="AE58" s="78"/>
      <c r="AF58" s="78"/>
      <c r="AG58" s="78"/>
      <c r="AH58" s="78"/>
      <c r="AI58" s="78"/>
      <c r="AJ58" s="78"/>
      <c r="AK58" s="78"/>
      <c r="AL58" s="78"/>
    </row>
    <row r="59" spans="2:56">
      <c r="D59" s="135"/>
      <c r="F59" s="82"/>
      <c r="G59" s="82"/>
      <c r="H59" s="82"/>
      <c r="I59" s="82"/>
      <c r="J59" s="82"/>
      <c r="K59" s="82"/>
      <c r="M59" s="82"/>
      <c r="N59" s="82"/>
      <c r="O59" s="82"/>
      <c r="P59" s="82"/>
      <c r="Q59" s="82"/>
      <c r="R59" s="82"/>
      <c r="S59" s="82"/>
      <c r="T59" s="82"/>
      <c r="V59" s="82"/>
      <c r="W59" s="78"/>
      <c r="X59" s="78"/>
      <c r="AE59" s="78"/>
      <c r="AF59" s="78"/>
      <c r="AG59" s="78"/>
      <c r="AH59" s="78"/>
      <c r="AI59" s="78"/>
      <c r="AJ59" s="78"/>
      <c r="AK59" s="78"/>
      <c r="AL59" s="78"/>
    </row>
    <row r="60" spans="2:56">
      <c r="D60" s="135"/>
      <c r="F60" s="82"/>
      <c r="G60" s="82"/>
      <c r="H60" s="82"/>
      <c r="I60" s="82"/>
      <c r="J60" s="82"/>
      <c r="K60" s="82"/>
      <c r="N60" s="82"/>
      <c r="O60" s="82"/>
      <c r="P60" s="82"/>
      <c r="Q60" s="82"/>
      <c r="R60" s="82"/>
      <c r="S60" s="82"/>
      <c r="T60" s="82"/>
      <c r="V60" s="82"/>
      <c r="W60" s="78"/>
      <c r="X60" s="78"/>
      <c r="AE60" s="78"/>
      <c r="AF60" s="78"/>
      <c r="AG60" s="78"/>
      <c r="AH60" s="78"/>
      <c r="AI60" s="78"/>
      <c r="AJ60" s="78"/>
      <c r="AK60" s="78"/>
      <c r="AL60" s="78"/>
    </row>
    <row r="61" spans="2:56">
      <c r="D61" s="135"/>
      <c r="F61" s="82"/>
      <c r="G61" s="82"/>
      <c r="H61" s="82"/>
      <c r="I61" s="82"/>
      <c r="J61" s="82"/>
      <c r="K61" s="82"/>
      <c r="N61" s="82"/>
      <c r="O61" s="82"/>
      <c r="P61" s="82"/>
      <c r="Q61" s="82"/>
      <c r="R61" s="82"/>
      <c r="S61" s="82"/>
      <c r="T61" s="82"/>
      <c r="V61" s="82"/>
      <c r="W61" s="78"/>
      <c r="X61" s="78"/>
      <c r="AE61" s="78"/>
      <c r="AF61" s="78"/>
      <c r="AG61" s="78"/>
      <c r="AH61" s="78"/>
      <c r="AI61" s="78"/>
      <c r="AJ61" s="78"/>
      <c r="AK61" s="78"/>
      <c r="AL61" s="78"/>
    </row>
    <row r="62" spans="2:56">
      <c r="D62" s="135"/>
      <c r="F62" s="82"/>
      <c r="G62" s="82"/>
      <c r="H62" s="82"/>
      <c r="I62" s="82"/>
      <c r="J62" s="82"/>
      <c r="K62" s="82"/>
      <c r="N62" s="82"/>
      <c r="O62" s="82"/>
      <c r="P62" s="82"/>
      <c r="Q62" s="82"/>
      <c r="R62" s="82"/>
      <c r="S62" s="82"/>
      <c r="T62" s="82"/>
      <c r="V62" s="82"/>
      <c r="W62" s="78"/>
      <c r="X62" s="78"/>
      <c r="AE62" s="78"/>
      <c r="AF62" s="78"/>
      <c r="AG62" s="78"/>
      <c r="AH62" s="78"/>
      <c r="AI62" s="78"/>
      <c r="AJ62" s="78"/>
      <c r="AK62" s="78"/>
      <c r="AL62" s="78"/>
    </row>
    <row r="63" spans="2:56">
      <c r="D63" s="136"/>
      <c r="F63" s="82"/>
      <c r="G63" s="82"/>
      <c r="H63" s="82"/>
      <c r="I63" s="82"/>
      <c r="J63" s="82"/>
      <c r="K63" s="82"/>
      <c r="M63" s="82"/>
      <c r="N63" s="82"/>
      <c r="O63" s="82"/>
      <c r="P63" s="78"/>
      <c r="Q63" s="78"/>
      <c r="R63" s="78"/>
      <c r="S63" s="78"/>
      <c r="T63" s="78"/>
      <c r="V63" s="78"/>
      <c r="W63" s="78"/>
      <c r="X63" s="78"/>
      <c r="Y63" s="78"/>
      <c r="Z63" s="78"/>
      <c r="AA63" s="78"/>
      <c r="AB63" s="78"/>
      <c r="AC63" s="78"/>
      <c r="AE63" s="78"/>
      <c r="AF63" s="78"/>
      <c r="AG63" s="78"/>
      <c r="AH63" s="78"/>
      <c r="AI63" s="78"/>
      <c r="AJ63" s="78"/>
      <c r="AK63" s="78"/>
      <c r="AL63" s="78"/>
    </row>
    <row r="64" spans="2:56">
      <c r="G64" s="78"/>
      <c r="H64" s="78"/>
      <c r="I64" s="78"/>
      <c r="J64" s="78"/>
      <c r="K64" s="78"/>
      <c r="M64" s="78"/>
      <c r="N64" s="78"/>
      <c r="O64" s="78"/>
      <c r="P64" s="78"/>
      <c r="Q64" s="78"/>
      <c r="R64" s="78"/>
      <c r="S64" s="78"/>
      <c r="T64" s="78"/>
      <c r="V64" s="78"/>
      <c r="W64" s="78"/>
      <c r="X64" s="78"/>
      <c r="Y64" s="78"/>
      <c r="Z64" s="78"/>
      <c r="AA64" s="78"/>
      <c r="AB64" s="78"/>
      <c r="AC64" s="78"/>
      <c r="AE64" s="78"/>
      <c r="AF64" s="78"/>
      <c r="AG64" s="78"/>
      <c r="AH64" s="78"/>
      <c r="AI64" s="78"/>
      <c r="AJ64" s="78"/>
      <c r="AK64" s="78"/>
      <c r="AL64" s="78"/>
    </row>
    <row r="65" spans="4:38">
      <c r="D65" s="135"/>
      <c r="F65" s="134"/>
      <c r="G65" s="133"/>
      <c r="H65" s="133"/>
      <c r="I65" s="133"/>
      <c r="J65" s="133"/>
      <c r="K65" s="133"/>
      <c r="M65" s="133"/>
      <c r="N65" s="133"/>
      <c r="O65" s="134"/>
      <c r="P65" s="133"/>
      <c r="Q65" s="133"/>
      <c r="R65" s="133"/>
      <c r="S65" s="133"/>
      <c r="T65" s="133"/>
      <c r="V65" s="97"/>
      <c r="W65" s="78"/>
      <c r="X65" s="78"/>
      <c r="Y65" s="78"/>
      <c r="Z65" s="78"/>
      <c r="AA65" s="78"/>
      <c r="AB65" s="78"/>
      <c r="AC65" s="78"/>
      <c r="AE65" s="78"/>
      <c r="AF65" s="78"/>
      <c r="AG65" s="78"/>
      <c r="AH65" s="78"/>
      <c r="AI65" s="78"/>
      <c r="AJ65" s="78"/>
      <c r="AK65" s="78"/>
      <c r="AL65" s="7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703125" defaultRowHeight="14.45"/>
  <cols>
    <col min="4" max="4" width="12.42578125" bestFit="1" customWidth="1"/>
  </cols>
  <sheetData>
    <row r="1" spans="1:4">
      <c r="A1" s="162" t="s">
        <v>252</v>
      </c>
    </row>
    <row r="2" spans="1:4">
      <c r="A2" s="162"/>
    </row>
    <row r="3" spans="1:4">
      <c r="B3" s="344" t="s">
        <v>253</v>
      </c>
      <c r="C3" s="344"/>
      <c r="D3" s="344"/>
    </row>
    <row r="4" spans="1:4">
      <c r="D4" s="175"/>
    </row>
    <row r="5" spans="1:4">
      <c r="D5" s="175"/>
    </row>
    <row r="6" spans="1:4">
      <c r="D6" s="175"/>
    </row>
    <row r="7" spans="1:4">
      <c r="D7" s="176"/>
    </row>
    <row r="8" spans="1:4">
      <c r="D8" s="176"/>
    </row>
    <row r="10" spans="1:4">
      <c r="D10" s="175"/>
    </row>
    <row r="11" spans="1:4">
      <c r="D11" s="175"/>
    </row>
    <row r="12" spans="1:4" ht="20.25" customHeight="1">
      <c r="B12" s="344" t="s">
        <v>254</v>
      </c>
      <c r="C12" s="344"/>
      <c r="D12" s="344"/>
    </row>
    <row r="13" spans="1:4">
      <c r="D13" s="175"/>
    </row>
    <row r="14" spans="1:4">
      <c r="D14" s="175"/>
    </row>
    <row r="15" spans="1:4">
      <c r="D15" s="175"/>
    </row>
    <row r="16" spans="1:4">
      <c r="D16" s="175"/>
    </row>
    <row r="17" spans="2:4">
      <c r="D17" s="175"/>
    </row>
    <row r="18" spans="2:4">
      <c r="D18" s="175"/>
    </row>
    <row r="19" spans="2:4">
      <c r="D19" s="175"/>
    </row>
    <row r="20" spans="2:4">
      <c r="D20" s="175"/>
    </row>
    <row r="21" spans="2:4">
      <c r="D21" s="175"/>
    </row>
    <row r="22" spans="2:4">
      <c r="D22" s="175"/>
    </row>
    <row r="23" spans="2:4">
      <c r="D23" s="175"/>
    </row>
    <row r="27" spans="2:4">
      <c r="B27" s="344" t="s">
        <v>255</v>
      </c>
      <c r="C27" s="344"/>
      <c r="D27" s="344"/>
    </row>
    <row r="28" spans="2:4">
      <c r="D28" s="177"/>
    </row>
    <row r="29" spans="2:4">
      <c r="D29" s="175"/>
    </row>
    <row r="30" spans="2:4">
      <c r="D30" s="175"/>
    </row>
    <row r="31" spans="2:4">
      <c r="D31" s="175"/>
    </row>
    <row r="32" spans="2:4">
      <c r="D32" s="175"/>
    </row>
    <row r="35" spans="2:4">
      <c r="B35" s="344" t="s">
        <v>256</v>
      </c>
      <c r="C35" s="344"/>
      <c r="D35" s="344"/>
    </row>
    <row r="36" spans="2:4">
      <c r="B36">
        <f>'VA 1DGT--'!N16</f>
        <v>40303.713129999996</v>
      </c>
      <c r="C36">
        <f>'VA 1DGT--'!P16</f>
        <v>45879.758592999999</v>
      </c>
      <c r="D36" s="175">
        <f>C36/B36-1</f>
        <v>0.13835066374689631</v>
      </c>
    </row>
    <row r="37" spans="2:4">
      <c r="B37">
        <f>'EMP 1DGT--'!$N$16</f>
        <v>2607592</v>
      </c>
      <c r="C37">
        <f>'EMP 1DGT--'!$P$16</f>
        <v>2648426</v>
      </c>
      <c r="D37" s="175">
        <f>C37/B37-1</f>
        <v>1.5659658412819244E-2</v>
      </c>
    </row>
    <row r="38" spans="2:4">
      <c r="B38">
        <f>'EMP 1DGT--'!$N$16</f>
        <v>2607592</v>
      </c>
      <c r="C38">
        <f>'EMP 1DGT--'!$P$16</f>
        <v>2648426</v>
      </c>
      <c r="D38">
        <f>C38-B38</f>
        <v>40834</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zoomScale="70" zoomScaleNormal="70" workbookViewId="0">
      <selection activeCell="I10" sqref="I10"/>
    </sheetView>
  </sheetViews>
  <sheetFormatPr defaultColWidth="11.42578125" defaultRowHeight="13.9"/>
  <cols>
    <col min="1" max="1" width="22.7109375" style="43" customWidth="1"/>
    <col min="2" max="2" width="9" style="43" customWidth="1"/>
    <col min="3" max="3" width="10.7109375" style="43" customWidth="1"/>
    <col min="4" max="4" width="13.28515625" style="43" customWidth="1"/>
    <col min="5" max="5" width="20.7109375" style="52" customWidth="1"/>
    <col min="6" max="6" width="13.7109375" style="52" customWidth="1"/>
    <col min="7" max="7" width="10.7109375" style="43" customWidth="1"/>
    <col min="8" max="8" width="18.7109375" style="43" customWidth="1"/>
    <col min="9" max="9" width="16.42578125" style="52" customWidth="1"/>
    <col min="10" max="10" width="11.42578125" style="52"/>
    <col min="11" max="11" width="14.42578125" style="51" customWidth="1"/>
    <col min="12" max="12" width="25.42578125" style="43" customWidth="1"/>
    <col min="13" max="15" width="11.42578125" style="43"/>
    <col min="16" max="17" width="17.7109375" style="43" customWidth="1"/>
    <col min="18" max="19" width="11.42578125" style="43"/>
    <col min="20" max="20" width="17.7109375" style="43" customWidth="1"/>
    <col min="21" max="21" width="9.28515625" style="43" customWidth="1"/>
    <col min="22" max="22" width="8.28515625" style="43" customWidth="1"/>
    <col min="23" max="23" width="20.42578125" style="43" customWidth="1"/>
    <col min="24" max="26" width="11.42578125" style="43"/>
    <col min="27" max="27" width="21" style="43" customWidth="1"/>
    <col min="28" max="28" width="14.42578125" style="43" customWidth="1"/>
    <col min="29" max="30" width="11.42578125" style="43"/>
    <col min="31" max="31" width="21" style="43" customWidth="1"/>
    <col min="32" max="32" width="14.42578125" style="43" customWidth="1"/>
    <col min="33" max="50" width="11.42578125" style="44"/>
    <col min="51" max="16384" width="11.42578125" style="43"/>
  </cols>
  <sheetData>
    <row r="1" spans="1:50" s="44" customFormat="1">
      <c r="A1" s="647"/>
      <c r="B1" s="647"/>
      <c r="C1" s="647"/>
      <c r="D1" s="647"/>
      <c r="E1" s="648"/>
      <c r="F1" s="648"/>
      <c r="G1" s="647"/>
      <c r="H1" s="647"/>
      <c r="I1" s="648"/>
      <c r="J1" s="648"/>
      <c r="K1" s="648"/>
      <c r="L1" s="647"/>
      <c r="M1" s="647"/>
      <c r="N1" s="647"/>
      <c r="O1" s="647"/>
      <c r="P1" s="647"/>
      <c r="Q1" s="647"/>
      <c r="R1" s="647"/>
      <c r="S1" s="647"/>
      <c r="T1" s="647"/>
      <c r="U1" s="647"/>
      <c r="V1" s="647"/>
      <c r="W1" s="647"/>
      <c r="X1" s="647"/>
      <c r="Y1" s="647"/>
      <c r="Z1" s="647"/>
      <c r="AA1" s="647"/>
      <c r="AB1" s="647"/>
      <c r="AC1" s="647"/>
      <c r="AD1" s="647"/>
      <c r="AE1" s="647"/>
      <c r="AF1" s="647"/>
      <c r="AG1" s="647"/>
      <c r="AH1" s="647"/>
      <c r="AI1" s="647"/>
      <c r="AJ1" s="647"/>
      <c r="AK1" s="647"/>
      <c r="AL1" s="647"/>
      <c r="AM1" s="647"/>
      <c r="AN1" s="647"/>
      <c r="AO1" s="647"/>
      <c r="AP1" s="647"/>
      <c r="AQ1" s="647"/>
      <c r="AR1" s="647"/>
      <c r="AS1" s="647"/>
      <c r="AT1" s="647"/>
      <c r="AU1" s="647"/>
      <c r="AV1" s="647"/>
      <c r="AW1" s="647"/>
      <c r="AX1" s="647"/>
    </row>
    <row r="2" spans="1:50" s="44" customFormat="1" ht="15.6">
      <c r="A2" s="649" t="s">
        <v>257</v>
      </c>
      <c r="B2" s="650"/>
      <c r="C2" s="647"/>
      <c r="D2" s="647"/>
      <c r="E2" s="648"/>
      <c r="F2" s="648"/>
      <c r="G2" s="647"/>
      <c r="H2" s="647"/>
      <c r="I2" s="648"/>
      <c r="J2" s="648"/>
      <c r="K2" s="648"/>
      <c r="L2" s="647"/>
      <c r="M2" s="647"/>
      <c r="N2" s="647"/>
      <c r="O2" s="647"/>
      <c r="P2" s="647"/>
      <c r="Q2" s="647"/>
      <c r="R2" s="647"/>
      <c r="S2" s="647"/>
      <c r="T2" s="647"/>
      <c r="U2" s="647"/>
      <c r="V2" s="647"/>
      <c r="W2" s="647"/>
      <c r="X2" s="647"/>
      <c r="Y2" s="647"/>
      <c r="Z2" s="647"/>
      <c r="AA2" s="647"/>
      <c r="AB2" s="647"/>
      <c r="AC2" s="647"/>
      <c r="AD2" s="647"/>
      <c r="AE2" s="647"/>
      <c r="AF2" s="647"/>
      <c r="AG2" s="647"/>
      <c r="AH2" s="647"/>
      <c r="AI2" s="647"/>
      <c r="AJ2" s="647"/>
      <c r="AK2" s="647"/>
      <c r="AL2" s="647"/>
      <c r="AM2" s="647"/>
      <c r="AN2" s="647"/>
      <c r="AO2" s="647"/>
      <c r="AP2" s="647"/>
      <c r="AQ2" s="647"/>
      <c r="AR2" s="647"/>
      <c r="AS2" s="647"/>
      <c r="AT2" s="647"/>
      <c r="AU2" s="647"/>
      <c r="AV2" s="647"/>
      <c r="AW2" s="647"/>
      <c r="AX2" s="647"/>
    </row>
    <row r="3" spans="1:50" s="44" customFormat="1" ht="15.75" customHeight="1" thickBot="1">
      <c r="A3" s="647"/>
      <c r="B3" s="647"/>
      <c r="C3" s="651"/>
      <c r="D3" s="647"/>
      <c r="E3" s="647"/>
      <c r="F3" s="648"/>
      <c r="G3" s="651"/>
      <c r="H3" s="647"/>
      <c r="I3" s="647"/>
      <c r="J3" s="648"/>
      <c r="K3" s="648"/>
      <c r="L3" s="647"/>
      <c r="M3" s="647"/>
      <c r="N3" s="647"/>
      <c r="O3" s="647"/>
      <c r="P3" s="647"/>
      <c r="Q3" s="647"/>
      <c r="R3" s="647"/>
      <c r="S3" s="647"/>
      <c r="T3" s="647"/>
      <c r="U3" s="647"/>
      <c r="V3" s="647"/>
      <c r="W3" s="647"/>
      <c r="X3" s="647"/>
      <c r="Y3" s="647"/>
      <c r="Z3" s="647"/>
      <c r="AA3" s="647"/>
      <c r="AB3" s="647"/>
      <c r="AC3" s="647"/>
      <c r="AD3" s="647"/>
      <c r="AE3" s="647"/>
      <c r="AF3" s="647"/>
      <c r="AG3" s="647"/>
      <c r="AH3" s="647"/>
      <c r="AI3" s="647"/>
      <c r="AJ3" s="647"/>
      <c r="AK3" s="647"/>
      <c r="AL3" s="647"/>
      <c r="AM3" s="647"/>
      <c r="AN3" s="647"/>
      <c r="AO3" s="647"/>
      <c r="AP3" s="647"/>
      <c r="AQ3" s="647"/>
      <c r="AR3" s="647"/>
      <c r="AS3" s="647"/>
      <c r="AT3" s="647"/>
      <c r="AU3" s="647"/>
      <c r="AV3" s="647"/>
      <c r="AW3" s="647"/>
      <c r="AX3" s="647"/>
    </row>
    <row r="4" spans="1:50" ht="15" customHeight="1" thickBot="1">
      <c r="A4" s="652" t="s">
        <v>258</v>
      </c>
      <c r="B4" s="653"/>
      <c r="C4" s="654" t="str">
        <f>Translate!A8</f>
        <v>SMEs in RO</v>
      </c>
      <c r="D4" s="655"/>
      <c r="E4" s="345" t="s">
        <v>259</v>
      </c>
      <c r="F4" s="346"/>
      <c r="G4" s="656"/>
      <c r="H4" s="656"/>
      <c r="I4" s="657"/>
      <c r="J4" s="657"/>
      <c r="K4" s="658"/>
      <c r="L4" s="652" t="s">
        <v>260</v>
      </c>
      <c r="M4" s="659"/>
      <c r="N4" s="345" t="str">
        <f>Translate!A8</f>
        <v>SMEs in RO</v>
      </c>
      <c r="O4" s="346"/>
      <c r="P4" s="345" t="s">
        <v>259</v>
      </c>
      <c r="Q4" s="346"/>
      <c r="R4" s="656"/>
      <c r="S4" s="656"/>
      <c r="T4" s="657"/>
      <c r="U4" s="657"/>
      <c r="V4" s="658"/>
      <c r="W4" s="660" t="s">
        <v>261</v>
      </c>
      <c r="X4" s="653"/>
      <c r="Y4" s="654" t="str">
        <f>Translate!A8</f>
        <v>SMEs in RO</v>
      </c>
      <c r="Z4" s="655"/>
      <c r="AA4" s="345" t="s">
        <v>259</v>
      </c>
      <c r="AB4" s="346"/>
      <c r="AC4" s="656"/>
      <c r="AD4" s="656"/>
      <c r="AE4" s="657"/>
      <c r="AF4" s="657"/>
      <c r="AG4" s="647"/>
      <c r="AH4" s="647"/>
      <c r="AI4" s="647"/>
      <c r="AJ4" s="647"/>
      <c r="AK4" s="647"/>
      <c r="AL4" s="647"/>
      <c r="AM4" s="647"/>
      <c r="AN4" s="647"/>
      <c r="AO4" s="647"/>
      <c r="AP4" s="647"/>
      <c r="AQ4" s="647"/>
      <c r="AR4" s="647"/>
      <c r="AS4" s="647"/>
      <c r="AT4" s="647"/>
      <c r="AU4" s="647"/>
      <c r="AV4" s="647"/>
      <c r="AW4" s="647"/>
      <c r="AX4" s="647"/>
    </row>
    <row r="5" spans="1:50" ht="14.45" customHeight="1">
      <c r="A5" s="661"/>
      <c r="B5" s="662">
        <v>2008</v>
      </c>
      <c r="C5" s="663">
        <f>'NoE 1DGT--'!S16</f>
        <v>100</v>
      </c>
      <c r="D5" s="664"/>
      <c r="E5" s="244">
        <v>100</v>
      </c>
      <c r="F5" s="245"/>
      <c r="G5" s="648"/>
      <c r="H5" s="665"/>
      <c r="I5" s="648"/>
      <c r="J5" s="648"/>
      <c r="K5" s="648"/>
      <c r="L5" s="661"/>
      <c r="M5" s="662">
        <v>2008</v>
      </c>
      <c r="N5" s="244">
        <f>'EMP 1DGT--'!S16</f>
        <v>100</v>
      </c>
      <c r="O5" s="245"/>
      <c r="P5" s="244">
        <v>100</v>
      </c>
      <c r="Q5" s="245"/>
      <c r="R5" s="648"/>
      <c r="S5" s="647"/>
      <c r="T5" s="648"/>
      <c r="U5" s="648"/>
      <c r="V5" s="648"/>
      <c r="W5" s="666"/>
      <c r="X5" s="662">
        <v>2008</v>
      </c>
      <c r="Y5" s="663">
        <f>'VA 1DGT--'!S16</f>
        <v>100</v>
      </c>
      <c r="Z5" s="664"/>
      <c r="AA5" s="244">
        <v>100</v>
      </c>
      <c r="AB5" s="245"/>
      <c r="AC5" s="648"/>
      <c r="AD5" s="647"/>
      <c r="AE5" s="648"/>
      <c r="AF5" s="648"/>
      <c r="AG5" s="647"/>
      <c r="AH5" s="647"/>
      <c r="AI5" s="647"/>
      <c r="AJ5" s="647"/>
      <c r="AK5" s="647"/>
      <c r="AL5" s="647"/>
      <c r="AM5" s="647"/>
      <c r="AN5" s="647"/>
      <c r="AO5" s="647"/>
      <c r="AP5" s="647"/>
      <c r="AQ5" s="647"/>
      <c r="AR5" s="647"/>
      <c r="AS5" s="647"/>
      <c r="AT5" s="647"/>
      <c r="AU5" s="647"/>
      <c r="AV5" s="647"/>
      <c r="AW5" s="647"/>
      <c r="AX5" s="647"/>
    </row>
    <row r="6" spans="1:50" ht="14.45" customHeight="1">
      <c r="A6" s="661"/>
      <c r="B6" s="667">
        <v>2009</v>
      </c>
      <c r="C6" s="668">
        <f>'NoE 1DGT--'!T16</f>
        <v>97.040118434899455</v>
      </c>
      <c r="D6" s="669"/>
      <c r="E6" s="246">
        <v>98.854589519565877</v>
      </c>
      <c r="F6" s="247"/>
      <c r="G6" s="648"/>
      <c r="H6" s="647"/>
      <c r="I6" s="648"/>
      <c r="J6" s="648"/>
      <c r="K6" s="648"/>
      <c r="L6" s="661"/>
      <c r="M6" s="667">
        <v>2009</v>
      </c>
      <c r="N6" s="246">
        <f>'EMP 1DGT--'!T16</f>
        <v>90.401123593571697</v>
      </c>
      <c r="O6" s="247"/>
      <c r="P6" s="246">
        <v>97.530068105190708</v>
      </c>
      <c r="Q6" s="247"/>
      <c r="R6" s="648"/>
      <c r="S6" s="647"/>
      <c r="T6" s="648"/>
      <c r="U6" s="648"/>
      <c r="V6" s="648"/>
      <c r="W6" s="666"/>
      <c r="X6" s="667">
        <v>2009</v>
      </c>
      <c r="Y6" s="668">
        <f>'VA 1DGT--'!T16</f>
        <v>76.249571572134386</v>
      </c>
      <c r="Z6" s="669"/>
      <c r="AA6" s="246">
        <v>91.67800084582494</v>
      </c>
      <c r="AB6" s="247"/>
      <c r="AC6" s="648"/>
      <c r="AD6" s="647"/>
      <c r="AE6" s="648"/>
      <c r="AF6" s="648"/>
      <c r="AG6" s="647"/>
      <c r="AH6" s="647"/>
      <c r="AI6" s="647"/>
      <c r="AJ6" s="647"/>
      <c r="AK6" s="647"/>
      <c r="AL6" s="647"/>
      <c r="AM6" s="647"/>
      <c r="AN6" s="647"/>
      <c r="AO6" s="647"/>
      <c r="AP6" s="647"/>
      <c r="AQ6" s="647"/>
      <c r="AR6" s="647"/>
      <c r="AS6" s="647"/>
      <c r="AT6" s="647"/>
      <c r="AU6" s="647"/>
      <c r="AV6" s="647"/>
      <c r="AW6" s="647"/>
      <c r="AX6" s="647"/>
    </row>
    <row r="7" spans="1:50" ht="14.45" customHeight="1">
      <c r="A7" s="661"/>
      <c r="B7" s="667">
        <v>2010</v>
      </c>
      <c r="C7" s="668">
        <f>'NoE 1DGT--'!U16</f>
        <v>87.645194725921115</v>
      </c>
      <c r="D7" s="669"/>
      <c r="E7" s="246">
        <v>103.04311043312738</v>
      </c>
      <c r="F7" s="247"/>
      <c r="G7" s="648"/>
      <c r="H7" s="647"/>
      <c r="I7" s="648"/>
      <c r="J7" s="648"/>
      <c r="K7" s="648"/>
      <c r="L7" s="661"/>
      <c r="M7" s="667">
        <v>2010</v>
      </c>
      <c r="N7" s="246">
        <f>'EMP 1DGT--'!U16</f>
        <v>84.125557450778231</v>
      </c>
      <c r="O7" s="247"/>
      <c r="P7" s="246">
        <v>97.168248483451336</v>
      </c>
      <c r="Q7" s="247"/>
      <c r="R7" s="648"/>
      <c r="S7" s="647"/>
      <c r="T7" s="648"/>
      <c r="U7" s="648"/>
      <c r="V7" s="52"/>
      <c r="W7" s="666"/>
      <c r="X7" s="667">
        <v>2010</v>
      </c>
      <c r="Y7" s="668">
        <f>'VA 1DGT--'!U16</f>
        <v>74.664831276597809</v>
      </c>
      <c r="Z7" s="669"/>
      <c r="AA7" s="246">
        <v>95.391290108073548</v>
      </c>
      <c r="AB7" s="247"/>
      <c r="AC7" s="648"/>
      <c r="AD7" s="647"/>
      <c r="AE7" s="648"/>
      <c r="AF7" s="648"/>
      <c r="AG7" s="647"/>
      <c r="AH7" s="647"/>
      <c r="AI7" s="647"/>
      <c r="AJ7" s="647"/>
      <c r="AK7" s="647"/>
      <c r="AL7" s="647"/>
      <c r="AM7" s="647"/>
      <c r="AN7" s="647"/>
      <c r="AO7" s="647"/>
      <c r="AP7" s="647"/>
      <c r="AQ7" s="647"/>
      <c r="AR7" s="647"/>
      <c r="AS7" s="647"/>
      <c r="AT7" s="647"/>
      <c r="AU7" s="647"/>
      <c r="AV7" s="647"/>
      <c r="AW7" s="647"/>
      <c r="AX7" s="647"/>
    </row>
    <row r="8" spans="1:50" ht="14.45" customHeight="1">
      <c r="A8" s="661"/>
      <c r="B8" s="667">
        <v>2011</v>
      </c>
      <c r="C8" s="668">
        <f>'NoE 1DGT--'!V16</f>
        <v>80.133417627695053</v>
      </c>
      <c r="D8" s="669"/>
      <c r="E8" s="246">
        <v>103.38286065765557</v>
      </c>
      <c r="F8" s="247"/>
      <c r="G8" s="648"/>
      <c r="H8" s="647"/>
      <c r="I8" s="648"/>
      <c r="J8" s="648"/>
      <c r="K8" s="648"/>
      <c r="L8" s="661"/>
      <c r="M8" s="667">
        <v>2011</v>
      </c>
      <c r="N8" s="246">
        <f>'EMP 1DGT--'!V16</f>
        <v>87.092064792519011</v>
      </c>
      <c r="O8" s="247"/>
      <c r="P8" s="246">
        <v>97.098563616619785</v>
      </c>
      <c r="Q8" s="247"/>
      <c r="R8" s="648"/>
      <c r="S8" s="647"/>
      <c r="T8" s="648"/>
      <c r="U8" s="648"/>
      <c r="V8" s="648"/>
      <c r="W8" s="666"/>
      <c r="X8" s="667">
        <v>2011</v>
      </c>
      <c r="Y8" s="668">
        <f>'VA 1DGT--'!V16</f>
        <v>76.829913368296218</v>
      </c>
      <c r="Z8" s="669"/>
      <c r="AA8" s="246">
        <v>99.170235286693071</v>
      </c>
      <c r="AB8" s="247"/>
      <c r="AC8" s="648"/>
      <c r="AD8" s="647"/>
      <c r="AE8" s="648"/>
      <c r="AF8" s="648"/>
      <c r="AG8" s="647"/>
      <c r="AH8" s="647"/>
      <c r="AI8" s="647"/>
      <c r="AJ8" s="647"/>
      <c r="AK8" s="647"/>
      <c r="AL8" s="647"/>
      <c r="AM8" s="647"/>
      <c r="AN8" s="647"/>
      <c r="AO8" s="647"/>
      <c r="AP8" s="647"/>
      <c r="AQ8" s="647"/>
      <c r="AR8" s="647"/>
      <c r="AS8" s="647"/>
      <c r="AT8" s="647"/>
      <c r="AU8" s="647"/>
      <c r="AV8" s="647"/>
      <c r="AW8" s="647"/>
      <c r="AX8" s="647"/>
    </row>
    <row r="9" spans="1:50" ht="14.45" customHeight="1">
      <c r="A9" s="661"/>
      <c r="B9" s="667">
        <v>2012</v>
      </c>
      <c r="C9" s="668">
        <f>'NoE 1DGT--'!W16</f>
        <v>83.410790338914865</v>
      </c>
      <c r="D9" s="669"/>
      <c r="E9" s="246">
        <v>104.80813696270329</v>
      </c>
      <c r="F9" s="247"/>
      <c r="G9" s="648"/>
      <c r="H9" s="647"/>
      <c r="I9" s="648"/>
      <c r="J9" s="648"/>
      <c r="K9" s="648"/>
      <c r="L9" s="661"/>
      <c r="M9" s="667">
        <v>2012</v>
      </c>
      <c r="N9" s="246">
        <f>'EMP 1DGT--'!W16</f>
        <v>87.310965880828164</v>
      </c>
      <c r="O9" s="247"/>
      <c r="P9" s="246">
        <v>96.320687181141935</v>
      </c>
      <c r="Q9" s="247"/>
      <c r="R9" s="648"/>
      <c r="S9" s="647"/>
      <c r="T9" s="648"/>
      <c r="U9" s="648"/>
      <c r="V9" s="648"/>
      <c r="W9" s="666"/>
      <c r="X9" s="667">
        <v>2012</v>
      </c>
      <c r="Y9" s="668">
        <f>'VA 1DGT--'!W16</f>
        <v>77.440734769978434</v>
      </c>
      <c r="Z9" s="669"/>
      <c r="AA9" s="246">
        <v>97.058555420856308</v>
      </c>
      <c r="AB9" s="247"/>
      <c r="AC9" s="648"/>
      <c r="AD9" s="647"/>
      <c r="AE9" s="648"/>
      <c r="AF9" s="648"/>
      <c r="AG9" s="647"/>
      <c r="AH9" s="647"/>
      <c r="AI9" s="647"/>
      <c r="AJ9" s="647"/>
      <c r="AK9" s="647"/>
      <c r="AL9" s="647"/>
      <c r="AM9" s="647"/>
      <c r="AN9" s="647"/>
      <c r="AO9" s="647"/>
      <c r="AP9" s="647"/>
      <c r="AQ9" s="647"/>
      <c r="AR9" s="647"/>
      <c r="AS9" s="647"/>
      <c r="AT9" s="647"/>
      <c r="AU9" s="647"/>
      <c r="AV9" s="647"/>
      <c r="AW9" s="647"/>
      <c r="AX9" s="647"/>
    </row>
    <row r="10" spans="1:50" ht="14.45" customHeight="1">
      <c r="A10" s="661"/>
      <c r="B10" s="667">
        <v>2013</v>
      </c>
      <c r="C10" s="668">
        <f>'NoE 1DGT--'!X16</f>
        <v>85.458826234043698</v>
      </c>
      <c r="D10" s="670"/>
      <c r="E10" s="246">
        <v>105.55795892385864</v>
      </c>
      <c r="F10" s="248"/>
      <c r="G10" s="648"/>
      <c r="H10" s="647"/>
      <c r="I10" s="648"/>
      <c r="J10" s="648"/>
      <c r="K10" s="648"/>
      <c r="L10" s="661"/>
      <c r="M10" s="667">
        <v>2013</v>
      </c>
      <c r="N10" s="246">
        <f>'EMP 1DGT--'!X16</f>
        <v>87.50814553703745</v>
      </c>
      <c r="O10" s="248"/>
      <c r="P10" s="246">
        <v>94.940232256326766</v>
      </c>
      <c r="Q10" s="248"/>
      <c r="R10" s="648"/>
      <c r="S10" s="647"/>
      <c r="T10" s="648"/>
      <c r="U10" s="648"/>
      <c r="V10" s="648"/>
      <c r="W10" s="666"/>
      <c r="X10" s="667">
        <v>2013</v>
      </c>
      <c r="Y10" s="668">
        <f>'VA 1DGT--'!X16</f>
        <v>84.997406639071187</v>
      </c>
      <c r="Z10" s="670"/>
      <c r="AA10" s="246">
        <v>97.933702077545234</v>
      </c>
      <c r="AB10" s="248"/>
      <c r="AC10" s="648"/>
      <c r="AD10" s="647"/>
      <c r="AE10" s="648"/>
      <c r="AF10" s="648"/>
      <c r="AG10" s="647"/>
      <c r="AH10" s="647"/>
      <c r="AI10" s="647"/>
      <c r="AJ10" s="647"/>
      <c r="AK10" s="647"/>
      <c r="AL10" s="647"/>
      <c r="AM10" s="647"/>
      <c r="AN10" s="647"/>
      <c r="AO10" s="647"/>
      <c r="AP10" s="647"/>
      <c r="AQ10" s="647"/>
      <c r="AR10" s="647"/>
      <c r="AS10" s="647"/>
      <c r="AT10" s="647"/>
      <c r="AU10" s="647"/>
      <c r="AV10" s="647"/>
      <c r="AW10" s="647"/>
      <c r="AX10" s="647"/>
    </row>
    <row r="11" spans="1:50" ht="14.45" customHeight="1">
      <c r="A11" s="661"/>
      <c r="B11" s="667">
        <v>2014</v>
      </c>
      <c r="C11" s="246">
        <f>'NoE 1DGT--'!Y16</f>
        <v>89.319058783426243</v>
      </c>
      <c r="D11" s="671"/>
      <c r="E11" s="249">
        <v>109.6737827711529</v>
      </c>
      <c r="F11" s="250"/>
      <c r="G11" s="648"/>
      <c r="H11" s="648"/>
      <c r="I11" s="648"/>
      <c r="J11" s="648"/>
      <c r="K11" s="648"/>
      <c r="L11" s="661"/>
      <c r="M11" s="667">
        <v>2014</v>
      </c>
      <c r="N11" s="246">
        <f>'EMP 1DGT--'!Y16</f>
        <v>86.565070491382855</v>
      </c>
      <c r="O11" s="248"/>
      <c r="P11" s="249">
        <v>96.978102328080041</v>
      </c>
      <c r="Q11" s="250"/>
      <c r="R11" s="648"/>
      <c r="S11" s="648"/>
      <c r="T11" s="648"/>
      <c r="U11" s="648"/>
      <c r="V11" s="648"/>
      <c r="W11" s="666"/>
      <c r="X11" s="667">
        <v>2014</v>
      </c>
      <c r="Y11" s="671">
        <f>'VA 1DGT--'!Y16</f>
        <v>92.425106585108139</v>
      </c>
      <c r="Z11" s="671"/>
      <c r="AA11" s="249">
        <v>100.26661327497568</v>
      </c>
      <c r="AB11" s="250"/>
      <c r="AC11" s="648"/>
      <c r="AD11" s="648"/>
      <c r="AE11" s="648"/>
      <c r="AF11" s="648"/>
      <c r="AG11" s="647"/>
      <c r="AH11" s="647"/>
      <c r="AI11" s="647"/>
      <c r="AJ11" s="647"/>
      <c r="AK11" s="647"/>
      <c r="AL11" s="647"/>
      <c r="AM11" s="647"/>
      <c r="AN11" s="647"/>
      <c r="AO11" s="647"/>
      <c r="AP11" s="647"/>
      <c r="AQ11" s="647"/>
      <c r="AR11" s="647"/>
      <c r="AS11" s="647"/>
      <c r="AT11" s="647"/>
      <c r="AU11" s="647"/>
      <c r="AV11" s="647"/>
      <c r="AW11" s="647"/>
      <c r="AX11" s="647"/>
    </row>
    <row r="12" spans="1:50" ht="14.45" customHeight="1">
      <c r="A12" s="661"/>
      <c r="B12" s="667">
        <v>2015</v>
      </c>
      <c r="C12" s="668">
        <f>'NoE 1DGT--'!Z16</f>
        <v>89.737623889920542</v>
      </c>
      <c r="D12" s="671"/>
      <c r="E12" s="246">
        <v>108.98320662008196</v>
      </c>
      <c r="F12" s="250"/>
      <c r="G12" s="648"/>
      <c r="H12" s="648"/>
      <c r="I12" s="648"/>
      <c r="J12" s="648"/>
      <c r="K12" s="648"/>
      <c r="L12" s="661"/>
      <c r="M12" s="667">
        <v>2015</v>
      </c>
      <c r="N12" s="246">
        <f>'EMP 1DGT--'!Z16</f>
        <v>87.496269318218978</v>
      </c>
      <c r="O12" s="250"/>
      <c r="P12" s="246">
        <v>97.058557112056889</v>
      </c>
      <c r="Q12" s="250"/>
      <c r="R12" s="647"/>
      <c r="S12" s="648"/>
      <c r="T12" s="648"/>
      <c r="U12" s="648"/>
      <c r="V12" s="648"/>
      <c r="W12" s="666"/>
      <c r="X12" s="667">
        <v>2015</v>
      </c>
      <c r="Y12" s="668">
        <f>'VA 1DGT--'!Z16</f>
        <v>91.829496334066818</v>
      </c>
      <c r="Z12" s="671"/>
      <c r="AA12" s="246">
        <v>104.10249567216277</v>
      </c>
      <c r="AB12" s="250"/>
      <c r="AC12" s="647"/>
      <c r="AD12" s="648"/>
      <c r="AE12" s="648"/>
      <c r="AF12" s="648"/>
      <c r="AG12" s="647"/>
      <c r="AH12" s="647"/>
      <c r="AI12" s="647"/>
      <c r="AJ12" s="647"/>
      <c r="AK12" s="647"/>
      <c r="AL12" s="647"/>
      <c r="AM12" s="647"/>
      <c r="AN12" s="647"/>
      <c r="AO12" s="647"/>
      <c r="AP12" s="647"/>
      <c r="AQ12" s="647"/>
      <c r="AR12" s="647"/>
      <c r="AS12" s="647"/>
      <c r="AT12" s="647"/>
      <c r="AU12" s="647"/>
      <c r="AV12" s="647"/>
      <c r="AW12" s="647"/>
      <c r="AX12" s="647"/>
    </row>
    <row r="13" spans="1:50" ht="14.45" customHeight="1">
      <c r="A13" s="661"/>
      <c r="B13" s="667">
        <v>2016</v>
      </c>
      <c r="C13" s="668">
        <f>'NoE 1DGT--'!AA16</f>
        <v>91.188927050364555</v>
      </c>
      <c r="D13" s="668"/>
      <c r="E13" s="246">
        <v>112.7700698566187</v>
      </c>
      <c r="F13" s="248"/>
      <c r="G13" s="648"/>
      <c r="H13" s="648"/>
      <c r="I13" s="648"/>
      <c r="J13" s="648"/>
      <c r="K13" s="648"/>
      <c r="L13" s="661"/>
      <c r="M13" s="667">
        <v>2016</v>
      </c>
      <c r="N13" s="246">
        <f>'EMP 1DGT--'!AA16</f>
        <v>89.144413099641483</v>
      </c>
      <c r="O13" s="250"/>
      <c r="P13" s="246">
        <v>100.89659710702956</v>
      </c>
      <c r="Q13" s="248"/>
      <c r="R13" s="647"/>
      <c r="S13" s="648"/>
      <c r="T13" s="648"/>
      <c r="U13" s="648"/>
      <c r="V13" s="648"/>
      <c r="W13" s="666"/>
      <c r="X13" s="667">
        <v>2016</v>
      </c>
      <c r="Y13" s="668">
        <f>'VA 1DGT--'!AA16</f>
        <v>105.47766682500136</v>
      </c>
      <c r="Z13" s="671"/>
      <c r="AA13" s="249">
        <v>109.42689441595718</v>
      </c>
      <c r="AB13" s="250"/>
      <c r="AC13" s="647"/>
      <c r="AD13" s="648"/>
      <c r="AE13" s="648"/>
      <c r="AF13" s="648"/>
      <c r="AG13" s="647"/>
      <c r="AH13" s="647"/>
      <c r="AI13" s="647"/>
      <c r="AJ13" s="647"/>
      <c r="AK13" s="647"/>
      <c r="AL13" s="647"/>
      <c r="AM13" s="647"/>
      <c r="AN13" s="647"/>
      <c r="AO13" s="647"/>
      <c r="AP13" s="647"/>
      <c r="AQ13" s="647"/>
      <c r="AR13" s="647"/>
      <c r="AS13" s="647"/>
      <c r="AT13" s="647"/>
      <c r="AU13" s="647"/>
      <c r="AV13" s="647"/>
      <c r="AW13" s="647"/>
      <c r="AX13" s="647"/>
    </row>
    <row r="14" spans="1:50" ht="14.45" customHeight="1">
      <c r="A14" s="661"/>
      <c r="B14" s="672">
        <v>2017</v>
      </c>
      <c r="C14" s="668">
        <f>'NoE 1DGT--'!AB16</f>
        <v>95.052528731759622</v>
      </c>
      <c r="D14" s="671"/>
      <c r="E14" s="246">
        <v>112.39160065350728</v>
      </c>
      <c r="F14" s="248"/>
      <c r="G14" s="648"/>
      <c r="H14" s="648"/>
      <c r="I14" s="648"/>
      <c r="J14" s="648"/>
      <c r="K14" s="648"/>
      <c r="L14" s="661"/>
      <c r="M14" s="672">
        <v>2017</v>
      </c>
      <c r="N14" s="246">
        <f>'EMP 1DGT--'!AB16</f>
        <v>89.465449669789479</v>
      </c>
      <c r="O14" s="250"/>
      <c r="P14" s="246">
        <v>100.63998971711857</v>
      </c>
      <c r="Q14" s="248"/>
      <c r="R14" s="647"/>
      <c r="S14" s="648"/>
      <c r="T14" s="648"/>
      <c r="U14" s="648"/>
      <c r="V14" s="648"/>
      <c r="W14" s="673"/>
      <c r="X14" s="672">
        <v>2017</v>
      </c>
      <c r="Y14" s="246">
        <f>'VA 1DGT--'!AB16</f>
        <v>116.41995534315008</v>
      </c>
      <c r="Z14" s="671"/>
      <c r="AA14" s="249">
        <v>110.81545740914105</v>
      </c>
      <c r="AB14" s="250"/>
      <c r="AC14" s="647"/>
      <c r="AD14" s="648"/>
      <c r="AE14" s="648"/>
      <c r="AF14" s="648"/>
      <c r="AG14" s="647"/>
      <c r="AH14" s="647"/>
      <c r="AI14" s="647"/>
      <c r="AJ14" s="647"/>
      <c r="AK14" s="647"/>
      <c r="AL14" s="647"/>
      <c r="AM14" s="647"/>
      <c r="AN14" s="647"/>
      <c r="AO14" s="647"/>
      <c r="AP14" s="647"/>
      <c r="AQ14" s="647"/>
      <c r="AR14" s="647"/>
      <c r="AS14" s="647"/>
      <c r="AT14" s="647"/>
      <c r="AU14" s="647"/>
      <c r="AV14" s="647"/>
      <c r="AW14" s="647"/>
      <c r="AX14" s="647"/>
    </row>
    <row r="15" spans="1:50" ht="14.45" customHeight="1">
      <c r="A15" s="661"/>
      <c r="B15" s="672">
        <v>2018</v>
      </c>
      <c r="C15" s="674">
        <f>'NoE 1DGT--'!AC16</f>
        <v>98.368745553241197</v>
      </c>
      <c r="D15" s="671"/>
      <c r="E15" s="251">
        <v>114.84278940124796</v>
      </c>
      <c r="F15" s="248"/>
      <c r="G15" s="647"/>
      <c r="H15" s="647"/>
      <c r="I15" s="648"/>
      <c r="J15" s="648"/>
      <c r="K15" s="648"/>
      <c r="L15" s="661"/>
      <c r="M15" s="672">
        <v>2018</v>
      </c>
      <c r="N15" s="675">
        <f>'EMP 1DGT--'!AC16</f>
        <v>89.763284583463147</v>
      </c>
      <c r="O15" s="250"/>
      <c r="P15" s="251">
        <v>100.74215045235999</v>
      </c>
      <c r="Q15" s="248"/>
      <c r="R15" s="647"/>
      <c r="S15" s="647"/>
      <c r="T15" s="648"/>
      <c r="U15" s="648"/>
      <c r="V15" s="648"/>
      <c r="W15" s="673"/>
      <c r="X15" s="672">
        <v>2018</v>
      </c>
      <c r="Y15" s="676">
        <f>'VA 1DGT--'!AC16</f>
        <v>130.23421622704549</v>
      </c>
      <c r="Z15" s="677"/>
      <c r="AA15" s="258">
        <v>110.64080341024936</v>
      </c>
      <c r="AB15" s="248"/>
      <c r="AC15" s="647"/>
      <c r="AD15" s="647"/>
      <c r="AE15" s="648"/>
      <c r="AF15" s="648"/>
      <c r="AG15" s="43"/>
      <c r="AH15" s="43"/>
      <c r="AI15" s="43"/>
      <c r="AJ15" s="43"/>
      <c r="AK15" s="43"/>
      <c r="AL15" s="43"/>
      <c r="AM15" s="43"/>
      <c r="AN15" s="43"/>
      <c r="AO15" s="43"/>
      <c r="AP15" s="43"/>
      <c r="AQ15" s="43"/>
      <c r="AR15" s="43"/>
      <c r="AS15" s="43"/>
      <c r="AT15" s="43"/>
      <c r="AU15" s="43"/>
      <c r="AV15" s="43"/>
      <c r="AW15" s="43"/>
      <c r="AX15" s="43"/>
    </row>
    <row r="16" spans="1:50" ht="14.45" customHeight="1">
      <c r="A16" s="661"/>
      <c r="B16" s="672">
        <v>2019</v>
      </c>
      <c r="C16" s="678">
        <f>'NoE 1DGT--'!AD16</f>
        <v>101.29414306127262</v>
      </c>
      <c r="D16" s="677">
        <f>'NoE 1DGT--'!AD16</f>
        <v>101.29414306127262</v>
      </c>
      <c r="E16" s="252">
        <v>117.18933115633803</v>
      </c>
      <c r="F16" s="250">
        <v>117.18933115633803</v>
      </c>
      <c r="G16" s="647"/>
      <c r="H16" s="647"/>
      <c r="I16" s="648"/>
      <c r="J16" s="648"/>
      <c r="K16" s="648"/>
      <c r="L16" s="661"/>
      <c r="M16" s="672">
        <v>2019</v>
      </c>
      <c r="N16" s="259">
        <f>'EMP 1DGT--'!AD16</f>
        <v>90.808736077715224</v>
      </c>
      <c r="O16" s="250">
        <f>'EMP 1DGT--'!AD16</f>
        <v>90.808736077715224</v>
      </c>
      <c r="P16" s="246">
        <v>101.6424286152329</v>
      </c>
      <c r="Q16" s="250">
        <v>101.6424286152329</v>
      </c>
      <c r="R16" s="647"/>
      <c r="S16" s="647"/>
      <c r="T16" s="648"/>
      <c r="U16" s="648"/>
      <c r="V16" s="648"/>
      <c r="W16" s="679"/>
      <c r="X16" s="672">
        <v>2019</v>
      </c>
      <c r="Y16" s="259">
        <f>'VA 1DGT--'!AD16</f>
        <v>149.0249490259184</v>
      </c>
      <c r="Z16" s="680">
        <f>'VA 1DGT--'!AD16</f>
        <v>149.0249490259184</v>
      </c>
      <c r="AA16" s="259">
        <v>114.58267281984179</v>
      </c>
      <c r="AB16" s="248">
        <v>114.58267281984179</v>
      </c>
      <c r="AC16" s="647"/>
      <c r="AD16" s="647"/>
      <c r="AE16" s="648"/>
      <c r="AF16" s="648"/>
      <c r="AG16" s="43"/>
      <c r="AH16" s="43"/>
      <c r="AI16" s="43"/>
      <c r="AJ16" s="43"/>
      <c r="AK16" s="43"/>
      <c r="AL16" s="43"/>
      <c r="AM16" s="43"/>
      <c r="AN16" s="43"/>
      <c r="AO16" s="43"/>
      <c r="AP16" s="43"/>
      <c r="AQ16" s="43"/>
      <c r="AR16" s="43"/>
      <c r="AS16" s="43"/>
      <c r="AT16" s="43"/>
      <c r="AU16" s="43"/>
      <c r="AV16" s="43"/>
      <c r="AW16" s="43"/>
      <c r="AX16" s="43"/>
    </row>
    <row r="17" spans="1:50" ht="14.45" customHeight="1">
      <c r="A17" s="661"/>
      <c r="B17" s="667" t="s">
        <v>262</v>
      </c>
      <c r="C17" s="251"/>
      <c r="D17" s="250">
        <f>'NoE 1DGT--'!AE15</f>
        <v>101.80270731924053</v>
      </c>
      <c r="E17" s="251"/>
      <c r="F17" s="248">
        <v>115.08291743875461</v>
      </c>
      <c r="G17" s="647"/>
      <c r="H17" s="647"/>
      <c r="I17" s="648"/>
      <c r="J17" s="648"/>
      <c r="K17" s="648"/>
      <c r="L17" s="661"/>
      <c r="M17" s="667" t="s">
        <v>262</v>
      </c>
      <c r="N17" s="253"/>
      <c r="O17" s="681">
        <f>'EMP 1DGT--'!AE16</f>
        <v>91.168946958052857</v>
      </c>
      <c r="P17" s="251"/>
      <c r="Q17" s="250">
        <v>99.656864926592974</v>
      </c>
      <c r="R17" s="647"/>
      <c r="S17" s="647"/>
      <c r="T17" s="648"/>
      <c r="U17" s="648"/>
      <c r="V17" s="648"/>
      <c r="W17" s="682"/>
      <c r="X17" s="667" t="s">
        <v>262</v>
      </c>
      <c r="Y17" s="258"/>
      <c r="Z17" s="680">
        <f>'VA 1DGT--'!AE16</f>
        <v>148.25220648461405</v>
      </c>
      <c r="AA17" s="258"/>
      <c r="AB17" s="248">
        <v>108.27530149956092</v>
      </c>
      <c r="AC17" s="647"/>
      <c r="AD17" s="647"/>
      <c r="AE17" s="648"/>
      <c r="AF17" s="648"/>
      <c r="AG17" s="43"/>
      <c r="AH17" s="43"/>
      <c r="AI17" s="43"/>
      <c r="AJ17" s="43"/>
      <c r="AK17" s="43"/>
      <c r="AL17" s="43"/>
      <c r="AM17" s="43"/>
      <c r="AN17" s="43"/>
      <c r="AO17" s="43"/>
      <c r="AP17" s="43"/>
      <c r="AQ17" s="43"/>
      <c r="AR17" s="43"/>
      <c r="AS17" s="43"/>
      <c r="AT17" s="43"/>
      <c r="AU17" s="43"/>
      <c r="AV17" s="43"/>
      <c r="AW17" s="43"/>
      <c r="AX17" s="43"/>
    </row>
    <row r="18" spans="1:50" ht="15" customHeight="1">
      <c r="A18" s="661"/>
      <c r="B18" s="672" t="s">
        <v>263</v>
      </c>
      <c r="C18" s="683"/>
      <c r="D18" s="677">
        <f>'NoE 1DGT--'!AF16</f>
        <v>105.04755430743528</v>
      </c>
      <c r="E18" s="253"/>
      <c r="F18" s="250">
        <v>116.52372131326764</v>
      </c>
      <c r="G18" s="647"/>
      <c r="H18" s="647"/>
      <c r="I18" s="648"/>
      <c r="J18" s="648"/>
      <c r="K18" s="648"/>
      <c r="L18" s="661"/>
      <c r="M18" s="667" t="s">
        <v>263</v>
      </c>
      <c r="N18" s="253"/>
      <c r="O18" s="681">
        <f>'EMP 1DGT--'!AF16</f>
        <v>93.583640422518002</v>
      </c>
      <c r="P18" s="251"/>
      <c r="Q18" s="250">
        <v>100.16527435163191</v>
      </c>
      <c r="R18" s="647"/>
      <c r="S18" s="647"/>
      <c r="T18" s="648"/>
      <c r="U18" s="648"/>
      <c r="V18" s="648"/>
      <c r="W18" s="682"/>
      <c r="X18" s="667" t="s">
        <v>263</v>
      </c>
      <c r="Y18" s="258"/>
      <c r="Z18" s="680">
        <f>'VA 1DGT--'!AF16</f>
        <v>168.0123460679676</v>
      </c>
      <c r="AA18" s="258"/>
      <c r="AB18" s="248">
        <v>116.94944270336593</v>
      </c>
      <c r="AC18" s="647"/>
      <c r="AD18" s="647"/>
      <c r="AE18" s="648"/>
      <c r="AF18" s="648"/>
      <c r="AG18" s="43"/>
      <c r="AH18" s="43"/>
      <c r="AI18" s="43"/>
      <c r="AJ18" s="43"/>
      <c r="AK18" s="43"/>
      <c r="AL18" s="43"/>
      <c r="AM18" s="43"/>
      <c r="AN18" s="43"/>
      <c r="AO18" s="43"/>
      <c r="AP18" s="43"/>
      <c r="AQ18" s="43"/>
      <c r="AR18" s="43"/>
      <c r="AS18" s="43"/>
      <c r="AT18" s="43"/>
      <c r="AU18" s="43"/>
      <c r="AV18" s="43"/>
      <c r="AW18" s="43"/>
      <c r="AX18" s="43"/>
    </row>
    <row r="19" spans="1:50" ht="14.45" customHeight="1" thickBot="1">
      <c r="A19" s="684"/>
      <c r="B19" s="685" t="s">
        <v>264</v>
      </c>
      <c r="C19" s="254"/>
      <c r="D19" s="686">
        <f>'NoE 1DGT--'!AG16</f>
        <v>106.32405897170128</v>
      </c>
      <c r="E19" s="254"/>
      <c r="F19" s="255">
        <v>118.42004702064638</v>
      </c>
      <c r="G19" s="647"/>
      <c r="H19" s="647"/>
      <c r="I19" s="648"/>
      <c r="J19" s="648"/>
      <c r="K19" s="648"/>
      <c r="L19" s="684"/>
      <c r="M19" s="685" t="s">
        <v>264</v>
      </c>
      <c r="N19" s="687"/>
      <c r="O19" s="257">
        <f>'EMP 1DGT--'!AG16</f>
        <v>94.720865827987595</v>
      </c>
      <c r="P19" s="256"/>
      <c r="Q19" s="257">
        <v>101.76167773136119</v>
      </c>
      <c r="R19" s="647"/>
      <c r="S19" s="647"/>
      <c r="T19" s="648"/>
      <c r="U19" s="648"/>
      <c r="V19" s="648"/>
      <c r="W19" s="688"/>
      <c r="X19" s="685" t="s">
        <v>264</v>
      </c>
      <c r="Y19" s="254"/>
      <c r="Z19" s="689">
        <f>'VA 1DGT--'!AG16</f>
        <v>184.60517316646792</v>
      </c>
      <c r="AA19" s="254"/>
      <c r="AB19" s="255">
        <v>124.98830820005132</v>
      </c>
      <c r="AC19" s="647"/>
      <c r="AD19" s="647"/>
      <c r="AE19" s="648"/>
      <c r="AF19" s="648"/>
      <c r="AG19" s="43"/>
      <c r="AH19" s="43"/>
      <c r="AI19" s="43"/>
      <c r="AJ19" s="43"/>
      <c r="AK19" s="43"/>
      <c r="AL19" s="43"/>
      <c r="AM19" s="43"/>
      <c r="AN19" s="43"/>
      <c r="AO19" s="43"/>
      <c r="AP19" s="43"/>
      <c r="AQ19" s="43"/>
      <c r="AR19" s="43"/>
      <c r="AS19" s="43"/>
      <c r="AT19" s="43"/>
      <c r="AU19" s="43"/>
      <c r="AV19" s="43"/>
      <c r="AW19" s="43"/>
      <c r="AX19" s="43"/>
    </row>
    <row r="20" spans="1:50" s="44" customFormat="1" ht="14.45" thickBot="1">
      <c r="A20" s="690"/>
      <c r="B20" s="690"/>
      <c r="C20" s="647"/>
      <c r="D20" s="647"/>
      <c r="E20" s="648"/>
      <c r="F20" s="648"/>
      <c r="G20" s="647"/>
      <c r="H20" s="647"/>
      <c r="I20" s="648"/>
      <c r="J20" s="648"/>
      <c r="K20" s="648"/>
      <c r="L20" s="691"/>
      <c r="M20" s="690"/>
      <c r="N20" s="647"/>
      <c r="O20" s="647"/>
      <c r="P20" s="648"/>
      <c r="Q20" s="648"/>
      <c r="R20" s="647"/>
      <c r="S20" s="647"/>
      <c r="T20" s="648"/>
      <c r="U20" s="648"/>
      <c r="V20" s="648"/>
      <c r="W20" s="691"/>
      <c r="X20" s="690"/>
      <c r="Y20" s="647"/>
      <c r="Z20" s="647"/>
      <c r="AA20" s="648"/>
      <c r="AB20" s="648"/>
      <c r="AC20" s="647"/>
      <c r="AD20" s="647"/>
      <c r="AE20" s="648"/>
      <c r="AF20" s="648"/>
      <c r="AG20" s="647"/>
      <c r="AH20" s="647"/>
      <c r="AI20" s="647"/>
      <c r="AJ20" s="647"/>
      <c r="AK20" s="647"/>
      <c r="AL20" s="647"/>
      <c r="AM20" s="647"/>
      <c r="AN20" s="647"/>
      <c r="AO20" s="647"/>
      <c r="AP20" s="647"/>
      <c r="AQ20" s="647"/>
      <c r="AR20" s="647"/>
      <c r="AS20" s="647"/>
      <c r="AT20" s="647"/>
      <c r="AU20" s="647"/>
      <c r="AV20" s="647"/>
      <c r="AW20" s="647"/>
      <c r="AX20" s="647"/>
    </row>
    <row r="21" spans="1:50" s="44" customFormat="1" ht="51" customHeight="1" thickBot="1">
      <c r="A21" s="692" t="s">
        <v>265</v>
      </c>
      <c r="B21" s="693"/>
      <c r="C21" s="694" t="s">
        <v>266</v>
      </c>
      <c r="D21" s="695"/>
      <c r="E21" s="696" t="s">
        <v>267</v>
      </c>
      <c r="F21" s="697"/>
      <c r="G21" s="694" t="s">
        <v>268</v>
      </c>
      <c r="H21" s="697"/>
      <c r="I21" s="696" t="s">
        <v>269</v>
      </c>
      <c r="J21" s="697"/>
      <c r="K21" s="658"/>
      <c r="L21" s="692" t="s">
        <v>270</v>
      </c>
      <c r="M21" s="693"/>
      <c r="N21" s="696" t="s">
        <v>266</v>
      </c>
      <c r="O21" s="697"/>
      <c r="P21" s="694" t="s">
        <v>267</v>
      </c>
      <c r="Q21" s="695"/>
      <c r="R21" s="696" t="s">
        <v>268</v>
      </c>
      <c r="S21" s="697"/>
      <c r="T21" s="696" t="s">
        <v>269</v>
      </c>
      <c r="U21" s="697"/>
      <c r="V21" s="658"/>
      <c r="W21" s="698" t="s">
        <v>271</v>
      </c>
      <c r="X21" s="693"/>
      <c r="Y21" s="694" t="s">
        <v>266</v>
      </c>
      <c r="Z21" s="695"/>
      <c r="AA21" s="696" t="s">
        <v>267</v>
      </c>
      <c r="AB21" s="697"/>
      <c r="AC21" s="694" t="s">
        <v>268</v>
      </c>
      <c r="AD21" s="695"/>
      <c r="AE21" s="696" t="s">
        <v>269</v>
      </c>
      <c r="AF21" s="697"/>
      <c r="AG21" s="647"/>
      <c r="AH21" s="647"/>
      <c r="AI21" s="647"/>
      <c r="AJ21" s="647"/>
      <c r="AK21" s="647"/>
      <c r="AL21" s="647"/>
      <c r="AM21" s="647"/>
      <c r="AN21" s="647"/>
      <c r="AO21" s="647"/>
      <c r="AP21" s="647"/>
      <c r="AQ21" s="647"/>
      <c r="AR21" s="647"/>
      <c r="AS21" s="647"/>
      <c r="AT21" s="647"/>
      <c r="AU21" s="647"/>
      <c r="AV21" s="647"/>
      <c r="AW21" s="647"/>
      <c r="AX21" s="647"/>
    </row>
    <row r="22" spans="1:50" s="44" customFormat="1" ht="15" customHeight="1">
      <c r="A22" s="699"/>
      <c r="B22" s="700">
        <v>2008</v>
      </c>
      <c r="C22" s="701">
        <f>'NoE 1DGT--'!S11</f>
        <v>100</v>
      </c>
      <c r="D22" s="702"/>
      <c r="E22" s="703">
        <f>'NoE 1DGT--'!S12</f>
        <v>100</v>
      </c>
      <c r="F22" s="704"/>
      <c r="G22" s="701">
        <f>'NoE 1DGT--'!S13</f>
        <v>100</v>
      </c>
      <c r="H22" s="702"/>
      <c r="I22" s="705">
        <f>'NoE 1DGT--'!S14</f>
        <v>100</v>
      </c>
      <c r="J22" s="706"/>
      <c r="K22" s="648"/>
      <c r="L22" s="699"/>
      <c r="M22" s="700">
        <v>2008</v>
      </c>
      <c r="N22" s="703">
        <f>'EMP 1DGT--'!S11</f>
        <v>100</v>
      </c>
      <c r="O22" s="704"/>
      <c r="P22" s="701">
        <f>'EMP 1DGT--'!S12</f>
        <v>100</v>
      </c>
      <c r="Q22" s="702"/>
      <c r="R22" s="703">
        <f>'EMP 1DGT--'!S13</f>
        <v>100</v>
      </c>
      <c r="S22" s="704"/>
      <c r="T22" s="703">
        <f>'EMP 1DGT--'!S14</f>
        <v>100</v>
      </c>
      <c r="U22" s="704"/>
      <c r="V22" s="647"/>
      <c r="W22" s="707"/>
      <c r="X22" s="700">
        <v>2008</v>
      </c>
      <c r="Y22" s="701">
        <f>'VA 1DGT--'!S11</f>
        <v>100</v>
      </c>
      <c r="Z22" s="702"/>
      <c r="AA22" s="703">
        <f>'VA 1DGT--'!S12</f>
        <v>100</v>
      </c>
      <c r="AB22" s="704"/>
      <c r="AC22" s="701">
        <f>'VA 1DGT--'!S13</f>
        <v>100</v>
      </c>
      <c r="AD22" s="702"/>
      <c r="AE22" s="703">
        <f>'VA 1DGT--'!S14</f>
        <v>100</v>
      </c>
      <c r="AF22" s="704"/>
      <c r="AG22" s="647"/>
      <c r="AH22" s="647"/>
      <c r="AI22" s="647"/>
      <c r="AJ22" s="647"/>
      <c r="AK22" s="647"/>
      <c r="AL22" s="647"/>
      <c r="AM22" s="647"/>
      <c r="AN22" s="647"/>
      <c r="AO22" s="647"/>
      <c r="AP22" s="647"/>
      <c r="AQ22" s="647"/>
      <c r="AR22" s="647"/>
      <c r="AS22" s="647"/>
      <c r="AT22" s="647"/>
      <c r="AU22" s="647"/>
      <c r="AV22" s="647"/>
      <c r="AW22" s="647"/>
      <c r="AX22" s="647"/>
    </row>
    <row r="23" spans="1:50" s="44" customFormat="1" ht="14.45" customHeight="1">
      <c r="A23" s="699"/>
      <c r="B23" s="708">
        <v>2009</v>
      </c>
      <c r="C23" s="709">
        <f>'NoE 1DGT--'!T11</f>
        <v>97.547713567616057</v>
      </c>
      <c r="D23" s="710"/>
      <c r="E23" s="711">
        <f>'NoE 1DGT--'!T12</f>
        <v>94.294858882248931</v>
      </c>
      <c r="F23" s="712"/>
      <c r="G23" s="709">
        <f>'NoE 1DGT--'!T13</f>
        <v>85.893120134651795</v>
      </c>
      <c r="H23" s="710"/>
      <c r="I23" s="711">
        <f>'NoE 1DGT--'!T14</f>
        <v>85.087719298245617</v>
      </c>
      <c r="J23" s="712"/>
      <c r="K23" s="648"/>
      <c r="L23" s="699"/>
      <c r="M23" s="708">
        <v>2009</v>
      </c>
      <c r="N23" s="711">
        <f>'EMP 1DGT--'!T11</f>
        <v>94.041026160114143</v>
      </c>
      <c r="O23" s="712"/>
      <c r="P23" s="709">
        <f>'EMP 1DGT--'!T12</f>
        <v>91.131689918857973</v>
      </c>
      <c r="Q23" s="710"/>
      <c r="R23" s="711">
        <f>'EMP 1DGT--'!T13</f>
        <v>85.863382205158601</v>
      </c>
      <c r="S23" s="712"/>
      <c r="T23" s="711">
        <f>'EMP 1DGT--'!T14</f>
        <v>87.901760209120113</v>
      </c>
      <c r="U23" s="712"/>
      <c r="V23" s="647"/>
      <c r="W23" s="707"/>
      <c r="X23" s="708">
        <v>2009</v>
      </c>
      <c r="Y23" s="709">
        <f>'VA 1DGT--'!T11</f>
        <v>75.800774582396485</v>
      </c>
      <c r="Z23" s="710"/>
      <c r="AA23" s="711">
        <f>'VA 1DGT--'!T12</f>
        <v>77.130968824285858</v>
      </c>
      <c r="AB23" s="712"/>
      <c r="AC23" s="709">
        <f>'VA 1DGT--'!T13</f>
        <v>75.820082377459414</v>
      </c>
      <c r="AD23" s="710"/>
      <c r="AE23" s="711">
        <f>'VA 1DGT--'!T14</f>
        <v>74.697254872440098</v>
      </c>
      <c r="AF23" s="712"/>
      <c r="AG23" s="647"/>
      <c r="AH23" s="647"/>
      <c r="AI23" s="647"/>
      <c r="AJ23" s="647"/>
      <c r="AK23" s="647"/>
      <c r="AL23" s="647"/>
      <c r="AM23" s="647"/>
      <c r="AN23" s="647"/>
      <c r="AO23" s="647"/>
      <c r="AP23" s="647"/>
      <c r="AQ23" s="647"/>
      <c r="AR23" s="647"/>
      <c r="AS23" s="647"/>
      <c r="AT23" s="647"/>
      <c r="AU23" s="647"/>
      <c r="AV23" s="647"/>
      <c r="AW23" s="647"/>
      <c r="AX23" s="647"/>
    </row>
    <row r="24" spans="1:50" s="44" customFormat="1" ht="14.45" customHeight="1">
      <c r="A24" s="699"/>
      <c r="B24" s="708">
        <v>2010</v>
      </c>
      <c r="C24" s="709">
        <f>'NoE 1DGT--'!U11</f>
        <v>87.625112123553492</v>
      </c>
      <c r="D24" s="710"/>
      <c r="E24" s="711">
        <f>'NoE 1DGT--'!U12</f>
        <v>89.431276438595319</v>
      </c>
      <c r="F24" s="712"/>
      <c r="G24" s="709">
        <f>'NoE 1DGT--'!U13</f>
        <v>80.201977698295806</v>
      </c>
      <c r="H24" s="710"/>
      <c r="I24" s="711">
        <f>'NoE 1DGT--'!U14</f>
        <v>81.962719298245617</v>
      </c>
      <c r="J24" s="712"/>
      <c r="K24" s="648"/>
      <c r="L24" s="699"/>
      <c r="M24" s="708">
        <v>2010</v>
      </c>
      <c r="N24" s="711">
        <f>'EMP 1DGT--'!U11</f>
        <v>85.5930553744153</v>
      </c>
      <c r="O24" s="712"/>
      <c r="P24" s="709">
        <f>'EMP 1DGT--'!U12</f>
        <v>86.862089412739806</v>
      </c>
      <c r="Q24" s="710"/>
      <c r="R24" s="711">
        <f>'EMP 1DGT--'!U13</f>
        <v>80.012471333968918</v>
      </c>
      <c r="S24" s="712"/>
      <c r="T24" s="711">
        <f>'EMP 1DGT--'!U14</f>
        <v>83.475786685825412</v>
      </c>
      <c r="U24" s="712"/>
      <c r="V24" s="647"/>
      <c r="W24" s="707"/>
      <c r="X24" s="708">
        <v>2010</v>
      </c>
      <c r="Y24" s="709">
        <f>'VA 1DGT--'!U11</f>
        <v>76.760173751309594</v>
      </c>
      <c r="Z24" s="710"/>
      <c r="AA24" s="711">
        <f>'VA 1DGT--'!U12</f>
        <v>72.505942870503873</v>
      </c>
      <c r="AB24" s="712"/>
      <c r="AC24" s="709">
        <f>'VA 1DGT--'!U13</f>
        <v>75.022563547153709</v>
      </c>
      <c r="AD24" s="710"/>
      <c r="AE24" s="711">
        <f>'VA 1DGT--'!U14</f>
        <v>83.568665827857771</v>
      </c>
      <c r="AF24" s="712"/>
      <c r="AG24" s="647"/>
      <c r="AH24" s="647"/>
      <c r="AI24" s="647"/>
      <c r="AJ24" s="647"/>
      <c r="AK24" s="647"/>
      <c r="AL24" s="647"/>
      <c r="AM24" s="647"/>
      <c r="AN24" s="647"/>
      <c r="AO24" s="647"/>
      <c r="AP24" s="647"/>
      <c r="AQ24" s="647"/>
      <c r="AR24" s="647"/>
      <c r="AS24" s="647"/>
      <c r="AT24" s="647"/>
      <c r="AU24" s="647"/>
      <c r="AV24" s="647"/>
      <c r="AW24" s="647"/>
      <c r="AX24" s="647"/>
    </row>
    <row r="25" spans="1:50" s="44" customFormat="1" ht="14.45" customHeight="1">
      <c r="A25" s="699"/>
      <c r="B25" s="708">
        <v>2011</v>
      </c>
      <c r="C25" s="709">
        <f>'NoE 1DGT--'!V11</f>
        <v>78.388129557100868</v>
      </c>
      <c r="D25" s="710"/>
      <c r="E25" s="711">
        <f>'NoE 1DGT--'!V12</f>
        <v>96.539761409163148</v>
      </c>
      <c r="F25" s="712"/>
      <c r="G25" s="709">
        <f>'NoE 1DGT--'!V13</f>
        <v>85.714285714285708</v>
      </c>
      <c r="H25" s="710"/>
      <c r="I25" s="711">
        <f>'NoE 1DGT--'!V14</f>
        <v>84.429824561403507</v>
      </c>
      <c r="J25" s="712"/>
      <c r="K25" s="648"/>
      <c r="L25" s="699"/>
      <c r="M25" s="708">
        <v>2011</v>
      </c>
      <c r="N25" s="711">
        <f>'EMP 1DGT--'!V11</f>
        <v>82.789880110020803</v>
      </c>
      <c r="O25" s="712"/>
      <c r="P25" s="709">
        <f>'EMP 1DGT--'!V12</f>
        <v>93.691157701218344</v>
      </c>
      <c r="Q25" s="710"/>
      <c r="R25" s="711">
        <f>'EMP 1DGT--'!V13</f>
        <v>85.476873920997704</v>
      </c>
      <c r="S25" s="712"/>
      <c r="T25" s="711">
        <f>'EMP 1DGT--'!V14</f>
        <v>84.935756807737022</v>
      </c>
      <c r="U25" s="712"/>
      <c r="V25" s="647"/>
      <c r="W25" s="707"/>
      <c r="X25" s="708">
        <v>2011</v>
      </c>
      <c r="Y25" s="709">
        <f>'VA 1DGT--'!V11</f>
        <v>72.897856360875338</v>
      </c>
      <c r="Z25" s="710"/>
      <c r="AA25" s="711">
        <f>'VA 1DGT--'!V12</f>
        <v>74.813919956353999</v>
      </c>
      <c r="AB25" s="712"/>
      <c r="AC25" s="709">
        <f>'VA 1DGT--'!V13</f>
        <v>81.268400531679205</v>
      </c>
      <c r="AD25" s="710"/>
      <c r="AE25" s="711">
        <f>'VA 1DGT--'!V14</f>
        <v>87.743961113680115</v>
      </c>
      <c r="AF25" s="712"/>
      <c r="AG25" s="647"/>
      <c r="AH25" s="647"/>
      <c r="AI25" s="647"/>
      <c r="AJ25" s="647"/>
      <c r="AK25" s="647"/>
      <c r="AL25" s="647"/>
      <c r="AM25" s="647"/>
      <c r="AN25" s="647"/>
      <c r="AO25" s="647"/>
      <c r="AP25" s="647"/>
      <c r="AQ25" s="647"/>
      <c r="AR25" s="647"/>
      <c r="AS25" s="647"/>
      <c r="AT25" s="647"/>
      <c r="AU25" s="647"/>
      <c r="AV25" s="647"/>
      <c r="AW25" s="647"/>
      <c r="AX25" s="647"/>
    </row>
    <row r="26" spans="1:50" s="44" customFormat="1" ht="14.45" customHeight="1">
      <c r="A26" s="699"/>
      <c r="B26" s="708">
        <v>2012</v>
      </c>
      <c r="C26" s="709">
        <f>'NoE 1DGT--'!W11</f>
        <v>82.021820797698027</v>
      </c>
      <c r="D26" s="710"/>
      <c r="E26" s="711">
        <f>'NoE 1DGT--'!W12</f>
        <v>97.193312294366478</v>
      </c>
      <c r="F26" s="712"/>
      <c r="G26" s="709">
        <f>'NoE 1DGT--'!W13</f>
        <v>84.441405428150645</v>
      </c>
      <c r="H26" s="710"/>
      <c r="I26" s="711">
        <f>'NoE 1DGT--'!W14</f>
        <v>86.67763157894737</v>
      </c>
      <c r="J26" s="712"/>
      <c r="K26" s="648"/>
      <c r="L26" s="699"/>
      <c r="M26" s="708">
        <v>2012</v>
      </c>
      <c r="N26" s="711">
        <f>'EMP 1DGT--'!W11</f>
        <v>83.398673599093669</v>
      </c>
      <c r="O26" s="712"/>
      <c r="P26" s="709">
        <f>'EMP 1DGT--'!W12</f>
        <v>94.661842084959957</v>
      </c>
      <c r="Q26" s="710"/>
      <c r="R26" s="711">
        <f>'EMP 1DGT--'!W13</f>
        <v>84.579865495117119</v>
      </c>
      <c r="S26" s="712"/>
      <c r="T26" s="711">
        <f>'EMP 1DGT--'!W14</f>
        <v>85.565794758476613</v>
      </c>
      <c r="U26" s="712"/>
      <c r="V26" s="647"/>
      <c r="W26" s="707"/>
      <c r="X26" s="708">
        <v>2012</v>
      </c>
      <c r="Y26" s="709">
        <f>'VA 1DGT--'!W11</f>
        <v>74.004402641584932</v>
      </c>
      <c r="Z26" s="710"/>
      <c r="AA26" s="711">
        <f>'VA 1DGT--'!W12</f>
        <v>76.897821596975945</v>
      </c>
      <c r="AB26" s="712"/>
      <c r="AC26" s="709">
        <f>'VA 1DGT--'!W13</f>
        <v>80.293093339240869</v>
      </c>
      <c r="AD26" s="710"/>
      <c r="AE26" s="711">
        <f>'VA 1DGT--'!W14</f>
        <v>87.459585900841304</v>
      </c>
      <c r="AF26" s="712"/>
      <c r="AG26" s="647"/>
      <c r="AH26" s="647"/>
      <c r="AI26" s="647"/>
      <c r="AJ26" s="647"/>
      <c r="AK26" s="647"/>
      <c r="AL26" s="647"/>
      <c r="AM26" s="647"/>
      <c r="AN26" s="647"/>
      <c r="AO26" s="647"/>
      <c r="AP26" s="647"/>
      <c r="AQ26" s="647"/>
      <c r="AR26" s="647"/>
      <c r="AS26" s="647"/>
      <c r="AT26" s="647"/>
      <c r="AU26" s="647"/>
      <c r="AV26" s="647"/>
      <c r="AW26" s="647"/>
      <c r="AX26" s="647"/>
    </row>
    <row r="27" spans="1:50" s="44" customFormat="1" ht="14.45" customHeight="1">
      <c r="A27" s="699"/>
      <c r="B27" s="708">
        <v>2013</v>
      </c>
      <c r="C27" s="709">
        <f>'NoE 1DGT--'!X11</f>
        <v>84.366202186520312</v>
      </c>
      <c r="D27" s="713"/>
      <c r="E27" s="711">
        <f>'NoE 1DGT--'!X12</f>
        <v>96.940397054544647</v>
      </c>
      <c r="F27" s="714"/>
      <c r="G27" s="709">
        <f>'NoE 1DGT--'!X13</f>
        <v>83.263202188091725</v>
      </c>
      <c r="H27" s="713"/>
      <c r="I27" s="711">
        <f>'NoE 1DGT--'!X14</f>
        <v>84.265350877192986</v>
      </c>
      <c r="J27" s="714"/>
      <c r="K27" s="648"/>
      <c r="L27" s="699"/>
      <c r="M27" s="708">
        <v>2013</v>
      </c>
      <c r="N27" s="711">
        <f>'EMP 1DGT--'!X11</f>
        <v>86.199804952493665</v>
      </c>
      <c r="O27" s="714"/>
      <c r="P27" s="709">
        <f>'EMP 1DGT--'!X12</f>
        <v>93.5262725146534</v>
      </c>
      <c r="Q27" s="713"/>
      <c r="R27" s="711">
        <f>'EMP 1DGT--'!X13</f>
        <v>83.265840397845864</v>
      </c>
      <c r="S27" s="714"/>
      <c r="T27" s="711">
        <f>'EMP 1DGT--'!X14</f>
        <v>85.018670491344764</v>
      </c>
      <c r="U27" s="714"/>
      <c r="V27" s="647"/>
      <c r="W27" s="707"/>
      <c r="X27" s="708">
        <v>2013</v>
      </c>
      <c r="Y27" s="709">
        <f>'VA 1DGT--'!X11</f>
        <v>87.641996962883596</v>
      </c>
      <c r="Z27" s="713"/>
      <c r="AA27" s="711">
        <f>'VA 1DGT--'!X12</f>
        <v>82.684813530259902</v>
      </c>
      <c r="AB27" s="714"/>
      <c r="AC27" s="709">
        <f>'VA 1DGT--'!X13</f>
        <v>85.101761023318389</v>
      </c>
      <c r="AD27" s="713"/>
      <c r="AE27" s="711">
        <f>'VA 1DGT--'!X14</f>
        <v>96.083291966433293</v>
      </c>
      <c r="AF27" s="714"/>
      <c r="AG27" s="647"/>
      <c r="AH27" s="647"/>
      <c r="AI27" s="647"/>
      <c r="AJ27" s="647"/>
      <c r="AK27" s="647"/>
      <c r="AL27" s="647"/>
      <c r="AM27" s="647"/>
      <c r="AN27" s="647"/>
      <c r="AO27" s="647"/>
      <c r="AP27" s="647"/>
      <c r="AQ27" s="647"/>
      <c r="AR27" s="647"/>
      <c r="AS27" s="647"/>
      <c r="AT27" s="647"/>
      <c r="AU27" s="647"/>
      <c r="AV27" s="647"/>
      <c r="AW27" s="647"/>
      <c r="AX27" s="647"/>
    </row>
    <row r="28" spans="1:50" s="44" customFormat="1" ht="14.45" customHeight="1">
      <c r="A28" s="699"/>
      <c r="B28" s="708">
        <v>2014</v>
      </c>
      <c r="C28" s="715">
        <f>'NoE 1DGT--'!Y11</f>
        <v>88.812067602731815</v>
      </c>
      <c r="D28" s="715"/>
      <c r="E28" s="716">
        <f>'NoE 1DGT--'!Y12</f>
        <v>95.859352268403498</v>
      </c>
      <c r="F28" s="712"/>
      <c r="G28" s="709">
        <f>'NoE 1DGT--'!Y13</f>
        <v>82.600462865558598</v>
      </c>
      <c r="H28" s="647"/>
      <c r="I28" s="716">
        <f>'NoE 1DGT--'!Y14</f>
        <v>87.883771929824562</v>
      </c>
      <c r="J28" s="712"/>
      <c r="K28" s="648"/>
      <c r="L28" s="699"/>
      <c r="M28" s="708">
        <v>2014</v>
      </c>
      <c r="N28" s="716">
        <f>'EMP 1DGT--'!Y11</f>
        <v>85.394504020664911</v>
      </c>
      <c r="O28" s="712"/>
      <c r="P28" s="713">
        <f>'EMP 1DGT--'!Y12</f>
        <v>92.98378261607543</v>
      </c>
      <c r="Q28" s="710"/>
      <c r="R28" s="716">
        <f>'EMP 1DGT--'!Y13</f>
        <v>81.802262361823281</v>
      </c>
      <c r="S28" s="712"/>
      <c r="T28" s="716">
        <f>'EMP 1DGT--'!Y14</f>
        <v>86.751639384463658</v>
      </c>
      <c r="U28" s="712"/>
      <c r="V28" s="647"/>
      <c r="W28" s="707"/>
      <c r="X28" s="708">
        <v>2014</v>
      </c>
      <c r="Y28" s="715">
        <f>'VA 1DGT--'!Y11</f>
        <v>98.196564997822193</v>
      </c>
      <c r="Z28" s="710"/>
      <c r="AA28" s="711">
        <f>'VA 1DGT--'!Y12</f>
        <v>89.81236117064806</v>
      </c>
      <c r="AB28" s="717"/>
      <c r="AC28" s="713">
        <f>'VA 1DGT--'!Y13</f>
        <v>90.602817243472998</v>
      </c>
      <c r="AD28" s="710"/>
      <c r="AE28" s="711">
        <f>'VA 1DGT--'!Y14</f>
        <v>97.666426243964352</v>
      </c>
      <c r="AF28" s="717"/>
      <c r="AG28" s="647"/>
      <c r="AH28" s="647"/>
      <c r="AI28" s="647"/>
      <c r="AJ28" s="647"/>
      <c r="AK28" s="647"/>
      <c r="AL28" s="647"/>
      <c r="AM28" s="647"/>
      <c r="AN28" s="647"/>
      <c r="AO28" s="647"/>
      <c r="AP28" s="647"/>
      <c r="AQ28" s="647"/>
      <c r="AR28" s="647"/>
      <c r="AS28" s="647"/>
      <c r="AT28" s="647"/>
      <c r="AU28" s="647"/>
      <c r="AV28" s="647"/>
      <c r="AW28" s="647"/>
      <c r="AX28" s="647"/>
    </row>
    <row r="29" spans="1:50" s="44" customFormat="1" ht="14.45" customHeight="1">
      <c r="A29" s="699"/>
      <c r="B29" s="708">
        <v>2015</v>
      </c>
      <c r="C29" s="709">
        <f>'NoE 1DGT--'!Z11</f>
        <v>89.240801428076622</v>
      </c>
      <c r="D29" s="715"/>
      <c r="E29" s="711">
        <f>'NoE 1DGT--'!Z12</f>
        <v>95.789968441549718</v>
      </c>
      <c r="F29" s="718"/>
      <c r="G29" s="709">
        <f>'NoE 1DGT--'!Z13</f>
        <v>84.830633284241529</v>
      </c>
      <c r="H29" s="715"/>
      <c r="I29" s="711">
        <f>'NoE 1DGT--'!Z14</f>
        <v>89.857456140350877</v>
      </c>
      <c r="J29" s="718"/>
      <c r="K29" s="648"/>
      <c r="L29" s="699"/>
      <c r="M29" s="708">
        <v>2015</v>
      </c>
      <c r="N29" s="711">
        <f>'EMP 1DGT--'!Z11</f>
        <v>84.679427159878614</v>
      </c>
      <c r="O29" s="718"/>
      <c r="P29" s="709">
        <f>'EMP 1DGT--'!Z12</f>
        <v>93.918315702227929</v>
      </c>
      <c r="Q29" s="715"/>
      <c r="R29" s="711">
        <f>'EMP 1DGT--'!Z13</f>
        <v>84.473704553067591</v>
      </c>
      <c r="S29" s="718"/>
      <c r="T29" s="711">
        <f>'EMP 1DGT--'!Z14</f>
        <v>89.163824448335689</v>
      </c>
      <c r="U29" s="718"/>
      <c r="V29" s="647"/>
      <c r="W29" s="707"/>
      <c r="X29" s="708">
        <v>2015</v>
      </c>
      <c r="Y29" s="709">
        <f>'VA 1DGT--'!Z11</f>
        <v>98.78633062190255</v>
      </c>
      <c r="Z29" s="715"/>
      <c r="AA29" s="711">
        <f>'VA 1DGT--'!Z12</f>
        <v>90.839211254432769</v>
      </c>
      <c r="AB29" s="718"/>
      <c r="AC29" s="709">
        <f>'VA 1DGT--'!Z13</f>
        <v>87.814585569175733</v>
      </c>
      <c r="AD29" s="715"/>
      <c r="AE29" s="711">
        <f>'VA 1DGT--'!Z14</f>
        <v>93.226201859001264</v>
      </c>
      <c r="AF29" s="718"/>
      <c r="AG29" s="647"/>
      <c r="AH29" s="647"/>
      <c r="AI29" s="647"/>
      <c r="AJ29" s="647"/>
      <c r="AK29" s="647"/>
      <c r="AL29" s="647"/>
      <c r="AM29" s="647"/>
      <c r="AN29" s="647"/>
      <c r="AO29" s="647"/>
      <c r="AP29" s="647"/>
      <c r="AQ29" s="647"/>
      <c r="AR29" s="647"/>
      <c r="AS29" s="647"/>
      <c r="AT29" s="647"/>
      <c r="AU29" s="647"/>
      <c r="AV29" s="647"/>
      <c r="AW29" s="647"/>
      <c r="AX29" s="647"/>
    </row>
    <row r="30" spans="1:50" s="44" customFormat="1" ht="14.45" customHeight="1">
      <c r="A30" s="699"/>
      <c r="B30" s="708">
        <v>2016</v>
      </c>
      <c r="C30" s="709">
        <f>'NoE 1DGT--'!AA11</f>
        <v>90.632243625609462</v>
      </c>
      <c r="D30" s="715"/>
      <c r="E30" s="711">
        <f>'NoE 1DGT--'!AA12</f>
        <v>97.804337608272348</v>
      </c>
      <c r="F30" s="718"/>
      <c r="G30" s="709">
        <f>'NoE 1DGT--'!AA13</f>
        <v>86.471702082895007</v>
      </c>
      <c r="H30" s="715"/>
      <c r="I30" s="711">
        <f>'NoE 1DGT--'!AA14</f>
        <v>90.625</v>
      </c>
      <c r="J30" s="718"/>
      <c r="K30" s="648"/>
      <c r="L30" s="699"/>
      <c r="M30" s="708">
        <v>2016</v>
      </c>
      <c r="N30" s="711">
        <f>'EMP 1DGT--'!AA11</f>
        <v>87.012892211920473</v>
      </c>
      <c r="O30" s="718"/>
      <c r="P30" s="709">
        <f>'EMP 1DGT--'!AA12</f>
        <v>95.300221096045618</v>
      </c>
      <c r="Q30" s="715"/>
      <c r="R30" s="711">
        <f>'EMP 1DGT--'!AA13</f>
        <v>85.645082326264529</v>
      </c>
      <c r="S30" s="718"/>
      <c r="T30" s="711">
        <f>'EMP 1DGT--'!AA14</f>
        <v>91.254163910609634</v>
      </c>
      <c r="U30" s="718"/>
      <c r="V30" s="647"/>
      <c r="W30" s="707"/>
      <c r="X30" s="708">
        <v>2016</v>
      </c>
      <c r="Y30" s="709">
        <f>'VA 1DGT--'!AA11</f>
        <v>114.62642291257106</v>
      </c>
      <c r="Z30" s="715"/>
      <c r="AA30" s="711">
        <f>'VA 1DGT--'!AA12</f>
        <v>105.59604068430691</v>
      </c>
      <c r="AB30" s="718"/>
      <c r="AC30" s="709">
        <f>'VA 1DGT--'!AA13</f>
        <v>99.001288419567089</v>
      </c>
      <c r="AD30" s="715"/>
      <c r="AE30" s="711">
        <f>'VA 1DGT--'!AA14</f>
        <v>99.101044209530158</v>
      </c>
      <c r="AF30" s="718"/>
      <c r="AG30" s="647"/>
      <c r="AH30" s="647"/>
      <c r="AI30" s="647"/>
      <c r="AJ30" s="647"/>
      <c r="AK30" s="647"/>
      <c r="AL30" s="647"/>
      <c r="AM30" s="647"/>
      <c r="AN30" s="647"/>
      <c r="AO30" s="647"/>
      <c r="AP30" s="647"/>
      <c r="AQ30" s="647"/>
      <c r="AR30" s="647"/>
      <c r="AS30" s="647"/>
      <c r="AT30" s="647"/>
      <c r="AU30" s="647"/>
      <c r="AV30" s="647"/>
      <c r="AW30" s="647"/>
      <c r="AX30" s="647"/>
    </row>
    <row r="31" spans="1:50" s="44" customFormat="1" ht="14.45" customHeight="1">
      <c r="A31" s="699"/>
      <c r="B31" s="708">
        <v>2017</v>
      </c>
      <c r="C31" s="719">
        <f>'NoE 1DGT--'!AB11</f>
        <v>95.048801499125219</v>
      </c>
      <c r="D31" s="715"/>
      <c r="E31" s="720">
        <f>'NoE 1DGT--'!AB12</f>
        <v>97.188835918440432</v>
      </c>
      <c r="F31" s="721"/>
      <c r="G31" s="719">
        <f>'NoE 1DGT--'!AB13</f>
        <v>85.188302124973703</v>
      </c>
      <c r="H31" s="722"/>
      <c r="I31" s="720">
        <f>'NoE 1DGT--'!AB14</f>
        <v>91.063596491228068</v>
      </c>
      <c r="J31" s="718"/>
      <c r="K31" s="648"/>
      <c r="L31" s="699"/>
      <c r="M31" s="708">
        <v>2017</v>
      </c>
      <c r="N31" s="720">
        <f>'EMP 1DGT--'!AB11</f>
        <v>89.009501266251519</v>
      </c>
      <c r="O31" s="721"/>
      <c r="P31" s="709">
        <f>'EMP 1DGT--'!AB12</f>
        <v>94.930441817352175</v>
      </c>
      <c r="Q31" s="715"/>
      <c r="R31" s="720">
        <f>'EMP 1DGT--'!AB13</f>
        <v>84.837743822309264</v>
      </c>
      <c r="S31" s="721"/>
      <c r="T31" s="720">
        <f>'EMP 1DGT--'!AB14</f>
        <v>93.453530558762665</v>
      </c>
      <c r="U31" s="718"/>
      <c r="V31" s="647"/>
      <c r="W31" s="723"/>
      <c r="X31" s="708">
        <v>2017</v>
      </c>
      <c r="Y31" s="719">
        <f>'VA 1DGT--'!AB11</f>
        <v>124.48998811051335</v>
      </c>
      <c r="Z31" s="715"/>
      <c r="AA31" s="720">
        <f>'VA 1DGT--'!AB12</f>
        <v>122.10260706909315</v>
      </c>
      <c r="AB31" s="718"/>
      <c r="AC31" s="709">
        <f>'VA 1DGT--'!AB13</f>
        <v>106.00928797650108</v>
      </c>
      <c r="AD31" s="715"/>
      <c r="AE31" s="711">
        <f>'VA 1DGT--'!AB14</f>
        <v>106.69454481354425</v>
      </c>
      <c r="AF31" s="718"/>
      <c r="AG31" s="647"/>
      <c r="AH31" s="647"/>
      <c r="AI31" s="647"/>
      <c r="AJ31" s="647"/>
      <c r="AK31" s="647"/>
      <c r="AL31" s="647"/>
      <c r="AM31" s="647"/>
      <c r="AN31" s="647"/>
      <c r="AO31" s="647"/>
      <c r="AP31" s="647"/>
      <c r="AQ31" s="647"/>
      <c r="AR31" s="647"/>
      <c r="AS31" s="647"/>
      <c r="AT31" s="647"/>
      <c r="AU31" s="647"/>
      <c r="AV31" s="647"/>
      <c r="AW31" s="647"/>
      <c r="AX31" s="647"/>
    </row>
    <row r="32" spans="1:50" s="44" customFormat="1" ht="14.45" customHeight="1">
      <c r="A32" s="699"/>
      <c r="B32" s="724">
        <v>2018</v>
      </c>
      <c r="C32" s="725">
        <f>'NoE 1DGT--'!AC11</f>
        <v>98.775521985097555</v>
      </c>
      <c r="D32" s="715"/>
      <c r="E32" s="725">
        <f>'NoE 1DGT--'!AC12</f>
        <v>97.426083842521095</v>
      </c>
      <c r="F32" s="718"/>
      <c r="G32" s="726">
        <f>'NoE 1DGT--'!AC13</f>
        <v>83.526193982747742</v>
      </c>
      <c r="H32" s="718"/>
      <c r="I32" s="727">
        <f>'NoE 1DGT--'!AC14</f>
        <v>91.008771929824562</v>
      </c>
      <c r="J32" s="718"/>
      <c r="K32" s="648"/>
      <c r="L32" s="699"/>
      <c r="M32" s="724">
        <v>2018</v>
      </c>
      <c r="N32" s="727">
        <f>'EMP 1DGT--'!AC11</f>
        <v>91.187629082712206</v>
      </c>
      <c r="O32" s="718"/>
      <c r="P32" s="726">
        <f>'EMP 1DGT--'!AC12</f>
        <v>95.146137211809133</v>
      </c>
      <c r="Q32" s="715"/>
      <c r="R32" s="725">
        <f>'EMP 1DGT--'!AC13</f>
        <v>83.221211574634751</v>
      </c>
      <c r="S32" s="718"/>
      <c r="T32" s="725">
        <f>'EMP 1DGT--'!AC14</f>
        <v>95.635863780307233</v>
      </c>
      <c r="U32" s="728"/>
      <c r="V32" s="647"/>
      <c r="W32" s="723"/>
      <c r="X32" s="724">
        <v>2018</v>
      </c>
      <c r="Y32" s="725">
        <f>'VA 1DGT--'!AC11</f>
        <v>155.87940999894047</v>
      </c>
      <c r="Z32" s="715"/>
      <c r="AA32" s="725">
        <f>'VA 1DGT--'!AC12</f>
        <v>129.92846342699036</v>
      </c>
      <c r="AB32" s="721"/>
      <c r="AC32" s="726">
        <f>'VA 1DGT--'!AC13</f>
        <v>112.61700987873117</v>
      </c>
      <c r="AD32" s="715"/>
      <c r="AE32" s="725">
        <f>'VA 1DGT--'!AC14</f>
        <v>122.6721686758649</v>
      </c>
      <c r="AF32" s="718"/>
      <c r="AG32" s="647"/>
      <c r="AH32" s="647"/>
      <c r="AI32" s="647"/>
      <c r="AJ32" s="647"/>
      <c r="AK32" s="647"/>
      <c r="AL32" s="647"/>
      <c r="AM32" s="647"/>
      <c r="AN32" s="647"/>
      <c r="AO32" s="647"/>
      <c r="AP32" s="647"/>
      <c r="AQ32" s="647"/>
      <c r="AR32" s="647"/>
      <c r="AS32" s="647"/>
      <c r="AT32" s="647"/>
      <c r="AU32" s="647"/>
      <c r="AV32" s="647"/>
      <c r="AW32" s="647"/>
      <c r="AX32" s="647"/>
    </row>
    <row r="33" spans="1:80" s="44" customFormat="1" ht="14.45" customHeight="1">
      <c r="A33" s="699"/>
      <c r="B33" s="708">
        <v>2019</v>
      </c>
      <c r="C33" s="711">
        <f>'NoE 1DGT--'!AD11</f>
        <v>101.9223083686356</v>
      </c>
      <c r="D33" s="718">
        <f>'NoE 1DGT--'!$AD$11</f>
        <v>101.9223083686356</v>
      </c>
      <c r="E33" s="711">
        <f>'NoE 1DGT--'!AD12</f>
        <v>99.147250386087421</v>
      </c>
      <c r="F33" s="718">
        <f>'NoE 1DGT--'!$AD$12</f>
        <v>99.147250386087421</v>
      </c>
      <c r="G33" s="709">
        <f>'NoE 1DGT--'!AD13</f>
        <v>81.622133389438247</v>
      </c>
      <c r="H33" s="715">
        <f>'NoE 1DGT--'!$AD$13</f>
        <v>81.622133389438247</v>
      </c>
      <c r="I33" s="711">
        <f>'NoE 1DGT--'!AD14</f>
        <v>90.515350877192986</v>
      </c>
      <c r="J33" s="718">
        <f>'NoE 1DGT--'!$AD$14</f>
        <v>90.515350877192986</v>
      </c>
      <c r="K33" s="648"/>
      <c r="L33" s="699"/>
      <c r="M33" s="708">
        <v>2019</v>
      </c>
      <c r="N33" s="711">
        <f>'EMP 1DGT--'!AD11</f>
        <v>94.172323109236331</v>
      </c>
      <c r="O33" s="718">
        <f>'EMP 1DGT--'!$AD$11</f>
        <v>94.172323109236331</v>
      </c>
      <c r="P33" s="711">
        <f>'EMP 1DGT--'!AD12</f>
        <v>96.966597523636111</v>
      </c>
      <c r="Q33" s="729">
        <f>'EMP 1DGT--'!$AD$12</f>
        <v>96.966597523636111</v>
      </c>
      <c r="R33" s="703">
        <f>'EMP 1DGT--'!AD13</f>
        <v>81.488314566208871</v>
      </c>
      <c r="S33" s="730">
        <f>'EMP 1DGT--'!$AD$13</f>
        <v>81.488314566208871</v>
      </c>
      <c r="T33" s="703">
        <f>'EMP 1DGT--'!AD14</f>
        <v>95.456581994408793</v>
      </c>
      <c r="U33" s="718">
        <f>'EMP 1DGT--'!$AD$14</f>
        <v>95.456581994408793</v>
      </c>
      <c r="V33" s="647"/>
      <c r="W33" s="731"/>
      <c r="X33" s="708">
        <v>2019</v>
      </c>
      <c r="Y33" s="711">
        <f>'VA 1DGT--'!AD11</f>
        <v>190.11289126417023</v>
      </c>
      <c r="Z33" s="715">
        <f>'VA 1DGT--'!$AD$11</f>
        <v>190.11289126417023</v>
      </c>
      <c r="AA33" s="711">
        <f>'VA 1DGT--'!AD12</f>
        <v>151.15447566345813</v>
      </c>
      <c r="AB33" s="718">
        <f>'VA 1DGT--'!$AD$12</f>
        <v>151.15447566345813</v>
      </c>
      <c r="AC33" s="709">
        <f>'VA 1DGT--'!AD13</f>
        <v>118.59318334728169</v>
      </c>
      <c r="AD33" s="715">
        <f>'VA 1DGT--'!$AD$13</f>
        <v>118.59318334728169</v>
      </c>
      <c r="AE33" s="711">
        <f>'VA 1DGT--'!AD14</f>
        <v>128.62560804682994</v>
      </c>
      <c r="AF33" s="718">
        <f>'VA 1DGT--'!$AD$14</f>
        <v>128.62560804682994</v>
      </c>
      <c r="AG33" s="647"/>
      <c r="AH33" s="647"/>
      <c r="AI33" s="647"/>
      <c r="AJ33" s="647"/>
      <c r="AK33" s="647"/>
      <c r="AL33" s="647"/>
      <c r="AM33" s="647"/>
      <c r="AN33" s="647"/>
      <c r="AO33" s="647"/>
      <c r="AP33" s="647"/>
      <c r="AQ33" s="647"/>
      <c r="AR33" s="647"/>
      <c r="AS33" s="647"/>
      <c r="AT33" s="647"/>
      <c r="AU33" s="647"/>
      <c r="AV33" s="647"/>
      <c r="AW33" s="647"/>
      <c r="AX33" s="647"/>
      <c r="AY33" s="647"/>
      <c r="AZ33" s="647"/>
      <c r="BA33" s="647"/>
      <c r="BB33" s="647"/>
      <c r="BC33" s="647"/>
      <c r="BD33" s="647"/>
      <c r="BE33" s="647"/>
      <c r="BF33" s="647"/>
      <c r="BG33" s="647"/>
      <c r="BH33" s="647"/>
      <c r="BI33" s="647"/>
      <c r="BJ33" s="647"/>
      <c r="BK33" s="647"/>
      <c r="BL33" s="647"/>
      <c r="BM33" s="647"/>
      <c r="BN33" s="647"/>
      <c r="BO33" s="647"/>
      <c r="BP33" s="647"/>
      <c r="BQ33" s="647"/>
      <c r="BR33" s="647"/>
      <c r="BS33" s="647"/>
      <c r="BT33" s="647"/>
      <c r="BU33" s="647"/>
      <c r="BV33" s="647"/>
      <c r="BW33" s="647"/>
      <c r="BX33" s="647"/>
      <c r="BY33" s="647"/>
      <c r="BZ33" s="647"/>
      <c r="CA33" s="647"/>
      <c r="CB33" s="647"/>
    </row>
    <row r="34" spans="1:80" s="44" customFormat="1" ht="14.45" customHeight="1">
      <c r="A34" s="699"/>
      <c r="B34" s="708" t="s">
        <v>262</v>
      </c>
      <c r="C34" s="732"/>
      <c r="D34" s="718">
        <f>'NoE 1DGT--'!$AE$11</f>
        <v>102.57773159619535</v>
      </c>
      <c r="E34" s="732"/>
      <c r="F34" s="718">
        <f>'NoE 1DGT--'!$AE$12</f>
        <v>99.429262069428589</v>
      </c>
      <c r="G34" s="733"/>
      <c r="H34" s="715">
        <f>'NoE 1DGT--'!$AF$13</f>
        <v>79.602356406480112</v>
      </c>
      <c r="I34" s="732"/>
      <c r="J34" s="718">
        <f>'NoE 1DGT--'!$AE$14</f>
        <v>85.85526315789474</v>
      </c>
      <c r="K34" s="648"/>
      <c r="L34" s="699"/>
      <c r="M34" s="708" t="s">
        <v>262</v>
      </c>
      <c r="N34" s="732"/>
      <c r="O34" s="718">
        <f>'EMP 1DGT--'!$AE$11</f>
        <v>95.233015586281269</v>
      </c>
      <c r="P34" s="732"/>
      <c r="Q34" s="729">
        <f>'EMP 1DGT--'!$AE$12</f>
        <v>98.102167093942668</v>
      </c>
      <c r="R34" s="734"/>
      <c r="S34" s="730">
        <f>'EMP 1DGT--'!$AE$13</f>
        <v>80.381664046999404</v>
      </c>
      <c r="T34" s="734"/>
      <c r="U34" s="718">
        <f>'EMP 1DGT--'!$AE$14</f>
        <v>92.948757885416072</v>
      </c>
      <c r="V34" s="647"/>
      <c r="W34" s="731"/>
      <c r="X34" s="708" t="s">
        <v>262</v>
      </c>
      <c r="Y34" s="732"/>
      <c r="Z34" s="715">
        <f>'VA 1DGT--'!$AE$11</f>
        <v>190.51368389268856</v>
      </c>
      <c r="AA34" s="732"/>
      <c r="AB34" s="718">
        <f>'VA 1DGT--'!$AE$12</f>
        <v>151.43650422820622</v>
      </c>
      <c r="AC34" s="733"/>
      <c r="AD34" s="715">
        <f>'VA 1DGT--'!$AE$13</f>
        <v>116.11417253318893</v>
      </c>
      <c r="AE34" s="732"/>
      <c r="AF34" s="718">
        <f>'VA 1DGT--'!$AE$14</f>
        <v>123.15702899267656</v>
      </c>
      <c r="AG34" s="647"/>
      <c r="AH34" s="647"/>
      <c r="AI34" s="647"/>
      <c r="AJ34" s="647"/>
      <c r="AK34" s="647"/>
      <c r="AL34" s="647"/>
      <c r="AM34" s="647"/>
      <c r="AN34" s="647"/>
      <c r="AO34" s="647"/>
      <c r="AP34" s="647"/>
      <c r="AQ34" s="647"/>
      <c r="AR34" s="647"/>
      <c r="AS34" s="647"/>
      <c r="AT34" s="647"/>
      <c r="AU34" s="647"/>
      <c r="AV34" s="647"/>
      <c r="AW34" s="647"/>
      <c r="AX34" s="647"/>
      <c r="AY34" s="647"/>
      <c r="AZ34" s="647"/>
      <c r="BA34" s="647"/>
      <c r="BB34" s="647"/>
      <c r="BC34" s="647"/>
      <c r="BD34" s="647"/>
      <c r="BE34" s="647"/>
      <c r="BF34" s="647"/>
      <c r="BG34" s="647"/>
      <c r="BH34" s="647"/>
      <c r="BI34" s="647"/>
      <c r="BJ34" s="647"/>
      <c r="BK34" s="647"/>
      <c r="BL34" s="647"/>
      <c r="BM34" s="647"/>
      <c r="BN34" s="647"/>
      <c r="BO34" s="647"/>
      <c r="BP34" s="647"/>
      <c r="BQ34" s="647"/>
      <c r="BR34" s="647"/>
      <c r="BS34" s="647"/>
      <c r="BT34" s="647"/>
      <c r="BU34" s="647"/>
      <c r="BV34" s="647"/>
      <c r="BW34" s="647"/>
      <c r="BX34" s="647"/>
      <c r="BY34" s="647"/>
      <c r="BZ34" s="647"/>
      <c r="CA34" s="647"/>
      <c r="CB34" s="647"/>
    </row>
    <row r="35" spans="1:80" s="44" customFormat="1" ht="14.45" customHeight="1">
      <c r="A35" s="699"/>
      <c r="B35" s="708" t="s">
        <v>263</v>
      </c>
      <c r="C35" s="732"/>
      <c r="D35" s="718">
        <f>'NoE 1DGT--'!$AF$11</f>
        <v>105.82776045968437</v>
      </c>
      <c r="E35" s="732"/>
      <c r="F35" s="718">
        <f>'NoE 1DGT--'!$AF$12</f>
        <v>102.59629803710915</v>
      </c>
      <c r="G35" s="733"/>
      <c r="H35" s="715">
        <f>'NoE 1DGT--'!$AF$13</f>
        <v>79.602356406480112</v>
      </c>
      <c r="I35" s="732"/>
      <c r="J35" s="718">
        <f>'NoE 1DGT--'!$AF$14</f>
        <v>84.429824561403507</v>
      </c>
      <c r="K35" s="648"/>
      <c r="L35" s="699"/>
      <c r="M35" s="708" t="s">
        <v>263</v>
      </c>
      <c r="N35" s="732"/>
      <c r="O35" s="718">
        <f>'EMP 1DGT--'!$AF$11</f>
        <v>98.26218900920928</v>
      </c>
      <c r="P35" s="732"/>
      <c r="Q35" s="729">
        <f>'EMP 1DGT--'!$AF$12</f>
        <v>101.37286756942041</v>
      </c>
      <c r="R35" s="734"/>
      <c r="S35" s="730">
        <f>'EMP 1DGT--'!$AF$13</f>
        <v>81.34515189775567</v>
      </c>
      <c r="T35" s="734"/>
      <c r="U35" s="718">
        <f>'EMP 1DGT--'!$AF$14</f>
        <v>93.819185868486045</v>
      </c>
      <c r="V35" s="647"/>
      <c r="W35" s="731"/>
      <c r="X35" s="708" t="s">
        <v>263</v>
      </c>
      <c r="Y35" s="732"/>
      <c r="Z35" s="715">
        <f>'VA 1DGT--'!$AF$11</f>
        <v>238.68285342970483</v>
      </c>
      <c r="AA35" s="732"/>
      <c r="AB35" s="718">
        <f>'VA 1DGT--'!$AF$12</f>
        <v>165.68088616967384</v>
      </c>
      <c r="AC35" s="733"/>
      <c r="AD35" s="715">
        <f>'VA 1DGT--'!$AF$13</f>
        <v>120.71850665419517</v>
      </c>
      <c r="AE35" s="732"/>
      <c r="AF35" s="718">
        <f>'VA 1DGT--'!$AF$14</f>
        <v>135.1840105066191</v>
      </c>
      <c r="AG35" s="647"/>
      <c r="AH35" s="647"/>
      <c r="AI35" s="647"/>
      <c r="AJ35" s="647"/>
      <c r="AK35" s="647"/>
      <c r="AL35" s="647"/>
      <c r="AM35" s="647"/>
      <c r="AN35" s="647"/>
      <c r="AO35" s="647"/>
      <c r="AP35" s="647"/>
      <c r="AQ35" s="647"/>
      <c r="AR35" s="647"/>
      <c r="AS35" s="647"/>
      <c r="AT35" s="647"/>
      <c r="AU35" s="647"/>
      <c r="AV35" s="647"/>
      <c r="AW35" s="647"/>
      <c r="AX35" s="647"/>
      <c r="AY35" s="647"/>
      <c r="AZ35" s="647"/>
      <c r="BA35" s="647"/>
      <c r="BB35" s="647"/>
      <c r="BC35" s="647"/>
      <c r="BD35" s="647"/>
      <c r="BE35" s="647"/>
      <c r="BF35" s="647"/>
      <c r="BG35" s="647"/>
      <c r="BH35" s="647"/>
      <c r="BI35" s="647"/>
      <c r="BJ35" s="647"/>
      <c r="BK35" s="647"/>
      <c r="BL35" s="647"/>
      <c r="BM35" s="647"/>
      <c r="BN35" s="647"/>
      <c r="BO35" s="647"/>
      <c r="BP35" s="647"/>
      <c r="BQ35" s="647"/>
      <c r="BR35" s="647"/>
      <c r="BS35" s="647"/>
      <c r="BT35" s="647"/>
      <c r="BU35" s="647"/>
      <c r="BV35" s="647"/>
      <c r="BW35" s="647"/>
      <c r="BX35" s="647"/>
      <c r="BY35" s="647"/>
      <c r="BZ35" s="647"/>
      <c r="CA35" s="647"/>
      <c r="CB35" s="647"/>
    </row>
    <row r="36" spans="1:80" s="44" customFormat="1" ht="15" customHeight="1" thickBot="1">
      <c r="A36" s="735"/>
      <c r="B36" s="736" t="s">
        <v>264</v>
      </c>
      <c r="C36" s="737"/>
      <c r="D36" s="738">
        <f>'NoE 1DGT--'!$AG$11</f>
        <v>107.18856295348982</v>
      </c>
      <c r="E36" s="737"/>
      <c r="F36" s="739">
        <f>'NoE 1DGT--'!$AG$12</f>
        <v>103.37294926027887</v>
      </c>
      <c r="G36" s="740"/>
      <c r="H36" s="738">
        <f>'NoE 1DGT--'!$AG$13</f>
        <v>79.234167893961711</v>
      </c>
      <c r="I36" s="737"/>
      <c r="J36" s="739">
        <f>'NoE 1DGT--'!$AG$14</f>
        <v>83.442982456140356</v>
      </c>
      <c r="K36" s="648"/>
      <c r="L36" s="735"/>
      <c r="M36" s="736" t="s">
        <v>264</v>
      </c>
      <c r="N36" s="737"/>
      <c r="O36" s="739">
        <f>'EMP 1DGT--'!$AG$11</f>
        <v>99.779549599880085</v>
      </c>
      <c r="P36" s="737"/>
      <c r="Q36" s="738">
        <f>'EMP 1DGT--'!$AG$12</f>
        <v>102.79136513031</v>
      </c>
      <c r="R36" s="737"/>
      <c r="S36" s="739">
        <f>'EMP 1DGT--'!$AG$13</f>
        <v>81.816795073307745</v>
      </c>
      <c r="T36" s="737"/>
      <c r="U36" s="739">
        <f>'EMP 1DGT--'!$AG$14</f>
        <v>94.186100458775798</v>
      </c>
      <c r="V36" s="647"/>
      <c r="W36" s="741"/>
      <c r="X36" s="736" t="s">
        <v>264</v>
      </c>
      <c r="Y36" s="737"/>
      <c r="Z36" s="738">
        <f>'VA 1DGT--'!$AG$11</f>
        <v>262.65386331799078</v>
      </c>
      <c r="AA36" s="737"/>
      <c r="AB36" s="739">
        <f>'VA 1DGT--'!$AG$12</f>
        <v>182.31822697868358</v>
      </c>
      <c r="AC36" s="740"/>
      <c r="AD36" s="738">
        <f>'VA 1DGT--'!$AG$13</f>
        <v>132.13124944616749</v>
      </c>
      <c r="AE36" s="737"/>
      <c r="AF36" s="739">
        <f>'VA 1DGT--'!$AG$14</f>
        <v>147.16006206110399</v>
      </c>
      <c r="AG36" s="647"/>
      <c r="AH36" s="647"/>
      <c r="AI36" s="647"/>
      <c r="AJ36" s="647"/>
      <c r="AK36" s="647"/>
      <c r="AL36" s="647"/>
      <c r="AM36" s="647"/>
      <c r="AN36" s="647"/>
      <c r="AO36" s="647"/>
      <c r="AP36" s="647"/>
      <c r="AQ36" s="647"/>
      <c r="AR36" s="647"/>
      <c r="AS36" s="647"/>
      <c r="AT36" s="647"/>
      <c r="AU36" s="647"/>
      <c r="AV36" s="647"/>
      <c r="AW36" s="647"/>
      <c r="AX36" s="647"/>
      <c r="AY36" s="647"/>
      <c r="AZ36" s="647"/>
      <c r="BA36" s="647"/>
      <c r="BB36" s="647"/>
      <c r="BC36" s="647"/>
      <c r="BD36" s="647"/>
      <c r="BE36" s="647"/>
      <c r="BF36" s="647"/>
      <c r="BG36" s="647"/>
      <c r="BH36" s="647"/>
      <c r="BI36" s="647"/>
      <c r="BJ36" s="647"/>
      <c r="BK36" s="647"/>
      <c r="BL36" s="647"/>
      <c r="BM36" s="647"/>
      <c r="BN36" s="647"/>
      <c r="BO36" s="647"/>
      <c r="BP36" s="647"/>
      <c r="BQ36" s="647"/>
      <c r="BR36" s="647"/>
      <c r="BS36" s="647"/>
      <c r="BT36" s="647"/>
      <c r="BU36" s="647"/>
      <c r="BV36" s="647"/>
      <c r="BW36" s="647"/>
      <c r="BX36" s="647"/>
      <c r="BY36" s="647"/>
      <c r="BZ36" s="647"/>
      <c r="CA36" s="647"/>
      <c r="CB36" s="647"/>
    </row>
    <row r="37" spans="1:80" s="44" customFormat="1" ht="14.45" thickBot="1">
      <c r="A37" s="647"/>
      <c r="B37" s="690"/>
      <c r="C37" s="647"/>
      <c r="D37" s="647"/>
      <c r="E37" s="648"/>
      <c r="F37" s="648"/>
      <c r="G37" s="647"/>
      <c r="H37" s="647"/>
      <c r="I37" s="648"/>
      <c r="J37" s="648"/>
      <c r="K37" s="648"/>
      <c r="L37" s="647"/>
      <c r="M37" s="690"/>
      <c r="N37" s="647"/>
      <c r="O37" s="647"/>
      <c r="P37" s="647"/>
      <c r="Q37" s="647"/>
      <c r="R37" s="647"/>
      <c r="S37" s="647"/>
      <c r="T37" s="647"/>
      <c r="U37" s="647"/>
      <c r="V37" s="647"/>
      <c r="W37" s="647"/>
      <c r="X37" s="690"/>
      <c r="Y37" s="647"/>
      <c r="Z37" s="647"/>
      <c r="AA37" s="647"/>
      <c r="AB37" s="647"/>
      <c r="AC37" s="647"/>
      <c r="AD37" s="647"/>
      <c r="AE37" s="647"/>
      <c r="AF37" s="647"/>
      <c r="AG37" s="647"/>
      <c r="AH37" s="647"/>
      <c r="AI37" s="647"/>
      <c r="AJ37" s="647"/>
      <c r="AK37" s="647"/>
      <c r="AL37" s="647"/>
      <c r="AM37" s="647"/>
      <c r="AN37" s="647"/>
      <c r="AO37" s="647"/>
      <c r="AP37" s="647"/>
      <c r="AQ37" s="647"/>
      <c r="AR37" s="647"/>
      <c r="AS37" s="647"/>
      <c r="AT37" s="647"/>
      <c r="AU37" s="647"/>
      <c r="AV37" s="647"/>
      <c r="AW37" s="647"/>
      <c r="AX37" s="647"/>
      <c r="AY37" s="647"/>
      <c r="AZ37" s="647"/>
      <c r="BA37" s="647"/>
      <c r="BB37" s="647"/>
      <c r="BC37" s="647"/>
      <c r="BD37" s="647"/>
      <c r="BE37" s="647"/>
      <c r="BF37" s="647"/>
      <c r="BG37" s="647"/>
      <c r="BH37" s="647"/>
      <c r="BI37" s="647"/>
      <c r="BJ37" s="647"/>
      <c r="BK37" s="647"/>
      <c r="BL37" s="647"/>
      <c r="BM37" s="647"/>
      <c r="BN37" s="647"/>
      <c r="BO37" s="647"/>
      <c r="BP37" s="647"/>
      <c r="BQ37" s="647"/>
      <c r="BR37" s="647"/>
      <c r="BS37" s="647"/>
      <c r="BT37" s="647"/>
      <c r="BU37" s="647"/>
      <c r="BV37" s="647"/>
      <c r="BW37" s="647"/>
      <c r="BX37" s="647"/>
      <c r="BY37" s="647"/>
      <c r="BZ37" s="647"/>
      <c r="CA37" s="647"/>
      <c r="CB37" s="647"/>
    </row>
    <row r="38" spans="1:80" s="44" customFormat="1" ht="14.45" customHeight="1" thickBot="1">
      <c r="A38" s="742" t="s">
        <v>272</v>
      </c>
      <c r="B38" s="743"/>
      <c r="C38" s="654" t="s">
        <v>273</v>
      </c>
      <c r="D38" s="655"/>
      <c r="E38" s="744" t="s">
        <v>274</v>
      </c>
      <c r="F38" s="745"/>
      <c r="G38" s="654" t="s">
        <v>275</v>
      </c>
      <c r="H38" s="655"/>
      <c r="I38" s="744" t="s">
        <v>276</v>
      </c>
      <c r="J38" s="745"/>
      <c r="K38" s="654" t="s">
        <v>277</v>
      </c>
      <c r="L38" s="655"/>
      <c r="M38" s="746" t="s">
        <v>278</v>
      </c>
      <c r="N38" s="747"/>
      <c r="O38" s="748" t="s">
        <v>279</v>
      </c>
      <c r="P38" s="748"/>
      <c r="Q38" s="746" t="s">
        <v>280</v>
      </c>
      <c r="R38" s="747"/>
      <c r="S38" s="748" t="s">
        <v>281</v>
      </c>
      <c r="T38" s="747"/>
      <c r="U38" s="746" t="s">
        <v>282</v>
      </c>
      <c r="V38" s="747"/>
      <c r="W38" s="746" t="s">
        <v>283</v>
      </c>
      <c r="X38" s="748"/>
      <c r="Y38" s="746" t="s">
        <v>284</v>
      </c>
      <c r="Z38" s="747"/>
      <c r="AA38" s="647"/>
      <c r="AB38" s="647"/>
      <c r="AC38" s="647"/>
      <c r="AD38" s="647"/>
      <c r="AE38" s="647"/>
      <c r="AF38" s="647"/>
      <c r="AG38" s="647"/>
      <c r="AH38" s="647"/>
      <c r="AI38" s="647"/>
      <c r="AJ38" s="647"/>
      <c r="AK38" s="647"/>
      <c r="AL38" s="647"/>
      <c r="AM38" s="647"/>
      <c r="AN38" s="647"/>
      <c r="AO38" s="647"/>
      <c r="AP38" s="647"/>
      <c r="AQ38" s="647"/>
      <c r="AR38" s="647"/>
      <c r="AS38" s="647"/>
      <c r="AT38" s="647"/>
      <c r="AU38" s="647"/>
      <c r="AV38" s="647"/>
      <c r="AW38" s="647"/>
      <c r="AX38" s="647"/>
      <c r="AY38" s="647"/>
      <c r="AZ38" s="647"/>
      <c r="BA38" s="647"/>
      <c r="BB38" s="647"/>
      <c r="BC38" s="647"/>
      <c r="BD38" s="647"/>
      <c r="BE38" s="647"/>
      <c r="BF38" s="647"/>
      <c r="BG38" s="647"/>
      <c r="BH38" s="647"/>
      <c r="BI38" s="647"/>
      <c r="BJ38" s="647"/>
      <c r="BK38" s="647"/>
      <c r="BL38" s="647"/>
      <c r="BM38" s="647"/>
      <c r="BN38" s="647"/>
      <c r="BO38" s="647"/>
      <c r="BP38" s="647"/>
      <c r="BQ38" s="647"/>
      <c r="BR38" s="647"/>
      <c r="BS38" s="647"/>
      <c r="BT38" s="647"/>
      <c r="BU38" s="647"/>
      <c r="BV38" s="647"/>
      <c r="BW38" s="647"/>
      <c r="BX38" s="647"/>
      <c r="BY38" s="647"/>
      <c r="BZ38" s="647"/>
      <c r="CA38" s="647"/>
      <c r="CB38" s="647"/>
    </row>
    <row r="39" spans="1:80" s="44" customFormat="1" ht="14.45" customHeight="1">
      <c r="A39" s="749"/>
      <c r="B39" s="662">
        <v>2008</v>
      </c>
      <c r="C39" s="663">
        <f>'NoE 1DGT--'!S22</f>
        <v>100</v>
      </c>
      <c r="D39" s="664"/>
      <c r="E39" s="244">
        <f>'NoE 1DGT--'!S28</f>
        <v>100</v>
      </c>
      <c r="F39" s="750"/>
      <c r="G39" s="663">
        <f>'NoE 1DGT--'!S34</f>
        <v>100</v>
      </c>
      <c r="H39" s="664"/>
      <c r="I39" s="244">
        <f>'NoE 1DGT--'!S40</f>
        <v>100</v>
      </c>
      <c r="J39" s="750"/>
      <c r="K39" s="663">
        <f>'NoE 1DGT--'!S46</f>
        <v>100</v>
      </c>
      <c r="L39" s="664"/>
      <c r="M39" s="244">
        <f>'NoE 1DGT--'!S52</f>
        <v>100</v>
      </c>
      <c r="N39" s="750"/>
      <c r="O39" s="663">
        <f>'NoE 1DGT--'!S58</f>
        <v>100</v>
      </c>
      <c r="P39" s="751"/>
      <c r="Q39" s="244">
        <f>'NoE 1DGT--'!S64</f>
        <v>100</v>
      </c>
      <c r="R39" s="750"/>
      <c r="S39" s="663">
        <f>'NoE 1DGT--'!S70</f>
        <v>100</v>
      </c>
      <c r="T39" s="751"/>
      <c r="U39" s="752">
        <f>'NoE 1DGT--'!S76</f>
        <v>100</v>
      </c>
      <c r="V39" s="753"/>
      <c r="W39" s="663">
        <f>'NoE 1DGT--'!S82</f>
        <v>100</v>
      </c>
      <c r="X39" s="751"/>
      <c r="Y39" s="244">
        <f>'NoE 1DGT--'!S88</f>
        <v>100</v>
      </c>
      <c r="Z39" s="750"/>
      <c r="AA39" s="657"/>
      <c r="AB39" s="657"/>
      <c r="AC39" s="656"/>
      <c r="AD39" s="656"/>
      <c r="AE39" s="657"/>
      <c r="AF39" s="657"/>
      <c r="AG39" s="647"/>
      <c r="AH39" s="647"/>
      <c r="AI39" s="647"/>
      <c r="AJ39" s="647"/>
      <c r="AK39" s="647"/>
      <c r="AL39" s="647"/>
      <c r="AM39" s="647"/>
      <c r="AN39" s="647"/>
      <c r="AO39" s="647"/>
      <c r="AP39" s="647"/>
      <c r="AQ39" s="647"/>
      <c r="AR39" s="647"/>
      <c r="AS39" s="647"/>
      <c r="AT39" s="647"/>
      <c r="AU39" s="647"/>
      <c r="AV39" s="647"/>
      <c r="AW39" s="647"/>
      <c r="AX39" s="647"/>
      <c r="AY39" s="647"/>
      <c r="AZ39" s="647"/>
      <c r="BA39" s="647"/>
      <c r="BB39" s="647"/>
      <c r="BC39" s="647"/>
      <c r="BD39" s="647"/>
      <c r="BE39" s="647"/>
      <c r="BF39" s="647"/>
      <c r="BG39" s="647"/>
      <c r="BH39" s="647"/>
      <c r="BI39" s="647"/>
      <c r="BJ39" s="647"/>
      <c r="BK39" s="647"/>
      <c r="BL39" s="647"/>
      <c r="BM39" s="647"/>
      <c r="BN39" s="647"/>
      <c r="BO39" s="647"/>
      <c r="BP39" s="647"/>
      <c r="BQ39" s="647"/>
      <c r="BR39" s="647"/>
      <c r="BS39" s="647"/>
      <c r="BT39" s="647"/>
      <c r="BU39" s="647"/>
      <c r="BV39" s="647"/>
      <c r="BW39" s="647"/>
      <c r="BX39" s="647"/>
      <c r="BY39" s="647"/>
      <c r="BZ39" s="647"/>
      <c r="CA39" s="647"/>
      <c r="CB39" s="647"/>
    </row>
    <row r="40" spans="1:80" s="44" customFormat="1" ht="14.45" customHeight="1">
      <c r="A40" s="749"/>
      <c r="B40" s="667">
        <v>2009</v>
      </c>
      <c r="C40" s="668">
        <f>'NoE 1DGT--'!T22</f>
        <v>114.51460885956645</v>
      </c>
      <c r="D40" s="669"/>
      <c r="E40" s="246">
        <f>'NoE 1DGT--'!T28</f>
        <v>95.578170986844441</v>
      </c>
      <c r="F40" s="250"/>
      <c r="G40" s="668">
        <f>'NoE 1DGT--'!T34</f>
        <v>123.28159645232816</v>
      </c>
      <c r="H40" s="669"/>
      <c r="I40" s="246">
        <f>'NoE 1DGT--'!T40</f>
        <v>99.738562091503269</v>
      </c>
      <c r="J40" s="250"/>
      <c r="K40" s="668">
        <f>'NoE 1DGT--'!T46</f>
        <v>101.34473088488699</v>
      </c>
      <c r="L40" s="669"/>
      <c r="M40" s="246">
        <f>'NoE 1DGT--'!T52</f>
        <v>92.285364394420967</v>
      </c>
      <c r="N40" s="250"/>
      <c r="O40" s="668">
        <f>'NoE 1DGT--'!T58</f>
        <v>101.7014717003083</v>
      </c>
      <c r="P40" s="671"/>
      <c r="Q40" s="246">
        <f>'NoE 1DGT--'!T64</f>
        <v>110.66395835978165</v>
      </c>
      <c r="R40" s="250"/>
      <c r="S40" s="668">
        <f>'NoE 1DGT--'!T70</f>
        <v>97.988994497248626</v>
      </c>
      <c r="T40" s="671"/>
      <c r="U40" s="246">
        <f>'NoE 1DGT--'!T76</f>
        <v>102.31029810298104</v>
      </c>
      <c r="V40" s="250"/>
      <c r="W40" s="668">
        <f>'NoE 1DGT--'!T82</f>
        <v>102.09192991950214</v>
      </c>
      <c r="X40" s="671"/>
      <c r="Y40" s="246">
        <f>'NoE 1DGT--'!T88</f>
        <v>93.453642897771346</v>
      </c>
      <c r="Z40" s="250"/>
      <c r="AA40" s="647"/>
      <c r="AB40" s="647"/>
      <c r="AC40" s="647"/>
      <c r="AD40" s="647"/>
      <c r="AE40" s="647"/>
      <c r="AF40" s="647"/>
      <c r="AG40" s="647"/>
      <c r="AH40" s="647"/>
      <c r="AI40" s="647"/>
      <c r="AJ40" s="647"/>
      <c r="AK40" s="647"/>
      <c r="AL40" s="647"/>
      <c r="AM40" s="647"/>
      <c r="AN40" s="647"/>
      <c r="AO40" s="647"/>
      <c r="AP40" s="647"/>
      <c r="AQ40" s="647"/>
      <c r="AR40" s="647"/>
      <c r="AS40" s="647"/>
      <c r="AT40" s="647"/>
      <c r="AU40" s="647"/>
      <c r="AV40" s="647"/>
      <c r="AW40" s="647"/>
      <c r="AX40" s="647"/>
      <c r="AY40" s="647"/>
      <c r="AZ40" s="647"/>
      <c r="BA40" s="647"/>
      <c r="BB40" s="647"/>
      <c r="BC40" s="647"/>
      <c r="BD40" s="647"/>
      <c r="BE40" s="647"/>
      <c r="BF40" s="647"/>
      <c r="BG40" s="647"/>
      <c r="BH40" s="647"/>
      <c r="BI40" s="647"/>
      <c r="BJ40" s="647"/>
      <c r="BK40" s="647"/>
      <c r="BL40" s="647"/>
      <c r="BM40" s="647"/>
      <c r="BN40" s="647"/>
      <c r="BO40" s="647"/>
      <c r="BP40" s="647"/>
      <c r="BQ40" s="647"/>
      <c r="BR40" s="647"/>
      <c r="BS40" s="647"/>
      <c r="BT40" s="647"/>
      <c r="BU40" s="647"/>
      <c r="BV40" s="647"/>
      <c r="BW40" s="647"/>
      <c r="BX40" s="647"/>
      <c r="BY40" s="647"/>
      <c r="BZ40" s="647"/>
      <c r="CA40" s="647"/>
      <c r="CB40" s="647"/>
    </row>
    <row r="41" spans="1:80" s="44" customFormat="1" ht="14.45" customHeight="1">
      <c r="A41" s="749"/>
      <c r="B41" s="667">
        <v>2010</v>
      </c>
      <c r="C41" s="668">
        <f>'NoE 1DGT--'!U22</f>
        <v>108.38831291234685</v>
      </c>
      <c r="D41" s="669"/>
      <c r="E41" s="246">
        <f>'NoE 1DGT--'!U28</f>
        <v>85.477465338108573</v>
      </c>
      <c r="F41" s="250"/>
      <c r="G41" s="668">
        <f>'NoE 1DGT--'!U34</f>
        <v>185.14412416851442</v>
      </c>
      <c r="H41" s="669"/>
      <c r="I41" s="246">
        <f>'NoE 1DGT--'!U40</f>
        <v>104.22657952069717</v>
      </c>
      <c r="J41" s="250"/>
      <c r="K41" s="668">
        <f>'NoE 1DGT--'!U46</f>
        <v>83.152008649525285</v>
      </c>
      <c r="L41" s="669"/>
      <c r="M41" s="246">
        <f>'NoE 1DGT--'!U52</f>
        <v>84.953539243914292</v>
      </c>
      <c r="N41" s="250"/>
      <c r="O41" s="668">
        <f>'NoE 1DGT--'!U58</f>
        <v>95.043918329358391</v>
      </c>
      <c r="P41" s="671"/>
      <c r="Q41" s="246">
        <f>'NoE 1DGT--'!U64</f>
        <v>103.16533367187169</v>
      </c>
      <c r="R41" s="250"/>
      <c r="S41" s="668">
        <f>'NoE 1DGT--'!U70</f>
        <v>88.169084542271136</v>
      </c>
      <c r="T41" s="671"/>
      <c r="U41" s="246">
        <f>'NoE 1DGT--'!U76</f>
        <v>91.998644986449861</v>
      </c>
      <c r="V41" s="250"/>
      <c r="W41" s="668">
        <f>'NoE 1DGT--'!U82</f>
        <v>91.847054048569305</v>
      </c>
      <c r="X41" s="671"/>
      <c r="Y41" s="246">
        <f>'NoE 1DGT--'!U88</f>
        <v>83.287657066032367</v>
      </c>
      <c r="Z41" s="250"/>
      <c r="AA41" s="647"/>
      <c r="AB41" s="647"/>
      <c r="AC41" s="647"/>
      <c r="AD41" s="647"/>
      <c r="AE41" s="647"/>
      <c r="AF41" s="647"/>
      <c r="AG41" s="647"/>
      <c r="AH41" s="647"/>
      <c r="AI41" s="647"/>
      <c r="AJ41" s="647"/>
      <c r="AK41" s="647"/>
      <c r="AL41" s="647"/>
      <c r="AM41" s="647"/>
      <c r="AN41" s="647"/>
      <c r="AO41" s="647"/>
      <c r="AP41" s="647"/>
      <c r="AQ41" s="647"/>
      <c r="AR41" s="647"/>
      <c r="AS41" s="647"/>
      <c r="AT41" s="647"/>
      <c r="AU41" s="647"/>
      <c r="AV41" s="647"/>
      <c r="AW41" s="647"/>
      <c r="AX41" s="647"/>
      <c r="AY41" s="647"/>
      <c r="AZ41" s="647"/>
      <c r="BA41" s="647"/>
      <c r="BB41" s="647"/>
      <c r="BC41" s="647"/>
      <c r="BD41" s="647"/>
      <c r="BE41" s="647"/>
      <c r="BF41" s="647"/>
      <c r="BG41" s="647"/>
      <c r="BH41" s="647"/>
      <c r="BI41" s="647"/>
      <c r="BJ41" s="647"/>
      <c r="BK41" s="647"/>
      <c r="BL41" s="647"/>
      <c r="BM41" s="647"/>
      <c r="BN41" s="647"/>
      <c r="BO41" s="647"/>
      <c r="BP41" s="647"/>
      <c r="BQ41" s="647"/>
      <c r="BR41" s="647"/>
      <c r="BS41" s="647"/>
      <c r="BT41" s="647"/>
      <c r="BU41" s="647"/>
      <c r="BV41" s="647"/>
      <c r="BW41" s="647"/>
      <c r="BX41" s="647"/>
      <c r="BY41" s="647"/>
      <c r="BZ41" s="647"/>
      <c r="CA41" s="647"/>
      <c r="CB41" s="647"/>
    </row>
    <row r="42" spans="1:80" s="44" customFormat="1" ht="14.45" customHeight="1">
      <c r="A42" s="749"/>
      <c r="B42" s="667">
        <v>2011</v>
      </c>
      <c r="C42" s="668">
        <f>'NoE 1DGT--'!V22</f>
        <v>102.82752120640905</v>
      </c>
      <c r="D42" s="669"/>
      <c r="E42" s="246">
        <f>'NoE 1DGT--'!V28</f>
        <v>78.580546789120959</v>
      </c>
      <c r="F42" s="250"/>
      <c r="G42" s="668">
        <f>'NoE 1DGT--'!V34</f>
        <v>193.79157427937915</v>
      </c>
      <c r="H42" s="669"/>
      <c r="I42" s="246">
        <f>'NoE 1DGT--'!V40</f>
        <v>111.54684095860567</v>
      </c>
      <c r="J42" s="250"/>
      <c r="K42" s="668">
        <f>'NoE 1DGT--'!V46</f>
        <v>73.279386424299759</v>
      </c>
      <c r="L42" s="669"/>
      <c r="M42" s="246">
        <f>'NoE 1DGT--'!V52</f>
        <v>77.100082264517823</v>
      </c>
      <c r="N42" s="250"/>
      <c r="O42" s="668">
        <f>'NoE 1DGT--'!V58</f>
        <v>91.955092781106387</v>
      </c>
      <c r="P42" s="671"/>
      <c r="Q42" s="246">
        <f>'NoE 1DGT--'!V64</f>
        <v>93.885150861156959</v>
      </c>
      <c r="R42" s="250"/>
      <c r="S42" s="668">
        <f>'NoE 1DGT--'!V70</f>
        <v>81.340670335167587</v>
      </c>
      <c r="T42" s="671"/>
      <c r="U42" s="246">
        <f>'NoE 1DGT--'!V76</f>
        <v>83.299457994579939</v>
      </c>
      <c r="V42" s="250"/>
      <c r="W42" s="668">
        <f>'NoE 1DGT--'!V82</f>
        <v>83.709328282486638</v>
      </c>
      <c r="X42" s="671"/>
      <c r="Y42" s="246">
        <f>'NoE 1DGT--'!V88</f>
        <v>79.156109416205595</v>
      </c>
      <c r="Z42" s="250"/>
      <c r="AA42" s="647"/>
      <c r="AB42" s="647"/>
      <c r="AC42" s="647"/>
      <c r="AD42" s="647"/>
      <c r="AE42" s="647"/>
      <c r="AF42" s="647"/>
      <c r="AG42" s="647"/>
      <c r="AH42" s="647"/>
      <c r="AI42" s="647"/>
      <c r="AJ42" s="647"/>
      <c r="AK42" s="647"/>
      <c r="AL42" s="647"/>
      <c r="AM42" s="647"/>
      <c r="AN42" s="647"/>
      <c r="AO42" s="647"/>
      <c r="AP42" s="647"/>
      <c r="AQ42" s="647"/>
      <c r="AR42" s="647"/>
      <c r="AS42" s="647"/>
      <c r="AT42" s="647"/>
      <c r="AU42" s="647"/>
      <c r="AV42" s="647"/>
      <c r="AW42" s="647"/>
      <c r="AX42" s="647"/>
      <c r="AY42" s="647"/>
      <c r="AZ42" s="647"/>
      <c r="BA42" s="647"/>
      <c r="BB42" s="647"/>
      <c r="BC42" s="647"/>
      <c r="BD42" s="647"/>
      <c r="BE42" s="647"/>
      <c r="BF42" s="647"/>
      <c r="BG42" s="647"/>
      <c r="BH42" s="647"/>
      <c r="BI42" s="647"/>
      <c r="BJ42" s="647"/>
      <c r="BK42" s="647"/>
      <c r="BL42" s="647"/>
      <c r="BM42" s="647"/>
      <c r="BN42" s="647"/>
      <c r="BO42" s="647"/>
      <c r="BP42" s="647"/>
      <c r="BQ42" s="647"/>
      <c r="BR42" s="647"/>
      <c r="BS42" s="647"/>
      <c r="BT42" s="647"/>
      <c r="BU42" s="647"/>
      <c r="BV42" s="647"/>
      <c r="BW42" s="647"/>
      <c r="BX42" s="647"/>
      <c r="BY42" s="647"/>
      <c r="BZ42" s="647"/>
      <c r="CA42" s="647"/>
      <c r="CB42" s="647"/>
    </row>
    <row r="43" spans="1:80" s="44" customFormat="1" ht="14.45" customHeight="1">
      <c r="A43" s="749"/>
      <c r="B43" s="667">
        <v>2012</v>
      </c>
      <c r="C43" s="668">
        <f>'NoE 1DGT--'!W22</f>
        <v>101.79076343072573</v>
      </c>
      <c r="D43" s="669"/>
      <c r="E43" s="246">
        <f>'NoE 1DGT--'!W28</f>
        <v>80.224105528172757</v>
      </c>
      <c r="F43" s="250"/>
      <c r="G43" s="668">
        <f>'NoE 1DGT--'!W34</f>
        <v>222.39467849223948</v>
      </c>
      <c r="H43" s="669"/>
      <c r="I43" s="246">
        <f>'NoE 1DGT--'!W40</f>
        <v>124.35729847494554</v>
      </c>
      <c r="J43" s="250"/>
      <c r="K43" s="668">
        <f>'NoE 1DGT--'!W46</f>
        <v>75.151197756529385</v>
      </c>
      <c r="L43" s="669"/>
      <c r="M43" s="246">
        <f>'NoE 1DGT--'!W52</f>
        <v>79.252514676737832</v>
      </c>
      <c r="N43" s="250"/>
      <c r="O43" s="668">
        <f>'NoE 1DGT--'!W58</f>
        <v>98.787156070036644</v>
      </c>
      <c r="P43" s="671"/>
      <c r="Q43" s="246">
        <f>'NoE 1DGT--'!W64</f>
        <v>99.322923278744028</v>
      </c>
      <c r="R43" s="250"/>
      <c r="S43" s="668">
        <f>'NoE 1DGT--'!W70</f>
        <v>87.283641820910461</v>
      </c>
      <c r="T43" s="671"/>
      <c r="U43" s="246">
        <f>'NoE 1DGT--'!W76</f>
        <v>86.24661246612466</v>
      </c>
      <c r="V43" s="250"/>
      <c r="W43" s="668">
        <f>'NoE 1DGT--'!W82</f>
        <v>88.422512345261453</v>
      </c>
      <c r="X43" s="671"/>
      <c r="Y43" s="246">
        <f>'NoE 1DGT--'!W88</f>
        <v>86.607373700811834</v>
      </c>
      <c r="Z43" s="250"/>
      <c r="AA43" s="647"/>
      <c r="AB43" s="647"/>
      <c r="AC43" s="647"/>
      <c r="AD43" s="647"/>
      <c r="AE43" s="647"/>
      <c r="AF43" s="647"/>
      <c r="AG43" s="647"/>
      <c r="AH43" s="647"/>
      <c r="AI43" s="647"/>
      <c r="AJ43" s="647"/>
      <c r="AK43" s="647"/>
      <c r="AL43" s="647"/>
      <c r="AM43" s="647"/>
      <c r="AN43" s="647"/>
      <c r="AO43" s="647"/>
      <c r="AP43" s="647"/>
      <c r="AQ43" s="647"/>
      <c r="AR43" s="647"/>
      <c r="AS43" s="647"/>
      <c r="AT43" s="647"/>
      <c r="AU43" s="647"/>
      <c r="AV43" s="647"/>
      <c r="AW43" s="647"/>
      <c r="AX43" s="647"/>
      <c r="AY43" s="647"/>
      <c r="AZ43" s="647"/>
      <c r="BA43" s="647"/>
      <c r="BB43" s="647"/>
      <c r="BC43" s="647"/>
      <c r="BD43" s="647"/>
      <c r="BE43" s="647"/>
      <c r="BF43" s="647"/>
      <c r="BG43" s="647"/>
      <c r="BH43" s="647"/>
      <c r="BI43" s="647"/>
      <c r="BJ43" s="647"/>
      <c r="BK43" s="647"/>
      <c r="BL43" s="647"/>
      <c r="BM43" s="647"/>
      <c r="BN43" s="647"/>
      <c r="BO43" s="647"/>
      <c r="BP43" s="647"/>
      <c r="BQ43" s="647"/>
      <c r="BR43" s="647"/>
      <c r="BS43" s="647"/>
      <c r="BT43" s="647"/>
      <c r="BU43" s="647"/>
      <c r="BV43" s="647"/>
      <c r="BW43" s="647"/>
      <c r="BX43" s="647"/>
      <c r="BY43" s="647"/>
      <c r="BZ43" s="647"/>
      <c r="CA43" s="647"/>
      <c r="CB43" s="647"/>
    </row>
    <row r="44" spans="1:80" s="44" customFormat="1" ht="14.45" customHeight="1">
      <c r="A44" s="749"/>
      <c r="B44" s="667">
        <v>2013</v>
      </c>
      <c r="C44" s="668">
        <f>'NoE 1DGT--'!X22</f>
        <v>99.151743638077292</v>
      </c>
      <c r="D44" s="670"/>
      <c r="E44" s="246">
        <f>'NoE 1DGT--'!X28</f>
        <v>81.582213396688061</v>
      </c>
      <c r="F44" s="250"/>
      <c r="G44" s="668">
        <f>'NoE 1DGT--'!X34</f>
        <v>289.57871396895786</v>
      </c>
      <c r="H44" s="670"/>
      <c r="I44" s="246">
        <f>'NoE 1DGT--'!X40</f>
        <v>130.06535947712419</v>
      </c>
      <c r="J44" s="250"/>
      <c r="K44" s="668">
        <f>'NoE 1DGT--'!X46</f>
        <v>76.516200966314159</v>
      </c>
      <c r="L44" s="670"/>
      <c r="M44" s="246">
        <f>'NoE 1DGT--'!X52</f>
        <v>79.971861795610067</v>
      </c>
      <c r="N44" s="250"/>
      <c r="O44" s="668">
        <f>'NoE 1DGT--'!X58</f>
        <v>104.7961142458263</v>
      </c>
      <c r="P44" s="671"/>
      <c r="Q44" s="246">
        <f>'NoE 1DGT--'!X64</f>
        <v>102.71253861453175</v>
      </c>
      <c r="R44" s="250"/>
      <c r="S44" s="668">
        <f>'NoE 1DGT--'!X70</f>
        <v>91.065532766383186</v>
      </c>
      <c r="T44" s="671"/>
      <c r="U44" s="246">
        <f>'NoE 1DGT--'!X76</f>
        <v>89.403794037940386</v>
      </c>
      <c r="V44" s="250"/>
      <c r="W44" s="668">
        <f>'NoE 1DGT--'!X82</f>
        <v>91.097882703104915</v>
      </c>
      <c r="X44" s="671"/>
      <c r="Y44" s="246">
        <f>'NoE 1DGT--'!X88</f>
        <v>92.522881224468691</v>
      </c>
      <c r="Z44" s="250"/>
      <c r="AA44" s="647"/>
      <c r="AB44" s="647"/>
      <c r="AC44" s="647"/>
      <c r="AD44" s="647"/>
      <c r="AE44" s="647"/>
      <c r="AF44" s="647"/>
      <c r="AG44" s="647"/>
      <c r="AH44" s="647"/>
      <c r="AI44" s="647"/>
      <c r="AJ44" s="647"/>
      <c r="AK44" s="647"/>
      <c r="AL44" s="647"/>
      <c r="AM44" s="647"/>
      <c r="AN44" s="647"/>
      <c r="AO44" s="647"/>
      <c r="AP44" s="647"/>
      <c r="AQ44" s="647"/>
      <c r="AR44" s="647"/>
      <c r="AS44" s="647"/>
      <c r="AT44" s="647"/>
      <c r="AU44" s="647"/>
      <c r="AV44" s="647"/>
      <c r="AW44" s="647"/>
      <c r="AX44" s="647"/>
      <c r="AY44" s="647"/>
      <c r="AZ44" s="647"/>
      <c r="BA44" s="647"/>
      <c r="BB44" s="647"/>
      <c r="BC44" s="647"/>
      <c r="BD44" s="647"/>
      <c r="BE44" s="647"/>
      <c r="BF44" s="647"/>
      <c r="BG44" s="647"/>
      <c r="BH44" s="647"/>
      <c r="BI44" s="647"/>
      <c r="BJ44" s="647"/>
      <c r="BK44" s="647"/>
      <c r="BL44" s="647"/>
      <c r="BM44" s="647"/>
      <c r="BN44" s="647"/>
      <c r="BO44" s="647"/>
      <c r="BP44" s="647"/>
      <c r="BQ44" s="647"/>
      <c r="BR44" s="647"/>
      <c r="BS44" s="647"/>
      <c r="BT44" s="647"/>
      <c r="BU44" s="647"/>
      <c r="BV44" s="647"/>
      <c r="BW44" s="647"/>
      <c r="BX44" s="647"/>
      <c r="BY44" s="647"/>
      <c r="BZ44" s="647"/>
      <c r="CA44" s="647"/>
      <c r="CB44" s="647"/>
    </row>
    <row r="45" spans="1:80" s="44" customFormat="1" ht="14.45" customHeight="1">
      <c r="A45" s="749"/>
      <c r="B45" s="667">
        <v>2014</v>
      </c>
      <c r="C45" s="671">
        <f>'NoE 1DGT--'!Y22</f>
        <v>102.92177191328935</v>
      </c>
      <c r="D45" s="671"/>
      <c r="E45" s="249">
        <f>'NoE 1DGT--'!Y28</f>
        <v>83.874685294847694</v>
      </c>
      <c r="F45" s="250"/>
      <c r="G45" s="670">
        <f>'NoE 1DGT--'!Y34</f>
        <v>325.05543237250555</v>
      </c>
      <c r="H45" s="671"/>
      <c r="I45" s="249">
        <f>'NoE 1DGT--'!Y40</f>
        <v>134.72766884531592</v>
      </c>
      <c r="J45" s="250"/>
      <c r="K45" s="670">
        <f>'NoE 1DGT--'!Y46</f>
        <v>80.62641483934182</v>
      </c>
      <c r="L45" s="671"/>
      <c r="M45" s="249">
        <f>'NoE 1DGT--'!Y52</f>
        <v>82.279942414837521</v>
      </c>
      <c r="N45" s="250"/>
      <c r="O45" s="670">
        <f>'NoE 1DGT--'!Y58</f>
        <v>115.08347391076727</v>
      </c>
      <c r="P45" s="671"/>
      <c r="Q45" s="249">
        <f>'NoE 1DGT--'!Y64</f>
        <v>106.14447124539799</v>
      </c>
      <c r="R45" s="250"/>
      <c r="S45" s="670">
        <f>'NoE 1DGT--'!Y70</f>
        <v>97.178589294647324</v>
      </c>
      <c r="T45" s="671"/>
      <c r="U45" s="249">
        <f>'NoE 1DGT--'!Y76</f>
        <v>93.739837398373979</v>
      </c>
      <c r="V45" s="250"/>
      <c r="W45" s="670">
        <f>'NoE 1DGT--'!Y82</f>
        <v>96.103632550903058</v>
      </c>
      <c r="X45" s="671"/>
      <c r="Y45" s="249">
        <f>'NoE 1DGT--'!Y88</f>
        <v>99.436372097833399</v>
      </c>
      <c r="Z45" s="250"/>
      <c r="AA45" s="647"/>
      <c r="AB45" s="647"/>
      <c r="AC45" s="647"/>
      <c r="AD45" s="647"/>
      <c r="AE45" s="647"/>
      <c r="AF45" s="647"/>
      <c r="AG45" s="647"/>
      <c r="AH45" s="647"/>
      <c r="AI45" s="647"/>
      <c r="AJ45" s="647"/>
      <c r="AK45" s="647"/>
      <c r="AL45" s="647"/>
      <c r="AM45" s="647"/>
      <c r="AN45" s="647"/>
      <c r="AO45" s="647"/>
      <c r="AP45" s="647"/>
      <c r="AQ45" s="647"/>
      <c r="AR45" s="647"/>
      <c r="AS45" s="647"/>
      <c r="AT45" s="647"/>
      <c r="AU45" s="647"/>
      <c r="AV45" s="647"/>
      <c r="AW45" s="647"/>
      <c r="AX45" s="647"/>
      <c r="AY45" s="647"/>
      <c r="AZ45" s="647"/>
      <c r="BA45" s="647"/>
      <c r="BB45" s="647"/>
      <c r="BC45" s="647"/>
      <c r="BD45" s="647"/>
      <c r="BE45" s="647"/>
      <c r="BF45" s="647"/>
      <c r="BG45" s="647"/>
      <c r="BH45" s="647"/>
      <c r="BI45" s="647"/>
      <c r="BJ45" s="647"/>
      <c r="BK45" s="647"/>
      <c r="BL45" s="647"/>
      <c r="BM45" s="647"/>
      <c r="BN45" s="647"/>
      <c r="BO45" s="647"/>
      <c r="BP45" s="647"/>
      <c r="BQ45" s="647"/>
      <c r="BR45" s="647"/>
      <c r="BS45" s="647"/>
      <c r="BT45" s="647"/>
      <c r="BU45" s="647"/>
      <c r="BV45" s="647"/>
      <c r="BW45" s="647"/>
      <c r="BX45" s="647"/>
      <c r="BY45" s="647"/>
      <c r="BZ45" s="647"/>
      <c r="CA45" s="647"/>
      <c r="CB45" s="647"/>
    </row>
    <row r="46" spans="1:80" s="44" customFormat="1" ht="14.45" customHeight="1">
      <c r="A46" s="749"/>
      <c r="B46" s="667">
        <v>2015</v>
      </c>
      <c r="C46" s="668">
        <f>'NoE 1DGT--'!Z22</f>
        <v>102.35626767200753</v>
      </c>
      <c r="D46" s="671"/>
      <c r="E46" s="246">
        <f>'NoE 1DGT--'!Z28</f>
        <v>84.447360022694227</v>
      </c>
      <c r="F46" s="250"/>
      <c r="G46" s="668">
        <f>'NoE 1DGT--'!Z34</f>
        <v>316.18625277161863</v>
      </c>
      <c r="H46" s="671"/>
      <c r="I46" s="246">
        <f>'NoE 1DGT--'!Z40</f>
        <v>129.89106753812635</v>
      </c>
      <c r="J46" s="250"/>
      <c r="K46" s="668">
        <f>'NoE 1DGT--'!Z46</f>
        <v>81.503192891171409</v>
      </c>
      <c r="L46" s="671"/>
      <c r="M46" s="246">
        <f>'NoE 1DGT--'!Z52</f>
        <v>80.295778334517451</v>
      </c>
      <c r="N46" s="250"/>
      <c r="O46" s="668">
        <f>'NoE 1DGT--'!Z58</f>
        <v>121.10697457972195</v>
      </c>
      <c r="P46" s="671"/>
      <c r="Q46" s="246">
        <f>'NoE 1DGT--'!Z64</f>
        <v>107.77368710592019</v>
      </c>
      <c r="R46" s="250"/>
      <c r="S46" s="668">
        <f>'NoE 1DGT--'!Z70</f>
        <v>102.74137068534267</v>
      </c>
      <c r="T46" s="671"/>
      <c r="U46" s="246">
        <f>'NoE 1DGT--'!Z76</f>
        <v>98.014905149051486</v>
      </c>
      <c r="V46" s="250"/>
      <c r="W46" s="668">
        <f>'NoE 1DGT--'!Z82</f>
        <v>97.674693905161334</v>
      </c>
      <c r="X46" s="671"/>
      <c r="Y46" s="246">
        <f>'NoE 1DGT--'!Z88</f>
        <v>102.24934071048141</v>
      </c>
      <c r="Z46" s="250"/>
      <c r="AA46" s="647"/>
      <c r="AB46" s="647"/>
      <c r="AC46" s="647"/>
      <c r="AD46" s="647"/>
      <c r="AE46" s="647"/>
      <c r="AF46" s="647"/>
      <c r="AG46" s="647"/>
      <c r="AH46" s="647"/>
      <c r="AI46" s="647"/>
      <c r="AJ46" s="647"/>
      <c r="AK46" s="647"/>
      <c r="AL46" s="647"/>
      <c r="AM46" s="647"/>
      <c r="AN46" s="647"/>
      <c r="AO46" s="647"/>
      <c r="AP46" s="647"/>
      <c r="AQ46" s="647"/>
      <c r="AR46" s="647"/>
      <c r="AS46" s="647"/>
      <c r="AT46" s="647"/>
      <c r="AU46" s="647"/>
      <c r="AV46" s="647"/>
      <c r="AW46" s="647"/>
      <c r="AX46" s="647"/>
      <c r="AY46" s="647"/>
      <c r="AZ46" s="647"/>
      <c r="BA46" s="647"/>
      <c r="BB46" s="647"/>
      <c r="BC46" s="647"/>
      <c r="BD46" s="647"/>
      <c r="BE46" s="647"/>
      <c r="BF46" s="647"/>
      <c r="BG46" s="647"/>
      <c r="BH46" s="647"/>
      <c r="BI46" s="647"/>
      <c r="BJ46" s="647"/>
      <c r="BK46" s="647"/>
      <c r="BL46" s="647"/>
      <c r="BM46" s="647"/>
      <c r="BN46" s="647"/>
      <c r="BO46" s="647"/>
      <c r="BP46" s="647"/>
      <c r="BQ46" s="647"/>
      <c r="BR46" s="647"/>
      <c r="BS46" s="647"/>
      <c r="BT46" s="647"/>
      <c r="BU46" s="647"/>
      <c r="BV46" s="647"/>
      <c r="BW46" s="647"/>
      <c r="BX46" s="647"/>
      <c r="BY46" s="647"/>
      <c r="BZ46" s="647"/>
      <c r="CA46" s="647"/>
      <c r="CB46" s="647"/>
    </row>
    <row r="47" spans="1:80" s="44" customFormat="1" ht="14.45" customHeight="1">
      <c r="A47" s="749"/>
      <c r="B47" s="667">
        <v>2016</v>
      </c>
      <c r="C47" s="668">
        <f>'NoE 1DGT--'!AA22</f>
        <v>99.905749293119698</v>
      </c>
      <c r="D47" s="671"/>
      <c r="E47" s="246">
        <f>'NoE 1DGT--'!AA28</f>
        <v>84.360483670791822</v>
      </c>
      <c r="F47" s="250"/>
      <c r="G47" s="668">
        <f>'NoE 1DGT--'!AA34</f>
        <v>291.79600886917962</v>
      </c>
      <c r="H47" s="671"/>
      <c r="I47" s="246">
        <f>'NoE 1DGT--'!AA40</f>
        <v>126.27450980392157</v>
      </c>
      <c r="J47" s="250"/>
      <c r="K47" s="668">
        <f>'NoE 1DGT--'!AA46</f>
        <v>83.829442173193229</v>
      </c>
      <c r="L47" s="671"/>
      <c r="M47" s="246">
        <f>'NoE 1DGT--'!AA52</f>
        <v>79.237090079647004</v>
      </c>
      <c r="N47" s="250"/>
      <c r="O47" s="668">
        <f>'NoE 1DGT--'!AA58</f>
        <v>129.10825431912048</v>
      </c>
      <c r="P47" s="671"/>
      <c r="Q47" s="246">
        <f>'NoE 1DGT--'!AA64</f>
        <v>108.25610426981507</v>
      </c>
      <c r="R47" s="250"/>
      <c r="S47" s="668">
        <f>'NoE 1DGT--'!AA70</f>
        <v>109.71485742871435</v>
      </c>
      <c r="T47" s="671"/>
      <c r="U47" s="246">
        <f>'NoE 1DGT--'!AA76</f>
        <v>103.95663956639567</v>
      </c>
      <c r="V47" s="250"/>
      <c r="W47" s="668">
        <f>'NoE 1DGT--'!AA82</f>
        <v>101.90759656362037</v>
      </c>
      <c r="X47" s="671"/>
      <c r="Y47" s="246">
        <f>'NoE 1DGT--'!AA88</f>
        <v>106.59289518589379</v>
      </c>
      <c r="Z47" s="250"/>
      <c r="AA47" s="647"/>
      <c r="AB47" s="647"/>
      <c r="AC47" s="647"/>
      <c r="AD47" s="647"/>
      <c r="AE47" s="647"/>
      <c r="AF47" s="647"/>
      <c r="AG47" s="647"/>
      <c r="AH47" s="647"/>
      <c r="AI47" s="647"/>
      <c r="AJ47" s="647"/>
      <c r="AK47" s="647"/>
      <c r="AL47" s="647"/>
      <c r="AM47" s="647"/>
      <c r="AN47" s="647"/>
      <c r="AO47" s="647"/>
      <c r="AP47" s="647"/>
      <c r="AQ47" s="647"/>
      <c r="AR47" s="647"/>
      <c r="AS47" s="647"/>
      <c r="AT47" s="647"/>
      <c r="AU47" s="647"/>
      <c r="AV47" s="647"/>
      <c r="AW47" s="647"/>
      <c r="AX47" s="647"/>
      <c r="AY47" s="647"/>
      <c r="AZ47" s="647"/>
      <c r="BA47" s="647"/>
      <c r="BB47" s="647"/>
      <c r="BC47" s="647"/>
      <c r="BD47" s="647"/>
      <c r="BE47" s="647"/>
      <c r="BF47" s="647"/>
      <c r="BG47" s="647"/>
      <c r="BH47" s="647"/>
      <c r="BI47" s="647"/>
      <c r="BJ47" s="647"/>
      <c r="BK47" s="647"/>
      <c r="BL47" s="647"/>
      <c r="BM47" s="647"/>
      <c r="BN47" s="647"/>
      <c r="BO47" s="647"/>
      <c r="BP47" s="647"/>
      <c r="BQ47" s="647"/>
      <c r="BR47" s="647"/>
      <c r="BS47" s="647"/>
      <c r="BT47" s="647"/>
      <c r="BU47" s="647"/>
      <c r="BV47" s="647"/>
      <c r="BW47" s="647"/>
      <c r="BX47" s="647"/>
      <c r="BY47" s="647"/>
      <c r="BZ47" s="647"/>
      <c r="CA47" s="647"/>
      <c r="CB47" s="647"/>
    </row>
    <row r="48" spans="1:80" s="44" customFormat="1" ht="14.45" customHeight="1">
      <c r="A48" s="749"/>
      <c r="B48" s="672">
        <v>2017</v>
      </c>
      <c r="C48" s="754">
        <f>'NoE 1DGT--'!AB22</f>
        <v>94.250706880301607</v>
      </c>
      <c r="D48" s="680"/>
      <c r="E48" s="259">
        <f>'NoE 1DGT--'!AB28</f>
        <v>86.991596042693516</v>
      </c>
      <c r="F48" s="681"/>
      <c r="G48" s="754">
        <f>'NoE 1DGT--'!AB34</f>
        <v>259.8669623059867</v>
      </c>
      <c r="H48" s="680"/>
      <c r="I48" s="259">
        <f>'NoE 1DGT--'!AB40</f>
        <v>128.4967320261438</v>
      </c>
      <c r="J48" s="681"/>
      <c r="K48" s="754">
        <f>'NoE 1DGT--'!AB46</f>
        <v>89.056323276007703</v>
      </c>
      <c r="L48" s="680"/>
      <c r="M48" s="259">
        <f>'NoE 1DGT--'!AB52</f>
        <v>80.50611374939237</v>
      </c>
      <c r="N48" s="681"/>
      <c r="O48" s="754">
        <f>'NoE 1DGT--'!AB58</f>
        <v>140.37577802338433</v>
      </c>
      <c r="P48" s="680"/>
      <c r="Q48" s="259">
        <f>'NoE 1DGT--'!AB64</f>
        <v>111.64148787609496</v>
      </c>
      <c r="R48" s="681"/>
      <c r="S48" s="754">
        <f>'NoE 1DGT--'!AB70</f>
        <v>118.79939969984993</v>
      </c>
      <c r="T48" s="680"/>
      <c r="U48" s="259">
        <f>'NoE 1DGT--'!AB76</f>
        <v>113.15040650406505</v>
      </c>
      <c r="V48" s="681"/>
      <c r="W48" s="754">
        <f>'NoE 1DGT--'!AB82</f>
        <v>107.0300344990868</v>
      </c>
      <c r="X48" s="680"/>
      <c r="Y48" s="259">
        <f>'NoE 1DGT--'!AB88</f>
        <v>114.24065360153058</v>
      </c>
      <c r="Z48" s="681"/>
      <c r="AA48" s="647"/>
      <c r="AB48" s="647"/>
      <c r="AC48" s="647"/>
      <c r="AD48" s="647"/>
      <c r="AE48" s="647"/>
      <c r="AF48" s="647"/>
      <c r="AG48" s="647"/>
      <c r="AH48" s="647"/>
      <c r="AI48" s="647"/>
      <c r="AJ48" s="647"/>
      <c r="AK48" s="647"/>
      <c r="AL48" s="647"/>
      <c r="AM48" s="647"/>
      <c r="AN48" s="647"/>
      <c r="AO48" s="647"/>
      <c r="AP48" s="647"/>
      <c r="AQ48" s="647"/>
      <c r="AR48" s="647"/>
      <c r="AS48" s="647"/>
      <c r="AT48" s="647"/>
      <c r="AU48" s="647"/>
      <c r="AV48" s="647"/>
      <c r="AW48" s="647"/>
      <c r="AX48" s="647"/>
      <c r="AY48" s="647"/>
      <c r="AZ48" s="647"/>
      <c r="BA48" s="647"/>
      <c r="BB48" s="647"/>
      <c r="BC48" s="647"/>
      <c r="BD48" s="647"/>
      <c r="BE48" s="647"/>
      <c r="BF48" s="647"/>
      <c r="BG48" s="647"/>
      <c r="BH48" s="647"/>
      <c r="BI48" s="647"/>
      <c r="BJ48" s="647"/>
      <c r="BK48" s="647"/>
      <c r="BL48" s="647"/>
      <c r="BM48" s="647"/>
      <c r="BN48" s="647"/>
      <c r="BO48" s="647"/>
      <c r="BP48" s="647"/>
      <c r="BQ48" s="647"/>
      <c r="BR48" s="647"/>
      <c r="BS48" s="647"/>
      <c r="BT48" s="647"/>
      <c r="BU48" s="647"/>
      <c r="BV48" s="647"/>
      <c r="BW48" s="647"/>
      <c r="BX48" s="647"/>
      <c r="BY48" s="647"/>
      <c r="BZ48" s="647"/>
      <c r="CA48" s="647"/>
      <c r="CB48" s="647"/>
    </row>
    <row r="49" spans="1:41" s="44" customFormat="1" ht="14.45" customHeight="1">
      <c r="A49" s="749"/>
      <c r="B49" s="667">
        <v>2018</v>
      </c>
      <c r="C49" s="755">
        <f>'NoE 1DGT--'!AC22</f>
        <v>95.381715362865222</v>
      </c>
      <c r="D49" s="671"/>
      <c r="E49" s="678">
        <f>'NoE 1DGT--'!AC28</f>
        <v>91.512712315166127</v>
      </c>
      <c r="F49" s="250"/>
      <c r="G49" s="756">
        <f>'NoE 1DGT--'!AC34</f>
        <v>250.33259423503327</v>
      </c>
      <c r="H49" s="671"/>
      <c r="I49" s="678">
        <f>'NoE 1DGT--'!AC40</f>
        <v>130.37037037037038</v>
      </c>
      <c r="J49" s="250"/>
      <c r="K49" s="756">
        <f>'NoE 1DGT--'!AC46</f>
        <v>94.3862553637193</v>
      </c>
      <c r="L49" s="671"/>
      <c r="M49" s="678">
        <f>'NoE 1DGT--'!AC52</f>
        <v>80.628108290019824</v>
      </c>
      <c r="N49" s="250"/>
      <c r="O49" s="757">
        <f>'NoE 1DGT--'!AC58</f>
        <v>150.64568669652726</v>
      </c>
      <c r="P49" s="671"/>
      <c r="Q49" s="678">
        <f>'NoE 1DGT--'!AC64</f>
        <v>114.8618340315687</v>
      </c>
      <c r="R49" s="250"/>
      <c r="S49" s="757">
        <f>'NoE 1DGT--'!AC70</f>
        <v>126.70835417708854</v>
      </c>
      <c r="T49" s="671"/>
      <c r="U49" s="678">
        <f>'NoE 1DGT--'!AC76</f>
        <v>120.10162601626017</v>
      </c>
      <c r="V49" s="250"/>
      <c r="W49" s="757">
        <f>'NoE 1DGT--'!AC82</f>
        <v>112.64797402421701</v>
      </c>
      <c r="X49" s="671"/>
      <c r="Y49" s="678">
        <f>'NoE 1DGT--'!AC88</f>
        <v>117.00191323232846</v>
      </c>
      <c r="Z49" s="250"/>
      <c r="AA49" s="647"/>
      <c r="AB49" s="647"/>
      <c r="AC49" s="647"/>
      <c r="AD49" s="647"/>
      <c r="AE49" s="647"/>
      <c r="AF49" s="647"/>
      <c r="AG49" s="647"/>
      <c r="AH49" s="647"/>
      <c r="AI49" s="647"/>
      <c r="AJ49" s="647"/>
      <c r="AK49" s="647"/>
      <c r="AL49" s="647"/>
      <c r="AM49" s="647"/>
      <c r="AN49" s="647"/>
      <c r="AO49" s="647"/>
    </row>
    <row r="50" spans="1:41" s="44" customFormat="1" ht="14.45" customHeight="1">
      <c r="A50" s="749"/>
      <c r="B50" s="667">
        <v>2019</v>
      </c>
      <c r="C50" s="246">
        <f>'NoE 1DGT--'!AD22</f>
        <v>91.705937794533455</v>
      </c>
      <c r="D50" s="671">
        <f>'NoE 1DGT--'!AD$22</f>
        <v>91.705937794533455</v>
      </c>
      <c r="E50" s="246">
        <f>'NoE 1DGT--'!AD28</f>
        <v>94.539200737562496</v>
      </c>
      <c r="F50" s="250">
        <f>'NoE 1DGT--'!$AD$28</f>
        <v>94.539200737562496</v>
      </c>
      <c r="G50" s="668">
        <f>'NoE 1DGT--'!AD34</f>
        <v>223.50332594235033</v>
      </c>
      <c r="H50" s="671">
        <f>'NoE 1DGT--'!$AD$34</f>
        <v>223.50332594235033</v>
      </c>
      <c r="I50" s="246">
        <f>'NoE 1DGT--'!AD40</f>
        <v>130.19607843137254</v>
      </c>
      <c r="J50" s="250">
        <f>'NoE 1DGT--'!$AD$40</f>
        <v>130.19607843137254</v>
      </c>
      <c r="K50" s="668">
        <f>'NoE 1DGT--'!AD46</f>
        <v>101.30418623509139</v>
      </c>
      <c r="L50" s="671">
        <f>'NoE 1DGT--'!$AD$46</f>
        <v>101.30418623509139</v>
      </c>
      <c r="M50" s="246">
        <f>'NoE 1DGT--'!AD52</f>
        <v>79.966252851213397</v>
      </c>
      <c r="N50" s="250">
        <f>'NoE 1DGT--'!$AD$52</f>
        <v>79.966252851213397</v>
      </c>
      <c r="O50" s="668">
        <f>'NoE 1DGT--'!AD58</f>
        <v>158.58588796463266</v>
      </c>
      <c r="P50" s="671">
        <f>'NoE 1DGT--'!$AD$58</f>
        <v>158.58588796463266</v>
      </c>
      <c r="Q50" s="246">
        <f>'NoE 1DGT--'!AD64</f>
        <v>118.21759553129364</v>
      </c>
      <c r="R50" s="250">
        <f>'NoE 1DGT--'!$AD$64</f>
        <v>118.21759553129364</v>
      </c>
      <c r="S50" s="668">
        <f>'NoE 1DGT--'!AD70</f>
        <v>134.02701350675338</v>
      </c>
      <c r="T50" s="671">
        <f>'NoE 1DGT--'!$AD$70</f>
        <v>134.02701350675338</v>
      </c>
      <c r="U50" s="246">
        <f>'NoE 1DGT--'!AD76</f>
        <v>125.9959349593496</v>
      </c>
      <c r="V50" s="250">
        <f>'NoE 1DGT--'!$AD$76</f>
        <v>125.9959349593496</v>
      </c>
      <c r="W50" s="668">
        <f>'NoE 1DGT--'!AD82</f>
        <v>118.33017655415004</v>
      </c>
      <c r="X50" s="671">
        <f>'NoE 1DGT--'!$AD$82</f>
        <v>118.33017655415004</v>
      </c>
      <c r="Y50" s="246">
        <f>'NoE 1DGT--'!AD88</f>
        <v>123.84301153110296</v>
      </c>
      <c r="Z50" s="250">
        <f>'NoE 1DGT--'!$AD$88</f>
        <v>123.84301153110296</v>
      </c>
      <c r="AA50" s="647"/>
      <c r="AB50" s="647"/>
      <c r="AC50" s="647"/>
      <c r="AD50" s="647"/>
      <c r="AE50" s="647"/>
      <c r="AF50" s="647"/>
      <c r="AG50" s="647"/>
      <c r="AH50" s="647"/>
      <c r="AI50" s="647"/>
      <c r="AJ50" s="647"/>
      <c r="AK50" s="647"/>
      <c r="AL50" s="647"/>
      <c r="AM50" s="647"/>
      <c r="AN50" s="647"/>
      <c r="AO50" s="647"/>
    </row>
    <row r="51" spans="1:41" s="44" customFormat="1" ht="14.45" customHeight="1">
      <c r="A51" s="749"/>
      <c r="B51" s="667" t="s">
        <v>262</v>
      </c>
      <c r="C51" s="251"/>
      <c r="D51" s="671">
        <f>'NoE 1DGT--'!AE$22</f>
        <v>92.459943449575874</v>
      </c>
      <c r="E51" s="246"/>
      <c r="F51" s="250">
        <f>'NoE 1DGT--'!$AE$28</f>
        <v>88.963157334846287</v>
      </c>
      <c r="G51" s="758"/>
      <c r="H51" s="671">
        <f>'NoE 1DGT--'!$AE$34</f>
        <v>225.72062084257206</v>
      </c>
      <c r="I51" s="246"/>
      <c r="J51" s="250">
        <f>'NoE 1DGT--'!$AE$40</f>
        <v>131.37254901960785</v>
      </c>
      <c r="K51" s="758"/>
      <c r="L51" s="671">
        <f>'NoE 1DGT--'!$AE$46</f>
        <v>105.2758725546508</v>
      </c>
      <c r="M51" s="246"/>
      <c r="N51" s="250">
        <f>'NoE 1DGT--'!$AE$52</f>
        <v>81.143663762479903</v>
      </c>
      <c r="O51" s="668"/>
      <c r="P51" s="671">
        <f>'NoE 1DGT--'!$AE$58</f>
        <v>160.92141236693618</v>
      </c>
      <c r="Q51" s="246"/>
      <c r="R51" s="250">
        <f>'NoE 1DGT--'!$AE$64</f>
        <v>119.95683635901993</v>
      </c>
      <c r="S51" s="668"/>
      <c r="T51" s="671">
        <f>'NoE 1DGT--'!$AE$70</f>
        <v>144.14207103551774</v>
      </c>
      <c r="U51" s="246"/>
      <c r="V51" s="250">
        <f>'NoE 1DGT--'!$AE$76</f>
        <v>122.50677506775068</v>
      </c>
      <c r="W51" s="668"/>
      <c r="X51" s="671">
        <f>'NoE 1DGT--'!$AE$82</f>
        <v>116.27037813704932</v>
      </c>
      <c r="Y51" s="246"/>
      <c r="Z51" s="250">
        <f>'NoE 1DGT--'!$AE$88</f>
        <v>121.69191788613682</v>
      </c>
      <c r="AA51" s="647"/>
      <c r="AB51" s="647"/>
      <c r="AC51" s="647"/>
      <c r="AD51" s="647"/>
      <c r="AE51" s="647"/>
      <c r="AF51" s="647"/>
      <c r="AG51" s="647"/>
      <c r="AH51" s="647"/>
      <c r="AI51" s="647"/>
      <c r="AJ51" s="647"/>
      <c r="AK51" s="647"/>
      <c r="AL51" s="647"/>
      <c r="AM51" s="647"/>
      <c r="AN51" s="647"/>
      <c r="AO51" s="647"/>
    </row>
    <row r="52" spans="1:41" s="44" customFormat="1" ht="14.45" customHeight="1">
      <c r="A52" s="749"/>
      <c r="B52" s="667" t="s">
        <v>263</v>
      </c>
      <c r="C52" s="251"/>
      <c r="D52" s="671">
        <f>'NoE 1DGT--'!AF$22</f>
        <v>96.135721017907628</v>
      </c>
      <c r="E52" s="246"/>
      <c r="F52" s="250">
        <f>'NoE 1DGT--'!$AF$28</f>
        <v>88.051842133257679</v>
      </c>
      <c r="G52" s="758"/>
      <c r="H52" s="671">
        <f>'NoE 1DGT--'!$AF$34</f>
        <v>234.58980044345898</v>
      </c>
      <c r="I52" s="246"/>
      <c r="J52" s="250">
        <f>'NoE 1DGT--'!$AF$40</f>
        <v>136.73202614379085</v>
      </c>
      <c r="K52" s="758"/>
      <c r="L52" s="671">
        <f>'NoE 1DGT--'!$AF$46</f>
        <v>107.68321113626381</v>
      </c>
      <c r="M52" s="246"/>
      <c r="N52" s="250">
        <f>'NoE 1DGT--'!$AF$52</f>
        <v>87.02277231425046</v>
      </c>
      <c r="O52" s="668"/>
      <c r="P52" s="671">
        <f>'NoE 1DGT--'!$AF$58</f>
        <v>171.57524285963586</v>
      </c>
      <c r="Q52" s="246"/>
      <c r="R52" s="250">
        <f>'NoE 1DGT--'!$AF$64</f>
        <v>124.04891879311074</v>
      </c>
      <c r="S52" s="668"/>
      <c r="T52" s="671">
        <f>'NoE 1DGT--'!$AF$70</f>
        <v>149.64482241120561</v>
      </c>
      <c r="U52" s="246"/>
      <c r="V52" s="250">
        <f>'NoE 1DGT--'!$AF$76</f>
        <v>138.90921409214093</v>
      </c>
      <c r="W52" s="668"/>
      <c r="X52" s="671">
        <f>'NoE 1DGT--'!$AF$82</f>
        <v>109.78996144219713</v>
      </c>
      <c r="Y52" s="246"/>
      <c r="Z52" s="250">
        <f>'NoE 1DGT--'!$AF$88</f>
        <v>111.7224261854284</v>
      </c>
      <c r="AA52" s="647"/>
      <c r="AB52" s="647"/>
      <c r="AC52" s="647"/>
      <c r="AD52" s="647"/>
      <c r="AE52" s="647"/>
      <c r="AF52" s="647"/>
      <c r="AG52" s="647"/>
      <c r="AH52" s="647"/>
      <c r="AI52" s="647"/>
      <c r="AJ52" s="647"/>
      <c r="AK52" s="647"/>
      <c r="AL52" s="647"/>
      <c r="AM52" s="647"/>
      <c r="AN52" s="647"/>
      <c r="AO52" s="647"/>
    </row>
    <row r="53" spans="1:41" s="44" customFormat="1" ht="15" customHeight="1" thickBot="1">
      <c r="A53" s="759"/>
      <c r="B53" s="760" t="s">
        <v>264</v>
      </c>
      <c r="C53" s="761"/>
      <c r="D53" s="762">
        <f>'NoE 1DGT--'!AG$22</f>
        <v>89.255419415645619</v>
      </c>
      <c r="E53" s="763"/>
      <c r="F53" s="764">
        <f>'NoE 1DGT--'!$AG$28</f>
        <v>87.6351902414808</v>
      </c>
      <c r="G53" s="761"/>
      <c r="H53" s="762">
        <f>'NoE 1DGT--'!$AG$34</f>
        <v>232.81596452328159</v>
      </c>
      <c r="I53" s="763"/>
      <c r="J53" s="764">
        <f>'NoE 1DGT--'!$AG$40</f>
        <v>140</v>
      </c>
      <c r="K53" s="761"/>
      <c r="L53" s="762">
        <f>'NoE 1DGT--'!$AG$46</f>
        <v>106.99226272933068</v>
      </c>
      <c r="M53" s="763"/>
      <c r="N53" s="764">
        <f>'NoE 1DGT--'!$AG$52</f>
        <v>87.572916277156637</v>
      </c>
      <c r="O53" s="765"/>
      <c r="P53" s="762">
        <f>'NoE 1DGT--'!$AG$58</f>
        <v>176.20557268338084</v>
      </c>
      <c r="Q53" s="763"/>
      <c r="R53" s="764">
        <f>'NoE 1DGT--'!$AG$64</f>
        <v>128.88578562058314</v>
      </c>
      <c r="S53" s="765"/>
      <c r="T53" s="762">
        <f>'NoE 1DGT--'!$AG$70</f>
        <v>156.42821410705352</v>
      </c>
      <c r="U53" s="763"/>
      <c r="V53" s="764">
        <f>'NoE 1DGT--'!$AG$76</f>
        <v>141.82926829268294</v>
      </c>
      <c r="W53" s="765"/>
      <c r="X53" s="762">
        <f>'NoE 1DGT--'!$AG$82</f>
        <v>111.14117567476156</v>
      </c>
      <c r="Y53" s="763"/>
      <c r="Z53" s="764">
        <f>'NoE 1DGT--'!$AG$88</f>
        <v>114.78876880914214</v>
      </c>
      <c r="AA53" s="647"/>
      <c r="AB53" s="647"/>
      <c r="AC53" s="647"/>
      <c r="AD53" s="647"/>
      <c r="AE53" s="647"/>
      <c r="AF53" s="647"/>
      <c r="AG53" s="647"/>
      <c r="AH53" s="647"/>
      <c r="AI53" s="647"/>
      <c r="AJ53" s="647"/>
      <c r="AK53" s="647"/>
      <c r="AL53" s="647"/>
      <c r="AM53" s="647"/>
      <c r="AN53" s="647"/>
      <c r="AO53" s="647"/>
    </row>
    <row r="54" spans="1:41" s="44" customFormat="1" ht="14.45" thickBot="1">
      <c r="A54" s="647"/>
      <c r="B54" s="740"/>
      <c r="C54" s="766"/>
      <c r="D54" s="767"/>
      <c r="E54" s="648"/>
      <c r="F54" s="648"/>
      <c r="G54" s="647"/>
      <c r="H54" s="647"/>
      <c r="I54" s="648"/>
      <c r="J54" s="648"/>
      <c r="K54" s="648"/>
      <c r="L54" s="647"/>
      <c r="M54" s="647"/>
      <c r="N54" s="647"/>
      <c r="O54" s="647"/>
      <c r="P54" s="647"/>
      <c r="Q54" s="647"/>
      <c r="R54" s="647"/>
      <c r="S54" s="647"/>
      <c r="T54" s="647"/>
      <c r="U54" s="647"/>
      <c r="V54" s="647"/>
      <c r="W54" s="647"/>
      <c r="X54" s="647"/>
      <c r="Y54" s="647"/>
      <c r="Z54" s="647"/>
      <c r="AA54" s="647"/>
      <c r="AB54" s="647"/>
      <c r="AC54" s="647"/>
      <c r="AD54" s="647"/>
      <c r="AE54" s="647"/>
      <c r="AF54" s="647"/>
      <c r="AG54" s="647"/>
      <c r="AH54" s="647"/>
      <c r="AI54" s="647"/>
      <c r="AJ54" s="647"/>
      <c r="AK54" s="647"/>
      <c r="AL54" s="647"/>
      <c r="AM54" s="647"/>
      <c r="AN54" s="647"/>
      <c r="AO54" s="647"/>
    </row>
    <row r="55" spans="1:41" s="44" customFormat="1" ht="14.45" customHeight="1" thickBot="1">
      <c r="A55" s="692" t="s">
        <v>285</v>
      </c>
      <c r="B55" s="693"/>
      <c r="C55" s="696" t="s">
        <v>273</v>
      </c>
      <c r="D55" s="697"/>
      <c r="E55" s="768" t="s">
        <v>274</v>
      </c>
      <c r="F55" s="769"/>
      <c r="G55" s="696" t="s">
        <v>275</v>
      </c>
      <c r="H55" s="697"/>
      <c r="I55" s="768" t="s">
        <v>276</v>
      </c>
      <c r="J55" s="769"/>
      <c r="K55" s="696" t="s">
        <v>277</v>
      </c>
      <c r="L55" s="697"/>
      <c r="M55" s="770" t="s">
        <v>278</v>
      </c>
      <c r="N55" s="770"/>
      <c r="O55" s="771" t="s">
        <v>279</v>
      </c>
      <c r="P55" s="772"/>
      <c r="Q55" s="771" t="s">
        <v>280</v>
      </c>
      <c r="R55" s="772"/>
      <c r="S55" s="770" t="s">
        <v>281</v>
      </c>
      <c r="T55" s="770"/>
      <c r="U55" s="771" t="s">
        <v>282</v>
      </c>
      <c r="V55" s="772"/>
      <c r="W55" s="770" t="s">
        <v>283</v>
      </c>
      <c r="X55" s="770"/>
      <c r="Y55" s="771" t="s">
        <v>284</v>
      </c>
      <c r="Z55" s="772"/>
      <c r="AA55" s="647"/>
      <c r="AB55" s="647"/>
      <c r="AC55" s="647"/>
      <c r="AD55" s="647"/>
      <c r="AE55" s="647"/>
      <c r="AF55" s="647"/>
      <c r="AG55" s="647"/>
      <c r="AH55" s="647"/>
      <c r="AI55" s="647"/>
      <c r="AJ55" s="647"/>
      <c r="AK55" s="647"/>
      <c r="AL55" s="647"/>
      <c r="AM55" s="647"/>
      <c r="AN55" s="647"/>
      <c r="AO55" s="647"/>
    </row>
    <row r="56" spans="1:41" s="44" customFormat="1" ht="14.45" customHeight="1">
      <c r="A56" s="699"/>
      <c r="B56" s="700">
        <v>2008</v>
      </c>
      <c r="C56" s="703">
        <f>'EMP 1DGT--'!S22</f>
        <v>100</v>
      </c>
      <c r="D56" s="704"/>
      <c r="E56" s="701">
        <f>'EMP 1DGT--'!S28</f>
        <v>100</v>
      </c>
      <c r="F56" s="729"/>
      <c r="G56" s="703">
        <f>'EMP 1DGT--'!S34</f>
        <v>100</v>
      </c>
      <c r="H56" s="704"/>
      <c r="I56" s="701">
        <f>'EMP 1DGT--'!S40</f>
        <v>100</v>
      </c>
      <c r="J56" s="729"/>
      <c r="K56" s="703">
        <f>'EMP 1DGT--'!S46</f>
        <v>100</v>
      </c>
      <c r="L56" s="704"/>
      <c r="M56" s="701">
        <f>'EMP 1DGT--'!S52</f>
        <v>100</v>
      </c>
      <c r="N56" s="729"/>
      <c r="O56" s="703">
        <f>'EMP 1DGT--'!S58</f>
        <v>100</v>
      </c>
      <c r="P56" s="730"/>
      <c r="Q56" s="703">
        <f>'EMP 1DGT--'!S64</f>
        <v>100</v>
      </c>
      <c r="R56" s="730"/>
      <c r="S56" s="701">
        <f>'EMP 1DGT--'!S70</f>
        <v>100</v>
      </c>
      <c r="T56" s="729"/>
      <c r="U56" s="703">
        <f>'EMP 1DGT--'!S76</f>
        <v>100</v>
      </c>
      <c r="V56" s="730"/>
      <c r="W56" s="701">
        <f>'EMP 1DGT--'!S82</f>
        <v>100</v>
      </c>
      <c r="X56" s="729"/>
      <c r="Y56" s="703">
        <f>'EMP 1DGT--'!S88</f>
        <v>100</v>
      </c>
      <c r="Z56" s="730"/>
      <c r="AA56" s="657"/>
      <c r="AB56" s="657"/>
      <c r="AC56" s="656"/>
      <c r="AD56" s="656"/>
      <c r="AE56" s="657"/>
      <c r="AF56" s="657"/>
      <c r="AG56" s="647"/>
      <c r="AH56" s="647"/>
      <c r="AI56" s="647"/>
      <c r="AJ56" s="647"/>
      <c r="AK56" s="647"/>
      <c r="AL56" s="647"/>
      <c r="AM56" s="647"/>
      <c r="AN56" s="647"/>
      <c r="AO56" s="647"/>
    </row>
    <row r="57" spans="1:41" s="44" customFormat="1" ht="14.45" customHeight="1">
      <c r="A57" s="699"/>
      <c r="B57" s="708">
        <v>2009</v>
      </c>
      <c r="C57" s="711">
        <f>'EMP 1DGT--'!T22</f>
        <v>95.206410531587608</v>
      </c>
      <c r="D57" s="712"/>
      <c r="E57" s="709">
        <f>'EMP 1DGT--'!T28</f>
        <v>87.950146235459215</v>
      </c>
      <c r="F57" s="715"/>
      <c r="G57" s="711">
        <f>'EMP 1DGT--'!T34</f>
        <v>95.230245081877129</v>
      </c>
      <c r="H57" s="712"/>
      <c r="I57" s="709">
        <f>'EMP 1DGT--'!T40</f>
        <v>90.987766788131182</v>
      </c>
      <c r="J57" s="715"/>
      <c r="K57" s="711">
        <f>'EMP 1DGT--'!T46</f>
        <v>86.967486038874341</v>
      </c>
      <c r="L57" s="712"/>
      <c r="M57" s="709">
        <f>'EMP 1DGT--'!T52</f>
        <v>88.110409485730045</v>
      </c>
      <c r="N57" s="715"/>
      <c r="O57" s="711">
        <f>'EMP 1DGT--'!T58</f>
        <v>95.337845861536636</v>
      </c>
      <c r="P57" s="718"/>
      <c r="Q57" s="711">
        <f>'EMP 1DGT--'!T64</f>
        <v>101.71544448098213</v>
      </c>
      <c r="R57" s="718"/>
      <c r="S57" s="709">
        <f>'EMP 1DGT--'!T70</f>
        <v>95.608036025109769</v>
      </c>
      <c r="T57" s="715"/>
      <c r="U57" s="711">
        <f>'EMP 1DGT--'!T76</f>
        <v>93.189498892146545</v>
      </c>
      <c r="V57" s="718"/>
      <c r="W57" s="709">
        <f>'EMP 1DGT--'!T82</f>
        <v>97.894473340194139</v>
      </c>
      <c r="X57" s="715"/>
      <c r="Y57" s="711">
        <f>'EMP 1DGT--'!T88</f>
        <v>99.330574392492309</v>
      </c>
      <c r="Z57" s="718"/>
      <c r="AA57" s="647"/>
      <c r="AB57" s="647"/>
      <c r="AC57" s="647"/>
      <c r="AD57" s="647"/>
      <c r="AE57" s="647"/>
      <c r="AF57" s="647"/>
      <c r="AG57" s="647"/>
      <c r="AH57" s="647"/>
      <c r="AI57" s="647"/>
      <c r="AJ57" s="647"/>
      <c r="AK57" s="647"/>
      <c r="AL57" s="647"/>
      <c r="AM57" s="647"/>
      <c r="AN57" s="647"/>
      <c r="AO57" s="647"/>
    </row>
    <row r="58" spans="1:41" s="44" customFormat="1" ht="14.45" customHeight="1">
      <c r="A58" s="699"/>
      <c r="B58" s="708">
        <v>2010</v>
      </c>
      <c r="C58" s="711">
        <f>'EMP 1DGT--'!U22</f>
        <v>89.66874150389927</v>
      </c>
      <c r="D58" s="712"/>
      <c r="E58" s="709">
        <f>'EMP 1DGT--'!U28</f>
        <v>81.94417219566084</v>
      </c>
      <c r="F58" s="715"/>
      <c r="G58" s="711">
        <f>'EMP 1DGT--'!U34</f>
        <v>103.85756676557864</v>
      </c>
      <c r="H58" s="712"/>
      <c r="I58" s="709">
        <f>'EMP 1DGT--'!U40</f>
        <v>102.05947423217074</v>
      </c>
      <c r="J58" s="715"/>
      <c r="K58" s="711">
        <f>'EMP 1DGT--'!U46</f>
        <v>72.238184677108322</v>
      </c>
      <c r="L58" s="712"/>
      <c r="M58" s="709">
        <f>'EMP 1DGT--'!U52</f>
        <v>82.443568178684686</v>
      </c>
      <c r="N58" s="715"/>
      <c r="O58" s="711">
        <f>'EMP 1DGT--'!U58</f>
        <v>92.396983731148325</v>
      </c>
      <c r="P58" s="718"/>
      <c r="Q58" s="711">
        <f>'EMP 1DGT--'!U64</f>
        <v>98.259501103960162</v>
      </c>
      <c r="R58" s="718"/>
      <c r="S58" s="709">
        <f>'EMP 1DGT--'!U70</f>
        <v>91.198104414423526</v>
      </c>
      <c r="T58" s="715"/>
      <c r="U58" s="711">
        <f>'EMP 1DGT--'!U76</f>
        <v>88.686466283207622</v>
      </c>
      <c r="V58" s="718"/>
      <c r="W58" s="709">
        <f>'EMP 1DGT--'!U82</f>
        <v>92.177008872694913</v>
      </c>
      <c r="X58" s="715"/>
      <c r="Y58" s="711">
        <f>'EMP 1DGT--'!U88</f>
        <v>100.95349628492527</v>
      </c>
      <c r="Z58" s="718"/>
      <c r="AA58" s="647"/>
      <c r="AB58" s="647"/>
      <c r="AC58" s="647"/>
      <c r="AD58" s="647"/>
      <c r="AE58" s="647"/>
      <c r="AF58" s="647"/>
      <c r="AG58" s="647"/>
      <c r="AH58" s="647"/>
      <c r="AI58" s="647"/>
      <c r="AJ58" s="647"/>
      <c r="AK58" s="647"/>
      <c r="AL58" s="647"/>
      <c r="AM58" s="647"/>
      <c r="AN58" s="647"/>
      <c r="AO58" s="647"/>
    </row>
    <row r="59" spans="1:41" s="44" customFormat="1" ht="14.45" customHeight="1">
      <c r="A59" s="699"/>
      <c r="B59" s="708">
        <v>2011</v>
      </c>
      <c r="C59" s="711">
        <f>'EMP 1DGT--'!V22</f>
        <v>90.756242398225652</v>
      </c>
      <c r="D59" s="712"/>
      <c r="E59" s="709">
        <f>'EMP 1DGT--'!V28</f>
        <v>85.078660786958366</v>
      </c>
      <c r="F59" s="715"/>
      <c r="G59" s="711">
        <f>'EMP 1DGT--'!V34</f>
        <v>108.97900868227278</v>
      </c>
      <c r="H59" s="712"/>
      <c r="I59" s="709">
        <f>'EMP 1DGT--'!V40</f>
        <v>117.884565330557</v>
      </c>
      <c r="J59" s="715"/>
      <c r="K59" s="711">
        <f>'EMP 1DGT--'!V46</f>
        <v>77.724273759017393</v>
      </c>
      <c r="L59" s="712"/>
      <c r="M59" s="709">
        <f>'EMP 1DGT--'!V52</f>
        <v>82.614642217013653</v>
      </c>
      <c r="N59" s="715"/>
      <c r="O59" s="711">
        <f>'EMP 1DGT--'!V58</f>
        <v>100.50112813205082</v>
      </c>
      <c r="P59" s="718"/>
      <c r="Q59" s="711">
        <f>'EMP 1DGT--'!V64</f>
        <v>105.33189270446752</v>
      </c>
      <c r="R59" s="718"/>
      <c r="S59" s="709">
        <f>'EMP 1DGT--'!V70</f>
        <v>93.246414895170076</v>
      </c>
      <c r="T59" s="715"/>
      <c r="U59" s="711">
        <f>'EMP 1DGT--'!V76</f>
        <v>88.485038383205392</v>
      </c>
      <c r="V59" s="718"/>
      <c r="W59" s="709">
        <f>'EMP 1DGT--'!V82</f>
        <v>90.594387116513232</v>
      </c>
      <c r="X59" s="715"/>
      <c r="Y59" s="711">
        <f>'EMP 1DGT--'!V88</f>
        <v>108.38127190865427</v>
      </c>
      <c r="Z59" s="718"/>
      <c r="AA59" s="647"/>
      <c r="AB59" s="647"/>
      <c r="AC59" s="647"/>
      <c r="AD59" s="647"/>
      <c r="AE59" s="647"/>
      <c r="AF59" s="647"/>
      <c r="AG59" s="647"/>
      <c r="AH59" s="647"/>
      <c r="AI59" s="647"/>
      <c r="AJ59" s="647"/>
      <c r="AK59" s="647"/>
      <c r="AL59" s="647"/>
      <c r="AM59" s="647"/>
      <c r="AN59" s="647"/>
      <c r="AO59" s="647"/>
    </row>
    <row r="60" spans="1:41" s="44" customFormat="1" ht="14.45" customHeight="1">
      <c r="A60" s="699"/>
      <c r="B60" s="708">
        <v>2012</v>
      </c>
      <c r="C60" s="711">
        <f>'EMP 1DGT--'!W22</f>
        <v>93.238892466194457</v>
      </c>
      <c r="D60" s="712"/>
      <c r="E60" s="709">
        <f>'EMP 1DGT--'!W28</f>
        <v>83.627470197953357</v>
      </c>
      <c r="F60" s="715"/>
      <c r="G60" s="711">
        <f>'EMP 1DGT--'!W34</f>
        <v>106.08858116276514</v>
      </c>
      <c r="H60" s="712"/>
      <c r="I60" s="709">
        <f>'EMP 1DGT--'!W40</f>
        <v>122.37116085372202</v>
      </c>
      <c r="J60" s="715"/>
      <c r="K60" s="711">
        <f>'EMP 1DGT--'!W46</f>
        <v>76.17810904626171</v>
      </c>
      <c r="L60" s="712"/>
      <c r="M60" s="709">
        <f>'EMP 1DGT--'!W52</f>
        <v>81.994650489452638</v>
      </c>
      <c r="N60" s="715"/>
      <c r="O60" s="711">
        <f>'EMP 1DGT--'!W58</f>
        <v>105.88944305901911</v>
      </c>
      <c r="P60" s="718"/>
      <c r="Q60" s="711">
        <f>'EMP 1DGT--'!W64</f>
        <v>108.3924460938601</v>
      </c>
      <c r="R60" s="718"/>
      <c r="S60" s="709">
        <f>'EMP 1DGT--'!W70</f>
        <v>96.276207481274355</v>
      </c>
      <c r="T60" s="715"/>
      <c r="U60" s="711">
        <f>'EMP 1DGT--'!W76</f>
        <v>88.030706564311458</v>
      </c>
      <c r="V60" s="718"/>
      <c r="W60" s="709">
        <f>'EMP 1DGT--'!W82</f>
        <v>93.223931243567989</v>
      </c>
      <c r="X60" s="715"/>
      <c r="Y60" s="711">
        <f>'EMP 1DGT--'!W88</f>
        <v>114.92122775505037</v>
      </c>
      <c r="Z60" s="718"/>
      <c r="AA60" s="647"/>
      <c r="AB60" s="647"/>
      <c r="AC60" s="647"/>
      <c r="AD60" s="647"/>
      <c r="AE60" s="647"/>
      <c r="AF60" s="647"/>
      <c r="AG60" s="647"/>
      <c r="AH60" s="647"/>
      <c r="AI60" s="647"/>
      <c r="AJ60" s="647"/>
      <c r="AK60" s="647"/>
      <c r="AL60" s="647"/>
      <c r="AM60" s="647"/>
      <c r="AN60" s="647"/>
      <c r="AO60" s="647"/>
    </row>
    <row r="61" spans="1:41" s="44" customFormat="1" ht="14.45" customHeight="1">
      <c r="A61" s="699"/>
      <c r="B61" s="708">
        <v>2013</v>
      </c>
      <c r="C61" s="711">
        <f>'EMP 1DGT--'!X22</f>
        <v>85.826715318022465</v>
      </c>
      <c r="D61" s="714"/>
      <c r="E61" s="709">
        <f>'EMP 1DGT--'!X28</f>
        <v>83.219205200867677</v>
      </c>
      <c r="F61" s="715"/>
      <c r="G61" s="711">
        <f>'EMP 1DGT--'!X34</f>
        <v>113.2761841960655</v>
      </c>
      <c r="H61" s="714"/>
      <c r="I61" s="709">
        <f>'EMP 1DGT--'!X40</f>
        <v>122.98282144716293</v>
      </c>
      <c r="J61" s="715"/>
      <c r="K61" s="711">
        <f>'EMP 1DGT--'!X46</f>
        <v>73.012294006358104</v>
      </c>
      <c r="L61" s="714"/>
      <c r="M61" s="709">
        <f>'EMP 1DGT--'!X52</f>
        <v>81.451096098166275</v>
      </c>
      <c r="N61" s="715"/>
      <c r="O61" s="711">
        <f>'EMP 1DGT--'!X58</f>
        <v>112.23310770692316</v>
      </c>
      <c r="P61" s="718"/>
      <c r="Q61" s="711">
        <f>'EMP 1DGT--'!X64</f>
        <v>111.43264277101831</v>
      </c>
      <c r="R61" s="718"/>
      <c r="S61" s="709">
        <f>'EMP 1DGT--'!X70</f>
        <v>99.045469348336312</v>
      </c>
      <c r="T61" s="715"/>
      <c r="U61" s="711">
        <f>'EMP 1DGT--'!X76</f>
        <v>91.933931648799259</v>
      </c>
      <c r="V61" s="718"/>
      <c r="W61" s="709">
        <f>'EMP 1DGT--'!X82</f>
        <v>92.545267432481296</v>
      </c>
      <c r="X61" s="715"/>
      <c r="Y61" s="711">
        <f>'EMP 1DGT--'!X88</f>
        <v>123.0793577945354</v>
      </c>
      <c r="Z61" s="718"/>
      <c r="AA61" s="647"/>
      <c r="AB61" s="647"/>
      <c r="AC61" s="647"/>
      <c r="AD61" s="647"/>
      <c r="AE61" s="647"/>
      <c r="AF61" s="647"/>
      <c r="AG61" s="647"/>
      <c r="AH61" s="647"/>
      <c r="AI61" s="647"/>
      <c r="AJ61" s="647"/>
      <c r="AK61" s="647"/>
      <c r="AL61" s="647"/>
      <c r="AM61" s="647"/>
      <c r="AN61" s="647"/>
      <c r="AO61" s="647"/>
    </row>
    <row r="62" spans="1:41" s="44" customFormat="1" ht="14.45" customHeight="1">
      <c r="A62" s="699"/>
      <c r="B62" s="708">
        <v>2014</v>
      </c>
      <c r="C62" s="711">
        <f>'EMP 1DGT--'!Y22</f>
        <v>83.293982972025475</v>
      </c>
      <c r="D62" s="717"/>
      <c r="E62" s="713">
        <f>'EMP 1DGT--'!Y28</f>
        <v>81.913016838172581</v>
      </c>
      <c r="F62" s="710"/>
      <c r="G62" s="716">
        <f>'EMP 1DGT--'!Y34</f>
        <v>114.56203978459172</v>
      </c>
      <c r="H62" s="712"/>
      <c r="I62" s="713">
        <f>'EMP 1DGT--'!Y40</f>
        <v>117.80322748568454</v>
      </c>
      <c r="J62" s="710"/>
      <c r="K62" s="716">
        <f>'EMP 1DGT--'!Y46</f>
        <v>71.400174813604423</v>
      </c>
      <c r="L62" s="712"/>
      <c r="M62" s="713">
        <f>'EMP 1DGT--'!Y52</f>
        <v>79.657300427409353</v>
      </c>
      <c r="N62" s="710"/>
      <c r="O62" s="716">
        <f>'EMP 1DGT--'!Y58</f>
        <v>116.32703954399715</v>
      </c>
      <c r="P62" s="712"/>
      <c r="Q62" s="716">
        <f>'EMP 1DGT--'!Y64</f>
        <v>110.14468924695824</v>
      </c>
      <c r="R62" s="712"/>
      <c r="S62" s="709">
        <f>'EMP 1DGT--'!Y70</f>
        <v>101.02752417208504</v>
      </c>
      <c r="T62" s="647"/>
      <c r="U62" s="716">
        <f>'EMP 1DGT--'!Y76</f>
        <v>90.434412837671488</v>
      </c>
      <c r="V62" s="712"/>
      <c r="W62" s="713">
        <f>'EMP 1DGT--'!Y82</f>
        <v>92.665424303952378</v>
      </c>
      <c r="X62" s="710"/>
      <c r="Y62" s="711">
        <f>'EMP 1DGT--'!Y88</f>
        <v>124.0771659400049</v>
      </c>
      <c r="Z62" s="717"/>
      <c r="AA62" s="647"/>
      <c r="AB62" s="647"/>
      <c r="AC62" s="647"/>
      <c r="AD62" s="647"/>
      <c r="AE62" s="647"/>
      <c r="AF62" s="647"/>
      <c r="AG62" s="647"/>
      <c r="AH62" s="647"/>
      <c r="AI62" s="647"/>
      <c r="AJ62" s="647"/>
      <c r="AK62" s="647"/>
      <c r="AL62" s="647"/>
      <c r="AM62" s="647"/>
      <c r="AN62" s="647"/>
      <c r="AO62" s="647"/>
    </row>
    <row r="63" spans="1:41" s="44" customFormat="1" ht="14.45" customHeight="1">
      <c r="A63" s="699"/>
      <c r="B63" s="708">
        <v>2015</v>
      </c>
      <c r="C63" s="711">
        <f>'EMP 1DGT--'!Z22</f>
        <v>85.418902482650068</v>
      </c>
      <c r="D63" s="718"/>
      <c r="E63" s="709">
        <f>'EMP 1DGT--'!Z28</f>
        <v>82.498088489004104</v>
      </c>
      <c r="F63" s="715"/>
      <c r="G63" s="711">
        <f>'EMP 1DGT--'!Z34</f>
        <v>115.13353115727003</v>
      </c>
      <c r="H63" s="718"/>
      <c r="I63" s="709">
        <f>'EMP 1DGT--'!Z40</f>
        <v>113.55413846954711</v>
      </c>
      <c r="J63" s="715"/>
      <c r="K63" s="711">
        <f>'EMP 1DGT--'!Z46</f>
        <v>73.380863159288054</v>
      </c>
      <c r="L63" s="718"/>
      <c r="M63" s="709">
        <f>'EMP 1DGT--'!Z52</f>
        <v>78.456583482696814</v>
      </c>
      <c r="N63" s="715"/>
      <c r="O63" s="711">
        <f>'EMP 1DGT--'!Z58</f>
        <v>121.66072912955705</v>
      </c>
      <c r="P63" s="718"/>
      <c r="Q63" s="711">
        <f>'EMP 1DGT--'!Z64</f>
        <v>115.86805718670237</v>
      </c>
      <c r="R63" s="718"/>
      <c r="S63" s="709">
        <f>'EMP 1DGT--'!Z70</f>
        <v>104.44249795056655</v>
      </c>
      <c r="T63" s="715"/>
      <c r="U63" s="711">
        <f>'EMP 1DGT--'!Z76</f>
        <v>93.00149951881113</v>
      </c>
      <c r="V63" s="718"/>
      <c r="W63" s="709">
        <f>'EMP 1DGT--'!Z82</f>
        <v>95.15867938697744</v>
      </c>
      <c r="X63" s="715"/>
      <c r="Y63" s="711">
        <f>'EMP 1DGT--'!Z88</f>
        <v>124.66667194188815</v>
      </c>
      <c r="Z63" s="718"/>
      <c r="AA63" s="647"/>
      <c r="AB63" s="647"/>
      <c r="AC63" s="647"/>
      <c r="AD63" s="647"/>
      <c r="AE63" s="647"/>
      <c r="AF63" s="647"/>
      <c r="AG63" s="647"/>
      <c r="AH63" s="647"/>
      <c r="AI63" s="647"/>
      <c r="AJ63" s="647"/>
      <c r="AK63" s="647"/>
      <c r="AL63" s="647"/>
      <c r="AM63" s="647"/>
      <c r="AN63" s="647"/>
      <c r="AO63" s="647"/>
    </row>
    <row r="64" spans="1:41" s="44" customFormat="1" ht="14.45" customHeight="1">
      <c r="A64" s="699"/>
      <c r="B64" s="708">
        <v>2016</v>
      </c>
      <c r="C64" s="711">
        <f>'EMP 1DGT--'!AA22</f>
        <v>87.207555269371113</v>
      </c>
      <c r="D64" s="718"/>
      <c r="E64" s="709">
        <f>'EMP 1DGT--'!AA28</f>
        <v>82.277794148764229</v>
      </c>
      <c r="F64" s="715"/>
      <c r="G64" s="711">
        <f>'EMP 1DGT--'!AA34</f>
        <v>109.71535333553138</v>
      </c>
      <c r="H64" s="718"/>
      <c r="I64" s="709">
        <f>'EMP 1DGT--'!AA40</f>
        <v>110.73008849557522</v>
      </c>
      <c r="J64" s="715"/>
      <c r="K64" s="711">
        <f>'EMP 1DGT--'!AA46</f>
        <v>73.669328428206612</v>
      </c>
      <c r="L64" s="718"/>
      <c r="M64" s="709">
        <f>'EMP 1DGT--'!AA52</f>
        <v>79.416627602371435</v>
      </c>
      <c r="N64" s="715"/>
      <c r="O64" s="711">
        <f>'EMP 1DGT--'!AA58</f>
        <v>129.86403040018999</v>
      </c>
      <c r="P64" s="718"/>
      <c r="Q64" s="711">
        <f>'EMP 1DGT--'!AA64</f>
        <v>123.43292463318771</v>
      </c>
      <c r="R64" s="718"/>
      <c r="S64" s="709">
        <f>'EMP 1DGT--'!AA70</f>
        <v>110.9804714258442</v>
      </c>
      <c r="T64" s="715"/>
      <c r="U64" s="711">
        <f>'EMP 1DGT--'!AA76</f>
        <v>98.019292316644652</v>
      </c>
      <c r="V64" s="718"/>
      <c r="W64" s="709">
        <f>'EMP 1DGT--'!AA82</f>
        <v>97.660278697187991</v>
      </c>
      <c r="X64" s="715"/>
      <c r="Y64" s="711">
        <f>'EMP 1DGT--'!AA88</f>
        <v>128.36908614700459</v>
      </c>
      <c r="Z64" s="718"/>
      <c r="AA64" s="647"/>
      <c r="AB64" s="647"/>
      <c r="AC64" s="647"/>
      <c r="AD64" s="647"/>
      <c r="AE64" s="647"/>
      <c r="AF64" s="647"/>
      <c r="AG64" s="647"/>
      <c r="AH64" s="647"/>
      <c r="AI64" s="647"/>
      <c r="AJ64" s="647"/>
      <c r="AK64" s="647"/>
      <c r="AL64" s="647"/>
      <c r="AM64" s="647"/>
      <c r="AN64" s="647"/>
      <c r="AO64" s="647"/>
    </row>
    <row r="65" spans="1:41" s="44" customFormat="1" ht="14.45" customHeight="1">
      <c r="A65" s="699"/>
      <c r="B65" s="708">
        <v>2017</v>
      </c>
      <c r="C65" s="721">
        <f>'EMP 1DGT--'!AB22</f>
        <v>83.952207197538812</v>
      </c>
      <c r="D65" s="721"/>
      <c r="E65" s="719">
        <f>'EMP 1DGT--'!AB28</f>
        <v>80.558148229402093</v>
      </c>
      <c r="F65" s="722"/>
      <c r="G65" s="720">
        <f>'EMP 1DGT--'!AB34</f>
        <v>98.703154192768437</v>
      </c>
      <c r="H65" s="721"/>
      <c r="I65" s="719">
        <f>'EMP 1DGT--'!AB40</f>
        <v>108.65109318063509</v>
      </c>
      <c r="J65" s="722"/>
      <c r="K65" s="720">
        <f>'EMP 1DGT--'!AB46</f>
        <v>72.901837368575997</v>
      </c>
      <c r="L65" s="721"/>
      <c r="M65" s="719">
        <f>'EMP 1DGT--'!AB52</f>
        <v>79.730318488901148</v>
      </c>
      <c r="N65" s="722"/>
      <c r="O65" s="720">
        <f>'EMP 1DGT--'!AB58</f>
        <v>136.03669397933737</v>
      </c>
      <c r="P65" s="721"/>
      <c r="Q65" s="720">
        <f>'EMP 1DGT--'!AB64</f>
        <v>127.5716008205321</v>
      </c>
      <c r="R65" s="721"/>
      <c r="S65" s="719">
        <f>'EMP 1DGT--'!AB70</f>
        <v>113.94625430942514</v>
      </c>
      <c r="T65" s="722"/>
      <c r="U65" s="720">
        <f>'EMP 1DGT--'!AB76</f>
        <v>100.83480674112039</v>
      </c>
      <c r="V65" s="721"/>
      <c r="W65" s="773">
        <f>'EMP 1DGT--'!AB82</f>
        <v>98.722220676994965</v>
      </c>
      <c r="X65" s="722"/>
      <c r="Y65" s="720">
        <f>'EMP 1DGT--'!AB88</f>
        <v>131.29525150937275</v>
      </c>
      <c r="Z65" s="721"/>
      <c r="AA65" s="647"/>
      <c r="AB65" s="647"/>
      <c r="AC65" s="647"/>
      <c r="AD65" s="647"/>
      <c r="AE65" s="647"/>
      <c r="AF65" s="647"/>
      <c r="AG65" s="647"/>
      <c r="AH65" s="647"/>
      <c r="AI65" s="647"/>
      <c r="AJ65" s="647"/>
      <c r="AK65" s="647"/>
      <c r="AL65" s="647"/>
      <c r="AM65" s="647"/>
      <c r="AN65" s="647"/>
      <c r="AO65" s="647"/>
    </row>
    <row r="66" spans="1:41" s="44" customFormat="1" ht="14.45" customHeight="1">
      <c r="A66" s="699"/>
      <c r="B66" s="708">
        <v>2018</v>
      </c>
      <c r="C66" s="774">
        <f>'EMP 1DGT--'!AC22</f>
        <v>86.349001931745008</v>
      </c>
      <c r="D66" s="168"/>
      <c r="E66" s="775">
        <f>'EMP 1DGT--'!AC28</f>
        <v>79.2044479465374</v>
      </c>
      <c r="F66" s="169"/>
      <c r="G66" s="774">
        <f>'EMP 1DGT--'!AC34</f>
        <v>95.230245081877129</v>
      </c>
      <c r="H66" s="168"/>
      <c r="I66" s="775">
        <f>'EMP 1DGT--'!AC40</f>
        <v>107.88651743883393</v>
      </c>
      <c r="J66" s="169"/>
      <c r="K66" s="774">
        <f>'EMP 1DGT--'!AC46</f>
        <v>74.127358329092317</v>
      </c>
      <c r="L66" s="168"/>
      <c r="M66" s="775">
        <f>'EMP 1DGT--'!AC52</f>
        <v>78.909802840204051</v>
      </c>
      <c r="N66" s="169"/>
      <c r="O66" s="776">
        <f>'EMP 1DGT--'!AC58</f>
        <v>139.74349839686499</v>
      </c>
      <c r="P66" s="168"/>
      <c r="Q66" s="776">
        <f>'EMP 1DGT--'!AC64</f>
        <v>132.31706362255522</v>
      </c>
      <c r="R66" s="168"/>
      <c r="S66" s="775">
        <f>'EMP 1DGT--'!AC70</f>
        <v>118.23715033296276</v>
      </c>
      <c r="T66" s="169"/>
      <c r="U66" s="776">
        <f>'EMP 1DGT--'!AC76</f>
        <v>101.87327947002082</v>
      </c>
      <c r="V66" s="168"/>
      <c r="W66" s="775">
        <f>'EMP 1DGT--'!AC82</f>
        <v>101.06694851611826</v>
      </c>
      <c r="X66" s="169"/>
      <c r="Y66" s="776">
        <f>'EMP 1DGT--'!AC88</f>
        <v>131.73916139803919</v>
      </c>
      <c r="Z66" s="168"/>
      <c r="AA66" s="647"/>
      <c r="AB66" s="647"/>
      <c r="AC66" s="647"/>
      <c r="AD66" s="647"/>
      <c r="AE66" s="647"/>
      <c r="AF66" s="647"/>
      <c r="AG66" s="647"/>
      <c r="AH66" s="647"/>
      <c r="AI66" s="647"/>
      <c r="AJ66" s="647"/>
      <c r="AK66" s="647"/>
      <c r="AL66" s="647"/>
      <c r="AM66" s="647"/>
      <c r="AN66" s="647"/>
      <c r="AO66" s="647"/>
    </row>
    <row r="67" spans="1:41" s="44" customFormat="1" ht="14.45" customHeight="1">
      <c r="A67" s="699"/>
      <c r="B67" s="708">
        <v>2019</v>
      </c>
      <c r="C67" s="777">
        <f>'EMP 1DGT--'!AD22</f>
        <v>86.49209415468269</v>
      </c>
      <c r="D67" s="168">
        <f>'EMP 1DGT--'!AD$22</f>
        <v>86.49209415468269</v>
      </c>
      <c r="E67" s="778">
        <f>'EMP 1DGT--'!AD28</f>
        <v>76.70059571639797</v>
      </c>
      <c r="F67" s="169">
        <f>'EMP 1DGT--'!$AD$28</f>
        <v>76.70059571639797</v>
      </c>
      <c r="G67" s="777">
        <f>'EMP 1DGT--'!AD34</f>
        <v>102.34091658424002</v>
      </c>
      <c r="H67" s="168">
        <f>'EMP 1DGT--'!$AD$34</f>
        <v>102.34091658424002</v>
      </c>
      <c r="I67" s="778">
        <f>'EMP 1DGT--'!AD40</f>
        <v>104.85098906819366</v>
      </c>
      <c r="J67" s="169">
        <f>'EMP 1DGT--'!$AD$40</f>
        <v>104.85098906819366</v>
      </c>
      <c r="K67" s="777">
        <f>'EMP 1DGT--'!AD46</f>
        <v>83.122956038714591</v>
      </c>
      <c r="L67" s="168">
        <f>'EMP 1DGT--'!$AD$46</f>
        <v>83.122956038714591</v>
      </c>
      <c r="M67" s="778">
        <f>'EMP 1DGT--'!AD52</f>
        <v>77.585550806562807</v>
      </c>
      <c r="N67" s="169">
        <f>'EMP 1DGT--'!$AD$52</f>
        <v>77.585550806562807</v>
      </c>
      <c r="O67" s="777">
        <f>'EMP 1DGT--'!AD58</f>
        <v>141.97957487234297</v>
      </c>
      <c r="P67" s="168">
        <f>'EMP 1DGT--'!$AD$58</f>
        <v>141.97957487234297</v>
      </c>
      <c r="Q67" s="777">
        <f>'EMP 1DGT--'!AD64</f>
        <v>136.63816726953854</v>
      </c>
      <c r="R67" s="168">
        <f>'EMP 1DGT--'!$AD$64</f>
        <v>136.63816726953854</v>
      </c>
      <c r="S67" s="778">
        <f>'EMP 1DGT--'!AD70</f>
        <v>123.28268705993329</v>
      </c>
      <c r="T67" s="169">
        <f>'EMP 1DGT--'!$AD$70</f>
        <v>123.28268705993329</v>
      </c>
      <c r="U67" s="777">
        <f>'EMP 1DGT--'!AD76</f>
        <v>103.67494013115194</v>
      </c>
      <c r="V67" s="168">
        <f>'EMP 1DGT--'!$AD$76</f>
        <v>103.67494013115194</v>
      </c>
      <c r="W67" s="778">
        <f>'EMP 1DGT--'!AD82</f>
        <v>105.37868884376826</v>
      </c>
      <c r="X67" s="169">
        <f>'EMP 1DGT--'!AD82</f>
        <v>105.37868884376826</v>
      </c>
      <c r="Y67" s="777">
        <f>'EMP 1DGT--'!AD88</f>
        <v>131.88080109513598</v>
      </c>
      <c r="Z67" s="168">
        <f>'EMP 1DGT--'!$AD$88</f>
        <v>131.88080109513598</v>
      </c>
      <c r="AA67" s="647"/>
      <c r="AB67" s="647"/>
      <c r="AC67" s="647"/>
      <c r="AD67" s="647"/>
      <c r="AE67" s="647"/>
      <c r="AF67" s="647"/>
      <c r="AG67" s="647"/>
      <c r="AH67" s="647"/>
      <c r="AI67" s="647"/>
      <c r="AJ67" s="647"/>
      <c r="AK67" s="647"/>
      <c r="AL67" s="647"/>
      <c r="AM67" s="647"/>
      <c r="AN67" s="647"/>
      <c r="AO67" s="647"/>
    </row>
    <row r="68" spans="1:41" s="44" customFormat="1" ht="14.45" customHeight="1">
      <c r="A68" s="699"/>
      <c r="B68" s="708" t="s">
        <v>262</v>
      </c>
      <c r="C68" s="779"/>
      <c r="D68" s="168">
        <f>'EMP 1DGT--'!AE$22</f>
        <v>88.495385275810264</v>
      </c>
      <c r="E68" s="778"/>
      <c r="F68" s="169">
        <f>'EMP 1DGT--'!$AE$28</f>
        <v>73.821970498472737</v>
      </c>
      <c r="G68" s="779"/>
      <c r="H68" s="168">
        <f>'EMP 1DGT--'!$AE$34</f>
        <v>105.6599626332564</v>
      </c>
      <c r="I68" s="778"/>
      <c r="J68" s="169">
        <f>'EMP 1DGT--'!$AE$40</f>
        <v>107.83120770432066</v>
      </c>
      <c r="K68" s="779"/>
      <c r="L68" s="168">
        <f>'EMP 1DGT--'!$AE$46</f>
        <v>86.66144812303591</v>
      </c>
      <c r="M68" s="778"/>
      <c r="N68" s="169">
        <f>'EMP 1DGT--'!$AE$52</f>
        <v>78.654460223355855</v>
      </c>
      <c r="O68" s="777"/>
      <c r="P68" s="168">
        <f>'EMP 1DGT--'!$AE$58</f>
        <v>143.84930530815816</v>
      </c>
      <c r="Q68" s="777"/>
      <c r="R68" s="168">
        <f>'EMP 1DGT--'!$AE$64</f>
        <v>138.59867524780381</v>
      </c>
      <c r="S68" s="778"/>
      <c r="T68" s="169">
        <f>'EMP 1DGT--'!$AE$70</f>
        <v>131.47031409673326</v>
      </c>
      <c r="U68" s="777"/>
      <c r="V68" s="168">
        <f>'EMP 1DGT--'!$AE$76</f>
        <v>100.88180658445424</v>
      </c>
      <c r="W68" s="778"/>
      <c r="X68" s="169">
        <f>'EMP 1DGT--'!AE82</f>
        <v>103.63307651656329</v>
      </c>
      <c r="Y68" s="777"/>
      <c r="Z68" s="168">
        <f>'EMP 1DGT--'!$AE$88</f>
        <v>129.81317803081257</v>
      </c>
      <c r="AA68" s="647"/>
      <c r="AB68" s="647"/>
      <c r="AC68" s="647"/>
      <c r="AD68" s="647"/>
      <c r="AE68" s="647"/>
      <c r="AF68" s="647"/>
      <c r="AG68" s="647"/>
      <c r="AH68" s="647"/>
      <c r="AI68" s="647"/>
      <c r="AJ68" s="647"/>
      <c r="AK68" s="647"/>
      <c r="AL68" s="647"/>
      <c r="AM68" s="647"/>
      <c r="AN68" s="647"/>
      <c r="AO68" s="647"/>
    </row>
    <row r="69" spans="1:41" s="44" customFormat="1" ht="14.45" customHeight="1">
      <c r="A69" s="699"/>
      <c r="B69" s="708" t="s">
        <v>263</v>
      </c>
      <c r="C69" s="779"/>
      <c r="D69" s="168">
        <f>'EMP 1DGT--'!AF$22</f>
        <v>93.217428632753808</v>
      </c>
      <c r="E69" s="778"/>
      <c r="F69" s="169">
        <f>'EMP 1DGT--'!$AF$28</f>
        <v>73.917513594770057</v>
      </c>
      <c r="G69" s="779"/>
      <c r="H69" s="168">
        <f>'EMP 1DGT--'!$AF$34</f>
        <v>111.84745576436971</v>
      </c>
      <c r="I69" s="778"/>
      <c r="J69" s="169">
        <f>'EMP 1DGT--'!$AF$40</f>
        <v>113.86972930765226</v>
      </c>
      <c r="K69" s="779"/>
      <c r="L69" s="168">
        <f>'EMP 1DGT--'!$AF$46</f>
        <v>88.956390167533513</v>
      </c>
      <c r="M69" s="778"/>
      <c r="N69" s="169">
        <f>'EMP 1DGT--'!$AF$52</f>
        <v>83.980035847235627</v>
      </c>
      <c r="O69" s="777"/>
      <c r="P69" s="168">
        <f>'EMP 1DGT--'!$AF$58</f>
        <v>152.36313976962356</v>
      </c>
      <c r="Q69" s="777"/>
      <c r="R69" s="168">
        <f>'EMP 1DGT--'!$AF$64</f>
        <v>143.20790466795071</v>
      </c>
      <c r="S69" s="778"/>
      <c r="T69" s="169">
        <f>'EMP 1DGT--'!$AF$70</f>
        <v>135.87687677570776</v>
      </c>
      <c r="U69" s="777"/>
      <c r="V69" s="168">
        <f>'EMP 1DGT--'!$AF$76</f>
        <v>114.01490566460016</v>
      </c>
      <c r="W69" s="778"/>
      <c r="X69" s="169">
        <f>'EMP 1DGT--'!AF82</f>
        <v>98.137568492198142</v>
      </c>
      <c r="Y69" s="777"/>
      <c r="Z69" s="168">
        <f>'EMP 1DGT--'!$AF$88</f>
        <v>120.20146070883152</v>
      </c>
      <c r="AA69" s="647"/>
      <c r="AB69" s="647"/>
      <c r="AC69" s="647"/>
      <c r="AD69" s="647"/>
      <c r="AE69" s="647"/>
      <c r="AF69" s="647"/>
      <c r="AG69" s="647"/>
      <c r="AH69" s="647"/>
      <c r="AI69" s="647"/>
      <c r="AJ69" s="647"/>
      <c r="AK69" s="647"/>
      <c r="AL69" s="647"/>
      <c r="AM69" s="647"/>
      <c r="AN69" s="647"/>
      <c r="AO69" s="647"/>
    </row>
    <row r="70" spans="1:41" s="44" customFormat="1" ht="15" customHeight="1" thickBot="1">
      <c r="A70" s="735"/>
      <c r="B70" s="179" t="s">
        <v>264</v>
      </c>
      <c r="C70" s="173"/>
      <c r="D70" s="170">
        <f>'EMP 1DGT--'!AG$22</f>
        <v>88.767260499391853</v>
      </c>
      <c r="E70" s="174"/>
      <c r="F70" s="172">
        <f>'EMP 1DGT--'!$AG$28</f>
        <v>74.381728421345059</v>
      </c>
      <c r="G70" s="173"/>
      <c r="H70" s="170">
        <f>'EMP 1DGT--'!$AG$34</f>
        <v>113.92460709968128</v>
      </c>
      <c r="I70" s="174"/>
      <c r="J70" s="172">
        <f>'EMP 1DGT--'!$AG$40</f>
        <v>118.59708485163978</v>
      </c>
      <c r="K70" s="173"/>
      <c r="L70" s="170">
        <f>'EMP 1DGT--'!$AG$46</f>
        <v>88.757613862764472</v>
      </c>
      <c r="M70" s="174"/>
      <c r="N70" s="172">
        <f>'EMP 1DGT--'!$AG$52</f>
        <v>84.476051289121742</v>
      </c>
      <c r="O70" s="171"/>
      <c r="P70" s="170">
        <f>'EMP 1DGT--'!$AG$58</f>
        <v>156.03253770336065</v>
      </c>
      <c r="Q70" s="171"/>
      <c r="R70" s="170">
        <f>'EMP 1DGT--'!$AG$64</f>
        <v>148.64862748782511</v>
      </c>
      <c r="S70" s="174"/>
      <c r="T70" s="172">
        <f>'EMP 1DGT--'!$AG$70</f>
        <v>141.29524194544575</v>
      </c>
      <c r="U70" s="171"/>
      <c r="V70" s="170">
        <f>'EMP 1DGT--'!$AG$76</f>
        <v>116.33804077795931</v>
      </c>
      <c r="W70" s="174"/>
      <c r="X70" s="172">
        <f>'EMP 1DGT--'!AG82</f>
        <v>99.287402998358971</v>
      </c>
      <c r="Y70" s="171"/>
      <c r="Z70" s="170">
        <f>'EMP 1DGT--'!$AG$88</f>
        <v>123.17272921496792</v>
      </c>
      <c r="AA70" s="647"/>
      <c r="AB70" s="647"/>
      <c r="AC70" s="647"/>
      <c r="AD70" s="647"/>
      <c r="AE70" s="647"/>
      <c r="AF70" s="647"/>
      <c r="AG70" s="647"/>
      <c r="AH70" s="647"/>
      <c r="AI70" s="647"/>
      <c r="AJ70" s="647"/>
      <c r="AK70" s="647"/>
      <c r="AL70" s="647"/>
      <c r="AM70" s="647"/>
      <c r="AN70" s="647"/>
      <c r="AO70" s="647"/>
    </row>
    <row r="71" spans="1:41" s="44" customFormat="1" ht="14.45" thickBot="1">
      <c r="A71" s="647"/>
      <c r="B71" s="647"/>
      <c r="C71" s="647"/>
      <c r="D71" s="647"/>
      <c r="E71" s="648"/>
      <c r="F71" s="648"/>
      <c r="G71" s="647"/>
      <c r="H71" s="647"/>
      <c r="I71" s="648"/>
      <c r="J71" s="648"/>
      <c r="K71" s="648"/>
      <c r="L71" s="647"/>
      <c r="M71" s="690"/>
      <c r="N71" s="647"/>
      <c r="O71" s="647"/>
      <c r="P71" s="647"/>
      <c r="Q71" s="647"/>
      <c r="R71" s="647"/>
      <c r="S71" s="647"/>
      <c r="T71" s="647"/>
      <c r="U71" s="647"/>
      <c r="V71" s="647"/>
      <c r="W71" s="647"/>
      <c r="X71" s="690"/>
      <c r="Y71" s="647"/>
      <c r="Z71" s="647"/>
      <c r="AA71" s="647"/>
      <c r="AB71" s="647"/>
      <c r="AC71" s="647"/>
      <c r="AD71" s="647"/>
      <c r="AE71" s="647"/>
      <c r="AF71" s="647"/>
      <c r="AG71" s="647"/>
      <c r="AH71" s="647"/>
      <c r="AI71" s="647"/>
      <c r="AJ71" s="647"/>
      <c r="AK71" s="647"/>
      <c r="AL71" s="647"/>
      <c r="AM71" s="647"/>
      <c r="AN71" s="647"/>
      <c r="AO71" s="647"/>
    </row>
    <row r="72" spans="1:41" s="44" customFormat="1" ht="14.45" customHeight="1" thickBot="1">
      <c r="A72" s="742" t="s">
        <v>286</v>
      </c>
      <c r="B72" s="743"/>
      <c r="C72" s="345" t="s">
        <v>273</v>
      </c>
      <c r="D72" s="346"/>
      <c r="E72" s="780" t="s">
        <v>274</v>
      </c>
      <c r="F72" s="781"/>
      <c r="G72" s="345" t="s">
        <v>275</v>
      </c>
      <c r="H72" s="346"/>
      <c r="I72" s="780" t="s">
        <v>276</v>
      </c>
      <c r="J72" s="781"/>
      <c r="K72" s="345" t="s">
        <v>277</v>
      </c>
      <c r="L72" s="346"/>
      <c r="M72" s="748" t="s">
        <v>278</v>
      </c>
      <c r="N72" s="748"/>
      <c r="O72" s="746" t="s">
        <v>279</v>
      </c>
      <c r="P72" s="747"/>
      <c r="Q72" s="748" t="s">
        <v>280</v>
      </c>
      <c r="R72" s="748"/>
      <c r="S72" s="746" t="s">
        <v>281</v>
      </c>
      <c r="T72" s="747"/>
      <c r="U72" s="748" t="s">
        <v>282</v>
      </c>
      <c r="V72" s="748"/>
      <c r="W72" s="746" t="s">
        <v>283</v>
      </c>
      <c r="X72" s="747"/>
      <c r="Y72" s="746" t="s">
        <v>284</v>
      </c>
      <c r="Z72" s="747"/>
      <c r="AA72" s="647"/>
      <c r="AB72" s="647"/>
      <c r="AC72" s="647"/>
      <c r="AD72" s="647"/>
      <c r="AE72" s="647"/>
      <c r="AF72" s="647"/>
      <c r="AG72" s="647"/>
      <c r="AH72" s="647"/>
      <c r="AI72" s="647"/>
      <c r="AJ72" s="647"/>
      <c r="AK72" s="647"/>
      <c r="AL72" s="647"/>
      <c r="AM72" s="647"/>
      <c r="AN72" s="647"/>
      <c r="AO72" s="647"/>
    </row>
    <row r="73" spans="1:41" s="44" customFormat="1" ht="14.45" customHeight="1">
      <c r="A73" s="749"/>
      <c r="B73" s="662">
        <v>2008</v>
      </c>
      <c r="C73" s="244">
        <f>'VA 1DGT--'!S22</f>
        <v>100</v>
      </c>
      <c r="D73" s="245"/>
      <c r="E73" s="663">
        <f>'VA 1DGT--'!S28</f>
        <v>100</v>
      </c>
      <c r="F73" s="751"/>
      <c r="G73" s="244">
        <f>'VA 1DGT--'!S34</f>
        <v>100</v>
      </c>
      <c r="H73" s="245"/>
      <c r="I73" s="663">
        <f>'VA 1DGT--'!S40</f>
        <v>100</v>
      </c>
      <c r="J73" s="751"/>
      <c r="K73" s="244">
        <f>'VA 1DGT--'!S46</f>
        <v>100</v>
      </c>
      <c r="L73" s="245"/>
      <c r="M73" s="663">
        <f>'VA 1DGT--'!S52</f>
        <v>100</v>
      </c>
      <c r="N73" s="751"/>
      <c r="O73" s="244">
        <f>'VA 1DGT--'!S58</f>
        <v>100</v>
      </c>
      <c r="P73" s="750"/>
      <c r="Q73" s="663">
        <f>'VA 1DGT--'!S64</f>
        <v>100</v>
      </c>
      <c r="R73" s="751"/>
      <c r="S73" s="244">
        <f>'VA 1DGT--'!S70</f>
        <v>100</v>
      </c>
      <c r="T73" s="750"/>
      <c r="U73" s="663">
        <f>'VA 1DGT--'!S76</f>
        <v>100</v>
      </c>
      <c r="V73" s="751"/>
      <c r="W73" s="244">
        <f>'VA 1DGT--'!S82</f>
        <v>100</v>
      </c>
      <c r="X73" s="750"/>
      <c r="Y73" s="244">
        <f>'VA 1DGT--'!S88</f>
        <v>100</v>
      </c>
      <c r="Z73" s="750"/>
      <c r="AA73" s="657"/>
      <c r="AB73" s="657"/>
      <c r="AC73" s="656"/>
      <c r="AD73" s="656"/>
      <c r="AE73" s="657"/>
      <c r="AF73" s="657"/>
      <c r="AG73" s="647"/>
      <c r="AH73" s="647"/>
      <c r="AI73" s="647"/>
      <c r="AJ73" s="647"/>
      <c r="AK73" s="647"/>
      <c r="AL73" s="647"/>
      <c r="AM73" s="647"/>
      <c r="AN73" s="647"/>
      <c r="AO73" s="647"/>
    </row>
    <row r="74" spans="1:41" s="44" customFormat="1" ht="14.45" customHeight="1">
      <c r="A74" s="749"/>
      <c r="B74" s="667">
        <v>2009</v>
      </c>
      <c r="C74" s="246">
        <f>'VA 1DGT--'!T22</f>
        <v>57.293989165446561</v>
      </c>
      <c r="D74" s="247"/>
      <c r="E74" s="668">
        <f>'VA 1DGT--'!T28</f>
        <v>80.929195200100523</v>
      </c>
      <c r="F74" s="671"/>
      <c r="G74" s="246">
        <f>'VA 1DGT--'!T34</f>
        <v>82.061219944405835</v>
      </c>
      <c r="H74" s="247"/>
      <c r="I74" s="668">
        <f>'VA 1DGT--'!T40</f>
        <v>67.310625317742762</v>
      </c>
      <c r="J74" s="671"/>
      <c r="K74" s="246">
        <f>'VA 1DGT--'!T46</f>
        <v>75.828255518340669</v>
      </c>
      <c r="L74" s="247"/>
      <c r="M74" s="668">
        <f>'VA 1DGT--'!T52</f>
        <v>71.922609788838926</v>
      </c>
      <c r="N74" s="671"/>
      <c r="O74" s="246">
        <f>'VA 1DGT--'!T58</f>
        <v>83.070388349514559</v>
      </c>
      <c r="P74" s="250"/>
      <c r="Q74" s="668">
        <f>'VA 1DGT--'!T64</f>
        <v>84.173936750272631</v>
      </c>
      <c r="R74" s="671"/>
      <c r="S74" s="246">
        <f>'VA 1DGT--'!T70</f>
        <v>77.213240954580442</v>
      </c>
      <c r="T74" s="250"/>
      <c r="U74" s="668">
        <f>'VA 1DGT--'!T76</f>
        <v>63.377468325533613</v>
      </c>
      <c r="V74" s="671"/>
      <c r="W74" s="246">
        <f>'VA 1DGT--'!T82</f>
        <v>81.021201952409996</v>
      </c>
      <c r="X74" s="250"/>
      <c r="Y74" s="246">
        <f>'VA 1DGT--'!T88</f>
        <v>88.143086816720256</v>
      </c>
      <c r="Z74" s="250"/>
      <c r="AA74" s="647"/>
      <c r="AB74" s="647"/>
      <c r="AC74" s="647"/>
      <c r="AD74" s="647"/>
      <c r="AE74" s="647"/>
      <c r="AF74" s="647"/>
      <c r="AG74" s="647"/>
      <c r="AH74" s="647"/>
      <c r="AI74" s="647"/>
      <c r="AJ74" s="647"/>
      <c r="AK74" s="647"/>
      <c r="AL74" s="647"/>
      <c r="AM74" s="647"/>
      <c r="AN74" s="647"/>
      <c r="AO74" s="647"/>
    </row>
    <row r="75" spans="1:41" s="44" customFormat="1" ht="14.45" customHeight="1">
      <c r="A75" s="749"/>
      <c r="B75" s="667">
        <v>2010</v>
      </c>
      <c r="C75" s="246">
        <f>'VA 1DGT--'!U22</f>
        <v>53.879941434846266</v>
      </c>
      <c r="D75" s="247"/>
      <c r="E75" s="668">
        <f>'VA 1DGT--'!U28</f>
        <v>83.183074700006287</v>
      </c>
      <c r="F75" s="671"/>
      <c r="G75" s="246">
        <f>'VA 1DGT--'!U34</f>
        <v>117.54690757470465</v>
      </c>
      <c r="H75" s="247"/>
      <c r="I75" s="668">
        <f>'VA 1DGT--'!U40</f>
        <v>89.400101677681761</v>
      </c>
      <c r="J75" s="671"/>
      <c r="K75" s="246">
        <f>'VA 1DGT--'!U46</f>
        <v>67.404463096727341</v>
      </c>
      <c r="L75" s="247"/>
      <c r="M75" s="668">
        <f>'VA 1DGT--'!U52</f>
        <v>68.655046770791159</v>
      </c>
      <c r="N75" s="671"/>
      <c r="O75" s="246">
        <f>'VA 1DGT--'!U58</f>
        <v>82.088481906443064</v>
      </c>
      <c r="P75" s="250"/>
      <c r="Q75" s="668">
        <f>'VA 1DGT--'!U64</f>
        <v>77.249182115594337</v>
      </c>
      <c r="R75" s="671"/>
      <c r="S75" s="246">
        <f>'VA 1DGT--'!U70</f>
        <v>85.658198614318692</v>
      </c>
      <c r="T75" s="250"/>
      <c r="U75" s="668">
        <f>'VA 1DGT--'!U76</f>
        <v>63.805501655062208</v>
      </c>
      <c r="V75" s="671"/>
      <c r="W75" s="246">
        <f>'VA 1DGT--'!U82</f>
        <v>74.775015253203165</v>
      </c>
      <c r="X75" s="250"/>
      <c r="Y75" s="246">
        <f>'VA 1DGT--'!U88</f>
        <v>90.966639871382625</v>
      </c>
      <c r="Z75" s="250"/>
      <c r="AA75" s="647"/>
      <c r="AB75" s="647"/>
      <c r="AC75" s="647"/>
      <c r="AD75" s="647"/>
      <c r="AE75" s="647"/>
      <c r="AF75" s="647"/>
      <c r="AG75" s="647"/>
      <c r="AH75" s="647"/>
      <c r="AI75" s="647"/>
      <c r="AJ75" s="647"/>
      <c r="AK75" s="647"/>
      <c r="AL75" s="647"/>
      <c r="AM75" s="647"/>
      <c r="AN75" s="647"/>
      <c r="AO75" s="647"/>
    </row>
    <row r="76" spans="1:41" s="44" customFormat="1" ht="14.45" customHeight="1">
      <c r="A76" s="749"/>
      <c r="B76" s="667">
        <v>2011</v>
      </c>
      <c r="C76" s="246">
        <f>'VA 1DGT--'!V22</f>
        <v>78.544691068814046</v>
      </c>
      <c r="D76" s="247"/>
      <c r="E76" s="668">
        <f>'VA 1DGT--'!V28</f>
        <v>86.545831500910978</v>
      </c>
      <c r="F76" s="671"/>
      <c r="G76" s="246">
        <f>'VA 1DGT--'!V34</f>
        <v>125.46907574704656</v>
      </c>
      <c r="H76" s="247"/>
      <c r="I76" s="668">
        <f>'VA 1DGT--'!V40</f>
        <v>98.652770716827661</v>
      </c>
      <c r="J76" s="671"/>
      <c r="K76" s="246">
        <f>'VA 1DGT--'!V46</f>
        <v>63.700012106049002</v>
      </c>
      <c r="L76" s="247"/>
      <c r="M76" s="668">
        <f>'VA 1DGT--'!V52</f>
        <v>68.646523619782215</v>
      </c>
      <c r="N76" s="671"/>
      <c r="O76" s="246">
        <f>'VA 1DGT--'!V58</f>
        <v>88.868049426301852</v>
      </c>
      <c r="P76" s="250"/>
      <c r="Q76" s="668">
        <f>'VA 1DGT--'!V64</f>
        <v>84.77371864776444</v>
      </c>
      <c r="R76" s="671"/>
      <c r="S76" s="246">
        <f>'VA 1DGT--'!V70</f>
        <v>88.652809853733629</v>
      </c>
      <c r="T76" s="250"/>
      <c r="U76" s="668">
        <f>'VA 1DGT--'!V76</f>
        <v>64.22782787353043</v>
      </c>
      <c r="V76" s="671"/>
      <c r="W76" s="246">
        <f>'VA 1DGT--'!V82</f>
        <v>78.946766320927409</v>
      </c>
      <c r="X76" s="250"/>
      <c r="Y76" s="246">
        <f>'VA 1DGT--'!V88</f>
        <v>107.35530546623795</v>
      </c>
      <c r="Z76" s="250"/>
      <c r="AA76" s="647"/>
      <c r="AB76" s="647"/>
      <c r="AC76" s="647"/>
      <c r="AD76" s="647"/>
      <c r="AE76" s="647"/>
      <c r="AF76" s="647"/>
      <c r="AG76" s="647"/>
      <c r="AH76" s="647"/>
      <c r="AI76" s="647"/>
      <c r="AJ76" s="647"/>
      <c r="AK76" s="647"/>
      <c r="AL76" s="647"/>
      <c r="AM76" s="647"/>
      <c r="AN76" s="647"/>
      <c r="AO76" s="647"/>
    </row>
    <row r="77" spans="1:41" s="44" customFormat="1" ht="14.45" customHeight="1">
      <c r="A77" s="749"/>
      <c r="B77" s="667">
        <v>2012</v>
      </c>
      <c r="C77" s="246">
        <f>'VA 1DGT--'!W22</f>
        <v>72.316729136163985</v>
      </c>
      <c r="D77" s="247"/>
      <c r="E77" s="668">
        <f>'VA 1DGT--'!W28</f>
        <v>85.184079914556762</v>
      </c>
      <c r="F77" s="671"/>
      <c r="G77" s="246">
        <f>'VA 1DGT--'!W34</f>
        <v>208.0958999305073</v>
      </c>
      <c r="H77" s="247"/>
      <c r="I77" s="668">
        <f>'VA 1DGT--'!W40</f>
        <v>90.92526690391459</v>
      </c>
      <c r="J77" s="671"/>
      <c r="K77" s="246">
        <f>'VA 1DGT--'!W46</f>
        <v>61.526976312497482</v>
      </c>
      <c r="L77" s="247"/>
      <c r="M77" s="668">
        <f>'VA 1DGT--'!W52</f>
        <v>67.945494449297897</v>
      </c>
      <c r="N77" s="671"/>
      <c r="O77" s="246">
        <f>'VA 1DGT--'!W58</f>
        <v>91.273168578993818</v>
      </c>
      <c r="P77" s="250"/>
      <c r="Q77" s="668">
        <f>'VA 1DGT--'!W64</f>
        <v>78.476008724100339</v>
      </c>
      <c r="R77" s="671"/>
      <c r="S77" s="246">
        <f>'VA 1DGT--'!W70</f>
        <v>98.044649730561957</v>
      </c>
      <c r="T77" s="250"/>
      <c r="U77" s="668">
        <f>'VA 1DGT--'!W76</f>
        <v>71.835406917018602</v>
      </c>
      <c r="V77" s="671"/>
      <c r="W77" s="246">
        <f>'VA 1DGT--'!W82</f>
        <v>79.251830384380725</v>
      </c>
      <c r="X77" s="250"/>
      <c r="Y77" s="246">
        <f>'VA 1DGT--'!W88</f>
        <v>107.59646302250803</v>
      </c>
      <c r="Z77" s="250"/>
      <c r="AA77" s="647"/>
      <c r="AB77" s="647"/>
      <c r="AC77" s="647"/>
      <c r="AD77" s="647"/>
      <c r="AE77" s="647"/>
      <c r="AF77" s="647"/>
      <c r="AG77" s="647"/>
      <c r="AH77" s="647"/>
      <c r="AI77" s="647"/>
      <c r="AJ77" s="647"/>
      <c r="AK77" s="647"/>
      <c r="AL77" s="647"/>
      <c r="AM77" s="647"/>
      <c r="AN77" s="647"/>
      <c r="AO77" s="647"/>
    </row>
    <row r="78" spans="1:41" s="44" customFormat="1" ht="14.45" customHeight="1">
      <c r="A78" s="749"/>
      <c r="B78" s="667">
        <v>2013</v>
      </c>
      <c r="C78" s="246">
        <f>'VA 1DGT--'!X22</f>
        <v>103.30689311859445</v>
      </c>
      <c r="D78" s="248"/>
      <c r="E78" s="668">
        <f>'VA 1DGT--'!X28</f>
        <v>91.575045548784317</v>
      </c>
      <c r="F78" s="671"/>
      <c r="G78" s="246">
        <f>'VA 1DGT--'!X34</f>
        <v>446.10840861709517</v>
      </c>
      <c r="H78" s="248"/>
      <c r="I78" s="668">
        <f>'VA 1DGT--'!X40</f>
        <v>87.325721911540413</v>
      </c>
      <c r="J78" s="671"/>
      <c r="K78" s="246">
        <f>'VA 1DGT--'!X46</f>
        <v>64.31338525483234</v>
      </c>
      <c r="L78" s="248"/>
      <c r="M78" s="668">
        <f>'VA 1DGT--'!X52</f>
        <v>70.897700880015336</v>
      </c>
      <c r="N78" s="671"/>
      <c r="O78" s="246">
        <f>'VA 1DGT--'!X58</f>
        <v>102.20101500441307</v>
      </c>
      <c r="P78" s="250"/>
      <c r="Q78" s="668">
        <f>'VA 1DGT--'!X64</f>
        <v>76.090512540894224</v>
      </c>
      <c r="R78" s="671"/>
      <c r="S78" s="246">
        <f>'VA 1DGT--'!X70</f>
        <v>105.55812163202461</v>
      </c>
      <c r="T78" s="250"/>
      <c r="U78" s="668">
        <f>'VA 1DGT--'!X76</f>
        <v>70.836662481451881</v>
      </c>
      <c r="V78" s="671"/>
      <c r="W78" s="246">
        <f>'VA 1DGT--'!X82</f>
        <v>90.611653447223901</v>
      </c>
      <c r="X78" s="250"/>
      <c r="Y78" s="246">
        <f>'VA 1DGT--'!X88</f>
        <v>125.80385852090032</v>
      </c>
      <c r="Z78" s="250"/>
      <c r="AA78" s="647"/>
      <c r="AB78" s="647"/>
      <c r="AC78" s="647"/>
      <c r="AD78" s="647"/>
      <c r="AE78" s="647"/>
      <c r="AF78" s="647"/>
      <c r="AG78" s="647"/>
      <c r="AH78" s="647"/>
      <c r="AI78" s="647"/>
      <c r="AJ78" s="647"/>
      <c r="AK78" s="647"/>
      <c r="AL78" s="647"/>
      <c r="AM78" s="647"/>
      <c r="AN78" s="647"/>
      <c r="AO78" s="647"/>
    </row>
    <row r="79" spans="1:41" s="44" customFormat="1" ht="14.45" customHeight="1">
      <c r="A79" s="749"/>
      <c r="B79" s="667">
        <v>2014</v>
      </c>
      <c r="C79" s="249">
        <f>'VA 1DGT--'!Y22</f>
        <v>64.452632503660311</v>
      </c>
      <c r="D79" s="250"/>
      <c r="E79" s="670">
        <f>'VA 1DGT--'!Y28</f>
        <v>99.663881384683037</v>
      </c>
      <c r="F79" s="671"/>
      <c r="G79" s="249">
        <f>'VA 1DGT--'!Y34</f>
        <v>334.64211257817925</v>
      </c>
      <c r="H79" s="250"/>
      <c r="I79" s="670">
        <f>'VA 1DGT--'!Y40</f>
        <v>89.574077275038121</v>
      </c>
      <c r="J79" s="671"/>
      <c r="K79" s="249">
        <f>'VA 1DGT--'!Y46</f>
        <v>71.024171744481677</v>
      </c>
      <c r="L79" s="250"/>
      <c r="M79" s="670">
        <f>'VA 1DGT--'!Y52</f>
        <v>80.2976710489868</v>
      </c>
      <c r="N79" s="671"/>
      <c r="O79" s="249">
        <f>'VA 1DGT--'!Y58</f>
        <v>113.36606354810239</v>
      </c>
      <c r="P79" s="250"/>
      <c r="Q79" s="670">
        <f>'VA 1DGT--'!Y64</f>
        <v>100.70883315158125</v>
      </c>
      <c r="R79" s="671"/>
      <c r="S79" s="249">
        <f>'VA 1DGT--'!Y70</f>
        <v>130.42340261739798</v>
      </c>
      <c r="T79" s="250"/>
      <c r="U79" s="670">
        <f>'VA 1DGT--'!Y76</f>
        <v>80.407487729711221</v>
      </c>
      <c r="V79" s="671"/>
      <c r="W79" s="249">
        <f>'VA 1DGT--'!Y82</f>
        <v>89.353264185478935</v>
      </c>
      <c r="X79" s="250"/>
      <c r="Y79" s="249">
        <f>'VA 1DGT--'!Y88</f>
        <v>143.157154340836</v>
      </c>
      <c r="Z79" s="250"/>
      <c r="AA79" s="647"/>
      <c r="AB79" s="647"/>
      <c r="AC79" s="647"/>
      <c r="AD79" s="647"/>
      <c r="AE79" s="647"/>
      <c r="AF79" s="647"/>
      <c r="AG79" s="647"/>
      <c r="AH79" s="647"/>
      <c r="AI79" s="647"/>
      <c r="AJ79" s="647"/>
      <c r="AK79" s="647"/>
      <c r="AL79" s="647"/>
      <c r="AM79" s="647"/>
      <c r="AN79" s="647"/>
      <c r="AO79" s="647"/>
    </row>
    <row r="80" spans="1:41" s="44" customFormat="1" ht="14.45" customHeight="1">
      <c r="A80" s="749"/>
      <c r="B80" s="667">
        <v>2015</v>
      </c>
      <c r="C80" s="246">
        <f>'VA 1DGT--'!Z22</f>
        <v>70.988342606149345</v>
      </c>
      <c r="D80" s="250"/>
      <c r="E80" s="668">
        <f>'VA 1DGT--'!Z28</f>
        <v>91.642583401394745</v>
      </c>
      <c r="F80" s="671"/>
      <c r="G80" s="246">
        <f>'VA 1DGT--'!Z34</f>
        <v>237.94301598332174</v>
      </c>
      <c r="H80" s="250"/>
      <c r="I80" s="668">
        <f>'VA 1DGT--'!Z40</f>
        <v>82.79105236400612</v>
      </c>
      <c r="J80" s="671"/>
      <c r="K80" s="246">
        <f>'VA 1DGT--'!Z46</f>
        <v>65.025624470360356</v>
      </c>
      <c r="L80" s="250"/>
      <c r="M80" s="668">
        <f>'VA 1DGT--'!Z52</f>
        <v>85.118578338411709</v>
      </c>
      <c r="N80" s="671"/>
      <c r="O80" s="246">
        <f>'VA 1DGT--'!Z58</f>
        <v>126.72661076787291</v>
      </c>
      <c r="P80" s="250"/>
      <c r="Q80" s="668">
        <f>'VA 1DGT--'!Z64</f>
        <v>122.31461286804797</v>
      </c>
      <c r="R80" s="671"/>
      <c r="S80" s="246">
        <f>'VA 1DGT--'!Z70</f>
        <v>130.87759815242495</v>
      </c>
      <c r="T80" s="250"/>
      <c r="U80" s="668">
        <f>'VA 1DGT--'!Z76</f>
        <v>79.468146901038693</v>
      </c>
      <c r="V80" s="671"/>
      <c r="W80" s="246">
        <f>'VA 1DGT--'!Z82</f>
        <v>92.789048200122039</v>
      </c>
      <c r="X80" s="250"/>
      <c r="Y80" s="246">
        <f>'VA 1DGT--'!Z88</f>
        <v>140.50442122186499</v>
      </c>
      <c r="Z80" s="250"/>
      <c r="AA80" s="647"/>
      <c r="AB80" s="647"/>
      <c r="AC80" s="647"/>
      <c r="AD80" s="647"/>
      <c r="AE80" s="647"/>
      <c r="AF80" s="647"/>
      <c r="AG80" s="647"/>
      <c r="AH80" s="647"/>
      <c r="AI80" s="647"/>
      <c r="AJ80" s="647"/>
      <c r="AK80" s="647"/>
      <c r="AL80" s="647"/>
      <c r="AM80" s="647"/>
      <c r="AN80" s="647"/>
      <c r="AO80" s="647"/>
    </row>
    <row r="81" spans="1:41" s="44" customFormat="1" ht="14.45" customHeight="1">
      <c r="A81" s="749"/>
      <c r="B81" s="667">
        <v>2016</v>
      </c>
      <c r="C81" s="246">
        <f>'VA 1DGT--'!AA22</f>
        <v>50.184196193265002</v>
      </c>
      <c r="D81" s="250"/>
      <c r="E81" s="668">
        <f>'VA 1DGT--'!AA28</f>
        <v>103.99101589495508</v>
      </c>
      <c r="F81" s="671"/>
      <c r="G81" s="246">
        <f>'VA 1DGT--'!AA34</f>
        <v>191.31341209173036</v>
      </c>
      <c r="H81" s="250"/>
      <c r="I81" s="668">
        <f>'VA 1DGT--'!AA40</f>
        <v>102.3894255210981</v>
      </c>
      <c r="J81" s="671"/>
      <c r="K81" s="246">
        <f>'VA 1DGT--'!AA46</f>
        <v>74.781082280779628</v>
      </c>
      <c r="L81" s="250"/>
      <c r="M81" s="668">
        <f>'VA 1DGT--'!AA52</f>
        <v>105.77443480854872</v>
      </c>
      <c r="N81" s="671"/>
      <c r="O81" s="246">
        <f>'VA 1DGT--'!AA58</f>
        <v>139.27074139452776</v>
      </c>
      <c r="P81" s="250"/>
      <c r="Q81" s="668">
        <f>'VA 1DGT--'!AA64</f>
        <v>153.53053435114504</v>
      </c>
      <c r="R81" s="671"/>
      <c r="S81" s="246">
        <f>'VA 1DGT--'!AA70</f>
        <v>160.65434949961508</v>
      </c>
      <c r="T81" s="250"/>
      <c r="U81" s="668">
        <f>'VA 1DGT--'!AA76</f>
        <v>76.909028649697518</v>
      </c>
      <c r="V81" s="671"/>
      <c r="W81" s="246">
        <f>'VA 1DGT--'!AA82</f>
        <v>98.882702867602205</v>
      </c>
      <c r="X81" s="250"/>
      <c r="Y81" s="246">
        <f>'VA 1DGT--'!AA88</f>
        <v>159.11374598070739</v>
      </c>
      <c r="Z81" s="250"/>
      <c r="AA81" s="647"/>
      <c r="AB81" s="647"/>
      <c r="AC81" s="647"/>
      <c r="AD81" s="647"/>
      <c r="AE81" s="647"/>
      <c r="AF81" s="647"/>
      <c r="AG81" s="647"/>
      <c r="AH81" s="647"/>
      <c r="AI81" s="647"/>
      <c r="AJ81" s="647"/>
      <c r="AK81" s="647"/>
      <c r="AL81" s="647"/>
      <c r="AM81" s="647"/>
      <c r="AN81" s="647"/>
      <c r="AO81" s="647"/>
    </row>
    <row r="82" spans="1:41" s="44" customFormat="1" ht="14.45" customHeight="1">
      <c r="A82" s="749"/>
      <c r="B82" s="672">
        <v>2017</v>
      </c>
      <c r="C82" s="259">
        <f>'VA 1DGT--'!AB22</f>
        <v>70.219619326500734</v>
      </c>
      <c r="D82" s="681"/>
      <c r="E82" s="754">
        <f>'VA 1DGT--'!AB28</f>
        <v>115.28397311051077</v>
      </c>
      <c r="F82" s="680"/>
      <c r="G82" s="259">
        <f>'VA 1DGT--'!AB34</f>
        <v>58.026407227241137</v>
      </c>
      <c r="H82" s="681"/>
      <c r="I82" s="754">
        <f>'VA 1DGT--'!AB40</f>
        <v>118.70869344178953</v>
      </c>
      <c r="J82" s="680"/>
      <c r="K82" s="259">
        <f>'VA 1DGT--'!AB46</f>
        <v>81.485815745934403</v>
      </c>
      <c r="L82" s="681"/>
      <c r="M82" s="754">
        <f>'VA 1DGT--'!AB52</f>
        <v>113.25349981888303</v>
      </c>
      <c r="N82" s="680"/>
      <c r="O82" s="259">
        <f>'VA 1DGT--'!AB58</f>
        <v>159.6425419240953</v>
      </c>
      <c r="P82" s="681"/>
      <c r="Q82" s="754">
        <f>'VA 1DGT--'!AB64</f>
        <v>179.0348964013086</v>
      </c>
      <c r="R82" s="680"/>
      <c r="S82" s="259">
        <f>'VA 1DGT--'!AB70</f>
        <v>182.25558121632025</v>
      </c>
      <c r="T82" s="681"/>
      <c r="U82" s="754">
        <f>'VA 1DGT--'!AB76</f>
        <v>93.157173838602901</v>
      </c>
      <c r="V82" s="680"/>
      <c r="W82" s="259">
        <f>'VA 1DGT--'!AB82</f>
        <v>114.73840756558877</v>
      </c>
      <c r="X82" s="681"/>
      <c r="Y82" s="259">
        <f>'VA 1DGT--'!AB88</f>
        <v>193.93086816720259</v>
      </c>
      <c r="Z82" s="681"/>
      <c r="AA82" s="647"/>
      <c r="AB82" s="647"/>
      <c r="AC82" s="647"/>
      <c r="AD82" s="647"/>
      <c r="AE82" s="647"/>
      <c r="AF82" s="647"/>
      <c r="AG82" s="647"/>
      <c r="AH82" s="647"/>
      <c r="AI82" s="647"/>
      <c r="AJ82" s="647"/>
      <c r="AK82" s="647"/>
      <c r="AL82" s="647"/>
      <c r="AM82" s="647"/>
      <c r="AN82" s="647"/>
      <c r="AO82" s="647"/>
    </row>
    <row r="83" spans="1:41" s="44" customFormat="1" ht="14.45" customHeight="1">
      <c r="A83" s="749"/>
      <c r="B83" s="667">
        <v>2018</v>
      </c>
      <c r="C83" s="782">
        <f>'VA 1DGT--'!AC22</f>
        <v>53.118594436310396</v>
      </c>
      <c r="D83" s="681"/>
      <c r="E83" s="757">
        <f>'VA 1DGT--'!AC28</f>
        <v>114.94785449519381</v>
      </c>
      <c r="F83" s="671"/>
      <c r="G83" s="674">
        <f>'VA 1DGT--'!AC34</f>
        <v>86.275191104933981</v>
      </c>
      <c r="H83" s="250"/>
      <c r="I83" s="757">
        <f>'VA 1DGT--'!AC40</f>
        <v>132.58769700050837</v>
      </c>
      <c r="J83" s="671"/>
      <c r="K83" s="674">
        <f>'VA 1DGT--'!AC46</f>
        <v>103.82147613090676</v>
      </c>
      <c r="L83" s="250"/>
      <c r="M83" s="757">
        <f>'VA 1DGT--'!AC52</f>
        <v>126.3546483134815</v>
      </c>
      <c r="N83" s="671"/>
      <c r="O83" s="678">
        <f>'VA 1DGT--'!AC58</f>
        <v>174.01257722859663</v>
      </c>
      <c r="P83" s="250"/>
      <c r="Q83" s="757">
        <f>'VA 1DGT--'!AC64</f>
        <v>216.37131952017447</v>
      </c>
      <c r="R83" s="671"/>
      <c r="S83" s="678">
        <f>'VA 1DGT--'!AC70</f>
        <v>210.60816012317167</v>
      </c>
      <c r="T83" s="250"/>
      <c r="U83" s="757">
        <f>'VA 1DGT--'!AC76</f>
        <v>111.24375813263327</v>
      </c>
      <c r="V83" s="671"/>
      <c r="W83" s="678">
        <f>'VA 1DGT--'!AC82</f>
        <v>131.295759609518</v>
      </c>
      <c r="X83" s="250"/>
      <c r="Y83" s="678">
        <f>'VA 1DGT--'!AC88</f>
        <v>216.89107717041799</v>
      </c>
      <c r="Z83" s="250"/>
      <c r="AA83" s="647"/>
      <c r="AB83" s="647"/>
      <c r="AC83" s="647"/>
      <c r="AD83" s="647"/>
      <c r="AE83" s="647"/>
      <c r="AF83" s="647"/>
      <c r="AG83" s="647"/>
      <c r="AH83" s="647"/>
      <c r="AI83" s="647"/>
      <c r="AJ83" s="647"/>
      <c r="AK83" s="647"/>
      <c r="AL83" s="647"/>
      <c r="AM83" s="647"/>
      <c r="AN83" s="647"/>
      <c r="AO83" s="647"/>
    </row>
    <row r="84" spans="1:41" s="44" customFormat="1" ht="14.45" customHeight="1">
      <c r="A84" s="749"/>
      <c r="B84" s="667">
        <v>2019</v>
      </c>
      <c r="C84" s="246">
        <f>'VA 1DGT--'!AD22</f>
        <v>91.918008784773065</v>
      </c>
      <c r="D84" s="250">
        <f>'VA 1DGT--'!AD$22</f>
        <v>91.918008784773065</v>
      </c>
      <c r="E84" s="246">
        <f>'VA 1DGT--'!AD28</f>
        <v>124.33247471257147</v>
      </c>
      <c r="F84" s="671">
        <f>'VA 1DGT--'!$AD$28</f>
        <v>124.33247471257147</v>
      </c>
      <c r="G84" s="246">
        <f>'VA 1DGT--'!AD34</f>
        <v>207.81792911744267</v>
      </c>
      <c r="H84" s="250">
        <f>'VA 1DGT--'!$AD$34</f>
        <v>207.81792911744267</v>
      </c>
      <c r="I84" s="668">
        <f>'VA 1DGT--'!AD40</f>
        <v>129.02897813929843</v>
      </c>
      <c r="J84" s="671">
        <f>'VA 1DGT--'!$AD$40</f>
        <v>129.02897813929843</v>
      </c>
      <c r="K84" s="246">
        <f>'VA 1DGT--'!AD46</f>
        <v>138.32169807513824</v>
      </c>
      <c r="L84" s="250">
        <f>'VA 1DGT--'!$AD$46</f>
        <v>138.32169807513824</v>
      </c>
      <c r="M84" s="668">
        <f>'VA 1DGT--'!AD52</f>
        <v>137.69470073086018</v>
      </c>
      <c r="N84" s="671">
        <f>'VA 1DGT--'!$AD$52</f>
        <v>137.69470073086018</v>
      </c>
      <c r="O84" s="246">
        <f>'VA 1DGT--'!AD58</f>
        <v>195.6807149161518</v>
      </c>
      <c r="P84" s="250">
        <f>'VA 1DGT--'!$AD$58</f>
        <v>195.6807149161518</v>
      </c>
      <c r="Q84" s="668">
        <f>'VA 1DGT--'!AD64</f>
        <v>277.57633587786256</v>
      </c>
      <c r="R84" s="671">
        <f>'VA 1DGT--'!$AD$64</f>
        <v>277.57633587786256</v>
      </c>
      <c r="S84" s="246">
        <f>'VA 1DGT--'!AD70</f>
        <v>188.59892224788297</v>
      </c>
      <c r="T84" s="250">
        <f>'VA 1DGT--'!$AD$70</f>
        <v>188.59892224788297</v>
      </c>
      <c r="U84" s="668">
        <f>'VA 1DGT--'!AD76</f>
        <v>139.15078187421526</v>
      </c>
      <c r="V84" s="671">
        <f>'VA 1DGT--'!$AD$76</f>
        <v>139.15078187421526</v>
      </c>
      <c r="W84" s="246">
        <f>'VA 1DGT--'!AD82</f>
        <v>153.09640024405124</v>
      </c>
      <c r="X84" s="250">
        <f>'VA 1DGT--'!AD82</f>
        <v>153.09640024405124</v>
      </c>
      <c r="Y84" s="246">
        <f>'VA 1DGT--'!AD88</f>
        <v>252.91398713826365</v>
      </c>
      <c r="Z84" s="250">
        <f>'VA 1DGT--'!$AD$88</f>
        <v>252.91398713826365</v>
      </c>
      <c r="AA84" s="647"/>
      <c r="AB84" s="647"/>
      <c r="AC84" s="647"/>
      <c r="AD84" s="647"/>
      <c r="AE84" s="647"/>
      <c r="AF84" s="647"/>
      <c r="AG84" s="647"/>
      <c r="AH84" s="647"/>
      <c r="AI84" s="647"/>
      <c r="AJ84" s="647"/>
      <c r="AK84" s="647"/>
      <c r="AL84" s="647"/>
      <c r="AM84" s="647"/>
      <c r="AN84" s="647"/>
      <c r="AO84" s="647"/>
    </row>
    <row r="85" spans="1:41" s="44" customFormat="1" ht="14.45" customHeight="1">
      <c r="A85" s="749"/>
      <c r="B85" s="667" t="s">
        <v>262</v>
      </c>
      <c r="C85" s="251"/>
      <c r="D85" s="250">
        <f>'VA 1DGT--'!AE$22</f>
        <v>111.66026061493412</v>
      </c>
      <c r="E85" s="668"/>
      <c r="F85" s="671">
        <f>'VA 1DGT--'!$AE$28</f>
        <v>110.61147515235282</v>
      </c>
      <c r="G85" s="251"/>
      <c r="H85" s="250">
        <f>'VA 1DGT--'!$AE$34</f>
        <v>294.3371264767199</v>
      </c>
      <c r="I85" s="668"/>
      <c r="J85" s="671">
        <f>'VA 1DGT--'!$AE$40</f>
        <v>132.54765709201831</v>
      </c>
      <c r="K85" s="251"/>
      <c r="L85" s="250">
        <f>'VA 1DGT--'!$AE$46</f>
        <v>153.46909123925587</v>
      </c>
      <c r="M85" s="668"/>
      <c r="N85" s="671">
        <f>'VA 1DGT--'!$AE$52</f>
        <v>130.57618951226266</v>
      </c>
      <c r="O85" s="246"/>
      <c r="P85" s="250">
        <f>'VA 1DGT--'!$AE$58</f>
        <v>184.78839640335389</v>
      </c>
      <c r="Q85" s="668"/>
      <c r="R85" s="671">
        <f>'VA 1DGT--'!$AE$64</f>
        <v>264.32759814612871</v>
      </c>
      <c r="S85" s="246"/>
      <c r="T85" s="250">
        <f>'VA 1DGT--'!$AE$70</f>
        <v>215.96143802925326</v>
      </c>
      <c r="U85" s="668"/>
      <c r="V85" s="671">
        <f>'VA 1DGT--'!$AE$76</f>
        <v>140.8087324506335</v>
      </c>
      <c r="W85" s="246"/>
      <c r="X85" s="250">
        <f>'VA 1DGT--'!AE82</f>
        <v>156.19006406345332</v>
      </c>
      <c r="Y85" s="246"/>
      <c r="Z85" s="250">
        <f>'VA 1DGT--'!$AE$88</f>
        <v>258.0020126607717</v>
      </c>
      <c r="AA85" s="647"/>
      <c r="AB85" s="647"/>
      <c r="AC85" s="647"/>
      <c r="AD85" s="647"/>
      <c r="AE85" s="647"/>
      <c r="AF85" s="647"/>
      <c r="AG85" s="647"/>
      <c r="AH85" s="647"/>
      <c r="AI85" s="647"/>
      <c r="AJ85" s="647"/>
      <c r="AK85" s="647"/>
      <c r="AL85" s="647"/>
      <c r="AM85" s="647"/>
      <c r="AN85" s="647"/>
      <c r="AO85" s="647"/>
    </row>
    <row r="86" spans="1:41" s="44" customFormat="1" ht="14.45" customHeight="1">
      <c r="A86" s="749"/>
      <c r="B86" s="667" t="s">
        <v>263</v>
      </c>
      <c r="C86" s="251"/>
      <c r="D86" s="250">
        <f>'VA 1DGT--'!AF$22</f>
        <v>115.02648374816985</v>
      </c>
      <c r="E86" s="668"/>
      <c r="F86" s="671">
        <f>'VA 1DGT--'!$AF$28</f>
        <v>131.97064145253503</v>
      </c>
      <c r="G86" s="251"/>
      <c r="H86" s="250">
        <f>'VA 1DGT--'!$AF$34</f>
        <v>326.28824600416959</v>
      </c>
      <c r="I86" s="668"/>
      <c r="J86" s="671">
        <f>'VA 1DGT--'!$AF$40</f>
        <v>113.09925673614642</v>
      </c>
      <c r="K86" s="251"/>
      <c r="L86" s="250">
        <f>'VA 1DGT--'!$AF$46</f>
        <v>171.42658084823054</v>
      </c>
      <c r="M86" s="668"/>
      <c r="N86" s="671">
        <f>'VA 1DGT--'!$AF$52</f>
        <v>144.63502908525282</v>
      </c>
      <c r="O86" s="246"/>
      <c r="P86" s="250">
        <f>'VA 1DGT--'!$AF$58</f>
        <v>216.03728486319505</v>
      </c>
      <c r="Q86" s="668"/>
      <c r="R86" s="671">
        <f>'VA 1DGT--'!$AF$64</f>
        <v>365.89383996728463</v>
      </c>
      <c r="S86" s="246"/>
      <c r="T86" s="250">
        <f>'VA 1DGT--'!$AF$70</f>
        <v>245.00440415704389</v>
      </c>
      <c r="U86" s="668"/>
      <c r="V86" s="671">
        <f>'VA 1DGT--'!$AF$76</f>
        <v>143.50829414450405</v>
      </c>
      <c r="W86" s="246"/>
      <c r="X86" s="250">
        <f>'VA 1DGT--'!AF82</f>
        <v>178.63274938987186</v>
      </c>
      <c r="Y86" s="246"/>
      <c r="Z86" s="250">
        <f>'VA 1DGT--'!$AF$88</f>
        <v>277.50334505627006</v>
      </c>
      <c r="AA86" s="647"/>
      <c r="AB86" s="647"/>
      <c r="AC86" s="647"/>
      <c r="AD86" s="647"/>
      <c r="AE86" s="647"/>
      <c r="AF86" s="647"/>
      <c r="AG86" s="647"/>
      <c r="AH86" s="647"/>
      <c r="AI86" s="647"/>
      <c r="AJ86" s="647"/>
      <c r="AK86" s="647"/>
      <c r="AL86" s="647"/>
      <c r="AM86" s="647"/>
      <c r="AN86" s="647"/>
      <c r="AO86" s="647"/>
    </row>
    <row r="87" spans="1:41" s="44" customFormat="1" ht="15" customHeight="1" thickBot="1">
      <c r="A87" s="759"/>
      <c r="B87" s="760" t="s">
        <v>264</v>
      </c>
      <c r="C87" s="783"/>
      <c r="D87" s="764">
        <f>'VA 1DGT--'!AG$22</f>
        <v>120.81043308931186</v>
      </c>
      <c r="E87" s="765"/>
      <c r="F87" s="762">
        <f>'VA 1DGT--'!$AG$28</f>
        <v>144.63368725262299</v>
      </c>
      <c r="G87" s="783"/>
      <c r="H87" s="764">
        <f>'VA 1DGT--'!$AG$34</f>
        <v>362.63892321056289</v>
      </c>
      <c r="I87" s="765"/>
      <c r="J87" s="762">
        <f>'VA 1DGT--'!$AG$40</f>
        <v>127.71462760549059</v>
      </c>
      <c r="K87" s="783"/>
      <c r="L87" s="764">
        <f>'VA 1DGT--'!$AG$46</f>
        <v>185.48048101367985</v>
      </c>
      <c r="M87" s="765"/>
      <c r="N87" s="762">
        <f>'VA 1DGT--'!$AG$52</f>
        <v>157.81334192751061</v>
      </c>
      <c r="O87" s="763"/>
      <c r="P87" s="764">
        <f>'VA 1DGT--'!$AG$58</f>
        <v>239.93554721977048</v>
      </c>
      <c r="Q87" s="765"/>
      <c r="R87" s="762">
        <f>'VA 1DGT--'!$AG$64</f>
        <v>411.84308887677201</v>
      </c>
      <c r="S87" s="763"/>
      <c r="T87" s="764">
        <f>'VA 1DGT--'!$AG$70</f>
        <v>276.47384141647422</v>
      </c>
      <c r="U87" s="765"/>
      <c r="V87" s="762">
        <f>'VA 1DGT--'!$AG$76</f>
        <v>158.90159627896358</v>
      </c>
      <c r="W87" s="763"/>
      <c r="X87" s="764">
        <f>'VA 1DGT--'!AG82</f>
        <v>196.03670912141547</v>
      </c>
      <c r="Y87" s="763"/>
      <c r="Z87" s="764">
        <f>'VA 1DGT--'!$AG$88</f>
        <v>308.47171623794213</v>
      </c>
      <c r="AA87" s="647"/>
      <c r="AB87" s="647"/>
      <c r="AC87" s="647"/>
      <c r="AD87" s="647"/>
      <c r="AE87" s="647"/>
      <c r="AF87" s="647"/>
      <c r="AG87" s="647"/>
      <c r="AH87" s="647"/>
      <c r="AI87" s="647"/>
      <c r="AJ87" s="647"/>
      <c r="AK87" s="647"/>
      <c r="AL87" s="647"/>
      <c r="AM87" s="647"/>
      <c r="AN87" s="647"/>
      <c r="AO87" s="647"/>
    </row>
    <row r="88" spans="1:41" s="44" customFormat="1">
      <c r="A88" s="647"/>
      <c r="B88" s="647"/>
      <c r="C88" s="647"/>
      <c r="D88" s="647"/>
      <c r="E88" s="648"/>
      <c r="F88" s="648"/>
      <c r="G88" s="647"/>
      <c r="H88" s="647"/>
      <c r="I88" s="648"/>
      <c r="J88" s="648"/>
      <c r="K88" s="648"/>
      <c r="L88" s="647"/>
      <c r="M88" s="647"/>
      <c r="N88" s="647"/>
      <c r="O88" s="647"/>
      <c r="P88" s="647"/>
      <c r="Q88" s="647"/>
      <c r="R88" s="647"/>
      <c r="S88" s="647"/>
      <c r="T88" s="647"/>
      <c r="U88" s="647"/>
      <c r="V88" s="647"/>
      <c r="W88" s="647"/>
      <c r="X88" s="647"/>
      <c r="Y88" s="647"/>
      <c r="Z88" s="647"/>
      <c r="AA88" s="647"/>
      <c r="AB88" s="647"/>
      <c r="AC88" s="647"/>
      <c r="AD88" s="647"/>
      <c r="AE88" s="647"/>
      <c r="AF88" s="647"/>
      <c r="AG88" s="647"/>
      <c r="AH88" s="647"/>
      <c r="AI88" s="647"/>
      <c r="AJ88" s="647"/>
      <c r="AK88" s="647"/>
      <c r="AL88" s="647"/>
      <c r="AM88" s="647"/>
      <c r="AN88" s="647"/>
      <c r="AO88" s="647"/>
    </row>
    <row r="89" spans="1:41" s="44" customFormat="1">
      <c r="A89" s="647"/>
      <c r="B89" s="647"/>
      <c r="C89" s="647"/>
      <c r="D89" s="647"/>
      <c r="E89" s="648"/>
      <c r="F89" s="648"/>
      <c r="G89" s="647"/>
      <c r="H89" s="647"/>
      <c r="I89" s="648"/>
      <c r="J89" s="648"/>
      <c r="K89" s="648"/>
      <c r="L89" s="647"/>
      <c r="M89" s="647"/>
      <c r="N89" s="647"/>
      <c r="O89" s="647"/>
      <c r="P89" s="647"/>
      <c r="Q89" s="647"/>
      <c r="R89" s="647"/>
      <c r="S89" s="647"/>
      <c r="T89" s="647"/>
      <c r="U89" s="647"/>
      <c r="V89" s="647"/>
      <c r="W89" s="647"/>
      <c r="X89" s="647"/>
      <c r="Y89" s="647"/>
      <c r="Z89" s="647"/>
      <c r="AA89" s="647"/>
      <c r="AB89" s="647"/>
      <c r="AC89" s="647"/>
      <c r="AD89" s="647"/>
      <c r="AE89" s="647"/>
      <c r="AF89" s="647"/>
      <c r="AG89" s="647"/>
      <c r="AH89" s="647"/>
      <c r="AI89" s="647"/>
      <c r="AJ89" s="647"/>
      <c r="AK89" s="647"/>
      <c r="AL89" s="647"/>
      <c r="AM89" s="647"/>
      <c r="AN89" s="647"/>
      <c r="AO89" s="647"/>
    </row>
    <row r="90" spans="1:41" s="44" customFormat="1" ht="15.6">
      <c r="A90" s="649" t="s">
        <v>287</v>
      </c>
      <c r="B90" s="647"/>
      <c r="C90" s="647"/>
      <c r="D90" s="647"/>
      <c r="E90" s="648"/>
      <c r="F90" s="648"/>
      <c r="G90" s="647"/>
      <c r="H90" s="647"/>
      <c r="I90" s="648"/>
      <c r="J90" s="648"/>
      <c r="K90" s="648"/>
      <c r="L90" s="647"/>
      <c r="M90" s="647"/>
      <c r="N90" s="647"/>
      <c r="O90" s="647"/>
      <c r="P90" s="647"/>
      <c r="Q90" s="647"/>
      <c r="R90" s="647"/>
      <c r="S90" s="647"/>
      <c r="T90" s="647"/>
      <c r="U90" s="647"/>
      <c r="V90" s="647"/>
      <c r="W90" s="647"/>
      <c r="X90" s="647"/>
      <c r="Y90" s="647"/>
      <c r="Z90" s="647"/>
      <c r="AA90" s="647"/>
      <c r="AB90" s="647"/>
      <c r="AC90" s="647"/>
      <c r="AD90" s="647"/>
      <c r="AE90" s="647"/>
      <c r="AF90" s="647"/>
      <c r="AG90" s="647"/>
      <c r="AH90" s="647"/>
      <c r="AI90" s="647"/>
      <c r="AJ90" s="647"/>
      <c r="AK90" s="647"/>
      <c r="AL90" s="647"/>
      <c r="AM90" s="647"/>
      <c r="AN90" s="647"/>
      <c r="AO90" s="647"/>
    </row>
    <row r="91" spans="1:41" s="44" customFormat="1" ht="14.45" thickBot="1">
      <c r="A91" s="647"/>
      <c r="B91" s="647"/>
      <c r="C91" s="647"/>
      <c r="D91" s="647"/>
      <c r="E91" s="648"/>
      <c r="F91" s="648"/>
      <c r="G91" s="647"/>
      <c r="H91" s="647"/>
      <c r="I91" s="648"/>
      <c r="J91" s="648"/>
      <c r="K91" s="648"/>
      <c r="L91" s="647"/>
      <c r="M91" s="647"/>
      <c r="N91" s="647"/>
      <c r="O91" s="647"/>
      <c r="P91" s="647"/>
      <c r="Q91" s="647"/>
      <c r="R91" s="647"/>
      <c r="S91" s="647"/>
      <c r="T91" s="647"/>
      <c r="U91" s="647"/>
      <c r="V91" s="647"/>
      <c r="W91" s="647"/>
      <c r="X91" s="647"/>
      <c r="Y91" s="647"/>
      <c r="Z91" s="647"/>
      <c r="AA91" s="647"/>
      <c r="AB91" s="647"/>
      <c r="AC91" s="647"/>
      <c r="AD91" s="647"/>
      <c r="AE91" s="647"/>
      <c r="AF91" s="647"/>
      <c r="AG91" s="647"/>
      <c r="AH91" s="647"/>
      <c r="AI91" s="647"/>
      <c r="AJ91" s="647"/>
      <c r="AK91" s="647"/>
      <c r="AL91" s="647"/>
      <c r="AM91" s="647"/>
      <c r="AN91" s="647"/>
      <c r="AO91" s="647"/>
    </row>
    <row r="92" spans="1:41" s="44" customFormat="1" ht="30" customHeight="1" thickBot="1">
      <c r="A92" s="692" t="str">
        <f>Translate!B11</f>
        <v>Number of SMEs in Romania</v>
      </c>
      <c r="B92" s="693"/>
      <c r="C92" s="696" t="s">
        <v>288</v>
      </c>
      <c r="D92" s="697"/>
      <c r="E92" s="768" t="s">
        <v>289</v>
      </c>
      <c r="F92" s="769"/>
      <c r="G92" s="696" t="s">
        <v>290</v>
      </c>
      <c r="H92" s="697"/>
      <c r="I92" s="768" t="s">
        <v>291</v>
      </c>
      <c r="J92" s="769"/>
      <c r="K92" s="696" t="s">
        <v>292</v>
      </c>
      <c r="L92" s="697"/>
      <c r="M92" s="771" t="s">
        <v>293</v>
      </c>
      <c r="N92" s="772"/>
      <c r="O92" s="647"/>
      <c r="P92" s="647"/>
      <c r="Q92" s="647"/>
      <c r="R92" s="647"/>
      <c r="S92" s="647"/>
      <c r="T92" s="647"/>
      <c r="U92" s="647"/>
      <c r="V92" s="647"/>
      <c r="W92" s="647"/>
      <c r="X92" s="647"/>
      <c r="Y92" s="647"/>
      <c r="Z92" s="647"/>
      <c r="AA92" s="647"/>
      <c r="AB92" s="647"/>
      <c r="AC92" s="647"/>
      <c r="AD92" s="647"/>
      <c r="AE92" s="647"/>
      <c r="AF92" s="647"/>
      <c r="AG92" s="647"/>
      <c r="AH92" s="647"/>
      <c r="AI92" s="647"/>
      <c r="AJ92" s="647"/>
      <c r="AK92" s="647"/>
      <c r="AL92" s="647"/>
      <c r="AM92" s="647"/>
      <c r="AN92" s="647"/>
      <c r="AO92" s="647"/>
    </row>
    <row r="93" spans="1:41" s="44" customFormat="1" ht="14.45" customHeight="1">
      <c r="A93" s="699"/>
      <c r="B93" s="700">
        <v>2008</v>
      </c>
      <c r="C93" s="703">
        <f>'Knowledge Intensity'!AG6</f>
        <v>100</v>
      </c>
      <c r="D93" s="704"/>
      <c r="E93" s="701">
        <f>'Knowledge Intensity'!AG7</f>
        <v>100</v>
      </c>
      <c r="F93" s="729"/>
      <c r="G93" s="703">
        <f>'Knowledge Intensity'!AG8</f>
        <v>100</v>
      </c>
      <c r="H93" s="704"/>
      <c r="I93" s="701">
        <f>'Knowledge Intensity'!AG9</f>
        <v>100</v>
      </c>
      <c r="J93" s="729"/>
      <c r="K93" s="703">
        <f>'Knowledge Intensity'!AG13</f>
        <v>100</v>
      </c>
      <c r="L93" s="704"/>
      <c r="M93" s="703">
        <f>'Knowledge Intensity'!AG17</f>
        <v>100</v>
      </c>
      <c r="N93" s="704"/>
      <c r="O93" s="647"/>
      <c r="P93" s="647"/>
      <c r="Q93" s="647"/>
      <c r="R93" s="647"/>
      <c r="S93" s="647"/>
      <c r="T93" s="647"/>
      <c r="U93" s="647"/>
      <c r="V93" s="647"/>
      <c r="W93" s="647"/>
      <c r="X93" s="647"/>
      <c r="Y93" s="647"/>
      <c r="Z93" s="647"/>
      <c r="AA93" s="647"/>
      <c r="AB93" s="647"/>
      <c r="AC93" s="647"/>
      <c r="AD93" s="647"/>
      <c r="AE93" s="647"/>
      <c r="AF93" s="647"/>
      <c r="AG93" s="647"/>
      <c r="AH93" s="647"/>
      <c r="AI93" s="647"/>
      <c r="AJ93" s="647"/>
      <c r="AK93" s="647"/>
      <c r="AL93" s="647"/>
      <c r="AM93" s="647"/>
      <c r="AN93" s="647"/>
      <c r="AO93" s="647"/>
    </row>
    <row r="94" spans="1:41" s="44" customFormat="1" ht="14.45" customHeight="1">
      <c r="A94" s="699"/>
      <c r="B94" s="708">
        <v>2009</v>
      </c>
      <c r="C94" s="711">
        <f>'Knowledge Intensity'!AH6</f>
        <v>90.390625</v>
      </c>
      <c r="D94" s="712"/>
      <c r="E94" s="709">
        <f>'Knowledge Intensity'!AH7</f>
        <v>98.031697341513294</v>
      </c>
      <c r="F94" s="715"/>
      <c r="G94" s="711">
        <f>'Knowledge Intensity'!AH8</f>
        <v>103.30617152017099</v>
      </c>
      <c r="H94" s="712"/>
      <c r="I94" s="709">
        <f>'Knowledge Intensity'!AH9</f>
        <v>92.30365914233677</v>
      </c>
      <c r="J94" s="715"/>
      <c r="K94" s="711">
        <f>'Knowledge Intensity'!AH13</f>
        <v>101.3160441261854</v>
      </c>
      <c r="L94" s="712"/>
      <c r="M94" s="711">
        <f>'Knowledge Intensity'!AH17</f>
        <v>95.18092203129855</v>
      </c>
      <c r="N94" s="712"/>
      <c r="O94" s="647"/>
      <c r="P94" s="647"/>
      <c r="Q94" s="647"/>
      <c r="R94" s="647"/>
      <c r="S94" s="647"/>
      <c r="T94" s="647"/>
      <c r="U94" s="647"/>
      <c r="V94" s="647"/>
      <c r="W94" s="647"/>
      <c r="X94" s="647"/>
      <c r="Y94" s="647"/>
      <c r="Z94" s="647"/>
      <c r="AA94" s="647"/>
      <c r="AB94" s="647"/>
      <c r="AC94" s="647"/>
      <c r="AD94" s="647"/>
      <c r="AE94" s="647"/>
      <c r="AF94" s="647"/>
      <c r="AG94" s="647"/>
      <c r="AH94" s="647"/>
      <c r="AI94" s="647"/>
      <c r="AJ94" s="647"/>
      <c r="AK94" s="647"/>
      <c r="AL94" s="647"/>
      <c r="AM94" s="647"/>
      <c r="AN94" s="647"/>
      <c r="AO94" s="647"/>
    </row>
    <row r="95" spans="1:41" s="44" customFormat="1" ht="14.45" customHeight="1">
      <c r="A95" s="699"/>
      <c r="B95" s="708">
        <v>2010</v>
      </c>
      <c r="C95" s="711">
        <f>'Knowledge Intensity'!AI6</f>
        <v>82.8125</v>
      </c>
      <c r="D95" s="712"/>
      <c r="E95" s="709">
        <f>'Knowledge Intensity'!AI7</f>
        <v>91.538854805725975</v>
      </c>
      <c r="F95" s="715"/>
      <c r="G95" s="711">
        <f>'Knowledge Intensity'!AI8</f>
        <v>91.163505209724818</v>
      </c>
      <c r="H95" s="712"/>
      <c r="I95" s="709">
        <f>'Knowledge Intensity'!AI9</f>
        <v>82.568022517798994</v>
      </c>
      <c r="J95" s="715"/>
      <c r="K95" s="711">
        <f>'Knowledge Intensity'!AI13</f>
        <v>91.363460421908258</v>
      </c>
      <c r="L95" s="712"/>
      <c r="M95" s="711">
        <f>'Knowledge Intensity'!AI17</f>
        <v>87.568511037797592</v>
      </c>
      <c r="N95" s="712"/>
      <c r="O95" s="647"/>
      <c r="P95" s="647"/>
      <c r="Q95" s="647"/>
      <c r="R95" s="647"/>
      <c r="S95" s="647"/>
      <c r="T95" s="647"/>
      <c r="U95" s="647"/>
      <c r="V95" s="647"/>
      <c r="W95" s="647"/>
      <c r="X95" s="647"/>
      <c r="Y95" s="647"/>
      <c r="Z95" s="647"/>
      <c r="AA95" s="647"/>
      <c r="AB95" s="647"/>
      <c r="AC95" s="647"/>
      <c r="AD95" s="647"/>
      <c r="AE95" s="647"/>
      <c r="AF95" s="647"/>
      <c r="AG95" s="647"/>
      <c r="AH95" s="647"/>
      <c r="AI95" s="647"/>
      <c r="AJ95" s="647"/>
      <c r="AK95" s="647"/>
      <c r="AL95" s="647"/>
      <c r="AM95" s="647"/>
      <c r="AN95" s="647"/>
      <c r="AO95" s="647"/>
    </row>
    <row r="96" spans="1:41" s="44" customFormat="1" ht="14.45" customHeight="1">
      <c r="A96" s="699"/>
      <c r="B96" s="708">
        <v>2011</v>
      </c>
      <c r="C96" s="711">
        <f>'Knowledge Intensity'!AJ6</f>
        <v>71.484375</v>
      </c>
      <c r="D96" s="712"/>
      <c r="E96" s="709">
        <f>'Knowledge Intensity'!AJ7</f>
        <v>85.250511247443768</v>
      </c>
      <c r="F96" s="715"/>
      <c r="G96" s="711">
        <f>'Knowledge Intensity'!AJ8</f>
        <v>84.137055837563452</v>
      </c>
      <c r="H96" s="712"/>
      <c r="I96" s="709">
        <f>'Knowledge Intensity'!AJ9</f>
        <v>75.815442353330752</v>
      </c>
      <c r="J96" s="715"/>
      <c r="K96" s="711">
        <f>'Knowledge Intensity'!AJ13</f>
        <v>83.69701954712599</v>
      </c>
      <c r="L96" s="712"/>
      <c r="M96" s="711">
        <f>'Knowledge Intensity'!AJ17</f>
        <v>80.302870025718505</v>
      </c>
      <c r="N96" s="712"/>
      <c r="O96" s="647"/>
      <c r="P96" s="647"/>
      <c r="Q96" s="647"/>
      <c r="R96" s="647"/>
      <c r="S96" s="647"/>
      <c r="T96" s="647"/>
      <c r="U96" s="647"/>
      <c r="V96" s="647"/>
      <c r="W96" s="647"/>
      <c r="X96" s="647"/>
      <c r="Y96" s="647"/>
      <c r="Z96" s="647"/>
      <c r="AA96" s="647"/>
      <c r="AB96" s="647"/>
      <c r="AC96" s="647"/>
      <c r="AD96" s="647"/>
      <c r="AE96" s="647"/>
      <c r="AF96" s="647"/>
      <c r="AG96" s="647"/>
      <c r="AH96" s="647"/>
      <c r="AI96" s="647"/>
      <c r="AJ96" s="647"/>
      <c r="AK96" s="647"/>
      <c r="AL96" s="647"/>
      <c r="AM96" s="647"/>
      <c r="AN96" s="647"/>
      <c r="AO96" s="647"/>
    </row>
    <row r="97" spans="1:41" s="44" customFormat="1" ht="14.45" customHeight="1">
      <c r="A97" s="699"/>
      <c r="B97" s="708">
        <v>2012</v>
      </c>
      <c r="C97" s="711">
        <f>'Knowledge Intensity'!AK6</f>
        <v>74.140625</v>
      </c>
      <c r="D97" s="712"/>
      <c r="E97" s="709">
        <f>'Knowledge Intensity'!AK7</f>
        <v>85.352760736196316</v>
      </c>
      <c r="F97" s="715"/>
      <c r="G97" s="711">
        <f>'Knowledge Intensity'!AK8</f>
        <v>86.114079615281852</v>
      </c>
      <c r="H97" s="712"/>
      <c r="I97" s="709">
        <f>'Knowledge Intensity'!AK9</f>
        <v>77.451846128373532</v>
      </c>
      <c r="J97" s="715"/>
      <c r="K97" s="711">
        <f>'Knowledge Intensity'!AK13</f>
        <v>88.990226437004068</v>
      </c>
      <c r="L97" s="712"/>
      <c r="M97" s="711">
        <f>'Knowledge Intensity'!AK17</f>
        <v>83.514046002393343</v>
      </c>
      <c r="N97" s="712"/>
      <c r="O97" s="647"/>
      <c r="P97" s="647"/>
      <c r="Q97" s="647"/>
      <c r="R97" s="647"/>
      <c r="S97" s="647"/>
      <c r="T97" s="647"/>
      <c r="U97" s="647"/>
      <c r="V97" s="647"/>
      <c r="W97" s="647"/>
      <c r="X97" s="647"/>
      <c r="Y97" s="647"/>
      <c r="Z97" s="647"/>
      <c r="AA97" s="647"/>
      <c r="AB97" s="647"/>
      <c r="AC97" s="647"/>
      <c r="AD97" s="647"/>
      <c r="AE97" s="647"/>
      <c r="AF97" s="647"/>
      <c r="AG97" s="647"/>
      <c r="AH97" s="647"/>
      <c r="AI97" s="647"/>
      <c r="AJ97" s="647"/>
      <c r="AK97" s="647"/>
      <c r="AL97" s="647"/>
      <c r="AM97" s="647"/>
      <c r="AN97" s="647"/>
      <c r="AO97" s="647"/>
    </row>
    <row r="98" spans="1:41" s="44" customFormat="1" ht="14.45" customHeight="1">
      <c r="A98" s="699"/>
      <c r="B98" s="708">
        <v>2013</v>
      </c>
      <c r="C98" s="711">
        <f>'Knowledge Intensity'!AL6</f>
        <v>74.0625</v>
      </c>
      <c r="D98" s="714"/>
      <c r="E98" s="711">
        <f>'Knowledge Intensity'!AL7</f>
        <v>86.937627811860935</v>
      </c>
      <c r="F98" s="713"/>
      <c r="G98" s="711">
        <f>'Knowledge Intensity'!AL8</f>
        <v>87.383115148276786</v>
      </c>
      <c r="H98" s="714"/>
      <c r="I98" s="711">
        <f>'Knowledge Intensity'!AL9</f>
        <v>78.873006236547269</v>
      </c>
      <c r="J98" s="713"/>
      <c r="K98" s="711">
        <f>'Knowledge Intensity'!AL13</f>
        <v>92.325091929552926</v>
      </c>
      <c r="L98" s="714"/>
      <c r="M98" s="711">
        <f>'Knowledge Intensity'!AL17</f>
        <v>85.364257237872962</v>
      </c>
      <c r="N98" s="714"/>
      <c r="O98" s="647"/>
      <c r="P98" s="647"/>
      <c r="Q98" s="647"/>
      <c r="R98" s="647"/>
      <c r="S98" s="647"/>
      <c r="T98" s="647"/>
      <c r="U98" s="647"/>
      <c r="V98" s="647"/>
      <c r="W98" s="647"/>
      <c r="X98" s="647"/>
      <c r="Y98" s="647"/>
      <c r="Z98" s="647"/>
      <c r="AA98" s="647"/>
      <c r="AB98" s="647"/>
      <c r="AC98" s="647"/>
      <c r="AD98" s="647"/>
      <c r="AE98" s="647"/>
      <c r="AF98" s="647"/>
      <c r="AG98" s="647"/>
      <c r="AH98" s="647"/>
      <c r="AI98" s="647"/>
      <c r="AJ98" s="647"/>
      <c r="AK98" s="647"/>
      <c r="AL98" s="647"/>
      <c r="AM98" s="647"/>
      <c r="AN98" s="647"/>
      <c r="AO98" s="647"/>
    </row>
    <row r="99" spans="1:41" s="44" customFormat="1" ht="14.45" customHeight="1">
      <c r="A99" s="699"/>
      <c r="B99" s="708">
        <v>2014</v>
      </c>
      <c r="C99" s="716">
        <f>'Knowledge Intensity'!AM6</f>
        <v>74.609375</v>
      </c>
      <c r="D99" s="712"/>
      <c r="E99" s="713">
        <f>'Knowledge Intensity'!AM7</f>
        <v>88.624744376278116</v>
      </c>
      <c r="F99" s="712"/>
      <c r="G99" s="716">
        <f>'Knowledge Intensity'!AM8</f>
        <v>90.154955917713067</v>
      </c>
      <c r="H99" s="712"/>
      <c r="I99" s="713">
        <f>'Knowledge Intensity'!AM9</f>
        <v>81.094431260003304</v>
      </c>
      <c r="J99" s="712"/>
      <c r="K99" s="716">
        <f>'Knowledge Intensity'!AM13</f>
        <v>97.85538029804529</v>
      </c>
      <c r="L99" s="712"/>
      <c r="M99" s="716">
        <f>'Knowledge Intensity'!AM17</f>
        <v>88.958566111085403</v>
      </c>
      <c r="N99" s="712"/>
      <c r="O99" s="647"/>
      <c r="P99" s="647"/>
      <c r="Q99" s="647"/>
      <c r="R99" s="647"/>
      <c r="S99" s="647"/>
      <c r="T99" s="647"/>
      <c r="U99" s="647"/>
      <c r="V99" s="647"/>
      <c r="W99" s="647"/>
      <c r="X99" s="647"/>
      <c r="Y99" s="647"/>
      <c r="Z99" s="647"/>
      <c r="AA99" s="647"/>
      <c r="AB99" s="647"/>
      <c r="AC99" s="647"/>
      <c r="AD99" s="647"/>
      <c r="AE99" s="647"/>
      <c r="AF99" s="647"/>
      <c r="AG99" s="647"/>
      <c r="AH99" s="647"/>
      <c r="AI99" s="647"/>
      <c r="AJ99" s="647"/>
      <c r="AK99" s="647"/>
      <c r="AL99" s="647"/>
      <c r="AM99" s="647"/>
      <c r="AN99" s="647"/>
      <c r="AO99" s="647"/>
    </row>
    <row r="100" spans="1:41" s="44" customFormat="1" ht="14.45" customHeight="1">
      <c r="A100" s="699"/>
      <c r="B100" s="708">
        <v>2015</v>
      </c>
      <c r="C100" s="711">
        <f>'Knowledge Intensity'!AN6</f>
        <v>74.921875</v>
      </c>
      <c r="D100" s="718"/>
      <c r="E100" s="709">
        <f>'Knowledge Intensity'!AN7</f>
        <v>87.295501022494889</v>
      </c>
      <c r="F100" s="715"/>
      <c r="G100" s="711">
        <f>'Knowledge Intensity'!AN8</f>
        <v>90.094843708255411</v>
      </c>
      <c r="H100" s="718"/>
      <c r="I100" s="709">
        <f>'Knowledge Intensity'!AN9</f>
        <v>82.143054252442184</v>
      </c>
      <c r="J100" s="715"/>
      <c r="K100" s="711">
        <f>'Knowledge Intensity'!AN13</f>
        <v>100.42819818076254</v>
      </c>
      <c r="L100" s="718"/>
      <c r="M100" s="711">
        <f>'Knowledge Intensity'!AN17</f>
        <v>88.727165742167102</v>
      </c>
      <c r="N100" s="718"/>
      <c r="O100" s="647"/>
      <c r="P100" s="647"/>
      <c r="Q100" s="647"/>
      <c r="R100" s="647"/>
      <c r="S100" s="647"/>
      <c r="T100" s="647"/>
      <c r="U100" s="647"/>
      <c r="V100" s="647"/>
      <c r="W100" s="647"/>
      <c r="X100" s="647"/>
      <c r="Y100" s="647"/>
      <c r="Z100" s="647"/>
      <c r="AA100" s="647"/>
      <c r="AB100" s="647"/>
      <c r="AC100" s="647"/>
      <c r="AD100" s="647"/>
      <c r="AE100" s="647"/>
      <c r="AF100" s="647"/>
      <c r="AG100" s="647"/>
      <c r="AH100" s="647"/>
      <c r="AI100" s="647"/>
      <c r="AJ100" s="647"/>
      <c r="AK100" s="647"/>
      <c r="AL100" s="647"/>
      <c r="AM100" s="647"/>
      <c r="AN100" s="647"/>
      <c r="AO100" s="647"/>
    </row>
    <row r="101" spans="1:41" s="44" customFormat="1" ht="14.45" customHeight="1">
      <c r="A101" s="699"/>
      <c r="B101" s="708">
        <v>2016</v>
      </c>
      <c r="C101" s="711">
        <f>'Knowledge Intensity'!AO6</f>
        <v>71.484375</v>
      </c>
      <c r="D101" s="718"/>
      <c r="E101" s="709">
        <f>'Knowledge Intensity'!AO7</f>
        <v>84.38139059304703</v>
      </c>
      <c r="F101" s="715"/>
      <c r="G101" s="711">
        <f>'Knowledge Intensity'!AO8</f>
        <v>90.989847715736047</v>
      </c>
      <c r="H101" s="718"/>
      <c r="I101" s="709">
        <f>'Knowledge Intensity'!AO9</f>
        <v>82.074065897676476</v>
      </c>
      <c r="J101" s="715"/>
      <c r="K101" s="711">
        <f>'Knowledge Intensity'!AO13</f>
        <v>105.12749177472421</v>
      </c>
      <c r="L101" s="718"/>
      <c r="M101" s="711">
        <f>'Knowledge Intensity'!AO17</f>
        <v>89.497067826753849</v>
      </c>
      <c r="N101" s="718"/>
      <c r="O101" s="647"/>
      <c r="P101" s="647"/>
      <c r="Q101" s="647"/>
      <c r="R101" s="647"/>
      <c r="S101" s="647"/>
      <c r="T101" s="647"/>
      <c r="U101" s="647"/>
      <c r="V101" s="647"/>
      <c r="W101" s="647"/>
      <c r="X101" s="647"/>
      <c r="Y101" s="647"/>
      <c r="Z101" s="647"/>
      <c r="AA101" s="647"/>
      <c r="AB101" s="647"/>
      <c r="AC101" s="647"/>
      <c r="AD101" s="647"/>
      <c r="AE101" s="647"/>
      <c r="AF101" s="647"/>
      <c r="AG101" s="647"/>
      <c r="AH101" s="647"/>
      <c r="AI101" s="647"/>
      <c r="AJ101" s="647"/>
      <c r="AK101" s="647"/>
      <c r="AL101" s="647"/>
      <c r="AM101" s="647"/>
      <c r="AN101" s="647"/>
      <c r="AO101" s="647"/>
    </row>
    <row r="102" spans="1:41" s="44" customFormat="1" ht="14.45" customHeight="1">
      <c r="A102" s="699"/>
      <c r="B102" s="784">
        <v>2017</v>
      </c>
      <c r="C102" s="720">
        <f>'Knowledge Intensity'!AP6</f>
        <v>71.015625</v>
      </c>
      <c r="D102" s="721"/>
      <c r="E102" s="719">
        <f>'Knowledge Intensity'!AP7</f>
        <v>84.713701431492836</v>
      </c>
      <c r="F102" s="722"/>
      <c r="G102" s="720">
        <f>'Knowledge Intensity'!AP8</f>
        <v>93.394336094042217</v>
      </c>
      <c r="H102" s="721"/>
      <c r="I102" s="719">
        <f>'Knowledge Intensity'!AP9</f>
        <v>85.15646558860864</v>
      </c>
      <c r="J102" s="722"/>
      <c r="K102" s="720">
        <f>'Knowledge Intensity'!AP13</f>
        <v>111.39200696729243</v>
      </c>
      <c r="L102" s="721"/>
      <c r="M102" s="720">
        <f>'Knowledge Intensity'!AP17</f>
        <v>92.76675503956946</v>
      </c>
      <c r="N102" s="721"/>
      <c r="O102" s="647"/>
      <c r="P102" s="647"/>
      <c r="Q102" s="647"/>
      <c r="R102" s="647"/>
      <c r="S102" s="647"/>
      <c r="T102" s="647"/>
      <c r="U102" s="647"/>
      <c r="V102" s="647"/>
      <c r="W102" s="647"/>
      <c r="X102" s="647"/>
      <c r="Y102" s="647"/>
      <c r="Z102" s="647"/>
      <c r="AA102" s="647"/>
      <c r="AB102" s="647"/>
      <c r="AC102" s="647"/>
      <c r="AD102" s="647"/>
      <c r="AE102" s="647"/>
      <c r="AF102" s="647"/>
      <c r="AG102" s="647"/>
      <c r="AH102" s="647"/>
      <c r="AI102" s="647"/>
      <c r="AJ102" s="647"/>
      <c r="AK102" s="647"/>
      <c r="AL102" s="647"/>
      <c r="AM102" s="647"/>
      <c r="AN102" s="647"/>
      <c r="AO102" s="647"/>
    </row>
    <row r="103" spans="1:41" s="44" customFormat="1" ht="13.15" customHeight="1">
      <c r="A103" s="699"/>
      <c r="B103" s="708">
        <v>2018</v>
      </c>
      <c r="C103" s="725">
        <f>'Knowledge Intensity'!AQ6</f>
        <v>72.03125</v>
      </c>
      <c r="D103" s="718"/>
      <c r="E103" s="773">
        <f>'Knowledge Intensity'!AQ7</f>
        <v>86.119631901840492</v>
      </c>
      <c r="F103" s="715"/>
      <c r="G103" s="725">
        <f>'Knowledge Intensity'!AQ8</f>
        <v>96.279722148009611</v>
      </c>
      <c r="H103" s="718"/>
      <c r="I103" s="773">
        <f>'Knowledge Intensity'!AQ9</f>
        <v>90.813510679397311</v>
      </c>
      <c r="J103" s="715"/>
      <c r="K103" s="725">
        <f>'Knowledge Intensity'!AQ13</f>
        <v>117.26945035804141</v>
      </c>
      <c r="L103" s="718"/>
      <c r="M103" s="725">
        <f>'Knowledge Intensity'!AQ17</f>
        <v>94.802086570183732</v>
      </c>
      <c r="N103" s="718"/>
      <c r="O103" s="647"/>
      <c r="P103" s="647"/>
      <c r="Q103" s="647"/>
      <c r="R103" s="647"/>
      <c r="S103" s="647"/>
      <c r="T103" s="647"/>
      <c r="U103" s="647"/>
      <c r="V103" s="647"/>
      <c r="W103" s="647"/>
      <c r="X103" s="647"/>
      <c r="Y103" s="647"/>
      <c r="Z103" s="647"/>
      <c r="AA103" s="647"/>
      <c r="AB103" s="647"/>
      <c r="AC103" s="647"/>
      <c r="AD103" s="647"/>
      <c r="AE103" s="647"/>
      <c r="AF103" s="647"/>
      <c r="AG103" s="647"/>
      <c r="AH103" s="647"/>
      <c r="AI103" s="647"/>
      <c r="AJ103" s="647"/>
      <c r="AK103" s="647"/>
      <c r="AL103" s="647"/>
      <c r="AM103" s="647"/>
      <c r="AN103" s="647"/>
      <c r="AO103" s="647"/>
    </row>
    <row r="104" spans="1:41" s="44" customFormat="1" ht="14.45" customHeight="1">
      <c r="A104" s="699"/>
      <c r="B104" s="708">
        <v>2019</v>
      </c>
      <c r="C104" s="711">
        <f>'Knowledge Intensity'!AR6</f>
        <v>68.4375</v>
      </c>
      <c r="D104" s="718">
        <f>'Knowledge Intensity'!$AR$6</f>
        <v>68.4375</v>
      </c>
      <c r="E104" s="709">
        <f>'Knowledge Intensity'!AR7</f>
        <v>86.937627811860935</v>
      </c>
      <c r="F104" s="715">
        <f>'Knowledge Intensity'!$AR$7</f>
        <v>86.937627811860935</v>
      </c>
      <c r="G104" s="711">
        <f>'Knowledge Intensity'!AR8</f>
        <v>99.819663371627044</v>
      </c>
      <c r="H104" s="718">
        <f>'Knowledge Intensity'!$AR$8</f>
        <v>99.819663371627044</v>
      </c>
      <c r="I104" s="709">
        <f>'Knowledge Intensity'!AR9</f>
        <v>94.100115900436009</v>
      </c>
      <c r="J104" s="715">
        <f>'Knowledge Intensity'!$AR$9</f>
        <v>94.100115900436009</v>
      </c>
      <c r="K104" s="711">
        <f>'Knowledge Intensity'!AR13</f>
        <v>123.0900425778982</v>
      </c>
      <c r="L104" s="718">
        <f>'Knowledge Intensity'!$AR$13</f>
        <v>123.0900425778982</v>
      </c>
      <c r="M104" s="711">
        <f>'Knowledge Intensity'!AR17</f>
        <v>96.227182270764871</v>
      </c>
      <c r="N104" s="718">
        <f>'Knowledge Intensity'!$AR$17</f>
        <v>96.227182270764871</v>
      </c>
      <c r="O104" s="647"/>
      <c r="P104" s="647"/>
      <c r="Q104" s="647"/>
      <c r="R104" s="647"/>
      <c r="S104" s="647"/>
      <c r="T104" s="647"/>
      <c r="U104" s="647"/>
      <c r="V104" s="647"/>
      <c r="W104" s="647"/>
      <c r="X104" s="647"/>
      <c r="Y104" s="647"/>
      <c r="Z104" s="647"/>
      <c r="AA104" s="647"/>
      <c r="AB104" s="647"/>
      <c r="AC104" s="647"/>
      <c r="AD104" s="647"/>
      <c r="AE104" s="647"/>
      <c r="AF104" s="647"/>
      <c r="AG104" s="647"/>
      <c r="AH104" s="647"/>
      <c r="AI104" s="647"/>
      <c r="AJ104" s="647"/>
      <c r="AK104" s="647"/>
      <c r="AL104" s="647"/>
      <c r="AM104" s="647"/>
      <c r="AN104" s="647"/>
      <c r="AO104" s="647"/>
    </row>
    <row r="105" spans="1:41" s="44" customFormat="1" ht="14.45" customHeight="1">
      <c r="A105" s="699"/>
      <c r="B105" s="708" t="s">
        <v>262</v>
      </c>
      <c r="C105" s="732"/>
      <c r="D105" s="718">
        <f>'Knowledge Intensity'!$AS$6</f>
        <v>64.296875</v>
      </c>
      <c r="E105" s="709"/>
      <c r="F105" s="715">
        <f>'Knowledge Intensity'!$AS$7</f>
        <v>81.467280163599185</v>
      </c>
      <c r="G105" s="732"/>
      <c r="H105" s="718">
        <f>'Knowledge Intensity'!$AS$8</f>
        <v>93.942025113545284</v>
      </c>
      <c r="I105" s="709"/>
      <c r="J105" s="715">
        <f>'Knowledge Intensity'!$AS$9</f>
        <v>88.581047519178767</v>
      </c>
      <c r="K105" s="732"/>
      <c r="L105" s="718">
        <f>'Knowledge Intensity'!$AS$13</f>
        <v>123.96579252951422</v>
      </c>
      <c r="M105" s="732"/>
      <c r="N105" s="718">
        <f>'Knowledge Intensity'!$AS$17</f>
        <v>97.179229502885889</v>
      </c>
      <c r="O105" s="647"/>
      <c r="P105" s="647"/>
      <c r="Q105" s="647"/>
      <c r="R105" s="647"/>
      <c r="S105" s="647"/>
      <c r="T105" s="647"/>
      <c r="U105" s="647"/>
      <c r="V105" s="647"/>
      <c r="W105" s="647"/>
      <c r="X105" s="647"/>
      <c r="Y105" s="647"/>
      <c r="Z105" s="647"/>
      <c r="AA105" s="647"/>
      <c r="AB105" s="647"/>
      <c r="AC105" s="647"/>
      <c r="AD105" s="647"/>
      <c r="AE105" s="647"/>
      <c r="AF105" s="647"/>
      <c r="AG105" s="647"/>
      <c r="AH105" s="647"/>
      <c r="AI105" s="647"/>
      <c r="AJ105" s="647"/>
      <c r="AK105" s="647"/>
      <c r="AL105" s="647"/>
      <c r="AM105" s="647"/>
      <c r="AN105" s="647"/>
      <c r="AO105" s="647"/>
    </row>
    <row r="106" spans="1:41" s="44" customFormat="1" ht="14.45" customHeight="1">
      <c r="A106" s="699"/>
      <c r="B106" s="708" t="s">
        <v>263</v>
      </c>
      <c r="C106" s="732"/>
      <c r="D106" s="718">
        <f>'Knowledge Intensity'!$AT$6</f>
        <v>63.671875</v>
      </c>
      <c r="E106" s="709"/>
      <c r="F106" s="715">
        <f>'Knowledge Intensity'!$AT$7</f>
        <v>80.26584867075664</v>
      </c>
      <c r="G106" s="732"/>
      <c r="H106" s="718">
        <f>'Knowledge Intensity'!$AT$8</f>
        <v>92.993588030991177</v>
      </c>
      <c r="I106" s="709"/>
      <c r="J106" s="715">
        <f>'Knowledge Intensity'!$AT$9</f>
        <v>87.717313317512009</v>
      </c>
      <c r="K106" s="732"/>
      <c r="L106" s="718">
        <f>'Knowledge Intensity'!$AT$13</f>
        <v>120.22208244629378</v>
      </c>
      <c r="M106" s="732"/>
      <c r="N106" s="718">
        <f>'Knowledge Intensity'!$AT$17</f>
        <v>103.15200359662288</v>
      </c>
      <c r="O106" s="647"/>
      <c r="P106" s="647"/>
      <c r="Q106" s="647"/>
      <c r="R106" s="647"/>
      <c r="S106" s="647"/>
      <c r="T106" s="647"/>
      <c r="U106" s="647"/>
      <c r="V106" s="647"/>
      <c r="W106" s="647"/>
      <c r="X106" s="647"/>
      <c r="Y106" s="647"/>
      <c r="Z106" s="647"/>
      <c r="AA106" s="647"/>
      <c r="AB106" s="647"/>
      <c r="AC106" s="647"/>
      <c r="AD106" s="647"/>
      <c r="AE106" s="647"/>
      <c r="AF106" s="647"/>
      <c r="AG106" s="647"/>
      <c r="AH106" s="647"/>
      <c r="AI106" s="647"/>
      <c r="AJ106" s="647"/>
      <c r="AK106" s="647"/>
      <c r="AL106" s="647"/>
      <c r="AM106" s="647"/>
      <c r="AN106" s="647"/>
      <c r="AO106" s="647"/>
    </row>
    <row r="107" spans="1:41" s="44" customFormat="1" ht="15" customHeight="1" thickBot="1">
      <c r="A107" s="735"/>
      <c r="B107" s="736" t="s">
        <v>264</v>
      </c>
      <c r="C107" s="737"/>
      <c r="D107" s="739">
        <f>'Knowledge Intensity'!$AU$6</f>
        <v>63.28125</v>
      </c>
      <c r="E107" s="785"/>
      <c r="F107" s="738">
        <f>'Knowledge Intensity'!$AU$7</f>
        <v>79.601226993865026</v>
      </c>
      <c r="G107" s="737"/>
      <c r="H107" s="739">
        <f>'Knowledge Intensity'!$AU$8</f>
        <v>92.566123430403422</v>
      </c>
      <c r="I107" s="785"/>
      <c r="J107" s="738">
        <f>'Knowledge Intensity'!$AU$9</f>
        <v>87.333738065014629</v>
      </c>
      <c r="K107" s="737"/>
      <c r="L107" s="739">
        <f>'Knowledge Intensity'!$AU$13</f>
        <v>122.98722663053996</v>
      </c>
      <c r="M107" s="737"/>
      <c r="N107" s="739">
        <f>'Knowledge Intensity'!$AU$17</f>
        <v>104.74172413109162</v>
      </c>
      <c r="O107" s="647"/>
      <c r="P107" s="647"/>
      <c r="Q107" s="647"/>
      <c r="R107" s="647"/>
      <c r="S107" s="647"/>
      <c r="T107" s="647"/>
      <c r="U107" s="647"/>
      <c r="V107" s="647"/>
      <c r="W107" s="647"/>
      <c r="X107" s="647"/>
      <c r="Y107" s="647"/>
      <c r="Z107" s="647"/>
      <c r="AA107" s="647"/>
      <c r="AB107" s="647"/>
      <c r="AC107" s="647"/>
      <c r="AD107" s="647"/>
      <c r="AE107" s="647"/>
      <c r="AF107" s="647"/>
      <c r="AG107" s="647"/>
      <c r="AH107" s="647"/>
      <c r="AI107" s="647"/>
      <c r="AJ107" s="647"/>
      <c r="AK107" s="647"/>
      <c r="AL107" s="647"/>
      <c r="AM107" s="647"/>
      <c r="AN107" s="647"/>
      <c r="AO107" s="647"/>
    </row>
    <row r="108" spans="1:41" s="44" customFormat="1" ht="14.45" thickBot="1">
      <c r="A108" s="647"/>
      <c r="B108" s="647"/>
      <c r="C108" s="647"/>
      <c r="D108" s="647"/>
      <c r="E108" s="648"/>
      <c r="F108" s="648"/>
      <c r="G108" s="647"/>
      <c r="H108" s="647"/>
      <c r="I108" s="648"/>
      <c r="J108" s="648"/>
      <c r="K108" s="648"/>
      <c r="L108" s="647"/>
      <c r="M108" s="647"/>
      <c r="N108" s="647"/>
      <c r="O108" s="647"/>
      <c r="P108" s="647"/>
      <c r="Q108" s="647"/>
      <c r="R108" s="647"/>
      <c r="S108" s="647"/>
      <c r="T108" s="647"/>
      <c r="U108" s="647"/>
      <c r="V108" s="647"/>
      <c r="W108" s="647"/>
      <c r="X108" s="647"/>
      <c r="Y108" s="647"/>
      <c r="Z108" s="647"/>
      <c r="AA108" s="647"/>
      <c r="AB108" s="647"/>
      <c r="AC108" s="647"/>
      <c r="AD108" s="647"/>
      <c r="AE108" s="647"/>
      <c r="AF108" s="647"/>
      <c r="AG108" s="647"/>
      <c r="AH108" s="647"/>
      <c r="AI108" s="647"/>
      <c r="AJ108" s="647"/>
      <c r="AK108" s="647"/>
      <c r="AL108" s="647"/>
      <c r="AM108" s="647"/>
      <c r="AN108" s="647"/>
      <c r="AO108" s="647"/>
    </row>
    <row r="109" spans="1:41" s="44" customFormat="1" ht="30" customHeight="1" thickBot="1">
      <c r="A109" s="786" t="str">
        <f>Translate!B12</f>
        <v>Number of persons employed in SMEs in Romania</v>
      </c>
      <c r="B109" s="743"/>
      <c r="C109" s="345" t="s">
        <v>288</v>
      </c>
      <c r="D109" s="346"/>
      <c r="E109" s="744" t="s">
        <v>289</v>
      </c>
      <c r="F109" s="781"/>
      <c r="G109" s="345" t="s">
        <v>290</v>
      </c>
      <c r="H109" s="346"/>
      <c r="I109" s="744" t="s">
        <v>291</v>
      </c>
      <c r="J109" s="745"/>
      <c r="K109" s="345" t="s">
        <v>292</v>
      </c>
      <c r="L109" s="346"/>
      <c r="M109" s="746" t="s">
        <v>293</v>
      </c>
      <c r="N109" s="747"/>
      <c r="O109" s="647"/>
      <c r="P109" s="647"/>
      <c r="Q109" s="647"/>
      <c r="R109" s="647"/>
      <c r="S109" s="647"/>
      <c r="T109" s="647"/>
      <c r="U109" s="647"/>
      <c r="V109" s="647"/>
      <c r="W109" s="647"/>
      <c r="X109" s="647"/>
      <c r="Y109" s="647"/>
      <c r="Z109" s="647"/>
      <c r="AA109" s="647"/>
      <c r="AB109" s="647"/>
      <c r="AC109" s="647"/>
      <c r="AD109" s="647"/>
      <c r="AE109" s="647"/>
      <c r="AF109" s="647"/>
      <c r="AG109" s="647"/>
      <c r="AH109" s="647"/>
      <c r="AI109" s="647"/>
      <c r="AJ109" s="647"/>
      <c r="AK109" s="647"/>
      <c r="AL109" s="647"/>
      <c r="AM109" s="647"/>
      <c r="AN109" s="647"/>
      <c r="AO109" s="647"/>
    </row>
    <row r="110" spans="1:41" s="44" customFormat="1">
      <c r="A110" s="787"/>
      <c r="B110" s="662">
        <v>2008</v>
      </c>
      <c r="C110" s="244">
        <f>'Knowledge Intensity'!AG29</f>
        <v>100</v>
      </c>
      <c r="D110" s="245"/>
      <c r="E110" s="244">
        <f>'Knowledge Intensity'!AG30</f>
        <v>100</v>
      </c>
      <c r="F110" s="751"/>
      <c r="G110" s="244">
        <f>'Knowledge Intensity'!AG31</f>
        <v>100</v>
      </c>
      <c r="H110" s="245"/>
      <c r="I110" s="752">
        <f>'Knowledge Intensity'!AG32</f>
        <v>100</v>
      </c>
      <c r="J110" s="788"/>
      <c r="K110" s="244">
        <f>'Knowledge Intensity'!AG36</f>
        <v>100</v>
      </c>
      <c r="L110" s="245"/>
      <c r="M110" s="752">
        <f>'Knowledge Intensity'!AG40</f>
        <v>100</v>
      </c>
      <c r="N110" s="788"/>
      <c r="O110" s="647"/>
      <c r="P110" s="647"/>
      <c r="Q110" s="647"/>
      <c r="R110" s="647"/>
      <c r="S110" s="647"/>
      <c r="T110" s="647"/>
      <c r="U110" s="647"/>
      <c r="V110" s="647"/>
      <c r="W110" s="647"/>
      <c r="X110" s="647"/>
      <c r="Y110" s="647"/>
      <c r="Z110" s="647"/>
      <c r="AA110" s="647"/>
      <c r="AB110" s="647"/>
      <c r="AC110" s="647"/>
      <c r="AD110" s="647"/>
      <c r="AE110" s="647"/>
      <c r="AF110" s="647"/>
      <c r="AG110" s="647"/>
      <c r="AH110" s="647"/>
      <c r="AI110" s="647"/>
      <c r="AJ110" s="647"/>
      <c r="AK110" s="647"/>
      <c r="AL110" s="647"/>
      <c r="AM110" s="647"/>
      <c r="AN110" s="647"/>
      <c r="AO110" s="647"/>
    </row>
    <row r="111" spans="1:41" s="44" customFormat="1">
      <c r="A111" s="787"/>
      <c r="B111" s="667">
        <v>2009</v>
      </c>
      <c r="C111" s="246">
        <f>'Knowledge Intensity'!AH29</f>
        <v>87.465637246300517</v>
      </c>
      <c r="D111" s="247"/>
      <c r="E111" s="246">
        <f>'Knowledge Intensity'!AH30</f>
        <v>91.884927451965012</v>
      </c>
      <c r="F111" s="671"/>
      <c r="G111" s="246">
        <f>'Knowledge Intensity'!AH31</f>
        <v>88.58660245685904</v>
      </c>
      <c r="H111" s="247"/>
      <c r="I111" s="246">
        <f>'Knowledge Intensity'!AH32</f>
        <v>87.102705217926626</v>
      </c>
      <c r="J111" s="247"/>
      <c r="K111" s="246">
        <f>'Knowledge Intensity'!AH36</f>
        <v>98.294111757978058</v>
      </c>
      <c r="L111" s="247"/>
      <c r="M111" s="246">
        <f>'Knowledge Intensity'!AH40</f>
        <v>90.905137484996374</v>
      </c>
      <c r="N111" s="247"/>
      <c r="O111" s="647"/>
      <c r="P111" s="647"/>
      <c r="Q111" s="647"/>
      <c r="R111" s="647"/>
      <c r="S111" s="647"/>
      <c r="T111" s="647"/>
      <c r="U111" s="647"/>
      <c r="V111" s="647"/>
      <c r="W111" s="647"/>
      <c r="X111" s="647"/>
      <c r="Y111" s="647"/>
      <c r="Z111" s="647"/>
      <c r="AA111" s="647"/>
      <c r="AB111" s="647"/>
      <c r="AC111" s="647"/>
      <c r="AD111" s="647"/>
      <c r="AE111" s="647"/>
      <c r="AF111" s="647"/>
      <c r="AG111" s="647"/>
      <c r="AH111" s="647"/>
      <c r="AI111" s="647"/>
      <c r="AJ111" s="647"/>
      <c r="AK111" s="647"/>
      <c r="AL111" s="647"/>
      <c r="AM111" s="647"/>
      <c r="AN111" s="647"/>
      <c r="AO111" s="647"/>
    </row>
    <row r="112" spans="1:41" s="44" customFormat="1">
      <c r="A112" s="787"/>
      <c r="B112" s="667">
        <v>2010</v>
      </c>
      <c r="C112" s="246">
        <f>'Knowledge Intensity'!AI29</f>
        <v>83.184184359829203</v>
      </c>
      <c r="D112" s="247"/>
      <c r="E112" s="246">
        <f>'Knowledge Intensity'!AI30</f>
        <v>85.664825435420354</v>
      </c>
      <c r="F112" s="671"/>
      <c r="G112" s="246">
        <f>'Knowledge Intensity'!AI31</f>
        <v>80.002710154218192</v>
      </c>
      <c r="H112" s="247"/>
      <c r="I112" s="246">
        <f>'Knowledge Intensity'!AI32</f>
        <v>82.087788326322709</v>
      </c>
      <c r="J112" s="247"/>
      <c r="K112" s="246">
        <f>'Knowledge Intensity'!AI36</f>
        <v>95.081653889443388</v>
      </c>
      <c r="L112" s="247"/>
      <c r="M112" s="246">
        <f>'Knowledge Intensity'!AI40</f>
        <v>86.006415763402728</v>
      </c>
      <c r="N112" s="247"/>
      <c r="O112" s="647"/>
      <c r="P112" s="647"/>
      <c r="Q112" s="647"/>
      <c r="R112" s="647"/>
      <c r="S112" s="647"/>
      <c r="T112" s="647"/>
      <c r="U112" s="647"/>
      <c r="V112" s="647"/>
      <c r="W112" s="647"/>
      <c r="X112" s="647"/>
      <c r="Y112" s="647"/>
      <c r="Z112" s="647"/>
      <c r="AA112" s="647"/>
      <c r="AB112" s="647"/>
      <c r="AC112" s="647"/>
      <c r="AD112" s="647"/>
      <c r="AE112" s="647"/>
      <c r="AF112" s="647"/>
      <c r="AG112" s="647"/>
      <c r="AH112" s="647"/>
      <c r="AI112" s="647"/>
      <c r="AJ112" s="647"/>
      <c r="AK112" s="647"/>
      <c r="AL112" s="647"/>
      <c r="AM112" s="647"/>
      <c r="AN112" s="647"/>
      <c r="AO112" s="647"/>
    </row>
    <row r="113" spans="1:41" s="44" customFormat="1">
      <c r="A113" s="787"/>
      <c r="B113" s="667">
        <v>2011</v>
      </c>
      <c r="C113" s="246">
        <f>'Knowledge Intensity'!AJ29</f>
        <v>78.785751886295841</v>
      </c>
      <c r="D113" s="247"/>
      <c r="E113" s="246">
        <f>'Knowledge Intensity'!AJ30</f>
        <v>88.155773449269233</v>
      </c>
      <c r="F113" s="671"/>
      <c r="G113" s="246">
        <f>'Knowledge Intensity'!AJ31</f>
        <v>83.388318192952553</v>
      </c>
      <c r="H113" s="247"/>
      <c r="I113" s="246">
        <f>'Knowledge Intensity'!AJ32</f>
        <v>85.488510184458846</v>
      </c>
      <c r="J113" s="247"/>
      <c r="K113" s="246">
        <f>'Knowledge Intensity'!AJ36</f>
        <v>96.722619477402972</v>
      </c>
      <c r="L113" s="247"/>
      <c r="M113" s="246">
        <f>'Knowledge Intensity'!AJ40</f>
        <v>88.070366240776963</v>
      </c>
      <c r="N113" s="247"/>
      <c r="O113" s="647"/>
      <c r="P113" s="647"/>
      <c r="Q113" s="647"/>
      <c r="R113" s="647"/>
      <c r="S113" s="647"/>
      <c r="T113" s="647"/>
      <c r="U113" s="647"/>
      <c r="V113" s="647"/>
      <c r="W113" s="647"/>
      <c r="X113" s="647"/>
      <c r="Y113" s="647"/>
      <c r="Z113" s="647"/>
      <c r="AA113" s="647"/>
      <c r="AB113" s="647"/>
      <c r="AC113" s="647"/>
      <c r="AD113" s="647"/>
      <c r="AE113" s="647"/>
      <c r="AF113" s="647"/>
      <c r="AG113" s="647"/>
      <c r="AH113" s="647"/>
      <c r="AI113" s="647"/>
      <c r="AJ113" s="647"/>
      <c r="AK113" s="647"/>
      <c r="AL113" s="647"/>
      <c r="AM113" s="647"/>
      <c r="AN113" s="647"/>
      <c r="AO113" s="647"/>
    </row>
    <row r="114" spans="1:41" s="44" customFormat="1">
      <c r="A114" s="787"/>
      <c r="B114" s="667">
        <v>2012</v>
      </c>
      <c r="C114" s="246">
        <f>'Knowledge Intensity'!AK29</f>
        <v>78.71556413405861</v>
      </c>
      <c r="D114" s="247"/>
      <c r="E114" s="246">
        <f>'Knowledge Intensity'!AK30</f>
        <v>88.009091629886086</v>
      </c>
      <c r="F114" s="671"/>
      <c r="G114" s="246">
        <f>'Knowledge Intensity'!AK31</f>
        <v>82.45800563920551</v>
      </c>
      <c r="H114" s="247"/>
      <c r="I114" s="246">
        <f>'Knowledge Intensity'!AK32</f>
        <v>83.579683378938455</v>
      </c>
      <c r="J114" s="247"/>
      <c r="K114" s="246">
        <f>'Knowledge Intensity'!AK36</f>
        <v>100.11558659438207</v>
      </c>
      <c r="L114" s="247"/>
      <c r="M114" s="246">
        <f>'Knowledge Intensity'!AK40</f>
        <v>88.958855032992744</v>
      </c>
      <c r="N114" s="247"/>
      <c r="O114" s="647"/>
      <c r="P114" s="647"/>
      <c r="Q114" s="647"/>
      <c r="R114" s="647"/>
      <c r="S114" s="647"/>
      <c r="T114" s="647"/>
      <c r="U114" s="647"/>
      <c r="V114" s="647"/>
      <c r="W114" s="647"/>
      <c r="X114" s="647"/>
      <c r="Y114" s="647"/>
      <c r="Z114" s="647"/>
      <c r="AA114" s="647"/>
      <c r="AB114" s="647"/>
      <c r="AC114" s="647"/>
      <c r="AD114" s="647"/>
      <c r="AE114" s="647"/>
      <c r="AF114" s="647"/>
      <c r="AG114" s="647"/>
      <c r="AH114" s="647"/>
      <c r="AI114" s="647"/>
      <c r="AJ114" s="647"/>
      <c r="AK114" s="647"/>
      <c r="AL114" s="647"/>
      <c r="AM114" s="647"/>
      <c r="AN114" s="647"/>
      <c r="AO114" s="647"/>
    </row>
    <row r="115" spans="1:41" s="44" customFormat="1">
      <c r="A115" s="787"/>
      <c r="B115" s="667">
        <v>2013</v>
      </c>
      <c r="C115" s="246">
        <f>'Knowledge Intensity'!AL29</f>
        <v>82.698719073521673</v>
      </c>
      <c r="D115" s="248"/>
      <c r="E115" s="246">
        <f>'Knowledge Intensity'!AL30</f>
        <v>88.647355762877609</v>
      </c>
      <c r="F115" s="670"/>
      <c r="G115" s="246">
        <f>'Knowledge Intensity'!AL31</f>
        <v>81.923792548118271</v>
      </c>
      <c r="H115" s="248"/>
      <c r="I115" s="246">
        <f>'Knowledge Intensity'!AL32</f>
        <v>82.903533316450165</v>
      </c>
      <c r="J115" s="248"/>
      <c r="K115" s="246">
        <f>'Knowledge Intensity'!AL36</f>
        <v>102.94548620696978</v>
      </c>
      <c r="L115" s="248"/>
      <c r="M115" s="246">
        <f>'Knowledge Intensity'!AL40</f>
        <v>89.995476064267308</v>
      </c>
      <c r="N115" s="248"/>
      <c r="O115" s="647"/>
      <c r="P115" s="647"/>
      <c r="Q115" s="647"/>
      <c r="R115" s="647"/>
      <c r="S115" s="647"/>
      <c r="T115" s="647"/>
      <c r="U115" s="647"/>
      <c r="V115" s="647"/>
      <c r="W115" s="647"/>
      <c r="X115" s="647"/>
      <c r="Y115" s="647"/>
      <c r="Z115" s="647"/>
      <c r="AA115" s="647"/>
      <c r="AB115" s="647"/>
      <c r="AC115" s="647"/>
      <c r="AD115" s="647"/>
      <c r="AE115" s="647"/>
      <c r="AF115" s="647"/>
      <c r="AG115" s="647"/>
      <c r="AH115" s="647"/>
      <c r="AI115" s="647"/>
      <c r="AJ115" s="647"/>
      <c r="AK115" s="647"/>
      <c r="AL115" s="647"/>
      <c r="AM115" s="647"/>
      <c r="AN115" s="647"/>
      <c r="AO115" s="647"/>
    </row>
    <row r="116" spans="1:41" s="44" customFormat="1">
      <c r="A116" s="787"/>
      <c r="B116" s="667">
        <v>2014</v>
      </c>
      <c r="C116" s="249">
        <f>'Knowledge Intensity'!AM29</f>
        <v>80.598935485757735</v>
      </c>
      <c r="D116" s="250"/>
      <c r="E116" s="249">
        <f>'Knowledge Intensity'!AM30</f>
        <v>86.575309881861671</v>
      </c>
      <c r="F116" s="671"/>
      <c r="G116" s="249">
        <f>'Knowledge Intensity'!AM31</f>
        <v>81.546455691584455</v>
      </c>
      <c r="H116" s="250"/>
      <c r="I116" s="249">
        <f>'Knowledge Intensity'!AM32</f>
        <v>81.377666046931068</v>
      </c>
      <c r="J116" s="250"/>
      <c r="K116" s="249">
        <f>'Knowledge Intensity'!AM36</f>
        <v>103.0853429524032</v>
      </c>
      <c r="L116" s="250"/>
      <c r="M116" s="249">
        <f>'Knowledge Intensity'!AM40</f>
        <v>89.317494988636852</v>
      </c>
      <c r="N116" s="250"/>
      <c r="O116" s="647"/>
      <c r="P116" s="647"/>
      <c r="Q116" s="647"/>
      <c r="R116" s="647"/>
      <c r="S116" s="647"/>
      <c r="T116" s="647"/>
      <c r="U116" s="647"/>
      <c r="V116" s="647"/>
      <c r="W116" s="647"/>
      <c r="X116" s="647"/>
      <c r="Y116" s="647"/>
      <c r="Z116" s="647"/>
      <c r="AA116" s="647"/>
      <c r="AB116" s="647"/>
      <c r="AC116" s="647"/>
      <c r="AD116" s="647"/>
      <c r="AE116" s="647"/>
      <c r="AF116" s="647"/>
      <c r="AG116" s="647"/>
      <c r="AH116" s="647"/>
      <c r="AI116" s="647"/>
      <c r="AJ116" s="647"/>
      <c r="AK116" s="647"/>
      <c r="AL116" s="647"/>
      <c r="AM116" s="647"/>
      <c r="AN116" s="647"/>
      <c r="AO116" s="647"/>
    </row>
    <row r="117" spans="1:41" s="44" customFormat="1">
      <c r="A117" s="787"/>
      <c r="B117" s="667">
        <v>2015</v>
      </c>
      <c r="C117" s="246">
        <f>'Knowledge Intensity'!AN29</f>
        <v>81.294964028776974</v>
      </c>
      <c r="D117" s="250"/>
      <c r="E117" s="246">
        <f>'Knowledge Intensity'!AN30</f>
        <v>91.073552342944737</v>
      </c>
      <c r="F117" s="671"/>
      <c r="G117" s="246">
        <f>'Knowledge Intensity'!AN31</f>
        <v>83.181929525566659</v>
      </c>
      <c r="H117" s="250"/>
      <c r="I117" s="246">
        <f>'Knowledge Intensity'!AN32</f>
        <v>80.934174197174741</v>
      </c>
      <c r="J117" s="250"/>
      <c r="K117" s="246">
        <f>'Knowledge Intensity'!AN36</f>
        <v>105.09946211277733</v>
      </c>
      <c r="L117" s="250"/>
      <c r="M117" s="246">
        <f>'Knowledge Intensity'!AN40</f>
        <v>89.940716640162805</v>
      </c>
      <c r="N117" s="250"/>
      <c r="O117" s="647"/>
      <c r="P117" s="647"/>
      <c r="Q117" s="647"/>
      <c r="R117" s="647"/>
      <c r="S117" s="647"/>
      <c r="T117" s="647"/>
      <c r="U117" s="647"/>
      <c r="V117" s="647"/>
      <c r="W117" s="647"/>
      <c r="X117" s="647"/>
      <c r="Y117" s="647"/>
      <c r="Z117" s="647"/>
      <c r="AA117" s="647"/>
      <c r="AB117" s="647"/>
      <c r="AC117" s="647"/>
      <c r="AD117" s="647"/>
      <c r="AE117" s="647"/>
      <c r="AF117" s="647"/>
      <c r="AG117" s="647"/>
      <c r="AH117" s="647"/>
      <c r="AI117" s="647"/>
      <c r="AJ117" s="647"/>
      <c r="AK117" s="647"/>
      <c r="AL117" s="647"/>
      <c r="AM117" s="647"/>
      <c r="AN117" s="647"/>
      <c r="AO117" s="647"/>
    </row>
    <row r="118" spans="1:41" s="44" customFormat="1">
      <c r="A118" s="787"/>
      <c r="B118" s="667">
        <v>2016</v>
      </c>
      <c r="C118" s="246">
        <f>'Knowledge Intensity'!AO29</f>
        <v>82.23080072527344</v>
      </c>
      <c r="D118" s="250"/>
      <c r="E118" s="246">
        <f>'Knowledge Intensity'!AO30</f>
        <v>91.368237439543307</v>
      </c>
      <c r="F118" s="671"/>
      <c r="G118" s="246">
        <f>'Knowledge Intensity'!AO31</f>
        <v>83.932954954109789</v>
      </c>
      <c r="H118" s="250"/>
      <c r="I118" s="246">
        <f>'Knowledge Intensity'!AO32</f>
        <v>80.209227677679849</v>
      </c>
      <c r="J118" s="250"/>
      <c r="K118" s="246">
        <f>'Knowledge Intensity'!AO36</f>
        <v>108.2084684624556</v>
      </c>
      <c r="L118" s="250"/>
      <c r="M118" s="246">
        <f>'Knowledge Intensity'!AO40</f>
        <v>92.924229407714762</v>
      </c>
      <c r="N118" s="250"/>
      <c r="O118" s="647"/>
      <c r="P118" s="647"/>
      <c r="Q118" s="647"/>
      <c r="R118" s="647"/>
      <c r="S118" s="647"/>
      <c r="T118" s="647"/>
      <c r="U118" s="647"/>
      <c r="V118" s="647"/>
      <c r="W118" s="647"/>
      <c r="X118" s="647"/>
      <c r="Y118" s="647"/>
      <c r="Z118" s="647"/>
      <c r="AA118" s="647"/>
      <c r="AB118" s="647"/>
      <c r="AC118" s="647"/>
      <c r="AD118" s="647"/>
      <c r="AE118" s="647"/>
      <c r="AF118" s="647"/>
      <c r="AG118" s="647"/>
      <c r="AH118" s="647"/>
      <c r="AI118" s="647"/>
      <c r="AJ118" s="647"/>
      <c r="AK118" s="647"/>
      <c r="AL118" s="647"/>
      <c r="AM118" s="647"/>
      <c r="AN118" s="647"/>
      <c r="AO118" s="647"/>
    </row>
    <row r="119" spans="1:41" s="44" customFormat="1">
      <c r="A119" s="787"/>
      <c r="B119" s="667">
        <v>2017</v>
      </c>
      <c r="C119" s="246">
        <f>'Knowledge Intensity'!AP29</f>
        <v>82.096274200152067</v>
      </c>
      <c r="D119" s="250"/>
      <c r="E119" s="246">
        <f>'Knowledge Intensity'!AP30</f>
        <v>88.841610064222849</v>
      </c>
      <c r="F119" s="671"/>
      <c r="G119" s="246">
        <f>'Knowledge Intensity'!AP31</f>
        <v>83.051112466188215</v>
      </c>
      <c r="H119" s="250"/>
      <c r="I119" s="246">
        <f>'Knowledge Intensity'!AP32</f>
        <v>78.228544486103303</v>
      </c>
      <c r="J119" s="250"/>
      <c r="K119" s="246">
        <f>'Knowledge Intensity'!AP36</f>
        <v>109.83851248244206</v>
      </c>
      <c r="L119" s="250"/>
      <c r="M119" s="246">
        <f>'Knowledge Intensity'!AP40</f>
        <v>94.649950952615967</v>
      </c>
      <c r="N119" s="250"/>
      <c r="O119" s="647"/>
      <c r="P119" s="647"/>
      <c r="Q119" s="647"/>
      <c r="R119" s="647"/>
      <c r="S119" s="647"/>
      <c r="T119" s="647"/>
      <c r="U119" s="647"/>
      <c r="V119" s="647"/>
      <c r="W119" s="647"/>
      <c r="X119" s="647"/>
      <c r="Y119" s="647"/>
      <c r="Z119" s="647"/>
      <c r="AA119" s="647"/>
      <c r="AB119" s="647"/>
      <c r="AC119" s="647"/>
      <c r="AD119" s="647"/>
      <c r="AE119" s="647"/>
      <c r="AF119" s="647"/>
      <c r="AG119" s="647"/>
      <c r="AH119" s="647"/>
      <c r="AI119" s="647"/>
      <c r="AJ119" s="647"/>
      <c r="AK119" s="647"/>
      <c r="AL119" s="647"/>
      <c r="AM119" s="647"/>
      <c r="AN119" s="647"/>
      <c r="AO119" s="647"/>
    </row>
    <row r="120" spans="1:41" s="44" customFormat="1">
      <c r="A120" s="787"/>
      <c r="B120" s="667">
        <v>2018</v>
      </c>
      <c r="C120" s="674">
        <f>'Knowledge Intensity'!AQ29</f>
        <v>81.078551792712176</v>
      </c>
      <c r="D120" s="250"/>
      <c r="E120" s="678">
        <f>'Knowledge Intensity'!AQ30</f>
        <v>89.72566535401856</v>
      </c>
      <c r="F120" s="671"/>
      <c r="G120" s="674">
        <f>'Knowledge Intensity'!AQ31</f>
        <v>82.664394306591404</v>
      </c>
      <c r="H120" s="250"/>
      <c r="I120" s="674">
        <f>'Knowledge Intensity'!AQ32</f>
        <v>76.132355757055407</v>
      </c>
      <c r="J120" s="250"/>
      <c r="K120" s="674">
        <f>'Knowledge Intensity'!AQ36</f>
        <v>111.41607230077999</v>
      </c>
      <c r="L120" s="250"/>
      <c r="M120" s="674">
        <f>'Knowledge Intensity'!AQ40</f>
        <v>95.31452777422362</v>
      </c>
      <c r="N120" s="250"/>
      <c r="O120" s="647"/>
      <c r="P120" s="647"/>
      <c r="Q120" s="647"/>
      <c r="R120" s="647"/>
      <c r="S120" s="647"/>
      <c r="T120" s="647"/>
      <c r="U120" s="647"/>
      <c r="V120" s="647"/>
      <c r="W120" s="647"/>
      <c r="X120" s="647"/>
      <c r="Y120" s="647"/>
      <c r="Z120" s="647"/>
      <c r="AA120" s="647"/>
      <c r="AB120" s="647"/>
      <c r="AC120" s="647"/>
      <c r="AD120" s="647"/>
      <c r="AE120" s="647"/>
      <c r="AF120" s="647"/>
      <c r="AG120" s="647"/>
      <c r="AH120" s="647"/>
      <c r="AI120" s="647"/>
      <c r="AJ120" s="647"/>
      <c r="AK120" s="647"/>
      <c r="AL120" s="647"/>
      <c r="AM120" s="647"/>
      <c r="AN120" s="647"/>
      <c r="AO120" s="647"/>
    </row>
    <row r="121" spans="1:41" s="44" customFormat="1">
      <c r="A121" s="789"/>
      <c r="B121" s="667">
        <v>2019</v>
      </c>
      <c r="C121" s="246">
        <f>'Knowledge Intensity'!AR29</f>
        <v>75.311458150552724</v>
      </c>
      <c r="D121" s="250">
        <f>'Knowledge Intensity'!$AR$29</f>
        <v>75.311458150552724</v>
      </c>
      <c r="E121" s="249">
        <f>'Knowledge Intensity'!AR30</f>
        <v>87.911303750297321</v>
      </c>
      <c r="F121" s="671">
        <f>'Knowledge Intensity'!$AR$30</f>
        <v>87.911303750297321</v>
      </c>
      <c r="G121" s="249">
        <f>'Knowledge Intensity'!AR31</f>
        <v>82.83586367924282</v>
      </c>
      <c r="H121" s="250">
        <f>'Knowledge Intensity'!$AR$31</f>
        <v>82.83586367924282</v>
      </c>
      <c r="I121" s="249">
        <f>'Knowledge Intensity'!AR32</f>
        <v>72.579067761189734</v>
      </c>
      <c r="J121" s="250">
        <f>'Knowledge Intensity'!$AR$32</f>
        <v>72.579067761189734</v>
      </c>
      <c r="K121" s="249">
        <f>'Knowledge Intensity'!AR36</f>
        <v>113.93228021102897</v>
      </c>
      <c r="L121" s="250">
        <f>'Knowledge Intensity'!$AR$36</f>
        <v>113.93228021102897</v>
      </c>
      <c r="M121" s="249">
        <f>'Knowledge Intensity'!AR40</f>
        <v>95.483071036453481</v>
      </c>
      <c r="N121" s="250">
        <f>'Knowledge Intensity'!$AR$40</f>
        <v>95.483071036453481</v>
      </c>
      <c r="O121" s="647"/>
      <c r="P121" s="647"/>
      <c r="Q121" s="647"/>
      <c r="R121" s="647"/>
      <c r="S121" s="647"/>
      <c r="T121" s="647"/>
      <c r="U121" s="647"/>
      <c r="V121" s="647"/>
      <c r="W121" s="647"/>
      <c r="X121" s="647"/>
      <c r="Y121" s="647"/>
      <c r="Z121" s="647"/>
      <c r="AA121" s="647"/>
      <c r="AB121" s="647"/>
      <c r="AC121" s="647"/>
      <c r="AD121" s="647"/>
      <c r="AE121" s="647"/>
      <c r="AF121" s="647"/>
      <c r="AG121" s="647"/>
      <c r="AH121" s="647"/>
      <c r="AI121" s="647"/>
      <c r="AJ121" s="647"/>
      <c r="AK121" s="647"/>
      <c r="AL121" s="647"/>
      <c r="AM121" s="647"/>
      <c r="AN121" s="647"/>
      <c r="AO121" s="647"/>
    </row>
    <row r="122" spans="1:41" s="44" customFormat="1">
      <c r="A122" s="789"/>
      <c r="B122" s="667" t="s">
        <v>262</v>
      </c>
      <c r="C122" s="251"/>
      <c r="D122" s="250">
        <f>'Knowledge Intensity'!$AS$29</f>
        <v>72.041878692168211</v>
      </c>
      <c r="E122" s="249"/>
      <c r="F122" s="671">
        <f>'Knowledge Intensity'!$AS$30</f>
        <v>83.985252530591751</v>
      </c>
      <c r="G122" s="249"/>
      <c r="H122" s="250">
        <f>'Knowledge Intensity'!$AS$31</f>
        <v>79.781728348734305</v>
      </c>
      <c r="I122" s="249"/>
      <c r="J122" s="250">
        <f>'Knowledge Intensity'!$AS$32</f>
        <v>69.947559250634669</v>
      </c>
      <c r="K122" s="249"/>
      <c r="L122" s="250">
        <f>'Knowledge Intensity'!$AS$36</f>
        <v>114.84119736790211</v>
      </c>
      <c r="M122" s="249"/>
      <c r="N122" s="250">
        <f>'Knowledge Intensity'!$AS$40</f>
        <v>96.445816349534198</v>
      </c>
      <c r="O122" s="647"/>
      <c r="P122" s="647"/>
      <c r="Q122" s="647"/>
      <c r="R122" s="647"/>
      <c r="S122" s="647"/>
      <c r="T122" s="647"/>
      <c r="U122" s="647"/>
      <c r="V122" s="647"/>
      <c r="W122" s="647"/>
      <c r="X122" s="647"/>
      <c r="Y122" s="647"/>
      <c r="Z122" s="647"/>
      <c r="AA122" s="647"/>
      <c r="AB122" s="647"/>
      <c r="AC122" s="647"/>
      <c r="AD122" s="647"/>
      <c r="AE122" s="647"/>
      <c r="AF122" s="647"/>
      <c r="AG122" s="647"/>
      <c r="AH122" s="647"/>
      <c r="AI122" s="647"/>
      <c r="AJ122" s="647"/>
      <c r="AK122" s="647"/>
      <c r="AL122" s="647"/>
      <c r="AM122" s="647"/>
      <c r="AN122" s="647"/>
      <c r="AO122" s="647"/>
    </row>
    <row r="123" spans="1:41" s="44" customFormat="1">
      <c r="A123" s="789"/>
      <c r="B123" s="667" t="s">
        <v>263</v>
      </c>
      <c r="C123" s="251"/>
      <c r="D123" s="250">
        <f>'Knowledge Intensity'!$AT$29</f>
        <v>71.924899105106164</v>
      </c>
      <c r="E123" s="249"/>
      <c r="F123" s="671">
        <f>'Knowledge Intensity'!$AT$30</f>
        <v>83.730211168961603</v>
      </c>
      <c r="G123" s="249"/>
      <c r="H123" s="250">
        <f>'Knowledge Intensity'!$AT$31</f>
        <v>79.907854756581244</v>
      </c>
      <c r="I123" s="249"/>
      <c r="J123" s="250">
        <f>'Knowledge Intensity'!$AT$32</f>
        <v>70.092095591641595</v>
      </c>
      <c r="K123" s="249"/>
      <c r="L123" s="250">
        <f>'Knowledge Intensity'!$AT$36</f>
        <v>111.39847644126775</v>
      </c>
      <c r="M123" s="249"/>
      <c r="N123" s="250">
        <f>'Knowledge Intensity'!$AT$40</f>
        <v>101.59541087085002</v>
      </c>
      <c r="O123" s="647"/>
      <c r="P123" s="647"/>
      <c r="Q123" s="647"/>
      <c r="R123" s="647"/>
      <c r="S123" s="647"/>
      <c r="T123" s="647"/>
      <c r="U123" s="647"/>
      <c r="V123" s="647"/>
      <c r="W123" s="647"/>
      <c r="X123" s="647"/>
      <c r="Y123" s="647"/>
      <c r="Z123" s="647"/>
      <c r="AA123" s="647"/>
      <c r="AB123" s="647"/>
      <c r="AC123" s="647"/>
      <c r="AD123" s="647"/>
      <c r="AE123" s="647"/>
      <c r="AF123" s="647"/>
      <c r="AG123" s="647"/>
      <c r="AH123" s="647"/>
      <c r="AI123" s="647"/>
      <c r="AJ123" s="647"/>
      <c r="AK123" s="647"/>
      <c r="AL123" s="647"/>
      <c r="AM123" s="647"/>
      <c r="AN123" s="647"/>
      <c r="AO123" s="647"/>
    </row>
    <row r="124" spans="1:41" s="44" customFormat="1" ht="14.45" thickBot="1">
      <c r="A124" s="790"/>
      <c r="B124" s="760" t="s">
        <v>264</v>
      </c>
      <c r="C124" s="783"/>
      <c r="D124" s="764">
        <f>'Knowledge Intensity'!$AU$29</f>
        <v>72.164707258583377</v>
      </c>
      <c r="E124" s="791"/>
      <c r="F124" s="762">
        <f>'Knowledge Intensity'!$AU$30</f>
        <v>83.899357771493513</v>
      </c>
      <c r="G124" s="791"/>
      <c r="H124" s="764">
        <f>'Knowledge Intensity'!$AU$31</f>
        <v>80.432165361101994</v>
      </c>
      <c r="I124" s="791"/>
      <c r="J124" s="764">
        <f>'Knowledge Intensity'!$AU$32</f>
        <v>70.586648712864758</v>
      </c>
      <c r="K124" s="791"/>
      <c r="L124" s="764">
        <f>'Knowledge Intensity'!$AU$36</f>
        <v>114.03512497610907</v>
      </c>
      <c r="M124" s="791"/>
      <c r="N124" s="764">
        <f>'Knowledge Intensity'!$AU$40</f>
        <v>103.16652653128371</v>
      </c>
      <c r="O124" s="647"/>
      <c r="P124" s="647"/>
      <c r="Q124" s="647"/>
      <c r="R124" s="647"/>
      <c r="S124" s="647"/>
      <c r="T124" s="647"/>
      <c r="U124" s="647"/>
      <c r="V124" s="647"/>
      <c r="W124" s="647"/>
      <c r="X124" s="647"/>
      <c r="Y124" s="647"/>
      <c r="Z124" s="647"/>
      <c r="AA124" s="647"/>
      <c r="AB124" s="647"/>
      <c r="AC124" s="647"/>
      <c r="AD124" s="647"/>
      <c r="AE124" s="647"/>
      <c r="AF124" s="647"/>
      <c r="AG124" s="647"/>
      <c r="AH124" s="647"/>
      <c r="AI124" s="647"/>
      <c r="AJ124" s="647"/>
      <c r="AK124" s="647"/>
      <c r="AL124" s="647"/>
      <c r="AM124" s="647"/>
      <c r="AN124" s="647"/>
      <c r="AO124" s="647"/>
    </row>
    <row r="125" spans="1:41" s="44" customFormat="1" ht="14.45" thickBot="1">
      <c r="A125" s="647"/>
      <c r="B125" s="647"/>
      <c r="C125" s="647"/>
      <c r="D125" s="647"/>
      <c r="E125" s="648"/>
      <c r="F125" s="648"/>
      <c r="G125" s="647"/>
      <c r="H125" s="647"/>
      <c r="I125" s="648"/>
      <c r="J125" s="648"/>
      <c r="K125" s="648"/>
      <c r="L125" s="647"/>
      <c r="M125" s="647"/>
      <c r="N125" s="647"/>
      <c r="O125" s="647"/>
      <c r="P125" s="647"/>
      <c r="Q125" s="647"/>
      <c r="R125" s="647"/>
      <c r="S125" s="647"/>
      <c r="T125" s="647"/>
      <c r="U125" s="647"/>
      <c r="V125" s="647"/>
      <c r="W125" s="647"/>
      <c r="X125" s="647"/>
      <c r="Y125" s="647"/>
      <c r="Z125" s="647"/>
      <c r="AA125" s="647"/>
      <c r="AB125" s="647"/>
      <c r="AC125" s="647"/>
      <c r="AD125" s="647"/>
      <c r="AE125" s="647"/>
      <c r="AF125" s="647"/>
      <c r="AG125" s="647"/>
      <c r="AH125" s="647"/>
      <c r="AI125" s="647"/>
      <c r="AJ125" s="647"/>
      <c r="AK125" s="647"/>
      <c r="AL125" s="647"/>
      <c r="AM125" s="647"/>
      <c r="AN125" s="647"/>
      <c r="AO125" s="647"/>
    </row>
    <row r="126" spans="1:41" s="44" customFormat="1" ht="30" customHeight="1" thickBot="1">
      <c r="A126" s="792" t="str">
        <f>Translate!B13</f>
        <v>Value added of SMEs in Romania</v>
      </c>
      <c r="B126" s="693"/>
      <c r="C126" s="696" t="s">
        <v>288</v>
      </c>
      <c r="D126" s="697"/>
      <c r="E126" s="793" t="s">
        <v>289</v>
      </c>
      <c r="F126" s="794"/>
      <c r="G126" s="696" t="s">
        <v>290</v>
      </c>
      <c r="H126" s="697"/>
      <c r="I126" s="793" t="s">
        <v>291</v>
      </c>
      <c r="J126" s="794"/>
      <c r="K126" s="696" t="s">
        <v>292</v>
      </c>
      <c r="L126" s="697"/>
      <c r="M126" s="771" t="s">
        <v>293</v>
      </c>
      <c r="N126" s="772"/>
      <c r="O126" s="647"/>
      <c r="P126" s="647"/>
      <c r="Q126" s="647"/>
      <c r="R126" s="647"/>
      <c r="S126" s="647"/>
      <c r="T126" s="647"/>
      <c r="U126" s="647"/>
      <c r="V126" s="647"/>
      <c r="W126" s="647"/>
      <c r="X126" s="647"/>
      <c r="Y126" s="647"/>
      <c r="Z126" s="647"/>
      <c r="AA126" s="647"/>
      <c r="AB126" s="647"/>
      <c r="AC126" s="647"/>
      <c r="AD126" s="647"/>
      <c r="AE126" s="647"/>
      <c r="AF126" s="647"/>
      <c r="AG126" s="647"/>
      <c r="AH126" s="647"/>
      <c r="AI126" s="647"/>
      <c r="AJ126" s="647"/>
      <c r="AK126" s="647"/>
      <c r="AL126" s="647"/>
      <c r="AM126" s="647"/>
      <c r="AN126" s="647"/>
      <c r="AO126" s="647"/>
    </row>
    <row r="127" spans="1:41" s="44" customFormat="1">
      <c r="A127" s="795"/>
      <c r="B127" s="700">
        <v>2008</v>
      </c>
      <c r="C127" s="703">
        <f>'Knowledge Intensity'!AG53</f>
        <v>100</v>
      </c>
      <c r="D127" s="704"/>
      <c r="E127" s="703">
        <f>'Knowledge Intensity'!AG54</f>
        <v>100</v>
      </c>
      <c r="F127" s="730"/>
      <c r="G127" s="703">
        <f>'Knowledge Intensity'!AG55</f>
        <v>100</v>
      </c>
      <c r="H127" s="704"/>
      <c r="I127" s="703">
        <f>'Knowledge Intensity'!AG56</f>
        <v>100</v>
      </c>
      <c r="J127" s="730"/>
      <c r="K127" s="703">
        <f>'Knowledge Intensity'!AG60</f>
        <v>100</v>
      </c>
      <c r="L127" s="704"/>
      <c r="M127" s="705">
        <f>'Knowledge Intensity'!AG64</f>
        <v>100</v>
      </c>
      <c r="N127" s="706"/>
      <c r="O127" s="647"/>
      <c r="P127" s="647"/>
      <c r="Q127" s="647"/>
      <c r="R127" s="647"/>
      <c r="S127" s="647"/>
      <c r="T127" s="647"/>
      <c r="U127" s="647"/>
      <c r="V127" s="647"/>
      <c r="W127" s="647"/>
      <c r="X127" s="647"/>
      <c r="Y127" s="647"/>
      <c r="Z127" s="647"/>
      <c r="AA127" s="647"/>
      <c r="AB127" s="647"/>
      <c r="AC127" s="647"/>
      <c r="AD127" s="647"/>
      <c r="AE127" s="647"/>
      <c r="AF127" s="647"/>
      <c r="AG127" s="647"/>
      <c r="AH127" s="647"/>
      <c r="AI127" s="647"/>
      <c r="AJ127" s="647"/>
      <c r="AK127" s="647"/>
      <c r="AL127" s="647"/>
      <c r="AM127" s="647"/>
      <c r="AN127" s="647"/>
      <c r="AO127" s="647"/>
    </row>
    <row r="128" spans="1:41" s="44" customFormat="1">
      <c r="A128" s="795"/>
      <c r="B128" s="708">
        <v>2009</v>
      </c>
      <c r="C128" s="711">
        <f>'Knowledge Intensity'!AH53</f>
        <v>73.527101335428114</v>
      </c>
      <c r="D128" s="712"/>
      <c r="E128" s="711">
        <f>'Knowledge Intensity'!AH54</f>
        <v>80.586353944562902</v>
      </c>
      <c r="F128" s="718"/>
      <c r="G128" s="711">
        <f>'Knowledge Intensity'!AH55</f>
        <v>82.404922283469574</v>
      </c>
      <c r="H128" s="712"/>
      <c r="I128" s="711">
        <f>'Knowledge Intensity'!AH56</f>
        <v>80.042799786860641</v>
      </c>
      <c r="J128" s="718"/>
      <c r="K128" s="711">
        <f>'Knowledge Intensity'!AH60</f>
        <v>81.082098627029822</v>
      </c>
      <c r="L128" s="712"/>
      <c r="M128" s="711">
        <f>'Knowledge Intensity'!AH64</f>
        <v>73.529903572822036</v>
      </c>
      <c r="N128" s="712"/>
      <c r="O128" s="647"/>
      <c r="P128" s="647"/>
      <c r="Q128" s="647"/>
      <c r="R128" s="647"/>
      <c r="S128" s="647"/>
      <c r="T128" s="647"/>
      <c r="U128" s="647"/>
      <c r="V128" s="647"/>
      <c r="W128" s="647"/>
      <c r="X128" s="647"/>
      <c r="Y128" s="647"/>
      <c r="Z128" s="647"/>
      <c r="AA128" s="647"/>
      <c r="AB128" s="647"/>
      <c r="AC128" s="647"/>
      <c r="AD128" s="647"/>
      <c r="AE128" s="647"/>
      <c r="AF128" s="647"/>
      <c r="AG128" s="647"/>
      <c r="AH128" s="647"/>
      <c r="AI128" s="647"/>
      <c r="AJ128" s="647"/>
      <c r="AK128" s="647"/>
      <c r="AL128" s="647"/>
      <c r="AM128" s="647"/>
      <c r="AN128" s="647"/>
      <c r="AO128" s="647"/>
    </row>
    <row r="129" spans="1:41" s="44" customFormat="1">
      <c r="A129" s="795"/>
      <c r="B129" s="708">
        <v>2010</v>
      </c>
      <c r="C129" s="711">
        <f>'Knowledge Intensity'!AI53</f>
        <v>84.249803613511389</v>
      </c>
      <c r="D129" s="712"/>
      <c r="E129" s="711">
        <f>'Knowledge Intensity'!AI54</f>
        <v>87.665245202558623</v>
      </c>
      <c r="F129" s="718"/>
      <c r="G129" s="711">
        <f>'Knowledge Intensity'!AI55</f>
        <v>83.90813742900832</v>
      </c>
      <c r="H129" s="712"/>
      <c r="I129" s="711">
        <f>'Knowledge Intensity'!AI56</f>
        <v>81.03397971795772</v>
      </c>
      <c r="J129" s="718"/>
      <c r="K129" s="711">
        <f>'Knowledge Intensity'!AI60</f>
        <v>79.360137758273453</v>
      </c>
      <c r="L129" s="712"/>
      <c r="M129" s="711">
        <f>'Knowledge Intensity'!AI64</f>
        <v>71.2014380469316</v>
      </c>
      <c r="N129" s="712"/>
      <c r="O129" s="647"/>
      <c r="P129" s="647"/>
      <c r="Q129" s="647"/>
      <c r="R129" s="647"/>
      <c r="S129" s="647"/>
      <c r="T129" s="647"/>
      <c r="U129" s="647"/>
      <c r="V129" s="647"/>
      <c r="W129" s="647"/>
      <c r="X129" s="647"/>
      <c r="Y129" s="647"/>
      <c r="Z129" s="647"/>
      <c r="AA129" s="647"/>
      <c r="AB129" s="647"/>
      <c r="AC129" s="647"/>
      <c r="AD129" s="647"/>
      <c r="AE129" s="647"/>
      <c r="AF129" s="647"/>
      <c r="AG129" s="647"/>
      <c r="AH129" s="647"/>
      <c r="AI129" s="647"/>
      <c r="AJ129" s="647"/>
      <c r="AK129" s="647"/>
      <c r="AL129" s="647"/>
      <c r="AM129" s="647"/>
      <c r="AN129" s="647"/>
      <c r="AO129" s="647"/>
    </row>
    <row r="130" spans="1:41" s="44" customFormat="1">
      <c r="A130" s="795"/>
      <c r="B130" s="708">
        <v>2011</v>
      </c>
      <c r="C130" s="711">
        <f>'Knowledge Intensity'!AJ53</f>
        <v>85.506677140612723</v>
      </c>
      <c r="D130" s="712"/>
      <c r="E130" s="711">
        <f>'Knowledge Intensity'!AJ54</f>
        <v>91.119401705756928</v>
      </c>
      <c r="F130" s="718"/>
      <c r="G130" s="711">
        <f>'Knowledge Intensity'!AJ55</f>
        <v>89.779326746756666</v>
      </c>
      <c r="H130" s="712"/>
      <c r="I130" s="711">
        <f>'Knowledge Intensity'!AJ56</f>
        <v>83.890228185951898</v>
      </c>
      <c r="J130" s="718"/>
      <c r="K130" s="711">
        <f>'Knowledge Intensity'!AJ60</f>
        <v>83.769932419115861</v>
      </c>
      <c r="L130" s="712"/>
      <c r="M130" s="711">
        <f>'Knowledge Intensity'!AJ64</f>
        <v>73.366172454155262</v>
      </c>
      <c r="N130" s="712"/>
      <c r="O130" s="647"/>
      <c r="P130" s="647"/>
      <c r="Q130" s="647"/>
      <c r="R130" s="647"/>
      <c r="S130" s="647"/>
      <c r="T130" s="647"/>
      <c r="U130" s="647"/>
      <c r="V130" s="647"/>
      <c r="W130" s="647"/>
      <c r="X130" s="647"/>
      <c r="Y130" s="647"/>
      <c r="Z130" s="647"/>
      <c r="AA130" s="647"/>
      <c r="AB130" s="647"/>
      <c r="AC130" s="647"/>
      <c r="AD130" s="647"/>
      <c r="AE130" s="647"/>
      <c r="AF130" s="647"/>
      <c r="AG130" s="647"/>
      <c r="AH130" s="647"/>
      <c r="AI130" s="647"/>
      <c r="AJ130" s="647"/>
      <c r="AK130" s="647"/>
      <c r="AL130" s="647"/>
      <c r="AM130" s="647"/>
      <c r="AN130" s="647"/>
      <c r="AO130" s="647"/>
    </row>
    <row r="131" spans="1:41" s="44" customFormat="1">
      <c r="A131" s="795"/>
      <c r="B131" s="708">
        <v>2012</v>
      </c>
      <c r="C131" s="711">
        <f>'Knowledge Intensity'!AK53</f>
        <v>105.42026708562449</v>
      </c>
      <c r="D131" s="712"/>
      <c r="E131" s="711">
        <f>'Knowledge Intensity'!AK54</f>
        <v>95.255863539445627</v>
      </c>
      <c r="F131" s="718"/>
      <c r="G131" s="711">
        <f>'Knowledge Intensity'!AK55</f>
        <v>86.455500975814047</v>
      </c>
      <c r="H131" s="712"/>
      <c r="I131" s="711">
        <f>'Knowledge Intensity'!AK56</f>
        <v>80.990990062269248</v>
      </c>
      <c r="J131" s="718"/>
      <c r="K131" s="711">
        <f>'Knowledge Intensity'!AK60</f>
        <v>87.041391534229206</v>
      </c>
      <c r="L131" s="712"/>
      <c r="M131" s="711">
        <f>'Knowledge Intensity'!AK64</f>
        <v>73.833492788863481</v>
      </c>
      <c r="N131" s="712"/>
      <c r="O131" s="647"/>
      <c r="P131" s="647"/>
      <c r="Q131" s="647"/>
      <c r="R131" s="647"/>
      <c r="S131" s="647"/>
      <c r="T131" s="647"/>
      <c r="U131" s="647"/>
      <c r="V131" s="647"/>
      <c r="W131" s="647"/>
      <c r="X131" s="647"/>
      <c r="Y131" s="647"/>
      <c r="Z131" s="647"/>
      <c r="AA131" s="647"/>
      <c r="AB131" s="647"/>
      <c r="AC131" s="647"/>
      <c r="AD131" s="647"/>
      <c r="AE131" s="647"/>
      <c r="AF131" s="647"/>
      <c r="AG131" s="647"/>
      <c r="AH131" s="647"/>
      <c r="AI131" s="647"/>
      <c r="AJ131" s="647"/>
      <c r="AK131" s="647"/>
      <c r="AL131" s="647"/>
      <c r="AM131" s="647"/>
      <c r="AN131" s="647"/>
      <c r="AO131" s="647"/>
    </row>
    <row r="132" spans="1:41" s="44" customFormat="1">
      <c r="A132" s="795"/>
      <c r="B132" s="708">
        <v>2013</v>
      </c>
      <c r="C132" s="711">
        <f>'Knowledge Intensity'!AL53</f>
        <v>97.329143754909651</v>
      </c>
      <c r="D132" s="714"/>
      <c r="E132" s="711">
        <f>'Knowledge Intensity'!AL54</f>
        <v>97.121535181236695</v>
      </c>
      <c r="F132" s="714"/>
      <c r="G132" s="711">
        <f>'Knowledge Intensity'!AL55</f>
        <v>96.211372136225407</v>
      </c>
      <c r="H132" s="714"/>
      <c r="I132" s="711">
        <f>'Knowledge Intensity'!AL56</f>
        <v>86.010795185192293</v>
      </c>
      <c r="J132" s="714"/>
      <c r="K132" s="711">
        <f>'Knowledge Intensity'!AL60</f>
        <v>98.733531557185017</v>
      </c>
      <c r="L132" s="714"/>
      <c r="M132" s="711">
        <f>'Knowledge Intensity'!AL64</f>
        <v>77.411376177470586</v>
      </c>
      <c r="N132" s="714"/>
      <c r="O132" s="647"/>
      <c r="P132" s="647"/>
      <c r="Q132" s="647"/>
      <c r="R132" s="647"/>
      <c r="S132" s="647"/>
      <c r="T132" s="647"/>
      <c r="U132" s="647"/>
      <c r="V132" s="647"/>
      <c r="W132" s="647"/>
      <c r="X132" s="647"/>
      <c r="Y132" s="647"/>
      <c r="Z132" s="647"/>
      <c r="AA132" s="647"/>
      <c r="AB132" s="647"/>
      <c r="AC132" s="647"/>
      <c r="AD132" s="647"/>
      <c r="AE132" s="647"/>
      <c r="AF132" s="647"/>
      <c r="AG132" s="647"/>
      <c r="AH132" s="647"/>
      <c r="AI132" s="647"/>
      <c r="AJ132" s="647"/>
      <c r="AK132" s="647"/>
      <c r="AL132" s="647"/>
      <c r="AM132" s="647"/>
      <c r="AN132" s="647"/>
      <c r="AO132" s="647"/>
    </row>
    <row r="133" spans="1:41" s="44" customFormat="1">
      <c r="A133" s="795"/>
      <c r="B133" s="708">
        <v>2014</v>
      </c>
      <c r="C133" s="716">
        <f>'Knowledge Intensity'!AM53</f>
        <v>98.193244304791818</v>
      </c>
      <c r="D133" s="712"/>
      <c r="E133" s="711">
        <f>'Knowledge Intensity'!AM54</f>
        <v>101.49253731343283</v>
      </c>
      <c r="F133" s="717"/>
      <c r="G133" s="716">
        <f>'Knowledge Intensity'!AM55</f>
        <v>112.62256976847915</v>
      </c>
      <c r="H133" s="712"/>
      <c r="I133" s="711">
        <f>'Knowledge Intensity'!AM56</f>
        <v>91.450130247111559</v>
      </c>
      <c r="J133" s="717"/>
      <c r="K133" s="716">
        <f>'Knowledge Intensity'!AM60</f>
        <v>106.71151234366211</v>
      </c>
      <c r="L133" s="712"/>
      <c r="M133" s="716">
        <f>'Knowledge Intensity'!AM64</f>
        <v>88.363246195864221</v>
      </c>
      <c r="N133" s="712"/>
      <c r="O133" s="647"/>
      <c r="P133" s="647"/>
      <c r="Q133" s="647"/>
      <c r="R133" s="647"/>
      <c r="S133" s="647"/>
      <c r="T133" s="647"/>
      <c r="U133" s="647"/>
      <c r="V133" s="647"/>
      <c r="W133" s="647"/>
      <c r="X133" s="647"/>
      <c r="Y133" s="647"/>
      <c r="Z133" s="647"/>
      <c r="AA133" s="647"/>
      <c r="AB133" s="647"/>
      <c r="AC133" s="647"/>
      <c r="AD133" s="647"/>
      <c r="AE133" s="647"/>
      <c r="AF133" s="647"/>
      <c r="AG133" s="647"/>
      <c r="AH133" s="647"/>
      <c r="AI133" s="647"/>
      <c r="AJ133" s="647"/>
      <c r="AK133" s="647"/>
      <c r="AL133" s="647"/>
      <c r="AM133" s="647"/>
      <c r="AN133" s="647"/>
      <c r="AO133" s="647"/>
    </row>
    <row r="134" spans="1:41" s="44" customFormat="1">
      <c r="A134" s="795"/>
      <c r="B134" s="708">
        <v>2015</v>
      </c>
      <c r="C134" s="711">
        <f>'Knowledge Intensity'!AN53</f>
        <v>100.74626865671641</v>
      </c>
      <c r="D134" s="718"/>
      <c r="E134" s="711">
        <f>'Knowledge Intensity'!AN54</f>
        <v>111.36460554371004</v>
      </c>
      <c r="F134" s="718"/>
      <c r="G134" s="711">
        <f>'Knowledge Intensity'!AN55</f>
        <v>106.9202170452386</v>
      </c>
      <c r="H134" s="718"/>
      <c r="I134" s="711">
        <f>'Knowledge Intensity'!AN56</f>
        <v>81.658464695999754</v>
      </c>
      <c r="J134" s="718"/>
      <c r="K134" s="711">
        <f>'Knowledge Intensity'!AN60</f>
        <v>109.9621429919238</v>
      </c>
      <c r="L134" s="718"/>
      <c r="M134" s="711">
        <f>'Knowledge Intensity'!AN64</f>
        <v>93.695981996544234</v>
      </c>
      <c r="N134" s="718"/>
      <c r="O134" s="647"/>
      <c r="P134" s="647"/>
      <c r="Q134" s="647"/>
      <c r="R134" s="647"/>
      <c r="S134" s="647"/>
      <c r="T134" s="647"/>
      <c r="U134" s="647"/>
      <c r="V134" s="647"/>
      <c r="W134" s="647"/>
      <c r="X134" s="647"/>
      <c r="Y134" s="647"/>
      <c r="Z134" s="647"/>
      <c r="AA134" s="647"/>
      <c r="AB134" s="647"/>
      <c r="AC134" s="647"/>
      <c r="AD134" s="647"/>
      <c r="AE134" s="647"/>
      <c r="AF134" s="647"/>
      <c r="AG134" s="647"/>
      <c r="AH134" s="647"/>
      <c r="AI134" s="647"/>
      <c r="AJ134" s="647"/>
      <c r="AK134" s="647"/>
      <c r="AL134" s="647"/>
      <c r="AM134" s="647"/>
      <c r="AN134" s="647"/>
      <c r="AO134" s="647"/>
    </row>
    <row r="135" spans="1:41" s="44" customFormat="1">
      <c r="A135" s="795"/>
      <c r="B135" s="708">
        <v>2016</v>
      </c>
      <c r="C135" s="711">
        <f>'Knowledge Intensity'!AO53</f>
        <v>111.15475255302434</v>
      </c>
      <c r="D135" s="718"/>
      <c r="E135" s="711">
        <f>'Knowledge Intensity'!AO54</f>
        <v>151.94029850746264</v>
      </c>
      <c r="F135" s="718"/>
      <c r="G135" s="711">
        <f>'Knowledge Intensity'!AO55</f>
        <v>106.07462457504657</v>
      </c>
      <c r="H135" s="718"/>
      <c r="I135" s="711">
        <f>'Knowledge Intensity'!AO56</f>
        <v>92.372630865781943</v>
      </c>
      <c r="J135" s="718"/>
      <c r="K135" s="711">
        <f>'Knowledge Intensity'!AO60</f>
        <v>123.04836498447206</v>
      </c>
      <c r="L135" s="718"/>
      <c r="M135" s="711">
        <f>'Knowledge Intensity'!AO64</f>
        <v>111.18371651524441</v>
      </c>
      <c r="N135" s="718"/>
      <c r="O135" s="647"/>
      <c r="P135" s="647"/>
      <c r="Q135" s="647"/>
      <c r="R135" s="647"/>
      <c r="S135" s="647"/>
      <c r="T135" s="647"/>
      <c r="U135" s="647"/>
      <c r="V135" s="647"/>
      <c r="W135" s="647"/>
      <c r="X135" s="647"/>
      <c r="Y135" s="647"/>
      <c r="Z135" s="647"/>
      <c r="AA135" s="647"/>
      <c r="AB135" s="647"/>
      <c r="AC135" s="647"/>
      <c r="AD135" s="647"/>
      <c r="AE135" s="647"/>
      <c r="AF135" s="647"/>
      <c r="AG135" s="647"/>
      <c r="AH135" s="647"/>
      <c r="AI135" s="647"/>
      <c r="AJ135" s="647"/>
      <c r="AK135" s="647"/>
      <c r="AL135" s="647"/>
      <c r="AM135" s="647"/>
      <c r="AN135" s="647"/>
      <c r="AO135" s="647"/>
    </row>
    <row r="136" spans="1:41" s="44" customFormat="1">
      <c r="A136" s="795"/>
      <c r="B136" s="708">
        <v>2017</v>
      </c>
      <c r="C136" s="711">
        <f>'Knowledge Intensity'!AP53</f>
        <v>117.51767478397485</v>
      </c>
      <c r="D136" s="718"/>
      <c r="E136" s="711">
        <f>'Knowledge Intensity'!AP53</f>
        <v>117.51767478397485</v>
      </c>
      <c r="F136" s="718"/>
      <c r="G136" s="711">
        <f>'Knowledge Intensity'!AP55</f>
        <v>122.51943662933616</v>
      </c>
      <c r="H136" s="718"/>
      <c r="I136" s="711">
        <f>'Knowledge Intensity'!AP56</f>
        <v>95.389214839407359</v>
      </c>
      <c r="J136" s="718"/>
      <c r="K136" s="711">
        <f>'Knowledge Intensity'!AP60</f>
        <v>141.76076824337082</v>
      </c>
      <c r="L136" s="718"/>
      <c r="M136" s="711">
        <f>'Knowledge Intensity'!AP64</f>
        <v>123.97107656345796</v>
      </c>
      <c r="N136" s="718"/>
      <c r="O136" s="647"/>
      <c r="P136" s="647"/>
      <c r="Q136" s="647"/>
      <c r="R136" s="647"/>
      <c r="S136" s="647"/>
      <c r="T136" s="647"/>
      <c r="U136" s="647"/>
      <c r="V136" s="647"/>
      <c r="W136" s="647"/>
      <c r="X136" s="647"/>
      <c r="Y136" s="647"/>
      <c r="Z136" s="647"/>
      <c r="AA136" s="647"/>
      <c r="AB136" s="647"/>
      <c r="AC136" s="647"/>
      <c r="AD136" s="647"/>
      <c r="AE136" s="647"/>
      <c r="AF136" s="647"/>
      <c r="AG136" s="647"/>
      <c r="AH136" s="647"/>
      <c r="AI136" s="647"/>
      <c r="AJ136" s="647"/>
      <c r="AK136" s="647"/>
      <c r="AL136" s="647"/>
      <c r="AM136" s="647"/>
      <c r="AN136" s="647"/>
      <c r="AO136" s="647"/>
    </row>
    <row r="137" spans="1:41" s="44" customFormat="1">
      <c r="A137" s="795"/>
      <c r="B137" s="708">
        <v>2018</v>
      </c>
      <c r="C137" s="725">
        <f>'Knowledge Intensity'!AQ53</f>
        <v>124.03770620581302</v>
      </c>
      <c r="D137" s="718"/>
      <c r="E137" s="796">
        <f>'Knowledge Intensity'!AQ54</f>
        <v>142.49467206823027</v>
      </c>
      <c r="F137" s="718"/>
      <c r="G137" s="725">
        <f>'Knowledge Intensity'!AQ55</f>
        <v>131.56650085575242</v>
      </c>
      <c r="H137" s="718"/>
      <c r="I137" s="796">
        <f>'Knowledge Intensity'!AQ56</f>
        <v>96.669639615151553</v>
      </c>
      <c r="J137" s="718"/>
      <c r="K137" s="725">
        <f>'Knowledge Intensity'!AQ60</f>
        <v>162.37028639246103</v>
      </c>
      <c r="L137" s="718"/>
      <c r="M137" s="725">
        <f>'Knowledge Intensity'!AQ64</f>
        <v>139.53593117719191</v>
      </c>
      <c r="N137" s="718"/>
      <c r="O137" s="647"/>
      <c r="P137" s="647"/>
      <c r="Q137" s="647"/>
      <c r="R137" s="647"/>
      <c r="S137" s="647"/>
      <c r="T137" s="647"/>
      <c r="U137" s="647"/>
      <c r="V137" s="647"/>
      <c r="W137" s="647"/>
      <c r="X137" s="647"/>
      <c r="Y137" s="647"/>
      <c r="Z137" s="647"/>
      <c r="AA137" s="647"/>
      <c r="AB137" s="647"/>
      <c r="AC137" s="647"/>
      <c r="AD137" s="647"/>
      <c r="AE137" s="647"/>
      <c r="AF137" s="647"/>
      <c r="AG137" s="647"/>
      <c r="AH137" s="647"/>
      <c r="AI137" s="647"/>
      <c r="AJ137" s="647"/>
      <c r="AK137" s="647"/>
      <c r="AL137" s="647"/>
      <c r="AM137" s="647"/>
      <c r="AN137" s="647"/>
      <c r="AO137" s="647"/>
    </row>
    <row r="138" spans="1:41" s="44" customFormat="1">
      <c r="A138" s="797"/>
      <c r="B138" s="708">
        <v>2019</v>
      </c>
      <c r="C138" s="711">
        <f>'Knowledge Intensity'!AR53</f>
        <v>122.85938727415552</v>
      </c>
      <c r="D138" s="718">
        <f>'Knowledge Intensity'!$AR$53</f>
        <v>122.85938727415552</v>
      </c>
      <c r="E138" s="711">
        <f>'Knowledge Intensity'!AR54</f>
        <v>143.81663113006397</v>
      </c>
      <c r="F138" s="718">
        <f>'Knowledge Intensity'!$AR$54</f>
        <v>143.81663113006397</v>
      </c>
      <c r="G138" s="711">
        <f>'Knowledge Intensity'!AR55</f>
        <v>153.21529034547262</v>
      </c>
      <c r="H138" s="718">
        <f>'Knowledge Intensity'!$AR$55</f>
        <v>153.21529034547262</v>
      </c>
      <c r="I138" s="711">
        <f>'Knowledge Intensity'!AR56</f>
        <v>107.6063113725106</v>
      </c>
      <c r="J138" s="718">
        <f>'Knowledge Intensity'!$AR$56</f>
        <v>107.6063113725106</v>
      </c>
      <c r="K138" s="711">
        <f>'Knowledge Intensity'!AR60</f>
        <v>188.35613832197856</v>
      </c>
      <c r="L138" s="718">
        <f>'Knowledge Intensity'!$AR$60</f>
        <v>188.35613832197856</v>
      </c>
      <c r="M138" s="711">
        <f>'Knowledge Intensity'!AR64</f>
        <v>158.01237385039855</v>
      </c>
      <c r="N138" s="718">
        <f>'Knowledge Intensity'!$AR$64</f>
        <v>158.01237385039855</v>
      </c>
      <c r="O138" s="647"/>
      <c r="P138" s="647"/>
      <c r="Q138" s="647"/>
      <c r="R138" s="647"/>
      <c r="S138" s="647"/>
      <c r="T138" s="647"/>
      <c r="U138" s="647"/>
      <c r="V138" s="647"/>
      <c r="W138" s="647"/>
      <c r="X138" s="647"/>
      <c r="Y138" s="647"/>
      <c r="Z138" s="647"/>
      <c r="AA138" s="647"/>
      <c r="AB138" s="647"/>
      <c r="AC138" s="647"/>
      <c r="AD138" s="647"/>
      <c r="AE138" s="647"/>
      <c r="AF138" s="647"/>
      <c r="AG138" s="647"/>
      <c r="AH138" s="647"/>
      <c r="AI138" s="647"/>
      <c r="AJ138" s="647"/>
      <c r="AK138" s="647"/>
      <c r="AL138" s="647"/>
      <c r="AM138" s="647"/>
      <c r="AN138" s="647"/>
      <c r="AO138" s="647"/>
    </row>
    <row r="139" spans="1:41" s="44" customFormat="1">
      <c r="A139" s="797"/>
      <c r="B139" s="708" t="s">
        <v>262</v>
      </c>
      <c r="C139" s="732"/>
      <c r="D139" s="718">
        <f>'Knowledge Intensity'!$AS$53</f>
        <v>100.16952772977218</v>
      </c>
      <c r="E139" s="711"/>
      <c r="F139" s="718">
        <f>'Knowledge Intensity'!$AS$54</f>
        <v>138.31987654584222</v>
      </c>
      <c r="G139" s="732"/>
      <c r="H139" s="718">
        <f>'Knowledge Intensity'!$AS$55</f>
        <v>130.2719291368121</v>
      </c>
      <c r="I139" s="711"/>
      <c r="J139" s="718">
        <f>'Knowledge Intensity'!$AS$56</f>
        <v>91.915757847822462</v>
      </c>
      <c r="K139" s="732"/>
      <c r="L139" s="718">
        <f>'Knowledge Intensity'!$AS$60</f>
        <v>182.2304301420333</v>
      </c>
      <c r="M139" s="732"/>
      <c r="N139" s="718">
        <f>'Knowledge Intensity'!$AS$64</f>
        <v>151.52011544785682</v>
      </c>
      <c r="O139" s="647"/>
      <c r="P139" s="647"/>
      <c r="Q139" s="647"/>
      <c r="R139" s="647"/>
      <c r="S139" s="647"/>
      <c r="T139" s="647"/>
      <c r="U139" s="647"/>
      <c r="V139" s="647"/>
      <c r="W139" s="647"/>
      <c r="X139" s="647"/>
      <c r="Y139" s="647"/>
      <c r="Z139" s="647"/>
      <c r="AA139" s="647"/>
      <c r="AB139" s="647"/>
      <c r="AC139" s="647"/>
      <c r="AD139" s="647"/>
      <c r="AE139" s="647"/>
      <c r="AF139" s="647"/>
      <c r="AG139" s="647"/>
      <c r="AH139" s="647"/>
      <c r="AI139" s="647"/>
      <c r="AJ139" s="647"/>
      <c r="AK139" s="647"/>
      <c r="AL139" s="647"/>
      <c r="AM139" s="647"/>
      <c r="AN139" s="647"/>
      <c r="AO139" s="647"/>
    </row>
    <row r="140" spans="1:41" s="44" customFormat="1">
      <c r="A140" s="797"/>
      <c r="B140" s="708" t="s">
        <v>263</v>
      </c>
      <c r="C140" s="732"/>
      <c r="D140" s="718">
        <f>'Knowledge Intensity'!$AT$53</f>
        <v>118.82243256087979</v>
      </c>
      <c r="E140" s="711"/>
      <c r="F140" s="718">
        <f>'Knowledge Intensity'!$AT$54</f>
        <v>163.41058742004265</v>
      </c>
      <c r="G140" s="732"/>
      <c r="H140" s="718">
        <f>'Knowledge Intensity'!$AT$55</f>
        <v>154.33438194003446</v>
      </c>
      <c r="I140" s="711"/>
      <c r="J140" s="718">
        <f>'Knowledge Intensity'!$AT$56</f>
        <v>110.82619914113162</v>
      </c>
      <c r="K140" s="732"/>
      <c r="L140" s="718">
        <f>'Knowledge Intensity'!$AT$60</f>
        <v>206.31098630199432</v>
      </c>
      <c r="M140" s="732"/>
      <c r="N140" s="718">
        <f>'Knowledge Intensity'!$AT$64</f>
        <v>171.14252827322892</v>
      </c>
      <c r="O140" s="647"/>
      <c r="P140" s="647"/>
      <c r="Q140" s="647"/>
      <c r="R140" s="647"/>
      <c r="S140" s="647"/>
      <c r="T140" s="647"/>
      <c r="U140" s="647"/>
      <c r="V140" s="647"/>
      <c r="W140" s="647"/>
      <c r="X140" s="647"/>
      <c r="Y140" s="647"/>
      <c r="Z140" s="647"/>
      <c r="AA140" s="647"/>
      <c r="AB140" s="647"/>
      <c r="AC140" s="647"/>
      <c r="AD140" s="647"/>
      <c r="AE140" s="647"/>
      <c r="AF140" s="647"/>
      <c r="AG140" s="647"/>
      <c r="AH140" s="647"/>
      <c r="AI140" s="647"/>
      <c r="AJ140" s="647"/>
      <c r="AK140" s="647"/>
      <c r="AL140" s="647"/>
      <c r="AM140" s="647"/>
      <c r="AN140" s="647"/>
      <c r="AO140" s="647"/>
    </row>
    <row r="141" spans="1:41" s="44" customFormat="1" ht="14.45" thickBot="1">
      <c r="A141" s="798"/>
      <c r="B141" s="736" t="s">
        <v>264</v>
      </c>
      <c r="C141" s="737"/>
      <c r="D141" s="739">
        <f>'Knowledge Intensity'!$AU$53</f>
        <v>130.23677431264727</v>
      </c>
      <c r="E141" s="799"/>
      <c r="F141" s="739">
        <f>'Knowledge Intensity'!$AU$54</f>
        <v>179.02482974413644</v>
      </c>
      <c r="G141" s="737"/>
      <c r="H141" s="739">
        <f>'Knowledge Intensity'!$AU$55</f>
        <v>168.95697313740891</v>
      </c>
      <c r="I141" s="799"/>
      <c r="J141" s="739">
        <f>'Knowledge Intensity'!$AU$56</f>
        <v>121.58761510943326</v>
      </c>
      <c r="K141" s="737"/>
      <c r="L141" s="739">
        <f>'Knowledge Intensity'!$AU$60</f>
        <v>229.04690344488301</v>
      </c>
      <c r="M141" s="737"/>
      <c r="N141" s="739">
        <f>'Knowledge Intensity'!$AU$64</f>
        <v>188.4593443160916</v>
      </c>
      <c r="O141" s="647"/>
      <c r="P141" s="647"/>
      <c r="Q141" s="647"/>
      <c r="R141" s="647"/>
      <c r="S141" s="647"/>
      <c r="T141" s="647"/>
      <c r="U141" s="647"/>
      <c r="V141" s="647"/>
      <c r="W141" s="647"/>
      <c r="X141" s="647"/>
      <c r="Y141" s="647"/>
      <c r="Z141" s="647"/>
      <c r="AA141" s="647"/>
      <c r="AB141" s="647"/>
      <c r="AC141" s="647"/>
      <c r="AD141" s="647"/>
      <c r="AE141" s="647"/>
      <c r="AF141" s="647"/>
      <c r="AG141" s="647"/>
      <c r="AH141" s="647"/>
      <c r="AI141" s="647"/>
      <c r="AJ141" s="647"/>
      <c r="AK141" s="647"/>
      <c r="AL141" s="647"/>
      <c r="AM141" s="647"/>
      <c r="AN141" s="647"/>
      <c r="AO141" s="647"/>
    </row>
    <row r="142" spans="1:41" s="44" customFormat="1">
      <c r="A142" s="647"/>
      <c r="B142" s="690"/>
      <c r="C142" s="647"/>
      <c r="D142" s="648"/>
      <c r="E142" s="648"/>
      <c r="F142" s="648"/>
      <c r="G142" s="647"/>
      <c r="H142" s="648"/>
      <c r="I142" s="648"/>
      <c r="J142" s="648"/>
      <c r="K142" s="647"/>
      <c r="L142" s="648"/>
      <c r="M142" s="647"/>
      <c r="N142" s="648"/>
      <c r="O142" s="647"/>
      <c r="P142" s="647"/>
      <c r="Q142" s="647"/>
      <c r="R142" s="647"/>
      <c r="S142" s="647"/>
      <c r="T142" s="647"/>
      <c r="U142" s="647"/>
      <c r="V142" s="647"/>
      <c r="W142" s="647"/>
      <c r="X142" s="647"/>
      <c r="Y142" s="647"/>
      <c r="Z142" s="647"/>
      <c r="AA142" s="647"/>
      <c r="AB142" s="647"/>
      <c r="AC142" s="647"/>
      <c r="AD142" s="647"/>
      <c r="AE142" s="647"/>
      <c r="AF142" s="647"/>
      <c r="AG142" s="647"/>
      <c r="AH142" s="647"/>
      <c r="AI142" s="647"/>
      <c r="AJ142" s="647"/>
      <c r="AK142" s="647"/>
      <c r="AL142" s="647"/>
      <c r="AM142" s="647"/>
      <c r="AN142" s="647"/>
      <c r="AO142" s="647"/>
    </row>
    <row r="143" spans="1:41" s="44" customFormat="1">
      <c r="A143" s="647"/>
      <c r="B143" s="647"/>
      <c r="C143" s="647"/>
      <c r="D143" s="647"/>
      <c r="E143" s="648"/>
      <c r="F143" s="648"/>
      <c r="G143" s="647"/>
      <c r="H143" s="647"/>
      <c r="I143" s="648"/>
      <c r="J143" s="648"/>
      <c r="K143" s="648"/>
      <c r="L143" s="647"/>
      <c r="M143" s="647"/>
      <c r="N143" s="647"/>
      <c r="O143" s="647"/>
      <c r="P143" s="647"/>
      <c r="Q143" s="647"/>
      <c r="R143" s="647"/>
      <c r="S143" s="647"/>
      <c r="T143" s="647"/>
      <c r="U143" s="647"/>
      <c r="V143" s="647"/>
      <c r="W143" s="647"/>
      <c r="X143" s="647"/>
      <c r="Y143" s="647"/>
      <c r="Z143" s="647"/>
      <c r="AA143" s="647"/>
      <c r="AB143" s="647"/>
      <c r="AC143" s="647"/>
      <c r="AD143" s="647"/>
      <c r="AE143" s="647"/>
      <c r="AF143" s="647"/>
      <c r="AG143" s="647"/>
      <c r="AH143" s="647"/>
      <c r="AI143" s="647"/>
      <c r="AJ143" s="647"/>
      <c r="AK143" s="647"/>
      <c r="AL143" s="647"/>
      <c r="AM143" s="647"/>
      <c r="AN143" s="647"/>
      <c r="AO143" s="647"/>
    </row>
    <row r="144" spans="1:41" s="44" customFormat="1">
      <c r="A144" s="647"/>
      <c r="B144" s="647"/>
      <c r="C144" s="647"/>
      <c r="D144" s="647"/>
      <c r="E144" s="648"/>
      <c r="F144" s="648"/>
      <c r="G144" s="647"/>
      <c r="H144" s="647"/>
      <c r="I144" s="648"/>
      <c r="J144" s="648"/>
      <c r="K144" s="648"/>
      <c r="L144" s="647"/>
      <c r="M144" s="647"/>
      <c r="N144" s="647"/>
      <c r="O144" s="647"/>
      <c r="P144" s="647"/>
      <c r="Q144" s="647"/>
      <c r="R144" s="647"/>
      <c r="S144" s="647"/>
      <c r="T144" s="647"/>
      <c r="U144" s="647"/>
      <c r="V144" s="647"/>
      <c r="W144" s="647"/>
      <c r="X144" s="647"/>
      <c r="Y144" s="647"/>
      <c r="Z144" s="647"/>
      <c r="AA144" s="647"/>
      <c r="AB144" s="647"/>
      <c r="AC144" s="647"/>
      <c r="AD144" s="647"/>
      <c r="AE144" s="647"/>
      <c r="AF144" s="647"/>
      <c r="AG144" s="647"/>
      <c r="AH144" s="647"/>
      <c r="AI144" s="647"/>
      <c r="AJ144" s="647"/>
      <c r="AK144" s="647"/>
      <c r="AL144" s="647"/>
      <c r="AM144" s="647"/>
      <c r="AN144" s="647"/>
      <c r="AO144" s="647"/>
    </row>
    <row r="145" spans="5:22" s="44" customFormat="1">
      <c r="E145" s="648"/>
      <c r="F145" s="648"/>
      <c r="G145" s="647"/>
      <c r="H145" s="647"/>
      <c r="I145" s="648"/>
      <c r="J145" s="648"/>
      <c r="K145" s="648"/>
      <c r="L145" s="647"/>
      <c r="M145" s="647"/>
      <c r="N145" s="647"/>
      <c r="O145" s="647"/>
      <c r="P145" s="647"/>
      <c r="Q145" s="647"/>
      <c r="R145" s="647"/>
      <c r="S145" s="647"/>
      <c r="T145" s="647"/>
      <c r="U145" s="647"/>
      <c r="V145" s="647"/>
    </row>
    <row r="146" spans="5:22" s="44" customFormat="1">
      <c r="E146" s="648"/>
      <c r="F146" s="648"/>
      <c r="G146" s="647"/>
      <c r="H146" s="647"/>
      <c r="I146" s="648"/>
      <c r="J146" s="648"/>
      <c r="K146" s="648"/>
      <c r="L146" s="647"/>
      <c r="M146" s="647"/>
      <c r="N146" s="647"/>
      <c r="O146" s="647"/>
      <c r="P146" s="647"/>
      <c r="Q146" s="647"/>
      <c r="R146" s="647"/>
      <c r="S146" s="647"/>
      <c r="T146" s="647"/>
      <c r="U146" s="647"/>
      <c r="V146" s="647"/>
    </row>
    <row r="147" spans="5:22" s="44" customFormat="1">
      <c r="E147" s="648"/>
      <c r="F147" s="648"/>
      <c r="G147" s="647"/>
      <c r="H147" s="647"/>
      <c r="I147" s="648"/>
      <c r="J147" s="648"/>
      <c r="K147" s="648"/>
      <c r="L147" s="647"/>
      <c r="M147" s="647"/>
      <c r="N147" s="647"/>
      <c r="O147" s="647"/>
      <c r="P147" s="647"/>
      <c r="Q147" s="647"/>
      <c r="R147" s="647"/>
      <c r="S147" s="647"/>
      <c r="T147" s="647"/>
      <c r="U147" s="647"/>
      <c r="V147" s="647"/>
    </row>
    <row r="148" spans="5:22" s="44" customFormat="1">
      <c r="E148" s="648"/>
      <c r="F148" s="648"/>
      <c r="G148" s="647"/>
      <c r="H148" s="647"/>
      <c r="I148" s="648"/>
      <c r="J148" s="648"/>
      <c r="K148" s="648"/>
      <c r="L148" s="647"/>
      <c r="M148" s="647"/>
      <c r="N148" s="647"/>
      <c r="O148" s="647"/>
      <c r="P148" s="647"/>
      <c r="Q148" s="647"/>
      <c r="R148" s="647"/>
      <c r="S148" s="647"/>
      <c r="T148" s="647"/>
      <c r="U148" s="647"/>
      <c r="V148" s="647"/>
    </row>
    <row r="149" spans="5:22" s="44" customFormat="1">
      <c r="E149" s="648"/>
      <c r="F149" s="648"/>
      <c r="G149" s="647"/>
      <c r="H149" s="647"/>
      <c r="I149" s="648"/>
      <c r="J149" s="648"/>
      <c r="K149" s="648"/>
      <c r="L149" s="647"/>
      <c r="M149" s="647"/>
      <c r="N149" s="647"/>
      <c r="O149" s="647"/>
      <c r="P149" s="647"/>
      <c r="Q149" s="647"/>
      <c r="R149" s="647"/>
      <c r="S149" s="647"/>
      <c r="T149" s="647"/>
      <c r="U149" s="647"/>
      <c r="V149" s="647"/>
    </row>
    <row r="150" spans="5:22" s="44" customFormat="1">
      <c r="E150" s="648"/>
      <c r="F150" s="648"/>
      <c r="G150" s="647"/>
      <c r="H150" s="647"/>
      <c r="I150" s="648"/>
      <c r="J150" s="648"/>
      <c r="K150" s="648"/>
      <c r="L150" s="647"/>
      <c r="M150" s="647"/>
      <c r="N150" s="647"/>
      <c r="O150" s="647"/>
      <c r="P150" s="647"/>
      <c r="Q150" s="647"/>
      <c r="R150" s="647"/>
      <c r="S150" s="647"/>
      <c r="T150" s="647"/>
      <c r="U150" s="647"/>
      <c r="V150" s="647"/>
    </row>
    <row r="151" spans="5:22" s="44" customFormat="1">
      <c r="E151" s="648"/>
      <c r="F151" s="648"/>
      <c r="G151" s="647"/>
      <c r="H151" s="647"/>
      <c r="I151" s="648"/>
      <c r="J151" s="648"/>
      <c r="K151" s="648"/>
      <c r="L151" s="647"/>
      <c r="M151" s="647"/>
      <c r="N151" s="647"/>
      <c r="O151" s="647"/>
      <c r="P151" s="647"/>
      <c r="Q151" s="647"/>
      <c r="R151" s="647"/>
      <c r="S151" s="647"/>
      <c r="T151" s="647"/>
      <c r="U151" s="647"/>
      <c r="V151" s="647"/>
    </row>
    <row r="152" spans="5:22" s="44" customFormat="1">
      <c r="E152" s="648"/>
      <c r="F152" s="648"/>
      <c r="G152" s="647"/>
      <c r="H152" s="647"/>
      <c r="I152" s="648"/>
      <c r="J152" s="648"/>
      <c r="K152" s="648"/>
      <c r="L152" s="647"/>
      <c r="M152" s="647"/>
      <c r="N152" s="647"/>
      <c r="O152" s="647"/>
      <c r="P152" s="647"/>
      <c r="Q152" s="647"/>
      <c r="R152" s="647"/>
      <c r="S152" s="647"/>
      <c r="T152" s="647"/>
      <c r="U152" s="647"/>
      <c r="V152" s="647"/>
    </row>
    <row r="153" spans="5:22" s="44" customFormat="1">
      <c r="E153" s="648"/>
      <c r="F153" s="648"/>
      <c r="G153" s="647"/>
      <c r="H153" s="647"/>
      <c r="I153" s="648"/>
      <c r="J153" s="648"/>
      <c r="K153" s="648"/>
      <c r="L153" s="647"/>
      <c r="M153" s="647"/>
      <c r="N153" s="647"/>
      <c r="O153" s="647"/>
      <c r="P153" s="647"/>
      <c r="Q153" s="647"/>
      <c r="R153" s="647"/>
      <c r="S153" s="647"/>
      <c r="T153" s="647"/>
      <c r="U153" s="647"/>
      <c r="V153" s="647"/>
    </row>
    <row r="154" spans="5:22" s="44" customFormat="1">
      <c r="E154" s="648"/>
      <c r="F154" s="648"/>
      <c r="G154" s="647"/>
      <c r="H154" s="647"/>
      <c r="I154" s="648"/>
      <c r="J154" s="648"/>
      <c r="K154" s="648"/>
      <c r="L154" s="647"/>
      <c r="M154" s="647"/>
      <c r="N154" s="647"/>
      <c r="O154" s="647"/>
      <c r="P154" s="647"/>
      <c r="Q154" s="647"/>
      <c r="R154" s="647"/>
      <c r="S154" s="647"/>
      <c r="T154" s="647"/>
      <c r="U154" s="647"/>
      <c r="V154" s="647"/>
    </row>
    <row r="155" spans="5:22" s="44" customFormat="1">
      <c r="E155" s="648"/>
      <c r="F155" s="648"/>
      <c r="G155" s="647"/>
      <c r="H155" s="647"/>
      <c r="I155" s="648"/>
      <c r="J155" s="648"/>
      <c r="K155" s="648"/>
      <c r="L155" s="647"/>
      <c r="M155" s="647"/>
      <c r="N155" s="647"/>
      <c r="O155" s="647"/>
      <c r="P155" s="647"/>
      <c r="Q155" s="647"/>
      <c r="R155" s="647"/>
      <c r="S155" s="647"/>
      <c r="T155" s="647"/>
      <c r="U155" s="647"/>
      <c r="V155" s="647"/>
    </row>
    <row r="156" spans="5:22" s="44" customFormat="1">
      <c r="E156" s="648"/>
      <c r="F156" s="648"/>
      <c r="G156" s="647"/>
      <c r="H156" s="647"/>
      <c r="I156" s="648"/>
      <c r="J156" s="648"/>
      <c r="K156" s="648"/>
      <c r="L156" s="647"/>
      <c r="M156" s="647"/>
      <c r="N156" s="647"/>
      <c r="O156" s="647"/>
      <c r="P156" s="647"/>
      <c r="Q156" s="647"/>
      <c r="R156" s="647"/>
      <c r="S156" s="647"/>
      <c r="T156" s="647"/>
      <c r="U156" s="647"/>
      <c r="V156" s="647"/>
    </row>
    <row r="157" spans="5:22" s="44" customFormat="1">
      <c r="E157" s="648"/>
      <c r="F157" s="648"/>
      <c r="G157" s="647"/>
      <c r="H157" s="647"/>
      <c r="I157" s="648"/>
      <c r="J157" s="648"/>
      <c r="K157" s="648"/>
      <c r="L157" s="647"/>
      <c r="M157" s="647"/>
      <c r="N157" s="647"/>
      <c r="O157" s="647"/>
      <c r="P157" s="647"/>
      <c r="Q157" s="647"/>
      <c r="R157" s="647"/>
      <c r="S157" s="647"/>
      <c r="T157" s="647"/>
      <c r="U157" s="647"/>
      <c r="V157" s="647"/>
    </row>
    <row r="158" spans="5:22" s="44" customFormat="1">
      <c r="E158" s="648"/>
      <c r="F158" s="648"/>
      <c r="G158" s="647"/>
      <c r="H158" s="647"/>
      <c r="I158" s="648"/>
      <c r="J158" s="648"/>
      <c r="K158" s="648"/>
      <c r="L158" s="647"/>
      <c r="M158" s="647"/>
      <c r="N158" s="647"/>
      <c r="O158" s="647"/>
      <c r="P158" s="647"/>
      <c r="Q158" s="647"/>
      <c r="R158" s="647"/>
      <c r="S158" s="647"/>
      <c r="T158" s="647"/>
      <c r="U158" s="647"/>
      <c r="V158" s="647"/>
    </row>
    <row r="159" spans="5:22" s="44" customFormat="1">
      <c r="E159" s="648"/>
      <c r="F159" s="648"/>
      <c r="G159" s="647"/>
      <c r="H159" s="647"/>
      <c r="I159" s="648"/>
      <c r="J159" s="648"/>
      <c r="K159" s="648"/>
      <c r="L159" s="647"/>
      <c r="M159" s="647"/>
      <c r="N159" s="647"/>
      <c r="O159" s="647"/>
      <c r="P159" s="647"/>
      <c r="Q159" s="647"/>
      <c r="R159" s="647"/>
      <c r="S159" s="647"/>
      <c r="T159" s="647"/>
      <c r="U159" s="647"/>
      <c r="V159" s="647"/>
    </row>
    <row r="160" spans="5:22" s="44" customFormat="1">
      <c r="E160" s="648"/>
      <c r="F160" s="648"/>
      <c r="G160" s="647"/>
      <c r="H160" s="647"/>
      <c r="I160" s="648"/>
      <c r="J160" s="648"/>
      <c r="K160" s="648"/>
      <c r="L160" s="647"/>
      <c r="M160" s="647"/>
      <c r="N160" s="647"/>
      <c r="O160" s="647"/>
      <c r="P160" s="647"/>
      <c r="Q160" s="647"/>
      <c r="R160" s="647"/>
      <c r="S160" s="647"/>
      <c r="T160" s="647"/>
      <c r="U160" s="647"/>
      <c r="V160" s="647"/>
    </row>
    <row r="161" spans="5:22" s="44" customFormat="1">
      <c r="E161" s="648"/>
      <c r="F161" s="648"/>
      <c r="G161" s="647"/>
      <c r="H161" s="647"/>
      <c r="I161" s="648"/>
      <c r="J161" s="648"/>
      <c r="K161" s="648"/>
      <c r="L161" s="647"/>
      <c r="M161" s="647"/>
      <c r="N161" s="647"/>
      <c r="O161" s="647"/>
      <c r="P161" s="647"/>
      <c r="Q161" s="647"/>
      <c r="R161" s="647"/>
      <c r="S161" s="647"/>
      <c r="T161" s="647"/>
      <c r="U161" s="647"/>
      <c r="V161" s="647"/>
    </row>
    <row r="162" spans="5:22" s="44" customFormat="1">
      <c r="E162" s="648"/>
      <c r="F162" s="648"/>
      <c r="G162" s="647"/>
      <c r="H162" s="647"/>
      <c r="I162" s="648"/>
      <c r="J162" s="648"/>
      <c r="K162" s="648"/>
      <c r="L162" s="647"/>
      <c r="M162" s="647"/>
      <c r="N162" s="647"/>
      <c r="O162" s="647"/>
      <c r="P162" s="647"/>
      <c r="Q162" s="647"/>
      <c r="R162" s="647"/>
      <c r="S162" s="647"/>
      <c r="T162" s="647"/>
      <c r="U162" s="647"/>
      <c r="V162" s="647"/>
    </row>
    <row r="163" spans="5:22" s="44" customFormat="1">
      <c r="E163" s="648"/>
      <c r="F163" s="648"/>
      <c r="G163" s="647"/>
      <c r="H163" s="647"/>
      <c r="I163" s="648"/>
      <c r="J163" s="648"/>
      <c r="K163" s="648"/>
      <c r="L163" s="647"/>
      <c r="M163" s="647"/>
      <c r="N163" s="647"/>
      <c r="O163" s="647"/>
      <c r="P163" s="647"/>
      <c r="Q163" s="647"/>
      <c r="R163" s="647"/>
      <c r="S163" s="647"/>
      <c r="T163" s="647"/>
      <c r="U163" s="647"/>
      <c r="V163" s="647"/>
    </row>
    <row r="164" spans="5:22" s="44" customFormat="1">
      <c r="E164" s="648"/>
      <c r="F164" s="648"/>
      <c r="G164" s="647"/>
      <c r="H164" s="647"/>
      <c r="I164" s="648"/>
      <c r="J164" s="648"/>
      <c r="K164" s="648"/>
      <c r="L164" s="647"/>
      <c r="M164" s="647"/>
      <c r="N164" s="647"/>
      <c r="O164" s="647"/>
      <c r="P164" s="647"/>
      <c r="Q164" s="647"/>
      <c r="R164" s="647"/>
      <c r="S164" s="647"/>
      <c r="T164" s="647"/>
      <c r="U164" s="647"/>
      <c r="V164" s="647"/>
    </row>
    <row r="165" spans="5:22" s="44" customFormat="1">
      <c r="E165" s="648"/>
      <c r="F165" s="648"/>
      <c r="G165" s="647"/>
      <c r="H165" s="647"/>
      <c r="I165" s="648"/>
      <c r="J165" s="648"/>
      <c r="K165" s="648"/>
      <c r="L165" s="647"/>
      <c r="M165" s="647"/>
      <c r="N165" s="647"/>
      <c r="O165" s="647"/>
      <c r="P165" s="647"/>
      <c r="Q165" s="647"/>
      <c r="R165" s="647"/>
      <c r="S165" s="647"/>
      <c r="T165" s="647"/>
      <c r="U165" s="647"/>
      <c r="V165" s="647"/>
    </row>
    <row r="166" spans="5:22" s="44" customFormat="1">
      <c r="E166" s="648"/>
      <c r="F166" s="648"/>
      <c r="G166" s="647"/>
      <c r="H166" s="647"/>
      <c r="I166" s="648"/>
      <c r="J166" s="648"/>
      <c r="K166" s="648"/>
      <c r="L166" s="647"/>
      <c r="M166" s="647"/>
      <c r="N166" s="647"/>
      <c r="O166" s="647"/>
      <c r="P166" s="647"/>
      <c r="Q166" s="647"/>
      <c r="R166" s="647"/>
      <c r="S166" s="647"/>
      <c r="T166" s="647"/>
      <c r="U166" s="647"/>
      <c r="V166" s="647"/>
    </row>
    <row r="167" spans="5:22" s="44" customFormat="1">
      <c r="E167" s="648"/>
      <c r="F167" s="648"/>
      <c r="G167" s="647"/>
      <c r="H167" s="647"/>
      <c r="I167" s="648"/>
      <c r="J167" s="648"/>
      <c r="K167" s="648"/>
      <c r="L167" s="647"/>
      <c r="M167" s="647"/>
      <c r="N167" s="647"/>
      <c r="O167" s="647"/>
      <c r="P167" s="647"/>
      <c r="Q167" s="647"/>
      <c r="R167" s="647"/>
      <c r="S167" s="647"/>
      <c r="T167" s="647"/>
      <c r="U167" s="647"/>
      <c r="V167" s="647"/>
    </row>
    <row r="168" spans="5:22" s="44" customFormat="1">
      <c r="E168" s="648"/>
      <c r="F168" s="648"/>
      <c r="G168" s="647"/>
      <c r="H168" s="647"/>
      <c r="I168" s="648"/>
      <c r="J168" s="648"/>
      <c r="K168" s="648"/>
      <c r="L168" s="647"/>
      <c r="M168" s="647"/>
      <c r="N168" s="647"/>
      <c r="O168" s="647"/>
      <c r="P168" s="647"/>
      <c r="Q168" s="647"/>
      <c r="R168" s="647"/>
      <c r="S168" s="647"/>
      <c r="T168" s="647"/>
      <c r="U168" s="647"/>
      <c r="V168" s="647"/>
    </row>
    <row r="169" spans="5:22" s="44" customFormat="1">
      <c r="E169" s="648"/>
      <c r="F169" s="648"/>
      <c r="G169" s="647"/>
      <c r="H169" s="647"/>
      <c r="I169" s="648"/>
      <c r="J169" s="648"/>
      <c r="K169" s="648"/>
      <c r="L169" s="647"/>
      <c r="M169" s="647"/>
      <c r="N169" s="647"/>
      <c r="O169" s="647"/>
      <c r="P169" s="647"/>
      <c r="Q169" s="647"/>
      <c r="R169" s="647"/>
      <c r="S169" s="647"/>
      <c r="T169" s="647"/>
      <c r="U169" s="647"/>
      <c r="V169" s="647"/>
    </row>
    <row r="170" spans="5:22" s="44" customFormat="1">
      <c r="E170" s="648"/>
      <c r="F170" s="648"/>
      <c r="G170" s="647"/>
      <c r="H170" s="647"/>
      <c r="I170" s="648"/>
      <c r="J170" s="648"/>
      <c r="K170" s="648"/>
      <c r="L170" s="647"/>
      <c r="M170" s="647"/>
      <c r="N170" s="647"/>
      <c r="O170" s="647"/>
      <c r="P170" s="647"/>
      <c r="Q170" s="647"/>
      <c r="R170" s="647"/>
      <c r="S170" s="647"/>
      <c r="T170" s="647"/>
      <c r="U170" s="647"/>
      <c r="V170" s="647"/>
    </row>
    <row r="171" spans="5:22" s="44" customFormat="1">
      <c r="E171" s="648"/>
      <c r="F171" s="648"/>
      <c r="G171" s="647"/>
      <c r="H171" s="647"/>
      <c r="I171" s="648"/>
      <c r="J171" s="648"/>
      <c r="K171" s="648"/>
      <c r="L171" s="647"/>
      <c r="M171" s="647"/>
      <c r="N171" s="647"/>
      <c r="O171" s="647"/>
      <c r="P171" s="647"/>
      <c r="Q171" s="647"/>
      <c r="R171" s="647"/>
      <c r="S171" s="647"/>
      <c r="T171" s="647"/>
      <c r="U171" s="647"/>
      <c r="V171" s="647"/>
    </row>
    <row r="172" spans="5:22" s="44" customFormat="1">
      <c r="E172" s="648"/>
      <c r="F172" s="648"/>
      <c r="G172" s="647"/>
      <c r="H172" s="647"/>
      <c r="I172" s="648"/>
      <c r="J172" s="648"/>
      <c r="K172" s="648"/>
      <c r="L172" s="647"/>
      <c r="M172" s="647"/>
      <c r="N172" s="647"/>
      <c r="O172" s="647"/>
      <c r="P172" s="647"/>
      <c r="Q172" s="647"/>
      <c r="R172" s="647"/>
      <c r="S172" s="647"/>
      <c r="T172" s="647"/>
      <c r="U172" s="647"/>
      <c r="V172" s="647"/>
    </row>
    <row r="173" spans="5:22" s="44" customFormat="1">
      <c r="E173" s="648"/>
      <c r="F173" s="648"/>
      <c r="G173" s="647"/>
      <c r="H173" s="647"/>
      <c r="I173" s="648"/>
      <c r="J173" s="648"/>
      <c r="K173" s="648"/>
      <c r="L173" s="647"/>
      <c r="M173" s="647"/>
      <c r="N173" s="647"/>
      <c r="O173" s="647"/>
      <c r="P173" s="647"/>
      <c r="Q173" s="647"/>
      <c r="R173" s="647"/>
      <c r="S173" s="647"/>
      <c r="T173" s="647"/>
      <c r="U173" s="647"/>
      <c r="V173" s="647"/>
    </row>
    <row r="174" spans="5:22" s="44" customFormat="1">
      <c r="E174" s="648"/>
      <c r="F174" s="648"/>
      <c r="G174" s="647"/>
      <c r="H174" s="647"/>
      <c r="I174" s="648"/>
      <c r="J174" s="648"/>
      <c r="K174" s="648"/>
      <c r="L174" s="647"/>
      <c r="M174" s="647"/>
      <c r="N174" s="647"/>
      <c r="O174" s="647"/>
      <c r="P174" s="647"/>
      <c r="Q174" s="647"/>
      <c r="R174" s="647"/>
      <c r="S174" s="647"/>
      <c r="T174" s="647"/>
      <c r="U174" s="647"/>
      <c r="V174" s="647"/>
    </row>
    <row r="175" spans="5:22" s="44" customFormat="1">
      <c r="E175" s="648"/>
      <c r="F175" s="648"/>
      <c r="G175" s="647"/>
      <c r="H175" s="647"/>
      <c r="I175" s="648"/>
      <c r="J175" s="648"/>
      <c r="K175" s="648"/>
      <c r="L175" s="647"/>
      <c r="M175" s="647"/>
      <c r="N175" s="647"/>
      <c r="O175" s="647"/>
      <c r="P175" s="647"/>
      <c r="Q175" s="647"/>
      <c r="R175" s="647"/>
      <c r="S175" s="647"/>
      <c r="T175" s="647"/>
      <c r="U175" s="647"/>
      <c r="V175" s="647"/>
    </row>
    <row r="176" spans="5:22" s="44" customFormat="1">
      <c r="E176" s="648"/>
      <c r="F176" s="648"/>
      <c r="G176" s="647"/>
      <c r="H176" s="647"/>
      <c r="I176" s="648"/>
      <c r="J176" s="648"/>
      <c r="K176" s="648"/>
      <c r="L176" s="647"/>
      <c r="M176" s="647"/>
      <c r="N176" s="647"/>
      <c r="O176" s="647"/>
      <c r="P176" s="647"/>
      <c r="Q176" s="647"/>
      <c r="R176" s="647"/>
      <c r="S176" s="647"/>
      <c r="T176" s="647"/>
      <c r="U176" s="647"/>
      <c r="V176" s="647"/>
    </row>
    <row r="177" spans="5:22" s="44" customFormat="1">
      <c r="E177" s="648"/>
      <c r="F177" s="648"/>
      <c r="G177" s="647"/>
      <c r="H177" s="647"/>
      <c r="I177" s="648"/>
      <c r="J177" s="648"/>
      <c r="K177" s="648"/>
      <c r="L177" s="647"/>
      <c r="M177" s="647"/>
      <c r="N177" s="647"/>
      <c r="O177" s="647"/>
      <c r="P177" s="647"/>
      <c r="Q177" s="647"/>
      <c r="R177" s="647"/>
      <c r="S177" s="647"/>
      <c r="T177" s="647"/>
      <c r="U177" s="647"/>
      <c r="V177" s="647"/>
    </row>
    <row r="178" spans="5:22" s="44" customFormat="1">
      <c r="E178" s="648"/>
      <c r="F178" s="648"/>
      <c r="G178" s="647"/>
      <c r="H178" s="647"/>
      <c r="I178" s="648"/>
      <c r="J178" s="648"/>
      <c r="K178" s="648"/>
      <c r="L178" s="647"/>
      <c r="M178" s="647"/>
      <c r="N178" s="647"/>
      <c r="O178" s="647"/>
      <c r="P178" s="647"/>
      <c r="Q178" s="647"/>
      <c r="R178" s="647"/>
      <c r="S178" s="647"/>
      <c r="T178" s="647"/>
      <c r="U178" s="647"/>
      <c r="V178" s="647"/>
    </row>
    <row r="179" spans="5:22" s="44" customFormat="1">
      <c r="E179" s="648"/>
      <c r="F179" s="648"/>
      <c r="G179" s="647"/>
      <c r="H179" s="647"/>
      <c r="I179" s="648"/>
      <c r="J179" s="648"/>
      <c r="K179" s="648"/>
      <c r="L179" s="647"/>
      <c r="M179" s="647"/>
      <c r="N179" s="647"/>
      <c r="O179" s="647"/>
      <c r="P179" s="647"/>
      <c r="Q179" s="647"/>
      <c r="R179" s="647"/>
      <c r="S179" s="647"/>
      <c r="T179" s="647"/>
      <c r="U179" s="647"/>
      <c r="V179" s="647"/>
    </row>
    <row r="180" spans="5:22" s="44" customFormat="1">
      <c r="E180" s="648"/>
      <c r="F180" s="648"/>
      <c r="G180" s="647"/>
      <c r="H180" s="647"/>
      <c r="I180" s="648"/>
      <c r="J180" s="648"/>
      <c r="K180" s="648"/>
      <c r="L180" s="647"/>
      <c r="M180" s="647"/>
      <c r="N180" s="647"/>
      <c r="O180" s="647"/>
      <c r="P180" s="647"/>
      <c r="Q180" s="647"/>
      <c r="R180" s="647"/>
      <c r="S180" s="647"/>
      <c r="T180" s="647"/>
      <c r="U180" s="647"/>
      <c r="V180" s="647"/>
    </row>
    <row r="181" spans="5:22" s="44" customFormat="1">
      <c r="E181" s="648"/>
      <c r="F181" s="648"/>
      <c r="G181" s="647"/>
      <c r="H181" s="647"/>
      <c r="I181" s="648"/>
      <c r="J181" s="648"/>
      <c r="K181" s="648"/>
      <c r="L181" s="647"/>
      <c r="M181" s="647"/>
      <c r="N181" s="647"/>
      <c r="O181" s="647"/>
      <c r="P181" s="647"/>
      <c r="Q181" s="647"/>
      <c r="R181" s="647"/>
      <c r="S181" s="647"/>
      <c r="T181" s="647"/>
      <c r="U181" s="647"/>
      <c r="V181" s="647"/>
    </row>
    <row r="182" spans="5:22" s="44" customFormat="1">
      <c r="E182" s="648"/>
      <c r="F182" s="648"/>
      <c r="G182" s="647"/>
      <c r="H182" s="647"/>
      <c r="I182" s="648"/>
      <c r="J182" s="648"/>
      <c r="K182" s="648"/>
      <c r="L182" s="647"/>
      <c r="M182" s="647"/>
      <c r="N182" s="647"/>
      <c r="O182" s="647"/>
      <c r="P182" s="647"/>
      <c r="Q182" s="647"/>
      <c r="R182" s="647"/>
      <c r="S182" s="647"/>
      <c r="T182" s="647"/>
      <c r="U182" s="647"/>
      <c r="V182" s="647"/>
    </row>
    <row r="183" spans="5:22" s="44" customFormat="1">
      <c r="E183" s="648"/>
      <c r="F183" s="648"/>
      <c r="G183" s="647"/>
      <c r="H183" s="647"/>
      <c r="I183" s="648"/>
      <c r="J183" s="648"/>
      <c r="K183" s="648"/>
      <c r="L183" s="647"/>
      <c r="M183" s="647"/>
      <c r="N183" s="647"/>
      <c r="O183" s="647"/>
      <c r="P183" s="647"/>
      <c r="Q183" s="647"/>
      <c r="R183" s="647"/>
      <c r="S183" s="647"/>
      <c r="T183" s="647"/>
      <c r="U183" s="647"/>
      <c r="V183" s="647"/>
    </row>
    <row r="184" spans="5:22" s="44" customFormat="1">
      <c r="E184" s="648"/>
      <c r="F184" s="648"/>
      <c r="G184" s="647"/>
      <c r="H184" s="647"/>
      <c r="I184" s="648"/>
      <c r="J184" s="648"/>
      <c r="K184" s="648"/>
      <c r="L184" s="647"/>
      <c r="M184" s="647"/>
      <c r="N184" s="647"/>
      <c r="O184" s="647"/>
      <c r="P184" s="647"/>
      <c r="Q184" s="647"/>
      <c r="R184" s="647"/>
      <c r="S184" s="647"/>
      <c r="T184" s="647"/>
      <c r="U184" s="647"/>
      <c r="V184" s="647"/>
    </row>
    <row r="185" spans="5:22" s="44" customFormat="1">
      <c r="E185" s="648"/>
      <c r="F185" s="648"/>
      <c r="G185" s="647"/>
      <c r="H185" s="647"/>
      <c r="I185" s="648"/>
      <c r="J185" s="648"/>
      <c r="K185" s="648"/>
      <c r="L185" s="647"/>
      <c r="M185" s="647"/>
      <c r="N185" s="647"/>
      <c r="O185" s="647"/>
      <c r="P185" s="647"/>
      <c r="Q185" s="647"/>
      <c r="R185" s="647"/>
      <c r="S185" s="647"/>
      <c r="T185" s="647"/>
      <c r="U185" s="647"/>
      <c r="V185" s="647"/>
    </row>
    <row r="186" spans="5:22" s="44" customFormat="1">
      <c r="E186" s="648"/>
      <c r="F186" s="648"/>
      <c r="G186" s="647"/>
      <c r="H186" s="647"/>
      <c r="I186" s="648"/>
      <c r="J186" s="648"/>
      <c r="K186" s="648"/>
      <c r="L186" s="647"/>
      <c r="M186" s="647"/>
      <c r="N186" s="647"/>
      <c r="O186" s="647"/>
      <c r="P186" s="647"/>
      <c r="Q186" s="647"/>
      <c r="R186" s="647"/>
      <c r="S186" s="647"/>
      <c r="T186" s="647"/>
      <c r="U186" s="647"/>
      <c r="V186" s="647"/>
    </row>
    <row r="187" spans="5:22" s="44" customFormat="1">
      <c r="E187" s="648"/>
      <c r="F187" s="648"/>
      <c r="G187" s="647"/>
      <c r="H187" s="647"/>
      <c r="I187" s="648"/>
      <c r="J187" s="648"/>
      <c r="K187" s="648"/>
      <c r="L187" s="647"/>
      <c r="M187" s="647"/>
      <c r="N187" s="647"/>
      <c r="O187" s="647"/>
      <c r="P187" s="647"/>
      <c r="Q187" s="647"/>
      <c r="R187" s="647"/>
      <c r="S187" s="647"/>
      <c r="T187" s="647"/>
      <c r="U187" s="647"/>
      <c r="V187" s="647"/>
    </row>
    <row r="188" spans="5:22" s="44" customFormat="1">
      <c r="E188" s="648"/>
      <c r="F188" s="648"/>
      <c r="G188" s="647"/>
      <c r="H188" s="647"/>
      <c r="I188" s="648"/>
      <c r="J188" s="648"/>
      <c r="K188" s="648"/>
      <c r="L188" s="647"/>
      <c r="M188" s="647"/>
      <c r="N188" s="647"/>
      <c r="O188" s="647"/>
      <c r="P188" s="647"/>
      <c r="Q188" s="647"/>
      <c r="R188" s="647"/>
      <c r="S188" s="647"/>
      <c r="T188" s="647"/>
      <c r="U188" s="647"/>
      <c r="V188" s="647"/>
    </row>
    <row r="189" spans="5:22" s="44" customFormat="1">
      <c r="E189" s="648"/>
      <c r="F189" s="648"/>
      <c r="G189" s="647"/>
      <c r="H189" s="647"/>
      <c r="I189" s="648"/>
      <c r="J189" s="648"/>
      <c r="K189" s="648"/>
      <c r="L189" s="647"/>
      <c r="M189" s="647"/>
      <c r="N189" s="647"/>
      <c r="O189" s="647"/>
      <c r="P189" s="647"/>
      <c r="Q189" s="647"/>
      <c r="R189" s="647"/>
      <c r="S189" s="647"/>
      <c r="T189" s="647"/>
      <c r="U189" s="647"/>
      <c r="V189" s="647"/>
    </row>
    <row r="190" spans="5:22" s="44" customFormat="1">
      <c r="E190" s="648"/>
      <c r="F190" s="648"/>
      <c r="G190" s="647"/>
      <c r="H190" s="647"/>
      <c r="I190" s="648"/>
      <c r="J190" s="648"/>
      <c r="K190" s="648"/>
      <c r="L190" s="647"/>
      <c r="M190" s="647"/>
      <c r="N190" s="647"/>
      <c r="O190" s="647"/>
      <c r="P190" s="647"/>
      <c r="Q190" s="647"/>
      <c r="R190" s="647"/>
      <c r="S190" s="647"/>
      <c r="T190" s="647"/>
      <c r="U190" s="647"/>
      <c r="V190" s="647"/>
    </row>
    <row r="191" spans="5:22" s="44" customFormat="1">
      <c r="E191" s="648"/>
      <c r="F191" s="648"/>
      <c r="G191" s="647"/>
      <c r="H191" s="647"/>
      <c r="I191" s="648"/>
      <c r="J191" s="648"/>
      <c r="K191" s="648"/>
      <c r="L191" s="647"/>
      <c r="M191" s="647"/>
      <c r="N191" s="647"/>
      <c r="O191" s="647"/>
      <c r="P191" s="647"/>
      <c r="Q191" s="647"/>
      <c r="R191" s="647"/>
      <c r="S191" s="647"/>
      <c r="T191" s="647"/>
      <c r="U191" s="647"/>
      <c r="V191" s="647"/>
    </row>
    <row r="192" spans="5:22" s="44" customFormat="1">
      <c r="E192" s="648"/>
      <c r="F192" s="648"/>
      <c r="G192" s="647"/>
      <c r="H192" s="647"/>
      <c r="I192" s="648"/>
      <c r="J192" s="648"/>
      <c r="K192" s="648"/>
      <c r="L192" s="647"/>
      <c r="M192" s="647"/>
      <c r="N192" s="647"/>
      <c r="O192" s="647"/>
      <c r="P192" s="647"/>
      <c r="Q192" s="647"/>
      <c r="R192" s="647"/>
      <c r="S192" s="647"/>
      <c r="T192" s="647"/>
      <c r="U192" s="647"/>
      <c r="V192" s="647"/>
    </row>
    <row r="193" spans="5:22" s="44" customFormat="1">
      <c r="E193" s="648"/>
      <c r="F193" s="648"/>
      <c r="G193" s="647"/>
      <c r="H193" s="647"/>
      <c r="I193" s="648"/>
      <c r="J193" s="648"/>
      <c r="K193" s="648"/>
      <c r="L193" s="647"/>
      <c r="M193" s="647"/>
      <c r="N193" s="647"/>
      <c r="O193" s="647"/>
      <c r="P193" s="647"/>
      <c r="Q193" s="647"/>
      <c r="R193" s="647"/>
      <c r="S193" s="647"/>
      <c r="T193" s="647"/>
      <c r="U193" s="647"/>
      <c r="V193" s="647"/>
    </row>
    <row r="194" spans="5:22" s="44" customFormat="1">
      <c r="E194" s="648"/>
      <c r="F194" s="648"/>
      <c r="G194" s="647"/>
      <c r="H194" s="647"/>
      <c r="I194" s="648"/>
      <c r="J194" s="648"/>
      <c r="K194" s="648"/>
      <c r="L194" s="647"/>
      <c r="M194" s="647"/>
      <c r="N194" s="647"/>
      <c r="O194" s="647"/>
      <c r="P194" s="647"/>
      <c r="Q194" s="647"/>
      <c r="R194" s="647"/>
      <c r="S194" s="647"/>
      <c r="T194" s="647"/>
      <c r="U194" s="647"/>
      <c r="V194" s="647"/>
    </row>
    <row r="195" spans="5:22" s="44" customFormat="1">
      <c r="E195" s="648"/>
      <c r="F195" s="648"/>
      <c r="G195" s="647"/>
      <c r="H195" s="647"/>
      <c r="I195" s="648"/>
      <c r="J195" s="648"/>
      <c r="K195" s="648"/>
      <c r="L195" s="647"/>
      <c r="M195" s="647"/>
      <c r="N195" s="647"/>
      <c r="O195" s="647"/>
      <c r="P195" s="647"/>
      <c r="Q195" s="647"/>
      <c r="R195" s="647"/>
      <c r="S195" s="647"/>
      <c r="T195" s="647"/>
      <c r="U195" s="647"/>
      <c r="V195" s="647"/>
    </row>
    <row r="196" spans="5:22" s="44" customFormat="1">
      <c r="E196" s="648"/>
      <c r="F196" s="648"/>
      <c r="G196" s="647"/>
      <c r="H196" s="647"/>
      <c r="I196" s="648"/>
      <c r="J196" s="648"/>
      <c r="K196" s="648"/>
      <c r="L196" s="647"/>
      <c r="M196" s="647"/>
      <c r="N196" s="647"/>
      <c r="O196" s="647"/>
      <c r="P196" s="647"/>
      <c r="Q196" s="647"/>
      <c r="R196" s="647"/>
      <c r="S196" s="647"/>
      <c r="T196" s="647"/>
      <c r="U196" s="647"/>
      <c r="V196" s="647"/>
    </row>
    <row r="197" spans="5:22" s="44" customFormat="1">
      <c r="E197" s="648"/>
      <c r="F197" s="648"/>
      <c r="G197" s="647"/>
      <c r="H197" s="647"/>
      <c r="I197" s="648"/>
      <c r="J197" s="648"/>
      <c r="K197" s="648"/>
      <c r="L197" s="647"/>
      <c r="M197" s="647"/>
      <c r="N197" s="647"/>
      <c r="O197" s="647"/>
      <c r="P197" s="647"/>
      <c r="Q197" s="647"/>
      <c r="R197" s="647"/>
      <c r="S197" s="647"/>
      <c r="T197" s="647"/>
      <c r="U197" s="647"/>
      <c r="V197" s="647"/>
    </row>
    <row r="198" spans="5:22" s="44" customFormat="1">
      <c r="E198" s="648"/>
      <c r="F198" s="648"/>
      <c r="G198" s="647"/>
      <c r="H198" s="647"/>
      <c r="I198" s="648"/>
      <c r="J198" s="648"/>
      <c r="K198" s="648"/>
      <c r="L198" s="647"/>
      <c r="M198" s="647"/>
      <c r="N198" s="647"/>
      <c r="O198" s="647"/>
      <c r="P198" s="647"/>
      <c r="Q198" s="647"/>
      <c r="R198" s="647"/>
      <c r="S198" s="647"/>
      <c r="T198" s="647"/>
      <c r="U198" s="647"/>
      <c r="V198" s="647"/>
    </row>
    <row r="199" spans="5:22" s="44" customFormat="1">
      <c r="E199" s="648"/>
      <c r="F199" s="648"/>
      <c r="G199" s="647"/>
      <c r="H199" s="647"/>
      <c r="I199" s="648"/>
      <c r="J199" s="648"/>
      <c r="K199" s="648"/>
      <c r="L199" s="647"/>
      <c r="M199" s="647"/>
      <c r="N199" s="647"/>
      <c r="O199" s="647"/>
      <c r="P199" s="647"/>
      <c r="Q199" s="647"/>
      <c r="R199" s="647"/>
      <c r="S199" s="647"/>
      <c r="T199" s="647"/>
      <c r="U199" s="647"/>
      <c r="V199" s="647"/>
    </row>
    <row r="200" spans="5:22" s="44" customFormat="1">
      <c r="E200" s="648"/>
      <c r="F200" s="648"/>
      <c r="G200" s="647"/>
      <c r="H200" s="647"/>
      <c r="I200" s="648"/>
      <c r="J200" s="648"/>
      <c r="K200" s="648"/>
      <c r="L200" s="647"/>
      <c r="M200" s="647"/>
      <c r="N200" s="647"/>
      <c r="O200" s="647"/>
      <c r="P200" s="647"/>
      <c r="Q200" s="647"/>
      <c r="R200" s="647"/>
      <c r="S200" s="647"/>
      <c r="T200" s="647"/>
      <c r="U200" s="647"/>
      <c r="V200" s="647"/>
    </row>
    <row r="201" spans="5:22" s="44" customFormat="1">
      <c r="E201" s="648"/>
      <c r="F201" s="648"/>
      <c r="G201" s="647"/>
      <c r="H201" s="647"/>
      <c r="I201" s="648"/>
      <c r="J201" s="648"/>
      <c r="K201" s="648"/>
      <c r="L201" s="647"/>
      <c r="M201" s="647"/>
      <c r="N201" s="647"/>
      <c r="O201" s="647"/>
      <c r="P201" s="647"/>
      <c r="Q201" s="647"/>
      <c r="R201" s="647"/>
      <c r="S201" s="647"/>
      <c r="T201" s="647"/>
      <c r="U201" s="647"/>
      <c r="V201" s="647"/>
    </row>
    <row r="202" spans="5:22" s="44" customFormat="1">
      <c r="E202" s="648"/>
      <c r="F202" s="648"/>
      <c r="G202" s="647"/>
      <c r="H202" s="647"/>
      <c r="I202" s="648"/>
      <c r="J202" s="648"/>
      <c r="K202" s="648"/>
      <c r="L202" s="647"/>
      <c r="M202" s="647"/>
      <c r="N202" s="647"/>
      <c r="O202" s="647"/>
      <c r="P202" s="647"/>
      <c r="Q202" s="647"/>
      <c r="R202" s="647"/>
      <c r="S202" s="647"/>
      <c r="T202" s="647"/>
      <c r="U202" s="647"/>
      <c r="V202" s="647"/>
    </row>
    <row r="203" spans="5:22" s="44" customFormat="1">
      <c r="E203" s="648"/>
      <c r="F203" s="648"/>
      <c r="G203" s="647"/>
      <c r="H203" s="647"/>
      <c r="I203" s="648"/>
      <c r="J203" s="648"/>
      <c r="K203" s="648"/>
      <c r="L203" s="647"/>
      <c r="M203" s="647"/>
      <c r="N203" s="647"/>
      <c r="O203" s="647"/>
      <c r="P203" s="647"/>
      <c r="Q203" s="647"/>
      <c r="R203" s="647"/>
      <c r="S203" s="647"/>
      <c r="T203" s="647"/>
      <c r="U203" s="647"/>
      <c r="V203" s="647"/>
    </row>
    <row r="204" spans="5:22" s="44" customFormat="1">
      <c r="E204" s="648"/>
      <c r="F204" s="648"/>
      <c r="G204" s="647"/>
      <c r="H204" s="647"/>
      <c r="I204" s="648"/>
      <c r="J204" s="648"/>
      <c r="K204" s="648"/>
      <c r="L204" s="647"/>
      <c r="M204" s="647"/>
      <c r="N204" s="647"/>
      <c r="O204" s="647"/>
      <c r="P204" s="647"/>
      <c r="Q204" s="647"/>
      <c r="R204" s="647"/>
      <c r="S204" s="647"/>
      <c r="T204" s="647"/>
      <c r="U204" s="647"/>
      <c r="V204" s="647"/>
    </row>
    <row r="205" spans="5:22" s="44" customFormat="1">
      <c r="E205" s="648"/>
      <c r="F205" s="648"/>
      <c r="G205" s="647"/>
      <c r="H205" s="647"/>
      <c r="I205" s="648"/>
      <c r="J205" s="648"/>
      <c r="K205" s="648"/>
      <c r="L205" s="647"/>
      <c r="M205" s="647"/>
      <c r="N205" s="647"/>
      <c r="O205" s="647"/>
      <c r="P205" s="647"/>
      <c r="Q205" s="647"/>
      <c r="R205" s="647"/>
      <c r="S205" s="647"/>
      <c r="T205" s="647"/>
      <c r="U205" s="647"/>
      <c r="V205" s="647"/>
    </row>
    <row r="206" spans="5:22" s="44" customFormat="1">
      <c r="E206" s="648"/>
      <c r="F206" s="648"/>
      <c r="G206" s="647"/>
      <c r="H206" s="647"/>
      <c r="I206" s="648"/>
      <c r="J206" s="648"/>
      <c r="K206" s="648"/>
      <c r="L206" s="647"/>
      <c r="M206" s="647"/>
      <c r="N206" s="647"/>
      <c r="O206" s="647"/>
      <c r="P206" s="647"/>
      <c r="Q206" s="647"/>
      <c r="R206" s="647"/>
      <c r="S206" s="647"/>
      <c r="T206" s="647"/>
      <c r="U206" s="647"/>
      <c r="V206" s="647"/>
    </row>
    <row r="207" spans="5:22" s="44" customFormat="1">
      <c r="E207" s="648"/>
      <c r="F207" s="648"/>
      <c r="G207" s="647"/>
      <c r="H207" s="647"/>
      <c r="I207" s="648"/>
      <c r="J207" s="648"/>
      <c r="K207" s="648"/>
      <c r="L207" s="647"/>
      <c r="M207" s="647"/>
      <c r="N207" s="647"/>
      <c r="O207" s="647"/>
      <c r="P207" s="647"/>
      <c r="Q207" s="647"/>
      <c r="R207" s="647"/>
      <c r="S207" s="647"/>
      <c r="T207" s="647"/>
      <c r="U207" s="647"/>
      <c r="V207" s="647"/>
    </row>
    <row r="208" spans="5:22" s="44" customFormat="1">
      <c r="E208" s="648"/>
      <c r="F208" s="648"/>
      <c r="G208" s="647"/>
      <c r="H208" s="647"/>
      <c r="I208" s="648"/>
      <c r="J208" s="648"/>
      <c r="K208" s="648"/>
      <c r="L208" s="647"/>
      <c r="M208" s="647"/>
      <c r="N208" s="647"/>
      <c r="O208" s="647"/>
      <c r="P208" s="647"/>
      <c r="Q208" s="647"/>
      <c r="R208" s="647"/>
      <c r="S208" s="647"/>
      <c r="T208" s="647"/>
      <c r="U208" s="647"/>
      <c r="V208" s="647"/>
    </row>
    <row r="209" spans="5:22" s="44" customFormat="1">
      <c r="E209" s="648"/>
      <c r="F209" s="648"/>
      <c r="G209" s="647"/>
      <c r="H209" s="647"/>
      <c r="I209" s="648"/>
      <c r="J209" s="648"/>
      <c r="K209" s="648"/>
      <c r="L209" s="647"/>
      <c r="M209" s="647"/>
      <c r="N209" s="647"/>
      <c r="O209" s="647"/>
      <c r="P209" s="647"/>
      <c r="Q209" s="647"/>
      <c r="R209" s="647"/>
      <c r="S209" s="647"/>
      <c r="T209" s="647"/>
      <c r="U209" s="647"/>
      <c r="V209" s="647"/>
    </row>
    <row r="210" spans="5:22" s="44" customFormat="1">
      <c r="E210" s="648"/>
      <c r="F210" s="648"/>
      <c r="G210" s="647"/>
      <c r="H210" s="647"/>
      <c r="I210" s="648"/>
      <c r="J210" s="648"/>
      <c r="K210" s="648"/>
      <c r="L210" s="647"/>
      <c r="M210" s="647"/>
      <c r="N210" s="647"/>
      <c r="O210" s="647"/>
      <c r="P210" s="647"/>
      <c r="Q210" s="647"/>
      <c r="R210" s="647"/>
      <c r="S210" s="647"/>
      <c r="T210" s="647"/>
      <c r="U210" s="647"/>
      <c r="V210" s="647"/>
    </row>
    <row r="211" spans="5:22" s="44" customFormat="1">
      <c r="E211" s="648"/>
      <c r="F211" s="648"/>
      <c r="G211" s="647"/>
      <c r="H211" s="647"/>
      <c r="I211" s="648"/>
      <c r="J211" s="648"/>
      <c r="K211" s="648"/>
      <c r="L211" s="647"/>
      <c r="M211" s="647"/>
      <c r="N211" s="647"/>
      <c r="O211" s="647"/>
      <c r="P211" s="647"/>
      <c r="Q211" s="647"/>
      <c r="R211" s="647"/>
      <c r="S211" s="647"/>
      <c r="T211" s="647"/>
      <c r="U211" s="647"/>
      <c r="V211" s="647"/>
    </row>
    <row r="212" spans="5:22" s="44" customFormat="1">
      <c r="E212" s="648"/>
      <c r="F212" s="648"/>
      <c r="G212" s="647"/>
      <c r="H212" s="647"/>
      <c r="I212" s="648"/>
      <c r="J212" s="648"/>
      <c r="K212" s="648"/>
      <c r="L212" s="647"/>
      <c r="M212" s="647"/>
      <c r="N212" s="647"/>
      <c r="O212" s="647"/>
      <c r="P212" s="647"/>
      <c r="Q212" s="647"/>
      <c r="R212" s="647"/>
      <c r="S212" s="647"/>
      <c r="T212" s="647"/>
      <c r="U212" s="647"/>
      <c r="V212" s="647"/>
    </row>
    <row r="213" spans="5:22" s="44" customFormat="1">
      <c r="E213" s="648"/>
      <c r="F213" s="648"/>
      <c r="G213" s="647"/>
      <c r="H213" s="647"/>
      <c r="I213" s="648"/>
      <c r="J213" s="648"/>
      <c r="K213" s="648"/>
      <c r="L213" s="647"/>
      <c r="M213" s="647"/>
      <c r="N213" s="647"/>
      <c r="O213" s="647"/>
      <c r="P213" s="647"/>
      <c r="Q213" s="647"/>
      <c r="R213" s="647"/>
      <c r="S213" s="647"/>
      <c r="T213" s="647"/>
      <c r="U213" s="647"/>
      <c r="V213" s="647"/>
    </row>
    <row r="214" spans="5:22" s="44" customFormat="1">
      <c r="E214" s="648"/>
      <c r="F214" s="648"/>
      <c r="G214" s="647"/>
      <c r="H214" s="647"/>
      <c r="I214" s="648"/>
      <c r="J214" s="648"/>
      <c r="K214" s="648"/>
      <c r="L214" s="647"/>
      <c r="M214" s="647"/>
      <c r="N214" s="647"/>
      <c r="O214" s="647"/>
      <c r="P214" s="647"/>
      <c r="Q214" s="647"/>
      <c r="R214" s="647"/>
      <c r="S214" s="647"/>
      <c r="T214" s="647"/>
      <c r="U214" s="647"/>
      <c r="V214" s="647"/>
    </row>
    <row r="215" spans="5:22" s="44" customFormat="1">
      <c r="E215" s="648"/>
      <c r="F215" s="648"/>
      <c r="G215" s="647"/>
      <c r="H215" s="647"/>
      <c r="I215" s="648"/>
      <c r="J215" s="648"/>
      <c r="K215" s="648"/>
      <c r="L215" s="647"/>
      <c r="M215" s="647"/>
      <c r="N215" s="647"/>
      <c r="O215" s="647"/>
      <c r="P215" s="647"/>
      <c r="Q215" s="647"/>
      <c r="R215" s="647"/>
      <c r="S215" s="647"/>
      <c r="T215" s="647"/>
      <c r="U215" s="647"/>
      <c r="V215" s="647"/>
    </row>
    <row r="216" spans="5:22" s="44" customFormat="1">
      <c r="E216" s="648"/>
      <c r="F216" s="648"/>
      <c r="G216" s="647"/>
      <c r="H216" s="647"/>
      <c r="I216" s="648"/>
      <c r="J216" s="648"/>
      <c r="K216" s="648"/>
      <c r="L216" s="647"/>
      <c r="M216" s="647"/>
      <c r="N216" s="647"/>
      <c r="O216" s="647"/>
      <c r="P216" s="647"/>
      <c r="Q216" s="647"/>
      <c r="R216" s="647"/>
      <c r="S216" s="647"/>
      <c r="T216" s="647"/>
      <c r="U216" s="647"/>
      <c r="V216" s="647"/>
    </row>
    <row r="217" spans="5:22" s="44" customFormat="1">
      <c r="E217" s="648"/>
      <c r="F217" s="648"/>
      <c r="G217" s="647"/>
      <c r="H217" s="647"/>
      <c r="I217" s="648"/>
      <c r="J217" s="648"/>
      <c r="K217" s="648"/>
      <c r="L217" s="647"/>
      <c r="M217" s="647"/>
      <c r="N217" s="647"/>
      <c r="O217" s="647"/>
      <c r="P217" s="647"/>
      <c r="Q217" s="647"/>
      <c r="R217" s="647"/>
      <c r="S217" s="647"/>
      <c r="T217" s="647"/>
      <c r="U217" s="647"/>
      <c r="V217" s="647"/>
    </row>
    <row r="218" spans="5:22" s="44" customFormat="1">
      <c r="E218" s="648"/>
      <c r="F218" s="648"/>
      <c r="G218" s="647"/>
      <c r="H218" s="647"/>
      <c r="I218" s="648"/>
      <c r="J218" s="648"/>
      <c r="K218" s="648"/>
      <c r="L218" s="647"/>
      <c r="M218" s="647"/>
      <c r="N218" s="647"/>
      <c r="O218" s="647"/>
      <c r="P218" s="647"/>
      <c r="Q218" s="647"/>
      <c r="R218" s="647"/>
      <c r="S218" s="647"/>
      <c r="T218" s="647"/>
      <c r="U218" s="647"/>
      <c r="V218" s="647"/>
    </row>
    <row r="219" spans="5:22" s="44" customFormat="1">
      <c r="E219" s="648"/>
      <c r="F219" s="648"/>
      <c r="G219" s="647"/>
      <c r="H219" s="647"/>
      <c r="I219" s="648"/>
      <c r="J219" s="648"/>
      <c r="K219" s="648"/>
      <c r="L219" s="647"/>
      <c r="M219" s="647"/>
      <c r="N219" s="647"/>
      <c r="O219" s="647"/>
      <c r="P219" s="647"/>
      <c r="Q219" s="647"/>
      <c r="R219" s="647"/>
      <c r="S219" s="647"/>
      <c r="T219" s="647"/>
      <c r="U219" s="647"/>
      <c r="V219" s="647"/>
    </row>
    <row r="220" spans="5:22" s="44" customFormat="1">
      <c r="E220" s="648"/>
      <c r="F220" s="648"/>
      <c r="G220" s="647"/>
      <c r="H220" s="647"/>
      <c r="I220" s="648"/>
      <c r="J220" s="648"/>
      <c r="K220" s="648"/>
      <c r="L220" s="647"/>
      <c r="M220" s="647"/>
      <c r="N220" s="647"/>
      <c r="O220" s="647"/>
      <c r="P220" s="647"/>
      <c r="Q220" s="647"/>
      <c r="R220" s="647"/>
      <c r="S220" s="647"/>
      <c r="T220" s="647"/>
      <c r="U220" s="647"/>
      <c r="V220" s="647"/>
    </row>
    <row r="221" spans="5:22" s="44" customFormat="1">
      <c r="E221" s="648"/>
      <c r="F221" s="648"/>
      <c r="G221" s="647"/>
      <c r="H221" s="647"/>
      <c r="I221" s="648"/>
      <c r="J221" s="648"/>
      <c r="K221" s="648"/>
      <c r="L221" s="647"/>
      <c r="M221" s="647"/>
      <c r="N221" s="647"/>
      <c r="O221" s="647"/>
      <c r="P221" s="647"/>
      <c r="Q221" s="647"/>
      <c r="R221" s="647"/>
      <c r="S221" s="647"/>
      <c r="T221" s="647"/>
      <c r="U221" s="647"/>
      <c r="V221" s="647"/>
    </row>
    <row r="222" spans="5:22" s="44" customFormat="1">
      <c r="E222" s="648"/>
      <c r="F222" s="648"/>
      <c r="G222" s="647"/>
      <c r="H222" s="647"/>
      <c r="I222" s="648"/>
      <c r="J222" s="648"/>
      <c r="K222" s="648"/>
      <c r="L222" s="647"/>
      <c r="M222" s="647"/>
      <c r="N222" s="647"/>
      <c r="O222" s="647"/>
      <c r="P222" s="647"/>
      <c r="Q222" s="647"/>
      <c r="R222" s="647"/>
      <c r="S222" s="647"/>
      <c r="T222" s="647"/>
      <c r="U222" s="647"/>
      <c r="V222" s="647"/>
    </row>
    <row r="223" spans="5:22" s="44" customFormat="1">
      <c r="E223" s="648"/>
      <c r="F223" s="648"/>
      <c r="G223" s="647"/>
      <c r="H223" s="647"/>
      <c r="I223" s="648"/>
      <c r="J223" s="648"/>
      <c r="K223" s="648"/>
      <c r="L223" s="647"/>
      <c r="M223" s="647"/>
      <c r="N223" s="647"/>
      <c r="O223" s="647"/>
      <c r="P223" s="647"/>
      <c r="Q223" s="647"/>
      <c r="R223" s="647"/>
      <c r="S223" s="647"/>
      <c r="T223" s="647"/>
      <c r="U223" s="647"/>
      <c r="V223" s="647"/>
    </row>
    <row r="224" spans="5:22" s="44" customFormat="1">
      <c r="E224" s="648"/>
      <c r="F224" s="648"/>
      <c r="G224" s="647"/>
      <c r="H224" s="647"/>
      <c r="I224" s="648"/>
      <c r="J224" s="648"/>
      <c r="K224" s="648"/>
      <c r="L224" s="647"/>
      <c r="M224" s="647"/>
      <c r="N224" s="647"/>
      <c r="O224" s="647"/>
      <c r="P224" s="647"/>
      <c r="Q224" s="647"/>
      <c r="R224" s="647"/>
      <c r="S224" s="647"/>
      <c r="T224" s="647"/>
      <c r="U224" s="647"/>
      <c r="V224" s="647"/>
    </row>
    <row r="225" spans="5:22" s="44" customFormat="1">
      <c r="E225" s="648"/>
      <c r="F225" s="648"/>
      <c r="G225" s="647"/>
      <c r="H225" s="647"/>
      <c r="I225" s="648"/>
      <c r="J225" s="648"/>
      <c r="K225" s="648"/>
      <c r="L225" s="647"/>
      <c r="M225" s="647"/>
      <c r="N225" s="647"/>
      <c r="O225" s="647"/>
      <c r="P225" s="647"/>
      <c r="Q225" s="647"/>
      <c r="R225" s="647"/>
      <c r="S225" s="647"/>
      <c r="T225" s="647"/>
      <c r="U225" s="647"/>
      <c r="V225" s="647"/>
    </row>
    <row r="226" spans="5:22" s="44" customFormat="1">
      <c r="E226" s="648"/>
      <c r="F226" s="648"/>
      <c r="G226" s="647"/>
      <c r="H226" s="647"/>
      <c r="I226" s="648"/>
      <c r="J226" s="648"/>
      <c r="K226" s="648"/>
      <c r="L226" s="647"/>
      <c r="M226" s="647"/>
      <c r="N226" s="647"/>
      <c r="O226" s="647"/>
      <c r="P226" s="647"/>
      <c r="Q226" s="647"/>
      <c r="R226" s="647"/>
      <c r="S226" s="647"/>
      <c r="T226" s="647"/>
      <c r="U226" s="647"/>
      <c r="V226" s="647"/>
    </row>
    <row r="227" spans="5:22" s="44" customFormat="1">
      <c r="E227" s="648"/>
      <c r="F227" s="648"/>
      <c r="G227" s="647"/>
      <c r="H227" s="647"/>
      <c r="I227" s="648"/>
      <c r="J227" s="648"/>
      <c r="K227" s="648"/>
      <c r="L227" s="647"/>
      <c r="M227" s="647"/>
      <c r="N227" s="647"/>
      <c r="O227" s="647"/>
      <c r="P227" s="647"/>
      <c r="Q227" s="647"/>
      <c r="R227" s="647"/>
      <c r="S227" s="647"/>
      <c r="T227" s="647"/>
      <c r="U227" s="647"/>
      <c r="V227" s="647"/>
    </row>
    <row r="228" spans="5:22" s="44" customFormat="1">
      <c r="E228" s="648"/>
      <c r="F228" s="648"/>
      <c r="G228" s="647"/>
      <c r="H228" s="647"/>
      <c r="I228" s="648"/>
      <c r="J228" s="648"/>
      <c r="K228" s="648"/>
      <c r="L228" s="647"/>
      <c r="M228" s="647"/>
      <c r="N228" s="647"/>
      <c r="O228" s="647"/>
      <c r="P228" s="647"/>
      <c r="Q228" s="647"/>
      <c r="R228" s="647"/>
      <c r="S228" s="647"/>
      <c r="T228" s="647"/>
      <c r="U228" s="647"/>
      <c r="V228" s="647"/>
    </row>
    <row r="229" spans="5:22" s="44" customFormat="1">
      <c r="E229" s="648"/>
      <c r="F229" s="648"/>
      <c r="G229" s="647"/>
      <c r="H229" s="647"/>
      <c r="I229" s="648"/>
      <c r="J229" s="648"/>
      <c r="K229" s="648"/>
      <c r="L229" s="647"/>
      <c r="M229" s="647"/>
      <c r="N229" s="647"/>
      <c r="O229" s="647"/>
      <c r="P229" s="647"/>
      <c r="Q229" s="647"/>
      <c r="R229" s="647"/>
      <c r="S229" s="647"/>
      <c r="T229" s="647"/>
      <c r="U229" s="647"/>
      <c r="V229" s="647"/>
    </row>
    <row r="230" spans="5:22" s="44" customFormat="1">
      <c r="E230" s="648"/>
      <c r="F230" s="648"/>
      <c r="G230" s="647"/>
      <c r="H230" s="647"/>
      <c r="I230" s="648"/>
      <c r="J230" s="648"/>
      <c r="K230" s="648"/>
      <c r="L230" s="647"/>
      <c r="M230" s="647"/>
      <c r="N230" s="647"/>
      <c r="O230" s="647"/>
      <c r="P230" s="647"/>
      <c r="Q230" s="647"/>
      <c r="R230" s="647"/>
      <c r="S230" s="647"/>
      <c r="T230" s="647"/>
      <c r="U230" s="647"/>
      <c r="V230" s="647"/>
    </row>
  </sheetData>
  <mergeCells count="99">
    <mergeCell ref="S72:T72"/>
    <mergeCell ref="U72:V72"/>
    <mergeCell ref="W72:X72"/>
    <mergeCell ref="Y72:Z72"/>
    <mergeCell ref="I72:J72"/>
    <mergeCell ref="K72:L72"/>
    <mergeCell ref="M72:N72"/>
    <mergeCell ref="O72:P72"/>
    <mergeCell ref="Q72:R72"/>
    <mergeCell ref="I55:J55"/>
    <mergeCell ref="K55:L55"/>
    <mergeCell ref="M55:N55"/>
    <mergeCell ref="O55:P55"/>
    <mergeCell ref="Q55:R55"/>
    <mergeCell ref="AC4:AD4"/>
    <mergeCell ref="AE4:AF4"/>
    <mergeCell ref="AC21:AD21"/>
    <mergeCell ref="AE21:AF21"/>
    <mergeCell ref="Y38:Z38"/>
    <mergeCell ref="Y21:Z21"/>
    <mergeCell ref="AA21:AB21"/>
    <mergeCell ref="N4:O4"/>
    <mergeCell ref="T21:U21"/>
    <mergeCell ref="S55:T55"/>
    <mergeCell ref="M38:N38"/>
    <mergeCell ref="O38:P38"/>
    <mergeCell ref="Q38:R38"/>
    <mergeCell ref="S38:T38"/>
    <mergeCell ref="U38:V38"/>
    <mergeCell ref="U55:V55"/>
    <mergeCell ref="P4:Q4"/>
    <mergeCell ref="W4:W15"/>
    <mergeCell ref="R4:S4"/>
    <mergeCell ref="T4:U4"/>
    <mergeCell ref="AA56:AB56"/>
    <mergeCell ref="W55:X55"/>
    <mergeCell ref="Y55:Z55"/>
    <mergeCell ref="W38:X38"/>
    <mergeCell ref="Y4:Z4"/>
    <mergeCell ref="AA4:AB4"/>
    <mergeCell ref="AA39:AB39"/>
    <mergeCell ref="I38:J38"/>
    <mergeCell ref="W21:W32"/>
    <mergeCell ref="I21:J21"/>
    <mergeCell ref="R21:S21"/>
    <mergeCell ref="N21:O21"/>
    <mergeCell ref="P21:Q21"/>
    <mergeCell ref="K38:L38"/>
    <mergeCell ref="C72:D72"/>
    <mergeCell ref="E72:F72"/>
    <mergeCell ref="G72:H72"/>
    <mergeCell ref="A38:A53"/>
    <mergeCell ref="A55:A70"/>
    <mergeCell ref="A72:A87"/>
    <mergeCell ref="G38:H38"/>
    <mergeCell ref="C38:D38"/>
    <mergeCell ref="E38:F38"/>
    <mergeCell ref="C55:D55"/>
    <mergeCell ref="E55:F55"/>
    <mergeCell ref="G55:H55"/>
    <mergeCell ref="I4:J4"/>
    <mergeCell ref="A4:A19"/>
    <mergeCell ref="L4:L19"/>
    <mergeCell ref="L21:L36"/>
    <mergeCell ref="A21:A36"/>
    <mergeCell ref="G21:H21"/>
    <mergeCell ref="C4:D4"/>
    <mergeCell ref="E4:F4"/>
    <mergeCell ref="C21:D21"/>
    <mergeCell ref="E21:F21"/>
    <mergeCell ref="G4:H4"/>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K126:L126"/>
    <mergeCell ref="M126:N126"/>
    <mergeCell ref="A126:A137"/>
    <mergeCell ref="C126:D126"/>
    <mergeCell ref="E126:F126"/>
    <mergeCell ref="G126:H126"/>
    <mergeCell ref="I126:J126"/>
    <mergeCell ref="AC39:AD39"/>
    <mergeCell ref="AE39:AF39"/>
    <mergeCell ref="AA73:AB73"/>
    <mergeCell ref="AC73:AD73"/>
    <mergeCell ref="AE73:AF73"/>
    <mergeCell ref="AC56:AD56"/>
    <mergeCell ref="AE56:AF5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5" sqref="A5"/>
    </sheetView>
  </sheetViews>
  <sheetFormatPr defaultColWidth="9.28515625" defaultRowHeight="14.4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c r="A1" s="30">
        <v>2008</v>
      </c>
      <c r="B1" s="30">
        <v>2009</v>
      </c>
      <c r="C1" s="30">
        <v>2010</v>
      </c>
      <c r="D1" s="30">
        <v>2011</v>
      </c>
      <c r="E1" s="30">
        <v>2012</v>
      </c>
      <c r="F1" s="30">
        <v>2013</v>
      </c>
      <c r="G1" s="30">
        <v>2014</v>
      </c>
      <c r="H1" s="30">
        <v>2015</v>
      </c>
      <c r="I1" s="30">
        <v>2016</v>
      </c>
      <c r="J1" s="30">
        <v>2017</v>
      </c>
      <c r="K1" s="30">
        <v>2018</v>
      </c>
      <c r="L1" s="30">
        <v>2019</v>
      </c>
      <c r="M1" s="30" t="s">
        <v>262</v>
      </c>
      <c r="N1" s="30" t="s">
        <v>263</v>
      </c>
      <c r="O1" t="s">
        <v>264</v>
      </c>
    </row>
    <row r="2" spans="1:15">
      <c r="A2" t="s">
        <v>87</v>
      </c>
    </row>
    <row r="3" spans="1:15">
      <c r="A3" t="s">
        <v>105</v>
      </c>
    </row>
    <row r="4" spans="1:15">
      <c r="A4" t="s">
        <v>294</v>
      </c>
    </row>
    <row r="5" spans="1:15">
      <c r="A5" t="s">
        <v>295</v>
      </c>
    </row>
    <row r="6" spans="1:15">
      <c r="A6" t="s">
        <v>296</v>
      </c>
      <c r="B6" t="s">
        <v>65</v>
      </c>
      <c r="C6" t="s">
        <v>297</v>
      </c>
      <c r="D6" t="s">
        <v>298</v>
      </c>
      <c r="M6" t="s">
        <v>299</v>
      </c>
    </row>
    <row r="7" spans="1:15">
      <c r="A7" t="s">
        <v>300</v>
      </c>
      <c r="M7" t="s">
        <v>273</v>
      </c>
    </row>
    <row r="8" spans="1:15">
      <c r="A8" t="s">
        <v>301</v>
      </c>
      <c r="M8" t="s">
        <v>274</v>
      </c>
    </row>
    <row r="9" spans="1:15">
      <c r="A9" t="s">
        <v>259</v>
      </c>
      <c r="M9" t="s">
        <v>275</v>
      </c>
    </row>
    <row r="10" spans="1:15">
      <c r="M10" t="s">
        <v>276</v>
      </c>
    </row>
    <row r="11" spans="1:15">
      <c r="A11" t="s">
        <v>258</v>
      </c>
      <c r="B11" t="s">
        <v>302</v>
      </c>
      <c r="M11" t="s">
        <v>277</v>
      </c>
    </row>
    <row r="12" spans="1:15">
      <c r="A12" t="s">
        <v>260</v>
      </c>
      <c r="B12" t="s">
        <v>303</v>
      </c>
      <c r="M12" t="s">
        <v>278</v>
      </c>
    </row>
    <row r="13" spans="1:15">
      <c r="A13" t="s">
        <v>304</v>
      </c>
      <c r="B13" t="s">
        <v>305</v>
      </c>
      <c r="M13" t="s">
        <v>279</v>
      </c>
    </row>
    <row r="14" spans="1:15">
      <c r="M14" t="s">
        <v>280</v>
      </c>
    </row>
    <row r="15" spans="1:15">
      <c r="A15" t="s">
        <v>306</v>
      </c>
      <c r="M15" t="s">
        <v>281</v>
      </c>
    </row>
    <row r="16" spans="1:15">
      <c r="A16" t="s">
        <v>307</v>
      </c>
      <c r="M16" t="s">
        <v>282</v>
      </c>
    </row>
    <row r="17" spans="1:13">
      <c r="A17" t="s">
        <v>308</v>
      </c>
      <c r="M17" t="s">
        <v>283</v>
      </c>
    </row>
    <row r="18" spans="1:13">
      <c r="M18" t="s">
        <v>284</v>
      </c>
    </row>
    <row r="19" spans="1:13">
      <c r="A19" t="s">
        <v>272</v>
      </c>
    </row>
    <row r="20" spans="1:13">
      <c r="A20" t="s">
        <v>285</v>
      </c>
    </row>
    <row r="21" spans="1:13">
      <c r="A21" t="s">
        <v>286</v>
      </c>
    </row>
    <row r="22" spans="1:13">
      <c r="M22" t="s">
        <v>80</v>
      </c>
    </row>
    <row r="23" spans="1:13">
      <c r="A23" t="s">
        <v>309</v>
      </c>
      <c r="M23" t="s">
        <v>48</v>
      </c>
    </row>
    <row r="24" spans="1:13">
      <c r="A24" t="s">
        <v>310</v>
      </c>
      <c r="M24" t="s">
        <v>81</v>
      </c>
    </row>
    <row r="25" spans="1:13">
      <c r="A25" t="s">
        <v>33</v>
      </c>
      <c r="M25" t="s">
        <v>82</v>
      </c>
    </row>
    <row r="28" spans="1:13">
      <c r="A28" t="s">
        <v>266</v>
      </c>
    </row>
    <row r="29" spans="1:13">
      <c r="A29" t="s">
        <v>267</v>
      </c>
    </row>
    <row r="30" spans="1:13">
      <c r="A30" t="s">
        <v>311</v>
      </c>
    </row>
    <row r="31" spans="1:13">
      <c r="A31" t="s">
        <v>312</v>
      </c>
    </row>
    <row r="32" spans="1:13">
      <c r="A32" t="s">
        <v>269</v>
      </c>
    </row>
    <row r="33" spans="1:10">
      <c r="A33" t="s">
        <v>198</v>
      </c>
    </row>
    <row r="35" spans="1:10" ht="105" customHeight="1">
      <c r="A35" s="347" t="s">
        <v>313</v>
      </c>
      <c r="B35" s="347"/>
      <c r="C35" s="347"/>
      <c r="D35" s="347"/>
      <c r="E35" s="347"/>
      <c r="F35" s="347"/>
      <c r="G35" s="347"/>
      <c r="H35" s="347"/>
      <c r="I35" s="347"/>
      <c r="J35" s="347"/>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132E573-3F11-4DA5-954E-001EF8CB75FA}"/>
</file>

<file path=customXml/itemProps2.xml><?xml version="1.0" encoding="utf-8"?>
<ds:datastoreItem xmlns:ds="http://schemas.openxmlformats.org/officeDocument/2006/customXml" ds:itemID="{3F87A2C7-26E4-4DBA-817C-A44AAC7B7B00}"/>
</file>

<file path=customXml/itemProps3.xml><?xml version="1.0" encoding="utf-8"?>
<ds:datastoreItem xmlns:ds="http://schemas.openxmlformats.org/officeDocument/2006/customXml" ds:itemID="{CC5858D1-38A5-4BEC-B359-801EF2B58994}"/>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dc:creator>
  <cp:keywords/>
  <dc:description/>
  <cp:lastModifiedBy>IPATE Raluca (GROW)</cp:lastModifiedBy>
  <cp:revision/>
  <dcterms:created xsi:type="dcterms:W3CDTF">2013-01-10T09:35:42Z</dcterms:created>
  <dcterms:modified xsi:type="dcterms:W3CDTF">2022-03-31T15:33:53Z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