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theme/themeOverride1.xml" ContentType="application/vnd.openxmlformats-officedocument.themeOverride+xml"/>
  <Override PartName="/xl/charts/chart2.xml" ContentType="application/vnd.openxmlformats-officedocument.drawingml.chart+xml"/>
  <Override PartName="/xl/theme/themeOverride2.xml" ContentType="application/vnd.openxmlformats-officedocument.themeOverride+xml"/>
  <Override PartName="/xl/drawings/drawing2.xml" ContentType="application/vnd.openxmlformats-officedocument.drawingml.chartshapes+xml"/>
  <Override PartName="/xl/charts/chart3.xml" ContentType="application/vnd.openxmlformats-officedocument.drawingml.chart+xml"/>
  <Override PartName="/xl/theme/themeOverride3.xml" ContentType="application/vnd.openxmlformats-officedocument.themeOverride+xml"/>
  <Override PartName="/xl/drawings/drawing3.xml" ContentType="application/vnd.openxmlformats-officedocument.drawingml.chartshapes+xml"/>
  <Override PartName="/xl/charts/chart4.xml" ContentType="application/vnd.openxmlformats-officedocument.drawingml.chart+xml"/>
  <Override PartName="/xl/theme/themeOverride4.xml" ContentType="application/vnd.openxmlformats-officedocument.themeOverride+xml"/>
  <Override PartName="/xl/drawings/drawing4.xml" ContentType="application/vnd.openxmlformats-officedocument.drawingml.chartshapes+xml"/>
  <Override PartName="/xl/charts/chart5.xml" ContentType="application/vnd.openxmlformats-officedocument.drawingml.chart+xml"/>
  <Override PartName="/xl/theme/themeOverride5.xml" ContentType="application/vnd.openxmlformats-officedocument.themeOverride+xml"/>
  <Override PartName="/xl/drawings/drawing5.xml" ContentType="application/vnd.openxmlformats-officedocument.drawingml.chartshapes+xml"/>
  <Override PartName="/xl/charts/chart6.xml" ContentType="application/vnd.openxmlformats-officedocument.drawingml.chart+xml"/>
  <Override PartName="/xl/theme/themeOverride6.xml" ContentType="application/vnd.openxmlformats-officedocument.themeOverride+xml"/>
  <Override PartName="/xl/drawings/drawing6.xml" ContentType="application/vnd.openxmlformats-officedocument.drawingml.chartshapes+xml"/>
  <Override PartName="/xl/charts/chart7.xml" ContentType="application/vnd.openxmlformats-officedocument.drawingml.chart+xml"/>
  <Override PartName="/xl/theme/themeOverride7.xml" ContentType="application/vnd.openxmlformats-officedocument.themeOverride+xml"/>
  <Override PartName="/xl/drawings/drawing7.xml" ContentType="application/vnd.openxmlformats-officedocument.drawingml.chartshapes+xml"/>
  <Override PartName="/xl/charts/chart8.xml" ContentType="application/vnd.openxmlformats-officedocument.drawingml.chart+xml"/>
  <Override PartName="/xl/theme/themeOverride8.xml" ContentType="application/vnd.openxmlformats-officedocument.themeOverride+xml"/>
  <Override PartName="/xl/drawings/drawing8.xml" ContentType="application/vnd.openxmlformats-officedocument.drawingml.chartshapes+xml"/>
  <Override PartName="/xl/charts/chart9.xml" ContentType="application/vnd.openxmlformats-officedocument.drawingml.chart+xml"/>
  <Override PartName="/xl/theme/themeOverride9.xml" ContentType="application/vnd.openxmlformats-officedocument.themeOverride+xml"/>
  <Override PartName="/xl/drawings/drawing9.xml" ContentType="application/vnd.openxmlformats-officedocument.drawingml.chartshapes+xml"/>
  <Override PartName="/xl/drawings/drawing10.xml" ContentType="application/vnd.openxmlformats-officedocument.drawing+xml"/>
  <Override PartName="/xl/charts/chart10.xml" ContentType="application/vnd.openxmlformats-officedocument.drawingml.chart+xml"/>
  <Override PartName="/xl/drawings/drawing11.xml" ContentType="application/vnd.openxmlformats-officedocument.drawingml.chartshapes+xml"/>
  <Override PartName="/xl/charts/chart11.xml" ContentType="application/vnd.openxmlformats-officedocument.drawingml.chart+xml"/>
  <Override PartName="/xl/drawings/drawing12.xml" ContentType="application/vnd.openxmlformats-officedocument.drawingml.chartshapes+xml"/>
  <Override PartName="/xl/charts/chart12.xml" ContentType="application/vnd.openxmlformats-officedocument.drawingml.chart+xml"/>
  <Override PartName="/xl/drawings/drawing13.xml" ContentType="application/vnd.openxmlformats-officedocument.drawingml.chartshapes+xml"/>
  <Override PartName="/xl/drawings/drawing14.xml" ContentType="application/vnd.openxmlformats-officedocument.drawing+xml"/>
  <Override PartName="/xl/charts/chart13.xml" ContentType="application/vnd.openxmlformats-officedocument.drawingml.chart+xml"/>
  <Override PartName="/xl/theme/themeOverride10.xml" ContentType="application/vnd.openxmlformats-officedocument.themeOverride+xml"/>
  <Override PartName="/xl/drawings/drawing15.xml" ContentType="application/vnd.openxmlformats-officedocument.drawingml.chartshapes+xml"/>
  <Override PartName="/xl/charts/chart14.xml" ContentType="application/vnd.openxmlformats-officedocument.drawingml.chart+xml"/>
  <Override PartName="/xl/theme/themeOverride11.xml" ContentType="application/vnd.openxmlformats-officedocument.themeOverride+xml"/>
  <Override PartName="/xl/drawings/drawing16.xml" ContentType="application/vnd.openxmlformats-officedocument.drawingml.chartshapes+xml"/>
  <Override PartName="/xl/charts/chart15.xml" ContentType="application/vnd.openxmlformats-officedocument.drawingml.chart+xml"/>
  <Override PartName="/xl/theme/themeOverride12.xml" ContentType="application/vnd.openxmlformats-officedocument.themeOverride+xml"/>
  <Override PartName="/xl/drawings/drawing17.xml" ContentType="application/vnd.openxmlformats-officedocument.drawingml.chartshapes+xml"/>
  <Override PartName="/xl/drawings/drawing18.xml" ContentType="application/vnd.openxmlformats-officedocument.drawing+xml"/>
  <Override PartName="/xl/charts/chart16.xml" ContentType="application/vnd.openxmlformats-officedocument.drawingml.chart+xml"/>
  <Override PartName="/xl/charts/style1.xml" ContentType="application/vnd.ms-office.chartstyle+xml"/>
  <Override PartName="/xl/charts/colors1.xml" ContentType="application/vnd.ms-office.chartcolorstyle+xml"/>
  <Override PartName="/xl/drawings/drawing19.xml" ContentType="application/vnd.openxmlformats-officedocument.drawingml.chartshapes+xml"/>
  <Override PartName="/xl/charts/chart17.xml" ContentType="application/vnd.openxmlformats-officedocument.drawingml.chart+xml"/>
  <Override PartName="/xl/charts/style2.xml" ContentType="application/vnd.ms-office.chartstyle+xml"/>
  <Override PartName="/xl/charts/colors2.xml" ContentType="application/vnd.ms-office.chartcolorstyle+xml"/>
  <Override PartName="/xl/drawings/drawing20.xml" ContentType="application/vnd.openxmlformats-officedocument.drawingml.chartshapes+xml"/>
  <Override PartName="/xl/charts/chart18.xml" ContentType="application/vnd.openxmlformats-officedocument.drawingml.chart+xml"/>
  <Override PartName="/xl/charts/style3.xml" ContentType="application/vnd.ms-office.chartstyle+xml"/>
  <Override PartName="/xl/charts/colors3.xml" ContentType="application/vnd.ms-office.chartcolorstyle+xml"/>
  <Override PartName="/xl/drawings/drawing21.xml" ContentType="application/vnd.openxmlformats-officedocument.drawingml.chartshapes+xml"/>
  <Override PartName="/xl/charts/chart19.xml" ContentType="application/vnd.openxmlformats-officedocument.drawingml.chart+xml"/>
  <Override PartName="/xl/drawings/drawing22.xml" ContentType="application/vnd.openxmlformats-officedocument.drawingml.chartshapes+xml"/>
  <Override PartName="/xl/charts/chart20.xml" ContentType="application/vnd.openxmlformats-officedocument.drawingml.chart+xml"/>
  <Override PartName="/xl/charts/style4.xml" ContentType="application/vnd.ms-office.chartstyle+xml"/>
  <Override PartName="/xl/charts/colors4.xml" ContentType="application/vnd.ms-office.chartcolorstyle+xml"/>
  <Override PartName="/xl/drawings/drawing23.xml" ContentType="application/vnd.openxmlformats-officedocument.drawingml.chartshapes+xml"/>
  <Override PartName="/xl/charts/chart21.xml" ContentType="application/vnd.openxmlformats-officedocument.drawingml.chart+xml"/>
  <Override PartName="/xl/drawings/drawing24.xml" ContentType="application/vnd.openxmlformats-officedocument.drawingml.chartshapes+xml"/>
  <Override PartName="/xl/drawings/drawing25.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7" rupBuild="14420"/>
  <workbookPr codeName="DieseArbeitsmappe" defaultThemeVersion="124226"/>
  <mc:AlternateContent xmlns:mc="http://schemas.openxmlformats.org/markup-compatibility/2006">
    <mc:Choice Requires="x15">
      <x15ac:absPath xmlns:x15ac="http://schemas.microsoft.com/office/spreadsheetml/2010/11/ac" url="U:\Luxembourg\briefings\"/>
    </mc:Choice>
  </mc:AlternateContent>
  <bookViews>
    <workbookView xWindow="0" yWindow="0" windowWidth="19200" windowHeight="7050" tabRatio="893" firstSheet="14" activeTab="14"/>
  </bookViews>
  <sheets>
    <sheet name="Cover" sheetId="62" r:id="rId1"/>
    <sheet name="Summary Table" sheetId="63" r:id="rId2"/>
    <sheet name="Time Series" sheetId="65" r:id="rId3"/>
    <sheet name="Sectoral Distribution" sheetId="66" r:id="rId4"/>
    <sheet name="Knowledge Intensity" sheetId="67" r:id="rId5"/>
    <sheet name="High-Growth Enterprises" sheetId="69" r:id="rId6"/>
    <sheet name="NoE 1DGT--" sheetId="3" r:id="rId7"/>
    <sheet name="NoE 2DGT--" sheetId="17" r:id="rId8"/>
    <sheet name="EMP 1DGT--" sheetId="4" r:id="rId9"/>
    <sheet name="EMP 2DGT--" sheetId="21" r:id="rId10"/>
    <sheet name="VA 1DGT--" sheetId="5" r:id="rId11"/>
    <sheet name="VA 2DGT--" sheetId="20" r:id="rId12"/>
    <sheet name="HGE--" sheetId="70" r:id="rId13"/>
    <sheet name="Write-Up Calc" sheetId="71" r:id="rId14"/>
    <sheet name="Data_Sheet_Graphs" sheetId="68" r:id="rId15"/>
    <sheet name="Translate" sheetId="64" r:id="rId16"/>
  </sheets>
  <externalReferences>
    <externalReference r:id="rId17"/>
  </externalReferences>
  <definedNames>
    <definedName name="Country">#REF!</definedName>
    <definedName name="_xlnm.Print_Area" localSheetId="0">Cover!$E$1:$U$33</definedName>
    <definedName name="_xlnm.Print_Area" localSheetId="4">'Knowledge Intensity'!$B$4:$AF$73</definedName>
    <definedName name="_xlnm.Print_Area" localSheetId="3">'Sectoral Distribution'!$A$3:$P$73</definedName>
    <definedName name="_xlnm.Print_Area" localSheetId="1">'Summary Table'!$B$5:$K$14</definedName>
    <definedName name="_xlnm.Print_Area" localSheetId="2">'Time Series'!$A$4:$Y$69</definedName>
  </definedNames>
  <calcPr calcId="191028"/>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calcFeatures>
    </ext>
  </extLst>
</workbook>
</file>

<file path=xl/calcChain.xml><?xml version="1.0" encoding="utf-8"?>
<calcChain xmlns="http://schemas.openxmlformats.org/spreadsheetml/2006/main">
  <c r="E6" i="63" l="1"/>
  <c r="K6" i="63" s="1"/>
  <c r="H6" i="63" l="1"/>
  <c r="Y18" i="3"/>
  <c r="S11" i="3"/>
  <c r="C42" i="66"/>
  <c r="C41" i="66"/>
  <c r="C40" i="66"/>
  <c r="C39" i="66"/>
  <c r="C38" i="66"/>
  <c r="C37" i="66"/>
  <c r="C35" i="66"/>
  <c r="C45" i="66" s="1"/>
  <c r="C34" i="66"/>
  <c r="C33" i="66"/>
  <c r="C32" i="66"/>
  <c r="C36" i="66"/>
  <c r="C46" i="66" s="1"/>
  <c r="C31" i="66"/>
  <c r="C66" i="66"/>
  <c r="C65" i="66"/>
  <c r="C64" i="66"/>
  <c r="C63" i="66"/>
  <c r="C62" i="66"/>
  <c r="C61" i="66"/>
  <c r="C60" i="66"/>
  <c r="C59" i="66"/>
  <c r="C58" i="66"/>
  <c r="C57" i="66"/>
  <c r="C56" i="66"/>
  <c r="C55" i="66"/>
  <c r="C19" i="66"/>
  <c r="C18" i="66"/>
  <c r="C17" i="66"/>
  <c r="C16" i="66"/>
  <c r="C15" i="66"/>
  <c r="C14" i="66"/>
  <c r="C13" i="66"/>
  <c r="C12" i="66"/>
  <c r="C11" i="66"/>
  <c r="C10" i="66"/>
  <c r="C9" i="66"/>
  <c r="C8" i="66"/>
  <c r="Q53" i="67"/>
  <c r="Q54" i="67"/>
  <c r="Q55" i="67"/>
  <c r="Q56" i="67"/>
  <c r="Q61" i="67"/>
  <c r="Q62" i="67"/>
  <c r="Q63" i="67"/>
  <c r="Q65" i="67"/>
  <c r="Q66" i="67"/>
  <c r="Q29" i="67"/>
  <c r="Q30" i="67"/>
  <c r="Q31" i="67"/>
  <c r="Q32" i="67"/>
  <c r="Q37" i="67"/>
  <c r="Q38" i="67"/>
  <c r="Q39" i="67"/>
  <c r="Q41" i="67"/>
  <c r="Q42" i="67"/>
  <c r="Q6" i="67"/>
  <c r="Q7" i="67"/>
  <c r="Q8" i="67"/>
  <c r="Q9" i="67"/>
  <c r="Q14" i="67"/>
  <c r="Q15" i="67"/>
  <c r="Q16" i="67"/>
  <c r="Q18" i="67"/>
  <c r="Q19" i="67"/>
  <c r="T26" i="70"/>
  <c r="T27" i="70"/>
  <c r="T28" i="70"/>
  <c r="T29" i="70"/>
  <c r="K26" i="70"/>
  <c r="K27" i="70"/>
  <c r="K28" i="70"/>
  <c r="K29" i="70"/>
  <c r="AG12" i="20"/>
  <c r="AG13" i="20"/>
  <c r="AG14" i="20"/>
  <c r="AG15" i="20"/>
  <c r="AG16" i="20"/>
  <c r="AG17" i="20"/>
  <c r="AG18" i="20"/>
  <c r="AG19" i="20"/>
  <c r="AG20" i="20"/>
  <c r="AG21" i="20"/>
  <c r="AG22" i="20"/>
  <c r="AG23" i="20"/>
  <c r="AG24" i="20"/>
  <c r="AG25" i="20"/>
  <c r="AG26" i="20"/>
  <c r="AG27" i="20"/>
  <c r="AG28" i="20"/>
  <c r="AG29" i="20"/>
  <c r="AG30" i="20"/>
  <c r="AG31" i="20"/>
  <c r="AG32" i="20"/>
  <c r="AG33" i="20"/>
  <c r="AG34" i="20"/>
  <c r="AG35" i="20"/>
  <c r="AG36" i="20"/>
  <c r="AG37" i="20"/>
  <c r="AG38" i="20"/>
  <c r="AG39" i="20"/>
  <c r="AG40" i="20"/>
  <c r="AG41" i="20"/>
  <c r="AG42" i="20"/>
  <c r="AG43" i="20"/>
  <c r="AG44" i="20"/>
  <c r="AG45" i="20"/>
  <c r="AG46" i="20"/>
  <c r="AG47" i="20"/>
  <c r="AG48" i="20"/>
  <c r="AG49" i="20"/>
  <c r="AG50" i="20"/>
  <c r="AG51" i="20"/>
  <c r="AG52" i="20"/>
  <c r="AG53" i="20"/>
  <c r="AG54" i="20"/>
  <c r="AG55" i="20"/>
  <c r="AG56" i="20"/>
  <c r="AG57" i="20"/>
  <c r="AG58" i="20"/>
  <c r="AG59" i="20"/>
  <c r="AG60" i="20"/>
  <c r="AG61" i="20"/>
  <c r="AG62" i="20"/>
  <c r="AG63" i="20"/>
  <c r="AG64" i="20"/>
  <c r="AG65" i="20"/>
  <c r="AG66" i="20"/>
  <c r="AG67" i="20"/>
  <c r="AG68" i="20"/>
  <c r="AG69" i="20"/>
  <c r="AG70" i="20"/>
  <c r="AG71" i="20"/>
  <c r="AG72" i="20"/>
  <c r="AG73" i="20"/>
  <c r="AG74" i="20"/>
  <c r="AG75" i="20"/>
  <c r="AG76" i="20"/>
  <c r="AG77" i="20"/>
  <c r="AG78" i="20"/>
  <c r="AG79" i="20"/>
  <c r="AG80" i="20"/>
  <c r="AG81" i="20"/>
  <c r="AG82" i="20"/>
  <c r="AG83" i="20"/>
  <c r="AG84" i="20"/>
  <c r="AG85" i="20"/>
  <c r="AG86" i="20"/>
  <c r="AG87" i="20"/>
  <c r="AG88" i="20"/>
  <c r="AG89" i="20"/>
  <c r="AG90" i="20"/>
  <c r="AG91" i="20"/>
  <c r="AG92" i="20"/>
  <c r="AG93" i="20"/>
  <c r="AG94" i="20"/>
  <c r="AG95" i="20"/>
  <c r="AG96" i="20"/>
  <c r="AG97" i="20"/>
  <c r="AG98" i="20"/>
  <c r="AG99" i="20"/>
  <c r="AG100" i="20"/>
  <c r="AG101" i="20"/>
  <c r="AG102" i="20"/>
  <c r="AG103" i="20"/>
  <c r="AG104" i="20"/>
  <c r="AG105" i="20"/>
  <c r="AG106" i="20"/>
  <c r="AG107" i="20"/>
  <c r="AG108" i="20"/>
  <c r="AG109" i="20"/>
  <c r="AG110" i="20"/>
  <c r="AG111" i="20"/>
  <c r="AG112" i="20"/>
  <c r="AG113" i="20"/>
  <c r="AG114" i="20"/>
  <c r="AG115" i="20"/>
  <c r="AG116" i="20"/>
  <c r="AG117" i="20"/>
  <c r="AG118" i="20"/>
  <c r="AG119" i="20"/>
  <c r="AG120" i="20"/>
  <c r="AG121" i="20"/>
  <c r="AG122" i="20"/>
  <c r="AG123" i="20"/>
  <c r="AG124" i="20"/>
  <c r="AG125" i="20"/>
  <c r="AG126" i="20"/>
  <c r="AG127" i="20"/>
  <c r="AG128" i="20"/>
  <c r="AG129" i="20"/>
  <c r="AG130" i="20"/>
  <c r="AG131" i="20"/>
  <c r="AG132" i="20"/>
  <c r="AG133" i="20"/>
  <c r="AG134" i="20"/>
  <c r="AG135" i="20"/>
  <c r="AG136" i="20"/>
  <c r="AG137" i="20"/>
  <c r="AG138" i="20"/>
  <c r="AG139" i="20"/>
  <c r="AG140" i="20"/>
  <c r="AG141" i="20"/>
  <c r="AG142" i="20"/>
  <c r="AG143" i="20"/>
  <c r="AG144" i="20"/>
  <c r="AG145" i="20"/>
  <c r="AG146" i="20"/>
  <c r="AG147" i="20"/>
  <c r="AG148" i="20"/>
  <c r="AG149" i="20"/>
  <c r="AG150" i="20"/>
  <c r="AG151" i="20"/>
  <c r="AG152" i="20"/>
  <c r="AG153" i="20"/>
  <c r="AG154" i="20"/>
  <c r="AG155" i="20"/>
  <c r="AG156" i="20"/>
  <c r="AG157" i="20"/>
  <c r="AG158" i="20"/>
  <c r="AG159" i="20"/>
  <c r="AG160" i="20"/>
  <c r="AG161" i="20"/>
  <c r="AG162" i="20"/>
  <c r="AG163" i="20"/>
  <c r="AG164" i="20"/>
  <c r="AG165" i="20"/>
  <c r="AG166" i="20"/>
  <c r="AG167" i="20"/>
  <c r="AG168" i="20"/>
  <c r="AG169" i="20"/>
  <c r="AG170" i="20"/>
  <c r="AG171" i="20"/>
  <c r="AG172" i="20"/>
  <c r="AG173" i="20"/>
  <c r="AG174" i="20"/>
  <c r="AG175" i="20"/>
  <c r="AG176" i="20"/>
  <c r="AG177" i="20"/>
  <c r="AG178" i="20"/>
  <c r="AG179" i="20"/>
  <c r="AG180" i="20"/>
  <c r="AG181" i="20"/>
  <c r="AG182" i="20"/>
  <c r="AG183" i="20"/>
  <c r="AG184" i="20"/>
  <c r="AG185" i="20"/>
  <c r="AG186" i="20"/>
  <c r="AG187" i="20"/>
  <c r="AG188" i="20"/>
  <c r="AG189" i="20"/>
  <c r="AG190" i="20"/>
  <c r="AG191" i="20"/>
  <c r="AG192" i="20"/>
  <c r="AG193" i="20"/>
  <c r="AG194" i="20"/>
  <c r="AG195" i="20"/>
  <c r="AG196" i="20"/>
  <c r="AG197" i="20"/>
  <c r="AG198" i="20"/>
  <c r="AG199" i="20"/>
  <c r="AG200" i="20"/>
  <c r="AG201" i="20"/>
  <c r="AG202" i="20"/>
  <c r="AG203" i="20"/>
  <c r="AG204" i="20"/>
  <c r="AG205" i="20"/>
  <c r="AG206" i="20"/>
  <c r="AG207" i="20"/>
  <c r="AG208" i="20"/>
  <c r="AG209" i="20"/>
  <c r="AG210" i="20"/>
  <c r="AG211" i="20"/>
  <c r="AG212" i="20"/>
  <c r="AG213" i="20"/>
  <c r="AG214" i="20"/>
  <c r="AG215" i="20"/>
  <c r="AG216" i="20"/>
  <c r="AG217" i="20"/>
  <c r="AG218" i="20"/>
  <c r="AG219" i="20"/>
  <c r="AG220" i="20"/>
  <c r="AG221" i="20"/>
  <c r="AG222" i="20"/>
  <c r="AG223" i="20"/>
  <c r="AG224" i="20"/>
  <c r="AG225" i="20"/>
  <c r="AG226" i="20"/>
  <c r="AG227" i="20"/>
  <c r="AG228" i="20"/>
  <c r="AG229" i="20"/>
  <c r="AG230" i="20"/>
  <c r="AG231" i="20"/>
  <c r="AG232" i="20"/>
  <c r="AG233" i="20"/>
  <c r="AG234" i="20"/>
  <c r="AG235" i="20"/>
  <c r="AG236" i="20"/>
  <c r="AG237" i="20"/>
  <c r="AG238" i="20"/>
  <c r="AG239" i="20"/>
  <c r="AG240" i="20"/>
  <c r="AG241" i="20"/>
  <c r="AG242" i="20"/>
  <c r="AG243" i="20"/>
  <c r="AG244" i="20"/>
  <c r="AG245" i="20"/>
  <c r="AG246" i="20"/>
  <c r="AG247" i="20"/>
  <c r="AG248" i="20"/>
  <c r="AG249" i="20"/>
  <c r="AG250" i="20"/>
  <c r="AG251" i="20"/>
  <c r="AG252" i="20"/>
  <c r="AG253" i="20"/>
  <c r="AG254" i="20"/>
  <c r="AG255" i="20"/>
  <c r="AG256" i="20"/>
  <c r="AG257" i="20"/>
  <c r="AG258" i="20"/>
  <c r="AG259" i="20"/>
  <c r="AG260" i="20"/>
  <c r="AG261" i="20"/>
  <c r="AG262" i="20"/>
  <c r="AG263" i="20"/>
  <c r="AG264" i="20"/>
  <c r="AG265" i="20"/>
  <c r="AG266" i="20"/>
  <c r="AG267" i="20"/>
  <c r="AG268" i="20"/>
  <c r="AG269" i="20"/>
  <c r="AG270" i="20"/>
  <c r="AG271" i="20"/>
  <c r="AG272" i="20"/>
  <c r="AG273" i="20"/>
  <c r="AG274" i="20"/>
  <c r="AG275" i="20"/>
  <c r="AG276" i="20"/>
  <c r="AG277" i="20"/>
  <c r="AG278" i="20"/>
  <c r="AG279" i="20"/>
  <c r="AG280" i="20"/>
  <c r="AG281" i="20"/>
  <c r="AG282" i="20"/>
  <c r="AG283" i="20"/>
  <c r="AG284" i="20"/>
  <c r="AG285" i="20"/>
  <c r="AG286" i="20"/>
  <c r="AG287" i="20"/>
  <c r="AG288" i="20"/>
  <c r="AG289" i="20"/>
  <c r="AG290" i="20"/>
  <c r="AG291" i="20"/>
  <c r="AG292" i="20"/>
  <c r="AG293" i="20"/>
  <c r="AG294" i="20"/>
  <c r="AG295" i="20"/>
  <c r="AG296" i="20"/>
  <c r="AG297" i="20"/>
  <c r="AG298" i="20"/>
  <c r="AG299" i="20"/>
  <c r="AG300" i="20"/>
  <c r="AG301" i="20"/>
  <c r="AG302" i="20"/>
  <c r="AG303" i="20"/>
  <c r="AG304" i="20"/>
  <c r="AG305" i="20"/>
  <c r="AG306" i="20"/>
  <c r="AG307" i="20"/>
  <c r="AG308" i="20"/>
  <c r="AG309" i="20"/>
  <c r="AG310" i="20"/>
  <c r="AG311" i="20"/>
  <c r="AG312" i="20"/>
  <c r="AG313" i="20"/>
  <c r="AG314" i="20"/>
  <c r="AG315" i="20"/>
  <c r="AG316" i="20"/>
  <c r="AG317" i="20"/>
  <c r="AG318" i="20"/>
  <c r="AG319" i="20"/>
  <c r="AG320" i="20"/>
  <c r="AG321" i="20"/>
  <c r="AG322" i="20"/>
  <c r="AG323" i="20"/>
  <c r="AG324" i="20"/>
  <c r="AG325" i="20"/>
  <c r="AG326" i="20"/>
  <c r="AG327" i="20"/>
  <c r="AG328" i="20"/>
  <c r="AG329" i="20"/>
  <c r="AG330" i="20"/>
  <c r="AG331" i="20"/>
  <c r="AG332" i="20"/>
  <c r="AG333" i="20"/>
  <c r="AG334" i="20"/>
  <c r="AG335" i="20"/>
  <c r="AG336" i="20"/>
  <c r="AG337" i="20"/>
  <c r="AG338" i="20"/>
  <c r="AG339" i="20"/>
  <c r="AG340" i="20"/>
  <c r="AG341" i="20"/>
  <c r="AG342" i="20"/>
  <c r="AG343" i="20"/>
  <c r="AG344" i="20"/>
  <c r="AG345" i="20"/>
  <c r="AG346" i="20"/>
  <c r="AG347" i="20"/>
  <c r="AG348" i="20"/>
  <c r="AG349" i="20"/>
  <c r="AG350" i="20"/>
  <c r="AG351" i="20"/>
  <c r="AG352" i="20"/>
  <c r="AG353" i="20"/>
  <c r="AG354" i="20"/>
  <c r="AG355" i="20"/>
  <c r="AG356" i="20"/>
  <c r="AG357" i="20"/>
  <c r="AG358" i="20"/>
  <c r="AG359" i="20"/>
  <c r="AG360" i="20"/>
  <c r="AG361" i="20"/>
  <c r="AG362" i="20"/>
  <c r="AG363" i="20"/>
  <c r="AG364" i="20"/>
  <c r="AG365" i="20"/>
  <c r="AG366" i="20"/>
  <c r="AG367" i="20"/>
  <c r="AG368" i="20"/>
  <c r="AG369" i="20"/>
  <c r="AG370" i="20"/>
  <c r="AG371" i="20"/>
  <c r="AG372" i="20"/>
  <c r="AG373" i="20"/>
  <c r="AG374" i="20"/>
  <c r="AG375" i="20"/>
  <c r="AG376" i="20"/>
  <c r="AG377" i="20"/>
  <c r="AG378" i="20"/>
  <c r="AG379" i="20"/>
  <c r="AG380" i="20"/>
  <c r="AG381" i="20"/>
  <c r="AG382" i="20"/>
  <c r="AG383" i="20"/>
  <c r="AG384" i="20"/>
  <c r="AG385" i="20"/>
  <c r="AG386" i="20"/>
  <c r="AG387" i="20"/>
  <c r="AG388" i="20"/>
  <c r="AG389" i="20"/>
  <c r="AG390" i="20"/>
  <c r="AG391" i="20"/>
  <c r="AG392" i="20"/>
  <c r="AG393" i="20"/>
  <c r="AG394" i="20"/>
  <c r="AG395" i="20"/>
  <c r="AG396" i="20"/>
  <c r="AG397" i="20"/>
  <c r="AG398" i="20"/>
  <c r="AG399" i="20"/>
  <c r="AG400" i="20"/>
  <c r="AG401" i="20"/>
  <c r="AG402" i="20"/>
  <c r="AG403" i="20"/>
  <c r="AG404" i="20"/>
  <c r="AG405" i="20"/>
  <c r="AG406" i="20"/>
  <c r="AG407" i="20"/>
  <c r="AG408" i="20"/>
  <c r="AG409" i="20"/>
  <c r="AG410" i="20"/>
  <c r="AG411" i="20"/>
  <c r="AG412" i="20"/>
  <c r="AG413" i="20"/>
  <c r="AG17" i="5"/>
  <c r="AG18" i="5"/>
  <c r="AG19" i="5"/>
  <c r="AG20" i="5"/>
  <c r="AG21" i="5"/>
  <c r="AG22" i="5"/>
  <c r="D87" i="68" s="1"/>
  <c r="AG23" i="5"/>
  <c r="AG24" i="5"/>
  <c r="AG25" i="5"/>
  <c r="AG26" i="5"/>
  <c r="AG27" i="5"/>
  <c r="AG28" i="5"/>
  <c r="F87" i="68" s="1"/>
  <c r="AG29" i="5"/>
  <c r="AG30" i="5"/>
  <c r="AG31" i="5"/>
  <c r="AG32" i="5"/>
  <c r="AG33" i="5"/>
  <c r="AG34" i="5"/>
  <c r="H87" i="68" s="1"/>
  <c r="AG35" i="5"/>
  <c r="AG36" i="5"/>
  <c r="AG37" i="5"/>
  <c r="AG38" i="5"/>
  <c r="AG39" i="5"/>
  <c r="AG40" i="5"/>
  <c r="J87" i="68" s="1"/>
  <c r="AG41" i="5"/>
  <c r="AG42" i="5"/>
  <c r="AG43" i="5"/>
  <c r="AG44" i="5"/>
  <c r="AG45" i="5"/>
  <c r="AG46" i="5"/>
  <c r="L87" i="68" s="1"/>
  <c r="AG47" i="5"/>
  <c r="AG48" i="5"/>
  <c r="AG49" i="5"/>
  <c r="AG50" i="5"/>
  <c r="AG51" i="5"/>
  <c r="AG52" i="5"/>
  <c r="N87" i="68" s="1"/>
  <c r="AG53" i="5"/>
  <c r="AG54" i="5"/>
  <c r="AG55" i="5"/>
  <c r="AG56" i="5"/>
  <c r="AG57" i="5"/>
  <c r="AG58" i="5"/>
  <c r="P87" i="68" s="1"/>
  <c r="AG59" i="5"/>
  <c r="AG60" i="5"/>
  <c r="AG61" i="5"/>
  <c r="AG62" i="5"/>
  <c r="AG63" i="5"/>
  <c r="AG64" i="5"/>
  <c r="R87" i="68" s="1"/>
  <c r="AG65" i="5"/>
  <c r="AG66" i="5"/>
  <c r="AG67" i="5"/>
  <c r="AG68" i="5"/>
  <c r="AG69" i="5"/>
  <c r="AG70" i="5"/>
  <c r="T87" i="68" s="1"/>
  <c r="AG71" i="5"/>
  <c r="AG72" i="5"/>
  <c r="AG73" i="5"/>
  <c r="AG74" i="5"/>
  <c r="AG75" i="5"/>
  <c r="AG76" i="5"/>
  <c r="V87" i="68" s="1"/>
  <c r="AG77" i="5"/>
  <c r="AG78" i="5"/>
  <c r="AG79" i="5"/>
  <c r="AG80" i="5"/>
  <c r="AG81" i="5"/>
  <c r="AG82" i="5"/>
  <c r="X87" i="68" s="1"/>
  <c r="AG83" i="5"/>
  <c r="AG84" i="5"/>
  <c r="AG85" i="5"/>
  <c r="AG86" i="5"/>
  <c r="AG87" i="5"/>
  <c r="AG88" i="5"/>
  <c r="Z87" i="68" s="1"/>
  <c r="R11" i="5"/>
  <c r="R12" i="5"/>
  <c r="R13" i="5"/>
  <c r="R14" i="5"/>
  <c r="R15" i="5"/>
  <c r="R16" i="5"/>
  <c r="AG12" i="21"/>
  <c r="AG13" i="21"/>
  <c r="AG14" i="21"/>
  <c r="AG15" i="21"/>
  <c r="AG16" i="21"/>
  <c r="AG17" i="21"/>
  <c r="AG18" i="21"/>
  <c r="AG19" i="21"/>
  <c r="AG20" i="21"/>
  <c r="AG21" i="21"/>
  <c r="AG22" i="21"/>
  <c r="AG23" i="21"/>
  <c r="AG24" i="21"/>
  <c r="AG25" i="21"/>
  <c r="AG26" i="21"/>
  <c r="AG27" i="21"/>
  <c r="AG28" i="21"/>
  <c r="AG29" i="21"/>
  <c r="AG30" i="21"/>
  <c r="AG31" i="21"/>
  <c r="AG32" i="21"/>
  <c r="AG33" i="21"/>
  <c r="AG34" i="21"/>
  <c r="AG35" i="21"/>
  <c r="AG36" i="21"/>
  <c r="AG37" i="21"/>
  <c r="AG38" i="21"/>
  <c r="AG39" i="21"/>
  <c r="AG40" i="21"/>
  <c r="AG41" i="21"/>
  <c r="AG42" i="21"/>
  <c r="AG43" i="21"/>
  <c r="AG44" i="21"/>
  <c r="AG45" i="21"/>
  <c r="AG46" i="21"/>
  <c r="AG47" i="21"/>
  <c r="AG48" i="21"/>
  <c r="AG49" i="21"/>
  <c r="AG50" i="21"/>
  <c r="AG51" i="21"/>
  <c r="AG52" i="21"/>
  <c r="AG53" i="21"/>
  <c r="AG54" i="21"/>
  <c r="AG55" i="21"/>
  <c r="AG56" i="21"/>
  <c r="AG57" i="21"/>
  <c r="AG58" i="21"/>
  <c r="AG59" i="21"/>
  <c r="AG60" i="21"/>
  <c r="AG61" i="21"/>
  <c r="AG62" i="21"/>
  <c r="AG63" i="21"/>
  <c r="AG64" i="21"/>
  <c r="AG65" i="21"/>
  <c r="AG66" i="21"/>
  <c r="AG67" i="21"/>
  <c r="AG68" i="21"/>
  <c r="AG69" i="21"/>
  <c r="AG70" i="21"/>
  <c r="AG71" i="21"/>
  <c r="AG72" i="21"/>
  <c r="AG73" i="21"/>
  <c r="AG74" i="21"/>
  <c r="AG75" i="21"/>
  <c r="AG76" i="21"/>
  <c r="AG77" i="21"/>
  <c r="AG78" i="21"/>
  <c r="AG79" i="21"/>
  <c r="AG80" i="21"/>
  <c r="AG81" i="21"/>
  <c r="AG82" i="21"/>
  <c r="AG83" i="21"/>
  <c r="AG84" i="21"/>
  <c r="AG85" i="21"/>
  <c r="AG86" i="21"/>
  <c r="AG87" i="21"/>
  <c r="AG88" i="21"/>
  <c r="AG89" i="21"/>
  <c r="AG90" i="21"/>
  <c r="AG91" i="21"/>
  <c r="AG92" i="21"/>
  <c r="AG93" i="21"/>
  <c r="AG94" i="21"/>
  <c r="AG95" i="21"/>
  <c r="AG96" i="21"/>
  <c r="AG97" i="21"/>
  <c r="AG98" i="21"/>
  <c r="AG99" i="21"/>
  <c r="AG100" i="21"/>
  <c r="AG101" i="21"/>
  <c r="AG102" i="21"/>
  <c r="AG103" i="21"/>
  <c r="AG104" i="21"/>
  <c r="AG105" i="21"/>
  <c r="AG106" i="21"/>
  <c r="AG107" i="21"/>
  <c r="AG108" i="21"/>
  <c r="AG109" i="21"/>
  <c r="AG110" i="21"/>
  <c r="AG111" i="21"/>
  <c r="AG112" i="21"/>
  <c r="AG113" i="21"/>
  <c r="AG114" i="21"/>
  <c r="AG115" i="21"/>
  <c r="AG116" i="21"/>
  <c r="AG117" i="21"/>
  <c r="AG118" i="21"/>
  <c r="AG119" i="21"/>
  <c r="AG120" i="21"/>
  <c r="AG121" i="21"/>
  <c r="AG122" i="21"/>
  <c r="AG123" i="21"/>
  <c r="AG124" i="21"/>
  <c r="AG125" i="21"/>
  <c r="AG126" i="21"/>
  <c r="AG127" i="21"/>
  <c r="AG128" i="21"/>
  <c r="AG129" i="21"/>
  <c r="AG130" i="21"/>
  <c r="AG131" i="21"/>
  <c r="AG132" i="21"/>
  <c r="AG133" i="21"/>
  <c r="AG134" i="21"/>
  <c r="AG135" i="21"/>
  <c r="AG136" i="21"/>
  <c r="AG137" i="21"/>
  <c r="AG138" i="21"/>
  <c r="AG139" i="21"/>
  <c r="AG140" i="21"/>
  <c r="AG141" i="21"/>
  <c r="AG142" i="21"/>
  <c r="AG143" i="21"/>
  <c r="AG144" i="21"/>
  <c r="AG145" i="21"/>
  <c r="AG146" i="21"/>
  <c r="AG147" i="21"/>
  <c r="AG148" i="21"/>
  <c r="AG149" i="21"/>
  <c r="AG150" i="21"/>
  <c r="AG151" i="21"/>
  <c r="AG152" i="21"/>
  <c r="AG153" i="21"/>
  <c r="AG154" i="21"/>
  <c r="AG155" i="21"/>
  <c r="AG156" i="21"/>
  <c r="AG157" i="21"/>
  <c r="AG158" i="21"/>
  <c r="AG159" i="21"/>
  <c r="AG160" i="21"/>
  <c r="AG161" i="21"/>
  <c r="AG162" i="21"/>
  <c r="AG163" i="21"/>
  <c r="AG164" i="21"/>
  <c r="AG165" i="21"/>
  <c r="AG166" i="21"/>
  <c r="AG167" i="21"/>
  <c r="AG168" i="21"/>
  <c r="AG169" i="21"/>
  <c r="AG170" i="21"/>
  <c r="AG171" i="21"/>
  <c r="AG172" i="21"/>
  <c r="AG173" i="21"/>
  <c r="AG174" i="21"/>
  <c r="AG175" i="21"/>
  <c r="AG176" i="21"/>
  <c r="AG177" i="21"/>
  <c r="AG178" i="21"/>
  <c r="AG179" i="21"/>
  <c r="AG180" i="21"/>
  <c r="AG181" i="21"/>
  <c r="AG182" i="21"/>
  <c r="AG183" i="21"/>
  <c r="AG184" i="21"/>
  <c r="AG185" i="21"/>
  <c r="AG186" i="21"/>
  <c r="AG187" i="21"/>
  <c r="AG188" i="21"/>
  <c r="AG189" i="21"/>
  <c r="AG190" i="21"/>
  <c r="AG191" i="21"/>
  <c r="AG192" i="21"/>
  <c r="AG193" i="21"/>
  <c r="AG194" i="21"/>
  <c r="AG195" i="21"/>
  <c r="AG196" i="21"/>
  <c r="AG197" i="21"/>
  <c r="AG198" i="21"/>
  <c r="AG199" i="21"/>
  <c r="AG200" i="21"/>
  <c r="AG201" i="21"/>
  <c r="AG202" i="21"/>
  <c r="AG203" i="21"/>
  <c r="AG204" i="21"/>
  <c r="AG205" i="21"/>
  <c r="AG206" i="21"/>
  <c r="AG207" i="21"/>
  <c r="AG208" i="21"/>
  <c r="AG209" i="21"/>
  <c r="AG210" i="21"/>
  <c r="AG211" i="21"/>
  <c r="AG212" i="21"/>
  <c r="AG213" i="21"/>
  <c r="AG214" i="21"/>
  <c r="AG215" i="21"/>
  <c r="AG216" i="21"/>
  <c r="AG217" i="21"/>
  <c r="AG218" i="21"/>
  <c r="AG219" i="21"/>
  <c r="AG220" i="21"/>
  <c r="AG221" i="21"/>
  <c r="AG222" i="21"/>
  <c r="AG223" i="21"/>
  <c r="AG224" i="21"/>
  <c r="AG225" i="21"/>
  <c r="AG226" i="21"/>
  <c r="AG227" i="21"/>
  <c r="AG228" i="21"/>
  <c r="AG229" i="21"/>
  <c r="AG230" i="21"/>
  <c r="AG231" i="21"/>
  <c r="AG232" i="21"/>
  <c r="AG233" i="21"/>
  <c r="AG234" i="21"/>
  <c r="AG235" i="21"/>
  <c r="AG236" i="21"/>
  <c r="AG237" i="21"/>
  <c r="AG238" i="21"/>
  <c r="AG239" i="21"/>
  <c r="AG240" i="21"/>
  <c r="AG241" i="21"/>
  <c r="AG242" i="21"/>
  <c r="AG243" i="21"/>
  <c r="AG244" i="21"/>
  <c r="AG245" i="21"/>
  <c r="AG246" i="21"/>
  <c r="AG247" i="21"/>
  <c r="AG248" i="21"/>
  <c r="AG249" i="21"/>
  <c r="AG250" i="21"/>
  <c r="AG251" i="21"/>
  <c r="AG252" i="21"/>
  <c r="AG253" i="21"/>
  <c r="AG254" i="21"/>
  <c r="AG255" i="21"/>
  <c r="AG256" i="21"/>
  <c r="AG257" i="21"/>
  <c r="AG258" i="21"/>
  <c r="AG259" i="21"/>
  <c r="AG260" i="21"/>
  <c r="AG261" i="21"/>
  <c r="AG262" i="21"/>
  <c r="AG263" i="21"/>
  <c r="AG264" i="21"/>
  <c r="AG265" i="21"/>
  <c r="AG266" i="21"/>
  <c r="AG267" i="21"/>
  <c r="AG268" i="21"/>
  <c r="AG269" i="21"/>
  <c r="AG270" i="21"/>
  <c r="AG271" i="21"/>
  <c r="AG272" i="21"/>
  <c r="AG273" i="21"/>
  <c r="AG274" i="21"/>
  <c r="AG275" i="21"/>
  <c r="AG276" i="21"/>
  <c r="AG277" i="21"/>
  <c r="AG278" i="21"/>
  <c r="AG279" i="21"/>
  <c r="AG280" i="21"/>
  <c r="AG281" i="21"/>
  <c r="AG282" i="21"/>
  <c r="AG283" i="21"/>
  <c r="AG284" i="21"/>
  <c r="AG285" i="21"/>
  <c r="AG286" i="21"/>
  <c r="AG287" i="21"/>
  <c r="AG288" i="21"/>
  <c r="AG289" i="21"/>
  <c r="AG290" i="21"/>
  <c r="AG291" i="21"/>
  <c r="AG292" i="21"/>
  <c r="AG293" i="21"/>
  <c r="AG294" i="21"/>
  <c r="AG295" i="21"/>
  <c r="AG296" i="21"/>
  <c r="AG297" i="21"/>
  <c r="AG298" i="21"/>
  <c r="AG299" i="21"/>
  <c r="AG300" i="21"/>
  <c r="AG301" i="21"/>
  <c r="AG302" i="21"/>
  <c r="AG303" i="21"/>
  <c r="AG304" i="21"/>
  <c r="AG305" i="21"/>
  <c r="AG306" i="21"/>
  <c r="AG307" i="21"/>
  <c r="AG308" i="21"/>
  <c r="AG309" i="21"/>
  <c r="AG310" i="21"/>
  <c r="AG311" i="21"/>
  <c r="AG312" i="21"/>
  <c r="AG313" i="21"/>
  <c r="AG314" i="21"/>
  <c r="AG315" i="21"/>
  <c r="AG316" i="21"/>
  <c r="AG317" i="21"/>
  <c r="AG318" i="21"/>
  <c r="AG319" i="21"/>
  <c r="AG320" i="21"/>
  <c r="AG321" i="21"/>
  <c r="AG322" i="21"/>
  <c r="AG323" i="21"/>
  <c r="AG324" i="21"/>
  <c r="AG325" i="21"/>
  <c r="AG326" i="21"/>
  <c r="AG327" i="21"/>
  <c r="AG328" i="21"/>
  <c r="AG329" i="21"/>
  <c r="AG330" i="21"/>
  <c r="AG331" i="21"/>
  <c r="AG332" i="21"/>
  <c r="AG333" i="21"/>
  <c r="AG334" i="21"/>
  <c r="AG335" i="21"/>
  <c r="AG336" i="21"/>
  <c r="AG337" i="21"/>
  <c r="AG338" i="21"/>
  <c r="AG339" i="21"/>
  <c r="AG340" i="21"/>
  <c r="AG341" i="21"/>
  <c r="AG342" i="21"/>
  <c r="AG343" i="21"/>
  <c r="AG344" i="21"/>
  <c r="AG345" i="21"/>
  <c r="AG346" i="21"/>
  <c r="AG347" i="21"/>
  <c r="AG348" i="21"/>
  <c r="AG349" i="21"/>
  <c r="AG350" i="21"/>
  <c r="AG351" i="21"/>
  <c r="AG352" i="21"/>
  <c r="AG353" i="21"/>
  <c r="AG354" i="21"/>
  <c r="AG355" i="21"/>
  <c r="AG356" i="21"/>
  <c r="AG357" i="21"/>
  <c r="AG358" i="21"/>
  <c r="AG359" i="21"/>
  <c r="AG360" i="21"/>
  <c r="AG361" i="21"/>
  <c r="AG362" i="21"/>
  <c r="AG363" i="21"/>
  <c r="AG364" i="21"/>
  <c r="AG365" i="21"/>
  <c r="AG366" i="21"/>
  <c r="AG367" i="21"/>
  <c r="AG368" i="21"/>
  <c r="AG369" i="21"/>
  <c r="AG370" i="21"/>
  <c r="AG371" i="21"/>
  <c r="AG372" i="21"/>
  <c r="AG373" i="21"/>
  <c r="AG374" i="21"/>
  <c r="AG375" i="21"/>
  <c r="AG376" i="21"/>
  <c r="AG377" i="21"/>
  <c r="AG378" i="21"/>
  <c r="AG379" i="21"/>
  <c r="AG380" i="21"/>
  <c r="AG381" i="21"/>
  <c r="AG382" i="21"/>
  <c r="AG383" i="21"/>
  <c r="AG384" i="21"/>
  <c r="AG385" i="21"/>
  <c r="AG386" i="21"/>
  <c r="AG387" i="21"/>
  <c r="AG388" i="21"/>
  <c r="AG389" i="21"/>
  <c r="AG390" i="21"/>
  <c r="AG391" i="21"/>
  <c r="AG392" i="21"/>
  <c r="AG393" i="21"/>
  <c r="AG394" i="21"/>
  <c r="AG395" i="21"/>
  <c r="AG396" i="21"/>
  <c r="AG397" i="21"/>
  <c r="AG398" i="21"/>
  <c r="AG399" i="21"/>
  <c r="AG400" i="21"/>
  <c r="AG401" i="21"/>
  <c r="AG402" i="21"/>
  <c r="AG403" i="21"/>
  <c r="AG404" i="21"/>
  <c r="AG405" i="21"/>
  <c r="AG406" i="21"/>
  <c r="AG407" i="21"/>
  <c r="AG408" i="21"/>
  <c r="AG409" i="21"/>
  <c r="AG410" i="21"/>
  <c r="AG411" i="21"/>
  <c r="AG412" i="21"/>
  <c r="AG413" i="21"/>
  <c r="AG17" i="4"/>
  <c r="AG18" i="4"/>
  <c r="AG19" i="4"/>
  <c r="AG20" i="4"/>
  <c r="AG21" i="4"/>
  <c r="AG22" i="4"/>
  <c r="D70" i="68" s="1"/>
  <c r="AG23" i="4"/>
  <c r="AG24" i="4"/>
  <c r="AG25" i="4"/>
  <c r="AG26" i="4"/>
  <c r="AG27" i="4"/>
  <c r="AG28" i="4"/>
  <c r="F70" i="68" s="1"/>
  <c r="AG29" i="4"/>
  <c r="AG30" i="4"/>
  <c r="AG31" i="4"/>
  <c r="AG32" i="4"/>
  <c r="AG33" i="4"/>
  <c r="AG34" i="4"/>
  <c r="H70" i="68" s="1"/>
  <c r="AG35" i="4"/>
  <c r="AG36" i="4"/>
  <c r="AG37" i="4"/>
  <c r="AG38" i="4"/>
  <c r="AG39" i="4"/>
  <c r="AG40" i="4"/>
  <c r="J70" i="68" s="1"/>
  <c r="AG41" i="4"/>
  <c r="AG42" i="4"/>
  <c r="AG43" i="4"/>
  <c r="AG44" i="4"/>
  <c r="AG45" i="4"/>
  <c r="AG46" i="4"/>
  <c r="L70" i="68" s="1"/>
  <c r="AG47" i="4"/>
  <c r="AG48" i="4"/>
  <c r="AG49" i="4"/>
  <c r="AG50" i="4"/>
  <c r="AG51" i="4"/>
  <c r="AG52" i="4"/>
  <c r="N70" i="68" s="1"/>
  <c r="AG53" i="4"/>
  <c r="AG54" i="4"/>
  <c r="AG55" i="4"/>
  <c r="AG56" i="4"/>
  <c r="AG57" i="4"/>
  <c r="AG58" i="4"/>
  <c r="P70" i="68" s="1"/>
  <c r="AG59" i="4"/>
  <c r="AG60" i="4"/>
  <c r="AG61" i="4"/>
  <c r="AG62" i="4"/>
  <c r="AG63" i="4"/>
  <c r="AG64" i="4"/>
  <c r="R70" i="68" s="1"/>
  <c r="AG65" i="4"/>
  <c r="AG66" i="4"/>
  <c r="AG67" i="4"/>
  <c r="AG68" i="4"/>
  <c r="AG69" i="4"/>
  <c r="AG70" i="4"/>
  <c r="T70" i="68" s="1"/>
  <c r="AG71" i="4"/>
  <c r="AG72" i="4"/>
  <c r="AG73" i="4"/>
  <c r="AG74" i="4"/>
  <c r="AG75" i="4"/>
  <c r="AG76" i="4"/>
  <c r="V70" i="68" s="1"/>
  <c r="AG77" i="4"/>
  <c r="AG78" i="4"/>
  <c r="AG79" i="4"/>
  <c r="AG80" i="4"/>
  <c r="AG81" i="4"/>
  <c r="AG82" i="4"/>
  <c r="X70" i="68" s="1"/>
  <c r="AG83" i="4"/>
  <c r="AG84" i="4"/>
  <c r="AG85" i="4"/>
  <c r="AG86" i="4"/>
  <c r="AG87" i="4"/>
  <c r="AG88" i="4"/>
  <c r="Z70" i="68" s="1"/>
  <c r="R11" i="4"/>
  <c r="R12" i="4"/>
  <c r="R13" i="4"/>
  <c r="R14" i="4"/>
  <c r="R15" i="4"/>
  <c r="R16" i="4"/>
  <c r="AG12" i="17"/>
  <c r="AG13" i="17"/>
  <c r="AG14" i="17"/>
  <c r="AG15" i="17"/>
  <c r="AG16" i="17"/>
  <c r="AG17" i="17"/>
  <c r="AG18" i="17"/>
  <c r="AG19" i="17"/>
  <c r="AG20" i="17"/>
  <c r="AG21" i="17"/>
  <c r="AG22" i="17"/>
  <c r="AG23" i="17"/>
  <c r="AG24" i="17"/>
  <c r="AG25" i="17"/>
  <c r="AG26" i="17"/>
  <c r="AG27" i="17"/>
  <c r="AG28" i="17"/>
  <c r="AG29" i="17"/>
  <c r="AG30" i="17"/>
  <c r="AG31" i="17"/>
  <c r="AG32" i="17"/>
  <c r="AG33" i="17"/>
  <c r="AG34" i="17"/>
  <c r="AG35" i="17"/>
  <c r="AG36" i="17"/>
  <c r="AG37" i="17"/>
  <c r="AG38" i="17"/>
  <c r="AG39" i="17"/>
  <c r="AG40" i="17"/>
  <c r="AG41" i="17"/>
  <c r="AG42" i="17"/>
  <c r="AG43" i="17"/>
  <c r="AG44" i="17"/>
  <c r="AG45" i="17"/>
  <c r="AG46" i="17"/>
  <c r="AG47" i="17"/>
  <c r="AG48" i="17"/>
  <c r="AG49" i="17"/>
  <c r="AG50" i="17"/>
  <c r="AG51" i="17"/>
  <c r="AG52" i="17"/>
  <c r="AG53" i="17"/>
  <c r="AG54" i="17"/>
  <c r="AG55" i="17"/>
  <c r="AG56" i="17"/>
  <c r="AG57" i="17"/>
  <c r="AG58" i="17"/>
  <c r="AG59" i="17"/>
  <c r="AG60" i="17"/>
  <c r="AG61" i="17"/>
  <c r="AG62" i="17"/>
  <c r="AG63" i="17"/>
  <c r="AG64" i="17"/>
  <c r="AG65" i="17"/>
  <c r="AG66" i="17"/>
  <c r="AG67" i="17"/>
  <c r="AG68" i="17"/>
  <c r="AG69" i="17"/>
  <c r="AG70" i="17"/>
  <c r="AG71" i="17"/>
  <c r="AG72" i="17"/>
  <c r="AG73" i="17"/>
  <c r="AG74" i="17"/>
  <c r="AG75" i="17"/>
  <c r="AG76" i="17"/>
  <c r="AG77" i="17"/>
  <c r="AG78" i="17"/>
  <c r="AG79" i="17"/>
  <c r="AG80" i="17"/>
  <c r="AG81" i="17"/>
  <c r="AG82" i="17"/>
  <c r="AG83" i="17"/>
  <c r="AG84" i="17"/>
  <c r="AG85" i="17"/>
  <c r="AG86" i="17"/>
  <c r="AG87" i="17"/>
  <c r="AG88" i="17"/>
  <c r="AG89" i="17"/>
  <c r="AG90" i="17"/>
  <c r="AG91" i="17"/>
  <c r="AG92" i="17"/>
  <c r="AG93" i="17"/>
  <c r="AG94" i="17"/>
  <c r="AG95" i="17"/>
  <c r="AG96" i="17"/>
  <c r="AG97" i="17"/>
  <c r="AG98" i="17"/>
  <c r="AG99" i="17"/>
  <c r="AG100" i="17"/>
  <c r="AG101" i="17"/>
  <c r="AG102" i="17"/>
  <c r="AG103" i="17"/>
  <c r="AG104" i="17"/>
  <c r="AG105" i="17"/>
  <c r="AG106" i="17"/>
  <c r="AG107" i="17"/>
  <c r="AG108" i="17"/>
  <c r="AG109" i="17"/>
  <c r="AG110" i="17"/>
  <c r="AG111" i="17"/>
  <c r="AG112" i="17"/>
  <c r="AG113" i="17"/>
  <c r="AG114" i="17"/>
  <c r="AG115" i="17"/>
  <c r="AG116" i="17"/>
  <c r="AG117" i="17"/>
  <c r="AG118" i="17"/>
  <c r="AG119" i="17"/>
  <c r="AG120" i="17"/>
  <c r="AG121" i="17"/>
  <c r="AG122" i="17"/>
  <c r="AG123" i="17"/>
  <c r="AG124" i="17"/>
  <c r="AG125" i="17"/>
  <c r="AG126" i="17"/>
  <c r="AG127" i="17"/>
  <c r="AG128" i="17"/>
  <c r="AG129" i="17"/>
  <c r="AG130" i="17"/>
  <c r="AG131" i="17"/>
  <c r="AG132" i="17"/>
  <c r="AG133" i="17"/>
  <c r="AG134" i="17"/>
  <c r="AG135" i="17"/>
  <c r="AG136" i="17"/>
  <c r="AG137" i="17"/>
  <c r="AG138" i="17"/>
  <c r="AG139" i="17"/>
  <c r="AG140" i="17"/>
  <c r="AG141" i="17"/>
  <c r="AG142" i="17"/>
  <c r="AG143" i="17"/>
  <c r="AG144" i="17"/>
  <c r="AG145" i="17"/>
  <c r="AG146" i="17"/>
  <c r="AG147" i="17"/>
  <c r="AG148" i="17"/>
  <c r="AG149" i="17"/>
  <c r="AG150" i="17"/>
  <c r="AG151" i="17"/>
  <c r="AG152" i="17"/>
  <c r="AG153" i="17"/>
  <c r="AG154" i="17"/>
  <c r="AG155" i="17"/>
  <c r="AG156" i="17"/>
  <c r="AG157" i="17"/>
  <c r="AG158" i="17"/>
  <c r="AG159" i="17"/>
  <c r="AG160" i="17"/>
  <c r="AG161" i="17"/>
  <c r="AG162" i="17"/>
  <c r="AG163" i="17"/>
  <c r="AG164" i="17"/>
  <c r="AG165" i="17"/>
  <c r="AG166" i="17"/>
  <c r="AG167" i="17"/>
  <c r="AG168" i="17"/>
  <c r="AG169" i="17"/>
  <c r="AG170" i="17"/>
  <c r="AG171" i="17"/>
  <c r="AG172" i="17"/>
  <c r="AG173" i="17"/>
  <c r="AG174" i="17"/>
  <c r="AG175" i="17"/>
  <c r="AG176" i="17"/>
  <c r="AG177" i="17"/>
  <c r="AG178" i="17"/>
  <c r="AG179" i="17"/>
  <c r="AG180" i="17"/>
  <c r="AG181" i="17"/>
  <c r="AG182" i="17"/>
  <c r="AG183" i="17"/>
  <c r="AG184" i="17"/>
  <c r="AG185" i="17"/>
  <c r="AG186" i="17"/>
  <c r="AG187" i="17"/>
  <c r="AG188" i="17"/>
  <c r="AG189" i="17"/>
  <c r="AG190" i="17"/>
  <c r="AG191" i="17"/>
  <c r="AG192" i="17"/>
  <c r="AG193" i="17"/>
  <c r="AG194" i="17"/>
  <c r="AG195" i="17"/>
  <c r="AG196" i="17"/>
  <c r="AG197" i="17"/>
  <c r="AG198" i="17"/>
  <c r="AG199" i="17"/>
  <c r="AG200" i="17"/>
  <c r="AG201" i="17"/>
  <c r="AG202" i="17"/>
  <c r="AG203" i="17"/>
  <c r="AG204" i="17"/>
  <c r="AG205" i="17"/>
  <c r="AG206" i="17"/>
  <c r="AG207" i="17"/>
  <c r="AG208" i="17"/>
  <c r="AG209" i="17"/>
  <c r="AG210" i="17"/>
  <c r="AG211" i="17"/>
  <c r="AG212" i="17"/>
  <c r="AG213" i="17"/>
  <c r="AG214" i="17"/>
  <c r="AG215" i="17"/>
  <c r="AG216" i="17"/>
  <c r="AG217" i="17"/>
  <c r="AG218" i="17"/>
  <c r="AG219" i="17"/>
  <c r="AG220" i="17"/>
  <c r="AG221" i="17"/>
  <c r="AG222" i="17"/>
  <c r="AG223" i="17"/>
  <c r="AG224" i="17"/>
  <c r="AG225" i="17"/>
  <c r="AG226" i="17"/>
  <c r="AG227" i="17"/>
  <c r="AG228" i="17"/>
  <c r="AG229" i="17"/>
  <c r="AG230" i="17"/>
  <c r="AG231" i="17"/>
  <c r="AG232" i="17"/>
  <c r="AG233" i="17"/>
  <c r="AG234" i="17"/>
  <c r="AG235" i="17"/>
  <c r="AG236" i="17"/>
  <c r="AG237" i="17"/>
  <c r="AG238" i="17"/>
  <c r="AG239" i="17"/>
  <c r="AG240" i="17"/>
  <c r="AG241" i="17"/>
  <c r="AG242" i="17"/>
  <c r="AG243" i="17"/>
  <c r="AG244" i="17"/>
  <c r="AG245" i="17"/>
  <c r="AG246" i="17"/>
  <c r="AG247" i="17"/>
  <c r="AG248" i="17"/>
  <c r="AG249" i="17"/>
  <c r="AG250" i="17"/>
  <c r="AG251" i="17"/>
  <c r="AG252" i="17"/>
  <c r="AG253" i="17"/>
  <c r="AG254" i="17"/>
  <c r="AG255" i="17"/>
  <c r="AG256" i="17"/>
  <c r="AG257" i="17"/>
  <c r="AG258" i="17"/>
  <c r="AG259" i="17"/>
  <c r="AG260" i="17"/>
  <c r="AG261" i="17"/>
  <c r="AG262" i="17"/>
  <c r="AG263" i="17"/>
  <c r="AG264" i="17"/>
  <c r="AG265" i="17"/>
  <c r="AG266" i="17"/>
  <c r="AG267" i="17"/>
  <c r="AG268" i="17"/>
  <c r="AG269" i="17"/>
  <c r="AG270" i="17"/>
  <c r="AG271" i="17"/>
  <c r="AG272" i="17"/>
  <c r="AG273" i="17"/>
  <c r="AG274" i="17"/>
  <c r="AG275" i="17"/>
  <c r="AG276" i="17"/>
  <c r="AG277" i="17"/>
  <c r="AG278" i="17"/>
  <c r="AG279" i="17"/>
  <c r="AG280" i="17"/>
  <c r="AG281" i="17"/>
  <c r="AG282" i="17"/>
  <c r="AG283" i="17"/>
  <c r="AG284" i="17"/>
  <c r="AG285" i="17"/>
  <c r="AG286" i="17"/>
  <c r="AG287" i="17"/>
  <c r="AG288" i="17"/>
  <c r="AG289" i="17"/>
  <c r="AG290" i="17"/>
  <c r="AG291" i="17"/>
  <c r="AG292" i="17"/>
  <c r="AG293" i="17"/>
  <c r="AG294" i="17"/>
  <c r="AG295" i="17"/>
  <c r="AG296" i="17"/>
  <c r="AG297" i="17"/>
  <c r="AG298" i="17"/>
  <c r="AG299" i="17"/>
  <c r="AG300" i="17"/>
  <c r="AG301" i="17"/>
  <c r="AG302" i="17"/>
  <c r="AG303" i="17"/>
  <c r="AG304" i="17"/>
  <c r="AG305" i="17"/>
  <c r="AG306" i="17"/>
  <c r="AG307" i="17"/>
  <c r="AG308" i="17"/>
  <c r="AG309" i="17"/>
  <c r="AG310" i="17"/>
  <c r="AG311" i="17"/>
  <c r="AG312" i="17"/>
  <c r="AG313" i="17"/>
  <c r="AG314" i="17"/>
  <c r="AG315" i="17"/>
  <c r="AG316" i="17"/>
  <c r="AG317" i="17"/>
  <c r="AG318" i="17"/>
  <c r="AG319" i="17"/>
  <c r="AG320" i="17"/>
  <c r="AG321" i="17"/>
  <c r="AG322" i="17"/>
  <c r="AG323" i="17"/>
  <c r="AG324" i="17"/>
  <c r="AG325" i="17"/>
  <c r="AG326" i="17"/>
  <c r="AG327" i="17"/>
  <c r="AG328" i="17"/>
  <c r="AG329" i="17"/>
  <c r="AG330" i="17"/>
  <c r="AG331" i="17"/>
  <c r="AG332" i="17"/>
  <c r="AG333" i="17"/>
  <c r="AG334" i="17"/>
  <c r="AG335" i="17"/>
  <c r="AG336" i="17"/>
  <c r="AG337" i="17"/>
  <c r="AG338" i="17"/>
  <c r="AG339" i="17"/>
  <c r="AG340" i="17"/>
  <c r="AG341" i="17"/>
  <c r="AG342" i="17"/>
  <c r="AG343" i="17"/>
  <c r="AG344" i="17"/>
  <c r="AG345" i="17"/>
  <c r="AG346" i="17"/>
  <c r="AG347" i="17"/>
  <c r="AG348" i="17"/>
  <c r="AG349" i="17"/>
  <c r="AG350" i="17"/>
  <c r="AG351" i="17"/>
  <c r="AG352" i="17"/>
  <c r="AG353" i="17"/>
  <c r="AG354" i="17"/>
  <c r="AG355" i="17"/>
  <c r="AG356" i="17"/>
  <c r="AG357" i="17"/>
  <c r="AG358" i="17"/>
  <c r="AG359" i="17"/>
  <c r="AG360" i="17"/>
  <c r="AG361" i="17"/>
  <c r="AG362" i="17"/>
  <c r="AG363" i="17"/>
  <c r="AG364" i="17"/>
  <c r="AG365" i="17"/>
  <c r="AG366" i="17"/>
  <c r="AG367" i="17"/>
  <c r="AG368" i="17"/>
  <c r="AG369" i="17"/>
  <c r="AG370" i="17"/>
  <c r="AG371" i="17"/>
  <c r="AG372" i="17"/>
  <c r="AG373" i="17"/>
  <c r="AG374" i="17"/>
  <c r="AG375" i="17"/>
  <c r="AG376" i="17"/>
  <c r="AG377" i="17"/>
  <c r="AG378" i="17"/>
  <c r="AG379" i="17"/>
  <c r="AG380" i="17"/>
  <c r="AG381" i="17"/>
  <c r="AG382" i="17"/>
  <c r="AG383" i="17"/>
  <c r="AG384" i="17"/>
  <c r="AG385" i="17"/>
  <c r="AG386" i="17"/>
  <c r="AG387" i="17"/>
  <c r="AG388" i="17"/>
  <c r="AG389" i="17"/>
  <c r="AG390" i="17"/>
  <c r="AG391" i="17"/>
  <c r="AG392" i="17"/>
  <c r="AG393" i="17"/>
  <c r="AG394" i="17"/>
  <c r="AG395" i="17"/>
  <c r="AG396" i="17"/>
  <c r="AG397" i="17"/>
  <c r="AG398" i="17"/>
  <c r="AG399" i="17"/>
  <c r="AG400" i="17"/>
  <c r="AG401" i="17"/>
  <c r="AG402" i="17"/>
  <c r="AG403" i="17"/>
  <c r="AG404" i="17"/>
  <c r="AG405" i="17"/>
  <c r="AG406" i="17"/>
  <c r="AG407" i="17"/>
  <c r="AG408" i="17"/>
  <c r="AG409" i="17"/>
  <c r="AG410" i="17"/>
  <c r="AG411" i="17"/>
  <c r="AG412" i="17"/>
  <c r="AG413" i="17"/>
  <c r="AG17" i="3"/>
  <c r="AG18" i="3"/>
  <c r="AG19" i="3"/>
  <c r="AG20" i="3"/>
  <c r="AG21" i="3"/>
  <c r="AG22" i="3"/>
  <c r="D53" i="68" s="1"/>
  <c r="AG23" i="3"/>
  <c r="AG24" i="3"/>
  <c r="AG25" i="3"/>
  <c r="AG26" i="3"/>
  <c r="AG27" i="3"/>
  <c r="AG28" i="3"/>
  <c r="F53" i="68" s="1"/>
  <c r="AG29" i="3"/>
  <c r="AG30" i="3"/>
  <c r="AG31" i="3"/>
  <c r="AG32" i="3"/>
  <c r="AG33" i="3"/>
  <c r="AG34" i="3"/>
  <c r="H53" i="68" s="1"/>
  <c r="AG35" i="3"/>
  <c r="AG36" i="3"/>
  <c r="AG37" i="3"/>
  <c r="AG38" i="3"/>
  <c r="AG39" i="3"/>
  <c r="AG40" i="3"/>
  <c r="J53" i="68" s="1"/>
  <c r="AG41" i="3"/>
  <c r="AG42" i="3"/>
  <c r="AG43" i="3"/>
  <c r="AG44" i="3"/>
  <c r="AG45" i="3"/>
  <c r="AG46" i="3"/>
  <c r="L53" i="68" s="1"/>
  <c r="AG47" i="3"/>
  <c r="AG48" i="3"/>
  <c r="AG49" i="3"/>
  <c r="AG50" i="3"/>
  <c r="AG51" i="3"/>
  <c r="AG52" i="3"/>
  <c r="N53" i="68" s="1"/>
  <c r="AG53" i="3"/>
  <c r="AG54" i="3"/>
  <c r="AG55" i="3"/>
  <c r="AG56" i="3"/>
  <c r="AG57" i="3"/>
  <c r="AG58" i="3"/>
  <c r="P53" i="68" s="1"/>
  <c r="AG59" i="3"/>
  <c r="AG60" i="3"/>
  <c r="AG61" i="3"/>
  <c r="AG62" i="3"/>
  <c r="AG63" i="3"/>
  <c r="AG64" i="3"/>
  <c r="R53" i="68" s="1"/>
  <c r="AG65" i="3"/>
  <c r="AG66" i="3"/>
  <c r="AG67" i="3"/>
  <c r="AG68" i="3"/>
  <c r="AG69" i="3"/>
  <c r="AG70" i="3"/>
  <c r="T53" i="68" s="1"/>
  <c r="AG71" i="3"/>
  <c r="AG72" i="3"/>
  <c r="AG73" i="3"/>
  <c r="AG74" i="3"/>
  <c r="AG75" i="3"/>
  <c r="AG76" i="3"/>
  <c r="V53" i="68" s="1"/>
  <c r="AG77" i="3"/>
  <c r="AG78" i="3"/>
  <c r="AG79" i="3"/>
  <c r="AG80" i="3"/>
  <c r="AG81" i="3"/>
  <c r="AG82" i="3"/>
  <c r="X53" i="68" s="1"/>
  <c r="AG83" i="3"/>
  <c r="AG84" i="3"/>
  <c r="AG85" i="3"/>
  <c r="AG86" i="3"/>
  <c r="AG87" i="3"/>
  <c r="AG88" i="3"/>
  <c r="Z53" i="68" s="1"/>
  <c r="R12" i="3"/>
  <c r="R13" i="3"/>
  <c r="R14" i="3"/>
  <c r="R15" i="3"/>
  <c r="R16" i="3"/>
  <c r="R11" i="3"/>
  <c r="A126" i="68"/>
  <c r="A109" i="68"/>
  <c r="A92" i="68"/>
  <c r="Y4" i="68"/>
  <c r="N4" i="68"/>
  <c r="C4" i="68"/>
  <c r="S29" i="70"/>
  <c r="R29" i="70"/>
  <c r="Q29" i="70"/>
  <c r="P29" i="70"/>
  <c r="O29" i="70"/>
  <c r="N29" i="70"/>
  <c r="M29" i="70"/>
  <c r="J29" i="70"/>
  <c r="I29" i="70"/>
  <c r="H29" i="70"/>
  <c r="G29" i="70"/>
  <c r="F29" i="70"/>
  <c r="E29" i="70"/>
  <c r="D29" i="70"/>
  <c r="S28" i="70"/>
  <c r="R28" i="70"/>
  <c r="Q28" i="70"/>
  <c r="P28" i="70"/>
  <c r="O28" i="70"/>
  <c r="N28" i="70"/>
  <c r="M28" i="70"/>
  <c r="J28" i="70"/>
  <c r="I28" i="70"/>
  <c r="H28" i="70"/>
  <c r="G28" i="70"/>
  <c r="F28" i="70"/>
  <c r="E28" i="70"/>
  <c r="D28" i="70"/>
  <c r="S27" i="70"/>
  <c r="R27" i="70"/>
  <c r="Q27" i="70"/>
  <c r="P27" i="70"/>
  <c r="O27" i="70"/>
  <c r="N27" i="70"/>
  <c r="M27" i="70"/>
  <c r="J27" i="70"/>
  <c r="I27" i="70"/>
  <c r="H27" i="70"/>
  <c r="G27" i="70"/>
  <c r="F27" i="70"/>
  <c r="E27" i="70"/>
  <c r="D27" i="70"/>
  <c r="S26" i="70"/>
  <c r="R26" i="70"/>
  <c r="Q26" i="70"/>
  <c r="P26" i="70"/>
  <c r="O26" i="70"/>
  <c r="N26" i="70"/>
  <c r="M26" i="70"/>
  <c r="J26" i="70"/>
  <c r="I26" i="70"/>
  <c r="H26" i="70"/>
  <c r="G26" i="70"/>
  <c r="F26" i="70"/>
  <c r="E26" i="70"/>
  <c r="D26" i="70"/>
  <c r="AF413" i="20"/>
  <c r="AE413" i="20"/>
  <c r="AD413" i="20"/>
  <c r="AC413" i="20"/>
  <c r="AB413" i="20"/>
  <c r="AA413" i="20"/>
  <c r="Z413" i="20"/>
  <c r="Y413" i="20"/>
  <c r="X413" i="20"/>
  <c r="W413" i="20"/>
  <c r="V413" i="20"/>
  <c r="U413" i="20"/>
  <c r="T413" i="20"/>
  <c r="S413" i="20"/>
  <c r="AF412" i="20"/>
  <c r="AE412" i="20"/>
  <c r="AD412" i="20"/>
  <c r="AC412" i="20"/>
  <c r="AB412" i="20"/>
  <c r="AA412" i="20"/>
  <c r="Z412" i="20"/>
  <c r="Y412" i="20"/>
  <c r="X412" i="20"/>
  <c r="W412" i="20"/>
  <c r="V412" i="20"/>
  <c r="U412" i="20"/>
  <c r="T412" i="20"/>
  <c r="S412" i="20"/>
  <c r="AF411" i="20"/>
  <c r="AE411" i="20"/>
  <c r="AD411" i="20"/>
  <c r="AC411" i="20"/>
  <c r="AB411" i="20"/>
  <c r="AA411" i="20"/>
  <c r="Z411" i="20"/>
  <c r="Y411" i="20"/>
  <c r="X411" i="20"/>
  <c r="W411" i="20"/>
  <c r="V411" i="20"/>
  <c r="U411" i="20"/>
  <c r="T411" i="20"/>
  <c r="S411" i="20"/>
  <c r="AF410" i="20"/>
  <c r="AE410" i="20"/>
  <c r="AD410" i="20"/>
  <c r="AC410" i="20"/>
  <c r="AB410" i="20"/>
  <c r="AA410" i="20"/>
  <c r="Z410" i="20"/>
  <c r="Y410" i="20"/>
  <c r="X410" i="20"/>
  <c r="W410" i="20"/>
  <c r="V410" i="20"/>
  <c r="U410" i="20"/>
  <c r="T410" i="20"/>
  <c r="S410" i="20"/>
  <c r="AF409" i="20"/>
  <c r="AE409" i="20"/>
  <c r="AD409" i="20"/>
  <c r="AC409" i="20"/>
  <c r="AB409" i="20"/>
  <c r="AA409" i="20"/>
  <c r="Z409" i="20"/>
  <c r="Y409" i="20"/>
  <c r="X409" i="20"/>
  <c r="W409" i="20"/>
  <c r="V409" i="20"/>
  <c r="U409" i="20"/>
  <c r="T409" i="20"/>
  <c r="S409" i="20"/>
  <c r="AF408" i="20"/>
  <c r="AE408" i="20"/>
  <c r="AD408" i="20"/>
  <c r="AC408" i="20"/>
  <c r="AB408" i="20"/>
  <c r="AA408" i="20"/>
  <c r="Z408" i="20"/>
  <c r="Y408" i="20"/>
  <c r="X408" i="20"/>
  <c r="W408" i="20"/>
  <c r="V408" i="20"/>
  <c r="U408" i="20"/>
  <c r="T408" i="20"/>
  <c r="S408" i="20"/>
  <c r="AF407" i="20"/>
  <c r="AE407" i="20"/>
  <c r="AD407" i="20"/>
  <c r="AC407" i="20"/>
  <c r="AB407" i="20"/>
  <c r="AA407" i="20"/>
  <c r="Z407" i="20"/>
  <c r="Y407" i="20"/>
  <c r="X407" i="20"/>
  <c r="W407" i="20"/>
  <c r="V407" i="20"/>
  <c r="U407" i="20"/>
  <c r="T407" i="20"/>
  <c r="S407" i="20"/>
  <c r="AF406" i="20"/>
  <c r="AE406" i="20"/>
  <c r="AD406" i="20"/>
  <c r="AC406" i="20"/>
  <c r="AB406" i="20"/>
  <c r="AA406" i="20"/>
  <c r="Z406" i="20"/>
  <c r="Y406" i="20"/>
  <c r="X406" i="20"/>
  <c r="W406" i="20"/>
  <c r="V406" i="20"/>
  <c r="U406" i="20"/>
  <c r="T406" i="20"/>
  <c r="S406" i="20"/>
  <c r="AF405" i="20"/>
  <c r="AE405" i="20"/>
  <c r="AD405" i="20"/>
  <c r="AC405" i="20"/>
  <c r="AB405" i="20"/>
  <c r="AA405" i="20"/>
  <c r="Z405" i="20"/>
  <c r="Y405" i="20"/>
  <c r="X405" i="20"/>
  <c r="W405" i="20"/>
  <c r="V405" i="20"/>
  <c r="U405" i="20"/>
  <c r="T405" i="20"/>
  <c r="S405" i="20"/>
  <c r="AF404" i="20"/>
  <c r="AE404" i="20"/>
  <c r="AD404" i="20"/>
  <c r="AC404" i="20"/>
  <c r="AB404" i="20"/>
  <c r="AA404" i="20"/>
  <c r="Z404" i="20"/>
  <c r="Y404" i="20"/>
  <c r="X404" i="20"/>
  <c r="W404" i="20"/>
  <c r="V404" i="20"/>
  <c r="U404" i="20"/>
  <c r="T404" i="20"/>
  <c r="S404" i="20"/>
  <c r="AF403" i="20"/>
  <c r="AE403" i="20"/>
  <c r="AD403" i="20"/>
  <c r="AC403" i="20"/>
  <c r="AB403" i="20"/>
  <c r="AA403" i="20"/>
  <c r="Z403" i="20"/>
  <c r="Y403" i="20"/>
  <c r="X403" i="20"/>
  <c r="W403" i="20"/>
  <c r="V403" i="20"/>
  <c r="U403" i="20"/>
  <c r="T403" i="20"/>
  <c r="S403" i="20"/>
  <c r="AF402" i="20"/>
  <c r="AE402" i="20"/>
  <c r="AD402" i="20"/>
  <c r="AC402" i="20"/>
  <c r="AB402" i="20"/>
  <c r="AA402" i="20"/>
  <c r="Z402" i="20"/>
  <c r="Y402" i="20"/>
  <c r="X402" i="20"/>
  <c r="W402" i="20"/>
  <c r="V402" i="20"/>
  <c r="U402" i="20"/>
  <c r="T402" i="20"/>
  <c r="S402" i="20"/>
  <c r="AF401" i="20"/>
  <c r="AE401" i="20"/>
  <c r="AD401" i="20"/>
  <c r="AC401" i="20"/>
  <c r="AB401" i="20"/>
  <c r="AA401" i="20"/>
  <c r="Z401" i="20"/>
  <c r="Y401" i="20"/>
  <c r="X401" i="20"/>
  <c r="W401" i="20"/>
  <c r="V401" i="20"/>
  <c r="U401" i="20"/>
  <c r="T401" i="20"/>
  <c r="S401" i="20"/>
  <c r="AF400" i="20"/>
  <c r="AE400" i="20"/>
  <c r="AD400" i="20"/>
  <c r="AC400" i="20"/>
  <c r="AB400" i="20"/>
  <c r="AA400" i="20"/>
  <c r="Z400" i="20"/>
  <c r="Y400" i="20"/>
  <c r="X400" i="20"/>
  <c r="W400" i="20"/>
  <c r="V400" i="20"/>
  <c r="U400" i="20"/>
  <c r="T400" i="20"/>
  <c r="S400" i="20"/>
  <c r="AF399" i="20"/>
  <c r="AE399" i="20"/>
  <c r="AD399" i="20"/>
  <c r="AC399" i="20"/>
  <c r="AB399" i="20"/>
  <c r="AA399" i="20"/>
  <c r="Z399" i="20"/>
  <c r="Y399" i="20"/>
  <c r="X399" i="20"/>
  <c r="W399" i="20"/>
  <c r="V399" i="20"/>
  <c r="U399" i="20"/>
  <c r="T399" i="20"/>
  <c r="S399" i="20"/>
  <c r="AF398" i="20"/>
  <c r="AE398" i="20"/>
  <c r="AD398" i="20"/>
  <c r="AC398" i="20"/>
  <c r="AB398" i="20"/>
  <c r="AA398" i="20"/>
  <c r="Z398" i="20"/>
  <c r="Y398" i="20"/>
  <c r="X398" i="20"/>
  <c r="W398" i="20"/>
  <c r="V398" i="20"/>
  <c r="U398" i="20"/>
  <c r="T398" i="20"/>
  <c r="S398" i="20"/>
  <c r="AF397" i="20"/>
  <c r="AE397" i="20"/>
  <c r="AD397" i="20"/>
  <c r="AC397" i="20"/>
  <c r="AB397" i="20"/>
  <c r="AA397" i="20"/>
  <c r="Z397" i="20"/>
  <c r="Y397" i="20"/>
  <c r="X397" i="20"/>
  <c r="W397" i="20"/>
  <c r="V397" i="20"/>
  <c r="U397" i="20"/>
  <c r="T397" i="20"/>
  <c r="S397" i="20"/>
  <c r="AF396" i="20"/>
  <c r="AE396" i="20"/>
  <c r="AD396" i="20"/>
  <c r="AC396" i="20"/>
  <c r="AB396" i="20"/>
  <c r="AA396" i="20"/>
  <c r="Z396" i="20"/>
  <c r="Y396" i="20"/>
  <c r="X396" i="20"/>
  <c r="W396" i="20"/>
  <c r="V396" i="20"/>
  <c r="U396" i="20"/>
  <c r="T396" i="20"/>
  <c r="S396" i="20"/>
  <c r="AF395" i="20"/>
  <c r="AE395" i="20"/>
  <c r="AD395" i="20"/>
  <c r="AC395" i="20"/>
  <c r="AB395" i="20"/>
  <c r="AA395" i="20"/>
  <c r="Z395" i="20"/>
  <c r="Y395" i="20"/>
  <c r="X395" i="20"/>
  <c r="W395" i="20"/>
  <c r="V395" i="20"/>
  <c r="U395" i="20"/>
  <c r="T395" i="20"/>
  <c r="S395" i="20"/>
  <c r="AF394" i="20"/>
  <c r="AE394" i="20"/>
  <c r="AD394" i="20"/>
  <c r="AC394" i="20"/>
  <c r="AB394" i="20"/>
  <c r="AA394" i="20"/>
  <c r="Z394" i="20"/>
  <c r="Y394" i="20"/>
  <c r="X394" i="20"/>
  <c r="W394" i="20"/>
  <c r="V394" i="20"/>
  <c r="U394" i="20"/>
  <c r="T394" i="20"/>
  <c r="S394" i="20"/>
  <c r="AF393" i="20"/>
  <c r="AE393" i="20"/>
  <c r="AD393" i="20"/>
  <c r="AC393" i="20"/>
  <c r="AB393" i="20"/>
  <c r="AA393" i="20"/>
  <c r="Z393" i="20"/>
  <c r="Y393" i="20"/>
  <c r="X393" i="20"/>
  <c r="W393" i="20"/>
  <c r="V393" i="20"/>
  <c r="U393" i="20"/>
  <c r="T393" i="20"/>
  <c r="S393" i="20"/>
  <c r="AF392" i="20"/>
  <c r="AE392" i="20"/>
  <c r="AD392" i="20"/>
  <c r="AC392" i="20"/>
  <c r="AB392" i="20"/>
  <c r="AA392" i="20"/>
  <c r="Z392" i="20"/>
  <c r="Y392" i="20"/>
  <c r="X392" i="20"/>
  <c r="W392" i="20"/>
  <c r="V392" i="20"/>
  <c r="U392" i="20"/>
  <c r="T392" i="20"/>
  <c r="S392" i="20"/>
  <c r="AF391" i="20"/>
  <c r="AE391" i="20"/>
  <c r="AD391" i="20"/>
  <c r="AC391" i="20"/>
  <c r="AB391" i="20"/>
  <c r="AA391" i="20"/>
  <c r="Z391" i="20"/>
  <c r="Y391" i="20"/>
  <c r="X391" i="20"/>
  <c r="W391" i="20"/>
  <c r="V391" i="20"/>
  <c r="U391" i="20"/>
  <c r="T391" i="20"/>
  <c r="S391" i="20"/>
  <c r="AF390" i="20"/>
  <c r="AE390" i="20"/>
  <c r="AD390" i="20"/>
  <c r="AC390" i="20"/>
  <c r="AB390" i="20"/>
  <c r="AA390" i="20"/>
  <c r="Z390" i="20"/>
  <c r="Y390" i="20"/>
  <c r="X390" i="20"/>
  <c r="W390" i="20"/>
  <c r="V390" i="20"/>
  <c r="U390" i="20"/>
  <c r="T390" i="20"/>
  <c r="S390" i="20"/>
  <c r="AF389" i="20"/>
  <c r="AE389" i="20"/>
  <c r="AD389" i="20"/>
  <c r="AC389" i="20"/>
  <c r="AB389" i="20"/>
  <c r="AA389" i="20"/>
  <c r="Z389" i="20"/>
  <c r="Y389" i="20"/>
  <c r="X389" i="20"/>
  <c r="W389" i="20"/>
  <c r="V389" i="20"/>
  <c r="U389" i="20"/>
  <c r="T389" i="20"/>
  <c r="S389" i="20"/>
  <c r="AF388" i="20"/>
  <c r="AE388" i="20"/>
  <c r="AD388" i="20"/>
  <c r="AC388" i="20"/>
  <c r="AB388" i="20"/>
  <c r="AA388" i="20"/>
  <c r="Z388" i="20"/>
  <c r="Y388" i="20"/>
  <c r="X388" i="20"/>
  <c r="W388" i="20"/>
  <c r="V388" i="20"/>
  <c r="U388" i="20"/>
  <c r="T388" i="20"/>
  <c r="S388" i="20"/>
  <c r="AF387" i="20"/>
  <c r="AE387" i="20"/>
  <c r="AD387" i="20"/>
  <c r="AC387" i="20"/>
  <c r="AB387" i="20"/>
  <c r="AA387" i="20"/>
  <c r="Z387" i="20"/>
  <c r="Y387" i="20"/>
  <c r="X387" i="20"/>
  <c r="W387" i="20"/>
  <c r="V387" i="20"/>
  <c r="U387" i="20"/>
  <c r="T387" i="20"/>
  <c r="S387" i="20"/>
  <c r="AF386" i="20"/>
  <c r="AE386" i="20"/>
  <c r="AD386" i="20"/>
  <c r="AC386" i="20"/>
  <c r="AB386" i="20"/>
  <c r="AA386" i="20"/>
  <c r="Z386" i="20"/>
  <c r="Y386" i="20"/>
  <c r="X386" i="20"/>
  <c r="W386" i="20"/>
  <c r="V386" i="20"/>
  <c r="U386" i="20"/>
  <c r="T386" i="20"/>
  <c r="S386" i="20"/>
  <c r="AF385" i="20"/>
  <c r="AE385" i="20"/>
  <c r="AD385" i="20"/>
  <c r="AC385" i="20"/>
  <c r="AB385" i="20"/>
  <c r="AA385" i="20"/>
  <c r="Z385" i="20"/>
  <c r="Y385" i="20"/>
  <c r="X385" i="20"/>
  <c r="W385" i="20"/>
  <c r="V385" i="20"/>
  <c r="U385" i="20"/>
  <c r="T385" i="20"/>
  <c r="S385" i="20"/>
  <c r="AF384" i="20"/>
  <c r="AE384" i="20"/>
  <c r="AD384" i="20"/>
  <c r="AC384" i="20"/>
  <c r="AB384" i="20"/>
  <c r="AA384" i="20"/>
  <c r="Z384" i="20"/>
  <c r="Y384" i="20"/>
  <c r="X384" i="20"/>
  <c r="W384" i="20"/>
  <c r="V384" i="20"/>
  <c r="U384" i="20"/>
  <c r="T384" i="20"/>
  <c r="S384" i="20"/>
  <c r="AF383" i="20"/>
  <c r="AE383" i="20"/>
  <c r="AD383" i="20"/>
  <c r="AC383" i="20"/>
  <c r="AB383" i="20"/>
  <c r="AA383" i="20"/>
  <c r="Z383" i="20"/>
  <c r="Y383" i="20"/>
  <c r="X383" i="20"/>
  <c r="W383" i="20"/>
  <c r="V383" i="20"/>
  <c r="U383" i="20"/>
  <c r="T383" i="20"/>
  <c r="S383" i="20"/>
  <c r="AF382" i="20"/>
  <c r="AE382" i="20"/>
  <c r="AD382" i="20"/>
  <c r="AC382" i="20"/>
  <c r="AB382" i="20"/>
  <c r="AA382" i="20"/>
  <c r="Z382" i="20"/>
  <c r="Y382" i="20"/>
  <c r="X382" i="20"/>
  <c r="W382" i="20"/>
  <c r="V382" i="20"/>
  <c r="U382" i="20"/>
  <c r="T382" i="20"/>
  <c r="S382" i="20"/>
  <c r="AF381" i="20"/>
  <c r="AE381" i="20"/>
  <c r="AD381" i="20"/>
  <c r="AC381" i="20"/>
  <c r="AB381" i="20"/>
  <c r="AA381" i="20"/>
  <c r="Z381" i="20"/>
  <c r="Y381" i="20"/>
  <c r="X381" i="20"/>
  <c r="W381" i="20"/>
  <c r="V381" i="20"/>
  <c r="U381" i="20"/>
  <c r="T381" i="20"/>
  <c r="S381" i="20"/>
  <c r="AF380" i="20"/>
  <c r="AE380" i="20"/>
  <c r="AD380" i="20"/>
  <c r="AC380" i="20"/>
  <c r="AB380" i="20"/>
  <c r="AA380" i="20"/>
  <c r="Z380" i="20"/>
  <c r="Y380" i="20"/>
  <c r="X380" i="20"/>
  <c r="W380" i="20"/>
  <c r="V380" i="20"/>
  <c r="U380" i="20"/>
  <c r="T380" i="20"/>
  <c r="S380" i="20"/>
  <c r="AF379" i="20"/>
  <c r="AE379" i="20"/>
  <c r="AD379" i="20"/>
  <c r="AC379" i="20"/>
  <c r="AB379" i="20"/>
  <c r="AA379" i="20"/>
  <c r="Z379" i="20"/>
  <c r="Y379" i="20"/>
  <c r="X379" i="20"/>
  <c r="W379" i="20"/>
  <c r="V379" i="20"/>
  <c r="U379" i="20"/>
  <c r="T379" i="20"/>
  <c r="S379" i="20"/>
  <c r="AF378" i="20"/>
  <c r="AE378" i="20"/>
  <c r="AD378" i="20"/>
  <c r="AC378" i="20"/>
  <c r="AB378" i="20"/>
  <c r="AA378" i="20"/>
  <c r="Z378" i="20"/>
  <c r="Y378" i="20"/>
  <c r="X378" i="20"/>
  <c r="W378" i="20"/>
  <c r="V378" i="20"/>
  <c r="U378" i="20"/>
  <c r="T378" i="20"/>
  <c r="S378" i="20"/>
  <c r="AF377" i="20"/>
  <c r="AE377" i="20"/>
  <c r="AD377" i="20"/>
  <c r="AC377" i="20"/>
  <c r="AB377" i="20"/>
  <c r="AA377" i="20"/>
  <c r="Z377" i="20"/>
  <c r="Y377" i="20"/>
  <c r="X377" i="20"/>
  <c r="W377" i="20"/>
  <c r="V377" i="20"/>
  <c r="U377" i="20"/>
  <c r="T377" i="20"/>
  <c r="S377" i="20"/>
  <c r="AF376" i="20"/>
  <c r="AE376" i="20"/>
  <c r="AD376" i="20"/>
  <c r="AC376" i="20"/>
  <c r="AB376" i="20"/>
  <c r="AA376" i="20"/>
  <c r="Z376" i="20"/>
  <c r="Y376" i="20"/>
  <c r="X376" i="20"/>
  <c r="W376" i="20"/>
  <c r="V376" i="20"/>
  <c r="U376" i="20"/>
  <c r="T376" i="20"/>
  <c r="S376" i="20"/>
  <c r="AF375" i="20"/>
  <c r="AE375" i="20"/>
  <c r="AD375" i="20"/>
  <c r="AC375" i="20"/>
  <c r="AB375" i="20"/>
  <c r="AA375" i="20"/>
  <c r="Z375" i="20"/>
  <c r="Y375" i="20"/>
  <c r="X375" i="20"/>
  <c r="W375" i="20"/>
  <c r="V375" i="20"/>
  <c r="U375" i="20"/>
  <c r="T375" i="20"/>
  <c r="S375" i="20"/>
  <c r="AF374" i="20"/>
  <c r="AE374" i="20"/>
  <c r="AD374" i="20"/>
  <c r="AC374" i="20"/>
  <c r="AB374" i="20"/>
  <c r="AA374" i="20"/>
  <c r="Z374" i="20"/>
  <c r="Y374" i="20"/>
  <c r="X374" i="20"/>
  <c r="W374" i="20"/>
  <c r="V374" i="20"/>
  <c r="U374" i="20"/>
  <c r="T374" i="20"/>
  <c r="S374" i="20"/>
  <c r="AF373" i="20"/>
  <c r="AE373" i="20"/>
  <c r="AD373" i="20"/>
  <c r="AC373" i="20"/>
  <c r="AB373" i="20"/>
  <c r="AA373" i="20"/>
  <c r="Z373" i="20"/>
  <c r="Y373" i="20"/>
  <c r="X373" i="20"/>
  <c r="W373" i="20"/>
  <c r="V373" i="20"/>
  <c r="U373" i="20"/>
  <c r="T373" i="20"/>
  <c r="S373" i="20"/>
  <c r="AF372" i="20"/>
  <c r="AE372" i="20"/>
  <c r="AD372" i="20"/>
  <c r="AC372" i="20"/>
  <c r="AB372" i="20"/>
  <c r="AA372" i="20"/>
  <c r="Z372" i="20"/>
  <c r="Y372" i="20"/>
  <c r="X372" i="20"/>
  <c r="W372" i="20"/>
  <c r="V372" i="20"/>
  <c r="U372" i="20"/>
  <c r="T372" i="20"/>
  <c r="S372" i="20"/>
  <c r="AF371" i="20"/>
  <c r="AE371" i="20"/>
  <c r="AD371" i="20"/>
  <c r="AC371" i="20"/>
  <c r="AB371" i="20"/>
  <c r="AA371" i="20"/>
  <c r="Z371" i="20"/>
  <c r="Y371" i="20"/>
  <c r="X371" i="20"/>
  <c r="W371" i="20"/>
  <c r="V371" i="20"/>
  <c r="U371" i="20"/>
  <c r="T371" i="20"/>
  <c r="S371" i="20"/>
  <c r="AF370" i="20"/>
  <c r="AE370" i="20"/>
  <c r="AD370" i="20"/>
  <c r="AC370" i="20"/>
  <c r="AB370" i="20"/>
  <c r="AA370" i="20"/>
  <c r="Z370" i="20"/>
  <c r="Y370" i="20"/>
  <c r="X370" i="20"/>
  <c r="W370" i="20"/>
  <c r="V370" i="20"/>
  <c r="U370" i="20"/>
  <c r="T370" i="20"/>
  <c r="S370" i="20"/>
  <c r="AF369" i="20"/>
  <c r="AE369" i="20"/>
  <c r="AD369" i="20"/>
  <c r="AC369" i="20"/>
  <c r="AB369" i="20"/>
  <c r="AA369" i="20"/>
  <c r="Z369" i="20"/>
  <c r="Y369" i="20"/>
  <c r="X369" i="20"/>
  <c r="W369" i="20"/>
  <c r="V369" i="20"/>
  <c r="U369" i="20"/>
  <c r="T369" i="20"/>
  <c r="S369" i="20"/>
  <c r="AF368" i="20"/>
  <c r="AE368" i="20"/>
  <c r="AD368" i="20"/>
  <c r="AC368" i="20"/>
  <c r="AB368" i="20"/>
  <c r="AA368" i="20"/>
  <c r="Z368" i="20"/>
  <c r="Y368" i="20"/>
  <c r="X368" i="20"/>
  <c r="W368" i="20"/>
  <c r="V368" i="20"/>
  <c r="U368" i="20"/>
  <c r="T368" i="20"/>
  <c r="S368" i="20"/>
  <c r="AF367" i="20"/>
  <c r="AE367" i="20"/>
  <c r="AD367" i="20"/>
  <c r="AC367" i="20"/>
  <c r="AB367" i="20"/>
  <c r="AA367" i="20"/>
  <c r="Z367" i="20"/>
  <c r="Y367" i="20"/>
  <c r="X367" i="20"/>
  <c r="W367" i="20"/>
  <c r="V367" i="20"/>
  <c r="U367" i="20"/>
  <c r="T367" i="20"/>
  <c r="S367" i="20"/>
  <c r="AF366" i="20"/>
  <c r="AE366" i="20"/>
  <c r="AD366" i="20"/>
  <c r="AC366" i="20"/>
  <c r="AB366" i="20"/>
  <c r="AA366" i="20"/>
  <c r="Z366" i="20"/>
  <c r="Y366" i="20"/>
  <c r="X366" i="20"/>
  <c r="W366" i="20"/>
  <c r="V366" i="20"/>
  <c r="U366" i="20"/>
  <c r="T366" i="20"/>
  <c r="S366" i="20"/>
  <c r="AF365" i="20"/>
  <c r="AE365" i="20"/>
  <c r="AD365" i="20"/>
  <c r="AC365" i="20"/>
  <c r="AB365" i="20"/>
  <c r="AA365" i="20"/>
  <c r="Z365" i="20"/>
  <c r="Y365" i="20"/>
  <c r="X365" i="20"/>
  <c r="W365" i="20"/>
  <c r="V365" i="20"/>
  <c r="U365" i="20"/>
  <c r="T365" i="20"/>
  <c r="S365" i="20"/>
  <c r="AF364" i="20"/>
  <c r="AE364" i="20"/>
  <c r="AD364" i="20"/>
  <c r="AC364" i="20"/>
  <c r="AB364" i="20"/>
  <c r="AA364" i="20"/>
  <c r="Z364" i="20"/>
  <c r="Y364" i="20"/>
  <c r="X364" i="20"/>
  <c r="W364" i="20"/>
  <c r="V364" i="20"/>
  <c r="U364" i="20"/>
  <c r="T364" i="20"/>
  <c r="S364" i="20"/>
  <c r="AF363" i="20"/>
  <c r="AE363" i="20"/>
  <c r="AD363" i="20"/>
  <c r="AC363" i="20"/>
  <c r="AB363" i="20"/>
  <c r="AA363" i="20"/>
  <c r="Z363" i="20"/>
  <c r="Y363" i="20"/>
  <c r="X363" i="20"/>
  <c r="W363" i="20"/>
  <c r="V363" i="20"/>
  <c r="U363" i="20"/>
  <c r="T363" i="20"/>
  <c r="S363" i="20"/>
  <c r="AF362" i="20"/>
  <c r="AE362" i="20"/>
  <c r="AD362" i="20"/>
  <c r="AC362" i="20"/>
  <c r="AB362" i="20"/>
  <c r="AA362" i="20"/>
  <c r="Z362" i="20"/>
  <c r="Y362" i="20"/>
  <c r="X362" i="20"/>
  <c r="W362" i="20"/>
  <c r="V362" i="20"/>
  <c r="U362" i="20"/>
  <c r="T362" i="20"/>
  <c r="S362" i="20"/>
  <c r="AF361" i="20"/>
  <c r="AE361" i="20"/>
  <c r="AD361" i="20"/>
  <c r="AC361" i="20"/>
  <c r="AB361" i="20"/>
  <c r="AA361" i="20"/>
  <c r="Z361" i="20"/>
  <c r="Y361" i="20"/>
  <c r="X361" i="20"/>
  <c r="W361" i="20"/>
  <c r="V361" i="20"/>
  <c r="U361" i="20"/>
  <c r="T361" i="20"/>
  <c r="S361" i="20"/>
  <c r="AF360" i="20"/>
  <c r="AE360" i="20"/>
  <c r="AD360" i="20"/>
  <c r="AC360" i="20"/>
  <c r="AB360" i="20"/>
  <c r="AA360" i="20"/>
  <c r="Z360" i="20"/>
  <c r="Y360" i="20"/>
  <c r="X360" i="20"/>
  <c r="W360" i="20"/>
  <c r="V360" i="20"/>
  <c r="U360" i="20"/>
  <c r="T360" i="20"/>
  <c r="S360" i="20"/>
  <c r="AF359" i="20"/>
  <c r="AE359" i="20"/>
  <c r="AD359" i="20"/>
  <c r="AC359" i="20"/>
  <c r="AB359" i="20"/>
  <c r="AA359" i="20"/>
  <c r="Z359" i="20"/>
  <c r="Y359" i="20"/>
  <c r="X359" i="20"/>
  <c r="W359" i="20"/>
  <c r="V359" i="20"/>
  <c r="U359" i="20"/>
  <c r="T359" i="20"/>
  <c r="S359" i="20"/>
  <c r="AF358" i="20"/>
  <c r="AE358" i="20"/>
  <c r="AD358" i="20"/>
  <c r="AC358" i="20"/>
  <c r="AB358" i="20"/>
  <c r="AA358" i="20"/>
  <c r="Z358" i="20"/>
  <c r="Y358" i="20"/>
  <c r="X358" i="20"/>
  <c r="W358" i="20"/>
  <c r="V358" i="20"/>
  <c r="U358" i="20"/>
  <c r="T358" i="20"/>
  <c r="S358" i="20"/>
  <c r="AF357" i="20"/>
  <c r="AE357" i="20"/>
  <c r="AD357" i="20"/>
  <c r="AC357" i="20"/>
  <c r="AB357" i="20"/>
  <c r="AA357" i="20"/>
  <c r="Z357" i="20"/>
  <c r="Y357" i="20"/>
  <c r="X357" i="20"/>
  <c r="W357" i="20"/>
  <c r="V357" i="20"/>
  <c r="U357" i="20"/>
  <c r="T357" i="20"/>
  <c r="S357" i="20"/>
  <c r="AF356" i="20"/>
  <c r="AE356" i="20"/>
  <c r="AD356" i="20"/>
  <c r="AC356" i="20"/>
  <c r="AB356" i="20"/>
  <c r="AA356" i="20"/>
  <c r="Z356" i="20"/>
  <c r="Y356" i="20"/>
  <c r="X356" i="20"/>
  <c r="W356" i="20"/>
  <c r="V356" i="20"/>
  <c r="U356" i="20"/>
  <c r="T356" i="20"/>
  <c r="S356" i="20"/>
  <c r="AF355" i="20"/>
  <c r="AE355" i="20"/>
  <c r="AD355" i="20"/>
  <c r="AC355" i="20"/>
  <c r="AB355" i="20"/>
  <c r="AA355" i="20"/>
  <c r="Z355" i="20"/>
  <c r="Y355" i="20"/>
  <c r="X355" i="20"/>
  <c r="W355" i="20"/>
  <c r="V355" i="20"/>
  <c r="U355" i="20"/>
  <c r="T355" i="20"/>
  <c r="S355" i="20"/>
  <c r="AF354" i="20"/>
  <c r="AE354" i="20"/>
  <c r="AD354" i="20"/>
  <c r="AC354" i="20"/>
  <c r="AB354" i="20"/>
  <c r="AA354" i="20"/>
  <c r="Z354" i="20"/>
  <c r="Y354" i="20"/>
  <c r="X354" i="20"/>
  <c r="W354" i="20"/>
  <c r="V354" i="20"/>
  <c r="U354" i="20"/>
  <c r="T354" i="20"/>
  <c r="S354" i="20"/>
  <c r="AF353" i="20"/>
  <c r="AE353" i="20"/>
  <c r="AD353" i="20"/>
  <c r="AC353" i="20"/>
  <c r="AB353" i="20"/>
  <c r="AA353" i="20"/>
  <c r="Z353" i="20"/>
  <c r="Y353" i="20"/>
  <c r="X353" i="20"/>
  <c r="W353" i="20"/>
  <c r="V353" i="20"/>
  <c r="U353" i="20"/>
  <c r="T353" i="20"/>
  <c r="S353" i="20"/>
  <c r="AF352" i="20"/>
  <c r="AE352" i="20"/>
  <c r="AD352" i="20"/>
  <c r="AC352" i="20"/>
  <c r="AB352" i="20"/>
  <c r="AA352" i="20"/>
  <c r="Z352" i="20"/>
  <c r="Y352" i="20"/>
  <c r="X352" i="20"/>
  <c r="W352" i="20"/>
  <c r="V352" i="20"/>
  <c r="U352" i="20"/>
  <c r="T352" i="20"/>
  <c r="S352" i="20"/>
  <c r="AF351" i="20"/>
  <c r="AE351" i="20"/>
  <c r="AD351" i="20"/>
  <c r="AC351" i="20"/>
  <c r="AB351" i="20"/>
  <c r="AA351" i="20"/>
  <c r="Z351" i="20"/>
  <c r="Y351" i="20"/>
  <c r="X351" i="20"/>
  <c r="W351" i="20"/>
  <c r="V351" i="20"/>
  <c r="U351" i="20"/>
  <c r="T351" i="20"/>
  <c r="S351" i="20"/>
  <c r="AF350" i="20"/>
  <c r="AE350" i="20"/>
  <c r="AD350" i="20"/>
  <c r="AC350" i="20"/>
  <c r="AB350" i="20"/>
  <c r="AA350" i="20"/>
  <c r="Z350" i="20"/>
  <c r="Y350" i="20"/>
  <c r="X350" i="20"/>
  <c r="W350" i="20"/>
  <c r="V350" i="20"/>
  <c r="U350" i="20"/>
  <c r="T350" i="20"/>
  <c r="S350" i="20"/>
  <c r="AF349" i="20"/>
  <c r="AE349" i="20"/>
  <c r="AD349" i="20"/>
  <c r="AC349" i="20"/>
  <c r="AB349" i="20"/>
  <c r="AA349" i="20"/>
  <c r="Z349" i="20"/>
  <c r="Y349" i="20"/>
  <c r="X349" i="20"/>
  <c r="W349" i="20"/>
  <c r="V349" i="20"/>
  <c r="U349" i="20"/>
  <c r="T349" i="20"/>
  <c r="S349" i="20"/>
  <c r="AF348" i="20"/>
  <c r="AE348" i="20"/>
  <c r="AD348" i="20"/>
  <c r="AC348" i="20"/>
  <c r="AB348" i="20"/>
  <c r="AA348" i="20"/>
  <c r="Z348" i="20"/>
  <c r="Y348" i="20"/>
  <c r="X348" i="20"/>
  <c r="W348" i="20"/>
  <c r="V348" i="20"/>
  <c r="U348" i="20"/>
  <c r="T348" i="20"/>
  <c r="S348" i="20"/>
  <c r="AF347" i="20"/>
  <c r="AE347" i="20"/>
  <c r="AD347" i="20"/>
  <c r="AC347" i="20"/>
  <c r="AB347" i="20"/>
  <c r="AA347" i="20"/>
  <c r="Z347" i="20"/>
  <c r="Y347" i="20"/>
  <c r="X347" i="20"/>
  <c r="W347" i="20"/>
  <c r="V347" i="20"/>
  <c r="U347" i="20"/>
  <c r="T347" i="20"/>
  <c r="S347" i="20"/>
  <c r="AF346" i="20"/>
  <c r="AE346" i="20"/>
  <c r="AD346" i="20"/>
  <c r="AC346" i="20"/>
  <c r="AB346" i="20"/>
  <c r="AA346" i="20"/>
  <c r="Z346" i="20"/>
  <c r="Y346" i="20"/>
  <c r="X346" i="20"/>
  <c r="W346" i="20"/>
  <c r="V346" i="20"/>
  <c r="U346" i="20"/>
  <c r="T346" i="20"/>
  <c r="S346" i="20"/>
  <c r="AF345" i="20"/>
  <c r="AE345" i="20"/>
  <c r="AD345" i="20"/>
  <c r="AC345" i="20"/>
  <c r="AB345" i="20"/>
  <c r="AA345" i="20"/>
  <c r="Z345" i="20"/>
  <c r="Y345" i="20"/>
  <c r="X345" i="20"/>
  <c r="W345" i="20"/>
  <c r="V345" i="20"/>
  <c r="U345" i="20"/>
  <c r="T345" i="20"/>
  <c r="S345" i="20"/>
  <c r="AF344" i="20"/>
  <c r="AE344" i="20"/>
  <c r="AD344" i="20"/>
  <c r="AC344" i="20"/>
  <c r="AB344" i="20"/>
  <c r="AA344" i="20"/>
  <c r="Z344" i="20"/>
  <c r="Y344" i="20"/>
  <c r="X344" i="20"/>
  <c r="W344" i="20"/>
  <c r="V344" i="20"/>
  <c r="U344" i="20"/>
  <c r="T344" i="20"/>
  <c r="S344" i="20"/>
  <c r="AF343" i="20"/>
  <c r="AE343" i="20"/>
  <c r="AD343" i="20"/>
  <c r="AC343" i="20"/>
  <c r="AB343" i="20"/>
  <c r="AA343" i="20"/>
  <c r="Z343" i="20"/>
  <c r="Y343" i="20"/>
  <c r="X343" i="20"/>
  <c r="W343" i="20"/>
  <c r="V343" i="20"/>
  <c r="U343" i="20"/>
  <c r="T343" i="20"/>
  <c r="S343" i="20"/>
  <c r="AF342" i="20"/>
  <c r="AE342" i="20"/>
  <c r="AD342" i="20"/>
  <c r="AC342" i="20"/>
  <c r="AB342" i="20"/>
  <c r="AA342" i="20"/>
  <c r="Z342" i="20"/>
  <c r="Y342" i="20"/>
  <c r="X342" i="20"/>
  <c r="W342" i="20"/>
  <c r="V342" i="20"/>
  <c r="U342" i="20"/>
  <c r="T342" i="20"/>
  <c r="S342" i="20"/>
  <c r="AF341" i="20"/>
  <c r="AE341" i="20"/>
  <c r="AD341" i="20"/>
  <c r="AC341" i="20"/>
  <c r="AB341" i="20"/>
  <c r="AA341" i="20"/>
  <c r="Z341" i="20"/>
  <c r="Y341" i="20"/>
  <c r="X341" i="20"/>
  <c r="W341" i="20"/>
  <c r="V341" i="20"/>
  <c r="U341" i="20"/>
  <c r="T341" i="20"/>
  <c r="S341" i="20"/>
  <c r="AF340" i="20"/>
  <c r="AE340" i="20"/>
  <c r="AD340" i="20"/>
  <c r="AC340" i="20"/>
  <c r="AB340" i="20"/>
  <c r="AA340" i="20"/>
  <c r="Z340" i="20"/>
  <c r="Y340" i="20"/>
  <c r="X340" i="20"/>
  <c r="W340" i="20"/>
  <c r="V340" i="20"/>
  <c r="U340" i="20"/>
  <c r="T340" i="20"/>
  <c r="S340" i="20"/>
  <c r="AF339" i="20"/>
  <c r="AE339" i="20"/>
  <c r="AD339" i="20"/>
  <c r="AC339" i="20"/>
  <c r="AB339" i="20"/>
  <c r="AA339" i="20"/>
  <c r="Z339" i="20"/>
  <c r="Y339" i="20"/>
  <c r="X339" i="20"/>
  <c r="W339" i="20"/>
  <c r="V339" i="20"/>
  <c r="U339" i="20"/>
  <c r="T339" i="20"/>
  <c r="S339" i="20"/>
  <c r="AF338" i="20"/>
  <c r="AE338" i="20"/>
  <c r="AD338" i="20"/>
  <c r="AC338" i="20"/>
  <c r="AB338" i="20"/>
  <c r="AA338" i="20"/>
  <c r="Z338" i="20"/>
  <c r="Y338" i="20"/>
  <c r="X338" i="20"/>
  <c r="W338" i="20"/>
  <c r="V338" i="20"/>
  <c r="U338" i="20"/>
  <c r="T338" i="20"/>
  <c r="S338" i="20"/>
  <c r="AF337" i="20"/>
  <c r="AE337" i="20"/>
  <c r="AD337" i="20"/>
  <c r="AC337" i="20"/>
  <c r="AB337" i="20"/>
  <c r="AA337" i="20"/>
  <c r="Z337" i="20"/>
  <c r="Y337" i="20"/>
  <c r="X337" i="20"/>
  <c r="W337" i="20"/>
  <c r="V337" i="20"/>
  <c r="U337" i="20"/>
  <c r="T337" i="20"/>
  <c r="S337" i="20"/>
  <c r="AF336" i="20"/>
  <c r="AE336" i="20"/>
  <c r="AD336" i="20"/>
  <c r="AC336" i="20"/>
  <c r="AB336" i="20"/>
  <c r="AA336" i="20"/>
  <c r="Z336" i="20"/>
  <c r="Y336" i="20"/>
  <c r="X336" i="20"/>
  <c r="W336" i="20"/>
  <c r="V336" i="20"/>
  <c r="U336" i="20"/>
  <c r="T336" i="20"/>
  <c r="S336" i="20"/>
  <c r="AF335" i="20"/>
  <c r="AE335" i="20"/>
  <c r="AD335" i="20"/>
  <c r="AC335" i="20"/>
  <c r="AB335" i="20"/>
  <c r="AA335" i="20"/>
  <c r="Z335" i="20"/>
  <c r="Y335" i="20"/>
  <c r="X335" i="20"/>
  <c r="W335" i="20"/>
  <c r="V335" i="20"/>
  <c r="U335" i="20"/>
  <c r="T335" i="20"/>
  <c r="S335" i="20"/>
  <c r="AF334" i="20"/>
  <c r="AE334" i="20"/>
  <c r="AD334" i="20"/>
  <c r="AC334" i="20"/>
  <c r="AB334" i="20"/>
  <c r="AA334" i="20"/>
  <c r="Z334" i="20"/>
  <c r="Y334" i="20"/>
  <c r="X334" i="20"/>
  <c r="W334" i="20"/>
  <c r="V334" i="20"/>
  <c r="U334" i="20"/>
  <c r="T334" i="20"/>
  <c r="S334" i="20"/>
  <c r="AF333" i="20"/>
  <c r="AE333" i="20"/>
  <c r="AD333" i="20"/>
  <c r="AC333" i="20"/>
  <c r="AB333" i="20"/>
  <c r="AA333" i="20"/>
  <c r="Z333" i="20"/>
  <c r="Y333" i="20"/>
  <c r="X333" i="20"/>
  <c r="W333" i="20"/>
  <c r="V333" i="20"/>
  <c r="U333" i="20"/>
  <c r="T333" i="20"/>
  <c r="S333" i="20"/>
  <c r="AF332" i="20"/>
  <c r="AE332" i="20"/>
  <c r="AD332" i="20"/>
  <c r="AC332" i="20"/>
  <c r="AB332" i="20"/>
  <c r="AA332" i="20"/>
  <c r="Z332" i="20"/>
  <c r="Y332" i="20"/>
  <c r="X332" i="20"/>
  <c r="W332" i="20"/>
  <c r="V332" i="20"/>
  <c r="U332" i="20"/>
  <c r="T332" i="20"/>
  <c r="S332" i="20"/>
  <c r="AF331" i="20"/>
  <c r="AE331" i="20"/>
  <c r="AD331" i="20"/>
  <c r="AC331" i="20"/>
  <c r="AB331" i="20"/>
  <c r="AA331" i="20"/>
  <c r="Z331" i="20"/>
  <c r="Y331" i="20"/>
  <c r="X331" i="20"/>
  <c r="W331" i="20"/>
  <c r="V331" i="20"/>
  <c r="U331" i="20"/>
  <c r="T331" i="20"/>
  <c r="S331" i="20"/>
  <c r="AF330" i="20"/>
  <c r="AE330" i="20"/>
  <c r="AD330" i="20"/>
  <c r="AC330" i="20"/>
  <c r="AB330" i="20"/>
  <c r="AA330" i="20"/>
  <c r="Z330" i="20"/>
  <c r="Y330" i="20"/>
  <c r="X330" i="20"/>
  <c r="W330" i="20"/>
  <c r="V330" i="20"/>
  <c r="U330" i="20"/>
  <c r="T330" i="20"/>
  <c r="S330" i="20"/>
  <c r="AF329" i="20"/>
  <c r="AE329" i="20"/>
  <c r="AD329" i="20"/>
  <c r="AC329" i="20"/>
  <c r="AB329" i="20"/>
  <c r="AA329" i="20"/>
  <c r="Z329" i="20"/>
  <c r="Y329" i="20"/>
  <c r="X329" i="20"/>
  <c r="W329" i="20"/>
  <c r="V329" i="20"/>
  <c r="U329" i="20"/>
  <c r="T329" i="20"/>
  <c r="S329" i="20"/>
  <c r="AF328" i="20"/>
  <c r="AE328" i="20"/>
  <c r="AD328" i="20"/>
  <c r="AC328" i="20"/>
  <c r="AB328" i="20"/>
  <c r="AA328" i="20"/>
  <c r="Z328" i="20"/>
  <c r="Y328" i="20"/>
  <c r="X328" i="20"/>
  <c r="W328" i="20"/>
  <c r="V328" i="20"/>
  <c r="U328" i="20"/>
  <c r="T328" i="20"/>
  <c r="S328" i="20"/>
  <c r="AF327" i="20"/>
  <c r="AE327" i="20"/>
  <c r="AD327" i="20"/>
  <c r="AC327" i="20"/>
  <c r="AB327" i="20"/>
  <c r="AA327" i="20"/>
  <c r="Z327" i="20"/>
  <c r="Y327" i="20"/>
  <c r="X327" i="20"/>
  <c r="W327" i="20"/>
  <c r="V327" i="20"/>
  <c r="U327" i="20"/>
  <c r="T327" i="20"/>
  <c r="S327" i="20"/>
  <c r="AF326" i="20"/>
  <c r="AE326" i="20"/>
  <c r="AD326" i="20"/>
  <c r="AC326" i="20"/>
  <c r="AB326" i="20"/>
  <c r="AA326" i="20"/>
  <c r="Z326" i="20"/>
  <c r="Y326" i="20"/>
  <c r="X326" i="20"/>
  <c r="W326" i="20"/>
  <c r="V326" i="20"/>
  <c r="U326" i="20"/>
  <c r="T326" i="20"/>
  <c r="S326" i="20"/>
  <c r="AF325" i="20"/>
  <c r="AE325" i="20"/>
  <c r="AD325" i="20"/>
  <c r="AC325" i="20"/>
  <c r="AB325" i="20"/>
  <c r="AA325" i="20"/>
  <c r="Z325" i="20"/>
  <c r="Y325" i="20"/>
  <c r="X325" i="20"/>
  <c r="W325" i="20"/>
  <c r="V325" i="20"/>
  <c r="U325" i="20"/>
  <c r="T325" i="20"/>
  <c r="S325" i="20"/>
  <c r="AF324" i="20"/>
  <c r="AE324" i="20"/>
  <c r="AD324" i="20"/>
  <c r="AC324" i="20"/>
  <c r="AB324" i="20"/>
  <c r="AA324" i="20"/>
  <c r="Z324" i="20"/>
  <c r="Y324" i="20"/>
  <c r="X324" i="20"/>
  <c r="W324" i="20"/>
  <c r="V324" i="20"/>
  <c r="U324" i="20"/>
  <c r="T324" i="20"/>
  <c r="S324" i="20"/>
  <c r="AF323" i="20"/>
  <c r="AE323" i="20"/>
  <c r="AD323" i="20"/>
  <c r="AC323" i="20"/>
  <c r="AB323" i="20"/>
  <c r="AA323" i="20"/>
  <c r="Z323" i="20"/>
  <c r="Y323" i="20"/>
  <c r="X323" i="20"/>
  <c r="W323" i="20"/>
  <c r="V323" i="20"/>
  <c r="U323" i="20"/>
  <c r="T323" i="20"/>
  <c r="S323" i="20"/>
  <c r="AF322" i="20"/>
  <c r="AE322" i="20"/>
  <c r="AD322" i="20"/>
  <c r="AC322" i="20"/>
  <c r="AB322" i="20"/>
  <c r="AA322" i="20"/>
  <c r="Z322" i="20"/>
  <c r="Y322" i="20"/>
  <c r="X322" i="20"/>
  <c r="W322" i="20"/>
  <c r="V322" i="20"/>
  <c r="U322" i="20"/>
  <c r="T322" i="20"/>
  <c r="S322" i="20"/>
  <c r="AF321" i="20"/>
  <c r="AE321" i="20"/>
  <c r="AD321" i="20"/>
  <c r="AC321" i="20"/>
  <c r="AB321" i="20"/>
  <c r="AA321" i="20"/>
  <c r="Z321" i="20"/>
  <c r="Y321" i="20"/>
  <c r="X321" i="20"/>
  <c r="W321" i="20"/>
  <c r="V321" i="20"/>
  <c r="U321" i="20"/>
  <c r="T321" i="20"/>
  <c r="S321" i="20"/>
  <c r="AF320" i="20"/>
  <c r="AE320" i="20"/>
  <c r="AD320" i="20"/>
  <c r="AC320" i="20"/>
  <c r="AB320" i="20"/>
  <c r="AA320" i="20"/>
  <c r="Z320" i="20"/>
  <c r="Y320" i="20"/>
  <c r="X320" i="20"/>
  <c r="W320" i="20"/>
  <c r="V320" i="20"/>
  <c r="U320" i="20"/>
  <c r="T320" i="20"/>
  <c r="S320" i="20"/>
  <c r="AF319" i="20"/>
  <c r="AE319" i="20"/>
  <c r="AD319" i="20"/>
  <c r="AC319" i="20"/>
  <c r="AB319" i="20"/>
  <c r="AA319" i="20"/>
  <c r="Z319" i="20"/>
  <c r="Y319" i="20"/>
  <c r="X319" i="20"/>
  <c r="W319" i="20"/>
  <c r="V319" i="20"/>
  <c r="U319" i="20"/>
  <c r="T319" i="20"/>
  <c r="S319" i="20"/>
  <c r="AF318" i="20"/>
  <c r="AE318" i="20"/>
  <c r="AD318" i="20"/>
  <c r="AC318" i="20"/>
  <c r="AB318" i="20"/>
  <c r="AA318" i="20"/>
  <c r="Z318" i="20"/>
  <c r="Y318" i="20"/>
  <c r="X318" i="20"/>
  <c r="W318" i="20"/>
  <c r="V318" i="20"/>
  <c r="U318" i="20"/>
  <c r="T318" i="20"/>
  <c r="S318" i="20"/>
  <c r="AF317" i="20"/>
  <c r="AE317" i="20"/>
  <c r="AD317" i="20"/>
  <c r="AC317" i="20"/>
  <c r="AB317" i="20"/>
  <c r="AA317" i="20"/>
  <c r="Z317" i="20"/>
  <c r="Y317" i="20"/>
  <c r="X317" i="20"/>
  <c r="W317" i="20"/>
  <c r="V317" i="20"/>
  <c r="U317" i="20"/>
  <c r="T317" i="20"/>
  <c r="S317" i="20"/>
  <c r="AF316" i="20"/>
  <c r="AE316" i="20"/>
  <c r="AD316" i="20"/>
  <c r="AC316" i="20"/>
  <c r="AB316" i="20"/>
  <c r="AA316" i="20"/>
  <c r="Z316" i="20"/>
  <c r="Y316" i="20"/>
  <c r="X316" i="20"/>
  <c r="W316" i="20"/>
  <c r="V316" i="20"/>
  <c r="U316" i="20"/>
  <c r="T316" i="20"/>
  <c r="S316" i="20"/>
  <c r="AF315" i="20"/>
  <c r="AE315" i="20"/>
  <c r="AD315" i="20"/>
  <c r="AC315" i="20"/>
  <c r="AB315" i="20"/>
  <c r="AA315" i="20"/>
  <c r="Z315" i="20"/>
  <c r="Y315" i="20"/>
  <c r="X315" i="20"/>
  <c r="W315" i="20"/>
  <c r="V315" i="20"/>
  <c r="U315" i="20"/>
  <c r="T315" i="20"/>
  <c r="S315" i="20"/>
  <c r="AF314" i="20"/>
  <c r="AE314" i="20"/>
  <c r="AD314" i="20"/>
  <c r="AC314" i="20"/>
  <c r="AB314" i="20"/>
  <c r="AA314" i="20"/>
  <c r="Z314" i="20"/>
  <c r="Y314" i="20"/>
  <c r="X314" i="20"/>
  <c r="W314" i="20"/>
  <c r="V314" i="20"/>
  <c r="U314" i="20"/>
  <c r="T314" i="20"/>
  <c r="S314" i="20"/>
  <c r="AF313" i="20"/>
  <c r="AE313" i="20"/>
  <c r="AD313" i="20"/>
  <c r="AC313" i="20"/>
  <c r="AB313" i="20"/>
  <c r="AA313" i="20"/>
  <c r="Z313" i="20"/>
  <c r="Y313" i="20"/>
  <c r="X313" i="20"/>
  <c r="W313" i="20"/>
  <c r="V313" i="20"/>
  <c r="U313" i="20"/>
  <c r="T313" i="20"/>
  <c r="S313" i="20"/>
  <c r="AF312" i="20"/>
  <c r="AE312" i="20"/>
  <c r="AD312" i="20"/>
  <c r="AC312" i="20"/>
  <c r="AB312" i="20"/>
  <c r="AA312" i="20"/>
  <c r="Z312" i="20"/>
  <c r="Y312" i="20"/>
  <c r="X312" i="20"/>
  <c r="W312" i="20"/>
  <c r="V312" i="20"/>
  <c r="U312" i="20"/>
  <c r="T312" i="20"/>
  <c r="S312" i="20"/>
  <c r="AF311" i="20"/>
  <c r="AE311" i="20"/>
  <c r="AD311" i="20"/>
  <c r="AC311" i="20"/>
  <c r="AB311" i="20"/>
  <c r="AA311" i="20"/>
  <c r="Z311" i="20"/>
  <c r="Y311" i="20"/>
  <c r="X311" i="20"/>
  <c r="W311" i="20"/>
  <c r="V311" i="20"/>
  <c r="U311" i="20"/>
  <c r="T311" i="20"/>
  <c r="S311" i="20"/>
  <c r="AF310" i="20"/>
  <c r="AE310" i="20"/>
  <c r="AD310" i="20"/>
  <c r="AC310" i="20"/>
  <c r="AB310" i="20"/>
  <c r="AA310" i="20"/>
  <c r="Z310" i="20"/>
  <c r="Y310" i="20"/>
  <c r="X310" i="20"/>
  <c r="W310" i="20"/>
  <c r="V310" i="20"/>
  <c r="U310" i="20"/>
  <c r="T310" i="20"/>
  <c r="S310" i="20"/>
  <c r="AF309" i="20"/>
  <c r="AE309" i="20"/>
  <c r="AD309" i="20"/>
  <c r="AC309" i="20"/>
  <c r="AB309" i="20"/>
  <c r="AA309" i="20"/>
  <c r="Z309" i="20"/>
  <c r="Y309" i="20"/>
  <c r="X309" i="20"/>
  <c r="W309" i="20"/>
  <c r="V309" i="20"/>
  <c r="U309" i="20"/>
  <c r="T309" i="20"/>
  <c r="S309" i="20"/>
  <c r="AF308" i="20"/>
  <c r="AE308" i="20"/>
  <c r="AD308" i="20"/>
  <c r="AC308" i="20"/>
  <c r="AB308" i="20"/>
  <c r="AA308" i="20"/>
  <c r="Z308" i="20"/>
  <c r="Y308" i="20"/>
  <c r="X308" i="20"/>
  <c r="W308" i="20"/>
  <c r="V308" i="20"/>
  <c r="U308" i="20"/>
  <c r="T308" i="20"/>
  <c r="S308" i="20"/>
  <c r="AF307" i="20"/>
  <c r="AE307" i="20"/>
  <c r="AD307" i="20"/>
  <c r="AC307" i="20"/>
  <c r="AB307" i="20"/>
  <c r="AA307" i="20"/>
  <c r="Z307" i="20"/>
  <c r="Y307" i="20"/>
  <c r="X307" i="20"/>
  <c r="W307" i="20"/>
  <c r="V307" i="20"/>
  <c r="U307" i="20"/>
  <c r="T307" i="20"/>
  <c r="S307" i="20"/>
  <c r="AF306" i="20"/>
  <c r="AE306" i="20"/>
  <c r="AD306" i="20"/>
  <c r="AC306" i="20"/>
  <c r="AB306" i="20"/>
  <c r="AA306" i="20"/>
  <c r="Z306" i="20"/>
  <c r="Y306" i="20"/>
  <c r="X306" i="20"/>
  <c r="W306" i="20"/>
  <c r="V306" i="20"/>
  <c r="U306" i="20"/>
  <c r="T306" i="20"/>
  <c r="S306" i="20"/>
  <c r="AF305" i="20"/>
  <c r="AE305" i="20"/>
  <c r="AD305" i="20"/>
  <c r="AC305" i="20"/>
  <c r="AB305" i="20"/>
  <c r="AA305" i="20"/>
  <c r="Z305" i="20"/>
  <c r="Y305" i="20"/>
  <c r="X305" i="20"/>
  <c r="W305" i="20"/>
  <c r="V305" i="20"/>
  <c r="U305" i="20"/>
  <c r="T305" i="20"/>
  <c r="S305" i="20"/>
  <c r="AF304" i="20"/>
  <c r="AE304" i="20"/>
  <c r="AD304" i="20"/>
  <c r="AC304" i="20"/>
  <c r="AB304" i="20"/>
  <c r="AA304" i="20"/>
  <c r="Z304" i="20"/>
  <c r="Y304" i="20"/>
  <c r="X304" i="20"/>
  <c r="W304" i="20"/>
  <c r="V304" i="20"/>
  <c r="U304" i="20"/>
  <c r="T304" i="20"/>
  <c r="S304" i="20"/>
  <c r="AF303" i="20"/>
  <c r="AE303" i="20"/>
  <c r="AD303" i="20"/>
  <c r="AC303" i="20"/>
  <c r="AB303" i="20"/>
  <c r="AA303" i="20"/>
  <c r="Z303" i="20"/>
  <c r="Y303" i="20"/>
  <c r="X303" i="20"/>
  <c r="W303" i="20"/>
  <c r="V303" i="20"/>
  <c r="U303" i="20"/>
  <c r="T303" i="20"/>
  <c r="S303" i="20"/>
  <c r="AF302" i="20"/>
  <c r="AE302" i="20"/>
  <c r="AD302" i="20"/>
  <c r="AC302" i="20"/>
  <c r="AB302" i="20"/>
  <c r="AA302" i="20"/>
  <c r="Z302" i="20"/>
  <c r="Y302" i="20"/>
  <c r="X302" i="20"/>
  <c r="W302" i="20"/>
  <c r="V302" i="20"/>
  <c r="U302" i="20"/>
  <c r="T302" i="20"/>
  <c r="S302" i="20"/>
  <c r="AF301" i="20"/>
  <c r="AE301" i="20"/>
  <c r="AD301" i="20"/>
  <c r="AC301" i="20"/>
  <c r="AB301" i="20"/>
  <c r="AA301" i="20"/>
  <c r="Z301" i="20"/>
  <c r="Y301" i="20"/>
  <c r="X301" i="20"/>
  <c r="W301" i="20"/>
  <c r="V301" i="20"/>
  <c r="U301" i="20"/>
  <c r="T301" i="20"/>
  <c r="S301" i="20"/>
  <c r="AF300" i="20"/>
  <c r="AE300" i="20"/>
  <c r="AD300" i="20"/>
  <c r="AC300" i="20"/>
  <c r="AB300" i="20"/>
  <c r="AA300" i="20"/>
  <c r="Z300" i="20"/>
  <c r="Y300" i="20"/>
  <c r="X300" i="20"/>
  <c r="W300" i="20"/>
  <c r="V300" i="20"/>
  <c r="U300" i="20"/>
  <c r="T300" i="20"/>
  <c r="S300" i="20"/>
  <c r="AF299" i="20"/>
  <c r="AE299" i="20"/>
  <c r="AD299" i="20"/>
  <c r="AC299" i="20"/>
  <c r="AB299" i="20"/>
  <c r="AA299" i="20"/>
  <c r="Z299" i="20"/>
  <c r="Y299" i="20"/>
  <c r="X299" i="20"/>
  <c r="W299" i="20"/>
  <c r="V299" i="20"/>
  <c r="U299" i="20"/>
  <c r="T299" i="20"/>
  <c r="S299" i="20"/>
  <c r="AF298" i="20"/>
  <c r="AE298" i="20"/>
  <c r="AD298" i="20"/>
  <c r="AC298" i="20"/>
  <c r="AB298" i="20"/>
  <c r="AA298" i="20"/>
  <c r="Z298" i="20"/>
  <c r="Y298" i="20"/>
  <c r="X298" i="20"/>
  <c r="W298" i="20"/>
  <c r="V298" i="20"/>
  <c r="U298" i="20"/>
  <c r="T298" i="20"/>
  <c r="S298" i="20"/>
  <c r="AF297" i="20"/>
  <c r="AE297" i="20"/>
  <c r="AD297" i="20"/>
  <c r="AC297" i="20"/>
  <c r="AB297" i="20"/>
  <c r="AA297" i="20"/>
  <c r="Z297" i="20"/>
  <c r="Y297" i="20"/>
  <c r="X297" i="20"/>
  <c r="W297" i="20"/>
  <c r="V297" i="20"/>
  <c r="U297" i="20"/>
  <c r="T297" i="20"/>
  <c r="S297" i="20"/>
  <c r="AF296" i="20"/>
  <c r="AE296" i="20"/>
  <c r="AD296" i="20"/>
  <c r="AC296" i="20"/>
  <c r="AB296" i="20"/>
  <c r="AA296" i="20"/>
  <c r="Z296" i="20"/>
  <c r="Y296" i="20"/>
  <c r="X296" i="20"/>
  <c r="W296" i="20"/>
  <c r="V296" i="20"/>
  <c r="U296" i="20"/>
  <c r="T296" i="20"/>
  <c r="S296" i="20"/>
  <c r="AF295" i="20"/>
  <c r="AE295" i="20"/>
  <c r="AD295" i="20"/>
  <c r="AC295" i="20"/>
  <c r="AB295" i="20"/>
  <c r="AA295" i="20"/>
  <c r="Z295" i="20"/>
  <c r="Y295" i="20"/>
  <c r="X295" i="20"/>
  <c r="W295" i="20"/>
  <c r="V295" i="20"/>
  <c r="U295" i="20"/>
  <c r="T295" i="20"/>
  <c r="S295" i="20"/>
  <c r="AF294" i="20"/>
  <c r="AE294" i="20"/>
  <c r="AD294" i="20"/>
  <c r="AC294" i="20"/>
  <c r="AB294" i="20"/>
  <c r="AA294" i="20"/>
  <c r="Z294" i="20"/>
  <c r="Y294" i="20"/>
  <c r="X294" i="20"/>
  <c r="W294" i="20"/>
  <c r="V294" i="20"/>
  <c r="U294" i="20"/>
  <c r="T294" i="20"/>
  <c r="S294" i="20"/>
  <c r="AF293" i="20"/>
  <c r="AE293" i="20"/>
  <c r="AD293" i="20"/>
  <c r="AC293" i="20"/>
  <c r="AB293" i="20"/>
  <c r="AA293" i="20"/>
  <c r="Z293" i="20"/>
  <c r="Y293" i="20"/>
  <c r="X293" i="20"/>
  <c r="W293" i="20"/>
  <c r="V293" i="20"/>
  <c r="U293" i="20"/>
  <c r="T293" i="20"/>
  <c r="S293" i="20"/>
  <c r="AF292" i="20"/>
  <c r="AE292" i="20"/>
  <c r="AD292" i="20"/>
  <c r="AC292" i="20"/>
  <c r="AB292" i="20"/>
  <c r="AA292" i="20"/>
  <c r="Z292" i="20"/>
  <c r="Y292" i="20"/>
  <c r="X292" i="20"/>
  <c r="W292" i="20"/>
  <c r="V292" i="20"/>
  <c r="U292" i="20"/>
  <c r="T292" i="20"/>
  <c r="S292" i="20"/>
  <c r="AF291" i="20"/>
  <c r="AE291" i="20"/>
  <c r="AD291" i="20"/>
  <c r="AC291" i="20"/>
  <c r="AB291" i="20"/>
  <c r="AA291" i="20"/>
  <c r="Z291" i="20"/>
  <c r="Y291" i="20"/>
  <c r="X291" i="20"/>
  <c r="W291" i="20"/>
  <c r="V291" i="20"/>
  <c r="U291" i="20"/>
  <c r="T291" i="20"/>
  <c r="S291" i="20"/>
  <c r="AF290" i="20"/>
  <c r="AE290" i="20"/>
  <c r="AD290" i="20"/>
  <c r="AC290" i="20"/>
  <c r="AB290" i="20"/>
  <c r="AA290" i="20"/>
  <c r="Z290" i="20"/>
  <c r="Y290" i="20"/>
  <c r="X290" i="20"/>
  <c r="W290" i="20"/>
  <c r="V290" i="20"/>
  <c r="U290" i="20"/>
  <c r="T290" i="20"/>
  <c r="S290" i="20"/>
  <c r="AF289" i="20"/>
  <c r="AE289" i="20"/>
  <c r="AD289" i="20"/>
  <c r="AC289" i="20"/>
  <c r="AB289" i="20"/>
  <c r="AA289" i="20"/>
  <c r="Z289" i="20"/>
  <c r="Y289" i="20"/>
  <c r="X289" i="20"/>
  <c r="W289" i="20"/>
  <c r="V289" i="20"/>
  <c r="U289" i="20"/>
  <c r="T289" i="20"/>
  <c r="S289" i="20"/>
  <c r="AF288" i="20"/>
  <c r="AE288" i="20"/>
  <c r="AD288" i="20"/>
  <c r="AC288" i="20"/>
  <c r="AB288" i="20"/>
  <c r="AA288" i="20"/>
  <c r="Z288" i="20"/>
  <c r="Y288" i="20"/>
  <c r="X288" i="20"/>
  <c r="W288" i="20"/>
  <c r="V288" i="20"/>
  <c r="U288" i="20"/>
  <c r="T288" i="20"/>
  <c r="S288" i="20"/>
  <c r="AF287" i="20"/>
  <c r="AE287" i="20"/>
  <c r="AD287" i="20"/>
  <c r="AC287" i="20"/>
  <c r="AB287" i="20"/>
  <c r="AA287" i="20"/>
  <c r="Z287" i="20"/>
  <c r="Y287" i="20"/>
  <c r="X287" i="20"/>
  <c r="W287" i="20"/>
  <c r="V287" i="20"/>
  <c r="U287" i="20"/>
  <c r="T287" i="20"/>
  <c r="S287" i="20"/>
  <c r="AF286" i="20"/>
  <c r="AE286" i="20"/>
  <c r="AD286" i="20"/>
  <c r="AC286" i="20"/>
  <c r="AB286" i="20"/>
  <c r="AA286" i="20"/>
  <c r="Z286" i="20"/>
  <c r="Y286" i="20"/>
  <c r="X286" i="20"/>
  <c r="W286" i="20"/>
  <c r="V286" i="20"/>
  <c r="U286" i="20"/>
  <c r="T286" i="20"/>
  <c r="S286" i="20"/>
  <c r="AF285" i="20"/>
  <c r="AE285" i="20"/>
  <c r="AD285" i="20"/>
  <c r="AC285" i="20"/>
  <c r="AB285" i="20"/>
  <c r="AA285" i="20"/>
  <c r="Z285" i="20"/>
  <c r="Y285" i="20"/>
  <c r="X285" i="20"/>
  <c r="W285" i="20"/>
  <c r="V285" i="20"/>
  <c r="U285" i="20"/>
  <c r="T285" i="20"/>
  <c r="S285" i="20"/>
  <c r="AF284" i="20"/>
  <c r="AE284" i="20"/>
  <c r="AD284" i="20"/>
  <c r="AC284" i="20"/>
  <c r="AB284" i="20"/>
  <c r="AA284" i="20"/>
  <c r="Z284" i="20"/>
  <c r="Y284" i="20"/>
  <c r="X284" i="20"/>
  <c r="W284" i="20"/>
  <c r="V284" i="20"/>
  <c r="U284" i="20"/>
  <c r="T284" i="20"/>
  <c r="S284" i="20"/>
  <c r="AF283" i="20"/>
  <c r="AE283" i="20"/>
  <c r="AD283" i="20"/>
  <c r="AC283" i="20"/>
  <c r="AB283" i="20"/>
  <c r="AA283" i="20"/>
  <c r="Z283" i="20"/>
  <c r="Y283" i="20"/>
  <c r="X283" i="20"/>
  <c r="W283" i="20"/>
  <c r="V283" i="20"/>
  <c r="U283" i="20"/>
  <c r="T283" i="20"/>
  <c r="S283" i="20"/>
  <c r="AF282" i="20"/>
  <c r="AE282" i="20"/>
  <c r="AD282" i="20"/>
  <c r="AC282" i="20"/>
  <c r="AB282" i="20"/>
  <c r="AA282" i="20"/>
  <c r="Z282" i="20"/>
  <c r="Y282" i="20"/>
  <c r="X282" i="20"/>
  <c r="W282" i="20"/>
  <c r="V282" i="20"/>
  <c r="U282" i="20"/>
  <c r="T282" i="20"/>
  <c r="S282" i="20"/>
  <c r="AF281" i="20"/>
  <c r="AE281" i="20"/>
  <c r="AD281" i="20"/>
  <c r="AC281" i="20"/>
  <c r="AB281" i="20"/>
  <c r="AA281" i="20"/>
  <c r="Z281" i="20"/>
  <c r="Y281" i="20"/>
  <c r="X281" i="20"/>
  <c r="W281" i="20"/>
  <c r="V281" i="20"/>
  <c r="U281" i="20"/>
  <c r="T281" i="20"/>
  <c r="S281" i="20"/>
  <c r="AF280" i="20"/>
  <c r="AE280" i="20"/>
  <c r="AD280" i="20"/>
  <c r="AC280" i="20"/>
  <c r="AB280" i="20"/>
  <c r="AA280" i="20"/>
  <c r="Z280" i="20"/>
  <c r="Y280" i="20"/>
  <c r="X280" i="20"/>
  <c r="W280" i="20"/>
  <c r="V280" i="20"/>
  <c r="U280" i="20"/>
  <c r="T280" i="20"/>
  <c r="S280" i="20"/>
  <c r="AF279" i="20"/>
  <c r="AE279" i="20"/>
  <c r="AD279" i="20"/>
  <c r="AC279" i="20"/>
  <c r="AB279" i="20"/>
  <c r="AA279" i="20"/>
  <c r="Z279" i="20"/>
  <c r="Y279" i="20"/>
  <c r="X279" i="20"/>
  <c r="W279" i="20"/>
  <c r="V279" i="20"/>
  <c r="U279" i="20"/>
  <c r="T279" i="20"/>
  <c r="S279" i="20"/>
  <c r="AF278" i="20"/>
  <c r="AE278" i="20"/>
  <c r="AD278" i="20"/>
  <c r="AC278" i="20"/>
  <c r="AB278" i="20"/>
  <c r="AA278" i="20"/>
  <c r="Z278" i="20"/>
  <c r="Y278" i="20"/>
  <c r="X278" i="20"/>
  <c r="W278" i="20"/>
  <c r="V278" i="20"/>
  <c r="U278" i="20"/>
  <c r="T278" i="20"/>
  <c r="S278" i="20"/>
  <c r="AF277" i="20"/>
  <c r="AE277" i="20"/>
  <c r="AD277" i="20"/>
  <c r="AC277" i="20"/>
  <c r="AB277" i="20"/>
  <c r="AA277" i="20"/>
  <c r="Z277" i="20"/>
  <c r="Y277" i="20"/>
  <c r="X277" i="20"/>
  <c r="W277" i="20"/>
  <c r="V277" i="20"/>
  <c r="U277" i="20"/>
  <c r="T277" i="20"/>
  <c r="S277" i="20"/>
  <c r="AF276" i="20"/>
  <c r="AE276" i="20"/>
  <c r="AD276" i="20"/>
  <c r="AC276" i="20"/>
  <c r="AB276" i="20"/>
  <c r="AA276" i="20"/>
  <c r="Z276" i="20"/>
  <c r="Y276" i="20"/>
  <c r="X276" i="20"/>
  <c r="W276" i="20"/>
  <c r="V276" i="20"/>
  <c r="U276" i="20"/>
  <c r="T276" i="20"/>
  <c r="S276" i="20"/>
  <c r="AF275" i="20"/>
  <c r="AE275" i="20"/>
  <c r="AD275" i="20"/>
  <c r="AC275" i="20"/>
  <c r="AB275" i="20"/>
  <c r="AA275" i="20"/>
  <c r="Z275" i="20"/>
  <c r="Y275" i="20"/>
  <c r="X275" i="20"/>
  <c r="W275" i="20"/>
  <c r="V275" i="20"/>
  <c r="U275" i="20"/>
  <c r="T275" i="20"/>
  <c r="S275" i="20"/>
  <c r="AF274" i="20"/>
  <c r="AE274" i="20"/>
  <c r="AD274" i="20"/>
  <c r="AC274" i="20"/>
  <c r="AB274" i="20"/>
  <c r="AA274" i="20"/>
  <c r="Z274" i="20"/>
  <c r="Y274" i="20"/>
  <c r="X274" i="20"/>
  <c r="W274" i="20"/>
  <c r="V274" i="20"/>
  <c r="U274" i="20"/>
  <c r="T274" i="20"/>
  <c r="S274" i="20"/>
  <c r="AF273" i="20"/>
  <c r="AE273" i="20"/>
  <c r="AD273" i="20"/>
  <c r="AC273" i="20"/>
  <c r="AB273" i="20"/>
  <c r="AA273" i="20"/>
  <c r="Z273" i="20"/>
  <c r="Y273" i="20"/>
  <c r="X273" i="20"/>
  <c r="W273" i="20"/>
  <c r="V273" i="20"/>
  <c r="U273" i="20"/>
  <c r="T273" i="20"/>
  <c r="S273" i="20"/>
  <c r="AF272" i="20"/>
  <c r="AE272" i="20"/>
  <c r="AD272" i="20"/>
  <c r="AC272" i="20"/>
  <c r="AB272" i="20"/>
  <c r="AA272" i="20"/>
  <c r="Z272" i="20"/>
  <c r="Y272" i="20"/>
  <c r="X272" i="20"/>
  <c r="W272" i="20"/>
  <c r="V272" i="20"/>
  <c r="U272" i="20"/>
  <c r="T272" i="20"/>
  <c r="S272" i="20"/>
  <c r="AF271" i="20"/>
  <c r="AE271" i="20"/>
  <c r="AD271" i="20"/>
  <c r="AC271" i="20"/>
  <c r="AB271" i="20"/>
  <c r="AA271" i="20"/>
  <c r="Z271" i="20"/>
  <c r="Y271" i="20"/>
  <c r="X271" i="20"/>
  <c r="W271" i="20"/>
  <c r="V271" i="20"/>
  <c r="U271" i="20"/>
  <c r="T271" i="20"/>
  <c r="S271" i="20"/>
  <c r="AF270" i="20"/>
  <c r="AE270" i="20"/>
  <c r="AD270" i="20"/>
  <c r="AC270" i="20"/>
  <c r="AB270" i="20"/>
  <c r="AA270" i="20"/>
  <c r="Z270" i="20"/>
  <c r="Y270" i="20"/>
  <c r="X270" i="20"/>
  <c r="W270" i="20"/>
  <c r="V270" i="20"/>
  <c r="U270" i="20"/>
  <c r="T270" i="20"/>
  <c r="S270" i="20"/>
  <c r="AF269" i="20"/>
  <c r="AE269" i="20"/>
  <c r="AD269" i="20"/>
  <c r="AC269" i="20"/>
  <c r="AB269" i="20"/>
  <c r="AA269" i="20"/>
  <c r="Z269" i="20"/>
  <c r="Y269" i="20"/>
  <c r="X269" i="20"/>
  <c r="W269" i="20"/>
  <c r="V269" i="20"/>
  <c r="U269" i="20"/>
  <c r="T269" i="20"/>
  <c r="S269" i="20"/>
  <c r="AF268" i="20"/>
  <c r="AE268" i="20"/>
  <c r="AD268" i="20"/>
  <c r="AC268" i="20"/>
  <c r="AB268" i="20"/>
  <c r="AA268" i="20"/>
  <c r="Z268" i="20"/>
  <c r="Y268" i="20"/>
  <c r="X268" i="20"/>
  <c r="W268" i="20"/>
  <c r="V268" i="20"/>
  <c r="U268" i="20"/>
  <c r="T268" i="20"/>
  <c r="S268" i="20"/>
  <c r="AF267" i="20"/>
  <c r="AE267" i="20"/>
  <c r="AD267" i="20"/>
  <c r="AC267" i="20"/>
  <c r="AB267" i="20"/>
  <c r="AA267" i="20"/>
  <c r="Z267" i="20"/>
  <c r="Y267" i="20"/>
  <c r="X267" i="20"/>
  <c r="W267" i="20"/>
  <c r="V267" i="20"/>
  <c r="U267" i="20"/>
  <c r="T267" i="20"/>
  <c r="S267" i="20"/>
  <c r="AF266" i="20"/>
  <c r="AE266" i="20"/>
  <c r="AD266" i="20"/>
  <c r="AC266" i="20"/>
  <c r="AB266" i="20"/>
  <c r="AA266" i="20"/>
  <c r="Z266" i="20"/>
  <c r="Y266" i="20"/>
  <c r="X266" i="20"/>
  <c r="W266" i="20"/>
  <c r="V266" i="20"/>
  <c r="U266" i="20"/>
  <c r="T266" i="20"/>
  <c r="S266" i="20"/>
  <c r="AF265" i="20"/>
  <c r="AE265" i="20"/>
  <c r="AD265" i="20"/>
  <c r="AC265" i="20"/>
  <c r="AB265" i="20"/>
  <c r="AA265" i="20"/>
  <c r="Z265" i="20"/>
  <c r="Y265" i="20"/>
  <c r="X265" i="20"/>
  <c r="W265" i="20"/>
  <c r="V265" i="20"/>
  <c r="U265" i="20"/>
  <c r="T265" i="20"/>
  <c r="S265" i="20"/>
  <c r="AF264" i="20"/>
  <c r="AE264" i="20"/>
  <c r="AD264" i="20"/>
  <c r="AC264" i="20"/>
  <c r="AB264" i="20"/>
  <c r="AA264" i="20"/>
  <c r="Z264" i="20"/>
  <c r="Y264" i="20"/>
  <c r="X264" i="20"/>
  <c r="W264" i="20"/>
  <c r="V264" i="20"/>
  <c r="U264" i="20"/>
  <c r="T264" i="20"/>
  <c r="S264" i="20"/>
  <c r="AF263" i="20"/>
  <c r="AE263" i="20"/>
  <c r="AD263" i="20"/>
  <c r="AC263" i="20"/>
  <c r="AB263" i="20"/>
  <c r="AA263" i="20"/>
  <c r="Z263" i="20"/>
  <c r="Y263" i="20"/>
  <c r="X263" i="20"/>
  <c r="W263" i="20"/>
  <c r="V263" i="20"/>
  <c r="U263" i="20"/>
  <c r="T263" i="20"/>
  <c r="S263" i="20"/>
  <c r="AF262" i="20"/>
  <c r="AE262" i="20"/>
  <c r="AD262" i="20"/>
  <c r="AC262" i="20"/>
  <c r="AB262" i="20"/>
  <c r="AA262" i="20"/>
  <c r="Z262" i="20"/>
  <c r="Y262" i="20"/>
  <c r="X262" i="20"/>
  <c r="W262" i="20"/>
  <c r="V262" i="20"/>
  <c r="U262" i="20"/>
  <c r="T262" i="20"/>
  <c r="S262" i="20"/>
  <c r="AF261" i="20"/>
  <c r="AE261" i="20"/>
  <c r="AD261" i="20"/>
  <c r="AC261" i="20"/>
  <c r="AB261" i="20"/>
  <c r="AA261" i="20"/>
  <c r="Z261" i="20"/>
  <c r="Y261" i="20"/>
  <c r="X261" i="20"/>
  <c r="W261" i="20"/>
  <c r="V261" i="20"/>
  <c r="U261" i="20"/>
  <c r="T261" i="20"/>
  <c r="S261" i="20"/>
  <c r="AF260" i="20"/>
  <c r="AE260" i="20"/>
  <c r="AD260" i="20"/>
  <c r="AC260" i="20"/>
  <c r="AB260" i="20"/>
  <c r="AA260" i="20"/>
  <c r="Z260" i="20"/>
  <c r="Y260" i="20"/>
  <c r="X260" i="20"/>
  <c r="W260" i="20"/>
  <c r="V260" i="20"/>
  <c r="U260" i="20"/>
  <c r="T260" i="20"/>
  <c r="S260" i="20"/>
  <c r="AF259" i="20"/>
  <c r="AE259" i="20"/>
  <c r="AD259" i="20"/>
  <c r="AC259" i="20"/>
  <c r="AB259" i="20"/>
  <c r="AA259" i="20"/>
  <c r="Z259" i="20"/>
  <c r="Y259" i="20"/>
  <c r="X259" i="20"/>
  <c r="W259" i="20"/>
  <c r="V259" i="20"/>
  <c r="U259" i="20"/>
  <c r="T259" i="20"/>
  <c r="S259" i="20"/>
  <c r="AF258" i="20"/>
  <c r="AE258" i="20"/>
  <c r="AD258" i="20"/>
  <c r="AC258" i="20"/>
  <c r="AB258" i="20"/>
  <c r="AA258" i="20"/>
  <c r="Z258" i="20"/>
  <c r="Y258" i="20"/>
  <c r="X258" i="20"/>
  <c r="W258" i="20"/>
  <c r="V258" i="20"/>
  <c r="U258" i="20"/>
  <c r="T258" i="20"/>
  <c r="S258" i="20"/>
  <c r="AF257" i="20"/>
  <c r="AE257" i="20"/>
  <c r="AD257" i="20"/>
  <c r="AC257" i="20"/>
  <c r="AB257" i="20"/>
  <c r="AA257" i="20"/>
  <c r="Z257" i="20"/>
  <c r="Y257" i="20"/>
  <c r="X257" i="20"/>
  <c r="W257" i="20"/>
  <c r="V257" i="20"/>
  <c r="U257" i="20"/>
  <c r="T257" i="20"/>
  <c r="S257" i="20"/>
  <c r="AF256" i="20"/>
  <c r="AE256" i="20"/>
  <c r="AD256" i="20"/>
  <c r="AC256" i="20"/>
  <c r="AB256" i="20"/>
  <c r="AA256" i="20"/>
  <c r="Z256" i="20"/>
  <c r="Y256" i="20"/>
  <c r="X256" i="20"/>
  <c r="W256" i="20"/>
  <c r="V256" i="20"/>
  <c r="U256" i="20"/>
  <c r="T256" i="20"/>
  <c r="S256" i="20"/>
  <c r="AF255" i="20"/>
  <c r="AE255" i="20"/>
  <c r="AD255" i="20"/>
  <c r="AC255" i="20"/>
  <c r="AB255" i="20"/>
  <c r="AA255" i="20"/>
  <c r="Z255" i="20"/>
  <c r="Y255" i="20"/>
  <c r="X255" i="20"/>
  <c r="W255" i="20"/>
  <c r="V255" i="20"/>
  <c r="U255" i="20"/>
  <c r="T255" i="20"/>
  <c r="S255" i="20"/>
  <c r="AF254" i="20"/>
  <c r="AE254" i="20"/>
  <c r="AD254" i="20"/>
  <c r="AC254" i="20"/>
  <c r="AB254" i="20"/>
  <c r="AA254" i="20"/>
  <c r="Z254" i="20"/>
  <c r="Y254" i="20"/>
  <c r="X254" i="20"/>
  <c r="W254" i="20"/>
  <c r="V254" i="20"/>
  <c r="U254" i="20"/>
  <c r="T254" i="20"/>
  <c r="S254" i="20"/>
  <c r="AF253" i="20"/>
  <c r="AE253" i="20"/>
  <c r="AD253" i="20"/>
  <c r="AC253" i="20"/>
  <c r="AB253" i="20"/>
  <c r="AA253" i="20"/>
  <c r="Z253" i="20"/>
  <c r="Y253" i="20"/>
  <c r="X253" i="20"/>
  <c r="W253" i="20"/>
  <c r="V253" i="20"/>
  <c r="U253" i="20"/>
  <c r="T253" i="20"/>
  <c r="S253" i="20"/>
  <c r="AF252" i="20"/>
  <c r="AE252" i="20"/>
  <c r="AD252" i="20"/>
  <c r="AC252" i="20"/>
  <c r="AB252" i="20"/>
  <c r="AA252" i="20"/>
  <c r="Z252" i="20"/>
  <c r="Y252" i="20"/>
  <c r="X252" i="20"/>
  <c r="W252" i="20"/>
  <c r="V252" i="20"/>
  <c r="U252" i="20"/>
  <c r="T252" i="20"/>
  <c r="S252" i="20"/>
  <c r="AF251" i="20"/>
  <c r="AE251" i="20"/>
  <c r="AD251" i="20"/>
  <c r="AC251" i="20"/>
  <c r="AB251" i="20"/>
  <c r="AA251" i="20"/>
  <c r="Z251" i="20"/>
  <c r="Y251" i="20"/>
  <c r="X251" i="20"/>
  <c r="W251" i="20"/>
  <c r="V251" i="20"/>
  <c r="U251" i="20"/>
  <c r="T251" i="20"/>
  <c r="S251" i="20"/>
  <c r="AF250" i="20"/>
  <c r="AE250" i="20"/>
  <c r="AD250" i="20"/>
  <c r="AC250" i="20"/>
  <c r="AB250" i="20"/>
  <c r="AA250" i="20"/>
  <c r="Z250" i="20"/>
  <c r="Y250" i="20"/>
  <c r="X250" i="20"/>
  <c r="W250" i="20"/>
  <c r="V250" i="20"/>
  <c r="U250" i="20"/>
  <c r="T250" i="20"/>
  <c r="S250" i="20"/>
  <c r="AF249" i="20"/>
  <c r="AE249" i="20"/>
  <c r="AD249" i="20"/>
  <c r="AC249" i="20"/>
  <c r="AB249" i="20"/>
  <c r="AA249" i="20"/>
  <c r="Z249" i="20"/>
  <c r="Y249" i="20"/>
  <c r="X249" i="20"/>
  <c r="W249" i="20"/>
  <c r="V249" i="20"/>
  <c r="U249" i="20"/>
  <c r="T249" i="20"/>
  <c r="S249" i="20"/>
  <c r="AF248" i="20"/>
  <c r="AE248" i="20"/>
  <c r="AD248" i="20"/>
  <c r="AC248" i="20"/>
  <c r="AB248" i="20"/>
  <c r="AA248" i="20"/>
  <c r="Z248" i="20"/>
  <c r="Y248" i="20"/>
  <c r="X248" i="20"/>
  <c r="W248" i="20"/>
  <c r="V248" i="20"/>
  <c r="U248" i="20"/>
  <c r="T248" i="20"/>
  <c r="S248" i="20"/>
  <c r="AF247" i="20"/>
  <c r="AE247" i="20"/>
  <c r="AD247" i="20"/>
  <c r="AC247" i="20"/>
  <c r="AB247" i="20"/>
  <c r="AA247" i="20"/>
  <c r="Z247" i="20"/>
  <c r="Y247" i="20"/>
  <c r="X247" i="20"/>
  <c r="W247" i="20"/>
  <c r="V247" i="20"/>
  <c r="U247" i="20"/>
  <c r="T247" i="20"/>
  <c r="S247" i="20"/>
  <c r="AF246" i="20"/>
  <c r="AE246" i="20"/>
  <c r="AD246" i="20"/>
  <c r="AC246" i="20"/>
  <c r="AB246" i="20"/>
  <c r="AA246" i="20"/>
  <c r="Z246" i="20"/>
  <c r="Y246" i="20"/>
  <c r="X246" i="20"/>
  <c r="W246" i="20"/>
  <c r="V246" i="20"/>
  <c r="U246" i="20"/>
  <c r="T246" i="20"/>
  <c r="S246" i="20"/>
  <c r="AF245" i="20"/>
  <c r="AE245" i="20"/>
  <c r="AD245" i="20"/>
  <c r="AC245" i="20"/>
  <c r="AB245" i="20"/>
  <c r="AA245" i="20"/>
  <c r="Z245" i="20"/>
  <c r="Y245" i="20"/>
  <c r="X245" i="20"/>
  <c r="W245" i="20"/>
  <c r="V245" i="20"/>
  <c r="U245" i="20"/>
  <c r="T245" i="20"/>
  <c r="S245" i="20"/>
  <c r="AF244" i="20"/>
  <c r="AE244" i="20"/>
  <c r="AD244" i="20"/>
  <c r="AC244" i="20"/>
  <c r="AB244" i="20"/>
  <c r="AA244" i="20"/>
  <c r="Z244" i="20"/>
  <c r="Y244" i="20"/>
  <c r="X244" i="20"/>
  <c r="W244" i="20"/>
  <c r="V244" i="20"/>
  <c r="U244" i="20"/>
  <c r="T244" i="20"/>
  <c r="S244" i="20"/>
  <c r="AF243" i="20"/>
  <c r="AE243" i="20"/>
  <c r="AD243" i="20"/>
  <c r="AC243" i="20"/>
  <c r="AB243" i="20"/>
  <c r="AA243" i="20"/>
  <c r="Z243" i="20"/>
  <c r="Y243" i="20"/>
  <c r="X243" i="20"/>
  <c r="W243" i="20"/>
  <c r="V243" i="20"/>
  <c r="U243" i="20"/>
  <c r="T243" i="20"/>
  <c r="S243" i="20"/>
  <c r="AF242" i="20"/>
  <c r="AE242" i="20"/>
  <c r="AD242" i="20"/>
  <c r="AC242" i="20"/>
  <c r="AB242" i="20"/>
  <c r="AA242" i="20"/>
  <c r="Z242" i="20"/>
  <c r="Y242" i="20"/>
  <c r="X242" i="20"/>
  <c r="W242" i="20"/>
  <c r="V242" i="20"/>
  <c r="U242" i="20"/>
  <c r="T242" i="20"/>
  <c r="S242" i="20"/>
  <c r="AF241" i="20"/>
  <c r="AE241" i="20"/>
  <c r="AD241" i="20"/>
  <c r="AC241" i="20"/>
  <c r="AB241" i="20"/>
  <c r="AA241" i="20"/>
  <c r="Z241" i="20"/>
  <c r="Y241" i="20"/>
  <c r="X241" i="20"/>
  <c r="W241" i="20"/>
  <c r="V241" i="20"/>
  <c r="U241" i="20"/>
  <c r="T241" i="20"/>
  <c r="S241" i="20"/>
  <c r="AF240" i="20"/>
  <c r="AE240" i="20"/>
  <c r="AD240" i="20"/>
  <c r="AC240" i="20"/>
  <c r="AB240" i="20"/>
  <c r="AA240" i="20"/>
  <c r="Z240" i="20"/>
  <c r="Y240" i="20"/>
  <c r="X240" i="20"/>
  <c r="W240" i="20"/>
  <c r="V240" i="20"/>
  <c r="U240" i="20"/>
  <c r="T240" i="20"/>
  <c r="S240" i="20"/>
  <c r="AF239" i="20"/>
  <c r="AE239" i="20"/>
  <c r="AD239" i="20"/>
  <c r="AC239" i="20"/>
  <c r="AB239" i="20"/>
  <c r="AA239" i="20"/>
  <c r="Z239" i="20"/>
  <c r="Y239" i="20"/>
  <c r="X239" i="20"/>
  <c r="W239" i="20"/>
  <c r="V239" i="20"/>
  <c r="U239" i="20"/>
  <c r="T239" i="20"/>
  <c r="S239" i="20"/>
  <c r="AF238" i="20"/>
  <c r="AE238" i="20"/>
  <c r="AD238" i="20"/>
  <c r="AC238" i="20"/>
  <c r="AB238" i="20"/>
  <c r="AA238" i="20"/>
  <c r="Z238" i="20"/>
  <c r="Y238" i="20"/>
  <c r="X238" i="20"/>
  <c r="W238" i="20"/>
  <c r="V238" i="20"/>
  <c r="U238" i="20"/>
  <c r="T238" i="20"/>
  <c r="S238" i="20"/>
  <c r="AF237" i="20"/>
  <c r="AE237" i="20"/>
  <c r="AD237" i="20"/>
  <c r="AC237" i="20"/>
  <c r="AB237" i="20"/>
  <c r="AA237" i="20"/>
  <c r="Z237" i="20"/>
  <c r="Y237" i="20"/>
  <c r="X237" i="20"/>
  <c r="W237" i="20"/>
  <c r="V237" i="20"/>
  <c r="U237" i="20"/>
  <c r="T237" i="20"/>
  <c r="S237" i="20"/>
  <c r="AF236" i="20"/>
  <c r="AE236" i="20"/>
  <c r="AD236" i="20"/>
  <c r="AC236" i="20"/>
  <c r="AB236" i="20"/>
  <c r="AA236" i="20"/>
  <c r="Z236" i="20"/>
  <c r="Y236" i="20"/>
  <c r="X236" i="20"/>
  <c r="W236" i="20"/>
  <c r="V236" i="20"/>
  <c r="U236" i="20"/>
  <c r="T236" i="20"/>
  <c r="S236" i="20"/>
  <c r="AF235" i="20"/>
  <c r="AE235" i="20"/>
  <c r="AD235" i="20"/>
  <c r="AC235" i="20"/>
  <c r="AB235" i="20"/>
  <c r="AA235" i="20"/>
  <c r="Z235" i="20"/>
  <c r="Y235" i="20"/>
  <c r="X235" i="20"/>
  <c r="W235" i="20"/>
  <c r="V235" i="20"/>
  <c r="U235" i="20"/>
  <c r="T235" i="20"/>
  <c r="S235" i="20"/>
  <c r="AF234" i="20"/>
  <c r="AE234" i="20"/>
  <c r="AD234" i="20"/>
  <c r="AC234" i="20"/>
  <c r="AB234" i="20"/>
  <c r="AA234" i="20"/>
  <c r="Z234" i="20"/>
  <c r="Y234" i="20"/>
  <c r="X234" i="20"/>
  <c r="W234" i="20"/>
  <c r="V234" i="20"/>
  <c r="U234" i="20"/>
  <c r="T234" i="20"/>
  <c r="S234" i="20"/>
  <c r="AF233" i="20"/>
  <c r="AE233" i="20"/>
  <c r="AD233" i="20"/>
  <c r="AC233" i="20"/>
  <c r="AB233" i="20"/>
  <c r="AA233" i="20"/>
  <c r="Z233" i="20"/>
  <c r="Y233" i="20"/>
  <c r="X233" i="20"/>
  <c r="W233" i="20"/>
  <c r="V233" i="20"/>
  <c r="U233" i="20"/>
  <c r="T233" i="20"/>
  <c r="S233" i="20"/>
  <c r="AF232" i="20"/>
  <c r="AE232" i="20"/>
  <c r="AD232" i="20"/>
  <c r="AC232" i="20"/>
  <c r="AB232" i="20"/>
  <c r="AA232" i="20"/>
  <c r="Z232" i="20"/>
  <c r="Y232" i="20"/>
  <c r="X232" i="20"/>
  <c r="W232" i="20"/>
  <c r="V232" i="20"/>
  <c r="U232" i="20"/>
  <c r="T232" i="20"/>
  <c r="S232" i="20"/>
  <c r="AF231" i="20"/>
  <c r="AE231" i="20"/>
  <c r="AD231" i="20"/>
  <c r="AC231" i="20"/>
  <c r="AB231" i="20"/>
  <c r="AA231" i="20"/>
  <c r="Z231" i="20"/>
  <c r="Y231" i="20"/>
  <c r="X231" i="20"/>
  <c r="W231" i="20"/>
  <c r="V231" i="20"/>
  <c r="U231" i="20"/>
  <c r="T231" i="20"/>
  <c r="S231" i="20"/>
  <c r="AF230" i="20"/>
  <c r="AE230" i="20"/>
  <c r="AD230" i="20"/>
  <c r="AC230" i="20"/>
  <c r="AB230" i="20"/>
  <c r="AA230" i="20"/>
  <c r="Z230" i="20"/>
  <c r="Y230" i="20"/>
  <c r="X230" i="20"/>
  <c r="W230" i="20"/>
  <c r="V230" i="20"/>
  <c r="U230" i="20"/>
  <c r="T230" i="20"/>
  <c r="S230" i="20"/>
  <c r="AF229" i="20"/>
  <c r="AE229" i="20"/>
  <c r="AD229" i="20"/>
  <c r="AC229" i="20"/>
  <c r="AB229" i="20"/>
  <c r="AA229" i="20"/>
  <c r="Z229" i="20"/>
  <c r="Y229" i="20"/>
  <c r="X229" i="20"/>
  <c r="W229" i="20"/>
  <c r="V229" i="20"/>
  <c r="U229" i="20"/>
  <c r="T229" i="20"/>
  <c r="S229" i="20"/>
  <c r="AF228" i="20"/>
  <c r="AE228" i="20"/>
  <c r="AD228" i="20"/>
  <c r="AC228" i="20"/>
  <c r="AB228" i="20"/>
  <c r="AA228" i="20"/>
  <c r="Z228" i="20"/>
  <c r="Y228" i="20"/>
  <c r="X228" i="20"/>
  <c r="W228" i="20"/>
  <c r="V228" i="20"/>
  <c r="U228" i="20"/>
  <c r="T228" i="20"/>
  <c r="S228" i="20"/>
  <c r="AF227" i="20"/>
  <c r="AE227" i="20"/>
  <c r="AD227" i="20"/>
  <c r="AC227" i="20"/>
  <c r="AB227" i="20"/>
  <c r="AA227" i="20"/>
  <c r="Z227" i="20"/>
  <c r="Y227" i="20"/>
  <c r="X227" i="20"/>
  <c r="W227" i="20"/>
  <c r="V227" i="20"/>
  <c r="U227" i="20"/>
  <c r="T227" i="20"/>
  <c r="S227" i="20"/>
  <c r="AF226" i="20"/>
  <c r="AE226" i="20"/>
  <c r="AD226" i="20"/>
  <c r="AC226" i="20"/>
  <c r="AB226" i="20"/>
  <c r="AA226" i="20"/>
  <c r="Z226" i="20"/>
  <c r="Y226" i="20"/>
  <c r="X226" i="20"/>
  <c r="W226" i="20"/>
  <c r="V226" i="20"/>
  <c r="U226" i="20"/>
  <c r="T226" i="20"/>
  <c r="S226" i="20"/>
  <c r="AF225" i="20"/>
  <c r="AE225" i="20"/>
  <c r="AD225" i="20"/>
  <c r="AC225" i="20"/>
  <c r="AB225" i="20"/>
  <c r="AA225" i="20"/>
  <c r="Z225" i="20"/>
  <c r="Y225" i="20"/>
  <c r="X225" i="20"/>
  <c r="W225" i="20"/>
  <c r="V225" i="20"/>
  <c r="U225" i="20"/>
  <c r="T225" i="20"/>
  <c r="S225" i="20"/>
  <c r="AF224" i="20"/>
  <c r="AE224" i="20"/>
  <c r="AD224" i="20"/>
  <c r="AC224" i="20"/>
  <c r="AB224" i="20"/>
  <c r="AA224" i="20"/>
  <c r="Z224" i="20"/>
  <c r="Y224" i="20"/>
  <c r="X224" i="20"/>
  <c r="W224" i="20"/>
  <c r="V224" i="20"/>
  <c r="U224" i="20"/>
  <c r="T224" i="20"/>
  <c r="S224" i="20"/>
  <c r="AF223" i="20"/>
  <c r="AE223" i="20"/>
  <c r="AD223" i="20"/>
  <c r="AC223" i="20"/>
  <c r="AB223" i="20"/>
  <c r="AA223" i="20"/>
  <c r="Z223" i="20"/>
  <c r="Y223" i="20"/>
  <c r="X223" i="20"/>
  <c r="W223" i="20"/>
  <c r="V223" i="20"/>
  <c r="U223" i="20"/>
  <c r="T223" i="20"/>
  <c r="S223" i="20"/>
  <c r="AF222" i="20"/>
  <c r="AE222" i="20"/>
  <c r="AD222" i="20"/>
  <c r="AC222" i="20"/>
  <c r="AB222" i="20"/>
  <c r="AA222" i="20"/>
  <c r="Z222" i="20"/>
  <c r="Y222" i="20"/>
  <c r="X222" i="20"/>
  <c r="W222" i="20"/>
  <c r="V222" i="20"/>
  <c r="U222" i="20"/>
  <c r="T222" i="20"/>
  <c r="S222" i="20"/>
  <c r="AF221" i="20"/>
  <c r="AE221" i="20"/>
  <c r="AD221" i="20"/>
  <c r="AC221" i="20"/>
  <c r="AB221" i="20"/>
  <c r="AA221" i="20"/>
  <c r="Z221" i="20"/>
  <c r="Y221" i="20"/>
  <c r="X221" i="20"/>
  <c r="W221" i="20"/>
  <c r="V221" i="20"/>
  <c r="U221" i="20"/>
  <c r="T221" i="20"/>
  <c r="S221" i="20"/>
  <c r="AF220" i="20"/>
  <c r="AE220" i="20"/>
  <c r="AD220" i="20"/>
  <c r="AC220" i="20"/>
  <c r="AB220" i="20"/>
  <c r="AA220" i="20"/>
  <c r="Z220" i="20"/>
  <c r="Y220" i="20"/>
  <c r="X220" i="20"/>
  <c r="W220" i="20"/>
  <c r="V220" i="20"/>
  <c r="U220" i="20"/>
  <c r="T220" i="20"/>
  <c r="S220" i="20"/>
  <c r="AF219" i="20"/>
  <c r="AE219" i="20"/>
  <c r="AD219" i="20"/>
  <c r="AC219" i="20"/>
  <c r="AB219" i="20"/>
  <c r="AA219" i="20"/>
  <c r="Z219" i="20"/>
  <c r="Y219" i="20"/>
  <c r="X219" i="20"/>
  <c r="W219" i="20"/>
  <c r="V219" i="20"/>
  <c r="U219" i="20"/>
  <c r="T219" i="20"/>
  <c r="S219" i="20"/>
  <c r="AF218" i="20"/>
  <c r="AE218" i="20"/>
  <c r="AD218" i="20"/>
  <c r="AC218" i="20"/>
  <c r="AB218" i="20"/>
  <c r="AA218" i="20"/>
  <c r="Z218" i="20"/>
  <c r="Y218" i="20"/>
  <c r="X218" i="20"/>
  <c r="W218" i="20"/>
  <c r="V218" i="20"/>
  <c r="U218" i="20"/>
  <c r="T218" i="20"/>
  <c r="S218" i="20"/>
  <c r="AF217" i="20"/>
  <c r="AE217" i="20"/>
  <c r="AD217" i="20"/>
  <c r="AC217" i="20"/>
  <c r="AB217" i="20"/>
  <c r="AA217" i="20"/>
  <c r="Z217" i="20"/>
  <c r="Y217" i="20"/>
  <c r="X217" i="20"/>
  <c r="W217" i="20"/>
  <c r="V217" i="20"/>
  <c r="U217" i="20"/>
  <c r="T217" i="20"/>
  <c r="S217" i="20"/>
  <c r="AF216" i="20"/>
  <c r="AE216" i="20"/>
  <c r="AD216" i="20"/>
  <c r="AC216" i="20"/>
  <c r="AB216" i="20"/>
  <c r="AA216" i="20"/>
  <c r="Z216" i="20"/>
  <c r="Y216" i="20"/>
  <c r="X216" i="20"/>
  <c r="W216" i="20"/>
  <c r="V216" i="20"/>
  <c r="U216" i="20"/>
  <c r="T216" i="20"/>
  <c r="S216" i="20"/>
  <c r="AF215" i="20"/>
  <c r="AE215" i="20"/>
  <c r="AD215" i="20"/>
  <c r="AC215" i="20"/>
  <c r="AB215" i="20"/>
  <c r="AA215" i="20"/>
  <c r="Z215" i="20"/>
  <c r="Y215" i="20"/>
  <c r="X215" i="20"/>
  <c r="W215" i="20"/>
  <c r="V215" i="20"/>
  <c r="U215" i="20"/>
  <c r="T215" i="20"/>
  <c r="S215" i="20"/>
  <c r="AF214" i="20"/>
  <c r="AE214" i="20"/>
  <c r="AD214" i="20"/>
  <c r="AC214" i="20"/>
  <c r="AB214" i="20"/>
  <c r="AA214" i="20"/>
  <c r="Z214" i="20"/>
  <c r="Y214" i="20"/>
  <c r="X214" i="20"/>
  <c r="W214" i="20"/>
  <c r="V214" i="20"/>
  <c r="U214" i="20"/>
  <c r="T214" i="20"/>
  <c r="S214" i="20"/>
  <c r="AF213" i="20"/>
  <c r="AE213" i="20"/>
  <c r="AD213" i="20"/>
  <c r="AC213" i="20"/>
  <c r="AB213" i="20"/>
  <c r="AA213" i="20"/>
  <c r="Z213" i="20"/>
  <c r="Y213" i="20"/>
  <c r="X213" i="20"/>
  <c r="W213" i="20"/>
  <c r="V213" i="20"/>
  <c r="U213" i="20"/>
  <c r="T213" i="20"/>
  <c r="S213" i="20"/>
  <c r="AF212" i="20"/>
  <c r="AE212" i="20"/>
  <c r="AD212" i="20"/>
  <c r="AC212" i="20"/>
  <c r="AB212" i="20"/>
  <c r="AA212" i="20"/>
  <c r="Z212" i="20"/>
  <c r="Y212" i="20"/>
  <c r="X212" i="20"/>
  <c r="W212" i="20"/>
  <c r="V212" i="20"/>
  <c r="U212" i="20"/>
  <c r="T212" i="20"/>
  <c r="S212" i="20"/>
  <c r="AF211" i="20"/>
  <c r="AE211" i="20"/>
  <c r="AD211" i="20"/>
  <c r="AC211" i="20"/>
  <c r="AB211" i="20"/>
  <c r="AA211" i="20"/>
  <c r="Z211" i="20"/>
  <c r="Y211" i="20"/>
  <c r="X211" i="20"/>
  <c r="W211" i="20"/>
  <c r="V211" i="20"/>
  <c r="U211" i="20"/>
  <c r="T211" i="20"/>
  <c r="S211" i="20"/>
  <c r="AF210" i="20"/>
  <c r="AE210" i="20"/>
  <c r="AD210" i="20"/>
  <c r="AC210" i="20"/>
  <c r="AB210" i="20"/>
  <c r="AA210" i="20"/>
  <c r="Z210" i="20"/>
  <c r="Y210" i="20"/>
  <c r="X210" i="20"/>
  <c r="W210" i="20"/>
  <c r="V210" i="20"/>
  <c r="U210" i="20"/>
  <c r="T210" i="20"/>
  <c r="S210" i="20"/>
  <c r="AF209" i="20"/>
  <c r="AE209" i="20"/>
  <c r="AD209" i="20"/>
  <c r="AC209" i="20"/>
  <c r="AB209" i="20"/>
  <c r="AA209" i="20"/>
  <c r="Z209" i="20"/>
  <c r="Y209" i="20"/>
  <c r="X209" i="20"/>
  <c r="W209" i="20"/>
  <c r="V209" i="20"/>
  <c r="U209" i="20"/>
  <c r="T209" i="20"/>
  <c r="S209" i="20"/>
  <c r="AF208" i="20"/>
  <c r="AE208" i="20"/>
  <c r="AD208" i="20"/>
  <c r="AC208" i="20"/>
  <c r="AB208" i="20"/>
  <c r="AA208" i="20"/>
  <c r="Z208" i="20"/>
  <c r="Y208" i="20"/>
  <c r="X208" i="20"/>
  <c r="W208" i="20"/>
  <c r="V208" i="20"/>
  <c r="U208" i="20"/>
  <c r="T208" i="20"/>
  <c r="S208" i="20"/>
  <c r="AF207" i="20"/>
  <c r="AE207" i="20"/>
  <c r="AD207" i="20"/>
  <c r="AC207" i="20"/>
  <c r="AB207" i="20"/>
  <c r="AA207" i="20"/>
  <c r="Z207" i="20"/>
  <c r="Y207" i="20"/>
  <c r="X207" i="20"/>
  <c r="W207" i="20"/>
  <c r="V207" i="20"/>
  <c r="U207" i="20"/>
  <c r="T207" i="20"/>
  <c r="S207" i="20"/>
  <c r="AF206" i="20"/>
  <c r="AE206" i="20"/>
  <c r="AD206" i="20"/>
  <c r="AC206" i="20"/>
  <c r="AB206" i="20"/>
  <c r="AA206" i="20"/>
  <c r="Z206" i="20"/>
  <c r="Y206" i="20"/>
  <c r="X206" i="20"/>
  <c r="W206" i="20"/>
  <c r="V206" i="20"/>
  <c r="U206" i="20"/>
  <c r="T206" i="20"/>
  <c r="S206" i="20"/>
  <c r="AF205" i="20"/>
  <c r="AE205" i="20"/>
  <c r="AD205" i="20"/>
  <c r="AC205" i="20"/>
  <c r="AB205" i="20"/>
  <c r="AA205" i="20"/>
  <c r="Z205" i="20"/>
  <c r="Y205" i="20"/>
  <c r="X205" i="20"/>
  <c r="W205" i="20"/>
  <c r="V205" i="20"/>
  <c r="U205" i="20"/>
  <c r="T205" i="20"/>
  <c r="S205" i="20"/>
  <c r="AF204" i="20"/>
  <c r="AE204" i="20"/>
  <c r="AD204" i="20"/>
  <c r="AC204" i="20"/>
  <c r="AB204" i="20"/>
  <c r="AA204" i="20"/>
  <c r="Z204" i="20"/>
  <c r="Y204" i="20"/>
  <c r="X204" i="20"/>
  <c r="W204" i="20"/>
  <c r="V204" i="20"/>
  <c r="U204" i="20"/>
  <c r="T204" i="20"/>
  <c r="S204" i="20"/>
  <c r="AF203" i="20"/>
  <c r="AE203" i="20"/>
  <c r="AD203" i="20"/>
  <c r="AC203" i="20"/>
  <c r="AB203" i="20"/>
  <c r="AA203" i="20"/>
  <c r="Z203" i="20"/>
  <c r="Y203" i="20"/>
  <c r="X203" i="20"/>
  <c r="W203" i="20"/>
  <c r="V203" i="20"/>
  <c r="U203" i="20"/>
  <c r="T203" i="20"/>
  <c r="S203" i="20"/>
  <c r="AF202" i="20"/>
  <c r="AE202" i="20"/>
  <c r="AD202" i="20"/>
  <c r="AC202" i="20"/>
  <c r="AB202" i="20"/>
  <c r="AA202" i="20"/>
  <c r="Z202" i="20"/>
  <c r="Y202" i="20"/>
  <c r="X202" i="20"/>
  <c r="W202" i="20"/>
  <c r="V202" i="20"/>
  <c r="U202" i="20"/>
  <c r="T202" i="20"/>
  <c r="S202" i="20"/>
  <c r="AF201" i="20"/>
  <c r="AE201" i="20"/>
  <c r="AD201" i="20"/>
  <c r="AC201" i="20"/>
  <c r="AB201" i="20"/>
  <c r="AA201" i="20"/>
  <c r="Z201" i="20"/>
  <c r="Y201" i="20"/>
  <c r="X201" i="20"/>
  <c r="W201" i="20"/>
  <c r="V201" i="20"/>
  <c r="U201" i="20"/>
  <c r="T201" i="20"/>
  <c r="S201" i="20"/>
  <c r="AF200" i="20"/>
  <c r="AE200" i="20"/>
  <c r="AD200" i="20"/>
  <c r="AC200" i="20"/>
  <c r="AB200" i="20"/>
  <c r="AA200" i="20"/>
  <c r="Z200" i="20"/>
  <c r="Y200" i="20"/>
  <c r="X200" i="20"/>
  <c r="W200" i="20"/>
  <c r="V200" i="20"/>
  <c r="U200" i="20"/>
  <c r="T200" i="20"/>
  <c r="S200" i="20"/>
  <c r="AF199" i="20"/>
  <c r="AE199" i="20"/>
  <c r="AD199" i="20"/>
  <c r="AC199" i="20"/>
  <c r="AB199" i="20"/>
  <c r="AA199" i="20"/>
  <c r="Z199" i="20"/>
  <c r="Y199" i="20"/>
  <c r="X199" i="20"/>
  <c r="W199" i="20"/>
  <c r="V199" i="20"/>
  <c r="U199" i="20"/>
  <c r="T199" i="20"/>
  <c r="S199" i="20"/>
  <c r="AF198" i="20"/>
  <c r="AE198" i="20"/>
  <c r="AD198" i="20"/>
  <c r="AC198" i="20"/>
  <c r="AB198" i="20"/>
  <c r="AA198" i="20"/>
  <c r="Z198" i="20"/>
  <c r="Y198" i="20"/>
  <c r="X198" i="20"/>
  <c r="W198" i="20"/>
  <c r="V198" i="20"/>
  <c r="U198" i="20"/>
  <c r="T198" i="20"/>
  <c r="S198" i="20"/>
  <c r="AF197" i="20"/>
  <c r="AE197" i="20"/>
  <c r="AD197" i="20"/>
  <c r="AC197" i="20"/>
  <c r="AB197" i="20"/>
  <c r="AA197" i="20"/>
  <c r="Z197" i="20"/>
  <c r="Y197" i="20"/>
  <c r="X197" i="20"/>
  <c r="W197" i="20"/>
  <c r="V197" i="20"/>
  <c r="U197" i="20"/>
  <c r="T197" i="20"/>
  <c r="S197" i="20"/>
  <c r="AF196" i="20"/>
  <c r="AE196" i="20"/>
  <c r="AD196" i="20"/>
  <c r="AC196" i="20"/>
  <c r="AB196" i="20"/>
  <c r="AA196" i="20"/>
  <c r="Z196" i="20"/>
  <c r="Y196" i="20"/>
  <c r="X196" i="20"/>
  <c r="W196" i="20"/>
  <c r="V196" i="20"/>
  <c r="U196" i="20"/>
  <c r="T196" i="20"/>
  <c r="S196" i="20"/>
  <c r="AF195" i="20"/>
  <c r="AE195" i="20"/>
  <c r="AD195" i="20"/>
  <c r="AC195" i="20"/>
  <c r="AB195" i="20"/>
  <c r="AA195" i="20"/>
  <c r="Z195" i="20"/>
  <c r="Y195" i="20"/>
  <c r="X195" i="20"/>
  <c r="W195" i="20"/>
  <c r="V195" i="20"/>
  <c r="U195" i="20"/>
  <c r="T195" i="20"/>
  <c r="S195" i="20"/>
  <c r="AF194" i="20"/>
  <c r="AE194" i="20"/>
  <c r="AD194" i="20"/>
  <c r="AC194" i="20"/>
  <c r="AB194" i="20"/>
  <c r="AA194" i="20"/>
  <c r="Z194" i="20"/>
  <c r="Y194" i="20"/>
  <c r="X194" i="20"/>
  <c r="W194" i="20"/>
  <c r="V194" i="20"/>
  <c r="U194" i="20"/>
  <c r="T194" i="20"/>
  <c r="S194" i="20"/>
  <c r="AF193" i="20"/>
  <c r="AE193" i="20"/>
  <c r="AD193" i="20"/>
  <c r="AC193" i="20"/>
  <c r="AB193" i="20"/>
  <c r="AA193" i="20"/>
  <c r="Z193" i="20"/>
  <c r="Y193" i="20"/>
  <c r="X193" i="20"/>
  <c r="W193" i="20"/>
  <c r="V193" i="20"/>
  <c r="U193" i="20"/>
  <c r="T193" i="20"/>
  <c r="S193" i="20"/>
  <c r="AF192" i="20"/>
  <c r="AE192" i="20"/>
  <c r="AD192" i="20"/>
  <c r="AC192" i="20"/>
  <c r="AB192" i="20"/>
  <c r="AA192" i="20"/>
  <c r="Z192" i="20"/>
  <c r="Y192" i="20"/>
  <c r="X192" i="20"/>
  <c r="W192" i="20"/>
  <c r="V192" i="20"/>
  <c r="U192" i="20"/>
  <c r="T192" i="20"/>
  <c r="S192" i="20"/>
  <c r="AF191" i="20"/>
  <c r="AE191" i="20"/>
  <c r="AD191" i="20"/>
  <c r="AC191" i="20"/>
  <c r="AB191" i="20"/>
  <c r="AA191" i="20"/>
  <c r="Z191" i="20"/>
  <c r="Y191" i="20"/>
  <c r="X191" i="20"/>
  <c r="W191" i="20"/>
  <c r="V191" i="20"/>
  <c r="U191" i="20"/>
  <c r="T191" i="20"/>
  <c r="S191" i="20"/>
  <c r="AF190" i="20"/>
  <c r="AE190" i="20"/>
  <c r="AD190" i="20"/>
  <c r="AC190" i="20"/>
  <c r="AB190" i="20"/>
  <c r="AA190" i="20"/>
  <c r="Z190" i="20"/>
  <c r="Y190" i="20"/>
  <c r="X190" i="20"/>
  <c r="W190" i="20"/>
  <c r="V190" i="20"/>
  <c r="U190" i="20"/>
  <c r="T190" i="20"/>
  <c r="S190" i="20"/>
  <c r="AF189" i="20"/>
  <c r="AE189" i="20"/>
  <c r="AD189" i="20"/>
  <c r="AC189" i="20"/>
  <c r="AB189" i="20"/>
  <c r="AA189" i="20"/>
  <c r="Z189" i="20"/>
  <c r="Y189" i="20"/>
  <c r="X189" i="20"/>
  <c r="W189" i="20"/>
  <c r="V189" i="20"/>
  <c r="U189" i="20"/>
  <c r="T189" i="20"/>
  <c r="S189" i="20"/>
  <c r="AF188" i="20"/>
  <c r="AE188" i="20"/>
  <c r="AD188" i="20"/>
  <c r="AC188" i="20"/>
  <c r="AB188" i="20"/>
  <c r="AA188" i="20"/>
  <c r="Z188" i="20"/>
  <c r="Y188" i="20"/>
  <c r="X188" i="20"/>
  <c r="W188" i="20"/>
  <c r="V188" i="20"/>
  <c r="U188" i="20"/>
  <c r="T188" i="20"/>
  <c r="S188" i="20"/>
  <c r="AF187" i="20"/>
  <c r="AE187" i="20"/>
  <c r="AD187" i="20"/>
  <c r="AC187" i="20"/>
  <c r="AB187" i="20"/>
  <c r="AA187" i="20"/>
  <c r="Z187" i="20"/>
  <c r="Y187" i="20"/>
  <c r="X187" i="20"/>
  <c r="W187" i="20"/>
  <c r="V187" i="20"/>
  <c r="U187" i="20"/>
  <c r="T187" i="20"/>
  <c r="S187" i="20"/>
  <c r="AF186" i="20"/>
  <c r="AE186" i="20"/>
  <c r="AD186" i="20"/>
  <c r="AC186" i="20"/>
  <c r="AB186" i="20"/>
  <c r="AA186" i="20"/>
  <c r="Z186" i="20"/>
  <c r="Y186" i="20"/>
  <c r="X186" i="20"/>
  <c r="W186" i="20"/>
  <c r="V186" i="20"/>
  <c r="U186" i="20"/>
  <c r="T186" i="20"/>
  <c r="S186" i="20"/>
  <c r="AF185" i="20"/>
  <c r="AE185" i="20"/>
  <c r="AD185" i="20"/>
  <c r="AC185" i="20"/>
  <c r="AB185" i="20"/>
  <c r="AA185" i="20"/>
  <c r="Z185" i="20"/>
  <c r="Y185" i="20"/>
  <c r="X185" i="20"/>
  <c r="W185" i="20"/>
  <c r="V185" i="20"/>
  <c r="U185" i="20"/>
  <c r="T185" i="20"/>
  <c r="S185" i="20"/>
  <c r="AF184" i="20"/>
  <c r="AE184" i="20"/>
  <c r="AD184" i="20"/>
  <c r="AC184" i="20"/>
  <c r="AB184" i="20"/>
  <c r="AA184" i="20"/>
  <c r="Z184" i="20"/>
  <c r="Y184" i="20"/>
  <c r="X184" i="20"/>
  <c r="W184" i="20"/>
  <c r="V184" i="20"/>
  <c r="U184" i="20"/>
  <c r="T184" i="20"/>
  <c r="S184" i="20"/>
  <c r="AF183" i="20"/>
  <c r="AE183" i="20"/>
  <c r="AD183" i="20"/>
  <c r="AC183" i="20"/>
  <c r="AB183" i="20"/>
  <c r="AA183" i="20"/>
  <c r="Z183" i="20"/>
  <c r="Y183" i="20"/>
  <c r="X183" i="20"/>
  <c r="W183" i="20"/>
  <c r="V183" i="20"/>
  <c r="U183" i="20"/>
  <c r="T183" i="20"/>
  <c r="S183" i="20"/>
  <c r="AF182" i="20"/>
  <c r="AE182" i="20"/>
  <c r="AD182" i="20"/>
  <c r="AC182" i="20"/>
  <c r="AB182" i="20"/>
  <c r="AA182" i="20"/>
  <c r="Z182" i="20"/>
  <c r="Y182" i="20"/>
  <c r="X182" i="20"/>
  <c r="W182" i="20"/>
  <c r="V182" i="20"/>
  <c r="U182" i="20"/>
  <c r="T182" i="20"/>
  <c r="S182" i="20"/>
  <c r="AF181" i="20"/>
  <c r="AE181" i="20"/>
  <c r="AD181" i="20"/>
  <c r="AC181" i="20"/>
  <c r="AB181" i="20"/>
  <c r="AA181" i="20"/>
  <c r="Z181" i="20"/>
  <c r="Y181" i="20"/>
  <c r="X181" i="20"/>
  <c r="W181" i="20"/>
  <c r="V181" i="20"/>
  <c r="U181" i="20"/>
  <c r="T181" i="20"/>
  <c r="S181" i="20"/>
  <c r="AF180" i="20"/>
  <c r="AE180" i="20"/>
  <c r="AD180" i="20"/>
  <c r="AC180" i="20"/>
  <c r="AB180" i="20"/>
  <c r="AA180" i="20"/>
  <c r="Z180" i="20"/>
  <c r="Y180" i="20"/>
  <c r="X180" i="20"/>
  <c r="W180" i="20"/>
  <c r="V180" i="20"/>
  <c r="U180" i="20"/>
  <c r="T180" i="20"/>
  <c r="S180" i="20"/>
  <c r="AF179" i="20"/>
  <c r="AE179" i="20"/>
  <c r="AD179" i="20"/>
  <c r="AC179" i="20"/>
  <c r="AB179" i="20"/>
  <c r="AA179" i="20"/>
  <c r="Z179" i="20"/>
  <c r="Y179" i="20"/>
  <c r="X179" i="20"/>
  <c r="W179" i="20"/>
  <c r="V179" i="20"/>
  <c r="U179" i="20"/>
  <c r="T179" i="20"/>
  <c r="S179" i="20"/>
  <c r="AF178" i="20"/>
  <c r="AE178" i="20"/>
  <c r="AD178" i="20"/>
  <c r="AC178" i="20"/>
  <c r="AB178" i="20"/>
  <c r="AA178" i="20"/>
  <c r="Z178" i="20"/>
  <c r="Y178" i="20"/>
  <c r="X178" i="20"/>
  <c r="W178" i="20"/>
  <c r="V178" i="20"/>
  <c r="U178" i="20"/>
  <c r="T178" i="20"/>
  <c r="S178" i="20"/>
  <c r="AF177" i="20"/>
  <c r="AE177" i="20"/>
  <c r="AD177" i="20"/>
  <c r="AC177" i="20"/>
  <c r="AB177" i="20"/>
  <c r="AA177" i="20"/>
  <c r="Z177" i="20"/>
  <c r="Y177" i="20"/>
  <c r="X177" i="20"/>
  <c r="W177" i="20"/>
  <c r="V177" i="20"/>
  <c r="U177" i="20"/>
  <c r="T177" i="20"/>
  <c r="S177" i="20"/>
  <c r="AF176" i="20"/>
  <c r="AE176" i="20"/>
  <c r="AD176" i="20"/>
  <c r="AC176" i="20"/>
  <c r="AB176" i="20"/>
  <c r="AA176" i="20"/>
  <c r="Z176" i="20"/>
  <c r="Y176" i="20"/>
  <c r="X176" i="20"/>
  <c r="W176" i="20"/>
  <c r="V176" i="20"/>
  <c r="U176" i="20"/>
  <c r="T176" i="20"/>
  <c r="S176" i="20"/>
  <c r="AF175" i="20"/>
  <c r="AE175" i="20"/>
  <c r="AD175" i="20"/>
  <c r="AC175" i="20"/>
  <c r="AB175" i="20"/>
  <c r="AA175" i="20"/>
  <c r="Z175" i="20"/>
  <c r="Y175" i="20"/>
  <c r="X175" i="20"/>
  <c r="W175" i="20"/>
  <c r="V175" i="20"/>
  <c r="U175" i="20"/>
  <c r="T175" i="20"/>
  <c r="S175" i="20"/>
  <c r="AF174" i="20"/>
  <c r="AE174" i="20"/>
  <c r="AD174" i="20"/>
  <c r="AC174" i="20"/>
  <c r="AB174" i="20"/>
  <c r="AA174" i="20"/>
  <c r="Z174" i="20"/>
  <c r="Y174" i="20"/>
  <c r="X174" i="20"/>
  <c r="W174" i="20"/>
  <c r="V174" i="20"/>
  <c r="U174" i="20"/>
  <c r="T174" i="20"/>
  <c r="S174" i="20"/>
  <c r="AF173" i="20"/>
  <c r="AE173" i="20"/>
  <c r="AD173" i="20"/>
  <c r="AC173" i="20"/>
  <c r="AB173" i="20"/>
  <c r="AA173" i="20"/>
  <c r="Z173" i="20"/>
  <c r="Y173" i="20"/>
  <c r="X173" i="20"/>
  <c r="W173" i="20"/>
  <c r="V173" i="20"/>
  <c r="U173" i="20"/>
  <c r="T173" i="20"/>
  <c r="S173" i="20"/>
  <c r="AF172" i="20"/>
  <c r="AE172" i="20"/>
  <c r="AD172" i="20"/>
  <c r="AC172" i="20"/>
  <c r="AB172" i="20"/>
  <c r="AA172" i="20"/>
  <c r="Z172" i="20"/>
  <c r="Y172" i="20"/>
  <c r="X172" i="20"/>
  <c r="W172" i="20"/>
  <c r="V172" i="20"/>
  <c r="U172" i="20"/>
  <c r="T172" i="20"/>
  <c r="S172" i="20"/>
  <c r="AF171" i="20"/>
  <c r="AE171" i="20"/>
  <c r="AD171" i="20"/>
  <c r="AC171" i="20"/>
  <c r="AB171" i="20"/>
  <c r="AA171" i="20"/>
  <c r="Z171" i="20"/>
  <c r="Y171" i="20"/>
  <c r="X171" i="20"/>
  <c r="W171" i="20"/>
  <c r="V171" i="20"/>
  <c r="U171" i="20"/>
  <c r="T171" i="20"/>
  <c r="S171" i="20"/>
  <c r="AF170" i="20"/>
  <c r="AE170" i="20"/>
  <c r="AD170" i="20"/>
  <c r="AC170" i="20"/>
  <c r="AB170" i="20"/>
  <c r="AA170" i="20"/>
  <c r="Z170" i="20"/>
  <c r="Y170" i="20"/>
  <c r="X170" i="20"/>
  <c r="W170" i="20"/>
  <c r="V170" i="20"/>
  <c r="U170" i="20"/>
  <c r="T170" i="20"/>
  <c r="S170" i="20"/>
  <c r="AF169" i="20"/>
  <c r="AE169" i="20"/>
  <c r="AD169" i="20"/>
  <c r="AC169" i="20"/>
  <c r="AB169" i="20"/>
  <c r="AA169" i="20"/>
  <c r="Z169" i="20"/>
  <c r="Y169" i="20"/>
  <c r="X169" i="20"/>
  <c r="W169" i="20"/>
  <c r="V169" i="20"/>
  <c r="U169" i="20"/>
  <c r="T169" i="20"/>
  <c r="S169" i="20"/>
  <c r="AF168" i="20"/>
  <c r="AE168" i="20"/>
  <c r="AD168" i="20"/>
  <c r="AC168" i="20"/>
  <c r="AB168" i="20"/>
  <c r="AA168" i="20"/>
  <c r="Z168" i="20"/>
  <c r="Y168" i="20"/>
  <c r="X168" i="20"/>
  <c r="W168" i="20"/>
  <c r="V168" i="20"/>
  <c r="U168" i="20"/>
  <c r="T168" i="20"/>
  <c r="S168" i="20"/>
  <c r="AF167" i="20"/>
  <c r="AE167" i="20"/>
  <c r="AD167" i="20"/>
  <c r="AC167" i="20"/>
  <c r="AB167" i="20"/>
  <c r="AA167" i="20"/>
  <c r="Z167" i="20"/>
  <c r="Y167" i="20"/>
  <c r="X167" i="20"/>
  <c r="W167" i="20"/>
  <c r="V167" i="20"/>
  <c r="U167" i="20"/>
  <c r="T167" i="20"/>
  <c r="S167" i="20"/>
  <c r="AF166" i="20"/>
  <c r="AE166" i="20"/>
  <c r="AD166" i="20"/>
  <c r="AC166" i="20"/>
  <c r="AB166" i="20"/>
  <c r="AA166" i="20"/>
  <c r="Z166" i="20"/>
  <c r="Y166" i="20"/>
  <c r="X166" i="20"/>
  <c r="W166" i="20"/>
  <c r="V166" i="20"/>
  <c r="U166" i="20"/>
  <c r="T166" i="20"/>
  <c r="S166" i="20"/>
  <c r="AF165" i="20"/>
  <c r="AE165" i="20"/>
  <c r="AD165" i="20"/>
  <c r="AC165" i="20"/>
  <c r="AB165" i="20"/>
  <c r="AA165" i="20"/>
  <c r="Z165" i="20"/>
  <c r="Y165" i="20"/>
  <c r="X165" i="20"/>
  <c r="W165" i="20"/>
  <c r="V165" i="20"/>
  <c r="U165" i="20"/>
  <c r="T165" i="20"/>
  <c r="S165" i="20"/>
  <c r="AF164" i="20"/>
  <c r="AE164" i="20"/>
  <c r="AD164" i="20"/>
  <c r="AC164" i="20"/>
  <c r="AB164" i="20"/>
  <c r="AA164" i="20"/>
  <c r="Z164" i="20"/>
  <c r="Y164" i="20"/>
  <c r="X164" i="20"/>
  <c r="W164" i="20"/>
  <c r="V164" i="20"/>
  <c r="U164" i="20"/>
  <c r="T164" i="20"/>
  <c r="S164" i="20"/>
  <c r="AF163" i="20"/>
  <c r="AE163" i="20"/>
  <c r="AD163" i="20"/>
  <c r="AC163" i="20"/>
  <c r="AB163" i="20"/>
  <c r="AA163" i="20"/>
  <c r="Z163" i="20"/>
  <c r="Y163" i="20"/>
  <c r="X163" i="20"/>
  <c r="W163" i="20"/>
  <c r="V163" i="20"/>
  <c r="U163" i="20"/>
  <c r="T163" i="20"/>
  <c r="S163" i="20"/>
  <c r="AF162" i="20"/>
  <c r="AE162" i="20"/>
  <c r="AD162" i="20"/>
  <c r="AC162" i="20"/>
  <c r="AB162" i="20"/>
  <c r="AA162" i="20"/>
  <c r="Z162" i="20"/>
  <c r="Y162" i="20"/>
  <c r="X162" i="20"/>
  <c r="W162" i="20"/>
  <c r="V162" i="20"/>
  <c r="U162" i="20"/>
  <c r="T162" i="20"/>
  <c r="S162" i="20"/>
  <c r="AF161" i="20"/>
  <c r="AE161" i="20"/>
  <c r="AD161" i="20"/>
  <c r="AC161" i="20"/>
  <c r="AB161" i="20"/>
  <c r="AA161" i="20"/>
  <c r="Z161" i="20"/>
  <c r="Y161" i="20"/>
  <c r="X161" i="20"/>
  <c r="W161" i="20"/>
  <c r="V161" i="20"/>
  <c r="U161" i="20"/>
  <c r="T161" i="20"/>
  <c r="S161" i="20"/>
  <c r="AF160" i="20"/>
  <c r="AE160" i="20"/>
  <c r="AD160" i="20"/>
  <c r="AC160" i="20"/>
  <c r="AB160" i="20"/>
  <c r="AA160" i="20"/>
  <c r="Z160" i="20"/>
  <c r="Y160" i="20"/>
  <c r="X160" i="20"/>
  <c r="W160" i="20"/>
  <c r="V160" i="20"/>
  <c r="U160" i="20"/>
  <c r="T160" i="20"/>
  <c r="S160" i="20"/>
  <c r="AF159" i="20"/>
  <c r="AE159" i="20"/>
  <c r="AD159" i="20"/>
  <c r="AC159" i="20"/>
  <c r="AB159" i="20"/>
  <c r="AA159" i="20"/>
  <c r="Z159" i="20"/>
  <c r="Y159" i="20"/>
  <c r="X159" i="20"/>
  <c r="W159" i="20"/>
  <c r="V159" i="20"/>
  <c r="U159" i="20"/>
  <c r="T159" i="20"/>
  <c r="S159" i="20"/>
  <c r="AF158" i="20"/>
  <c r="AE158" i="20"/>
  <c r="AD158" i="20"/>
  <c r="AC158" i="20"/>
  <c r="AB158" i="20"/>
  <c r="AA158" i="20"/>
  <c r="Z158" i="20"/>
  <c r="Y158" i="20"/>
  <c r="X158" i="20"/>
  <c r="W158" i="20"/>
  <c r="V158" i="20"/>
  <c r="U158" i="20"/>
  <c r="T158" i="20"/>
  <c r="S158" i="20"/>
  <c r="AF157" i="20"/>
  <c r="AE157" i="20"/>
  <c r="AD157" i="20"/>
  <c r="AC157" i="20"/>
  <c r="AB157" i="20"/>
  <c r="AA157" i="20"/>
  <c r="Z157" i="20"/>
  <c r="Y157" i="20"/>
  <c r="X157" i="20"/>
  <c r="W157" i="20"/>
  <c r="V157" i="20"/>
  <c r="U157" i="20"/>
  <c r="T157" i="20"/>
  <c r="S157" i="20"/>
  <c r="AF156" i="20"/>
  <c r="AE156" i="20"/>
  <c r="AD156" i="20"/>
  <c r="AC156" i="20"/>
  <c r="AB156" i="20"/>
  <c r="AA156" i="20"/>
  <c r="Z156" i="20"/>
  <c r="Y156" i="20"/>
  <c r="X156" i="20"/>
  <c r="W156" i="20"/>
  <c r="V156" i="20"/>
  <c r="U156" i="20"/>
  <c r="T156" i="20"/>
  <c r="S156" i="20"/>
  <c r="AF155" i="20"/>
  <c r="AE155" i="20"/>
  <c r="AD155" i="20"/>
  <c r="AC155" i="20"/>
  <c r="AB155" i="20"/>
  <c r="AA155" i="20"/>
  <c r="Z155" i="20"/>
  <c r="Y155" i="20"/>
  <c r="X155" i="20"/>
  <c r="W155" i="20"/>
  <c r="V155" i="20"/>
  <c r="U155" i="20"/>
  <c r="T155" i="20"/>
  <c r="S155" i="20"/>
  <c r="AF154" i="20"/>
  <c r="AE154" i="20"/>
  <c r="AD154" i="20"/>
  <c r="AC154" i="20"/>
  <c r="AB154" i="20"/>
  <c r="AA154" i="20"/>
  <c r="Z154" i="20"/>
  <c r="Y154" i="20"/>
  <c r="X154" i="20"/>
  <c r="W154" i="20"/>
  <c r="V154" i="20"/>
  <c r="U154" i="20"/>
  <c r="T154" i="20"/>
  <c r="S154" i="20"/>
  <c r="AF153" i="20"/>
  <c r="AE153" i="20"/>
  <c r="AD153" i="20"/>
  <c r="AC153" i="20"/>
  <c r="AB153" i="20"/>
  <c r="AA153" i="20"/>
  <c r="Z153" i="20"/>
  <c r="Y153" i="20"/>
  <c r="X153" i="20"/>
  <c r="W153" i="20"/>
  <c r="V153" i="20"/>
  <c r="U153" i="20"/>
  <c r="T153" i="20"/>
  <c r="S153" i="20"/>
  <c r="AF152" i="20"/>
  <c r="AE152" i="20"/>
  <c r="AD152" i="20"/>
  <c r="AC152" i="20"/>
  <c r="AB152" i="20"/>
  <c r="AA152" i="20"/>
  <c r="Z152" i="20"/>
  <c r="Y152" i="20"/>
  <c r="X152" i="20"/>
  <c r="W152" i="20"/>
  <c r="V152" i="20"/>
  <c r="U152" i="20"/>
  <c r="T152" i="20"/>
  <c r="S152" i="20"/>
  <c r="AF151" i="20"/>
  <c r="AE151" i="20"/>
  <c r="AD151" i="20"/>
  <c r="AC151" i="20"/>
  <c r="AB151" i="20"/>
  <c r="AA151" i="20"/>
  <c r="Z151" i="20"/>
  <c r="Y151" i="20"/>
  <c r="X151" i="20"/>
  <c r="W151" i="20"/>
  <c r="V151" i="20"/>
  <c r="U151" i="20"/>
  <c r="T151" i="20"/>
  <c r="S151" i="20"/>
  <c r="AF150" i="20"/>
  <c r="AE150" i="20"/>
  <c r="AD150" i="20"/>
  <c r="AC150" i="20"/>
  <c r="AB150" i="20"/>
  <c r="AA150" i="20"/>
  <c r="Z150" i="20"/>
  <c r="Y150" i="20"/>
  <c r="X150" i="20"/>
  <c r="W150" i="20"/>
  <c r="V150" i="20"/>
  <c r="U150" i="20"/>
  <c r="T150" i="20"/>
  <c r="S150" i="20"/>
  <c r="AF149" i="20"/>
  <c r="AE149" i="20"/>
  <c r="AD149" i="20"/>
  <c r="AC149" i="20"/>
  <c r="AB149" i="20"/>
  <c r="AA149" i="20"/>
  <c r="Z149" i="20"/>
  <c r="Y149" i="20"/>
  <c r="X149" i="20"/>
  <c r="W149" i="20"/>
  <c r="V149" i="20"/>
  <c r="U149" i="20"/>
  <c r="T149" i="20"/>
  <c r="S149" i="20"/>
  <c r="AF148" i="20"/>
  <c r="AE148" i="20"/>
  <c r="AD148" i="20"/>
  <c r="AC148" i="20"/>
  <c r="AB148" i="20"/>
  <c r="AA148" i="20"/>
  <c r="Z148" i="20"/>
  <c r="Y148" i="20"/>
  <c r="X148" i="20"/>
  <c r="W148" i="20"/>
  <c r="V148" i="20"/>
  <c r="U148" i="20"/>
  <c r="T148" i="20"/>
  <c r="S148" i="20"/>
  <c r="AF147" i="20"/>
  <c r="AE147" i="20"/>
  <c r="AD147" i="20"/>
  <c r="AC147" i="20"/>
  <c r="AB147" i="20"/>
  <c r="AA147" i="20"/>
  <c r="Z147" i="20"/>
  <c r="Y147" i="20"/>
  <c r="X147" i="20"/>
  <c r="W147" i="20"/>
  <c r="V147" i="20"/>
  <c r="U147" i="20"/>
  <c r="T147" i="20"/>
  <c r="S147" i="20"/>
  <c r="AF146" i="20"/>
  <c r="AE146" i="20"/>
  <c r="AD146" i="20"/>
  <c r="AC146" i="20"/>
  <c r="AB146" i="20"/>
  <c r="AA146" i="20"/>
  <c r="Z146" i="20"/>
  <c r="Y146" i="20"/>
  <c r="X146" i="20"/>
  <c r="W146" i="20"/>
  <c r="V146" i="20"/>
  <c r="U146" i="20"/>
  <c r="T146" i="20"/>
  <c r="S146" i="20"/>
  <c r="AF145" i="20"/>
  <c r="AE145" i="20"/>
  <c r="AD145" i="20"/>
  <c r="AC145" i="20"/>
  <c r="AB145" i="20"/>
  <c r="AA145" i="20"/>
  <c r="Z145" i="20"/>
  <c r="Y145" i="20"/>
  <c r="X145" i="20"/>
  <c r="W145" i="20"/>
  <c r="V145" i="20"/>
  <c r="U145" i="20"/>
  <c r="T145" i="20"/>
  <c r="S145" i="20"/>
  <c r="AF144" i="20"/>
  <c r="AE144" i="20"/>
  <c r="AD144" i="20"/>
  <c r="AC144" i="20"/>
  <c r="AB144" i="20"/>
  <c r="AA144" i="20"/>
  <c r="Z144" i="20"/>
  <c r="Y144" i="20"/>
  <c r="X144" i="20"/>
  <c r="W144" i="20"/>
  <c r="V144" i="20"/>
  <c r="U144" i="20"/>
  <c r="T144" i="20"/>
  <c r="S144" i="20"/>
  <c r="AF143" i="20"/>
  <c r="AE143" i="20"/>
  <c r="AD143" i="20"/>
  <c r="AC143" i="20"/>
  <c r="AB143" i="20"/>
  <c r="AA143" i="20"/>
  <c r="Z143" i="20"/>
  <c r="Y143" i="20"/>
  <c r="X143" i="20"/>
  <c r="W143" i="20"/>
  <c r="V143" i="20"/>
  <c r="U143" i="20"/>
  <c r="T143" i="20"/>
  <c r="S143" i="20"/>
  <c r="AF142" i="20"/>
  <c r="AE142" i="20"/>
  <c r="AD142" i="20"/>
  <c r="AC142" i="20"/>
  <c r="AB142" i="20"/>
  <c r="AA142" i="20"/>
  <c r="Z142" i="20"/>
  <c r="Y142" i="20"/>
  <c r="X142" i="20"/>
  <c r="W142" i="20"/>
  <c r="V142" i="20"/>
  <c r="U142" i="20"/>
  <c r="T142" i="20"/>
  <c r="S142" i="20"/>
  <c r="AF141" i="20"/>
  <c r="AE141" i="20"/>
  <c r="AD141" i="20"/>
  <c r="AC141" i="20"/>
  <c r="AB141" i="20"/>
  <c r="AA141" i="20"/>
  <c r="Z141" i="20"/>
  <c r="Y141" i="20"/>
  <c r="X141" i="20"/>
  <c r="W141" i="20"/>
  <c r="V141" i="20"/>
  <c r="U141" i="20"/>
  <c r="T141" i="20"/>
  <c r="S141" i="20"/>
  <c r="AF140" i="20"/>
  <c r="AE140" i="20"/>
  <c r="AD140" i="20"/>
  <c r="AC140" i="20"/>
  <c r="AB140" i="20"/>
  <c r="AA140" i="20"/>
  <c r="Z140" i="20"/>
  <c r="Y140" i="20"/>
  <c r="X140" i="20"/>
  <c r="W140" i="20"/>
  <c r="V140" i="20"/>
  <c r="U140" i="20"/>
  <c r="T140" i="20"/>
  <c r="S140" i="20"/>
  <c r="AF139" i="20"/>
  <c r="AE139" i="20"/>
  <c r="AD139" i="20"/>
  <c r="AC139" i="20"/>
  <c r="AB139" i="20"/>
  <c r="AA139" i="20"/>
  <c r="Z139" i="20"/>
  <c r="Y139" i="20"/>
  <c r="X139" i="20"/>
  <c r="W139" i="20"/>
  <c r="V139" i="20"/>
  <c r="U139" i="20"/>
  <c r="T139" i="20"/>
  <c r="S139" i="20"/>
  <c r="AF138" i="20"/>
  <c r="AE138" i="20"/>
  <c r="AD138" i="20"/>
  <c r="AC138" i="20"/>
  <c r="AB138" i="20"/>
  <c r="AA138" i="20"/>
  <c r="Z138" i="20"/>
  <c r="Y138" i="20"/>
  <c r="X138" i="20"/>
  <c r="W138" i="20"/>
  <c r="V138" i="20"/>
  <c r="U138" i="20"/>
  <c r="T138" i="20"/>
  <c r="S138" i="20"/>
  <c r="AF137" i="20"/>
  <c r="AE137" i="20"/>
  <c r="AD137" i="20"/>
  <c r="AC137" i="20"/>
  <c r="AB137" i="20"/>
  <c r="AA137" i="20"/>
  <c r="Z137" i="20"/>
  <c r="Y137" i="20"/>
  <c r="X137" i="20"/>
  <c r="W137" i="20"/>
  <c r="V137" i="20"/>
  <c r="U137" i="20"/>
  <c r="T137" i="20"/>
  <c r="S137" i="20"/>
  <c r="AF136" i="20"/>
  <c r="AE136" i="20"/>
  <c r="AD136" i="20"/>
  <c r="AC136" i="20"/>
  <c r="AB136" i="20"/>
  <c r="AA136" i="20"/>
  <c r="Z136" i="20"/>
  <c r="Y136" i="20"/>
  <c r="X136" i="20"/>
  <c r="W136" i="20"/>
  <c r="V136" i="20"/>
  <c r="U136" i="20"/>
  <c r="T136" i="20"/>
  <c r="S136" i="20"/>
  <c r="AF135" i="20"/>
  <c r="AE135" i="20"/>
  <c r="AD135" i="20"/>
  <c r="AC135" i="20"/>
  <c r="AB135" i="20"/>
  <c r="AA135" i="20"/>
  <c r="Z135" i="20"/>
  <c r="Y135" i="20"/>
  <c r="X135" i="20"/>
  <c r="W135" i="20"/>
  <c r="V135" i="20"/>
  <c r="U135" i="20"/>
  <c r="T135" i="20"/>
  <c r="S135" i="20"/>
  <c r="AF134" i="20"/>
  <c r="AE134" i="20"/>
  <c r="AD134" i="20"/>
  <c r="AC134" i="20"/>
  <c r="AB134" i="20"/>
  <c r="AA134" i="20"/>
  <c r="Z134" i="20"/>
  <c r="Y134" i="20"/>
  <c r="X134" i="20"/>
  <c r="W134" i="20"/>
  <c r="V134" i="20"/>
  <c r="U134" i="20"/>
  <c r="T134" i="20"/>
  <c r="S134" i="20"/>
  <c r="AF133" i="20"/>
  <c r="AE133" i="20"/>
  <c r="AD133" i="20"/>
  <c r="AC133" i="20"/>
  <c r="AB133" i="20"/>
  <c r="AA133" i="20"/>
  <c r="Z133" i="20"/>
  <c r="Y133" i="20"/>
  <c r="X133" i="20"/>
  <c r="W133" i="20"/>
  <c r="V133" i="20"/>
  <c r="U133" i="20"/>
  <c r="T133" i="20"/>
  <c r="S133" i="20"/>
  <c r="AF132" i="20"/>
  <c r="AE132" i="20"/>
  <c r="AD132" i="20"/>
  <c r="AC132" i="20"/>
  <c r="AB132" i="20"/>
  <c r="AA132" i="20"/>
  <c r="Z132" i="20"/>
  <c r="Y132" i="20"/>
  <c r="X132" i="20"/>
  <c r="W132" i="20"/>
  <c r="V132" i="20"/>
  <c r="U132" i="20"/>
  <c r="T132" i="20"/>
  <c r="S132" i="20"/>
  <c r="AF131" i="20"/>
  <c r="AE131" i="20"/>
  <c r="AD131" i="20"/>
  <c r="AC131" i="20"/>
  <c r="AB131" i="20"/>
  <c r="AA131" i="20"/>
  <c r="Z131" i="20"/>
  <c r="Y131" i="20"/>
  <c r="X131" i="20"/>
  <c r="W131" i="20"/>
  <c r="V131" i="20"/>
  <c r="U131" i="20"/>
  <c r="T131" i="20"/>
  <c r="S131" i="20"/>
  <c r="AF130" i="20"/>
  <c r="AE130" i="20"/>
  <c r="AD130" i="20"/>
  <c r="AC130" i="20"/>
  <c r="AB130" i="20"/>
  <c r="AA130" i="20"/>
  <c r="Z130" i="20"/>
  <c r="Y130" i="20"/>
  <c r="X130" i="20"/>
  <c r="W130" i="20"/>
  <c r="V130" i="20"/>
  <c r="U130" i="20"/>
  <c r="T130" i="20"/>
  <c r="S130" i="20"/>
  <c r="AF129" i="20"/>
  <c r="AE129" i="20"/>
  <c r="AD129" i="20"/>
  <c r="AC129" i="20"/>
  <c r="AB129" i="20"/>
  <c r="AA129" i="20"/>
  <c r="Z129" i="20"/>
  <c r="Y129" i="20"/>
  <c r="X129" i="20"/>
  <c r="W129" i="20"/>
  <c r="V129" i="20"/>
  <c r="U129" i="20"/>
  <c r="T129" i="20"/>
  <c r="S129" i="20"/>
  <c r="AF128" i="20"/>
  <c r="AE128" i="20"/>
  <c r="AD128" i="20"/>
  <c r="AC128" i="20"/>
  <c r="AB128" i="20"/>
  <c r="AA128" i="20"/>
  <c r="Z128" i="20"/>
  <c r="Y128" i="20"/>
  <c r="X128" i="20"/>
  <c r="W128" i="20"/>
  <c r="V128" i="20"/>
  <c r="U128" i="20"/>
  <c r="T128" i="20"/>
  <c r="S128" i="20"/>
  <c r="AF127" i="20"/>
  <c r="AE127" i="20"/>
  <c r="AD127" i="20"/>
  <c r="AC127" i="20"/>
  <c r="AB127" i="20"/>
  <c r="AA127" i="20"/>
  <c r="Z127" i="20"/>
  <c r="Y127" i="20"/>
  <c r="X127" i="20"/>
  <c r="W127" i="20"/>
  <c r="V127" i="20"/>
  <c r="U127" i="20"/>
  <c r="T127" i="20"/>
  <c r="S127" i="20"/>
  <c r="AF126" i="20"/>
  <c r="AE126" i="20"/>
  <c r="AD126" i="20"/>
  <c r="AC126" i="20"/>
  <c r="AB126" i="20"/>
  <c r="AA126" i="20"/>
  <c r="Z126" i="20"/>
  <c r="Y126" i="20"/>
  <c r="X126" i="20"/>
  <c r="W126" i="20"/>
  <c r="V126" i="20"/>
  <c r="U126" i="20"/>
  <c r="T126" i="20"/>
  <c r="S126" i="20"/>
  <c r="AF125" i="20"/>
  <c r="AE125" i="20"/>
  <c r="AD125" i="20"/>
  <c r="AC125" i="20"/>
  <c r="AB125" i="20"/>
  <c r="AA125" i="20"/>
  <c r="Z125" i="20"/>
  <c r="Y125" i="20"/>
  <c r="X125" i="20"/>
  <c r="W125" i="20"/>
  <c r="V125" i="20"/>
  <c r="U125" i="20"/>
  <c r="T125" i="20"/>
  <c r="S125" i="20"/>
  <c r="AF124" i="20"/>
  <c r="AE124" i="20"/>
  <c r="AD124" i="20"/>
  <c r="AC124" i="20"/>
  <c r="AB124" i="20"/>
  <c r="AA124" i="20"/>
  <c r="Z124" i="20"/>
  <c r="Y124" i="20"/>
  <c r="X124" i="20"/>
  <c r="W124" i="20"/>
  <c r="V124" i="20"/>
  <c r="U124" i="20"/>
  <c r="T124" i="20"/>
  <c r="S124" i="20"/>
  <c r="AF123" i="20"/>
  <c r="AE123" i="20"/>
  <c r="AD123" i="20"/>
  <c r="AC123" i="20"/>
  <c r="AB123" i="20"/>
  <c r="AA123" i="20"/>
  <c r="Z123" i="20"/>
  <c r="Y123" i="20"/>
  <c r="X123" i="20"/>
  <c r="W123" i="20"/>
  <c r="V123" i="20"/>
  <c r="U123" i="20"/>
  <c r="T123" i="20"/>
  <c r="S123" i="20"/>
  <c r="AF122" i="20"/>
  <c r="AE122" i="20"/>
  <c r="AD122" i="20"/>
  <c r="AC122" i="20"/>
  <c r="AB122" i="20"/>
  <c r="AA122" i="20"/>
  <c r="Z122" i="20"/>
  <c r="Y122" i="20"/>
  <c r="X122" i="20"/>
  <c r="W122" i="20"/>
  <c r="V122" i="20"/>
  <c r="U122" i="20"/>
  <c r="T122" i="20"/>
  <c r="S122" i="20"/>
  <c r="AF121" i="20"/>
  <c r="AE121" i="20"/>
  <c r="AD121" i="20"/>
  <c r="AC121" i="20"/>
  <c r="AB121" i="20"/>
  <c r="AA121" i="20"/>
  <c r="Z121" i="20"/>
  <c r="Y121" i="20"/>
  <c r="X121" i="20"/>
  <c r="W121" i="20"/>
  <c r="V121" i="20"/>
  <c r="U121" i="20"/>
  <c r="T121" i="20"/>
  <c r="S121" i="20"/>
  <c r="AF120" i="20"/>
  <c r="AE120" i="20"/>
  <c r="AD120" i="20"/>
  <c r="AC120" i="20"/>
  <c r="AB120" i="20"/>
  <c r="AA120" i="20"/>
  <c r="Z120" i="20"/>
  <c r="Y120" i="20"/>
  <c r="X120" i="20"/>
  <c r="W120" i="20"/>
  <c r="V120" i="20"/>
  <c r="U120" i="20"/>
  <c r="T120" i="20"/>
  <c r="S120" i="20"/>
  <c r="AF119" i="20"/>
  <c r="AE119" i="20"/>
  <c r="AD119" i="20"/>
  <c r="AC119" i="20"/>
  <c r="AB119" i="20"/>
  <c r="AA119" i="20"/>
  <c r="Z119" i="20"/>
  <c r="Y119" i="20"/>
  <c r="X119" i="20"/>
  <c r="W119" i="20"/>
  <c r="V119" i="20"/>
  <c r="U119" i="20"/>
  <c r="T119" i="20"/>
  <c r="S119" i="20"/>
  <c r="AF118" i="20"/>
  <c r="AE118" i="20"/>
  <c r="AD118" i="20"/>
  <c r="AC118" i="20"/>
  <c r="AB118" i="20"/>
  <c r="AA118" i="20"/>
  <c r="Z118" i="20"/>
  <c r="Y118" i="20"/>
  <c r="X118" i="20"/>
  <c r="W118" i="20"/>
  <c r="V118" i="20"/>
  <c r="U118" i="20"/>
  <c r="T118" i="20"/>
  <c r="S118" i="20"/>
  <c r="AF117" i="20"/>
  <c r="AE117" i="20"/>
  <c r="AD117" i="20"/>
  <c r="AC117" i="20"/>
  <c r="AB117" i="20"/>
  <c r="AA117" i="20"/>
  <c r="Z117" i="20"/>
  <c r="Y117" i="20"/>
  <c r="X117" i="20"/>
  <c r="W117" i="20"/>
  <c r="V117" i="20"/>
  <c r="U117" i="20"/>
  <c r="T117" i="20"/>
  <c r="S117" i="20"/>
  <c r="AF116" i="20"/>
  <c r="AE116" i="20"/>
  <c r="AD116" i="20"/>
  <c r="AC116" i="20"/>
  <c r="AB116" i="20"/>
  <c r="AA116" i="20"/>
  <c r="Z116" i="20"/>
  <c r="Y116" i="20"/>
  <c r="X116" i="20"/>
  <c r="W116" i="20"/>
  <c r="V116" i="20"/>
  <c r="U116" i="20"/>
  <c r="T116" i="20"/>
  <c r="S116" i="20"/>
  <c r="AF115" i="20"/>
  <c r="AE115" i="20"/>
  <c r="AD115" i="20"/>
  <c r="AC115" i="20"/>
  <c r="AB115" i="20"/>
  <c r="AA115" i="20"/>
  <c r="Z115" i="20"/>
  <c r="Y115" i="20"/>
  <c r="X115" i="20"/>
  <c r="W115" i="20"/>
  <c r="V115" i="20"/>
  <c r="U115" i="20"/>
  <c r="T115" i="20"/>
  <c r="S115" i="20"/>
  <c r="AF114" i="20"/>
  <c r="AE114" i="20"/>
  <c r="AD114" i="20"/>
  <c r="AC114" i="20"/>
  <c r="AB114" i="20"/>
  <c r="AA114" i="20"/>
  <c r="Z114" i="20"/>
  <c r="Y114" i="20"/>
  <c r="X114" i="20"/>
  <c r="W114" i="20"/>
  <c r="V114" i="20"/>
  <c r="U114" i="20"/>
  <c r="T114" i="20"/>
  <c r="S114" i="20"/>
  <c r="AF113" i="20"/>
  <c r="AE113" i="20"/>
  <c r="AD113" i="20"/>
  <c r="AC113" i="20"/>
  <c r="AB113" i="20"/>
  <c r="AA113" i="20"/>
  <c r="Z113" i="20"/>
  <c r="Y113" i="20"/>
  <c r="X113" i="20"/>
  <c r="W113" i="20"/>
  <c r="V113" i="20"/>
  <c r="U113" i="20"/>
  <c r="T113" i="20"/>
  <c r="S113" i="20"/>
  <c r="AF112" i="20"/>
  <c r="AE112" i="20"/>
  <c r="AD112" i="20"/>
  <c r="AC112" i="20"/>
  <c r="AB112" i="20"/>
  <c r="AA112" i="20"/>
  <c r="Z112" i="20"/>
  <c r="Y112" i="20"/>
  <c r="X112" i="20"/>
  <c r="W112" i="20"/>
  <c r="V112" i="20"/>
  <c r="U112" i="20"/>
  <c r="T112" i="20"/>
  <c r="S112" i="20"/>
  <c r="AF111" i="20"/>
  <c r="AE111" i="20"/>
  <c r="AD111" i="20"/>
  <c r="AC111" i="20"/>
  <c r="AB111" i="20"/>
  <c r="AA111" i="20"/>
  <c r="Z111" i="20"/>
  <c r="Y111" i="20"/>
  <c r="X111" i="20"/>
  <c r="W111" i="20"/>
  <c r="V111" i="20"/>
  <c r="U111" i="20"/>
  <c r="T111" i="20"/>
  <c r="S111" i="20"/>
  <c r="AF110" i="20"/>
  <c r="AE110" i="20"/>
  <c r="AD110" i="20"/>
  <c r="AC110" i="20"/>
  <c r="AB110" i="20"/>
  <c r="AA110" i="20"/>
  <c r="Z110" i="20"/>
  <c r="Y110" i="20"/>
  <c r="X110" i="20"/>
  <c r="W110" i="20"/>
  <c r="V110" i="20"/>
  <c r="U110" i="20"/>
  <c r="T110" i="20"/>
  <c r="S110" i="20"/>
  <c r="AF109" i="20"/>
  <c r="AE109" i="20"/>
  <c r="AD109" i="20"/>
  <c r="AC109" i="20"/>
  <c r="AB109" i="20"/>
  <c r="AA109" i="20"/>
  <c r="Z109" i="20"/>
  <c r="Y109" i="20"/>
  <c r="X109" i="20"/>
  <c r="W109" i="20"/>
  <c r="V109" i="20"/>
  <c r="U109" i="20"/>
  <c r="T109" i="20"/>
  <c r="S109" i="20"/>
  <c r="AF108" i="20"/>
  <c r="AE108" i="20"/>
  <c r="AD108" i="20"/>
  <c r="AC108" i="20"/>
  <c r="AB108" i="20"/>
  <c r="AA108" i="20"/>
  <c r="Z108" i="20"/>
  <c r="Y108" i="20"/>
  <c r="X108" i="20"/>
  <c r="W108" i="20"/>
  <c r="V108" i="20"/>
  <c r="U108" i="20"/>
  <c r="T108" i="20"/>
  <c r="S108" i="20"/>
  <c r="AF107" i="20"/>
  <c r="AE107" i="20"/>
  <c r="AD107" i="20"/>
  <c r="AC107" i="20"/>
  <c r="AB107" i="20"/>
  <c r="AA107" i="20"/>
  <c r="Z107" i="20"/>
  <c r="Y107" i="20"/>
  <c r="X107" i="20"/>
  <c r="W107" i="20"/>
  <c r="V107" i="20"/>
  <c r="U107" i="20"/>
  <c r="T107" i="20"/>
  <c r="S107" i="20"/>
  <c r="AF106" i="20"/>
  <c r="AE106" i="20"/>
  <c r="AD106" i="20"/>
  <c r="AC106" i="20"/>
  <c r="AB106" i="20"/>
  <c r="AA106" i="20"/>
  <c r="Z106" i="20"/>
  <c r="Y106" i="20"/>
  <c r="X106" i="20"/>
  <c r="W106" i="20"/>
  <c r="V106" i="20"/>
  <c r="U106" i="20"/>
  <c r="T106" i="20"/>
  <c r="S106" i="20"/>
  <c r="AF105" i="20"/>
  <c r="AE105" i="20"/>
  <c r="AD105" i="20"/>
  <c r="AC105" i="20"/>
  <c r="AB105" i="20"/>
  <c r="AA105" i="20"/>
  <c r="Z105" i="20"/>
  <c r="Y105" i="20"/>
  <c r="X105" i="20"/>
  <c r="W105" i="20"/>
  <c r="V105" i="20"/>
  <c r="U105" i="20"/>
  <c r="T105" i="20"/>
  <c r="S105" i="20"/>
  <c r="AF104" i="20"/>
  <c r="AE104" i="20"/>
  <c r="AD104" i="20"/>
  <c r="AC104" i="20"/>
  <c r="AB104" i="20"/>
  <c r="AA104" i="20"/>
  <c r="Z104" i="20"/>
  <c r="Y104" i="20"/>
  <c r="X104" i="20"/>
  <c r="W104" i="20"/>
  <c r="V104" i="20"/>
  <c r="U104" i="20"/>
  <c r="T104" i="20"/>
  <c r="S104" i="20"/>
  <c r="AF103" i="20"/>
  <c r="AE103" i="20"/>
  <c r="AD103" i="20"/>
  <c r="AC103" i="20"/>
  <c r="AB103" i="20"/>
  <c r="AA103" i="20"/>
  <c r="Z103" i="20"/>
  <c r="Y103" i="20"/>
  <c r="X103" i="20"/>
  <c r="W103" i="20"/>
  <c r="V103" i="20"/>
  <c r="U103" i="20"/>
  <c r="T103" i="20"/>
  <c r="S103" i="20"/>
  <c r="AF102" i="20"/>
  <c r="AE102" i="20"/>
  <c r="AD102" i="20"/>
  <c r="AC102" i="20"/>
  <c r="AB102" i="20"/>
  <c r="AA102" i="20"/>
  <c r="Z102" i="20"/>
  <c r="Y102" i="20"/>
  <c r="X102" i="20"/>
  <c r="W102" i="20"/>
  <c r="V102" i="20"/>
  <c r="U102" i="20"/>
  <c r="T102" i="20"/>
  <c r="S102" i="20"/>
  <c r="AF101" i="20"/>
  <c r="AE101" i="20"/>
  <c r="AD101" i="20"/>
  <c r="AC101" i="20"/>
  <c r="AB101" i="20"/>
  <c r="AA101" i="20"/>
  <c r="Z101" i="20"/>
  <c r="Y101" i="20"/>
  <c r="X101" i="20"/>
  <c r="W101" i="20"/>
  <c r="V101" i="20"/>
  <c r="U101" i="20"/>
  <c r="T101" i="20"/>
  <c r="S101" i="20"/>
  <c r="AF100" i="20"/>
  <c r="AE100" i="20"/>
  <c r="AD100" i="20"/>
  <c r="AC100" i="20"/>
  <c r="AB100" i="20"/>
  <c r="AA100" i="20"/>
  <c r="Z100" i="20"/>
  <c r="Y100" i="20"/>
  <c r="X100" i="20"/>
  <c r="W100" i="20"/>
  <c r="V100" i="20"/>
  <c r="U100" i="20"/>
  <c r="T100" i="20"/>
  <c r="S100" i="20"/>
  <c r="AF99" i="20"/>
  <c r="AE99" i="20"/>
  <c r="AD99" i="20"/>
  <c r="AC99" i="20"/>
  <c r="AB99" i="20"/>
  <c r="AA99" i="20"/>
  <c r="Z99" i="20"/>
  <c r="Y99" i="20"/>
  <c r="X99" i="20"/>
  <c r="W99" i="20"/>
  <c r="V99" i="20"/>
  <c r="U99" i="20"/>
  <c r="T99" i="20"/>
  <c r="S99" i="20"/>
  <c r="AF98" i="20"/>
  <c r="AE98" i="20"/>
  <c r="AD98" i="20"/>
  <c r="AC98" i="20"/>
  <c r="AB98" i="20"/>
  <c r="AA98" i="20"/>
  <c r="Z98" i="20"/>
  <c r="Y98" i="20"/>
  <c r="X98" i="20"/>
  <c r="W98" i="20"/>
  <c r="V98" i="20"/>
  <c r="U98" i="20"/>
  <c r="T98" i="20"/>
  <c r="S98" i="20"/>
  <c r="AF97" i="20"/>
  <c r="AE97" i="20"/>
  <c r="AD97" i="20"/>
  <c r="AC97" i="20"/>
  <c r="AB97" i="20"/>
  <c r="AA97" i="20"/>
  <c r="Z97" i="20"/>
  <c r="Y97" i="20"/>
  <c r="X97" i="20"/>
  <c r="W97" i="20"/>
  <c r="V97" i="20"/>
  <c r="U97" i="20"/>
  <c r="T97" i="20"/>
  <c r="S97" i="20"/>
  <c r="AF96" i="20"/>
  <c r="AE96" i="20"/>
  <c r="AD96" i="20"/>
  <c r="AC96" i="20"/>
  <c r="AB96" i="20"/>
  <c r="AA96" i="20"/>
  <c r="Z96" i="20"/>
  <c r="Y96" i="20"/>
  <c r="X96" i="20"/>
  <c r="W96" i="20"/>
  <c r="V96" i="20"/>
  <c r="U96" i="20"/>
  <c r="T96" i="20"/>
  <c r="S96" i="20"/>
  <c r="AF95" i="20"/>
  <c r="AE95" i="20"/>
  <c r="AD95" i="20"/>
  <c r="AC95" i="20"/>
  <c r="AB95" i="20"/>
  <c r="AA95" i="20"/>
  <c r="Z95" i="20"/>
  <c r="Y95" i="20"/>
  <c r="X95" i="20"/>
  <c r="W95" i="20"/>
  <c r="V95" i="20"/>
  <c r="U95" i="20"/>
  <c r="T95" i="20"/>
  <c r="S95" i="20"/>
  <c r="AF94" i="20"/>
  <c r="AE94" i="20"/>
  <c r="AD94" i="20"/>
  <c r="AC94" i="20"/>
  <c r="AB94" i="20"/>
  <c r="AA94" i="20"/>
  <c r="Z94" i="20"/>
  <c r="Y94" i="20"/>
  <c r="X94" i="20"/>
  <c r="W94" i="20"/>
  <c r="V94" i="20"/>
  <c r="U94" i="20"/>
  <c r="T94" i="20"/>
  <c r="S94" i="20"/>
  <c r="AF93" i="20"/>
  <c r="AE93" i="20"/>
  <c r="AD93" i="20"/>
  <c r="AC93" i="20"/>
  <c r="AB93" i="20"/>
  <c r="AA93" i="20"/>
  <c r="Z93" i="20"/>
  <c r="Y93" i="20"/>
  <c r="X93" i="20"/>
  <c r="W93" i="20"/>
  <c r="V93" i="20"/>
  <c r="U93" i="20"/>
  <c r="T93" i="20"/>
  <c r="S93" i="20"/>
  <c r="AF92" i="20"/>
  <c r="AE92" i="20"/>
  <c r="AD92" i="20"/>
  <c r="AC92" i="20"/>
  <c r="AB92" i="20"/>
  <c r="AA92" i="20"/>
  <c r="Z92" i="20"/>
  <c r="Y92" i="20"/>
  <c r="X92" i="20"/>
  <c r="W92" i="20"/>
  <c r="V92" i="20"/>
  <c r="U92" i="20"/>
  <c r="T92" i="20"/>
  <c r="S92" i="20"/>
  <c r="AF91" i="20"/>
  <c r="AE91" i="20"/>
  <c r="AD91" i="20"/>
  <c r="AC91" i="20"/>
  <c r="AB91" i="20"/>
  <c r="AA91" i="20"/>
  <c r="Z91" i="20"/>
  <c r="Y91" i="20"/>
  <c r="X91" i="20"/>
  <c r="W91" i="20"/>
  <c r="V91" i="20"/>
  <c r="U91" i="20"/>
  <c r="T91" i="20"/>
  <c r="S91" i="20"/>
  <c r="AF90" i="20"/>
  <c r="AE90" i="20"/>
  <c r="AD90" i="20"/>
  <c r="AC90" i="20"/>
  <c r="AB90" i="20"/>
  <c r="AA90" i="20"/>
  <c r="Z90" i="20"/>
  <c r="Y90" i="20"/>
  <c r="X90" i="20"/>
  <c r="W90" i="20"/>
  <c r="V90" i="20"/>
  <c r="U90" i="20"/>
  <c r="T90" i="20"/>
  <c r="S90" i="20"/>
  <c r="AF89" i="20"/>
  <c r="AE89" i="20"/>
  <c r="AD89" i="20"/>
  <c r="AC89" i="20"/>
  <c r="AB89" i="20"/>
  <c r="AA89" i="20"/>
  <c r="Z89" i="20"/>
  <c r="Y89" i="20"/>
  <c r="X89" i="20"/>
  <c r="W89" i="20"/>
  <c r="V89" i="20"/>
  <c r="U89" i="20"/>
  <c r="T89" i="20"/>
  <c r="S89" i="20"/>
  <c r="AF88" i="20"/>
  <c r="AE88" i="20"/>
  <c r="AD88" i="20"/>
  <c r="AC88" i="20"/>
  <c r="AB88" i="20"/>
  <c r="AA88" i="20"/>
  <c r="Z88" i="20"/>
  <c r="Y88" i="20"/>
  <c r="X88" i="20"/>
  <c r="W88" i="20"/>
  <c r="V88" i="20"/>
  <c r="U88" i="20"/>
  <c r="T88" i="20"/>
  <c r="S88" i="20"/>
  <c r="AF87" i="20"/>
  <c r="AE87" i="20"/>
  <c r="AD87" i="20"/>
  <c r="AC87" i="20"/>
  <c r="AB87" i="20"/>
  <c r="AA87" i="20"/>
  <c r="Z87" i="20"/>
  <c r="Y87" i="20"/>
  <c r="X87" i="20"/>
  <c r="W87" i="20"/>
  <c r="V87" i="20"/>
  <c r="U87" i="20"/>
  <c r="T87" i="20"/>
  <c r="S87" i="20"/>
  <c r="AF86" i="20"/>
  <c r="AE86" i="20"/>
  <c r="AD86" i="20"/>
  <c r="AC86" i="20"/>
  <c r="AB86" i="20"/>
  <c r="AA86" i="20"/>
  <c r="Z86" i="20"/>
  <c r="Y86" i="20"/>
  <c r="X86" i="20"/>
  <c r="W86" i="20"/>
  <c r="V86" i="20"/>
  <c r="U86" i="20"/>
  <c r="T86" i="20"/>
  <c r="S86" i="20"/>
  <c r="AF85" i="20"/>
  <c r="AE85" i="20"/>
  <c r="AD85" i="20"/>
  <c r="AC85" i="20"/>
  <c r="AB85" i="20"/>
  <c r="AA85" i="20"/>
  <c r="Z85" i="20"/>
  <c r="Y85" i="20"/>
  <c r="X85" i="20"/>
  <c r="W85" i="20"/>
  <c r="V85" i="20"/>
  <c r="U85" i="20"/>
  <c r="T85" i="20"/>
  <c r="S85" i="20"/>
  <c r="AF84" i="20"/>
  <c r="AE84" i="20"/>
  <c r="AD84" i="20"/>
  <c r="AC84" i="20"/>
  <c r="AB84" i="20"/>
  <c r="AA84" i="20"/>
  <c r="Z84" i="20"/>
  <c r="Y84" i="20"/>
  <c r="X84" i="20"/>
  <c r="W84" i="20"/>
  <c r="V84" i="20"/>
  <c r="U84" i="20"/>
  <c r="T84" i="20"/>
  <c r="S84" i="20"/>
  <c r="AF83" i="20"/>
  <c r="AE83" i="20"/>
  <c r="AD83" i="20"/>
  <c r="AC83" i="20"/>
  <c r="AB83" i="20"/>
  <c r="AA83" i="20"/>
  <c r="Z83" i="20"/>
  <c r="Y83" i="20"/>
  <c r="X83" i="20"/>
  <c r="W83" i="20"/>
  <c r="V83" i="20"/>
  <c r="U83" i="20"/>
  <c r="T83" i="20"/>
  <c r="S83" i="20"/>
  <c r="AF82" i="20"/>
  <c r="AE82" i="20"/>
  <c r="AD82" i="20"/>
  <c r="AC82" i="20"/>
  <c r="AB82" i="20"/>
  <c r="AA82" i="20"/>
  <c r="Z82" i="20"/>
  <c r="Y82" i="20"/>
  <c r="X82" i="20"/>
  <c r="W82" i="20"/>
  <c r="V82" i="20"/>
  <c r="U82" i="20"/>
  <c r="T82" i="20"/>
  <c r="S82" i="20"/>
  <c r="AF81" i="20"/>
  <c r="AE81" i="20"/>
  <c r="AD81" i="20"/>
  <c r="AC81" i="20"/>
  <c r="AB81" i="20"/>
  <c r="AA81" i="20"/>
  <c r="Z81" i="20"/>
  <c r="Y81" i="20"/>
  <c r="X81" i="20"/>
  <c r="W81" i="20"/>
  <c r="V81" i="20"/>
  <c r="U81" i="20"/>
  <c r="T81" i="20"/>
  <c r="S81" i="20"/>
  <c r="AF80" i="20"/>
  <c r="AE80" i="20"/>
  <c r="AD80" i="20"/>
  <c r="AC80" i="20"/>
  <c r="AB80" i="20"/>
  <c r="AA80" i="20"/>
  <c r="Z80" i="20"/>
  <c r="Y80" i="20"/>
  <c r="X80" i="20"/>
  <c r="W80" i="20"/>
  <c r="V80" i="20"/>
  <c r="U80" i="20"/>
  <c r="T80" i="20"/>
  <c r="S80" i="20"/>
  <c r="AF79" i="20"/>
  <c r="AE79" i="20"/>
  <c r="AD79" i="20"/>
  <c r="AC79" i="20"/>
  <c r="AB79" i="20"/>
  <c r="AA79" i="20"/>
  <c r="Z79" i="20"/>
  <c r="Y79" i="20"/>
  <c r="X79" i="20"/>
  <c r="W79" i="20"/>
  <c r="V79" i="20"/>
  <c r="U79" i="20"/>
  <c r="T79" i="20"/>
  <c r="S79" i="20"/>
  <c r="AF78" i="20"/>
  <c r="AE78" i="20"/>
  <c r="AD78" i="20"/>
  <c r="AC78" i="20"/>
  <c r="AB78" i="20"/>
  <c r="AA78" i="20"/>
  <c r="Z78" i="20"/>
  <c r="Y78" i="20"/>
  <c r="X78" i="20"/>
  <c r="W78" i="20"/>
  <c r="V78" i="20"/>
  <c r="U78" i="20"/>
  <c r="T78" i="20"/>
  <c r="S78" i="20"/>
  <c r="AF77" i="20"/>
  <c r="AE77" i="20"/>
  <c r="AD77" i="20"/>
  <c r="AC77" i="20"/>
  <c r="AB77" i="20"/>
  <c r="AA77" i="20"/>
  <c r="Z77" i="20"/>
  <c r="Y77" i="20"/>
  <c r="X77" i="20"/>
  <c r="W77" i="20"/>
  <c r="V77" i="20"/>
  <c r="U77" i="20"/>
  <c r="T77" i="20"/>
  <c r="S77" i="20"/>
  <c r="AF76" i="20"/>
  <c r="AE76" i="20"/>
  <c r="AD76" i="20"/>
  <c r="AC76" i="20"/>
  <c r="AB76" i="20"/>
  <c r="AA76" i="20"/>
  <c r="Z76" i="20"/>
  <c r="Y76" i="20"/>
  <c r="X76" i="20"/>
  <c r="W76" i="20"/>
  <c r="V76" i="20"/>
  <c r="U76" i="20"/>
  <c r="T76" i="20"/>
  <c r="S76" i="20"/>
  <c r="AF75" i="20"/>
  <c r="AE75" i="20"/>
  <c r="AD75" i="20"/>
  <c r="AC75" i="20"/>
  <c r="AB75" i="20"/>
  <c r="AA75" i="20"/>
  <c r="Z75" i="20"/>
  <c r="Y75" i="20"/>
  <c r="X75" i="20"/>
  <c r="W75" i="20"/>
  <c r="V75" i="20"/>
  <c r="U75" i="20"/>
  <c r="T75" i="20"/>
  <c r="S75" i="20"/>
  <c r="AF74" i="20"/>
  <c r="AE74" i="20"/>
  <c r="AD74" i="20"/>
  <c r="AC74" i="20"/>
  <c r="AB74" i="20"/>
  <c r="AA74" i="20"/>
  <c r="Z74" i="20"/>
  <c r="Y74" i="20"/>
  <c r="X74" i="20"/>
  <c r="W74" i="20"/>
  <c r="V74" i="20"/>
  <c r="U74" i="20"/>
  <c r="T74" i="20"/>
  <c r="S74" i="20"/>
  <c r="AF73" i="20"/>
  <c r="AE73" i="20"/>
  <c r="AD73" i="20"/>
  <c r="AC73" i="20"/>
  <c r="AB73" i="20"/>
  <c r="AA73" i="20"/>
  <c r="Z73" i="20"/>
  <c r="Y73" i="20"/>
  <c r="X73" i="20"/>
  <c r="W73" i="20"/>
  <c r="V73" i="20"/>
  <c r="U73" i="20"/>
  <c r="T73" i="20"/>
  <c r="S73" i="20"/>
  <c r="AF72" i="20"/>
  <c r="AE72" i="20"/>
  <c r="AD72" i="20"/>
  <c r="AC72" i="20"/>
  <c r="AB72" i="20"/>
  <c r="AA72" i="20"/>
  <c r="Z72" i="20"/>
  <c r="Y72" i="20"/>
  <c r="X72" i="20"/>
  <c r="W72" i="20"/>
  <c r="V72" i="20"/>
  <c r="U72" i="20"/>
  <c r="T72" i="20"/>
  <c r="S72" i="20"/>
  <c r="AF71" i="20"/>
  <c r="AE71" i="20"/>
  <c r="AD71" i="20"/>
  <c r="AC71" i="20"/>
  <c r="AB71" i="20"/>
  <c r="AA71" i="20"/>
  <c r="Z71" i="20"/>
  <c r="Y71" i="20"/>
  <c r="X71" i="20"/>
  <c r="W71" i="20"/>
  <c r="V71" i="20"/>
  <c r="U71" i="20"/>
  <c r="T71" i="20"/>
  <c r="S71" i="20"/>
  <c r="AF70" i="20"/>
  <c r="AE70" i="20"/>
  <c r="AD70" i="20"/>
  <c r="AC70" i="20"/>
  <c r="AB70" i="20"/>
  <c r="AA70" i="20"/>
  <c r="Z70" i="20"/>
  <c r="Y70" i="20"/>
  <c r="X70" i="20"/>
  <c r="W70" i="20"/>
  <c r="V70" i="20"/>
  <c r="U70" i="20"/>
  <c r="T70" i="20"/>
  <c r="S70" i="20"/>
  <c r="AF69" i="20"/>
  <c r="AE69" i="20"/>
  <c r="AD69" i="20"/>
  <c r="AC69" i="20"/>
  <c r="AB69" i="20"/>
  <c r="AA69" i="20"/>
  <c r="Z69" i="20"/>
  <c r="Y69" i="20"/>
  <c r="X69" i="20"/>
  <c r="W69" i="20"/>
  <c r="V69" i="20"/>
  <c r="U69" i="20"/>
  <c r="T69" i="20"/>
  <c r="S69" i="20"/>
  <c r="AF68" i="20"/>
  <c r="AE68" i="20"/>
  <c r="AD68" i="20"/>
  <c r="AC68" i="20"/>
  <c r="AB68" i="20"/>
  <c r="AA68" i="20"/>
  <c r="Z68" i="20"/>
  <c r="Y68" i="20"/>
  <c r="X68" i="20"/>
  <c r="W68" i="20"/>
  <c r="V68" i="20"/>
  <c r="U68" i="20"/>
  <c r="T68" i="20"/>
  <c r="S68" i="20"/>
  <c r="AF67" i="20"/>
  <c r="AE67" i="20"/>
  <c r="AD67" i="20"/>
  <c r="AC67" i="20"/>
  <c r="AB67" i="20"/>
  <c r="AA67" i="20"/>
  <c r="Z67" i="20"/>
  <c r="Y67" i="20"/>
  <c r="X67" i="20"/>
  <c r="W67" i="20"/>
  <c r="V67" i="20"/>
  <c r="U67" i="20"/>
  <c r="T67" i="20"/>
  <c r="S67" i="20"/>
  <c r="AF66" i="20"/>
  <c r="AE66" i="20"/>
  <c r="AD66" i="20"/>
  <c r="AC66" i="20"/>
  <c r="AB66" i="20"/>
  <c r="AA66" i="20"/>
  <c r="Z66" i="20"/>
  <c r="Y66" i="20"/>
  <c r="X66" i="20"/>
  <c r="W66" i="20"/>
  <c r="V66" i="20"/>
  <c r="U66" i="20"/>
  <c r="T66" i="20"/>
  <c r="S66" i="20"/>
  <c r="AF65" i="20"/>
  <c r="AE65" i="20"/>
  <c r="AD65" i="20"/>
  <c r="AC65" i="20"/>
  <c r="AB65" i="20"/>
  <c r="AA65" i="20"/>
  <c r="Z65" i="20"/>
  <c r="Y65" i="20"/>
  <c r="X65" i="20"/>
  <c r="W65" i="20"/>
  <c r="V65" i="20"/>
  <c r="U65" i="20"/>
  <c r="T65" i="20"/>
  <c r="S65" i="20"/>
  <c r="AF64" i="20"/>
  <c r="AE64" i="20"/>
  <c r="AD64" i="20"/>
  <c r="AC64" i="20"/>
  <c r="AB64" i="20"/>
  <c r="AA64" i="20"/>
  <c r="Z64" i="20"/>
  <c r="Y64" i="20"/>
  <c r="X64" i="20"/>
  <c r="W64" i="20"/>
  <c r="V64" i="20"/>
  <c r="U64" i="20"/>
  <c r="T64" i="20"/>
  <c r="S64" i="20"/>
  <c r="AF63" i="20"/>
  <c r="AE63" i="20"/>
  <c r="AD63" i="20"/>
  <c r="AC63" i="20"/>
  <c r="AB63" i="20"/>
  <c r="AA63" i="20"/>
  <c r="Z63" i="20"/>
  <c r="Y63" i="20"/>
  <c r="X63" i="20"/>
  <c r="W63" i="20"/>
  <c r="V63" i="20"/>
  <c r="U63" i="20"/>
  <c r="T63" i="20"/>
  <c r="S63" i="20"/>
  <c r="AF62" i="20"/>
  <c r="AE62" i="20"/>
  <c r="AD62" i="20"/>
  <c r="AC62" i="20"/>
  <c r="AB62" i="20"/>
  <c r="AA62" i="20"/>
  <c r="Z62" i="20"/>
  <c r="Y62" i="20"/>
  <c r="X62" i="20"/>
  <c r="W62" i="20"/>
  <c r="V62" i="20"/>
  <c r="U62" i="20"/>
  <c r="T62" i="20"/>
  <c r="S62" i="20"/>
  <c r="AF61" i="20"/>
  <c r="AE61" i="20"/>
  <c r="AD61" i="20"/>
  <c r="AC61" i="20"/>
  <c r="AB61" i="20"/>
  <c r="AA61" i="20"/>
  <c r="Z61" i="20"/>
  <c r="Y61" i="20"/>
  <c r="X61" i="20"/>
  <c r="W61" i="20"/>
  <c r="V61" i="20"/>
  <c r="U61" i="20"/>
  <c r="T61" i="20"/>
  <c r="S61" i="20"/>
  <c r="AF60" i="20"/>
  <c r="AE60" i="20"/>
  <c r="AD60" i="20"/>
  <c r="AC60" i="20"/>
  <c r="AB60" i="20"/>
  <c r="AA60" i="20"/>
  <c r="Z60" i="20"/>
  <c r="Y60" i="20"/>
  <c r="X60" i="20"/>
  <c r="W60" i="20"/>
  <c r="V60" i="20"/>
  <c r="U60" i="20"/>
  <c r="T60" i="20"/>
  <c r="S60" i="20"/>
  <c r="AF59" i="20"/>
  <c r="AE59" i="20"/>
  <c r="AD59" i="20"/>
  <c r="AC59" i="20"/>
  <c r="AB59" i="20"/>
  <c r="AA59" i="20"/>
  <c r="Z59" i="20"/>
  <c r="Y59" i="20"/>
  <c r="X59" i="20"/>
  <c r="W59" i="20"/>
  <c r="V59" i="20"/>
  <c r="U59" i="20"/>
  <c r="T59" i="20"/>
  <c r="S59" i="20"/>
  <c r="AF58" i="20"/>
  <c r="AE58" i="20"/>
  <c r="AD58" i="20"/>
  <c r="AC58" i="20"/>
  <c r="AB58" i="20"/>
  <c r="AA58" i="20"/>
  <c r="Z58" i="20"/>
  <c r="Y58" i="20"/>
  <c r="X58" i="20"/>
  <c r="W58" i="20"/>
  <c r="V58" i="20"/>
  <c r="U58" i="20"/>
  <c r="T58" i="20"/>
  <c r="S58" i="20"/>
  <c r="AF57" i="20"/>
  <c r="AE57" i="20"/>
  <c r="AD57" i="20"/>
  <c r="AC57" i="20"/>
  <c r="AB57" i="20"/>
  <c r="AA57" i="20"/>
  <c r="Z57" i="20"/>
  <c r="Y57" i="20"/>
  <c r="X57" i="20"/>
  <c r="W57" i="20"/>
  <c r="V57" i="20"/>
  <c r="U57" i="20"/>
  <c r="T57" i="20"/>
  <c r="S57" i="20"/>
  <c r="AF56" i="20"/>
  <c r="AE56" i="20"/>
  <c r="AD56" i="20"/>
  <c r="AC56" i="20"/>
  <c r="AB56" i="20"/>
  <c r="AA56" i="20"/>
  <c r="Z56" i="20"/>
  <c r="Y56" i="20"/>
  <c r="X56" i="20"/>
  <c r="W56" i="20"/>
  <c r="V56" i="20"/>
  <c r="U56" i="20"/>
  <c r="T56" i="20"/>
  <c r="S56" i="20"/>
  <c r="AF55" i="20"/>
  <c r="AE55" i="20"/>
  <c r="AD55" i="20"/>
  <c r="AC55" i="20"/>
  <c r="AB55" i="20"/>
  <c r="AA55" i="20"/>
  <c r="Z55" i="20"/>
  <c r="Y55" i="20"/>
  <c r="X55" i="20"/>
  <c r="W55" i="20"/>
  <c r="V55" i="20"/>
  <c r="U55" i="20"/>
  <c r="T55" i="20"/>
  <c r="S55" i="20"/>
  <c r="AF54" i="20"/>
  <c r="AE54" i="20"/>
  <c r="AD54" i="20"/>
  <c r="AC54" i="20"/>
  <c r="AB54" i="20"/>
  <c r="AA54" i="20"/>
  <c r="Z54" i="20"/>
  <c r="Y54" i="20"/>
  <c r="X54" i="20"/>
  <c r="W54" i="20"/>
  <c r="V54" i="20"/>
  <c r="U54" i="20"/>
  <c r="T54" i="20"/>
  <c r="S54" i="20"/>
  <c r="AF53" i="20"/>
  <c r="AE53" i="20"/>
  <c r="AD53" i="20"/>
  <c r="AC53" i="20"/>
  <c r="AB53" i="20"/>
  <c r="AA53" i="20"/>
  <c r="Z53" i="20"/>
  <c r="Y53" i="20"/>
  <c r="X53" i="20"/>
  <c r="W53" i="20"/>
  <c r="V53" i="20"/>
  <c r="U53" i="20"/>
  <c r="T53" i="20"/>
  <c r="S53" i="20"/>
  <c r="AF52" i="20"/>
  <c r="AE52" i="20"/>
  <c r="AD52" i="20"/>
  <c r="AC52" i="20"/>
  <c r="AB52" i="20"/>
  <c r="AA52" i="20"/>
  <c r="Z52" i="20"/>
  <c r="Y52" i="20"/>
  <c r="X52" i="20"/>
  <c r="W52" i="20"/>
  <c r="V52" i="20"/>
  <c r="U52" i="20"/>
  <c r="T52" i="20"/>
  <c r="S52" i="20"/>
  <c r="AF51" i="20"/>
  <c r="AE51" i="20"/>
  <c r="AD51" i="20"/>
  <c r="AC51" i="20"/>
  <c r="AB51" i="20"/>
  <c r="AA51" i="20"/>
  <c r="Z51" i="20"/>
  <c r="Y51" i="20"/>
  <c r="X51" i="20"/>
  <c r="W51" i="20"/>
  <c r="V51" i="20"/>
  <c r="U51" i="20"/>
  <c r="T51" i="20"/>
  <c r="S51" i="20"/>
  <c r="AF50" i="20"/>
  <c r="AE50" i="20"/>
  <c r="AD50" i="20"/>
  <c r="AC50" i="20"/>
  <c r="AB50" i="20"/>
  <c r="AA50" i="20"/>
  <c r="Z50" i="20"/>
  <c r="Y50" i="20"/>
  <c r="X50" i="20"/>
  <c r="W50" i="20"/>
  <c r="V50" i="20"/>
  <c r="U50" i="20"/>
  <c r="T50" i="20"/>
  <c r="S50" i="20"/>
  <c r="AF49" i="20"/>
  <c r="AE49" i="20"/>
  <c r="AD49" i="20"/>
  <c r="AC49" i="20"/>
  <c r="AB49" i="20"/>
  <c r="AA49" i="20"/>
  <c r="Z49" i="20"/>
  <c r="Y49" i="20"/>
  <c r="X49" i="20"/>
  <c r="W49" i="20"/>
  <c r="V49" i="20"/>
  <c r="U49" i="20"/>
  <c r="T49" i="20"/>
  <c r="S49" i="20"/>
  <c r="AF48" i="20"/>
  <c r="AE48" i="20"/>
  <c r="AD48" i="20"/>
  <c r="AC48" i="20"/>
  <c r="AB48" i="20"/>
  <c r="AA48" i="20"/>
  <c r="Z48" i="20"/>
  <c r="Y48" i="20"/>
  <c r="X48" i="20"/>
  <c r="W48" i="20"/>
  <c r="V48" i="20"/>
  <c r="U48" i="20"/>
  <c r="T48" i="20"/>
  <c r="S48" i="20"/>
  <c r="AF47" i="20"/>
  <c r="AE47" i="20"/>
  <c r="AD47" i="20"/>
  <c r="AC47" i="20"/>
  <c r="AB47" i="20"/>
  <c r="AA47" i="20"/>
  <c r="Z47" i="20"/>
  <c r="Y47" i="20"/>
  <c r="X47" i="20"/>
  <c r="W47" i="20"/>
  <c r="V47" i="20"/>
  <c r="U47" i="20"/>
  <c r="T47" i="20"/>
  <c r="S47" i="20"/>
  <c r="AF46" i="20"/>
  <c r="AE46" i="20"/>
  <c r="AD46" i="20"/>
  <c r="AC46" i="20"/>
  <c r="AB46" i="20"/>
  <c r="AA46" i="20"/>
  <c r="Z46" i="20"/>
  <c r="Y46" i="20"/>
  <c r="X46" i="20"/>
  <c r="W46" i="20"/>
  <c r="V46" i="20"/>
  <c r="U46" i="20"/>
  <c r="T46" i="20"/>
  <c r="S46" i="20"/>
  <c r="AF45" i="20"/>
  <c r="AE45" i="20"/>
  <c r="AD45" i="20"/>
  <c r="AC45" i="20"/>
  <c r="AB45" i="20"/>
  <c r="AA45" i="20"/>
  <c r="Z45" i="20"/>
  <c r="Y45" i="20"/>
  <c r="X45" i="20"/>
  <c r="W45" i="20"/>
  <c r="V45" i="20"/>
  <c r="U45" i="20"/>
  <c r="T45" i="20"/>
  <c r="S45" i="20"/>
  <c r="AF44" i="20"/>
  <c r="AE44" i="20"/>
  <c r="AD44" i="20"/>
  <c r="AC44" i="20"/>
  <c r="AB44" i="20"/>
  <c r="AA44" i="20"/>
  <c r="Z44" i="20"/>
  <c r="Y44" i="20"/>
  <c r="X44" i="20"/>
  <c r="W44" i="20"/>
  <c r="V44" i="20"/>
  <c r="U44" i="20"/>
  <c r="T44" i="20"/>
  <c r="S44" i="20"/>
  <c r="AF43" i="20"/>
  <c r="AE43" i="20"/>
  <c r="AD43" i="20"/>
  <c r="AC43" i="20"/>
  <c r="AB43" i="20"/>
  <c r="AA43" i="20"/>
  <c r="Z43" i="20"/>
  <c r="Y43" i="20"/>
  <c r="X43" i="20"/>
  <c r="W43" i="20"/>
  <c r="V43" i="20"/>
  <c r="U43" i="20"/>
  <c r="T43" i="20"/>
  <c r="S43" i="20"/>
  <c r="AF42" i="20"/>
  <c r="AE42" i="20"/>
  <c r="AD42" i="20"/>
  <c r="AC42" i="20"/>
  <c r="AB42" i="20"/>
  <c r="AA42" i="20"/>
  <c r="Z42" i="20"/>
  <c r="Y42" i="20"/>
  <c r="X42" i="20"/>
  <c r="W42" i="20"/>
  <c r="V42" i="20"/>
  <c r="U42" i="20"/>
  <c r="T42" i="20"/>
  <c r="S42" i="20"/>
  <c r="AF41" i="20"/>
  <c r="AE41" i="20"/>
  <c r="AD41" i="20"/>
  <c r="AC41" i="20"/>
  <c r="AB41" i="20"/>
  <c r="AA41" i="20"/>
  <c r="Z41" i="20"/>
  <c r="Y41" i="20"/>
  <c r="X41" i="20"/>
  <c r="W41" i="20"/>
  <c r="V41" i="20"/>
  <c r="U41" i="20"/>
  <c r="T41" i="20"/>
  <c r="S41" i="20"/>
  <c r="AF40" i="20"/>
  <c r="AE40" i="20"/>
  <c r="AD40" i="20"/>
  <c r="AC40" i="20"/>
  <c r="AB40" i="20"/>
  <c r="AA40" i="20"/>
  <c r="Z40" i="20"/>
  <c r="Y40" i="20"/>
  <c r="X40" i="20"/>
  <c r="W40" i="20"/>
  <c r="V40" i="20"/>
  <c r="U40" i="20"/>
  <c r="T40" i="20"/>
  <c r="S40" i="20"/>
  <c r="AF39" i="20"/>
  <c r="AE39" i="20"/>
  <c r="AD39" i="20"/>
  <c r="AC39" i="20"/>
  <c r="AB39" i="20"/>
  <c r="AA39" i="20"/>
  <c r="Z39" i="20"/>
  <c r="Y39" i="20"/>
  <c r="X39" i="20"/>
  <c r="W39" i="20"/>
  <c r="V39" i="20"/>
  <c r="U39" i="20"/>
  <c r="T39" i="20"/>
  <c r="S39" i="20"/>
  <c r="AF38" i="20"/>
  <c r="AE38" i="20"/>
  <c r="AD38" i="20"/>
  <c r="AC38" i="20"/>
  <c r="AB38" i="20"/>
  <c r="AA38" i="20"/>
  <c r="Z38" i="20"/>
  <c r="Y38" i="20"/>
  <c r="X38" i="20"/>
  <c r="W38" i="20"/>
  <c r="V38" i="20"/>
  <c r="U38" i="20"/>
  <c r="T38" i="20"/>
  <c r="S38" i="20"/>
  <c r="AF37" i="20"/>
  <c r="AE37" i="20"/>
  <c r="AD37" i="20"/>
  <c r="AC37" i="20"/>
  <c r="AB37" i="20"/>
  <c r="AA37" i="20"/>
  <c r="Z37" i="20"/>
  <c r="Y37" i="20"/>
  <c r="X37" i="20"/>
  <c r="W37" i="20"/>
  <c r="V37" i="20"/>
  <c r="U37" i="20"/>
  <c r="T37" i="20"/>
  <c r="S37" i="20"/>
  <c r="AF36" i="20"/>
  <c r="AE36" i="20"/>
  <c r="AD36" i="20"/>
  <c r="AC36" i="20"/>
  <c r="AB36" i="20"/>
  <c r="AA36" i="20"/>
  <c r="Z36" i="20"/>
  <c r="Y36" i="20"/>
  <c r="X36" i="20"/>
  <c r="W36" i="20"/>
  <c r="V36" i="20"/>
  <c r="U36" i="20"/>
  <c r="T36" i="20"/>
  <c r="S36" i="20"/>
  <c r="AF35" i="20"/>
  <c r="AE35" i="20"/>
  <c r="AD35" i="20"/>
  <c r="AC35" i="20"/>
  <c r="AB35" i="20"/>
  <c r="AA35" i="20"/>
  <c r="Z35" i="20"/>
  <c r="Y35" i="20"/>
  <c r="X35" i="20"/>
  <c r="W35" i="20"/>
  <c r="V35" i="20"/>
  <c r="U35" i="20"/>
  <c r="T35" i="20"/>
  <c r="S35" i="20"/>
  <c r="AF34" i="20"/>
  <c r="AE34" i="20"/>
  <c r="AD34" i="20"/>
  <c r="AC34" i="20"/>
  <c r="AB34" i="20"/>
  <c r="AA34" i="20"/>
  <c r="Z34" i="20"/>
  <c r="Y34" i="20"/>
  <c r="X34" i="20"/>
  <c r="W34" i="20"/>
  <c r="V34" i="20"/>
  <c r="U34" i="20"/>
  <c r="T34" i="20"/>
  <c r="S34" i="20"/>
  <c r="AF33" i="20"/>
  <c r="AE33" i="20"/>
  <c r="AD33" i="20"/>
  <c r="AC33" i="20"/>
  <c r="AB33" i="20"/>
  <c r="AA33" i="20"/>
  <c r="Z33" i="20"/>
  <c r="Y33" i="20"/>
  <c r="X33" i="20"/>
  <c r="W33" i="20"/>
  <c r="V33" i="20"/>
  <c r="U33" i="20"/>
  <c r="T33" i="20"/>
  <c r="S33" i="20"/>
  <c r="AF32" i="20"/>
  <c r="AE32" i="20"/>
  <c r="AD32" i="20"/>
  <c r="AC32" i="20"/>
  <c r="AB32" i="20"/>
  <c r="AA32" i="20"/>
  <c r="Z32" i="20"/>
  <c r="Y32" i="20"/>
  <c r="X32" i="20"/>
  <c r="W32" i="20"/>
  <c r="V32" i="20"/>
  <c r="U32" i="20"/>
  <c r="T32" i="20"/>
  <c r="S32" i="20"/>
  <c r="AF31" i="20"/>
  <c r="AE31" i="20"/>
  <c r="AD31" i="20"/>
  <c r="AC31" i="20"/>
  <c r="AB31" i="20"/>
  <c r="AA31" i="20"/>
  <c r="Z31" i="20"/>
  <c r="Y31" i="20"/>
  <c r="X31" i="20"/>
  <c r="W31" i="20"/>
  <c r="V31" i="20"/>
  <c r="U31" i="20"/>
  <c r="T31" i="20"/>
  <c r="S31" i="20"/>
  <c r="AF30" i="20"/>
  <c r="AE30" i="20"/>
  <c r="AD30" i="20"/>
  <c r="AC30" i="20"/>
  <c r="AB30" i="20"/>
  <c r="AA30" i="20"/>
  <c r="Z30" i="20"/>
  <c r="Y30" i="20"/>
  <c r="X30" i="20"/>
  <c r="W30" i="20"/>
  <c r="V30" i="20"/>
  <c r="U30" i="20"/>
  <c r="T30" i="20"/>
  <c r="S30" i="20"/>
  <c r="AF29" i="20"/>
  <c r="AE29" i="20"/>
  <c r="AD29" i="20"/>
  <c r="AC29" i="20"/>
  <c r="AB29" i="20"/>
  <c r="AA29" i="20"/>
  <c r="Z29" i="20"/>
  <c r="Y29" i="20"/>
  <c r="X29" i="20"/>
  <c r="W29" i="20"/>
  <c r="V29" i="20"/>
  <c r="U29" i="20"/>
  <c r="T29" i="20"/>
  <c r="S29" i="20"/>
  <c r="AF28" i="20"/>
  <c r="AE28" i="20"/>
  <c r="AD28" i="20"/>
  <c r="AC28" i="20"/>
  <c r="AB28" i="20"/>
  <c r="AA28" i="20"/>
  <c r="Z28" i="20"/>
  <c r="Y28" i="20"/>
  <c r="X28" i="20"/>
  <c r="W28" i="20"/>
  <c r="V28" i="20"/>
  <c r="U28" i="20"/>
  <c r="T28" i="20"/>
  <c r="S28" i="20"/>
  <c r="AF27" i="20"/>
  <c r="AE27" i="20"/>
  <c r="AD27" i="20"/>
  <c r="AC27" i="20"/>
  <c r="AB27" i="20"/>
  <c r="AA27" i="20"/>
  <c r="Z27" i="20"/>
  <c r="Y27" i="20"/>
  <c r="X27" i="20"/>
  <c r="W27" i="20"/>
  <c r="V27" i="20"/>
  <c r="U27" i="20"/>
  <c r="T27" i="20"/>
  <c r="S27" i="20"/>
  <c r="AF26" i="20"/>
  <c r="AE26" i="20"/>
  <c r="AD26" i="20"/>
  <c r="AC26" i="20"/>
  <c r="AB26" i="20"/>
  <c r="AA26" i="20"/>
  <c r="Z26" i="20"/>
  <c r="Y26" i="20"/>
  <c r="X26" i="20"/>
  <c r="W26" i="20"/>
  <c r="V26" i="20"/>
  <c r="U26" i="20"/>
  <c r="T26" i="20"/>
  <c r="S26" i="20"/>
  <c r="AF25" i="20"/>
  <c r="AE25" i="20"/>
  <c r="AD25" i="20"/>
  <c r="AC25" i="20"/>
  <c r="AB25" i="20"/>
  <c r="AA25" i="20"/>
  <c r="Z25" i="20"/>
  <c r="Y25" i="20"/>
  <c r="X25" i="20"/>
  <c r="W25" i="20"/>
  <c r="V25" i="20"/>
  <c r="U25" i="20"/>
  <c r="T25" i="20"/>
  <c r="S25" i="20"/>
  <c r="AF24" i="20"/>
  <c r="AE24" i="20"/>
  <c r="AD24" i="20"/>
  <c r="AC24" i="20"/>
  <c r="AB24" i="20"/>
  <c r="AA24" i="20"/>
  <c r="Z24" i="20"/>
  <c r="Y24" i="20"/>
  <c r="X24" i="20"/>
  <c r="W24" i="20"/>
  <c r="V24" i="20"/>
  <c r="U24" i="20"/>
  <c r="T24" i="20"/>
  <c r="S24" i="20"/>
  <c r="AF23" i="20"/>
  <c r="AE23" i="20"/>
  <c r="AD23" i="20"/>
  <c r="AC23" i="20"/>
  <c r="AB23" i="20"/>
  <c r="AA23" i="20"/>
  <c r="Z23" i="20"/>
  <c r="Y23" i="20"/>
  <c r="X23" i="20"/>
  <c r="W23" i="20"/>
  <c r="V23" i="20"/>
  <c r="U23" i="20"/>
  <c r="T23" i="20"/>
  <c r="S23" i="20"/>
  <c r="AF22" i="20"/>
  <c r="AE22" i="20"/>
  <c r="AD22" i="20"/>
  <c r="AC22" i="20"/>
  <c r="AB22" i="20"/>
  <c r="AA22" i="20"/>
  <c r="Z22" i="20"/>
  <c r="Y22" i="20"/>
  <c r="X22" i="20"/>
  <c r="W22" i="20"/>
  <c r="V22" i="20"/>
  <c r="U22" i="20"/>
  <c r="T22" i="20"/>
  <c r="S22" i="20"/>
  <c r="AF21" i="20"/>
  <c r="AE21" i="20"/>
  <c r="AD21" i="20"/>
  <c r="AC21" i="20"/>
  <c r="AB21" i="20"/>
  <c r="AA21" i="20"/>
  <c r="Z21" i="20"/>
  <c r="Y21" i="20"/>
  <c r="X21" i="20"/>
  <c r="W21" i="20"/>
  <c r="V21" i="20"/>
  <c r="U21" i="20"/>
  <c r="T21" i="20"/>
  <c r="S21" i="20"/>
  <c r="AF20" i="20"/>
  <c r="AE20" i="20"/>
  <c r="AD20" i="20"/>
  <c r="AC20" i="20"/>
  <c r="AB20" i="20"/>
  <c r="AA20" i="20"/>
  <c r="Z20" i="20"/>
  <c r="Y20" i="20"/>
  <c r="X20" i="20"/>
  <c r="W20" i="20"/>
  <c r="V20" i="20"/>
  <c r="U20" i="20"/>
  <c r="T20" i="20"/>
  <c r="S20" i="20"/>
  <c r="AF19" i="20"/>
  <c r="AE19" i="20"/>
  <c r="AD19" i="20"/>
  <c r="AC19" i="20"/>
  <c r="AB19" i="20"/>
  <c r="AA19" i="20"/>
  <c r="Z19" i="20"/>
  <c r="Y19" i="20"/>
  <c r="X19" i="20"/>
  <c r="W19" i="20"/>
  <c r="V19" i="20"/>
  <c r="U19" i="20"/>
  <c r="T19" i="20"/>
  <c r="S19" i="20"/>
  <c r="AF18" i="20"/>
  <c r="AE18" i="20"/>
  <c r="AD18" i="20"/>
  <c r="AC18" i="20"/>
  <c r="AB18" i="20"/>
  <c r="AA18" i="20"/>
  <c r="Z18" i="20"/>
  <c r="Y18" i="20"/>
  <c r="X18" i="20"/>
  <c r="W18" i="20"/>
  <c r="V18" i="20"/>
  <c r="U18" i="20"/>
  <c r="T18" i="20"/>
  <c r="S18" i="20"/>
  <c r="AF17" i="20"/>
  <c r="AE17" i="20"/>
  <c r="AD17" i="20"/>
  <c r="AC17" i="20"/>
  <c r="AB17" i="20"/>
  <c r="AA17" i="20"/>
  <c r="Z17" i="20"/>
  <c r="Y17" i="20"/>
  <c r="X17" i="20"/>
  <c r="W17" i="20"/>
  <c r="V17" i="20"/>
  <c r="U17" i="20"/>
  <c r="T17" i="20"/>
  <c r="S17" i="20"/>
  <c r="AF16" i="20"/>
  <c r="AE16" i="20"/>
  <c r="AD16" i="20"/>
  <c r="AC16" i="20"/>
  <c r="AB16" i="20"/>
  <c r="AA16" i="20"/>
  <c r="Z16" i="20"/>
  <c r="Y16" i="20"/>
  <c r="X16" i="20"/>
  <c r="W16" i="20"/>
  <c r="V16" i="20"/>
  <c r="U16" i="20"/>
  <c r="T16" i="20"/>
  <c r="S16" i="20"/>
  <c r="AF15" i="20"/>
  <c r="AE15" i="20"/>
  <c r="AD15" i="20"/>
  <c r="AC15" i="20"/>
  <c r="AB15" i="20"/>
  <c r="AA15" i="20"/>
  <c r="Z15" i="20"/>
  <c r="Y15" i="20"/>
  <c r="X15" i="20"/>
  <c r="W15" i="20"/>
  <c r="V15" i="20"/>
  <c r="U15" i="20"/>
  <c r="T15" i="20"/>
  <c r="S15" i="20"/>
  <c r="AF14" i="20"/>
  <c r="AE14" i="20"/>
  <c r="AD14" i="20"/>
  <c r="AC14" i="20"/>
  <c r="AB14" i="20"/>
  <c r="AA14" i="20"/>
  <c r="Z14" i="20"/>
  <c r="Y14" i="20"/>
  <c r="X14" i="20"/>
  <c r="W14" i="20"/>
  <c r="V14" i="20"/>
  <c r="U14" i="20"/>
  <c r="T14" i="20"/>
  <c r="S14" i="20"/>
  <c r="AF13" i="20"/>
  <c r="AE13" i="20"/>
  <c r="AD13" i="20"/>
  <c r="AC13" i="20"/>
  <c r="AB13" i="20"/>
  <c r="AA13" i="20"/>
  <c r="Z13" i="20"/>
  <c r="Y13" i="20"/>
  <c r="X13" i="20"/>
  <c r="W13" i="20"/>
  <c r="V13" i="20"/>
  <c r="U13" i="20"/>
  <c r="T13" i="20"/>
  <c r="S13" i="20"/>
  <c r="AF12" i="20"/>
  <c r="AE12" i="20"/>
  <c r="AD12" i="20"/>
  <c r="AC12" i="20"/>
  <c r="AB12" i="20"/>
  <c r="AA12" i="20"/>
  <c r="Z12" i="20"/>
  <c r="Y12" i="20"/>
  <c r="X12" i="20"/>
  <c r="W12" i="20"/>
  <c r="V12" i="20"/>
  <c r="U12" i="20"/>
  <c r="T12" i="20"/>
  <c r="S12" i="20"/>
  <c r="AF88" i="5"/>
  <c r="Z86" i="68" s="1"/>
  <c r="AE88" i="5"/>
  <c r="Z85" i="68" s="1"/>
  <c r="AD88" i="5"/>
  <c r="AC88" i="5"/>
  <c r="AB88" i="5"/>
  <c r="Y82" i="68" s="1"/>
  <c r="AA88" i="5"/>
  <c r="Y81" i="68" s="1"/>
  <c r="Z88" i="5"/>
  <c r="Y80" i="68" s="1"/>
  <c r="Y88" i="5"/>
  <c r="Y79" i="68" s="1"/>
  <c r="X88" i="5"/>
  <c r="Y78" i="68" s="1"/>
  <c r="W88" i="5"/>
  <c r="Y77" i="68" s="1"/>
  <c r="V88" i="5"/>
  <c r="Y76" i="68" s="1"/>
  <c r="U88" i="5"/>
  <c r="Y75" i="68" s="1"/>
  <c r="T88" i="5"/>
  <c r="Y74" i="68" s="1"/>
  <c r="S88" i="5"/>
  <c r="Y73" i="68" s="1"/>
  <c r="AF87" i="5"/>
  <c r="AE87" i="5"/>
  <c r="AD87" i="5"/>
  <c r="AC87" i="5"/>
  <c r="AB87" i="5"/>
  <c r="AA87" i="5"/>
  <c r="Z87" i="5"/>
  <c r="Y87" i="5"/>
  <c r="X87" i="5"/>
  <c r="W87" i="5"/>
  <c r="V87" i="5"/>
  <c r="U87" i="5"/>
  <c r="T87" i="5"/>
  <c r="S87" i="5"/>
  <c r="AF86" i="5"/>
  <c r="AE86" i="5"/>
  <c r="AD86" i="5"/>
  <c r="AC86" i="5"/>
  <c r="AB86" i="5"/>
  <c r="AA86" i="5"/>
  <c r="Z86" i="5"/>
  <c r="Y86" i="5"/>
  <c r="X86" i="5"/>
  <c r="W86" i="5"/>
  <c r="V86" i="5"/>
  <c r="U86" i="5"/>
  <c r="T86" i="5"/>
  <c r="S86" i="5"/>
  <c r="AF85" i="5"/>
  <c r="AE85" i="5"/>
  <c r="AD85" i="5"/>
  <c r="AC85" i="5"/>
  <c r="AB85" i="5"/>
  <c r="AA85" i="5"/>
  <c r="Z85" i="5"/>
  <c r="Y85" i="5"/>
  <c r="X85" i="5"/>
  <c r="W85" i="5"/>
  <c r="V85" i="5"/>
  <c r="U85" i="5"/>
  <c r="T85" i="5"/>
  <c r="S85" i="5"/>
  <c r="AF84" i="5"/>
  <c r="AE84" i="5"/>
  <c r="AD84" i="5"/>
  <c r="AC84" i="5"/>
  <c r="AB84" i="5"/>
  <c r="AA84" i="5"/>
  <c r="Z84" i="5"/>
  <c r="Y84" i="5"/>
  <c r="X84" i="5"/>
  <c r="W84" i="5"/>
  <c r="V84" i="5"/>
  <c r="U84" i="5"/>
  <c r="T84" i="5"/>
  <c r="S84" i="5"/>
  <c r="AF83" i="5"/>
  <c r="AE83" i="5"/>
  <c r="AD83" i="5"/>
  <c r="AC83" i="5"/>
  <c r="AB83" i="5"/>
  <c r="AA83" i="5"/>
  <c r="Z83" i="5"/>
  <c r="Y83" i="5"/>
  <c r="X83" i="5"/>
  <c r="W83" i="5"/>
  <c r="V83" i="5"/>
  <c r="U83" i="5"/>
  <c r="T83" i="5"/>
  <c r="S83" i="5"/>
  <c r="AF82" i="5"/>
  <c r="X86" i="68" s="1"/>
  <c r="AE82" i="5"/>
  <c r="X85" i="68" s="1"/>
  <c r="AD82" i="5"/>
  <c r="AC82" i="5"/>
  <c r="AB82" i="5"/>
  <c r="W82" i="68" s="1"/>
  <c r="AA82" i="5"/>
  <c r="W81" i="68" s="1"/>
  <c r="Z82" i="5"/>
  <c r="W80" i="68" s="1"/>
  <c r="Y82" i="5"/>
  <c r="W79" i="68" s="1"/>
  <c r="X82" i="5"/>
  <c r="W78" i="68" s="1"/>
  <c r="W82" i="5"/>
  <c r="W77" i="68" s="1"/>
  <c r="V82" i="5"/>
  <c r="W76" i="68" s="1"/>
  <c r="U82" i="5"/>
  <c r="W75" i="68" s="1"/>
  <c r="T82" i="5"/>
  <c r="W74" i="68" s="1"/>
  <c r="S82" i="5"/>
  <c r="W73" i="68" s="1"/>
  <c r="AF81" i="5"/>
  <c r="AE81" i="5"/>
  <c r="AD81" i="5"/>
  <c r="AC81" i="5"/>
  <c r="AB81" i="5"/>
  <c r="AA81" i="5"/>
  <c r="Z81" i="5"/>
  <c r="Y81" i="5"/>
  <c r="X81" i="5"/>
  <c r="W81" i="5"/>
  <c r="V81" i="5"/>
  <c r="U81" i="5"/>
  <c r="T81" i="5"/>
  <c r="S81" i="5"/>
  <c r="AF80" i="5"/>
  <c r="AE80" i="5"/>
  <c r="AD80" i="5"/>
  <c r="AC80" i="5"/>
  <c r="AB80" i="5"/>
  <c r="AA80" i="5"/>
  <c r="Z80" i="5"/>
  <c r="Y80" i="5"/>
  <c r="X80" i="5"/>
  <c r="W80" i="5"/>
  <c r="V80" i="5"/>
  <c r="U80" i="5"/>
  <c r="T80" i="5"/>
  <c r="S80" i="5"/>
  <c r="AF79" i="5"/>
  <c r="AE79" i="5"/>
  <c r="AD79" i="5"/>
  <c r="AC79" i="5"/>
  <c r="AB79" i="5"/>
  <c r="AA79" i="5"/>
  <c r="Z79" i="5"/>
  <c r="Y79" i="5"/>
  <c r="X79" i="5"/>
  <c r="W79" i="5"/>
  <c r="V79" i="5"/>
  <c r="U79" i="5"/>
  <c r="T79" i="5"/>
  <c r="S79" i="5"/>
  <c r="AF78" i="5"/>
  <c r="AE78" i="5"/>
  <c r="AD78" i="5"/>
  <c r="AC78" i="5"/>
  <c r="AB78" i="5"/>
  <c r="AA78" i="5"/>
  <c r="Z78" i="5"/>
  <c r="Y78" i="5"/>
  <c r="X78" i="5"/>
  <c r="W78" i="5"/>
  <c r="V78" i="5"/>
  <c r="U78" i="5"/>
  <c r="T78" i="5"/>
  <c r="S78" i="5"/>
  <c r="AF77" i="5"/>
  <c r="AE77" i="5"/>
  <c r="AD77" i="5"/>
  <c r="AC77" i="5"/>
  <c r="AB77" i="5"/>
  <c r="AA77" i="5"/>
  <c r="Z77" i="5"/>
  <c r="Y77" i="5"/>
  <c r="X77" i="5"/>
  <c r="W77" i="5"/>
  <c r="V77" i="5"/>
  <c r="U77" i="5"/>
  <c r="T77" i="5"/>
  <c r="S77" i="5"/>
  <c r="AF76" i="5"/>
  <c r="V86" i="68" s="1"/>
  <c r="AE76" i="5"/>
  <c r="V85" i="68" s="1"/>
  <c r="AD76" i="5"/>
  <c r="AC76" i="5"/>
  <c r="AB76" i="5"/>
  <c r="U82" i="68" s="1"/>
  <c r="AA76" i="5"/>
  <c r="U81" i="68" s="1"/>
  <c r="Z76" i="5"/>
  <c r="U80" i="68" s="1"/>
  <c r="Y76" i="5"/>
  <c r="U79" i="68" s="1"/>
  <c r="X76" i="5"/>
  <c r="U78" i="68" s="1"/>
  <c r="W76" i="5"/>
  <c r="U77" i="68" s="1"/>
  <c r="V76" i="5"/>
  <c r="U76" i="68" s="1"/>
  <c r="U76" i="5"/>
  <c r="U75" i="68" s="1"/>
  <c r="T76" i="5"/>
  <c r="U74" i="68" s="1"/>
  <c r="S76" i="5"/>
  <c r="U73" i="68" s="1"/>
  <c r="AF75" i="5"/>
  <c r="AE75" i="5"/>
  <c r="AD75" i="5"/>
  <c r="AC75" i="5"/>
  <c r="AB75" i="5"/>
  <c r="AA75" i="5"/>
  <c r="Z75" i="5"/>
  <c r="Y75" i="5"/>
  <c r="X75" i="5"/>
  <c r="W75" i="5"/>
  <c r="V75" i="5"/>
  <c r="U75" i="5"/>
  <c r="T75" i="5"/>
  <c r="S75" i="5"/>
  <c r="AF74" i="5"/>
  <c r="AE74" i="5"/>
  <c r="AD74" i="5"/>
  <c r="AC74" i="5"/>
  <c r="AB74" i="5"/>
  <c r="AA74" i="5"/>
  <c r="Z74" i="5"/>
  <c r="Y74" i="5"/>
  <c r="X74" i="5"/>
  <c r="W74" i="5"/>
  <c r="V74" i="5"/>
  <c r="U74" i="5"/>
  <c r="T74" i="5"/>
  <c r="S74" i="5"/>
  <c r="AF73" i="5"/>
  <c r="AE73" i="5"/>
  <c r="AD73" i="5"/>
  <c r="AC73" i="5"/>
  <c r="AB73" i="5"/>
  <c r="AA73" i="5"/>
  <c r="Z73" i="5"/>
  <c r="Y73" i="5"/>
  <c r="X73" i="5"/>
  <c r="W73" i="5"/>
  <c r="V73" i="5"/>
  <c r="U73" i="5"/>
  <c r="T73" i="5"/>
  <c r="S73" i="5"/>
  <c r="AF72" i="5"/>
  <c r="AE72" i="5"/>
  <c r="AD72" i="5"/>
  <c r="AC72" i="5"/>
  <c r="AB72" i="5"/>
  <c r="AA72" i="5"/>
  <c r="Z72" i="5"/>
  <c r="Y72" i="5"/>
  <c r="X72" i="5"/>
  <c r="W72" i="5"/>
  <c r="V72" i="5"/>
  <c r="U72" i="5"/>
  <c r="T72" i="5"/>
  <c r="S72" i="5"/>
  <c r="AF71" i="5"/>
  <c r="AE71" i="5"/>
  <c r="AD71" i="5"/>
  <c r="AC71" i="5"/>
  <c r="AB71" i="5"/>
  <c r="AA71" i="5"/>
  <c r="Z71" i="5"/>
  <c r="Y71" i="5"/>
  <c r="X71" i="5"/>
  <c r="W71" i="5"/>
  <c r="V71" i="5"/>
  <c r="U71" i="5"/>
  <c r="T71" i="5"/>
  <c r="S71" i="5"/>
  <c r="AF70" i="5"/>
  <c r="T86" i="68" s="1"/>
  <c r="AE70" i="5"/>
  <c r="T85" i="68" s="1"/>
  <c r="AD70" i="5"/>
  <c r="AC70" i="5"/>
  <c r="AB70" i="5"/>
  <c r="S82" i="68" s="1"/>
  <c r="AA70" i="5"/>
  <c r="S81" i="68" s="1"/>
  <c r="Z70" i="5"/>
  <c r="S80" i="68" s="1"/>
  <c r="Y70" i="5"/>
  <c r="S79" i="68" s="1"/>
  <c r="X70" i="5"/>
  <c r="S78" i="68" s="1"/>
  <c r="W70" i="5"/>
  <c r="S77" i="68" s="1"/>
  <c r="V70" i="5"/>
  <c r="S76" i="68" s="1"/>
  <c r="U70" i="5"/>
  <c r="S75" i="68" s="1"/>
  <c r="T70" i="5"/>
  <c r="S74" i="68" s="1"/>
  <c r="S70" i="5"/>
  <c r="S73" i="68" s="1"/>
  <c r="AF69" i="5"/>
  <c r="AE69" i="5"/>
  <c r="AD69" i="5"/>
  <c r="AC69" i="5"/>
  <c r="AB69" i="5"/>
  <c r="AA69" i="5"/>
  <c r="Z69" i="5"/>
  <c r="Y69" i="5"/>
  <c r="X69" i="5"/>
  <c r="W69" i="5"/>
  <c r="V69" i="5"/>
  <c r="U69" i="5"/>
  <c r="T69" i="5"/>
  <c r="S69" i="5"/>
  <c r="AF68" i="5"/>
  <c r="AE68" i="5"/>
  <c r="AD68" i="5"/>
  <c r="AC68" i="5"/>
  <c r="AB68" i="5"/>
  <c r="AA68" i="5"/>
  <c r="Z68" i="5"/>
  <c r="Y68" i="5"/>
  <c r="X68" i="5"/>
  <c r="W68" i="5"/>
  <c r="V68" i="5"/>
  <c r="U68" i="5"/>
  <c r="T68" i="5"/>
  <c r="S68" i="5"/>
  <c r="AF67" i="5"/>
  <c r="AE67" i="5"/>
  <c r="AD67" i="5"/>
  <c r="AC67" i="5"/>
  <c r="AB67" i="5"/>
  <c r="AA67" i="5"/>
  <c r="Z67" i="5"/>
  <c r="Y67" i="5"/>
  <c r="X67" i="5"/>
  <c r="W67" i="5"/>
  <c r="V67" i="5"/>
  <c r="U67" i="5"/>
  <c r="T67" i="5"/>
  <c r="S67" i="5"/>
  <c r="AF66" i="5"/>
  <c r="AE66" i="5"/>
  <c r="AD66" i="5"/>
  <c r="AC66" i="5"/>
  <c r="AB66" i="5"/>
  <c r="AA66" i="5"/>
  <c r="Z66" i="5"/>
  <c r="Y66" i="5"/>
  <c r="X66" i="5"/>
  <c r="W66" i="5"/>
  <c r="V66" i="5"/>
  <c r="U66" i="5"/>
  <c r="T66" i="5"/>
  <c r="S66" i="5"/>
  <c r="AF65" i="5"/>
  <c r="AE65" i="5"/>
  <c r="AD65" i="5"/>
  <c r="AC65" i="5"/>
  <c r="AB65" i="5"/>
  <c r="AA65" i="5"/>
  <c r="Z65" i="5"/>
  <c r="Y65" i="5"/>
  <c r="X65" i="5"/>
  <c r="W65" i="5"/>
  <c r="V65" i="5"/>
  <c r="U65" i="5"/>
  <c r="T65" i="5"/>
  <c r="S65" i="5"/>
  <c r="AF64" i="5"/>
  <c r="R86" i="68" s="1"/>
  <c r="AE64" i="5"/>
  <c r="R85" i="68" s="1"/>
  <c r="AD64" i="5"/>
  <c r="AC64" i="5"/>
  <c r="Q83" i="68" s="1"/>
  <c r="AB64" i="5"/>
  <c r="Q82" i="68" s="1"/>
  <c r="AA64" i="5"/>
  <c r="Q81" i="68" s="1"/>
  <c r="Z64" i="5"/>
  <c r="Q80" i="68" s="1"/>
  <c r="Y64" i="5"/>
  <c r="Q79" i="68" s="1"/>
  <c r="X64" i="5"/>
  <c r="Q78" i="68" s="1"/>
  <c r="W64" i="5"/>
  <c r="Q77" i="68" s="1"/>
  <c r="V64" i="5"/>
  <c r="Q76" i="68" s="1"/>
  <c r="U64" i="5"/>
  <c r="Q75" i="68" s="1"/>
  <c r="T64" i="5"/>
  <c r="Q74" i="68" s="1"/>
  <c r="S64" i="5"/>
  <c r="Q73" i="68" s="1"/>
  <c r="AF63" i="5"/>
  <c r="AE63" i="5"/>
  <c r="AD63" i="5"/>
  <c r="AC63" i="5"/>
  <c r="AB63" i="5"/>
  <c r="AA63" i="5"/>
  <c r="Z63" i="5"/>
  <c r="Y63" i="5"/>
  <c r="X63" i="5"/>
  <c r="W63" i="5"/>
  <c r="V63" i="5"/>
  <c r="U63" i="5"/>
  <c r="T63" i="5"/>
  <c r="S63" i="5"/>
  <c r="AF62" i="5"/>
  <c r="AE62" i="5"/>
  <c r="AD62" i="5"/>
  <c r="AC62" i="5"/>
  <c r="AB62" i="5"/>
  <c r="AA62" i="5"/>
  <c r="Z62" i="5"/>
  <c r="Y62" i="5"/>
  <c r="X62" i="5"/>
  <c r="W62" i="5"/>
  <c r="V62" i="5"/>
  <c r="U62" i="5"/>
  <c r="T62" i="5"/>
  <c r="S62" i="5"/>
  <c r="AF61" i="5"/>
  <c r="AE61" i="5"/>
  <c r="AD61" i="5"/>
  <c r="AC61" i="5"/>
  <c r="AB61" i="5"/>
  <c r="AA61" i="5"/>
  <c r="Z61" i="5"/>
  <c r="Y61" i="5"/>
  <c r="X61" i="5"/>
  <c r="W61" i="5"/>
  <c r="V61" i="5"/>
  <c r="U61" i="5"/>
  <c r="T61" i="5"/>
  <c r="S61" i="5"/>
  <c r="AF60" i="5"/>
  <c r="AE60" i="5"/>
  <c r="AD60" i="5"/>
  <c r="AC60" i="5"/>
  <c r="AB60" i="5"/>
  <c r="AA60" i="5"/>
  <c r="Z60" i="5"/>
  <c r="Y60" i="5"/>
  <c r="X60" i="5"/>
  <c r="W60" i="5"/>
  <c r="V60" i="5"/>
  <c r="U60" i="5"/>
  <c r="T60" i="5"/>
  <c r="S60" i="5"/>
  <c r="AF59" i="5"/>
  <c r="AE59" i="5"/>
  <c r="AD59" i="5"/>
  <c r="AC59" i="5"/>
  <c r="AB59" i="5"/>
  <c r="AA59" i="5"/>
  <c r="Z59" i="5"/>
  <c r="Y59" i="5"/>
  <c r="X59" i="5"/>
  <c r="W59" i="5"/>
  <c r="V59" i="5"/>
  <c r="U59" i="5"/>
  <c r="T59" i="5"/>
  <c r="S59" i="5"/>
  <c r="AF58" i="5"/>
  <c r="P86" i="68" s="1"/>
  <c r="AE58" i="5"/>
  <c r="P85" i="68" s="1"/>
  <c r="AD58" i="5"/>
  <c r="AC58" i="5"/>
  <c r="AB58" i="5"/>
  <c r="O82" i="68" s="1"/>
  <c r="AA58" i="5"/>
  <c r="O81" i="68" s="1"/>
  <c r="Z58" i="5"/>
  <c r="O80" i="68" s="1"/>
  <c r="Y58" i="5"/>
  <c r="O79" i="68" s="1"/>
  <c r="X58" i="5"/>
  <c r="O78" i="68" s="1"/>
  <c r="W58" i="5"/>
  <c r="O77" i="68" s="1"/>
  <c r="V58" i="5"/>
  <c r="O76" i="68" s="1"/>
  <c r="U58" i="5"/>
  <c r="O75" i="68" s="1"/>
  <c r="T58" i="5"/>
  <c r="O74" i="68" s="1"/>
  <c r="S58" i="5"/>
  <c r="O73" i="68" s="1"/>
  <c r="AF57" i="5"/>
  <c r="AE57" i="5"/>
  <c r="AD57" i="5"/>
  <c r="AC57" i="5"/>
  <c r="AB57" i="5"/>
  <c r="AA57" i="5"/>
  <c r="Z57" i="5"/>
  <c r="Y57" i="5"/>
  <c r="X57" i="5"/>
  <c r="W57" i="5"/>
  <c r="V57" i="5"/>
  <c r="U57" i="5"/>
  <c r="T57" i="5"/>
  <c r="S57" i="5"/>
  <c r="AF56" i="5"/>
  <c r="AE56" i="5"/>
  <c r="AD56" i="5"/>
  <c r="AC56" i="5"/>
  <c r="AB56" i="5"/>
  <c r="AA56" i="5"/>
  <c r="Z56" i="5"/>
  <c r="Y56" i="5"/>
  <c r="X56" i="5"/>
  <c r="W56" i="5"/>
  <c r="V56" i="5"/>
  <c r="U56" i="5"/>
  <c r="T56" i="5"/>
  <c r="S56" i="5"/>
  <c r="AF55" i="5"/>
  <c r="AE55" i="5"/>
  <c r="AD55" i="5"/>
  <c r="AC55" i="5"/>
  <c r="AB55" i="5"/>
  <c r="AA55" i="5"/>
  <c r="Z55" i="5"/>
  <c r="Y55" i="5"/>
  <c r="X55" i="5"/>
  <c r="W55" i="5"/>
  <c r="V55" i="5"/>
  <c r="U55" i="5"/>
  <c r="T55" i="5"/>
  <c r="S55" i="5"/>
  <c r="AF54" i="5"/>
  <c r="AE54" i="5"/>
  <c r="AD54" i="5"/>
  <c r="AC54" i="5"/>
  <c r="AB54" i="5"/>
  <c r="AA54" i="5"/>
  <c r="Z54" i="5"/>
  <c r="Y54" i="5"/>
  <c r="X54" i="5"/>
  <c r="W54" i="5"/>
  <c r="V54" i="5"/>
  <c r="U54" i="5"/>
  <c r="T54" i="5"/>
  <c r="S54" i="5"/>
  <c r="AF53" i="5"/>
  <c r="AE53" i="5"/>
  <c r="AD53" i="5"/>
  <c r="AC53" i="5"/>
  <c r="AB53" i="5"/>
  <c r="AA53" i="5"/>
  <c r="Z53" i="5"/>
  <c r="Y53" i="5"/>
  <c r="X53" i="5"/>
  <c r="W53" i="5"/>
  <c r="V53" i="5"/>
  <c r="U53" i="5"/>
  <c r="T53" i="5"/>
  <c r="S53" i="5"/>
  <c r="AF52" i="5"/>
  <c r="N86" i="68" s="1"/>
  <c r="AE52" i="5"/>
  <c r="N85" i="68" s="1"/>
  <c r="AD52" i="5"/>
  <c r="AC52" i="5"/>
  <c r="AB52" i="5"/>
  <c r="M82" i="68" s="1"/>
  <c r="AA52" i="5"/>
  <c r="M81" i="68" s="1"/>
  <c r="Z52" i="5"/>
  <c r="M80" i="68" s="1"/>
  <c r="Y52" i="5"/>
  <c r="M79" i="68" s="1"/>
  <c r="X52" i="5"/>
  <c r="M78" i="68" s="1"/>
  <c r="W52" i="5"/>
  <c r="M77" i="68" s="1"/>
  <c r="V52" i="5"/>
  <c r="M76" i="68" s="1"/>
  <c r="U52" i="5"/>
  <c r="M75" i="68" s="1"/>
  <c r="T52" i="5"/>
  <c r="M74" i="68" s="1"/>
  <c r="S52" i="5"/>
  <c r="M73" i="68" s="1"/>
  <c r="AF51" i="5"/>
  <c r="AE51" i="5"/>
  <c r="AD51" i="5"/>
  <c r="AC51" i="5"/>
  <c r="AB51" i="5"/>
  <c r="AA51" i="5"/>
  <c r="Z51" i="5"/>
  <c r="Y51" i="5"/>
  <c r="X51" i="5"/>
  <c r="W51" i="5"/>
  <c r="V51" i="5"/>
  <c r="U51" i="5"/>
  <c r="T51" i="5"/>
  <c r="S51" i="5"/>
  <c r="AF50" i="5"/>
  <c r="AE50" i="5"/>
  <c r="AD50" i="5"/>
  <c r="AC50" i="5"/>
  <c r="AB50" i="5"/>
  <c r="AA50" i="5"/>
  <c r="Z50" i="5"/>
  <c r="Y50" i="5"/>
  <c r="X50" i="5"/>
  <c r="W50" i="5"/>
  <c r="V50" i="5"/>
  <c r="U50" i="5"/>
  <c r="T50" i="5"/>
  <c r="S50" i="5"/>
  <c r="AF49" i="5"/>
  <c r="AE49" i="5"/>
  <c r="AD49" i="5"/>
  <c r="AC49" i="5"/>
  <c r="AB49" i="5"/>
  <c r="AA49" i="5"/>
  <c r="Z49" i="5"/>
  <c r="Y49" i="5"/>
  <c r="X49" i="5"/>
  <c r="W49" i="5"/>
  <c r="V49" i="5"/>
  <c r="U49" i="5"/>
  <c r="T49" i="5"/>
  <c r="S49" i="5"/>
  <c r="AF48" i="5"/>
  <c r="AE48" i="5"/>
  <c r="AD48" i="5"/>
  <c r="AC48" i="5"/>
  <c r="AB48" i="5"/>
  <c r="AA48" i="5"/>
  <c r="Z48" i="5"/>
  <c r="Y48" i="5"/>
  <c r="X48" i="5"/>
  <c r="W48" i="5"/>
  <c r="V48" i="5"/>
  <c r="U48" i="5"/>
  <c r="T48" i="5"/>
  <c r="S48" i="5"/>
  <c r="AF47" i="5"/>
  <c r="AE47" i="5"/>
  <c r="AD47" i="5"/>
  <c r="AC47" i="5"/>
  <c r="AB47" i="5"/>
  <c r="AA47" i="5"/>
  <c r="Z47" i="5"/>
  <c r="Y47" i="5"/>
  <c r="X47" i="5"/>
  <c r="W47" i="5"/>
  <c r="V47" i="5"/>
  <c r="U47" i="5"/>
  <c r="T47" i="5"/>
  <c r="S47" i="5"/>
  <c r="AF46" i="5"/>
  <c r="L86" i="68" s="1"/>
  <c r="AE46" i="5"/>
  <c r="L85" i="68" s="1"/>
  <c r="AD46" i="5"/>
  <c r="AC46" i="5"/>
  <c r="AB46" i="5"/>
  <c r="K82" i="68" s="1"/>
  <c r="AA46" i="5"/>
  <c r="K81" i="68" s="1"/>
  <c r="Z46" i="5"/>
  <c r="K80" i="68" s="1"/>
  <c r="Y46" i="5"/>
  <c r="K79" i="68" s="1"/>
  <c r="X46" i="5"/>
  <c r="K78" i="68" s="1"/>
  <c r="W46" i="5"/>
  <c r="K77" i="68" s="1"/>
  <c r="V46" i="5"/>
  <c r="K76" i="68" s="1"/>
  <c r="U46" i="5"/>
  <c r="K75" i="68" s="1"/>
  <c r="T46" i="5"/>
  <c r="K74" i="68" s="1"/>
  <c r="S46" i="5"/>
  <c r="K73" i="68" s="1"/>
  <c r="AF45" i="5"/>
  <c r="AE45" i="5"/>
  <c r="AD45" i="5"/>
  <c r="AC45" i="5"/>
  <c r="AB45" i="5"/>
  <c r="AA45" i="5"/>
  <c r="Z45" i="5"/>
  <c r="Y45" i="5"/>
  <c r="X45" i="5"/>
  <c r="W45" i="5"/>
  <c r="V45" i="5"/>
  <c r="U45" i="5"/>
  <c r="T45" i="5"/>
  <c r="S45" i="5"/>
  <c r="AF44" i="5"/>
  <c r="AE44" i="5"/>
  <c r="AD44" i="5"/>
  <c r="AC44" i="5"/>
  <c r="AB44" i="5"/>
  <c r="AA44" i="5"/>
  <c r="Z44" i="5"/>
  <c r="Y44" i="5"/>
  <c r="X44" i="5"/>
  <c r="W44" i="5"/>
  <c r="V44" i="5"/>
  <c r="U44" i="5"/>
  <c r="T44" i="5"/>
  <c r="S44" i="5"/>
  <c r="AF43" i="5"/>
  <c r="AE43" i="5"/>
  <c r="AD43" i="5"/>
  <c r="AC43" i="5"/>
  <c r="AB43" i="5"/>
  <c r="AA43" i="5"/>
  <c r="Z43" i="5"/>
  <c r="Y43" i="5"/>
  <c r="X43" i="5"/>
  <c r="W43" i="5"/>
  <c r="V43" i="5"/>
  <c r="U43" i="5"/>
  <c r="T43" i="5"/>
  <c r="S43" i="5"/>
  <c r="AF42" i="5"/>
  <c r="AE42" i="5"/>
  <c r="AD42" i="5"/>
  <c r="AC42" i="5"/>
  <c r="AB42" i="5"/>
  <c r="AA42" i="5"/>
  <c r="Z42" i="5"/>
  <c r="Y42" i="5"/>
  <c r="X42" i="5"/>
  <c r="W42" i="5"/>
  <c r="V42" i="5"/>
  <c r="U42" i="5"/>
  <c r="T42" i="5"/>
  <c r="S42" i="5"/>
  <c r="AF41" i="5"/>
  <c r="AE41" i="5"/>
  <c r="AD41" i="5"/>
  <c r="AC41" i="5"/>
  <c r="AB41" i="5"/>
  <c r="AA41" i="5"/>
  <c r="Z41" i="5"/>
  <c r="Y41" i="5"/>
  <c r="X41" i="5"/>
  <c r="W41" i="5"/>
  <c r="V41" i="5"/>
  <c r="U41" i="5"/>
  <c r="T41" i="5"/>
  <c r="S41" i="5"/>
  <c r="AF40" i="5"/>
  <c r="J86" i="68" s="1"/>
  <c r="AE40" i="5"/>
  <c r="J85" i="68" s="1"/>
  <c r="AD40" i="5"/>
  <c r="AC40" i="5"/>
  <c r="AB40" i="5"/>
  <c r="I82" i="68" s="1"/>
  <c r="AA40" i="5"/>
  <c r="I81" i="68" s="1"/>
  <c r="Z40" i="5"/>
  <c r="I80" i="68" s="1"/>
  <c r="Y40" i="5"/>
  <c r="I79" i="68" s="1"/>
  <c r="X40" i="5"/>
  <c r="I78" i="68" s="1"/>
  <c r="W40" i="5"/>
  <c r="I77" i="68" s="1"/>
  <c r="V40" i="5"/>
  <c r="I76" i="68" s="1"/>
  <c r="U40" i="5"/>
  <c r="I75" i="68" s="1"/>
  <c r="T40" i="5"/>
  <c r="I74" i="68" s="1"/>
  <c r="S40" i="5"/>
  <c r="I73" i="68" s="1"/>
  <c r="AF39" i="5"/>
  <c r="AE39" i="5"/>
  <c r="AD39" i="5"/>
  <c r="AC39" i="5"/>
  <c r="AB39" i="5"/>
  <c r="AA39" i="5"/>
  <c r="Z39" i="5"/>
  <c r="Y39" i="5"/>
  <c r="X39" i="5"/>
  <c r="W39" i="5"/>
  <c r="V39" i="5"/>
  <c r="U39" i="5"/>
  <c r="T39" i="5"/>
  <c r="S39" i="5"/>
  <c r="AF38" i="5"/>
  <c r="AE38" i="5"/>
  <c r="AD38" i="5"/>
  <c r="AC38" i="5"/>
  <c r="AB38" i="5"/>
  <c r="AA38" i="5"/>
  <c r="Z38" i="5"/>
  <c r="Y38" i="5"/>
  <c r="X38" i="5"/>
  <c r="W38" i="5"/>
  <c r="V38" i="5"/>
  <c r="U38" i="5"/>
  <c r="T38" i="5"/>
  <c r="S38" i="5"/>
  <c r="AF37" i="5"/>
  <c r="AE37" i="5"/>
  <c r="AD37" i="5"/>
  <c r="AC37" i="5"/>
  <c r="AB37" i="5"/>
  <c r="AA37" i="5"/>
  <c r="Z37" i="5"/>
  <c r="Y37" i="5"/>
  <c r="X37" i="5"/>
  <c r="W37" i="5"/>
  <c r="V37" i="5"/>
  <c r="U37" i="5"/>
  <c r="T37" i="5"/>
  <c r="S37" i="5"/>
  <c r="AF36" i="5"/>
  <c r="AE36" i="5"/>
  <c r="AD36" i="5"/>
  <c r="AC36" i="5"/>
  <c r="AB36" i="5"/>
  <c r="AA36" i="5"/>
  <c r="Z36" i="5"/>
  <c r="Y36" i="5"/>
  <c r="X36" i="5"/>
  <c r="W36" i="5"/>
  <c r="V36" i="5"/>
  <c r="U36" i="5"/>
  <c r="T36" i="5"/>
  <c r="S36" i="5"/>
  <c r="AF35" i="5"/>
  <c r="AE35" i="5"/>
  <c r="AD35" i="5"/>
  <c r="AC35" i="5"/>
  <c r="AB35" i="5"/>
  <c r="AA35" i="5"/>
  <c r="Z35" i="5"/>
  <c r="Y35" i="5"/>
  <c r="X35" i="5"/>
  <c r="W35" i="5"/>
  <c r="V35" i="5"/>
  <c r="U35" i="5"/>
  <c r="T35" i="5"/>
  <c r="S35" i="5"/>
  <c r="AF34" i="5"/>
  <c r="H86" i="68" s="1"/>
  <c r="AE34" i="5"/>
  <c r="H85" i="68" s="1"/>
  <c r="AD34" i="5"/>
  <c r="AC34" i="5"/>
  <c r="AB34" i="5"/>
  <c r="G82" i="68" s="1"/>
  <c r="AA34" i="5"/>
  <c r="G81" i="68" s="1"/>
  <c r="Z34" i="5"/>
  <c r="G80" i="68" s="1"/>
  <c r="Y34" i="5"/>
  <c r="G79" i="68" s="1"/>
  <c r="X34" i="5"/>
  <c r="G78" i="68" s="1"/>
  <c r="W34" i="5"/>
  <c r="G77" i="68" s="1"/>
  <c r="V34" i="5"/>
  <c r="G76" i="68" s="1"/>
  <c r="U34" i="5"/>
  <c r="G75" i="68" s="1"/>
  <c r="T34" i="5"/>
  <c r="G74" i="68" s="1"/>
  <c r="S34" i="5"/>
  <c r="G73" i="68" s="1"/>
  <c r="AF33" i="5"/>
  <c r="AE33" i="5"/>
  <c r="AD33" i="5"/>
  <c r="AC33" i="5"/>
  <c r="AB33" i="5"/>
  <c r="AA33" i="5"/>
  <c r="Z33" i="5"/>
  <c r="Y33" i="5"/>
  <c r="X33" i="5"/>
  <c r="W33" i="5"/>
  <c r="V33" i="5"/>
  <c r="U33" i="5"/>
  <c r="T33" i="5"/>
  <c r="S33" i="5"/>
  <c r="AF32" i="5"/>
  <c r="AE32" i="5"/>
  <c r="AD32" i="5"/>
  <c r="AC32" i="5"/>
  <c r="AB32" i="5"/>
  <c r="AA32" i="5"/>
  <c r="Z32" i="5"/>
  <c r="Y32" i="5"/>
  <c r="X32" i="5"/>
  <c r="W32" i="5"/>
  <c r="V32" i="5"/>
  <c r="U32" i="5"/>
  <c r="T32" i="5"/>
  <c r="S32" i="5"/>
  <c r="AF31" i="5"/>
  <c r="AE31" i="5"/>
  <c r="AD31" i="5"/>
  <c r="AC31" i="5"/>
  <c r="AB31" i="5"/>
  <c r="AA31" i="5"/>
  <c r="Z31" i="5"/>
  <c r="Y31" i="5"/>
  <c r="X31" i="5"/>
  <c r="W31" i="5"/>
  <c r="V31" i="5"/>
  <c r="U31" i="5"/>
  <c r="T31" i="5"/>
  <c r="S31" i="5"/>
  <c r="AF30" i="5"/>
  <c r="AE30" i="5"/>
  <c r="AD30" i="5"/>
  <c r="AC30" i="5"/>
  <c r="AB30" i="5"/>
  <c r="AA30" i="5"/>
  <c r="Z30" i="5"/>
  <c r="Y30" i="5"/>
  <c r="X30" i="5"/>
  <c r="W30" i="5"/>
  <c r="V30" i="5"/>
  <c r="U30" i="5"/>
  <c r="T30" i="5"/>
  <c r="S30" i="5"/>
  <c r="AF29" i="5"/>
  <c r="AE29" i="5"/>
  <c r="AD29" i="5"/>
  <c r="AC29" i="5"/>
  <c r="AB29" i="5"/>
  <c r="AA29" i="5"/>
  <c r="Z29" i="5"/>
  <c r="Y29" i="5"/>
  <c r="X29" i="5"/>
  <c r="W29" i="5"/>
  <c r="V29" i="5"/>
  <c r="U29" i="5"/>
  <c r="T29" i="5"/>
  <c r="S29" i="5"/>
  <c r="AF28" i="5"/>
  <c r="F86" i="68" s="1"/>
  <c r="AE28" i="5"/>
  <c r="F85" i="68" s="1"/>
  <c r="AD28" i="5"/>
  <c r="AC28" i="5"/>
  <c r="AB28" i="5"/>
  <c r="E82" i="68" s="1"/>
  <c r="AA28" i="5"/>
  <c r="E81" i="68" s="1"/>
  <c r="Z28" i="5"/>
  <c r="E80" i="68" s="1"/>
  <c r="Y28" i="5"/>
  <c r="E79" i="68" s="1"/>
  <c r="X28" i="5"/>
  <c r="E78" i="68" s="1"/>
  <c r="W28" i="5"/>
  <c r="E77" i="68" s="1"/>
  <c r="V28" i="5"/>
  <c r="E76" i="68" s="1"/>
  <c r="U28" i="5"/>
  <c r="E75" i="68" s="1"/>
  <c r="T28" i="5"/>
  <c r="E74" i="68" s="1"/>
  <c r="S28" i="5"/>
  <c r="E73" i="68" s="1"/>
  <c r="AF27" i="5"/>
  <c r="AE27" i="5"/>
  <c r="AD27" i="5"/>
  <c r="AC27" i="5"/>
  <c r="AB27" i="5"/>
  <c r="AA27" i="5"/>
  <c r="Z27" i="5"/>
  <c r="Y27" i="5"/>
  <c r="X27" i="5"/>
  <c r="W27" i="5"/>
  <c r="V27" i="5"/>
  <c r="U27" i="5"/>
  <c r="T27" i="5"/>
  <c r="S27" i="5"/>
  <c r="AF26" i="5"/>
  <c r="AE26" i="5"/>
  <c r="AD26" i="5"/>
  <c r="AC26" i="5"/>
  <c r="AB26" i="5"/>
  <c r="AA26" i="5"/>
  <c r="Z26" i="5"/>
  <c r="Y26" i="5"/>
  <c r="X26" i="5"/>
  <c r="W26" i="5"/>
  <c r="V26" i="5"/>
  <c r="U26" i="5"/>
  <c r="T26" i="5"/>
  <c r="S26" i="5"/>
  <c r="AF25" i="5"/>
  <c r="AE25" i="5"/>
  <c r="AD25" i="5"/>
  <c r="AC25" i="5"/>
  <c r="AB25" i="5"/>
  <c r="AA25" i="5"/>
  <c r="Z25" i="5"/>
  <c r="Y25" i="5"/>
  <c r="X25" i="5"/>
  <c r="W25" i="5"/>
  <c r="V25" i="5"/>
  <c r="U25" i="5"/>
  <c r="T25" i="5"/>
  <c r="S25" i="5"/>
  <c r="AF24" i="5"/>
  <c r="AE24" i="5"/>
  <c r="AD24" i="5"/>
  <c r="AC24" i="5"/>
  <c r="AB24" i="5"/>
  <c r="AA24" i="5"/>
  <c r="Z24" i="5"/>
  <c r="Y24" i="5"/>
  <c r="X24" i="5"/>
  <c r="W24" i="5"/>
  <c r="V24" i="5"/>
  <c r="U24" i="5"/>
  <c r="T24" i="5"/>
  <c r="S24" i="5"/>
  <c r="AF23" i="5"/>
  <c r="AE23" i="5"/>
  <c r="AD23" i="5"/>
  <c r="AC23" i="5"/>
  <c r="AB23" i="5"/>
  <c r="AA23" i="5"/>
  <c r="Z23" i="5"/>
  <c r="Y23" i="5"/>
  <c r="X23" i="5"/>
  <c r="W23" i="5"/>
  <c r="V23" i="5"/>
  <c r="U23" i="5"/>
  <c r="T23" i="5"/>
  <c r="S23" i="5"/>
  <c r="AF22" i="5"/>
  <c r="D86" i="68" s="1"/>
  <c r="AE22" i="5"/>
  <c r="D85" i="68" s="1"/>
  <c r="AD22" i="5"/>
  <c r="AC22" i="5"/>
  <c r="AB22" i="5"/>
  <c r="C82" i="68" s="1"/>
  <c r="AA22" i="5"/>
  <c r="C81" i="68" s="1"/>
  <c r="Z22" i="5"/>
  <c r="C80" i="68" s="1"/>
  <c r="Y22" i="5"/>
  <c r="C79" i="68" s="1"/>
  <c r="X22" i="5"/>
  <c r="C78" i="68" s="1"/>
  <c r="W22" i="5"/>
  <c r="C77" i="68" s="1"/>
  <c r="V22" i="5"/>
  <c r="C76" i="68" s="1"/>
  <c r="U22" i="5"/>
  <c r="C75" i="68" s="1"/>
  <c r="T22" i="5"/>
  <c r="C74" i="68" s="1"/>
  <c r="S22" i="5"/>
  <c r="C73" i="68" s="1"/>
  <c r="AF21" i="5"/>
  <c r="AE21" i="5"/>
  <c r="AD21" i="5"/>
  <c r="AC21" i="5"/>
  <c r="AB21" i="5"/>
  <c r="AA21" i="5"/>
  <c r="Z21" i="5"/>
  <c r="Y21" i="5"/>
  <c r="X21" i="5"/>
  <c r="W21" i="5"/>
  <c r="V21" i="5"/>
  <c r="U21" i="5"/>
  <c r="T21" i="5"/>
  <c r="S21" i="5"/>
  <c r="AF20" i="5"/>
  <c r="AE20" i="5"/>
  <c r="AD20" i="5"/>
  <c r="AC20" i="5"/>
  <c r="AB20" i="5"/>
  <c r="AA20" i="5"/>
  <c r="Z20" i="5"/>
  <c r="Y20" i="5"/>
  <c r="X20" i="5"/>
  <c r="W20" i="5"/>
  <c r="V20" i="5"/>
  <c r="U20" i="5"/>
  <c r="T20" i="5"/>
  <c r="S20" i="5"/>
  <c r="AF19" i="5"/>
  <c r="AE19" i="5"/>
  <c r="AD19" i="5"/>
  <c r="AC19" i="5"/>
  <c r="AB19" i="5"/>
  <c r="AA19" i="5"/>
  <c r="Z19" i="5"/>
  <c r="Y19" i="5"/>
  <c r="X19" i="5"/>
  <c r="W19" i="5"/>
  <c r="V19" i="5"/>
  <c r="U19" i="5"/>
  <c r="T19" i="5"/>
  <c r="S19" i="5"/>
  <c r="AF18" i="5"/>
  <c r="AE18" i="5"/>
  <c r="AD18" i="5"/>
  <c r="AC18" i="5"/>
  <c r="AB18" i="5"/>
  <c r="AA18" i="5"/>
  <c r="Z18" i="5"/>
  <c r="Y18" i="5"/>
  <c r="X18" i="5"/>
  <c r="W18" i="5"/>
  <c r="V18" i="5"/>
  <c r="U18" i="5"/>
  <c r="T18" i="5"/>
  <c r="S18" i="5"/>
  <c r="AF17" i="5"/>
  <c r="AE17" i="5"/>
  <c r="AD17" i="5"/>
  <c r="AC17" i="5"/>
  <c r="AB17" i="5"/>
  <c r="AA17" i="5"/>
  <c r="Z17" i="5"/>
  <c r="Y17" i="5"/>
  <c r="X17" i="5"/>
  <c r="W17" i="5"/>
  <c r="V17" i="5"/>
  <c r="U17" i="5"/>
  <c r="T17" i="5"/>
  <c r="S17" i="5"/>
  <c r="S16" i="5"/>
  <c r="Y5" i="68" s="1"/>
  <c r="Q16" i="5"/>
  <c r="P16" i="5"/>
  <c r="C36" i="71" s="1"/>
  <c r="O16" i="5"/>
  <c r="N16" i="5"/>
  <c r="B36" i="71" s="1"/>
  <c r="M16" i="5"/>
  <c r="L16" i="5"/>
  <c r="K16" i="5"/>
  <c r="J16" i="5"/>
  <c r="I16" i="5"/>
  <c r="H16" i="5"/>
  <c r="G16" i="5"/>
  <c r="F16" i="5"/>
  <c r="E16" i="5"/>
  <c r="D16" i="5"/>
  <c r="S15" i="5"/>
  <c r="Q15" i="5"/>
  <c r="P15" i="5"/>
  <c r="O15" i="5"/>
  <c r="N15" i="5"/>
  <c r="M15" i="5"/>
  <c r="L15" i="5"/>
  <c r="K15" i="5"/>
  <c r="J15" i="5"/>
  <c r="I15" i="5"/>
  <c r="H15" i="5"/>
  <c r="G15" i="5"/>
  <c r="F15" i="5"/>
  <c r="E15" i="5"/>
  <c r="D15" i="5"/>
  <c r="S14" i="5"/>
  <c r="AE22" i="68" s="1"/>
  <c r="Q14" i="5"/>
  <c r="I12" i="63" s="1"/>
  <c r="P14" i="5"/>
  <c r="O14" i="5"/>
  <c r="N14" i="5"/>
  <c r="M14" i="5"/>
  <c r="L14" i="5"/>
  <c r="K14" i="5"/>
  <c r="J14" i="5"/>
  <c r="I14" i="5"/>
  <c r="H14" i="5"/>
  <c r="G14" i="5"/>
  <c r="F14" i="5"/>
  <c r="E14" i="5"/>
  <c r="D14" i="5"/>
  <c r="S13" i="5"/>
  <c r="AC22" i="68" s="1"/>
  <c r="Q13" i="5"/>
  <c r="P13" i="5"/>
  <c r="O13" i="5"/>
  <c r="N13" i="5"/>
  <c r="M13" i="5"/>
  <c r="L13" i="5"/>
  <c r="K13" i="5"/>
  <c r="J13" i="5"/>
  <c r="I13" i="5"/>
  <c r="H13" i="5"/>
  <c r="G13" i="5"/>
  <c r="F13" i="5"/>
  <c r="E13" i="5"/>
  <c r="D13" i="5"/>
  <c r="V13" i="5" s="1"/>
  <c r="AC25" i="68" s="1"/>
  <c r="S12" i="5"/>
  <c r="AA22" i="68" s="1"/>
  <c r="Q12" i="5"/>
  <c r="P12" i="5"/>
  <c r="O12" i="5"/>
  <c r="N12" i="5"/>
  <c r="M12" i="5"/>
  <c r="L12" i="5"/>
  <c r="K12" i="5"/>
  <c r="J12" i="5"/>
  <c r="I12" i="5"/>
  <c r="H12" i="5"/>
  <c r="G12" i="5"/>
  <c r="F12" i="5"/>
  <c r="E12" i="5"/>
  <c r="D12" i="5"/>
  <c r="S11" i="5"/>
  <c r="Y22" i="68" s="1"/>
  <c r="Q11" i="5"/>
  <c r="I8" i="63" s="1"/>
  <c r="P11" i="5"/>
  <c r="O11" i="5"/>
  <c r="N11" i="5"/>
  <c r="M11" i="5"/>
  <c r="L11" i="5"/>
  <c r="K11" i="5"/>
  <c r="J11" i="5"/>
  <c r="I11" i="5"/>
  <c r="H11" i="5"/>
  <c r="G11" i="5"/>
  <c r="F11" i="5"/>
  <c r="E11" i="5"/>
  <c r="D11" i="5"/>
  <c r="AG11" i="5" s="1"/>
  <c r="Z36" i="68" s="1"/>
  <c r="AF413" i="21"/>
  <c r="AE413" i="21"/>
  <c r="AD413" i="21"/>
  <c r="AC413" i="21"/>
  <c r="AB413" i="21"/>
  <c r="AA413" i="21"/>
  <c r="Z413" i="21"/>
  <c r="Y413" i="21"/>
  <c r="X413" i="21"/>
  <c r="W413" i="21"/>
  <c r="V413" i="21"/>
  <c r="U413" i="21"/>
  <c r="T413" i="21"/>
  <c r="S413" i="21"/>
  <c r="AF412" i="21"/>
  <c r="AE412" i="21"/>
  <c r="AD412" i="21"/>
  <c r="AC412" i="21"/>
  <c r="AB412" i="21"/>
  <c r="AA412" i="21"/>
  <c r="Z412" i="21"/>
  <c r="Y412" i="21"/>
  <c r="X412" i="21"/>
  <c r="W412" i="21"/>
  <c r="V412" i="21"/>
  <c r="U412" i="21"/>
  <c r="T412" i="21"/>
  <c r="S412" i="21"/>
  <c r="AF411" i="21"/>
  <c r="AE411" i="21"/>
  <c r="AD411" i="21"/>
  <c r="AC411" i="21"/>
  <c r="AB411" i="21"/>
  <c r="AA411" i="21"/>
  <c r="Z411" i="21"/>
  <c r="Y411" i="21"/>
  <c r="X411" i="21"/>
  <c r="W411" i="21"/>
  <c r="V411" i="21"/>
  <c r="U411" i="21"/>
  <c r="T411" i="21"/>
  <c r="S411" i="21"/>
  <c r="AF410" i="21"/>
  <c r="AE410" i="21"/>
  <c r="AD410" i="21"/>
  <c r="AC410" i="21"/>
  <c r="AB410" i="21"/>
  <c r="AA410" i="21"/>
  <c r="Z410" i="21"/>
  <c r="Y410" i="21"/>
  <c r="X410" i="21"/>
  <c r="W410" i="21"/>
  <c r="V410" i="21"/>
  <c r="U410" i="21"/>
  <c r="T410" i="21"/>
  <c r="S410" i="21"/>
  <c r="AF409" i="21"/>
  <c r="AE409" i="21"/>
  <c r="AD409" i="21"/>
  <c r="AC409" i="21"/>
  <c r="AB409" i="21"/>
  <c r="AA409" i="21"/>
  <c r="Z409" i="21"/>
  <c r="Y409" i="21"/>
  <c r="X409" i="21"/>
  <c r="W409" i="21"/>
  <c r="V409" i="21"/>
  <c r="U409" i="21"/>
  <c r="T409" i="21"/>
  <c r="S409" i="21"/>
  <c r="AF408" i="21"/>
  <c r="AE408" i="21"/>
  <c r="AD408" i="21"/>
  <c r="AC408" i="21"/>
  <c r="AB408" i="21"/>
  <c r="AA408" i="21"/>
  <c r="Z408" i="21"/>
  <c r="Y408" i="21"/>
  <c r="X408" i="21"/>
  <c r="W408" i="21"/>
  <c r="V408" i="21"/>
  <c r="U408" i="21"/>
  <c r="T408" i="21"/>
  <c r="S408" i="21"/>
  <c r="AF407" i="21"/>
  <c r="AE407" i="21"/>
  <c r="AD407" i="21"/>
  <c r="AC407" i="21"/>
  <c r="AB407" i="21"/>
  <c r="AA407" i="21"/>
  <c r="Z407" i="21"/>
  <c r="Y407" i="21"/>
  <c r="X407" i="21"/>
  <c r="W407" i="21"/>
  <c r="V407" i="21"/>
  <c r="U407" i="21"/>
  <c r="T407" i="21"/>
  <c r="S407" i="21"/>
  <c r="AF406" i="21"/>
  <c r="AE406" i="21"/>
  <c r="AD406" i="21"/>
  <c r="AC406" i="21"/>
  <c r="AB406" i="21"/>
  <c r="AA406" i="21"/>
  <c r="Z406" i="21"/>
  <c r="Y406" i="21"/>
  <c r="X406" i="21"/>
  <c r="W406" i="21"/>
  <c r="V406" i="21"/>
  <c r="U406" i="21"/>
  <c r="T406" i="21"/>
  <c r="S406" i="21"/>
  <c r="AF405" i="21"/>
  <c r="AE405" i="21"/>
  <c r="AD405" i="21"/>
  <c r="AC405" i="21"/>
  <c r="AB405" i="21"/>
  <c r="AA405" i="21"/>
  <c r="Z405" i="21"/>
  <c r="Y405" i="21"/>
  <c r="X405" i="21"/>
  <c r="W405" i="21"/>
  <c r="V405" i="21"/>
  <c r="U405" i="21"/>
  <c r="T405" i="21"/>
  <c r="S405" i="21"/>
  <c r="AF404" i="21"/>
  <c r="AE404" i="21"/>
  <c r="AD404" i="21"/>
  <c r="AC404" i="21"/>
  <c r="AB404" i="21"/>
  <c r="AA404" i="21"/>
  <c r="Z404" i="21"/>
  <c r="Y404" i="21"/>
  <c r="X404" i="21"/>
  <c r="W404" i="21"/>
  <c r="V404" i="21"/>
  <c r="U404" i="21"/>
  <c r="T404" i="21"/>
  <c r="S404" i="21"/>
  <c r="AF403" i="21"/>
  <c r="AE403" i="21"/>
  <c r="AD403" i="21"/>
  <c r="AC403" i="21"/>
  <c r="AB403" i="21"/>
  <c r="AA403" i="21"/>
  <c r="Z403" i="21"/>
  <c r="Y403" i="21"/>
  <c r="X403" i="21"/>
  <c r="W403" i="21"/>
  <c r="V403" i="21"/>
  <c r="U403" i="21"/>
  <c r="T403" i="21"/>
  <c r="S403" i="21"/>
  <c r="AF402" i="21"/>
  <c r="AE402" i="21"/>
  <c r="AD402" i="21"/>
  <c r="AC402" i="21"/>
  <c r="AB402" i="21"/>
  <c r="AA402" i="21"/>
  <c r="Z402" i="21"/>
  <c r="Y402" i="21"/>
  <c r="X402" i="21"/>
  <c r="W402" i="21"/>
  <c r="V402" i="21"/>
  <c r="U402" i="21"/>
  <c r="T402" i="21"/>
  <c r="S402" i="21"/>
  <c r="AF401" i="21"/>
  <c r="AE401" i="21"/>
  <c r="AD401" i="21"/>
  <c r="AC401" i="21"/>
  <c r="AB401" i="21"/>
  <c r="AA401" i="21"/>
  <c r="Z401" i="21"/>
  <c r="Y401" i="21"/>
  <c r="X401" i="21"/>
  <c r="W401" i="21"/>
  <c r="V401" i="21"/>
  <c r="U401" i="21"/>
  <c r="T401" i="21"/>
  <c r="S401" i="21"/>
  <c r="AF400" i="21"/>
  <c r="AE400" i="21"/>
  <c r="AD400" i="21"/>
  <c r="AC400" i="21"/>
  <c r="AB400" i="21"/>
  <c r="AA400" i="21"/>
  <c r="Z400" i="21"/>
  <c r="Y400" i="21"/>
  <c r="X400" i="21"/>
  <c r="W400" i="21"/>
  <c r="V400" i="21"/>
  <c r="U400" i="21"/>
  <c r="T400" i="21"/>
  <c r="S400" i="21"/>
  <c r="AF399" i="21"/>
  <c r="AE399" i="21"/>
  <c r="AD399" i="21"/>
  <c r="AC399" i="21"/>
  <c r="AB399" i="21"/>
  <c r="AA399" i="21"/>
  <c r="Z399" i="21"/>
  <c r="Y399" i="21"/>
  <c r="X399" i="21"/>
  <c r="W399" i="21"/>
  <c r="V399" i="21"/>
  <c r="U399" i="21"/>
  <c r="T399" i="21"/>
  <c r="S399" i="21"/>
  <c r="AF398" i="21"/>
  <c r="AE398" i="21"/>
  <c r="AD398" i="21"/>
  <c r="AC398" i="21"/>
  <c r="AB398" i="21"/>
  <c r="AA398" i="21"/>
  <c r="Z398" i="21"/>
  <c r="Y398" i="21"/>
  <c r="X398" i="21"/>
  <c r="W398" i="21"/>
  <c r="V398" i="21"/>
  <c r="U398" i="21"/>
  <c r="T398" i="21"/>
  <c r="S398" i="21"/>
  <c r="AF397" i="21"/>
  <c r="AE397" i="21"/>
  <c r="AD397" i="21"/>
  <c r="AC397" i="21"/>
  <c r="AB397" i="21"/>
  <c r="AA397" i="21"/>
  <c r="Z397" i="21"/>
  <c r="Y397" i="21"/>
  <c r="X397" i="21"/>
  <c r="W397" i="21"/>
  <c r="V397" i="21"/>
  <c r="U397" i="21"/>
  <c r="T397" i="21"/>
  <c r="S397" i="21"/>
  <c r="AF396" i="21"/>
  <c r="AE396" i="21"/>
  <c r="AD396" i="21"/>
  <c r="AC396" i="21"/>
  <c r="AB396" i="21"/>
  <c r="AA396" i="21"/>
  <c r="Z396" i="21"/>
  <c r="Y396" i="21"/>
  <c r="X396" i="21"/>
  <c r="W396" i="21"/>
  <c r="V396" i="21"/>
  <c r="U396" i="21"/>
  <c r="T396" i="21"/>
  <c r="S396" i="21"/>
  <c r="AF395" i="21"/>
  <c r="AE395" i="21"/>
  <c r="AD395" i="21"/>
  <c r="AC395" i="21"/>
  <c r="AB395" i="21"/>
  <c r="AA395" i="21"/>
  <c r="Z395" i="21"/>
  <c r="Y395" i="21"/>
  <c r="X395" i="21"/>
  <c r="W395" i="21"/>
  <c r="V395" i="21"/>
  <c r="U395" i="21"/>
  <c r="T395" i="21"/>
  <c r="S395" i="21"/>
  <c r="AF394" i="21"/>
  <c r="AE394" i="21"/>
  <c r="AD394" i="21"/>
  <c r="AC394" i="21"/>
  <c r="AB394" i="21"/>
  <c r="AA394" i="21"/>
  <c r="Z394" i="21"/>
  <c r="Y394" i="21"/>
  <c r="X394" i="21"/>
  <c r="W394" i="21"/>
  <c r="V394" i="21"/>
  <c r="U394" i="21"/>
  <c r="T394" i="21"/>
  <c r="S394" i="21"/>
  <c r="AF393" i="21"/>
  <c r="AE393" i="21"/>
  <c r="AD393" i="21"/>
  <c r="AC393" i="21"/>
  <c r="AB393" i="21"/>
  <c r="AA393" i="21"/>
  <c r="Z393" i="21"/>
  <c r="Y393" i="21"/>
  <c r="X393" i="21"/>
  <c r="W393" i="21"/>
  <c r="V393" i="21"/>
  <c r="U393" i="21"/>
  <c r="T393" i="21"/>
  <c r="S393" i="21"/>
  <c r="AF392" i="21"/>
  <c r="AE392" i="21"/>
  <c r="AD392" i="21"/>
  <c r="AC392" i="21"/>
  <c r="AB392" i="21"/>
  <c r="AA392" i="21"/>
  <c r="Z392" i="21"/>
  <c r="Y392" i="21"/>
  <c r="X392" i="21"/>
  <c r="W392" i="21"/>
  <c r="V392" i="21"/>
  <c r="U392" i="21"/>
  <c r="T392" i="21"/>
  <c r="S392" i="21"/>
  <c r="AF391" i="21"/>
  <c r="AE391" i="21"/>
  <c r="AD391" i="21"/>
  <c r="AC391" i="21"/>
  <c r="AB391" i="21"/>
  <c r="AA391" i="21"/>
  <c r="Z391" i="21"/>
  <c r="Y391" i="21"/>
  <c r="X391" i="21"/>
  <c r="W391" i="21"/>
  <c r="V391" i="21"/>
  <c r="U391" i="21"/>
  <c r="T391" i="21"/>
  <c r="S391" i="21"/>
  <c r="AF390" i="21"/>
  <c r="AE390" i="21"/>
  <c r="AD390" i="21"/>
  <c r="AC390" i="21"/>
  <c r="AB390" i="21"/>
  <c r="AA390" i="21"/>
  <c r="Z390" i="21"/>
  <c r="Y390" i="21"/>
  <c r="X390" i="21"/>
  <c r="W390" i="21"/>
  <c r="V390" i="21"/>
  <c r="U390" i="21"/>
  <c r="T390" i="21"/>
  <c r="S390" i="21"/>
  <c r="AF389" i="21"/>
  <c r="AE389" i="21"/>
  <c r="AD389" i="21"/>
  <c r="AC389" i="21"/>
  <c r="AB389" i="21"/>
  <c r="AA389" i="21"/>
  <c r="Z389" i="21"/>
  <c r="Y389" i="21"/>
  <c r="X389" i="21"/>
  <c r="W389" i="21"/>
  <c r="V389" i="21"/>
  <c r="U389" i="21"/>
  <c r="T389" i="21"/>
  <c r="S389" i="21"/>
  <c r="AF388" i="21"/>
  <c r="AE388" i="21"/>
  <c r="AD388" i="21"/>
  <c r="AC388" i="21"/>
  <c r="AB388" i="21"/>
  <c r="AA388" i="21"/>
  <c r="Z388" i="21"/>
  <c r="Y388" i="21"/>
  <c r="X388" i="21"/>
  <c r="W388" i="21"/>
  <c r="V388" i="21"/>
  <c r="U388" i="21"/>
  <c r="T388" i="21"/>
  <c r="S388" i="21"/>
  <c r="AF387" i="21"/>
  <c r="AE387" i="21"/>
  <c r="AD387" i="21"/>
  <c r="AC387" i="21"/>
  <c r="AB387" i="21"/>
  <c r="AA387" i="21"/>
  <c r="Z387" i="21"/>
  <c r="Y387" i="21"/>
  <c r="X387" i="21"/>
  <c r="W387" i="21"/>
  <c r="V387" i="21"/>
  <c r="U387" i="21"/>
  <c r="T387" i="21"/>
  <c r="S387" i="21"/>
  <c r="AF386" i="21"/>
  <c r="AE386" i="21"/>
  <c r="AD386" i="21"/>
  <c r="AC386" i="21"/>
  <c r="AB386" i="21"/>
  <c r="AA386" i="21"/>
  <c r="Z386" i="21"/>
  <c r="Y386" i="21"/>
  <c r="X386" i="21"/>
  <c r="W386" i="21"/>
  <c r="V386" i="21"/>
  <c r="U386" i="21"/>
  <c r="T386" i="21"/>
  <c r="S386" i="21"/>
  <c r="AF385" i="21"/>
  <c r="AE385" i="21"/>
  <c r="AD385" i="21"/>
  <c r="AC385" i="21"/>
  <c r="AB385" i="21"/>
  <c r="AA385" i="21"/>
  <c r="Z385" i="21"/>
  <c r="Y385" i="21"/>
  <c r="X385" i="21"/>
  <c r="W385" i="21"/>
  <c r="V385" i="21"/>
  <c r="U385" i="21"/>
  <c r="T385" i="21"/>
  <c r="S385" i="21"/>
  <c r="AF384" i="21"/>
  <c r="AE384" i="21"/>
  <c r="AD384" i="21"/>
  <c r="AC384" i="21"/>
  <c r="AB384" i="21"/>
  <c r="AA384" i="21"/>
  <c r="Z384" i="21"/>
  <c r="Y384" i="21"/>
  <c r="X384" i="21"/>
  <c r="W384" i="21"/>
  <c r="V384" i="21"/>
  <c r="U384" i="21"/>
  <c r="T384" i="21"/>
  <c r="S384" i="21"/>
  <c r="AF383" i="21"/>
  <c r="AE383" i="21"/>
  <c r="AD383" i="21"/>
  <c r="AC383" i="21"/>
  <c r="AB383" i="21"/>
  <c r="AA383" i="21"/>
  <c r="Z383" i="21"/>
  <c r="Y383" i="21"/>
  <c r="X383" i="21"/>
  <c r="W383" i="21"/>
  <c r="V383" i="21"/>
  <c r="U383" i="21"/>
  <c r="T383" i="21"/>
  <c r="S383" i="21"/>
  <c r="AF382" i="21"/>
  <c r="AE382" i="21"/>
  <c r="AD382" i="21"/>
  <c r="AC382" i="21"/>
  <c r="AB382" i="21"/>
  <c r="AA382" i="21"/>
  <c r="Z382" i="21"/>
  <c r="Y382" i="21"/>
  <c r="X382" i="21"/>
  <c r="W382" i="21"/>
  <c r="V382" i="21"/>
  <c r="U382" i="21"/>
  <c r="T382" i="21"/>
  <c r="S382" i="21"/>
  <c r="AF381" i="21"/>
  <c r="AE381" i="21"/>
  <c r="AD381" i="21"/>
  <c r="AC381" i="21"/>
  <c r="AB381" i="21"/>
  <c r="AA381" i="21"/>
  <c r="Z381" i="21"/>
  <c r="Y381" i="21"/>
  <c r="X381" i="21"/>
  <c r="W381" i="21"/>
  <c r="V381" i="21"/>
  <c r="U381" i="21"/>
  <c r="T381" i="21"/>
  <c r="S381" i="21"/>
  <c r="AF380" i="21"/>
  <c r="AE380" i="21"/>
  <c r="AD380" i="21"/>
  <c r="AC380" i="21"/>
  <c r="AB380" i="21"/>
  <c r="AA380" i="21"/>
  <c r="Z380" i="21"/>
  <c r="Y380" i="21"/>
  <c r="X380" i="21"/>
  <c r="W380" i="21"/>
  <c r="V380" i="21"/>
  <c r="U380" i="21"/>
  <c r="T380" i="21"/>
  <c r="S380" i="21"/>
  <c r="AF379" i="21"/>
  <c r="AE379" i="21"/>
  <c r="AD379" i="21"/>
  <c r="AC379" i="21"/>
  <c r="AB379" i="21"/>
  <c r="AA379" i="21"/>
  <c r="Z379" i="21"/>
  <c r="Y379" i="21"/>
  <c r="X379" i="21"/>
  <c r="W379" i="21"/>
  <c r="V379" i="21"/>
  <c r="U379" i="21"/>
  <c r="T379" i="21"/>
  <c r="S379" i="21"/>
  <c r="AF378" i="21"/>
  <c r="AE378" i="21"/>
  <c r="AD378" i="21"/>
  <c r="AC378" i="21"/>
  <c r="AB378" i="21"/>
  <c r="AA378" i="21"/>
  <c r="Z378" i="21"/>
  <c r="Y378" i="21"/>
  <c r="X378" i="21"/>
  <c r="W378" i="21"/>
  <c r="V378" i="21"/>
  <c r="U378" i="21"/>
  <c r="T378" i="21"/>
  <c r="S378" i="21"/>
  <c r="AF377" i="21"/>
  <c r="AE377" i="21"/>
  <c r="AD377" i="21"/>
  <c r="AC377" i="21"/>
  <c r="AB377" i="21"/>
  <c r="AA377" i="21"/>
  <c r="Z377" i="21"/>
  <c r="Y377" i="21"/>
  <c r="X377" i="21"/>
  <c r="W377" i="21"/>
  <c r="V377" i="21"/>
  <c r="U377" i="21"/>
  <c r="T377" i="21"/>
  <c r="S377" i="21"/>
  <c r="AF376" i="21"/>
  <c r="AE376" i="21"/>
  <c r="AD376" i="21"/>
  <c r="AC376" i="21"/>
  <c r="AB376" i="21"/>
  <c r="AA376" i="21"/>
  <c r="Z376" i="21"/>
  <c r="Y376" i="21"/>
  <c r="X376" i="21"/>
  <c r="W376" i="21"/>
  <c r="V376" i="21"/>
  <c r="U376" i="21"/>
  <c r="T376" i="21"/>
  <c r="S376" i="21"/>
  <c r="AF375" i="21"/>
  <c r="AE375" i="21"/>
  <c r="AD375" i="21"/>
  <c r="AC375" i="21"/>
  <c r="AB375" i="21"/>
  <c r="AA375" i="21"/>
  <c r="Z375" i="21"/>
  <c r="Y375" i="21"/>
  <c r="X375" i="21"/>
  <c r="W375" i="21"/>
  <c r="V375" i="21"/>
  <c r="U375" i="21"/>
  <c r="T375" i="21"/>
  <c r="S375" i="21"/>
  <c r="AF374" i="21"/>
  <c r="AE374" i="21"/>
  <c r="AD374" i="21"/>
  <c r="AC374" i="21"/>
  <c r="AB374" i="21"/>
  <c r="AA374" i="21"/>
  <c r="Z374" i="21"/>
  <c r="Y374" i="21"/>
  <c r="X374" i="21"/>
  <c r="W374" i="21"/>
  <c r="V374" i="21"/>
  <c r="U374" i="21"/>
  <c r="T374" i="21"/>
  <c r="S374" i="21"/>
  <c r="AF373" i="21"/>
  <c r="AE373" i="21"/>
  <c r="AD373" i="21"/>
  <c r="AC373" i="21"/>
  <c r="AB373" i="21"/>
  <c r="AA373" i="21"/>
  <c r="Z373" i="21"/>
  <c r="Y373" i="21"/>
  <c r="X373" i="21"/>
  <c r="W373" i="21"/>
  <c r="V373" i="21"/>
  <c r="U373" i="21"/>
  <c r="T373" i="21"/>
  <c r="S373" i="21"/>
  <c r="AF372" i="21"/>
  <c r="AE372" i="21"/>
  <c r="AD372" i="21"/>
  <c r="AC372" i="21"/>
  <c r="AB372" i="21"/>
  <c r="AA372" i="21"/>
  <c r="Z372" i="21"/>
  <c r="Y372" i="21"/>
  <c r="X372" i="21"/>
  <c r="W372" i="21"/>
  <c r="V372" i="21"/>
  <c r="U372" i="21"/>
  <c r="T372" i="21"/>
  <c r="S372" i="21"/>
  <c r="AF371" i="21"/>
  <c r="AE371" i="21"/>
  <c r="AD371" i="21"/>
  <c r="AC371" i="21"/>
  <c r="AB371" i="21"/>
  <c r="AA371" i="21"/>
  <c r="Z371" i="21"/>
  <c r="Y371" i="21"/>
  <c r="X371" i="21"/>
  <c r="W371" i="21"/>
  <c r="V371" i="21"/>
  <c r="U371" i="21"/>
  <c r="T371" i="21"/>
  <c r="S371" i="21"/>
  <c r="AF370" i="21"/>
  <c r="AE370" i="21"/>
  <c r="AD370" i="21"/>
  <c r="AC370" i="21"/>
  <c r="AB370" i="21"/>
  <c r="AA370" i="21"/>
  <c r="Z370" i="21"/>
  <c r="Y370" i="21"/>
  <c r="X370" i="21"/>
  <c r="W370" i="21"/>
  <c r="V370" i="21"/>
  <c r="U370" i="21"/>
  <c r="T370" i="21"/>
  <c r="S370" i="21"/>
  <c r="AF369" i="21"/>
  <c r="AE369" i="21"/>
  <c r="AD369" i="21"/>
  <c r="AC369" i="21"/>
  <c r="AB369" i="21"/>
  <c r="AA369" i="21"/>
  <c r="Z369" i="21"/>
  <c r="Y369" i="21"/>
  <c r="X369" i="21"/>
  <c r="W369" i="21"/>
  <c r="V369" i="21"/>
  <c r="U369" i="21"/>
  <c r="T369" i="21"/>
  <c r="S369" i="21"/>
  <c r="AF368" i="21"/>
  <c r="AE368" i="21"/>
  <c r="AD368" i="21"/>
  <c r="AC368" i="21"/>
  <c r="AB368" i="21"/>
  <c r="AA368" i="21"/>
  <c r="Z368" i="21"/>
  <c r="Y368" i="21"/>
  <c r="X368" i="21"/>
  <c r="W368" i="21"/>
  <c r="V368" i="21"/>
  <c r="U368" i="21"/>
  <c r="T368" i="21"/>
  <c r="S368" i="21"/>
  <c r="AF367" i="21"/>
  <c r="AE367" i="21"/>
  <c r="AD367" i="21"/>
  <c r="AC367" i="21"/>
  <c r="AB367" i="21"/>
  <c r="AA367" i="21"/>
  <c r="Z367" i="21"/>
  <c r="Y367" i="21"/>
  <c r="X367" i="21"/>
  <c r="W367" i="21"/>
  <c r="V367" i="21"/>
  <c r="U367" i="21"/>
  <c r="T367" i="21"/>
  <c r="S367" i="21"/>
  <c r="AF366" i="21"/>
  <c r="AE366" i="21"/>
  <c r="AD366" i="21"/>
  <c r="AC366" i="21"/>
  <c r="AB366" i="21"/>
  <c r="AA366" i="21"/>
  <c r="Z366" i="21"/>
  <c r="Y366" i="21"/>
  <c r="X366" i="21"/>
  <c r="W366" i="21"/>
  <c r="V366" i="21"/>
  <c r="U366" i="21"/>
  <c r="T366" i="21"/>
  <c r="S366" i="21"/>
  <c r="AF365" i="21"/>
  <c r="AE365" i="21"/>
  <c r="AD365" i="21"/>
  <c r="AC365" i="21"/>
  <c r="AB365" i="21"/>
  <c r="AA365" i="21"/>
  <c r="Z365" i="21"/>
  <c r="Y365" i="21"/>
  <c r="X365" i="21"/>
  <c r="W365" i="21"/>
  <c r="V365" i="21"/>
  <c r="U365" i="21"/>
  <c r="T365" i="21"/>
  <c r="S365" i="21"/>
  <c r="AF364" i="21"/>
  <c r="AE364" i="21"/>
  <c r="AD364" i="21"/>
  <c r="AC364" i="21"/>
  <c r="AB364" i="21"/>
  <c r="AA364" i="21"/>
  <c r="Z364" i="21"/>
  <c r="Y364" i="21"/>
  <c r="X364" i="21"/>
  <c r="W364" i="21"/>
  <c r="V364" i="21"/>
  <c r="U364" i="21"/>
  <c r="T364" i="21"/>
  <c r="S364" i="21"/>
  <c r="AF363" i="21"/>
  <c r="AE363" i="21"/>
  <c r="AD363" i="21"/>
  <c r="AC363" i="21"/>
  <c r="AB363" i="21"/>
  <c r="AA363" i="21"/>
  <c r="Z363" i="21"/>
  <c r="Y363" i="21"/>
  <c r="X363" i="21"/>
  <c r="W363" i="21"/>
  <c r="V363" i="21"/>
  <c r="U363" i="21"/>
  <c r="T363" i="21"/>
  <c r="S363" i="21"/>
  <c r="AF362" i="21"/>
  <c r="AE362" i="21"/>
  <c r="AD362" i="21"/>
  <c r="AC362" i="21"/>
  <c r="AB362" i="21"/>
  <c r="AA362" i="21"/>
  <c r="Z362" i="21"/>
  <c r="Y362" i="21"/>
  <c r="X362" i="21"/>
  <c r="W362" i="21"/>
  <c r="V362" i="21"/>
  <c r="U362" i="21"/>
  <c r="T362" i="21"/>
  <c r="S362" i="21"/>
  <c r="AF361" i="21"/>
  <c r="AE361" i="21"/>
  <c r="AD361" i="21"/>
  <c r="AC361" i="21"/>
  <c r="AB361" i="21"/>
  <c r="AA361" i="21"/>
  <c r="Z361" i="21"/>
  <c r="Y361" i="21"/>
  <c r="X361" i="21"/>
  <c r="W361" i="21"/>
  <c r="V361" i="21"/>
  <c r="U361" i="21"/>
  <c r="T361" i="21"/>
  <c r="S361" i="21"/>
  <c r="AF360" i="21"/>
  <c r="AE360" i="21"/>
  <c r="AD360" i="21"/>
  <c r="AC360" i="21"/>
  <c r="AB360" i="21"/>
  <c r="AA360" i="21"/>
  <c r="Z360" i="21"/>
  <c r="Y360" i="21"/>
  <c r="X360" i="21"/>
  <c r="W360" i="21"/>
  <c r="V360" i="21"/>
  <c r="U360" i="21"/>
  <c r="T360" i="21"/>
  <c r="S360" i="21"/>
  <c r="AF359" i="21"/>
  <c r="AE359" i="21"/>
  <c r="AD359" i="21"/>
  <c r="AC359" i="21"/>
  <c r="AB359" i="21"/>
  <c r="AA359" i="21"/>
  <c r="Z359" i="21"/>
  <c r="Y359" i="21"/>
  <c r="X359" i="21"/>
  <c r="W359" i="21"/>
  <c r="V359" i="21"/>
  <c r="U359" i="21"/>
  <c r="T359" i="21"/>
  <c r="S359" i="21"/>
  <c r="AF358" i="21"/>
  <c r="AE358" i="21"/>
  <c r="AD358" i="21"/>
  <c r="AC358" i="21"/>
  <c r="AB358" i="21"/>
  <c r="AA358" i="21"/>
  <c r="Z358" i="21"/>
  <c r="Y358" i="21"/>
  <c r="X358" i="21"/>
  <c r="W358" i="21"/>
  <c r="V358" i="21"/>
  <c r="U358" i="21"/>
  <c r="T358" i="21"/>
  <c r="S358" i="21"/>
  <c r="AF357" i="21"/>
  <c r="AE357" i="21"/>
  <c r="AD357" i="21"/>
  <c r="AC357" i="21"/>
  <c r="AB357" i="21"/>
  <c r="AA357" i="21"/>
  <c r="Z357" i="21"/>
  <c r="Y357" i="21"/>
  <c r="X357" i="21"/>
  <c r="W357" i="21"/>
  <c r="V357" i="21"/>
  <c r="U357" i="21"/>
  <c r="T357" i="21"/>
  <c r="S357" i="21"/>
  <c r="AF356" i="21"/>
  <c r="AE356" i="21"/>
  <c r="AD356" i="21"/>
  <c r="AC356" i="21"/>
  <c r="AB356" i="21"/>
  <c r="AA356" i="21"/>
  <c r="Z356" i="21"/>
  <c r="Y356" i="21"/>
  <c r="X356" i="21"/>
  <c r="W356" i="21"/>
  <c r="V356" i="21"/>
  <c r="U356" i="21"/>
  <c r="T356" i="21"/>
  <c r="S356" i="21"/>
  <c r="AF355" i="21"/>
  <c r="AE355" i="21"/>
  <c r="AD355" i="21"/>
  <c r="AC355" i="21"/>
  <c r="AB355" i="21"/>
  <c r="AA355" i="21"/>
  <c r="Z355" i="21"/>
  <c r="Y355" i="21"/>
  <c r="X355" i="21"/>
  <c r="W355" i="21"/>
  <c r="V355" i="21"/>
  <c r="U355" i="21"/>
  <c r="T355" i="21"/>
  <c r="S355" i="21"/>
  <c r="AF354" i="21"/>
  <c r="AE354" i="21"/>
  <c r="AD354" i="21"/>
  <c r="AC354" i="21"/>
  <c r="AB354" i="21"/>
  <c r="AA354" i="21"/>
  <c r="Z354" i="21"/>
  <c r="Y354" i="21"/>
  <c r="X354" i="21"/>
  <c r="W354" i="21"/>
  <c r="V354" i="21"/>
  <c r="U354" i="21"/>
  <c r="T354" i="21"/>
  <c r="S354" i="21"/>
  <c r="AF353" i="21"/>
  <c r="AE353" i="21"/>
  <c r="AD353" i="21"/>
  <c r="AC353" i="21"/>
  <c r="AB353" i="21"/>
  <c r="AA353" i="21"/>
  <c r="Z353" i="21"/>
  <c r="Y353" i="21"/>
  <c r="X353" i="21"/>
  <c r="W353" i="21"/>
  <c r="V353" i="21"/>
  <c r="U353" i="21"/>
  <c r="T353" i="21"/>
  <c r="S353" i="21"/>
  <c r="AF352" i="21"/>
  <c r="AE352" i="21"/>
  <c r="AD352" i="21"/>
  <c r="AC352" i="21"/>
  <c r="AB352" i="21"/>
  <c r="AA352" i="21"/>
  <c r="Z352" i="21"/>
  <c r="Y352" i="21"/>
  <c r="X352" i="21"/>
  <c r="W352" i="21"/>
  <c r="V352" i="21"/>
  <c r="U352" i="21"/>
  <c r="T352" i="21"/>
  <c r="S352" i="21"/>
  <c r="AF351" i="21"/>
  <c r="AE351" i="21"/>
  <c r="AD351" i="21"/>
  <c r="AC351" i="21"/>
  <c r="AB351" i="21"/>
  <c r="AA351" i="21"/>
  <c r="Z351" i="21"/>
  <c r="Y351" i="21"/>
  <c r="X351" i="21"/>
  <c r="W351" i="21"/>
  <c r="V351" i="21"/>
  <c r="U351" i="21"/>
  <c r="T351" i="21"/>
  <c r="S351" i="21"/>
  <c r="AF350" i="21"/>
  <c r="AE350" i="21"/>
  <c r="AD350" i="21"/>
  <c r="AC350" i="21"/>
  <c r="AB350" i="21"/>
  <c r="AA350" i="21"/>
  <c r="Z350" i="21"/>
  <c r="Y350" i="21"/>
  <c r="X350" i="21"/>
  <c r="W350" i="21"/>
  <c r="V350" i="21"/>
  <c r="U350" i="21"/>
  <c r="T350" i="21"/>
  <c r="S350" i="21"/>
  <c r="AF349" i="21"/>
  <c r="AE349" i="21"/>
  <c r="AD349" i="21"/>
  <c r="AC349" i="21"/>
  <c r="AB349" i="21"/>
  <c r="AA349" i="21"/>
  <c r="Z349" i="21"/>
  <c r="Y349" i="21"/>
  <c r="X349" i="21"/>
  <c r="W349" i="21"/>
  <c r="V349" i="21"/>
  <c r="U349" i="21"/>
  <c r="T349" i="21"/>
  <c r="S349" i="21"/>
  <c r="AF348" i="21"/>
  <c r="AE348" i="21"/>
  <c r="AD348" i="21"/>
  <c r="AC348" i="21"/>
  <c r="AB348" i="21"/>
  <c r="AA348" i="21"/>
  <c r="Z348" i="21"/>
  <c r="Y348" i="21"/>
  <c r="X348" i="21"/>
  <c r="W348" i="21"/>
  <c r="V348" i="21"/>
  <c r="U348" i="21"/>
  <c r="T348" i="21"/>
  <c r="S348" i="21"/>
  <c r="AF347" i="21"/>
  <c r="AE347" i="21"/>
  <c r="AD347" i="21"/>
  <c r="AC347" i="21"/>
  <c r="AB347" i="21"/>
  <c r="AA347" i="21"/>
  <c r="Z347" i="21"/>
  <c r="Y347" i="21"/>
  <c r="X347" i="21"/>
  <c r="W347" i="21"/>
  <c r="V347" i="21"/>
  <c r="U347" i="21"/>
  <c r="T347" i="21"/>
  <c r="S347" i="21"/>
  <c r="AF346" i="21"/>
  <c r="AE346" i="21"/>
  <c r="AD346" i="21"/>
  <c r="AC346" i="21"/>
  <c r="AB346" i="21"/>
  <c r="AA346" i="21"/>
  <c r="Z346" i="21"/>
  <c r="Y346" i="21"/>
  <c r="X346" i="21"/>
  <c r="W346" i="21"/>
  <c r="V346" i="21"/>
  <c r="U346" i="21"/>
  <c r="T346" i="21"/>
  <c r="S346" i="21"/>
  <c r="AF345" i="21"/>
  <c r="AE345" i="21"/>
  <c r="AD345" i="21"/>
  <c r="AC345" i="21"/>
  <c r="AB345" i="21"/>
  <c r="AA345" i="21"/>
  <c r="Z345" i="21"/>
  <c r="Y345" i="21"/>
  <c r="X345" i="21"/>
  <c r="W345" i="21"/>
  <c r="V345" i="21"/>
  <c r="U345" i="21"/>
  <c r="T345" i="21"/>
  <c r="S345" i="21"/>
  <c r="AF344" i="21"/>
  <c r="AE344" i="21"/>
  <c r="AD344" i="21"/>
  <c r="AC344" i="21"/>
  <c r="AB344" i="21"/>
  <c r="AA344" i="21"/>
  <c r="Z344" i="21"/>
  <c r="Y344" i="21"/>
  <c r="X344" i="21"/>
  <c r="W344" i="21"/>
  <c r="V344" i="21"/>
  <c r="U344" i="21"/>
  <c r="T344" i="21"/>
  <c r="S344" i="21"/>
  <c r="AF343" i="21"/>
  <c r="AE343" i="21"/>
  <c r="AD343" i="21"/>
  <c r="AC343" i="21"/>
  <c r="AB343" i="21"/>
  <c r="AA343" i="21"/>
  <c r="Z343" i="21"/>
  <c r="Y343" i="21"/>
  <c r="X343" i="21"/>
  <c r="W343" i="21"/>
  <c r="V343" i="21"/>
  <c r="U343" i="21"/>
  <c r="T343" i="21"/>
  <c r="S343" i="21"/>
  <c r="AF342" i="21"/>
  <c r="AE342" i="21"/>
  <c r="AD342" i="21"/>
  <c r="AC342" i="21"/>
  <c r="AB342" i="21"/>
  <c r="AA342" i="21"/>
  <c r="Z342" i="21"/>
  <c r="Y342" i="21"/>
  <c r="X342" i="21"/>
  <c r="W342" i="21"/>
  <c r="V342" i="21"/>
  <c r="U342" i="21"/>
  <c r="T342" i="21"/>
  <c r="S342" i="21"/>
  <c r="AF341" i="21"/>
  <c r="AE341" i="21"/>
  <c r="AD341" i="21"/>
  <c r="AC341" i="21"/>
  <c r="AB341" i="21"/>
  <c r="AA341" i="21"/>
  <c r="Z341" i="21"/>
  <c r="Y341" i="21"/>
  <c r="X341" i="21"/>
  <c r="W341" i="21"/>
  <c r="V341" i="21"/>
  <c r="U341" i="21"/>
  <c r="T341" i="21"/>
  <c r="S341" i="21"/>
  <c r="AF340" i="21"/>
  <c r="AE340" i="21"/>
  <c r="AD340" i="21"/>
  <c r="AC340" i="21"/>
  <c r="AB340" i="21"/>
  <c r="AA340" i="21"/>
  <c r="Z340" i="21"/>
  <c r="Y340" i="21"/>
  <c r="X340" i="21"/>
  <c r="W340" i="21"/>
  <c r="V340" i="21"/>
  <c r="U340" i="21"/>
  <c r="T340" i="21"/>
  <c r="S340" i="21"/>
  <c r="AF339" i="21"/>
  <c r="AE339" i="21"/>
  <c r="AD339" i="21"/>
  <c r="AC339" i="21"/>
  <c r="AB339" i="21"/>
  <c r="AA339" i="21"/>
  <c r="Z339" i="21"/>
  <c r="Y339" i="21"/>
  <c r="X339" i="21"/>
  <c r="W339" i="21"/>
  <c r="V339" i="21"/>
  <c r="U339" i="21"/>
  <c r="T339" i="21"/>
  <c r="S339" i="21"/>
  <c r="AF338" i="21"/>
  <c r="AE338" i="21"/>
  <c r="AD338" i="21"/>
  <c r="AC338" i="21"/>
  <c r="AB338" i="21"/>
  <c r="AA338" i="21"/>
  <c r="Z338" i="21"/>
  <c r="Y338" i="21"/>
  <c r="X338" i="21"/>
  <c r="W338" i="21"/>
  <c r="V338" i="21"/>
  <c r="U338" i="21"/>
  <c r="T338" i="21"/>
  <c r="S338" i="21"/>
  <c r="AF337" i="21"/>
  <c r="AE337" i="21"/>
  <c r="AD337" i="21"/>
  <c r="AC337" i="21"/>
  <c r="AB337" i="21"/>
  <c r="AA337" i="21"/>
  <c r="Z337" i="21"/>
  <c r="Y337" i="21"/>
  <c r="X337" i="21"/>
  <c r="W337" i="21"/>
  <c r="V337" i="21"/>
  <c r="U337" i="21"/>
  <c r="T337" i="21"/>
  <c r="S337" i="21"/>
  <c r="AF336" i="21"/>
  <c r="AE336" i="21"/>
  <c r="AD336" i="21"/>
  <c r="AC336" i="21"/>
  <c r="AB336" i="21"/>
  <c r="AA336" i="21"/>
  <c r="Z336" i="21"/>
  <c r="Y336" i="21"/>
  <c r="X336" i="21"/>
  <c r="W336" i="21"/>
  <c r="V336" i="21"/>
  <c r="U336" i="21"/>
  <c r="T336" i="21"/>
  <c r="S336" i="21"/>
  <c r="AF335" i="21"/>
  <c r="AE335" i="21"/>
  <c r="AD335" i="21"/>
  <c r="AC335" i="21"/>
  <c r="AB335" i="21"/>
  <c r="AA335" i="21"/>
  <c r="Z335" i="21"/>
  <c r="Y335" i="21"/>
  <c r="X335" i="21"/>
  <c r="W335" i="21"/>
  <c r="V335" i="21"/>
  <c r="U335" i="21"/>
  <c r="T335" i="21"/>
  <c r="S335" i="21"/>
  <c r="AF334" i="21"/>
  <c r="AE334" i="21"/>
  <c r="AD334" i="21"/>
  <c r="AC334" i="21"/>
  <c r="AB334" i="21"/>
  <c r="AA334" i="21"/>
  <c r="Z334" i="21"/>
  <c r="Y334" i="21"/>
  <c r="X334" i="21"/>
  <c r="W334" i="21"/>
  <c r="V334" i="21"/>
  <c r="U334" i="21"/>
  <c r="T334" i="21"/>
  <c r="S334" i="21"/>
  <c r="AF333" i="21"/>
  <c r="AE333" i="21"/>
  <c r="AD333" i="21"/>
  <c r="AC333" i="21"/>
  <c r="AB333" i="21"/>
  <c r="AA333" i="21"/>
  <c r="Z333" i="21"/>
  <c r="Y333" i="21"/>
  <c r="X333" i="21"/>
  <c r="W333" i="21"/>
  <c r="V333" i="21"/>
  <c r="U333" i="21"/>
  <c r="T333" i="21"/>
  <c r="S333" i="21"/>
  <c r="AF332" i="21"/>
  <c r="AE332" i="21"/>
  <c r="AD332" i="21"/>
  <c r="AC332" i="21"/>
  <c r="AB332" i="21"/>
  <c r="AA332" i="21"/>
  <c r="Z332" i="21"/>
  <c r="Y332" i="21"/>
  <c r="X332" i="21"/>
  <c r="W332" i="21"/>
  <c r="V332" i="21"/>
  <c r="U332" i="21"/>
  <c r="T332" i="21"/>
  <c r="S332" i="21"/>
  <c r="AF331" i="21"/>
  <c r="AE331" i="21"/>
  <c r="AD331" i="21"/>
  <c r="AC331" i="21"/>
  <c r="AB331" i="21"/>
  <c r="AA331" i="21"/>
  <c r="Z331" i="21"/>
  <c r="Y331" i="21"/>
  <c r="X331" i="21"/>
  <c r="W331" i="21"/>
  <c r="V331" i="21"/>
  <c r="U331" i="21"/>
  <c r="T331" i="21"/>
  <c r="S331" i="21"/>
  <c r="AF330" i="21"/>
  <c r="AE330" i="21"/>
  <c r="AD330" i="21"/>
  <c r="AC330" i="21"/>
  <c r="AB330" i="21"/>
  <c r="AA330" i="21"/>
  <c r="Z330" i="21"/>
  <c r="Y330" i="21"/>
  <c r="X330" i="21"/>
  <c r="W330" i="21"/>
  <c r="V330" i="21"/>
  <c r="U330" i="21"/>
  <c r="T330" i="21"/>
  <c r="S330" i="21"/>
  <c r="AF329" i="21"/>
  <c r="AE329" i="21"/>
  <c r="AD329" i="21"/>
  <c r="AC329" i="21"/>
  <c r="AB329" i="21"/>
  <c r="AA329" i="21"/>
  <c r="Z329" i="21"/>
  <c r="Y329" i="21"/>
  <c r="X329" i="21"/>
  <c r="W329" i="21"/>
  <c r="V329" i="21"/>
  <c r="U329" i="21"/>
  <c r="T329" i="21"/>
  <c r="S329" i="21"/>
  <c r="AF328" i="21"/>
  <c r="AE328" i="21"/>
  <c r="AD328" i="21"/>
  <c r="AC328" i="21"/>
  <c r="AB328" i="21"/>
  <c r="AA328" i="21"/>
  <c r="Z328" i="21"/>
  <c r="Y328" i="21"/>
  <c r="X328" i="21"/>
  <c r="W328" i="21"/>
  <c r="V328" i="21"/>
  <c r="U328" i="21"/>
  <c r="T328" i="21"/>
  <c r="S328" i="21"/>
  <c r="AF327" i="21"/>
  <c r="AE327" i="21"/>
  <c r="AD327" i="21"/>
  <c r="AC327" i="21"/>
  <c r="AB327" i="21"/>
  <c r="AA327" i="21"/>
  <c r="Z327" i="21"/>
  <c r="Y327" i="21"/>
  <c r="X327" i="21"/>
  <c r="W327" i="21"/>
  <c r="V327" i="21"/>
  <c r="U327" i="21"/>
  <c r="T327" i="21"/>
  <c r="S327" i="21"/>
  <c r="AF326" i="21"/>
  <c r="AE326" i="21"/>
  <c r="AD326" i="21"/>
  <c r="AC326" i="21"/>
  <c r="AB326" i="21"/>
  <c r="AA326" i="21"/>
  <c r="Z326" i="21"/>
  <c r="Y326" i="21"/>
  <c r="X326" i="21"/>
  <c r="W326" i="21"/>
  <c r="V326" i="21"/>
  <c r="U326" i="21"/>
  <c r="T326" i="21"/>
  <c r="S326" i="21"/>
  <c r="AF325" i="21"/>
  <c r="AE325" i="21"/>
  <c r="AD325" i="21"/>
  <c r="AC325" i="21"/>
  <c r="AB325" i="21"/>
  <c r="AA325" i="21"/>
  <c r="Z325" i="21"/>
  <c r="Y325" i="21"/>
  <c r="X325" i="21"/>
  <c r="W325" i="21"/>
  <c r="V325" i="21"/>
  <c r="U325" i="21"/>
  <c r="T325" i="21"/>
  <c r="S325" i="21"/>
  <c r="AF324" i="21"/>
  <c r="AE324" i="21"/>
  <c r="AD324" i="21"/>
  <c r="AC324" i="21"/>
  <c r="AB324" i="21"/>
  <c r="AA324" i="21"/>
  <c r="Z324" i="21"/>
  <c r="Y324" i="21"/>
  <c r="X324" i="21"/>
  <c r="W324" i="21"/>
  <c r="V324" i="21"/>
  <c r="U324" i="21"/>
  <c r="T324" i="21"/>
  <c r="S324" i="21"/>
  <c r="AF323" i="21"/>
  <c r="AE323" i="21"/>
  <c r="AD323" i="21"/>
  <c r="AC323" i="21"/>
  <c r="AB323" i="21"/>
  <c r="AA323" i="21"/>
  <c r="Z323" i="21"/>
  <c r="Y323" i="21"/>
  <c r="X323" i="21"/>
  <c r="W323" i="21"/>
  <c r="V323" i="21"/>
  <c r="U323" i="21"/>
  <c r="T323" i="21"/>
  <c r="S323" i="21"/>
  <c r="AF322" i="21"/>
  <c r="AE322" i="21"/>
  <c r="AD322" i="21"/>
  <c r="AC322" i="21"/>
  <c r="AB322" i="21"/>
  <c r="AA322" i="21"/>
  <c r="Z322" i="21"/>
  <c r="Y322" i="21"/>
  <c r="X322" i="21"/>
  <c r="W322" i="21"/>
  <c r="V322" i="21"/>
  <c r="U322" i="21"/>
  <c r="T322" i="21"/>
  <c r="S322" i="21"/>
  <c r="AF321" i="21"/>
  <c r="AE321" i="21"/>
  <c r="AD321" i="21"/>
  <c r="AC321" i="21"/>
  <c r="AB321" i="21"/>
  <c r="AA321" i="21"/>
  <c r="Z321" i="21"/>
  <c r="Y321" i="21"/>
  <c r="X321" i="21"/>
  <c r="W321" i="21"/>
  <c r="V321" i="21"/>
  <c r="U321" i="21"/>
  <c r="T321" i="21"/>
  <c r="S321" i="21"/>
  <c r="AF320" i="21"/>
  <c r="AE320" i="21"/>
  <c r="AD320" i="21"/>
  <c r="AC320" i="21"/>
  <c r="AB320" i="21"/>
  <c r="AA320" i="21"/>
  <c r="Z320" i="21"/>
  <c r="Y320" i="21"/>
  <c r="X320" i="21"/>
  <c r="W320" i="21"/>
  <c r="V320" i="21"/>
  <c r="U320" i="21"/>
  <c r="T320" i="21"/>
  <c r="S320" i="21"/>
  <c r="AF319" i="21"/>
  <c r="AE319" i="21"/>
  <c r="AD319" i="21"/>
  <c r="AC319" i="21"/>
  <c r="AB319" i="21"/>
  <c r="AA319" i="21"/>
  <c r="Z319" i="21"/>
  <c r="Y319" i="21"/>
  <c r="X319" i="21"/>
  <c r="W319" i="21"/>
  <c r="V319" i="21"/>
  <c r="U319" i="21"/>
  <c r="T319" i="21"/>
  <c r="S319" i="21"/>
  <c r="AF318" i="21"/>
  <c r="AE318" i="21"/>
  <c r="AD318" i="21"/>
  <c r="AC318" i="21"/>
  <c r="AB318" i="21"/>
  <c r="AA318" i="21"/>
  <c r="Z318" i="21"/>
  <c r="Y318" i="21"/>
  <c r="X318" i="21"/>
  <c r="W318" i="21"/>
  <c r="V318" i="21"/>
  <c r="U318" i="21"/>
  <c r="T318" i="21"/>
  <c r="S318" i="21"/>
  <c r="AF317" i="21"/>
  <c r="AE317" i="21"/>
  <c r="AD317" i="21"/>
  <c r="AC317" i="21"/>
  <c r="AB317" i="21"/>
  <c r="AA317" i="21"/>
  <c r="Z317" i="21"/>
  <c r="Y317" i="21"/>
  <c r="X317" i="21"/>
  <c r="W317" i="21"/>
  <c r="V317" i="21"/>
  <c r="U317" i="21"/>
  <c r="T317" i="21"/>
  <c r="S317" i="21"/>
  <c r="AF316" i="21"/>
  <c r="AE316" i="21"/>
  <c r="AD316" i="21"/>
  <c r="AC316" i="21"/>
  <c r="AB316" i="21"/>
  <c r="AA316" i="21"/>
  <c r="Z316" i="21"/>
  <c r="Y316" i="21"/>
  <c r="X316" i="21"/>
  <c r="W316" i="21"/>
  <c r="V316" i="21"/>
  <c r="U316" i="21"/>
  <c r="T316" i="21"/>
  <c r="S316" i="21"/>
  <c r="AF315" i="21"/>
  <c r="AE315" i="21"/>
  <c r="AD315" i="21"/>
  <c r="AC315" i="21"/>
  <c r="AB315" i="21"/>
  <c r="AA315" i="21"/>
  <c r="Z315" i="21"/>
  <c r="Y315" i="21"/>
  <c r="X315" i="21"/>
  <c r="W315" i="21"/>
  <c r="V315" i="21"/>
  <c r="U315" i="21"/>
  <c r="T315" i="21"/>
  <c r="S315" i="21"/>
  <c r="AF314" i="21"/>
  <c r="AE314" i="21"/>
  <c r="AD314" i="21"/>
  <c r="AC314" i="21"/>
  <c r="AB314" i="21"/>
  <c r="AA314" i="21"/>
  <c r="Z314" i="21"/>
  <c r="Y314" i="21"/>
  <c r="X314" i="21"/>
  <c r="W314" i="21"/>
  <c r="V314" i="21"/>
  <c r="U314" i="21"/>
  <c r="T314" i="21"/>
  <c r="S314" i="21"/>
  <c r="AF313" i="21"/>
  <c r="AE313" i="21"/>
  <c r="AD313" i="21"/>
  <c r="AC313" i="21"/>
  <c r="AB313" i="21"/>
  <c r="AA313" i="21"/>
  <c r="Z313" i="21"/>
  <c r="Y313" i="21"/>
  <c r="X313" i="21"/>
  <c r="W313" i="21"/>
  <c r="V313" i="21"/>
  <c r="U313" i="21"/>
  <c r="T313" i="21"/>
  <c r="S313" i="21"/>
  <c r="AF312" i="21"/>
  <c r="AE312" i="21"/>
  <c r="AD312" i="21"/>
  <c r="AC312" i="21"/>
  <c r="AB312" i="21"/>
  <c r="AA312" i="21"/>
  <c r="Z312" i="21"/>
  <c r="Y312" i="21"/>
  <c r="X312" i="21"/>
  <c r="W312" i="21"/>
  <c r="V312" i="21"/>
  <c r="U312" i="21"/>
  <c r="T312" i="21"/>
  <c r="S312" i="21"/>
  <c r="AF311" i="21"/>
  <c r="AE311" i="21"/>
  <c r="AD311" i="21"/>
  <c r="AC311" i="21"/>
  <c r="AB311" i="21"/>
  <c r="AA311" i="21"/>
  <c r="Z311" i="21"/>
  <c r="Y311" i="21"/>
  <c r="X311" i="21"/>
  <c r="W311" i="21"/>
  <c r="V311" i="21"/>
  <c r="U311" i="21"/>
  <c r="T311" i="21"/>
  <c r="S311" i="21"/>
  <c r="AF310" i="21"/>
  <c r="AE310" i="21"/>
  <c r="AD310" i="21"/>
  <c r="AC310" i="21"/>
  <c r="AB310" i="21"/>
  <c r="AA310" i="21"/>
  <c r="Z310" i="21"/>
  <c r="Y310" i="21"/>
  <c r="X310" i="21"/>
  <c r="W310" i="21"/>
  <c r="V310" i="21"/>
  <c r="U310" i="21"/>
  <c r="T310" i="21"/>
  <c r="S310" i="21"/>
  <c r="AF309" i="21"/>
  <c r="AE309" i="21"/>
  <c r="AD309" i="21"/>
  <c r="AC309" i="21"/>
  <c r="AB309" i="21"/>
  <c r="AA309" i="21"/>
  <c r="Z309" i="21"/>
  <c r="Y309" i="21"/>
  <c r="X309" i="21"/>
  <c r="W309" i="21"/>
  <c r="V309" i="21"/>
  <c r="U309" i="21"/>
  <c r="T309" i="21"/>
  <c r="S309" i="21"/>
  <c r="AF308" i="21"/>
  <c r="AE308" i="21"/>
  <c r="AD308" i="21"/>
  <c r="AC308" i="21"/>
  <c r="AB308" i="21"/>
  <c r="AA308" i="21"/>
  <c r="Z308" i="21"/>
  <c r="Y308" i="21"/>
  <c r="X308" i="21"/>
  <c r="W308" i="21"/>
  <c r="V308" i="21"/>
  <c r="U308" i="21"/>
  <c r="T308" i="21"/>
  <c r="S308" i="21"/>
  <c r="AF307" i="21"/>
  <c r="AE307" i="21"/>
  <c r="AD307" i="21"/>
  <c r="AC307" i="21"/>
  <c r="AB307" i="21"/>
  <c r="AA307" i="21"/>
  <c r="Z307" i="21"/>
  <c r="Y307" i="21"/>
  <c r="X307" i="21"/>
  <c r="W307" i="21"/>
  <c r="V307" i="21"/>
  <c r="U307" i="21"/>
  <c r="T307" i="21"/>
  <c r="S307" i="21"/>
  <c r="AF306" i="21"/>
  <c r="AE306" i="21"/>
  <c r="AD306" i="21"/>
  <c r="AC306" i="21"/>
  <c r="AB306" i="21"/>
  <c r="AA306" i="21"/>
  <c r="Z306" i="21"/>
  <c r="Y306" i="21"/>
  <c r="X306" i="21"/>
  <c r="W306" i="21"/>
  <c r="V306" i="21"/>
  <c r="U306" i="21"/>
  <c r="T306" i="21"/>
  <c r="S306" i="21"/>
  <c r="AF305" i="21"/>
  <c r="AE305" i="21"/>
  <c r="AD305" i="21"/>
  <c r="AC305" i="21"/>
  <c r="AB305" i="21"/>
  <c r="AA305" i="21"/>
  <c r="Z305" i="21"/>
  <c r="Y305" i="21"/>
  <c r="X305" i="21"/>
  <c r="W305" i="21"/>
  <c r="V305" i="21"/>
  <c r="U305" i="21"/>
  <c r="T305" i="21"/>
  <c r="S305" i="21"/>
  <c r="AF304" i="21"/>
  <c r="AE304" i="21"/>
  <c r="AD304" i="21"/>
  <c r="AC304" i="21"/>
  <c r="AB304" i="21"/>
  <c r="AA304" i="21"/>
  <c r="Z304" i="21"/>
  <c r="Y304" i="21"/>
  <c r="X304" i="21"/>
  <c r="W304" i="21"/>
  <c r="V304" i="21"/>
  <c r="U304" i="21"/>
  <c r="T304" i="21"/>
  <c r="S304" i="21"/>
  <c r="AF303" i="21"/>
  <c r="AE303" i="21"/>
  <c r="AD303" i="21"/>
  <c r="AC303" i="21"/>
  <c r="AB303" i="21"/>
  <c r="AA303" i="21"/>
  <c r="Z303" i="21"/>
  <c r="Y303" i="21"/>
  <c r="X303" i="21"/>
  <c r="W303" i="21"/>
  <c r="V303" i="21"/>
  <c r="U303" i="21"/>
  <c r="T303" i="21"/>
  <c r="S303" i="21"/>
  <c r="AF302" i="21"/>
  <c r="AE302" i="21"/>
  <c r="AD302" i="21"/>
  <c r="AC302" i="21"/>
  <c r="AB302" i="21"/>
  <c r="AA302" i="21"/>
  <c r="Z302" i="21"/>
  <c r="Y302" i="21"/>
  <c r="X302" i="21"/>
  <c r="W302" i="21"/>
  <c r="V302" i="21"/>
  <c r="U302" i="21"/>
  <c r="T302" i="21"/>
  <c r="S302" i="21"/>
  <c r="AF301" i="21"/>
  <c r="AE301" i="21"/>
  <c r="AD301" i="21"/>
  <c r="AC301" i="21"/>
  <c r="AB301" i="21"/>
  <c r="AA301" i="21"/>
  <c r="Z301" i="21"/>
  <c r="Y301" i="21"/>
  <c r="X301" i="21"/>
  <c r="W301" i="21"/>
  <c r="V301" i="21"/>
  <c r="U301" i="21"/>
  <c r="T301" i="21"/>
  <c r="S301" i="21"/>
  <c r="AF300" i="21"/>
  <c r="AE300" i="21"/>
  <c r="AD300" i="21"/>
  <c r="AC300" i="21"/>
  <c r="AB300" i="21"/>
  <c r="AA300" i="21"/>
  <c r="Z300" i="21"/>
  <c r="Y300" i="21"/>
  <c r="X300" i="21"/>
  <c r="W300" i="21"/>
  <c r="V300" i="21"/>
  <c r="U300" i="21"/>
  <c r="T300" i="21"/>
  <c r="S300" i="21"/>
  <c r="AF299" i="21"/>
  <c r="AE299" i="21"/>
  <c r="AD299" i="21"/>
  <c r="AC299" i="21"/>
  <c r="AB299" i="21"/>
  <c r="AA299" i="21"/>
  <c r="Z299" i="21"/>
  <c r="Y299" i="21"/>
  <c r="X299" i="21"/>
  <c r="W299" i="21"/>
  <c r="V299" i="21"/>
  <c r="U299" i="21"/>
  <c r="T299" i="21"/>
  <c r="S299" i="21"/>
  <c r="AF298" i="21"/>
  <c r="AE298" i="21"/>
  <c r="AD298" i="21"/>
  <c r="AC298" i="21"/>
  <c r="AB298" i="21"/>
  <c r="AA298" i="21"/>
  <c r="Z298" i="21"/>
  <c r="Y298" i="21"/>
  <c r="X298" i="21"/>
  <c r="W298" i="21"/>
  <c r="V298" i="21"/>
  <c r="U298" i="21"/>
  <c r="T298" i="21"/>
  <c r="S298" i="21"/>
  <c r="AF297" i="21"/>
  <c r="AE297" i="21"/>
  <c r="AD297" i="21"/>
  <c r="AC297" i="21"/>
  <c r="AB297" i="21"/>
  <c r="AA297" i="21"/>
  <c r="Z297" i="21"/>
  <c r="Y297" i="21"/>
  <c r="X297" i="21"/>
  <c r="W297" i="21"/>
  <c r="V297" i="21"/>
  <c r="U297" i="21"/>
  <c r="T297" i="21"/>
  <c r="S297" i="21"/>
  <c r="AF296" i="21"/>
  <c r="AE296" i="21"/>
  <c r="AD296" i="21"/>
  <c r="AC296" i="21"/>
  <c r="AB296" i="21"/>
  <c r="AA296" i="21"/>
  <c r="Z296" i="21"/>
  <c r="Y296" i="21"/>
  <c r="X296" i="21"/>
  <c r="W296" i="21"/>
  <c r="V296" i="21"/>
  <c r="U296" i="21"/>
  <c r="T296" i="21"/>
  <c r="S296" i="21"/>
  <c r="AF295" i="21"/>
  <c r="AE295" i="21"/>
  <c r="AD295" i="21"/>
  <c r="AC295" i="21"/>
  <c r="AB295" i="21"/>
  <c r="AA295" i="21"/>
  <c r="Z295" i="21"/>
  <c r="Y295" i="21"/>
  <c r="X295" i="21"/>
  <c r="W295" i="21"/>
  <c r="V295" i="21"/>
  <c r="U295" i="21"/>
  <c r="T295" i="21"/>
  <c r="S295" i="21"/>
  <c r="AF294" i="21"/>
  <c r="AE294" i="21"/>
  <c r="AD294" i="21"/>
  <c r="AC294" i="21"/>
  <c r="AB294" i="21"/>
  <c r="AA294" i="21"/>
  <c r="Z294" i="21"/>
  <c r="Y294" i="21"/>
  <c r="X294" i="21"/>
  <c r="W294" i="21"/>
  <c r="V294" i="21"/>
  <c r="U294" i="21"/>
  <c r="T294" i="21"/>
  <c r="S294" i="21"/>
  <c r="AF293" i="21"/>
  <c r="AE293" i="21"/>
  <c r="AD293" i="21"/>
  <c r="AC293" i="21"/>
  <c r="AB293" i="21"/>
  <c r="AA293" i="21"/>
  <c r="Z293" i="21"/>
  <c r="Y293" i="21"/>
  <c r="X293" i="21"/>
  <c r="W293" i="21"/>
  <c r="V293" i="21"/>
  <c r="U293" i="21"/>
  <c r="T293" i="21"/>
  <c r="S293" i="21"/>
  <c r="AF292" i="21"/>
  <c r="AE292" i="21"/>
  <c r="AD292" i="21"/>
  <c r="AC292" i="21"/>
  <c r="AB292" i="21"/>
  <c r="AA292" i="21"/>
  <c r="Z292" i="21"/>
  <c r="Y292" i="21"/>
  <c r="X292" i="21"/>
  <c r="W292" i="21"/>
  <c r="V292" i="21"/>
  <c r="U292" i="21"/>
  <c r="T292" i="21"/>
  <c r="S292" i="21"/>
  <c r="AF291" i="21"/>
  <c r="AE291" i="21"/>
  <c r="AD291" i="21"/>
  <c r="AC291" i="21"/>
  <c r="AB291" i="21"/>
  <c r="AA291" i="21"/>
  <c r="Z291" i="21"/>
  <c r="Y291" i="21"/>
  <c r="X291" i="21"/>
  <c r="W291" i="21"/>
  <c r="V291" i="21"/>
  <c r="U291" i="21"/>
  <c r="T291" i="21"/>
  <c r="S291" i="21"/>
  <c r="AF290" i="21"/>
  <c r="AE290" i="21"/>
  <c r="AD290" i="21"/>
  <c r="AC290" i="21"/>
  <c r="AB290" i="21"/>
  <c r="AA290" i="21"/>
  <c r="Z290" i="21"/>
  <c r="Y290" i="21"/>
  <c r="X290" i="21"/>
  <c r="W290" i="21"/>
  <c r="V290" i="21"/>
  <c r="U290" i="21"/>
  <c r="T290" i="21"/>
  <c r="S290" i="21"/>
  <c r="AF289" i="21"/>
  <c r="AE289" i="21"/>
  <c r="AD289" i="21"/>
  <c r="AC289" i="21"/>
  <c r="AB289" i="21"/>
  <c r="AA289" i="21"/>
  <c r="Z289" i="21"/>
  <c r="Y289" i="21"/>
  <c r="X289" i="21"/>
  <c r="W289" i="21"/>
  <c r="V289" i="21"/>
  <c r="U289" i="21"/>
  <c r="T289" i="21"/>
  <c r="S289" i="21"/>
  <c r="AF288" i="21"/>
  <c r="AE288" i="21"/>
  <c r="AD288" i="21"/>
  <c r="AC288" i="21"/>
  <c r="AB288" i="21"/>
  <c r="AA288" i="21"/>
  <c r="Z288" i="21"/>
  <c r="Y288" i="21"/>
  <c r="X288" i="21"/>
  <c r="W288" i="21"/>
  <c r="V288" i="21"/>
  <c r="U288" i="21"/>
  <c r="T288" i="21"/>
  <c r="S288" i="21"/>
  <c r="AF287" i="21"/>
  <c r="AE287" i="21"/>
  <c r="AD287" i="21"/>
  <c r="AC287" i="21"/>
  <c r="AB287" i="21"/>
  <c r="AA287" i="21"/>
  <c r="Z287" i="21"/>
  <c r="Y287" i="21"/>
  <c r="X287" i="21"/>
  <c r="W287" i="21"/>
  <c r="V287" i="21"/>
  <c r="U287" i="21"/>
  <c r="T287" i="21"/>
  <c r="S287" i="21"/>
  <c r="AF286" i="21"/>
  <c r="AE286" i="21"/>
  <c r="AD286" i="21"/>
  <c r="AC286" i="21"/>
  <c r="AB286" i="21"/>
  <c r="AA286" i="21"/>
  <c r="Z286" i="21"/>
  <c r="Y286" i="21"/>
  <c r="X286" i="21"/>
  <c r="W286" i="21"/>
  <c r="V286" i="21"/>
  <c r="U286" i="21"/>
  <c r="T286" i="21"/>
  <c r="S286" i="21"/>
  <c r="AF285" i="21"/>
  <c r="AE285" i="21"/>
  <c r="AD285" i="21"/>
  <c r="AC285" i="21"/>
  <c r="AB285" i="21"/>
  <c r="AA285" i="21"/>
  <c r="Z285" i="21"/>
  <c r="Y285" i="21"/>
  <c r="X285" i="21"/>
  <c r="W285" i="21"/>
  <c r="V285" i="21"/>
  <c r="U285" i="21"/>
  <c r="T285" i="21"/>
  <c r="S285" i="21"/>
  <c r="AF284" i="21"/>
  <c r="AE284" i="21"/>
  <c r="AD284" i="21"/>
  <c r="AC284" i="21"/>
  <c r="AB284" i="21"/>
  <c r="AA284" i="21"/>
  <c r="Z284" i="21"/>
  <c r="Y284" i="21"/>
  <c r="X284" i="21"/>
  <c r="W284" i="21"/>
  <c r="V284" i="21"/>
  <c r="U284" i="21"/>
  <c r="T284" i="21"/>
  <c r="S284" i="21"/>
  <c r="AF283" i="21"/>
  <c r="AE283" i="21"/>
  <c r="AD283" i="21"/>
  <c r="AC283" i="21"/>
  <c r="AB283" i="21"/>
  <c r="AA283" i="21"/>
  <c r="Z283" i="21"/>
  <c r="Y283" i="21"/>
  <c r="X283" i="21"/>
  <c r="W283" i="21"/>
  <c r="V283" i="21"/>
  <c r="U283" i="21"/>
  <c r="T283" i="21"/>
  <c r="S283" i="21"/>
  <c r="AF282" i="21"/>
  <c r="AE282" i="21"/>
  <c r="AD282" i="21"/>
  <c r="AC282" i="21"/>
  <c r="AB282" i="21"/>
  <c r="AA282" i="21"/>
  <c r="Z282" i="21"/>
  <c r="Y282" i="21"/>
  <c r="X282" i="21"/>
  <c r="W282" i="21"/>
  <c r="V282" i="21"/>
  <c r="U282" i="21"/>
  <c r="T282" i="21"/>
  <c r="S282" i="21"/>
  <c r="AF281" i="21"/>
  <c r="AE281" i="21"/>
  <c r="AD281" i="21"/>
  <c r="AC281" i="21"/>
  <c r="AB281" i="21"/>
  <c r="AA281" i="21"/>
  <c r="Z281" i="21"/>
  <c r="Y281" i="21"/>
  <c r="X281" i="21"/>
  <c r="W281" i="21"/>
  <c r="V281" i="21"/>
  <c r="U281" i="21"/>
  <c r="T281" i="21"/>
  <c r="S281" i="21"/>
  <c r="AF280" i="21"/>
  <c r="AE280" i="21"/>
  <c r="AD280" i="21"/>
  <c r="AC280" i="21"/>
  <c r="AB280" i="21"/>
  <c r="AA280" i="21"/>
  <c r="Z280" i="21"/>
  <c r="Y280" i="21"/>
  <c r="X280" i="21"/>
  <c r="W280" i="21"/>
  <c r="V280" i="21"/>
  <c r="U280" i="21"/>
  <c r="T280" i="21"/>
  <c r="S280" i="21"/>
  <c r="AF279" i="21"/>
  <c r="AE279" i="21"/>
  <c r="AD279" i="21"/>
  <c r="AC279" i="21"/>
  <c r="AB279" i="21"/>
  <c r="AA279" i="21"/>
  <c r="Z279" i="21"/>
  <c r="Y279" i="21"/>
  <c r="X279" i="21"/>
  <c r="W279" i="21"/>
  <c r="V279" i="21"/>
  <c r="U279" i="21"/>
  <c r="T279" i="21"/>
  <c r="S279" i="21"/>
  <c r="AF278" i="21"/>
  <c r="AE278" i="21"/>
  <c r="AD278" i="21"/>
  <c r="AC278" i="21"/>
  <c r="AB278" i="21"/>
  <c r="AA278" i="21"/>
  <c r="Z278" i="21"/>
  <c r="Y278" i="21"/>
  <c r="X278" i="21"/>
  <c r="W278" i="21"/>
  <c r="V278" i="21"/>
  <c r="U278" i="21"/>
  <c r="T278" i="21"/>
  <c r="S278" i="21"/>
  <c r="AF277" i="21"/>
  <c r="AE277" i="21"/>
  <c r="AD277" i="21"/>
  <c r="AC277" i="21"/>
  <c r="AB277" i="21"/>
  <c r="AA277" i="21"/>
  <c r="Z277" i="21"/>
  <c r="Y277" i="21"/>
  <c r="X277" i="21"/>
  <c r="W277" i="21"/>
  <c r="V277" i="21"/>
  <c r="U277" i="21"/>
  <c r="T277" i="21"/>
  <c r="S277" i="21"/>
  <c r="AF276" i="21"/>
  <c r="AE276" i="21"/>
  <c r="AD276" i="21"/>
  <c r="AC276" i="21"/>
  <c r="AB276" i="21"/>
  <c r="AA276" i="21"/>
  <c r="Z276" i="21"/>
  <c r="Y276" i="21"/>
  <c r="X276" i="21"/>
  <c r="W276" i="21"/>
  <c r="V276" i="21"/>
  <c r="U276" i="21"/>
  <c r="T276" i="21"/>
  <c r="S276" i="21"/>
  <c r="AF275" i="21"/>
  <c r="AE275" i="21"/>
  <c r="AD275" i="21"/>
  <c r="AC275" i="21"/>
  <c r="AB275" i="21"/>
  <c r="AA275" i="21"/>
  <c r="Z275" i="21"/>
  <c r="Y275" i="21"/>
  <c r="X275" i="21"/>
  <c r="W275" i="21"/>
  <c r="V275" i="21"/>
  <c r="U275" i="21"/>
  <c r="T275" i="21"/>
  <c r="S275" i="21"/>
  <c r="AF274" i="21"/>
  <c r="AE274" i="21"/>
  <c r="AD274" i="21"/>
  <c r="AC274" i="21"/>
  <c r="AB274" i="21"/>
  <c r="AA274" i="21"/>
  <c r="Z274" i="21"/>
  <c r="Y274" i="21"/>
  <c r="X274" i="21"/>
  <c r="W274" i="21"/>
  <c r="V274" i="21"/>
  <c r="U274" i="21"/>
  <c r="T274" i="21"/>
  <c r="S274" i="21"/>
  <c r="AF273" i="21"/>
  <c r="AE273" i="21"/>
  <c r="AD273" i="21"/>
  <c r="AC273" i="21"/>
  <c r="AB273" i="21"/>
  <c r="AA273" i="21"/>
  <c r="Z273" i="21"/>
  <c r="Y273" i="21"/>
  <c r="X273" i="21"/>
  <c r="W273" i="21"/>
  <c r="V273" i="21"/>
  <c r="U273" i="21"/>
  <c r="T273" i="21"/>
  <c r="S273" i="21"/>
  <c r="AF272" i="21"/>
  <c r="AE272" i="21"/>
  <c r="AD272" i="21"/>
  <c r="AC272" i="21"/>
  <c r="AB272" i="21"/>
  <c r="AA272" i="21"/>
  <c r="Z272" i="21"/>
  <c r="Y272" i="21"/>
  <c r="X272" i="21"/>
  <c r="W272" i="21"/>
  <c r="V272" i="21"/>
  <c r="U272" i="21"/>
  <c r="T272" i="21"/>
  <c r="S272" i="21"/>
  <c r="AF271" i="21"/>
  <c r="AE271" i="21"/>
  <c r="AD271" i="21"/>
  <c r="AC271" i="21"/>
  <c r="AB271" i="21"/>
  <c r="AA271" i="21"/>
  <c r="Z271" i="21"/>
  <c r="Y271" i="21"/>
  <c r="X271" i="21"/>
  <c r="W271" i="21"/>
  <c r="V271" i="21"/>
  <c r="U271" i="21"/>
  <c r="T271" i="21"/>
  <c r="S271" i="21"/>
  <c r="AF270" i="21"/>
  <c r="AE270" i="21"/>
  <c r="AD270" i="21"/>
  <c r="AC270" i="21"/>
  <c r="AB270" i="21"/>
  <c r="AA270" i="21"/>
  <c r="Z270" i="21"/>
  <c r="Y270" i="21"/>
  <c r="X270" i="21"/>
  <c r="W270" i="21"/>
  <c r="V270" i="21"/>
  <c r="U270" i="21"/>
  <c r="T270" i="21"/>
  <c r="S270" i="21"/>
  <c r="AF269" i="21"/>
  <c r="AE269" i="21"/>
  <c r="AD269" i="21"/>
  <c r="AC269" i="21"/>
  <c r="AB269" i="21"/>
  <c r="AA269" i="21"/>
  <c r="Z269" i="21"/>
  <c r="Y269" i="21"/>
  <c r="X269" i="21"/>
  <c r="W269" i="21"/>
  <c r="V269" i="21"/>
  <c r="U269" i="21"/>
  <c r="T269" i="21"/>
  <c r="S269" i="21"/>
  <c r="AF268" i="21"/>
  <c r="AE268" i="21"/>
  <c r="AD268" i="21"/>
  <c r="AC268" i="21"/>
  <c r="AB268" i="21"/>
  <c r="AA268" i="21"/>
  <c r="Z268" i="21"/>
  <c r="Y268" i="21"/>
  <c r="X268" i="21"/>
  <c r="W268" i="21"/>
  <c r="V268" i="21"/>
  <c r="U268" i="21"/>
  <c r="T268" i="21"/>
  <c r="S268" i="21"/>
  <c r="AF267" i="21"/>
  <c r="AE267" i="21"/>
  <c r="AD267" i="21"/>
  <c r="AC267" i="21"/>
  <c r="AB267" i="21"/>
  <c r="AA267" i="21"/>
  <c r="Z267" i="21"/>
  <c r="Y267" i="21"/>
  <c r="X267" i="21"/>
  <c r="W267" i="21"/>
  <c r="V267" i="21"/>
  <c r="U267" i="21"/>
  <c r="T267" i="21"/>
  <c r="S267" i="21"/>
  <c r="AF266" i="21"/>
  <c r="AE266" i="21"/>
  <c r="AD266" i="21"/>
  <c r="AC266" i="21"/>
  <c r="AB266" i="21"/>
  <c r="AA266" i="21"/>
  <c r="Z266" i="21"/>
  <c r="Y266" i="21"/>
  <c r="X266" i="21"/>
  <c r="W266" i="21"/>
  <c r="V266" i="21"/>
  <c r="U266" i="21"/>
  <c r="T266" i="21"/>
  <c r="S266" i="21"/>
  <c r="AF265" i="21"/>
  <c r="AE265" i="21"/>
  <c r="AD265" i="21"/>
  <c r="AC265" i="21"/>
  <c r="AB265" i="21"/>
  <c r="AA265" i="21"/>
  <c r="Z265" i="21"/>
  <c r="Y265" i="21"/>
  <c r="X265" i="21"/>
  <c r="W265" i="21"/>
  <c r="V265" i="21"/>
  <c r="U265" i="21"/>
  <c r="T265" i="21"/>
  <c r="S265" i="21"/>
  <c r="AF264" i="21"/>
  <c r="AE264" i="21"/>
  <c r="AD264" i="21"/>
  <c r="AC264" i="21"/>
  <c r="AB264" i="21"/>
  <c r="AA264" i="21"/>
  <c r="Z264" i="21"/>
  <c r="Y264" i="21"/>
  <c r="X264" i="21"/>
  <c r="W264" i="21"/>
  <c r="V264" i="21"/>
  <c r="U264" i="21"/>
  <c r="T264" i="21"/>
  <c r="S264" i="21"/>
  <c r="AF263" i="21"/>
  <c r="AE263" i="21"/>
  <c r="AD263" i="21"/>
  <c r="AC263" i="21"/>
  <c r="AB263" i="21"/>
  <c r="AA263" i="21"/>
  <c r="Z263" i="21"/>
  <c r="Y263" i="21"/>
  <c r="X263" i="21"/>
  <c r="W263" i="21"/>
  <c r="V263" i="21"/>
  <c r="U263" i="21"/>
  <c r="T263" i="21"/>
  <c r="S263" i="21"/>
  <c r="AF262" i="21"/>
  <c r="AE262" i="21"/>
  <c r="AD262" i="21"/>
  <c r="AC262" i="21"/>
  <c r="AB262" i="21"/>
  <c r="AA262" i="21"/>
  <c r="Z262" i="21"/>
  <c r="Y262" i="21"/>
  <c r="X262" i="21"/>
  <c r="W262" i="21"/>
  <c r="V262" i="21"/>
  <c r="U262" i="21"/>
  <c r="T262" i="21"/>
  <c r="S262" i="21"/>
  <c r="AF261" i="21"/>
  <c r="AE261" i="21"/>
  <c r="AD261" i="21"/>
  <c r="AC261" i="21"/>
  <c r="AB261" i="21"/>
  <c r="AA261" i="21"/>
  <c r="Z261" i="21"/>
  <c r="Y261" i="21"/>
  <c r="X261" i="21"/>
  <c r="W261" i="21"/>
  <c r="V261" i="21"/>
  <c r="U261" i="21"/>
  <c r="T261" i="21"/>
  <c r="S261" i="21"/>
  <c r="AF260" i="21"/>
  <c r="AE260" i="21"/>
  <c r="AD260" i="21"/>
  <c r="AC260" i="21"/>
  <c r="AB260" i="21"/>
  <c r="AA260" i="21"/>
  <c r="Z260" i="21"/>
  <c r="Y260" i="21"/>
  <c r="X260" i="21"/>
  <c r="W260" i="21"/>
  <c r="V260" i="21"/>
  <c r="U260" i="21"/>
  <c r="T260" i="21"/>
  <c r="S260" i="21"/>
  <c r="AF259" i="21"/>
  <c r="AE259" i="21"/>
  <c r="AD259" i="21"/>
  <c r="AC259" i="21"/>
  <c r="AB259" i="21"/>
  <c r="AA259" i="21"/>
  <c r="Z259" i="21"/>
  <c r="Y259" i="21"/>
  <c r="X259" i="21"/>
  <c r="W259" i="21"/>
  <c r="V259" i="21"/>
  <c r="U259" i="21"/>
  <c r="T259" i="21"/>
  <c r="S259" i="21"/>
  <c r="AF258" i="21"/>
  <c r="AE258" i="21"/>
  <c r="AD258" i="21"/>
  <c r="AC258" i="21"/>
  <c r="AB258" i="21"/>
  <c r="AA258" i="21"/>
  <c r="Z258" i="21"/>
  <c r="Y258" i="21"/>
  <c r="X258" i="21"/>
  <c r="W258" i="21"/>
  <c r="V258" i="21"/>
  <c r="U258" i="21"/>
  <c r="T258" i="21"/>
  <c r="S258" i="21"/>
  <c r="AF257" i="21"/>
  <c r="AE257" i="21"/>
  <c r="AD257" i="21"/>
  <c r="AC257" i="21"/>
  <c r="AB257" i="21"/>
  <c r="AA257" i="21"/>
  <c r="Z257" i="21"/>
  <c r="Y257" i="21"/>
  <c r="X257" i="21"/>
  <c r="W257" i="21"/>
  <c r="V257" i="21"/>
  <c r="U257" i="21"/>
  <c r="T257" i="21"/>
  <c r="S257" i="21"/>
  <c r="AF256" i="21"/>
  <c r="AE256" i="21"/>
  <c r="AD256" i="21"/>
  <c r="AC256" i="21"/>
  <c r="AB256" i="21"/>
  <c r="AA256" i="21"/>
  <c r="Z256" i="21"/>
  <c r="Y256" i="21"/>
  <c r="X256" i="21"/>
  <c r="W256" i="21"/>
  <c r="V256" i="21"/>
  <c r="U256" i="21"/>
  <c r="T256" i="21"/>
  <c r="S256" i="21"/>
  <c r="AF255" i="21"/>
  <c r="AE255" i="21"/>
  <c r="AD255" i="21"/>
  <c r="AC255" i="21"/>
  <c r="AB255" i="21"/>
  <c r="AA255" i="21"/>
  <c r="Z255" i="21"/>
  <c r="Y255" i="21"/>
  <c r="X255" i="21"/>
  <c r="W255" i="21"/>
  <c r="V255" i="21"/>
  <c r="U255" i="21"/>
  <c r="T255" i="21"/>
  <c r="S255" i="21"/>
  <c r="AF254" i="21"/>
  <c r="AE254" i="21"/>
  <c r="AD254" i="21"/>
  <c r="AC254" i="21"/>
  <c r="AB254" i="21"/>
  <c r="AA254" i="21"/>
  <c r="Z254" i="21"/>
  <c r="Y254" i="21"/>
  <c r="X254" i="21"/>
  <c r="W254" i="21"/>
  <c r="V254" i="21"/>
  <c r="U254" i="21"/>
  <c r="T254" i="21"/>
  <c r="S254" i="21"/>
  <c r="AF253" i="21"/>
  <c r="AE253" i="21"/>
  <c r="AD253" i="21"/>
  <c r="AC253" i="21"/>
  <c r="AB253" i="21"/>
  <c r="AA253" i="21"/>
  <c r="Z253" i="21"/>
  <c r="Y253" i="21"/>
  <c r="X253" i="21"/>
  <c r="W253" i="21"/>
  <c r="V253" i="21"/>
  <c r="U253" i="21"/>
  <c r="T253" i="21"/>
  <c r="S253" i="21"/>
  <c r="AF252" i="21"/>
  <c r="AE252" i="21"/>
  <c r="AD252" i="21"/>
  <c r="AC252" i="21"/>
  <c r="AB252" i="21"/>
  <c r="AA252" i="21"/>
  <c r="Z252" i="21"/>
  <c r="Y252" i="21"/>
  <c r="X252" i="21"/>
  <c r="W252" i="21"/>
  <c r="V252" i="21"/>
  <c r="U252" i="21"/>
  <c r="T252" i="21"/>
  <c r="S252" i="21"/>
  <c r="AF251" i="21"/>
  <c r="AE251" i="21"/>
  <c r="AD251" i="21"/>
  <c r="AC251" i="21"/>
  <c r="AB251" i="21"/>
  <c r="AA251" i="21"/>
  <c r="Z251" i="21"/>
  <c r="Y251" i="21"/>
  <c r="X251" i="21"/>
  <c r="W251" i="21"/>
  <c r="V251" i="21"/>
  <c r="U251" i="21"/>
  <c r="T251" i="21"/>
  <c r="S251" i="21"/>
  <c r="AF250" i="21"/>
  <c r="AE250" i="21"/>
  <c r="AD250" i="21"/>
  <c r="AC250" i="21"/>
  <c r="AB250" i="21"/>
  <c r="AA250" i="21"/>
  <c r="Z250" i="21"/>
  <c r="Y250" i="21"/>
  <c r="X250" i="21"/>
  <c r="W250" i="21"/>
  <c r="V250" i="21"/>
  <c r="U250" i="21"/>
  <c r="T250" i="21"/>
  <c r="S250" i="21"/>
  <c r="AF249" i="21"/>
  <c r="AE249" i="21"/>
  <c r="AD249" i="21"/>
  <c r="AC249" i="21"/>
  <c r="AB249" i="21"/>
  <c r="AA249" i="21"/>
  <c r="Z249" i="21"/>
  <c r="Y249" i="21"/>
  <c r="X249" i="21"/>
  <c r="W249" i="21"/>
  <c r="V249" i="21"/>
  <c r="U249" i="21"/>
  <c r="T249" i="21"/>
  <c r="S249" i="21"/>
  <c r="AF248" i="21"/>
  <c r="AE248" i="21"/>
  <c r="AD248" i="21"/>
  <c r="AC248" i="21"/>
  <c r="AB248" i="21"/>
  <c r="AA248" i="21"/>
  <c r="Z248" i="21"/>
  <c r="Y248" i="21"/>
  <c r="X248" i="21"/>
  <c r="W248" i="21"/>
  <c r="V248" i="21"/>
  <c r="U248" i="21"/>
  <c r="T248" i="21"/>
  <c r="S248" i="21"/>
  <c r="AF247" i="21"/>
  <c r="AE247" i="21"/>
  <c r="AD247" i="21"/>
  <c r="AC247" i="21"/>
  <c r="AB247" i="21"/>
  <c r="AA247" i="21"/>
  <c r="Z247" i="21"/>
  <c r="Y247" i="21"/>
  <c r="X247" i="21"/>
  <c r="W247" i="21"/>
  <c r="V247" i="21"/>
  <c r="U247" i="21"/>
  <c r="T247" i="21"/>
  <c r="S247" i="21"/>
  <c r="AF246" i="21"/>
  <c r="AE246" i="21"/>
  <c r="AD246" i="21"/>
  <c r="AC246" i="21"/>
  <c r="AB246" i="21"/>
  <c r="AA246" i="21"/>
  <c r="Z246" i="21"/>
  <c r="Y246" i="21"/>
  <c r="X246" i="21"/>
  <c r="W246" i="21"/>
  <c r="V246" i="21"/>
  <c r="U246" i="21"/>
  <c r="T246" i="21"/>
  <c r="S246" i="21"/>
  <c r="AF245" i="21"/>
  <c r="AE245" i="21"/>
  <c r="AD245" i="21"/>
  <c r="AC245" i="21"/>
  <c r="AB245" i="21"/>
  <c r="AA245" i="21"/>
  <c r="Z245" i="21"/>
  <c r="Y245" i="21"/>
  <c r="X245" i="21"/>
  <c r="W245" i="21"/>
  <c r="V245" i="21"/>
  <c r="U245" i="21"/>
  <c r="T245" i="21"/>
  <c r="S245" i="21"/>
  <c r="AF244" i="21"/>
  <c r="AE244" i="21"/>
  <c r="AD244" i="21"/>
  <c r="AC244" i="21"/>
  <c r="AB244" i="21"/>
  <c r="AA244" i="21"/>
  <c r="Z244" i="21"/>
  <c r="Y244" i="21"/>
  <c r="X244" i="21"/>
  <c r="W244" i="21"/>
  <c r="V244" i="21"/>
  <c r="U244" i="21"/>
  <c r="T244" i="21"/>
  <c r="S244" i="21"/>
  <c r="AF243" i="21"/>
  <c r="AE243" i="21"/>
  <c r="AD243" i="21"/>
  <c r="AC243" i="21"/>
  <c r="AB243" i="21"/>
  <c r="AA243" i="21"/>
  <c r="Z243" i="21"/>
  <c r="Y243" i="21"/>
  <c r="X243" i="21"/>
  <c r="W243" i="21"/>
  <c r="V243" i="21"/>
  <c r="U243" i="21"/>
  <c r="T243" i="21"/>
  <c r="S243" i="21"/>
  <c r="AF242" i="21"/>
  <c r="AE242" i="21"/>
  <c r="AD242" i="21"/>
  <c r="AC242" i="21"/>
  <c r="AB242" i="21"/>
  <c r="AA242" i="21"/>
  <c r="Z242" i="21"/>
  <c r="Y242" i="21"/>
  <c r="X242" i="21"/>
  <c r="W242" i="21"/>
  <c r="V242" i="21"/>
  <c r="U242" i="21"/>
  <c r="T242" i="21"/>
  <c r="S242" i="21"/>
  <c r="AF241" i="21"/>
  <c r="AE241" i="21"/>
  <c r="AD241" i="21"/>
  <c r="AC241" i="21"/>
  <c r="AB241" i="21"/>
  <c r="AA241" i="21"/>
  <c r="Z241" i="21"/>
  <c r="Y241" i="21"/>
  <c r="X241" i="21"/>
  <c r="W241" i="21"/>
  <c r="V241" i="21"/>
  <c r="U241" i="21"/>
  <c r="T241" i="21"/>
  <c r="S241" i="21"/>
  <c r="AF240" i="21"/>
  <c r="AE240" i="21"/>
  <c r="AD240" i="21"/>
  <c r="AC240" i="21"/>
  <c r="AB240" i="21"/>
  <c r="AA240" i="21"/>
  <c r="Z240" i="21"/>
  <c r="Y240" i="21"/>
  <c r="X240" i="21"/>
  <c r="W240" i="21"/>
  <c r="V240" i="21"/>
  <c r="U240" i="21"/>
  <c r="T240" i="21"/>
  <c r="S240" i="21"/>
  <c r="AF239" i="21"/>
  <c r="AE239" i="21"/>
  <c r="AD239" i="21"/>
  <c r="AC239" i="21"/>
  <c r="AB239" i="21"/>
  <c r="AA239" i="21"/>
  <c r="Z239" i="21"/>
  <c r="Y239" i="21"/>
  <c r="X239" i="21"/>
  <c r="W239" i="21"/>
  <c r="V239" i="21"/>
  <c r="U239" i="21"/>
  <c r="T239" i="21"/>
  <c r="S239" i="21"/>
  <c r="AF238" i="21"/>
  <c r="AE238" i="21"/>
  <c r="AD238" i="21"/>
  <c r="AC238" i="21"/>
  <c r="AB238" i="21"/>
  <c r="AA238" i="21"/>
  <c r="Z238" i="21"/>
  <c r="Y238" i="21"/>
  <c r="X238" i="21"/>
  <c r="W238" i="21"/>
  <c r="V238" i="21"/>
  <c r="U238" i="21"/>
  <c r="T238" i="21"/>
  <c r="S238" i="21"/>
  <c r="AF237" i="21"/>
  <c r="AE237" i="21"/>
  <c r="AD237" i="21"/>
  <c r="AC237" i="21"/>
  <c r="AB237" i="21"/>
  <c r="AA237" i="21"/>
  <c r="Z237" i="21"/>
  <c r="Y237" i="21"/>
  <c r="X237" i="21"/>
  <c r="W237" i="21"/>
  <c r="V237" i="21"/>
  <c r="U237" i="21"/>
  <c r="T237" i="21"/>
  <c r="S237" i="21"/>
  <c r="AF236" i="21"/>
  <c r="AE236" i="21"/>
  <c r="AD236" i="21"/>
  <c r="AC236" i="21"/>
  <c r="AB236" i="21"/>
  <c r="AA236" i="21"/>
  <c r="Z236" i="21"/>
  <c r="Y236" i="21"/>
  <c r="X236" i="21"/>
  <c r="W236" i="21"/>
  <c r="V236" i="21"/>
  <c r="U236" i="21"/>
  <c r="T236" i="21"/>
  <c r="S236" i="21"/>
  <c r="AF235" i="21"/>
  <c r="AE235" i="21"/>
  <c r="AD235" i="21"/>
  <c r="AC235" i="21"/>
  <c r="AB235" i="21"/>
  <c r="AA235" i="21"/>
  <c r="Z235" i="21"/>
  <c r="Y235" i="21"/>
  <c r="X235" i="21"/>
  <c r="W235" i="21"/>
  <c r="V235" i="21"/>
  <c r="U235" i="21"/>
  <c r="T235" i="21"/>
  <c r="S235" i="21"/>
  <c r="AF234" i="21"/>
  <c r="AE234" i="21"/>
  <c r="AD234" i="21"/>
  <c r="AC234" i="21"/>
  <c r="AB234" i="21"/>
  <c r="AA234" i="21"/>
  <c r="Z234" i="21"/>
  <c r="Y234" i="21"/>
  <c r="X234" i="21"/>
  <c r="W234" i="21"/>
  <c r="V234" i="21"/>
  <c r="U234" i="21"/>
  <c r="T234" i="21"/>
  <c r="S234" i="21"/>
  <c r="AF233" i="21"/>
  <c r="AE233" i="21"/>
  <c r="AD233" i="21"/>
  <c r="AC233" i="21"/>
  <c r="AB233" i="21"/>
  <c r="AA233" i="21"/>
  <c r="Z233" i="21"/>
  <c r="Y233" i="21"/>
  <c r="X233" i="21"/>
  <c r="W233" i="21"/>
  <c r="V233" i="21"/>
  <c r="U233" i="21"/>
  <c r="T233" i="21"/>
  <c r="S233" i="21"/>
  <c r="AF232" i="21"/>
  <c r="AE232" i="21"/>
  <c r="AD232" i="21"/>
  <c r="AC232" i="21"/>
  <c r="AB232" i="21"/>
  <c r="AA232" i="21"/>
  <c r="Z232" i="21"/>
  <c r="Y232" i="21"/>
  <c r="X232" i="21"/>
  <c r="W232" i="21"/>
  <c r="V232" i="21"/>
  <c r="U232" i="21"/>
  <c r="T232" i="21"/>
  <c r="S232" i="21"/>
  <c r="AF231" i="21"/>
  <c r="AE231" i="21"/>
  <c r="AD231" i="21"/>
  <c r="AC231" i="21"/>
  <c r="AB231" i="21"/>
  <c r="AA231" i="21"/>
  <c r="Z231" i="21"/>
  <c r="Y231" i="21"/>
  <c r="X231" i="21"/>
  <c r="W231" i="21"/>
  <c r="V231" i="21"/>
  <c r="U231" i="21"/>
  <c r="T231" i="21"/>
  <c r="S231" i="21"/>
  <c r="AF230" i="21"/>
  <c r="AE230" i="21"/>
  <c r="AD230" i="21"/>
  <c r="AC230" i="21"/>
  <c r="AB230" i="21"/>
  <c r="AA230" i="21"/>
  <c r="Z230" i="21"/>
  <c r="Y230" i="21"/>
  <c r="X230" i="21"/>
  <c r="W230" i="21"/>
  <c r="V230" i="21"/>
  <c r="U230" i="21"/>
  <c r="T230" i="21"/>
  <c r="S230" i="21"/>
  <c r="AF229" i="21"/>
  <c r="AE229" i="21"/>
  <c r="AD229" i="21"/>
  <c r="AC229" i="21"/>
  <c r="AB229" i="21"/>
  <c r="AA229" i="21"/>
  <c r="Z229" i="21"/>
  <c r="Y229" i="21"/>
  <c r="X229" i="21"/>
  <c r="W229" i="21"/>
  <c r="V229" i="21"/>
  <c r="U229" i="21"/>
  <c r="T229" i="21"/>
  <c r="S229" i="21"/>
  <c r="AF228" i="21"/>
  <c r="AE228" i="21"/>
  <c r="AD228" i="21"/>
  <c r="AC228" i="21"/>
  <c r="AB228" i="21"/>
  <c r="AA228" i="21"/>
  <c r="Z228" i="21"/>
  <c r="Y228" i="21"/>
  <c r="X228" i="21"/>
  <c r="W228" i="21"/>
  <c r="V228" i="21"/>
  <c r="U228" i="21"/>
  <c r="T228" i="21"/>
  <c r="S228" i="21"/>
  <c r="AF227" i="21"/>
  <c r="AE227" i="21"/>
  <c r="AD227" i="21"/>
  <c r="AC227" i="21"/>
  <c r="AB227" i="21"/>
  <c r="AA227" i="21"/>
  <c r="Z227" i="21"/>
  <c r="Y227" i="21"/>
  <c r="X227" i="21"/>
  <c r="W227" i="21"/>
  <c r="V227" i="21"/>
  <c r="U227" i="21"/>
  <c r="T227" i="21"/>
  <c r="S227" i="21"/>
  <c r="AF226" i="21"/>
  <c r="AE226" i="21"/>
  <c r="AD226" i="21"/>
  <c r="AC226" i="21"/>
  <c r="AB226" i="21"/>
  <c r="AA226" i="21"/>
  <c r="Z226" i="21"/>
  <c r="Y226" i="21"/>
  <c r="X226" i="21"/>
  <c r="W226" i="21"/>
  <c r="V226" i="21"/>
  <c r="U226" i="21"/>
  <c r="T226" i="21"/>
  <c r="S226" i="21"/>
  <c r="AF225" i="21"/>
  <c r="AE225" i="21"/>
  <c r="AD225" i="21"/>
  <c r="AC225" i="21"/>
  <c r="AB225" i="21"/>
  <c r="AA225" i="21"/>
  <c r="Z225" i="21"/>
  <c r="Y225" i="21"/>
  <c r="X225" i="21"/>
  <c r="W225" i="21"/>
  <c r="V225" i="21"/>
  <c r="U225" i="21"/>
  <c r="T225" i="21"/>
  <c r="S225" i="21"/>
  <c r="AF224" i="21"/>
  <c r="AE224" i="21"/>
  <c r="AD224" i="21"/>
  <c r="AC224" i="21"/>
  <c r="AB224" i="21"/>
  <c r="AA224" i="21"/>
  <c r="Z224" i="21"/>
  <c r="Y224" i="21"/>
  <c r="X224" i="21"/>
  <c r="W224" i="21"/>
  <c r="V224" i="21"/>
  <c r="U224" i="21"/>
  <c r="T224" i="21"/>
  <c r="S224" i="21"/>
  <c r="AF223" i="21"/>
  <c r="AE223" i="21"/>
  <c r="AD223" i="21"/>
  <c r="AC223" i="21"/>
  <c r="AB223" i="21"/>
  <c r="AA223" i="21"/>
  <c r="Z223" i="21"/>
  <c r="Y223" i="21"/>
  <c r="X223" i="21"/>
  <c r="W223" i="21"/>
  <c r="V223" i="21"/>
  <c r="U223" i="21"/>
  <c r="T223" i="21"/>
  <c r="S223" i="21"/>
  <c r="AF222" i="21"/>
  <c r="AE222" i="21"/>
  <c r="AD222" i="21"/>
  <c r="AC222" i="21"/>
  <c r="AB222" i="21"/>
  <c r="AA222" i="21"/>
  <c r="Z222" i="21"/>
  <c r="Y222" i="21"/>
  <c r="X222" i="21"/>
  <c r="W222" i="21"/>
  <c r="V222" i="21"/>
  <c r="U222" i="21"/>
  <c r="T222" i="21"/>
  <c r="S222" i="21"/>
  <c r="AF221" i="21"/>
  <c r="AE221" i="21"/>
  <c r="AD221" i="21"/>
  <c r="AC221" i="21"/>
  <c r="AB221" i="21"/>
  <c r="AA221" i="21"/>
  <c r="Z221" i="21"/>
  <c r="Y221" i="21"/>
  <c r="X221" i="21"/>
  <c r="W221" i="21"/>
  <c r="V221" i="21"/>
  <c r="U221" i="21"/>
  <c r="T221" i="21"/>
  <c r="S221" i="21"/>
  <c r="AF220" i="21"/>
  <c r="AE220" i="21"/>
  <c r="AD220" i="21"/>
  <c r="AC220" i="21"/>
  <c r="AB220" i="21"/>
  <c r="AA220" i="21"/>
  <c r="Z220" i="21"/>
  <c r="Y220" i="21"/>
  <c r="X220" i="21"/>
  <c r="W220" i="21"/>
  <c r="V220" i="21"/>
  <c r="U220" i="21"/>
  <c r="T220" i="21"/>
  <c r="S220" i="21"/>
  <c r="AF219" i="21"/>
  <c r="AE219" i="21"/>
  <c r="AD219" i="21"/>
  <c r="AC219" i="21"/>
  <c r="AB219" i="21"/>
  <c r="AA219" i="21"/>
  <c r="Z219" i="21"/>
  <c r="Y219" i="21"/>
  <c r="X219" i="21"/>
  <c r="W219" i="21"/>
  <c r="V219" i="21"/>
  <c r="U219" i="21"/>
  <c r="T219" i="21"/>
  <c r="S219" i="21"/>
  <c r="AF218" i="21"/>
  <c r="AE218" i="21"/>
  <c r="AD218" i="21"/>
  <c r="AC218" i="21"/>
  <c r="AB218" i="21"/>
  <c r="AA218" i="21"/>
  <c r="Z218" i="21"/>
  <c r="Y218" i="21"/>
  <c r="X218" i="21"/>
  <c r="W218" i="21"/>
  <c r="V218" i="21"/>
  <c r="U218" i="21"/>
  <c r="T218" i="21"/>
  <c r="S218" i="21"/>
  <c r="AF217" i="21"/>
  <c r="AE217" i="21"/>
  <c r="AD217" i="21"/>
  <c r="AC217" i="21"/>
  <c r="AB217" i="21"/>
  <c r="AA217" i="21"/>
  <c r="Z217" i="21"/>
  <c r="Y217" i="21"/>
  <c r="X217" i="21"/>
  <c r="W217" i="21"/>
  <c r="V217" i="21"/>
  <c r="U217" i="21"/>
  <c r="T217" i="21"/>
  <c r="S217" i="21"/>
  <c r="AF216" i="21"/>
  <c r="AE216" i="21"/>
  <c r="AD216" i="21"/>
  <c r="AC216" i="21"/>
  <c r="AB216" i="21"/>
  <c r="AA216" i="21"/>
  <c r="Z216" i="21"/>
  <c r="Y216" i="21"/>
  <c r="X216" i="21"/>
  <c r="W216" i="21"/>
  <c r="V216" i="21"/>
  <c r="U216" i="21"/>
  <c r="T216" i="21"/>
  <c r="S216" i="21"/>
  <c r="AF215" i="21"/>
  <c r="AE215" i="21"/>
  <c r="AD215" i="21"/>
  <c r="AC215" i="21"/>
  <c r="AB215" i="21"/>
  <c r="AA215" i="21"/>
  <c r="Z215" i="21"/>
  <c r="Y215" i="21"/>
  <c r="X215" i="21"/>
  <c r="W215" i="21"/>
  <c r="V215" i="21"/>
  <c r="U215" i="21"/>
  <c r="T215" i="21"/>
  <c r="S215" i="21"/>
  <c r="AF214" i="21"/>
  <c r="AE214" i="21"/>
  <c r="AD214" i="21"/>
  <c r="AC214" i="21"/>
  <c r="AB214" i="21"/>
  <c r="AA214" i="21"/>
  <c r="Z214" i="21"/>
  <c r="Y214" i="21"/>
  <c r="X214" i="21"/>
  <c r="W214" i="21"/>
  <c r="V214" i="21"/>
  <c r="U214" i="21"/>
  <c r="T214" i="21"/>
  <c r="S214" i="21"/>
  <c r="AF213" i="21"/>
  <c r="AE213" i="21"/>
  <c r="AD213" i="21"/>
  <c r="AC213" i="21"/>
  <c r="AB213" i="21"/>
  <c r="AA213" i="21"/>
  <c r="Z213" i="21"/>
  <c r="Y213" i="21"/>
  <c r="X213" i="21"/>
  <c r="W213" i="21"/>
  <c r="V213" i="21"/>
  <c r="U213" i="21"/>
  <c r="T213" i="21"/>
  <c r="S213" i="21"/>
  <c r="AF212" i="21"/>
  <c r="AE212" i="21"/>
  <c r="AD212" i="21"/>
  <c r="AC212" i="21"/>
  <c r="AB212" i="21"/>
  <c r="AA212" i="21"/>
  <c r="Z212" i="21"/>
  <c r="Y212" i="21"/>
  <c r="X212" i="21"/>
  <c r="W212" i="21"/>
  <c r="V212" i="21"/>
  <c r="U212" i="21"/>
  <c r="T212" i="21"/>
  <c r="S212" i="21"/>
  <c r="AF211" i="21"/>
  <c r="AE211" i="21"/>
  <c r="AD211" i="21"/>
  <c r="AC211" i="21"/>
  <c r="AB211" i="21"/>
  <c r="AA211" i="21"/>
  <c r="Z211" i="21"/>
  <c r="Y211" i="21"/>
  <c r="X211" i="21"/>
  <c r="W211" i="21"/>
  <c r="V211" i="21"/>
  <c r="U211" i="21"/>
  <c r="T211" i="21"/>
  <c r="S211" i="21"/>
  <c r="AF210" i="21"/>
  <c r="AE210" i="21"/>
  <c r="AD210" i="21"/>
  <c r="AC210" i="21"/>
  <c r="AB210" i="21"/>
  <c r="AA210" i="21"/>
  <c r="Z210" i="21"/>
  <c r="Y210" i="21"/>
  <c r="X210" i="21"/>
  <c r="W210" i="21"/>
  <c r="V210" i="21"/>
  <c r="U210" i="21"/>
  <c r="T210" i="21"/>
  <c r="S210" i="21"/>
  <c r="AF209" i="21"/>
  <c r="AE209" i="21"/>
  <c r="AD209" i="21"/>
  <c r="AC209" i="21"/>
  <c r="AB209" i="21"/>
  <c r="AA209" i="21"/>
  <c r="Z209" i="21"/>
  <c r="Y209" i="21"/>
  <c r="X209" i="21"/>
  <c r="W209" i="21"/>
  <c r="V209" i="21"/>
  <c r="U209" i="21"/>
  <c r="T209" i="21"/>
  <c r="S209" i="21"/>
  <c r="AF208" i="21"/>
  <c r="AE208" i="21"/>
  <c r="AD208" i="21"/>
  <c r="AC208" i="21"/>
  <c r="AB208" i="21"/>
  <c r="AA208" i="21"/>
  <c r="Z208" i="21"/>
  <c r="Y208" i="21"/>
  <c r="X208" i="21"/>
  <c r="W208" i="21"/>
  <c r="V208" i="21"/>
  <c r="U208" i="21"/>
  <c r="T208" i="21"/>
  <c r="S208" i="21"/>
  <c r="AF207" i="21"/>
  <c r="AE207" i="21"/>
  <c r="AD207" i="21"/>
  <c r="AC207" i="21"/>
  <c r="AB207" i="21"/>
  <c r="AA207" i="21"/>
  <c r="Z207" i="21"/>
  <c r="Y207" i="21"/>
  <c r="X207" i="21"/>
  <c r="W207" i="21"/>
  <c r="V207" i="21"/>
  <c r="U207" i="21"/>
  <c r="T207" i="21"/>
  <c r="S207" i="21"/>
  <c r="AF206" i="21"/>
  <c r="AE206" i="21"/>
  <c r="AD206" i="21"/>
  <c r="AC206" i="21"/>
  <c r="AB206" i="21"/>
  <c r="AA206" i="21"/>
  <c r="Z206" i="21"/>
  <c r="Y206" i="21"/>
  <c r="X206" i="21"/>
  <c r="W206" i="21"/>
  <c r="V206" i="21"/>
  <c r="U206" i="21"/>
  <c r="T206" i="21"/>
  <c r="S206" i="21"/>
  <c r="AF205" i="21"/>
  <c r="AE205" i="21"/>
  <c r="AD205" i="21"/>
  <c r="AC205" i="21"/>
  <c r="AB205" i="21"/>
  <c r="AA205" i="21"/>
  <c r="Z205" i="21"/>
  <c r="Y205" i="21"/>
  <c r="X205" i="21"/>
  <c r="W205" i="21"/>
  <c r="V205" i="21"/>
  <c r="U205" i="21"/>
  <c r="T205" i="21"/>
  <c r="S205" i="21"/>
  <c r="AF204" i="21"/>
  <c r="AE204" i="21"/>
  <c r="AD204" i="21"/>
  <c r="AC204" i="21"/>
  <c r="AB204" i="21"/>
  <c r="AA204" i="21"/>
  <c r="Z204" i="21"/>
  <c r="Y204" i="21"/>
  <c r="X204" i="21"/>
  <c r="W204" i="21"/>
  <c r="V204" i="21"/>
  <c r="U204" i="21"/>
  <c r="T204" i="21"/>
  <c r="S204" i="21"/>
  <c r="AF203" i="21"/>
  <c r="AE203" i="21"/>
  <c r="AD203" i="21"/>
  <c r="AC203" i="21"/>
  <c r="AB203" i="21"/>
  <c r="AA203" i="21"/>
  <c r="Z203" i="21"/>
  <c r="Y203" i="21"/>
  <c r="X203" i="21"/>
  <c r="W203" i="21"/>
  <c r="V203" i="21"/>
  <c r="U203" i="21"/>
  <c r="T203" i="21"/>
  <c r="S203" i="21"/>
  <c r="AF202" i="21"/>
  <c r="AE202" i="21"/>
  <c r="AD202" i="21"/>
  <c r="AC202" i="21"/>
  <c r="AB202" i="21"/>
  <c r="AA202" i="21"/>
  <c r="Z202" i="21"/>
  <c r="Y202" i="21"/>
  <c r="X202" i="21"/>
  <c r="W202" i="21"/>
  <c r="V202" i="21"/>
  <c r="U202" i="21"/>
  <c r="T202" i="21"/>
  <c r="S202" i="21"/>
  <c r="AF201" i="21"/>
  <c r="AE201" i="21"/>
  <c r="AD201" i="21"/>
  <c r="AC201" i="21"/>
  <c r="AB201" i="21"/>
  <c r="AA201" i="21"/>
  <c r="Z201" i="21"/>
  <c r="Y201" i="21"/>
  <c r="X201" i="21"/>
  <c r="W201" i="21"/>
  <c r="V201" i="21"/>
  <c r="U201" i="21"/>
  <c r="T201" i="21"/>
  <c r="S201" i="21"/>
  <c r="AF200" i="21"/>
  <c r="AE200" i="21"/>
  <c r="AD200" i="21"/>
  <c r="AC200" i="21"/>
  <c r="AB200" i="21"/>
  <c r="AA200" i="21"/>
  <c r="Z200" i="21"/>
  <c r="Y200" i="21"/>
  <c r="X200" i="21"/>
  <c r="W200" i="21"/>
  <c r="V200" i="21"/>
  <c r="U200" i="21"/>
  <c r="T200" i="21"/>
  <c r="S200" i="21"/>
  <c r="AF199" i="21"/>
  <c r="AE199" i="21"/>
  <c r="AD199" i="21"/>
  <c r="AC199" i="21"/>
  <c r="AB199" i="21"/>
  <c r="AA199" i="21"/>
  <c r="Z199" i="21"/>
  <c r="Y199" i="21"/>
  <c r="X199" i="21"/>
  <c r="W199" i="21"/>
  <c r="V199" i="21"/>
  <c r="U199" i="21"/>
  <c r="T199" i="21"/>
  <c r="S199" i="21"/>
  <c r="AF198" i="21"/>
  <c r="AE198" i="21"/>
  <c r="AD198" i="21"/>
  <c r="AC198" i="21"/>
  <c r="AB198" i="21"/>
  <c r="AA198" i="21"/>
  <c r="Z198" i="21"/>
  <c r="Y198" i="21"/>
  <c r="X198" i="21"/>
  <c r="W198" i="21"/>
  <c r="V198" i="21"/>
  <c r="U198" i="21"/>
  <c r="T198" i="21"/>
  <c r="S198" i="21"/>
  <c r="AF197" i="21"/>
  <c r="AE197" i="21"/>
  <c r="AD197" i="21"/>
  <c r="AC197" i="21"/>
  <c r="AB197" i="21"/>
  <c r="AA197" i="21"/>
  <c r="Z197" i="21"/>
  <c r="Y197" i="21"/>
  <c r="X197" i="21"/>
  <c r="W197" i="21"/>
  <c r="V197" i="21"/>
  <c r="U197" i="21"/>
  <c r="T197" i="21"/>
  <c r="S197" i="21"/>
  <c r="AF196" i="21"/>
  <c r="AE196" i="21"/>
  <c r="AD196" i="21"/>
  <c r="AC196" i="21"/>
  <c r="AB196" i="21"/>
  <c r="AA196" i="21"/>
  <c r="Z196" i="21"/>
  <c r="Y196" i="21"/>
  <c r="X196" i="21"/>
  <c r="W196" i="21"/>
  <c r="V196" i="21"/>
  <c r="U196" i="21"/>
  <c r="T196" i="21"/>
  <c r="S196" i="21"/>
  <c r="AF195" i="21"/>
  <c r="AE195" i="21"/>
  <c r="AD195" i="21"/>
  <c r="AC195" i="21"/>
  <c r="AB195" i="21"/>
  <c r="AA195" i="21"/>
  <c r="Z195" i="21"/>
  <c r="Y195" i="21"/>
  <c r="X195" i="21"/>
  <c r="W195" i="21"/>
  <c r="V195" i="21"/>
  <c r="U195" i="21"/>
  <c r="T195" i="21"/>
  <c r="S195" i="21"/>
  <c r="AF194" i="21"/>
  <c r="AE194" i="21"/>
  <c r="AD194" i="21"/>
  <c r="AC194" i="21"/>
  <c r="AB194" i="21"/>
  <c r="AA194" i="21"/>
  <c r="Z194" i="21"/>
  <c r="Y194" i="21"/>
  <c r="X194" i="21"/>
  <c r="W194" i="21"/>
  <c r="V194" i="21"/>
  <c r="U194" i="21"/>
  <c r="T194" i="21"/>
  <c r="S194" i="21"/>
  <c r="AF193" i="21"/>
  <c r="AE193" i="21"/>
  <c r="AD193" i="21"/>
  <c r="AC193" i="21"/>
  <c r="AB193" i="21"/>
  <c r="AA193" i="21"/>
  <c r="Z193" i="21"/>
  <c r="Y193" i="21"/>
  <c r="X193" i="21"/>
  <c r="W193" i="21"/>
  <c r="V193" i="21"/>
  <c r="U193" i="21"/>
  <c r="T193" i="21"/>
  <c r="S193" i="21"/>
  <c r="AF192" i="21"/>
  <c r="AE192" i="21"/>
  <c r="AD192" i="21"/>
  <c r="AC192" i="21"/>
  <c r="AB192" i="21"/>
  <c r="AA192" i="21"/>
  <c r="Z192" i="21"/>
  <c r="Y192" i="21"/>
  <c r="X192" i="21"/>
  <c r="W192" i="21"/>
  <c r="V192" i="21"/>
  <c r="U192" i="21"/>
  <c r="T192" i="21"/>
  <c r="S192" i="21"/>
  <c r="AF191" i="21"/>
  <c r="AE191" i="21"/>
  <c r="AD191" i="21"/>
  <c r="AC191" i="21"/>
  <c r="AB191" i="21"/>
  <c r="AA191" i="21"/>
  <c r="Z191" i="21"/>
  <c r="Y191" i="21"/>
  <c r="X191" i="21"/>
  <c r="W191" i="21"/>
  <c r="V191" i="21"/>
  <c r="U191" i="21"/>
  <c r="T191" i="21"/>
  <c r="S191" i="21"/>
  <c r="AF190" i="21"/>
  <c r="AE190" i="21"/>
  <c r="AD190" i="21"/>
  <c r="AC190" i="21"/>
  <c r="AB190" i="21"/>
  <c r="AA190" i="21"/>
  <c r="Z190" i="21"/>
  <c r="Y190" i="21"/>
  <c r="X190" i="21"/>
  <c r="W190" i="21"/>
  <c r="V190" i="21"/>
  <c r="U190" i="21"/>
  <c r="T190" i="21"/>
  <c r="S190" i="21"/>
  <c r="AF189" i="21"/>
  <c r="AE189" i="21"/>
  <c r="AD189" i="21"/>
  <c r="AC189" i="21"/>
  <c r="AB189" i="21"/>
  <c r="AA189" i="21"/>
  <c r="Z189" i="21"/>
  <c r="Y189" i="21"/>
  <c r="X189" i="21"/>
  <c r="W189" i="21"/>
  <c r="V189" i="21"/>
  <c r="U189" i="21"/>
  <c r="T189" i="21"/>
  <c r="S189" i="21"/>
  <c r="AF188" i="21"/>
  <c r="AE188" i="21"/>
  <c r="AD188" i="21"/>
  <c r="AC188" i="21"/>
  <c r="AB188" i="21"/>
  <c r="AA188" i="21"/>
  <c r="Z188" i="21"/>
  <c r="Y188" i="21"/>
  <c r="X188" i="21"/>
  <c r="W188" i="21"/>
  <c r="V188" i="21"/>
  <c r="U188" i="21"/>
  <c r="T188" i="21"/>
  <c r="S188" i="21"/>
  <c r="AF187" i="21"/>
  <c r="AE187" i="21"/>
  <c r="AD187" i="21"/>
  <c r="AC187" i="21"/>
  <c r="AB187" i="21"/>
  <c r="AA187" i="21"/>
  <c r="Z187" i="21"/>
  <c r="Y187" i="21"/>
  <c r="X187" i="21"/>
  <c r="W187" i="21"/>
  <c r="V187" i="21"/>
  <c r="U187" i="21"/>
  <c r="T187" i="21"/>
  <c r="S187" i="21"/>
  <c r="AF186" i="21"/>
  <c r="AE186" i="21"/>
  <c r="AD186" i="21"/>
  <c r="AC186" i="21"/>
  <c r="AB186" i="21"/>
  <c r="AA186" i="21"/>
  <c r="Z186" i="21"/>
  <c r="Y186" i="21"/>
  <c r="X186" i="21"/>
  <c r="W186" i="21"/>
  <c r="V186" i="21"/>
  <c r="U186" i="21"/>
  <c r="T186" i="21"/>
  <c r="S186" i="21"/>
  <c r="AF185" i="21"/>
  <c r="AE185" i="21"/>
  <c r="AD185" i="21"/>
  <c r="AC185" i="21"/>
  <c r="AB185" i="21"/>
  <c r="AA185" i="21"/>
  <c r="Z185" i="21"/>
  <c r="Y185" i="21"/>
  <c r="X185" i="21"/>
  <c r="W185" i="21"/>
  <c r="V185" i="21"/>
  <c r="U185" i="21"/>
  <c r="T185" i="21"/>
  <c r="S185" i="21"/>
  <c r="AF184" i="21"/>
  <c r="AE184" i="21"/>
  <c r="AD184" i="21"/>
  <c r="AC184" i="21"/>
  <c r="AB184" i="21"/>
  <c r="AA184" i="21"/>
  <c r="Z184" i="21"/>
  <c r="Y184" i="21"/>
  <c r="X184" i="21"/>
  <c r="W184" i="21"/>
  <c r="V184" i="21"/>
  <c r="U184" i="21"/>
  <c r="T184" i="21"/>
  <c r="S184" i="21"/>
  <c r="AF183" i="21"/>
  <c r="AE183" i="21"/>
  <c r="AD183" i="21"/>
  <c r="AC183" i="21"/>
  <c r="AB183" i="21"/>
  <c r="AA183" i="21"/>
  <c r="Z183" i="21"/>
  <c r="Y183" i="21"/>
  <c r="X183" i="21"/>
  <c r="W183" i="21"/>
  <c r="V183" i="21"/>
  <c r="U183" i="21"/>
  <c r="T183" i="21"/>
  <c r="S183" i="21"/>
  <c r="AF182" i="21"/>
  <c r="AE182" i="21"/>
  <c r="AD182" i="21"/>
  <c r="AC182" i="21"/>
  <c r="AB182" i="21"/>
  <c r="AA182" i="21"/>
  <c r="Z182" i="21"/>
  <c r="Y182" i="21"/>
  <c r="X182" i="21"/>
  <c r="W182" i="21"/>
  <c r="V182" i="21"/>
  <c r="U182" i="21"/>
  <c r="T182" i="21"/>
  <c r="S182" i="21"/>
  <c r="AF181" i="21"/>
  <c r="AE181" i="21"/>
  <c r="AD181" i="21"/>
  <c r="AC181" i="21"/>
  <c r="AB181" i="21"/>
  <c r="AA181" i="21"/>
  <c r="Z181" i="21"/>
  <c r="Y181" i="21"/>
  <c r="X181" i="21"/>
  <c r="W181" i="21"/>
  <c r="V181" i="21"/>
  <c r="U181" i="21"/>
  <c r="T181" i="21"/>
  <c r="S181" i="21"/>
  <c r="AF180" i="21"/>
  <c r="AE180" i="21"/>
  <c r="AD180" i="21"/>
  <c r="AC180" i="21"/>
  <c r="AB180" i="21"/>
  <c r="AA180" i="21"/>
  <c r="Z180" i="21"/>
  <c r="Y180" i="21"/>
  <c r="X180" i="21"/>
  <c r="W180" i="21"/>
  <c r="V180" i="21"/>
  <c r="U180" i="21"/>
  <c r="T180" i="21"/>
  <c r="S180" i="21"/>
  <c r="AF179" i="21"/>
  <c r="AE179" i="21"/>
  <c r="AD179" i="21"/>
  <c r="AC179" i="21"/>
  <c r="AB179" i="21"/>
  <c r="AA179" i="21"/>
  <c r="Z179" i="21"/>
  <c r="Y179" i="21"/>
  <c r="X179" i="21"/>
  <c r="W179" i="21"/>
  <c r="V179" i="21"/>
  <c r="U179" i="21"/>
  <c r="T179" i="21"/>
  <c r="S179" i="21"/>
  <c r="AF178" i="21"/>
  <c r="AE178" i="21"/>
  <c r="AD178" i="21"/>
  <c r="AC178" i="21"/>
  <c r="AB178" i="21"/>
  <c r="AA178" i="21"/>
  <c r="Z178" i="21"/>
  <c r="Y178" i="21"/>
  <c r="X178" i="21"/>
  <c r="W178" i="21"/>
  <c r="V178" i="21"/>
  <c r="U178" i="21"/>
  <c r="T178" i="21"/>
  <c r="S178" i="21"/>
  <c r="AF177" i="21"/>
  <c r="AE177" i="21"/>
  <c r="AD177" i="21"/>
  <c r="AC177" i="21"/>
  <c r="AB177" i="21"/>
  <c r="AA177" i="21"/>
  <c r="Z177" i="21"/>
  <c r="Y177" i="21"/>
  <c r="X177" i="21"/>
  <c r="W177" i="21"/>
  <c r="V177" i="21"/>
  <c r="U177" i="21"/>
  <c r="T177" i="21"/>
  <c r="S177" i="21"/>
  <c r="AF176" i="21"/>
  <c r="AE176" i="21"/>
  <c r="AD176" i="21"/>
  <c r="AC176" i="21"/>
  <c r="AB176" i="21"/>
  <c r="AA176" i="21"/>
  <c r="Z176" i="21"/>
  <c r="Y176" i="21"/>
  <c r="X176" i="21"/>
  <c r="W176" i="21"/>
  <c r="V176" i="21"/>
  <c r="U176" i="21"/>
  <c r="T176" i="21"/>
  <c r="S176" i="21"/>
  <c r="AF175" i="21"/>
  <c r="AE175" i="21"/>
  <c r="AD175" i="21"/>
  <c r="AC175" i="21"/>
  <c r="AB175" i="21"/>
  <c r="AA175" i="21"/>
  <c r="Z175" i="21"/>
  <c r="Y175" i="21"/>
  <c r="X175" i="21"/>
  <c r="W175" i="21"/>
  <c r="V175" i="21"/>
  <c r="U175" i="21"/>
  <c r="T175" i="21"/>
  <c r="S175" i="21"/>
  <c r="AF174" i="21"/>
  <c r="AE174" i="21"/>
  <c r="AD174" i="21"/>
  <c r="AC174" i="21"/>
  <c r="AB174" i="21"/>
  <c r="AA174" i="21"/>
  <c r="Z174" i="21"/>
  <c r="Y174" i="21"/>
  <c r="X174" i="21"/>
  <c r="W174" i="21"/>
  <c r="V174" i="21"/>
  <c r="U174" i="21"/>
  <c r="T174" i="21"/>
  <c r="S174" i="21"/>
  <c r="AF173" i="21"/>
  <c r="AE173" i="21"/>
  <c r="AD173" i="21"/>
  <c r="AC173" i="21"/>
  <c r="AB173" i="21"/>
  <c r="AA173" i="21"/>
  <c r="Z173" i="21"/>
  <c r="Y173" i="21"/>
  <c r="X173" i="21"/>
  <c r="W173" i="21"/>
  <c r="V173" i="21"/>
  <c r="U173" i="21"/>
  <c r="T173" i="21"/>
  <c r="S173" i="21"/>
  <c r="AF172" i="21"/>
  <c r="AE172" i="21"/>
  <c r="AD172" i="21"/>
  <c r="AC172" i="21"/>
  <c r="AB172" i="21"/>
  <c r="AA172" i="21"/>
  <c r="Z172" i="21"/>
  <c r="Y172" i="21"/>
  <c r="X172" i="21"/>
  <c r="W172" i="21"/>
  <c r="V172" i="21"/>
  <c r="U172" i="21"/>
  <c r="T172" i="21"/>
  <c r="S172" i="21"/>
  <c r="AF171" i="21"/>
  <c r="AE171" i="21"/>
  <c r="AD171" i="21"/>
  <c r="AC171" i="21"/>
  <c r="AB171" i="21"/>
  <c r="AA171" i="21"/>
  <c r="Z171" i="21"/>
  <c r="Y171" i="21"/>
  <c r="X171" i="21"/>
  <c r="W171" i="21"/>
  <c r="V171" i="21"/>
  <c r="U171" i="21"/>
  <c r="T171" i="21"/>
  <c r="S171" i="21"/>
  <c r="AF170" i="21"/>
  <c r="AE170" i="21"/>
  <c r="AD170" i="21"/>
  <c r="AC170" i="21"/>
  <c r="AB170" i="21"/>
  <c r="AA170" i="21"/>
  <c r="Z170" i="21"/>
  <c r="Y170" i="21"/>
  <c r="X170" i="21"/>
  <c r="W170" i="21"/>
  <c r="V170" i="21"/>
  <c r="U170" i="21"/>
  <c r="T170" i="21"/>
  <c r="S170" i="21"/>
  <c r="AF169" i="21"/>
  <c r="AE169" i="21"/>
  <c r="AD169" i="21"/>
  <c r="AC169" i="21"/>
  <c r="AB169" i="21"/>
  <c r="AA169" i="21"/>
  <c r="Z169" i="21"/>
  <c r="Y169" i="21"/>
  <c r="X169" i="21"/>
  <c r="W169" i="21"/>
  <c r="V169" i="21"/>
  <c r="U169" i="21"/>
  <c r="T169" i="21"/>
  <c r="S169" i="21"/>
  <c r="AF168" i="21"/>
  <c r="AE168" i="21"/>
  <c r="AD168" i="21"/>
  <c r="AC168" i="21"/>
  <c r="AB168" i="21"/>
  <c r="AA168" i="21"/>
  <c r="Z168" i="21"/>
  <c r="Y168" i="21"/>
  <c r="X168" i="21"/>
  <c r="W168" i="21"/>
  <c r="V168" i="21"/>
  <c r="U168" i="21"/>
  <c r="T168" i="21"/>
  <c r="S168" i="21"/>
  <c r="AF167" i="21"/>
  <c r="AE167" i="21"/>
  <c r="AD167" i="21"/>
  <c r="AC167" i="21"/>
  <c r="AB167" i="21"/>
  <c r="AA167" i="21"/>
  <c r="Z167" i="21"/>
  <c r="Y167" i="21"/>
  <c r="X167" i="21"/>
  <c r="W167" i="21"/>
  <c r="V167" i="21"/>
  <c r="U167" i="21"/>
  <c r="T167" i="21"/>
  <c r="S167" i="21"/>
  <c r="AF166" i="21"/>
  <c r="AE166" i="21"/>
  <c r="AD166" i="21"/>
  <c r="AC166" i="21"/>
  <c r="AB166" i="21"/>
  <c r="AA166" i="21"/>
  <c r="Z166" i="21"/>
  <c r="Y166" i="21"/>
  <c r="X166" i="21"/>
  <c r="W166" i="21"/>
  <c r="V166" i="21"/>
  <c r="U166" i="21"/>
  <c r="T166" i="21"/>
  <c r="S166" i="21"/>
  <c r="AF165" i="21"/>
  <c r="AE165" i="21"/>
  <c r="AD165" i="21"/>
  <c r="AC165" i="21"/>
  <c r="AB165" i="21"/>
  <c r="AA165" i="21"/>
  <c r="Z165" i="21"/>
  <c r="Y165" i="21"/>
  <c r="X165" i="21"/>
  <c r="W165" i="21"/>
  <c r="V165" i="21"/>
  <c r="U165" i="21"/>
  <c r="T165" i="21"/>
  <c r="S165" i="21"/>
  <c r="AF164" i="21"/>
  <c r="AE164" i="21"/>
  <c r="AD164" i="21"/>
  <c r="AC164" i="21"/>
  <c r="AB164" i="21"/>
  <c r="AA164" i="21"/>
  <c r="Z164" i="21"/>
  <c r="Y164" i="21"/>
  <c r="X164" i="21"/>
  <c r="W164" i="21"/>
  <c r="V164" i="21"/>
  <c r="U164" i="21"/>
  <c r="T164" i="21"/>
  <c r="S164" i="21"/>
  <c r="AF163" i="21"/>
  <c r="AE163" i="21"/>
  <c r="AD163" i="21"/>
  <c r="AC163" i="21"/>
  <c r="AB163" i="21"/>
  <c r="AA163" i="21"/>
  <c r="Z163" i="21"/>
  <c r="Y163" i="21"/>
  <c r="X163" i="21"/>
  <c r="W163" i="21"/>
  <c r="V163" i="21"/>
  <c r="U163" i="21"/>
  <c r="T163" i="21"/>
  <c r="S163" i="21"/>
  <c r="AF162" i="21"/>
  <c r="AE162" i="21"/>
  <c r="AD162" i="21"/>
  <c r="AC162" i="21"/>
  <c r="AB162" i="21"/>
  <c r="AA162" i="21"/>
  <c r="Z162" i="21"/>
  <c r="Y162" i="21"/>
  <c r="X162" i="21"/>
  <c r="W162" i="21"/>
  <c r="V162" i="21"/>
  <c r="U162" i="21"/>
  <c r="T162" i="21"/>
  <c r="S162" i="21"/>
  <c r="AF161" i="21"/>
  <c r="AE161" i="21"/>
  <c r="AD161" i="21"/>
  <c r="AC161" i="21"/>
  <c r="AB161" i="21"/>
  <c r="AA161" i="21"/>
  <c r="Z161" i="21"/>
  <c r="Y161" i="21"/>
  <c r="X161" i="21"/>
  <c r="W161" i="21"/>
  <c r="V161" i="21"/>
  <c r="U161" i="21"/>
  <c r="T161" i="21"/>
  <c r="S161" i="21"/>
  <c r="AF160" i="21"/>
  <c r="AE160" i="21"/>
  <c r="AD160" i="21"/>
  <c r="AC160" i="21"/>
  <c r="AB160" i="21"/>
  <c r="AA160" i="21"/>
  <c r="Z160" i="21"/>
  <c r="Y160" i="21"/>
  <c r="X160" i="21"/>
  <c r="W160" i="21"/>
  <c r="V160" i="21"/>
  <c r="U160" i="21"/>
  <c r="T160" i="21"/>
  <c r="S160" i="21"/>
  <c r="AF159" i="21"/>
  <c r="AE159" i="21"/>
  <c r="AD159" i="21"/>
  <c r="AC159" i="21"/>
  <c r="AB159" i="21"/>
  <c r="AA159" i="21"/>
  <c r="Z159" i="21"/>
  <c r="Y159" i="21"/>
  <c r="X159" i="21"/>
  <c r="W159" i="21"/>
  <c r="V159" i="21"/>
  <c r="U159" i="21"/>
  <c r="T159" i="21"/>
  <c r="S159" i="21"/>
  <c r="AF158" i="21"/>
  <c r="AE158" i="21"/>
  <c r="AD158" i="21"/>
  <c r="AC158" i="21"/>
  <c r="AB158" i="21"/>
  <c r="AA158" i="21"/>
  <c r="Z158" i="21"/>
  <c r="Y158" i="21"/>
  <c r="X158" i="21"/>
  <c r="W158" i="21"/>
  <c r="V158" i="21"/>
  <c r="U158" i="21"/>
  <c r="T158" i="21"/>
  <c r="S158" i="21"/>
  <c r="AF157" i="21"/>
  <c r="AE157" i="21"/>
  <c r="AD157" i="21"/>
  <c r="AC157" i="21"/>
  <c r="AB157" i="21"/>
  <c r="AA157" i="21"/>
  <c r="Z157" i="21"/>
  <c r="Y157" i="21"/>
  <c r="X157" i="21"/>
  <c r="W157" i="21"/>
  <c r="V157" i="21"/>
  <c r="U157" i="21"/>
  <c r="T157" i="21"/>
  <c r="S157" i="21"/>
  <c r="AF156" i="21"/>
  <c r="AE156" i="21"/>
  <c r="AD156" i="21"/>
  <c r="AC156" i="21"/>
  <c r="AB156" i="21"/>
  <c r="AA156" i="21"/>
  <c r="Z156" i="21"/>
  <c r="Y156" i="21"/>
  <c r="X156" i="21"/>
  <c r="W156" i="21"/>
  <c r="V156" i="21"/>
  <c r="U156" i="21"/>
  <c r="T156" i="21"/>
  <c r="S156" i="21"/>
  <c r="AF155" i="21"/>
  <c r="AE155" i="21"/>
  <c r="AD155" i="21"/>
  <c r="AC155" i="21"/>
  <c r="AB155" i="21"/>
  <c r="AA155" i="21"/>
  <c r="Z155" i="21"/>
  <c r="Y155" i="21"/>
  <c r="X155" i="21"/>
  <c r="W155" i="21"/>
  <c r="V155" i="21"/>
  <c r="U155" i="21"/>
  <c r="T155" i="21"/>
  <c r="S155" i="21"/>
  <c r="AF154" i="21"/>
  <c r="AE154" i="21"/>
  <c r="AD154" i="21"/>
  <c r="AC154" i="21"/>
  <c r="AB154" i="21"/>
  <c r="AA154" i="21"/>
  <c r="Z154" i="21"/>
  <c r="Y154" i="21"/>
  <c r="X154" i="21"/>
  <c r="W154" i="21"/>
  <c r="V154" i="21"/>
  <c r="U154" i="21"/>
  <c r="T154" i="21"/>
  <c r="S154" i="21"/>
  <c r="AF153" i="21"/>
  <c r="AE153" i="21"/>
  <c r="AD153" i="21"/>
  <c r="AC153" i="21"/>
  <c r="AB153" i="21"/>
  <c r="AA153" i="21"/>
  <c r="Z153" i="21"/>
  <c r="Y153" i="21"/>
  <c r="X153" i="21"/>
  <c r="W153" i="21"/>
  <c r="V153" i="21"/>
  <c r="U153" i="21"/>
  <c r="T153" i="21"/>
  <c r="S153" i="21"/>
  <c r="AF152" i="21"/>
  <c r="AE152" i="21"/>
  <c r="AD152" i="21"/>
  <c r="AC152" i="21"/>
  <c r="AB152" i="21"/>
  <c r="AA152" i="21"/>
  <c r="Z152" i="21"/>
  <c r="Y152" i="21"/>
  <c r="X152" i="21"/>
  <c r="W152" i="21"/>
  <c r="V152" i="21"/>
  <c r="U152" i="21"/>
  <c r="T152" i="21"/>
  <c r="S152" i="21"/>
  <c r="AF151" i="21"/>
  <c r="AE151" i="21"/>
  <c r="AD151" i="21"/>
  <c r="AC151" i="21"/>
  <c r="AB151" i="21"/>
  <c r="AA151" i="21"/>
  <c r="Z151" i="21"/>
  <c r="Y151" i="21"/>
  <c r="X151" i="21"/>
  <c r="W151" i="21"/>
  <c r="V151" i="21"/>
  <c r="U151" i="21"/>
  <c r="T151" i="21"/>
  <c r="S151" i="21"/>
  <c r="AF150" i="21"/>
  <c r="AE150" i="21"/>
  <c r="AD150" i="21"/>
  <c r="AC150" i="21"/>
  <c r="AB150" i="21"/>
  <c r="AA150" i="21"/>
  <c r="Z150" i="21"/>
  <c r="Y150" i="21"/>
  <c r="X150" i="21"/>
  <c r="W150" i="21"/>
  <c r="V150" i="21"/>
  <c r="U150" i="21"/>
  <c r="T150" i="21"/>
  <c r="S150" i="21"/>
  <c r="AF149" i="21"/>
  <c r="AE149" i="21"/>
  <c r="AD149" i="21"/>
  <c r="AC149" i="21"/>
  <c r="AB149" i="21"/>
  <c r="AA149" i="21"/>
  <c r="Z149" i="21"/>
  <c r="Y149" i="21"/>
  <c r="X149" i="21"/>
  <c r="W149" i="21"/>
  <c r="V149" i="21"/>
  <c r="U149" i="21"/>
  <c r="T149" i="21"/>
  <c r="S149" i="21"/>
  <c r="AF148" i="21"/>
  <c r="AE148" i="21"/>
  <c r="AD148" i="21"/>
  <c r="AC148" i="21"/>
  <c r="AB148" i="21"/>
  <c r="AA148" i="21"/>
  <c r="Z148" i="21"/>
  <c r="Y148" i="21"/>
  <c r="X148" i="21"/>
  <c r="W148" i="21"/>
  <c r="V148" i="21"/>
  <c r="U148" i="21"/>
  <c r="T148" i="21"/>
  <c r="S148" i="21"/>
  <c r="AF147" i="21"/>
  <c r="AE147" i="21"/>
  <c r="AD147" i="21"/>
  <c r="AC147" i="21"/>
  <c r="AB147" i="21"/>
  <c r="AA147" i="21"/>
  <c r="Z147" i="21"/>
  <c r="Y147" i="21"/>
  <c r="X147" i="21"/>
  <c r="W147" i="21"/>
  <c r="V147" i="21"/>
  <c r="U147" i="21"/>
  <c r="T147" i="21"/>
  <c r="S147" i="21"/>
  <c r="AF146" i="21"/>
  <c r="AE146" i="21"/>
  <c r="AD146" i="21"/>
  <c r="AC146" i="21"/>
  <c r="AB146" i="21"/>
  <c r="AA146" i="21"/>
  <c r="Z146" i="21"/>
  <c r="Y146" i="21"/>
  <c r="X146" i="21"/>
  <c r="W146" i="21"/>
  <c r="V146" i="21"/>
  <c r="U146" i="21"/>
  <c r="T146" i="21"/>
  <c r="S146" i="21"/>
  <c r="AF145" i="21"/>
  <c r="AE145" i="21"/>
  <c r="AD145" i="21"/>
  <c r="AC145" i="21"/>
  <c r="AB145" i="21"/>
  <c r="AA145" i="21"/>
  <c r="Z145" i="21"/>
  <c r="Y145" i="21"/>
  <c r="X145" i="21"/>
  <c r="W145" i="21"/>
  <c r="V145" i="21"/>
  <c r="U145" i="21"/>
  <c r="T145" i="21"/>
  <c r="S145" i="21"/>
  <c r="AF144" i="21"/>
  <c r="AE144" i="21"/>
  <c r="AD144" i="21"/>
  <c r="AC144" i="21"/>
  <c r="AB144" i="21"/>
  <c r="AA144" i="21"/>
  <c r="Z144" i="21"/>
  <c r="Y144" i="21"/>
  <c r="X144" i="21"/>
  <c r="W144" i="21"/>
  <c r="V144" i="21"/>
  <c r="U144" i="21"/>
  <c r="T144" i="21"/>
  <c r="S144" i="21"/>
  <c r="AF143" i="21"/>
  <c r="AE143" i="21"/>
  <c r="AD143" i="21"/>
  <c r="AC143" i="21"/>
  <c r="AB143" i="21"/>
  <c r="AA143" i="21"/>
  <c r="Z143" i="21"/>
  <c r="Y143" i="21"/>
  <c r="X143" i="21"/>
  <c r="W143" i="21"/>
  <c r="V143" i="21"/>
  <c r="U143" i="21"/>
  <c r="T143" i="21"/>
  <c r="S143" i="21"/>
  <c r="AF142" i="21"/>
  <c r="AE142" i="21"/>
  <c r="AD142" i="21"/>
  <c r="AC142" i="21"/>
  <c r="AB142" i="21"/>
  <c r="AA142" i="21"/>
  <c r="Z142" i="21"/>
  <c r="Y142" i="21"/>
  <c r="X142" i="21"/>
  <c r="W142" i="21"/>
  <c r="V142" i="21"/>
  <c r="U142" i="21"/>
  <c r="T142" i="21"/>
  <c r="S142" i="21"/>
  <c r="AF141" i="21"/>
  <c r="AE141" i="21"/>
  <c r="AD141" i="21"/>
  <c r="AC141" i="21"/>
  <c r="AB141" i="21"/>
  <c r="AA141" i="21"/>
  <c r="Z141" i="21"/>
  <c r="Y141" i="21"/>
  <c r="X141" i="21"/>
  <c r="W141" i="21"/>
  <c r="V141" i="21"/>
  <c r="U141" i="21"/>
  <c r="T141" i="21"/>
  <c r="S141" i="21"/>
  <c r="AF140" i="21"/>
  <c r="AE140" i="21"/>
  <c r="AD140" i="21"/>
  <c r="AC140" i="21"/>
  <c r="AB140" i="21"/>
  <c r="AA140" i="21"/>
  <c r="Z140" i="21"/>
  <c r="Y140" i="21"/>
  <c r="X140" i="21"/>
  <c r="W140" i="21"/>
  <c r="V140" i="21"/>
  <c r="U140" i="21"/>
  <c r="T140" i="21"/>
  <c r="S140" i="21"/>
  <c r="AF139" i="21"/>
  <c r="AE139" i="21"/>
  <c r="AD139" i="21"/>
  <c r="AC139" i="21"/>
  <c r="AB139" i="21"/>
  <c r="AA139" i="21"/>
  <c r="Z139" i="21"/>
  <c r="Y139" i="21"/>
  <c r="X139" i="21"/>
  <c r="W139" i="21"/>
  <c r="V139" i="21"/>
  <c r="U139" i="21"/>
  <c r="T139" i="21"/>
  <c r="S139" i="21"/>
  <c r="AF138" i="21"/>
  <c r="AE138" i="21"/>
  <c r="AD138" i="21"/>
  <c r="AC138" i="21"/>
  <c r="AB138" i="21"/>
  <c r="AA138" i="21"/>
  <c r="Z138" i="21"/>
  <c r="Y138" i="21"/>
  <c r="X138" i="21"/>
  <c r="W138" i="21"/>
  <c r="V138" i="21"/>
  <c r="U138" i="21"/>
  <c r="T138" i="21"/>
  <c r="S138" i="21"/>
  <c r="AF137" i="21"/>
  <c r="AE137" i="21"/>
  <c r="AD137" i="21"/>
  <c r="AC137" i="21"/>
  <c r="AB137" i="21"/>
  <c r="AA137" i="21"/>
  <c r="Z137" i="21"/>
  <c r="Y137" i="21"/>
  <c r="X137" i="21"/>
  <c r="W137" i="21"/>
  <c r="V137" i="21"/>
  <c r="U137" i="21"/>
  <c r="T137" i="21"/>
  <c r="S137" i="21"/>
  <c r="AF136" i="21"/>
  <c r="AE136" i="21"/>
  <c r="AD136" i="21"/>
  <c r="AC136" i="21"/>
  <c r="AB136" i="21"/>
  <c r="AA136" i="21"/>
  <c r="Z136" i="21"/>
  <c r="Y136" i="21"/>
  <c r="X136" i="21"/>
  <c r="W136" i="21"/>
  <c r="V136" i="21"/>
  <c r="U136" i="21"/>
  <c r="T136" i="21"/>
  <c r="S136" i="21"/>
  <c r="AF135" i="21"/>
  <c r="AE135" i="21"/>
  <c r="AD135" i="21"/>
  <c r="AC135" i="21"/>
  <c r="AB135" i="21"/>
  <c r="AA135" i="21"/>
  <c r="Z135" i="21"/>
  <c r="Y135" i="21"/>
  <c r="X135" i="21"/>
  <c r="W135" i="21"/>
  <c r="V135" i="21"/>
  <c r="U135" i="21"/>
  <c r="T135" i="21"/>
  <c r="S135" i="21"/>
  <c r="AF134" i="21"/>
  <c r="AE134" i="21"/>
  <c r="AD134" i="21"/>
  <c r="AC134" i="21"/>
  <c r="AB134" i="21"/>
  <c r="AA134" i="21"/>
  <c r="Z134" i="21"/>
  <c r="Y134" i="21"/>
  <c r="X134" i="21"/>
  <c r="W134" i="21"/>
  <c r="V134" i="21"/>
  <c r="U134" i="21"/>
  <c r="T134" i="21"/>
  <c r="S134" i="21"/>
  <c r="AF133" i="21"/>
  <c r="AE133" i="21"/>
  <c r="AD133" i="21"/>
  <c r="AC133" i="21"/>
  <c r="AB133" i="21"/>
  <c r="AA133" i="21"/>
  <c r="Z133" i="21"/>
  <c r="Y133" i="21"/>
  <c r="X133" i="21"/>
  <c r="W133" i="21"/>
  <c r="V133" i="21"/>
  <c r="U133" i="21"/>
  <c r="T133" i="21"/>
  <c r="S133" i="21"/>
  <c r="AF132" i="21"/>
  <c r="AE132" i="21"/>
  <c r="AD132" i="21"/>
  <c r="AC132" i="21"/>
  <c r="AB132" i="21"/>
  <c r="AA132" i="21"/>
  <c r="Z132" i="21"/>
  <c r="Y132" i="21"/>
  <c r="X132" i="21"/>
  <c r="W132" i="21"/>
  <c r="V132" i="21"/>
  <c r="U132" i="21"/>
  <c r="T132" i="21"/>
  <c r="S132" i="21"/>
  <c r="AF131" i="21"/>
  <c r="AE131" i="21"/>
  <c r="AD131" i="21"/>
  <c r="AC131" i="21"/>
  <c r="AB131" i="21"/>
  <c r="AA131" i="21"/>
  <c r="Z131" i="21"/>
  <c r="Y131" i="21"/>
  <c r="X131" i="21"/>
  <c r="W131" i="21"/>
  <c r="V131" i="21"/>
  <c r="U131" i="21"/>
  <c r="T131" i="21"/>
  <c r="S131" i="21"/>
  <c r="AF130" i="21"/>
  <c r="AE130" i="21"/>
  <c r="AD130" i="21"/>
  <c r="AC130" i="21"/>
  <c r="AB130" i="21"/>
  <c r="AA130" i="21"/>
  <c r="Z130" i="21"/>
  <c r="Y130" i="21"/>
  <c r="X130" i="21"/>
  <c r="W130" i="21"/>
  <c r="V130" i="21"/>
  <c r="U130" i="21"/>
  <c r="T130" i="21"/>
  <c r="S130" i="21"/>
  <c r="AF129" i="21"/>
  <c r="AE129" i="21"/>
  <c r="AD129" i="21"/>
  <c r="AC129" i="21"/>
  <c r="AB129" i="21"/>
  <c r="AA129" i="21"/>
  <c r="Z129" i="21"/>
  <c r="Y129" i="21"/>
  <c r="X129" i="21"/>
  <c r="W129" i="21"/>
  <c r="V129" i="21"/>
  <c r="U129" i="21"/>
  <c r="T129" i="21"/>
  <c r="S129" i="21"/>
  <c r="AF128" i="21"/>
  <c r="AE128" i="21"/>
  <c r="AD128" i="21"/>
  <c r="AC128" i="21"/>
  <c r="AB128" i="21"/>
  <c r="AA128" i="21"/>
  <c r="Z128" i="21"/>
  <c r="Y128" i="21"/>
  <c r="X128" i="21"/>
  <c r="W128" i="21"/>
  <c r="V128" i="21"/>
  <c r="U128" i="21"/>
  <c r="T128" i="21"/>
  <c r="S128" i="21"/>
  <c r="AF127" i="21"/>
  <c r="AE127" i="21"/>
  <c r="AD127" i="21"/>
  <c r="AC127" i="21"/>
  <c r="AB127" i="21"/>
  <c r="AA127" i="21"/>
  <c r="Z127" i="21"/>
  <c r="Y127" i="21"/>
  <c r="X127" i="21"/>
  <c r="W127" i="21"/>
  <c r="V127" i="21"/>
  <c r="U127" i="21"/>
  <c r="T127" i="21"/>
  <c r="S127" i="21"/>
  <c r="AF126" i="21"/>
  <c r="AE126" i="21"/>
  <c r="AD126" i="21"/>
  <c r="AC126" i="21"/>
  <c r="AB126" i="21"/>
  <c r="AA126" i="21"/>
  <c r="Z126" i="21"/>
  <c r="Y126" i="21"/>
  <c r="X126" i="21"/>
  <c r="W126" i="21"/>
  <c r="V126" i="21"/>
  <c r="U126" i="21"/>
  <c r="T126" i="21"/>
  <c r="S126" i="21"/>
  <c r="AF125" i="21"/>
  <c r="AE125" i="21"/>
  <c r="AD125" i="21"/>
  <c r="AC125" i="21"/>
  <c r="AB125" i="21"/>
  <c r="AA125" i="21"/>
  <c r="Z125" i="21"/>
  <c r="Y125" i="21"/>
  <c r="X125" i="21"/>
  <c r="W125" i="21"/>
  <c r="V125" i="21"/>
  <c r="U125" i="21"/>
  <c r="T125" i="21"/>
  <c r="S125" i="21"/>
  <c r="AF124" i="21"/>
  <c r="AE124" i="21"/>
  <c r="AD124" i="21"/>
  <c r="AC124" i="21"/>
  <c r="AB124" i="21"/>
  <c r="AA124" i="21"/>
  <c r="Z124" i="21"/>
  <c r="Y124" i="21"/>
  <c r="X124" i="21"/>
  <c r="W124" i="21"/>
  <c r="V124" i="21"/>
  <c r="U124" i="21"/>
  <c r="T124" i="21"/>
  <c r="S124" i="21"/>
  <c r="AF123" i="21"/>
  <c r="AE123" i="21"/>
  <c r="AD123" i="21"/>
  <c r="AC123" i="21"/>
  <c r="AB123" i="21"/>
  <c r="AA123" i="21"/>
  <c r="Z123" i="21"/>
  <c r="Y123" i="21"/>
  <c r="X123" i="21"/>
  <c r="W123" i="21"/>
  <c r="V123" i="21"/>
  <c r="U123" i="21"/>
  <c r="T123" i="21"/>
  <c r="S123" i="21"/>
  <c r="AF122" i="21"/>
  <c r="AE122" i="21"/>
  <c r="AD122" i="21"/>
  <c r="AC122" i="21"/>
  <c r="AB122" i="21"/>
  <c r="AA122" i="21"/>
  <c r="Z122" i="21"/>
  <c r="Y122" i="21"/>
  <c r="X122" i="21"/>
  <c r="W122" i="21"/>
  <c r="V122" i="21"/>
  <c r="U122" i="21"/>
  <c r="T122" i="21"/>
  <c r="S122" i="21"/>
  <c r="AF121" i="21"/>
  <c r="AE121" i="21"/>
  <c r="AD121" i="21"/>
  <c r="AC121" i="21"/>
  <c r="AB121" i="21"/>
  <c r="AA121" i="21"/>
  <c r="Z121" i="21"/>
  <c r="Y121" i="21"/>
  <c r="X121" i="21"/>
  <c r="W121" i="21"/>
  <c r="V121" i="21"/>
  <c r="U121" i="21"/>
  <c r="T121" i="21"/>
  <c r="S121" i="21"/>
  <c r="AF120" i="21"/>
  <c r="AE120" i="21"/>
  <c r="AD120" i="21"/>
  <c r="AC120" i="21"/>
  <c r="AB120" i="21"/>
  <c r="AA120" i="21"/>
  <c r="Z120" i="21"/>
  <c r="Y120" i="21"/>
  <c r="X120" i="21"/>
  <c r="W120" i="21"/>
  <c r="V120" i="21"/>
  <c r="U120" i="21"/>
  <c r="T120" i="21"/>
  <c r="S120" i="21"/>
  <c r="AF119" i="21"/>
  <c r="AE119" i="21"/>
  <c r="AD119" i="21"/>
  <c r="AC119" i="21"/>
  <c r="AB119" i="21"/>
  <c r="AA119" i="21"/>
  <c r="Z119" i="21"/>
  <c r="Y119" i="21"/>
  <c r="X119" i="21"/>
  <c r="W119" i="21"/>
  <c r="V119" i="21"/>
  <c r="U119" i="21"/>
  <c r="T119" i="21"/>
  <c r="S119" i="21"/>
  <c r="AF118" i="21"/>
  <c r="AE118" i="21"/>
  <c r="AD118" i="21"/>
  <c r="AC118" i="21"/>
  <c r="AB118" i="21"/>
  <c r="AA118" i="21"/>
  <c r="Z118" i="21"/>
  <c r="Y118" i="21"/>
  <c r="X118" i="21"/>
  <c r="W118" i="21"/>
  <c r="V118" i="21"/>
  <c r="U118" i="21"/>
  <c r="T118" i="21"/>
  <c r="S118" i="21"/>
  <c r="AF117" i="21"/>
  <c r="AE117" i="21"/>
  <c r="AD117" i="21"/>
  <c r="AC117" i="21"/>
  <c r="AB117" i="21"/>
  <c r="AA117" i="21"/>
  <c r="Z117" i="21"/>
  <c r="Y117" i="21"/>
  <c r="X117" i="21"/>
  <c r="W117" i="21"/>
  <c r="V117" i="21"/>
  <c r="U117" i="21"/>
  <c r="T117" i="21"/>
  <c r="S117" i="21"/>
  <c r="AF116" i="21"/>
  <c r="AE116" i="21"/>
  <c r="AD116" i="21"/>
  <c r="AC116" i="21"/>
  <c r="AB116" i="21"/>
  <c r="AA116" i="21"/>
  <c r="Z116" i="21"/>
  <c r="Y116" i="21"/>
  <c r="X116" i="21"/>
  <c r="W116" i="21"/>
  <c r="V116" i="21"/>
  <c r="U116" i="21"/>
  <c r="T116" i="21"/>
  <c r="S116" i="21"/>
  <c r="AF115" i="21"/>
  <c r="AE115" i="21"/>
  <c r="AD115" i="21"/>
  <c r="AC115" i="21"/>
  <c r="AB115" i="21"/>
  <c r="AA115" i="21"/>
  <c r="Z115" i="21"/>
  <c r="Y115" i="21"/>
  <c r="X115" i="21"/>
  <c r="W115" i="21"/>
  <c r="V115" i="21"/>
  <c r="U115" i="21"/>
  <c r="T115" i="21"/>
  <c r="S115" i="21"/>
  <c r="AF114" i="21"/>
  <c r="AE114" i="21"/>
  <c r="AD114" i="21"/>
  <c r="AC114" i="21"/>
  <c r="AB114" i="21"/>
  <c r="AA114" i="21"/>
  <c r="Z114" i="21"/>
  <c r="Y114" i="21"/>
  <c r="X114" i="21"/>
  <c r="W114" i="21"/>
  <c r="V114" i="21"/>
  <c r="U114" i="21"/>
  <c r="T114" i="21"/>
  <c r="S114" i="21"/>
  <c r="AF113" i="21"/>
  <c r="AE113" i="21"/>
  <c r="AD113" i="21"/>
  <c r="AC113" i="21"/>
  <c r="AB113" i="21"/>
  <c r="AA113" i="21"/>
  <c r="Z113" i="21"/>
  <c r="Y113" i="21"/>
  <c r="X113" i="21"/>
  <c r="W113" i="21"/>
  <c r="V113" i="21"/>
  <c r="U113" i="21"/>
  <c r="T113" i="21"/>
  <c r="S113" i="21"/>
  <c r="AF112" i="21"/>
  <c r="AE112" i="21"/>
  <c r="AD112" i="21"/>
  <c r="AC112" i="21"/>
  <c r="AB112" i="21"/>
  <c r="AA112" i="21"/>
  <c r="Z112" i="21"/>
  <c r="Y112" i="21"/>
  <c r="X112" i="21"/>
  <c r="W112" i="21"/>
  <c r="V112" i="21"/>
  <c r="U112" i="21"/>
  <c r="T112" i="21"/>
  <c r="S112" i="21"/>
  <c r="AF111" i="21"/>
  <c r="AE111" i="21"/>
  <c r="AD111" i="21"/>
  <c r="AC111" i="21"/>
  <c r="AB111" i="21"/>
  <c r="AA111" i="21"/>
  <c r="Z111" i="21"/>
  <c r="Y111" i="21"/>
  <c r="X111" i="21"/>
  <c r="W111" i="21"/>
  <c r="V111" i="21"/>
  <c r="U111" i="21"/>
  <c r="T111" i="21"/>
  <c r="S111" i="21"/>
  <c r="AF110" i="21"/>
  <c r="AE110" i="21"/>
  <c r="AD110" i="21"/>
  <c r="AC110" i="21"/>
  <c r="AB110" i="21"/>
  <c r="AA110" i="21"/>
  <c r="Z110" i="21"/>
  <c r="Y110" i="21"/>
  <c r="X110" i="21"/>
  <c r="W110" i="21"/>
  <c r="V110" i="21"/>
  <c r="U110" i="21"/>
  <c r="T110" i="21"/>
  <c r="S110" i="21"/>
  <c r="AF109" i="21"/>
  <c r="AE109" i="21"/>
  <c r="AD109" i="21"/>
  <c r="AC109" i="21"/>
  <c r="AB109" i="21"/>
  <c r="AA109" i="21"/>
  <c r="Z109" i="21"/>
  <c r="Y109" i="21"/>
  <c r="X109" i="21"/>
  <c r="W109" i="21"/>
  <c r="V109" i="21"/>
  <c r="U109" i="21"/>
  <c r="T109" i="21"/>
  <c r="S109" i="21"/>
  <c r="AF108" i="21"/>
  <c r="AE108" i="21"/>
  <c r="AD108" i="21"/>
  <c r="AC108" i="21"/>
  <c r="AB108" i="21"/>
  <c r="AA108" i="21"/>
  <c r="Z108" i="21"/>
  <c r="Y108" i="21"/>
  <c r="X108" i="21"/>
  <c r="W108" i="21"/>
  <c r="V108" i="21"/>
  <c r="U108" i="21"/>
  <c r="T108" i="21"/>
  <c r="S108" i="21"/>
  <c r="AF107" i="21"/>
  <c r="AE107" i="21"/>
  <c r="AD107" i="21"/>
  <c r="AC107" i="21"/>
  <c r="AB107" i="21"/>
  <c r="AA107" i="21"/>
  <c r="Z107" i="21"/>
  <c r="Y107" i="21"/>
  <c r="X107" i="21"/>
  <c r="W107" i="21"/>
  <c r="V107" i="21"/>
  <c r="U107" i="21"/>
  <c r="T107" i="21"/>
  <c r="S107" i="21"/>
  <c r="AF106" i="21"/>
  <c r="AE106" i="21"/>
  <c r="AD106" i="21"/>
  <c r="AC106" i="21"/>
  <c r="AB106" i="21"/>
  <c r="AA106" i="21"/>
  <c r="Z106" i="21"/>
  <c r="Y106" i="21"/>
  <c r="X106" i="21"/>
  <c r="W106" i="21"/>
  <c r="V106" i="21"/>
  <c r="U106" i="21"/>
  <c r="T106" i="21"/>
  <c r="S106" i="21"/>
  <c r="AF105" i="21"/>
  <c r="AE105" i="21"/>
  <c r="AD105" i="21"/>
  <c r="AC105" i="21"/>
  <c r="AB105" i="21"/>
  <c r="AA105" i="21"/>
  <c r="Z105" i="21"/>
  <c r="Y105" i="21"/>
  <c r="X105" i="21"/>
  <c r="W105" i="21"/>
  <c r="V105" i="21"/>
  <c r="U105" i="21"/>
  <c r="T105" i="21"/>
  <c r="S105" i="21"/>
  <c r="AF104" i="21"/>
  <c r="AE104" i="21"/>
  <c r="AD104" i="21"/>
  <c r="AC104" i="21"/>
  <c r="AB104" i="21"/>
  <c r="AA104" i="21"/>
  <c r="Z104" i="21"/>
  <c r="Y104" i="21"/>
  <c r="X104" i="21"/>
  <c r="W104" i="21"/>
  <c r="V104" i="21"/>
  <c r="U104" i="21"/>
  <c r="T104" i="21"/>
  <c r="S104" i="21"/>
  <c r="AF103" i="21"/>
  <c r="AE103" i="21"/>
  <c r="AD103" i="21"/>
  <c r="AC103" i="21"/>
  <c r="AB103" i="21"/>
  <c r="AA103" i="21"/>
  <c r="Z103" i="21"/>
  <c r="Y103" i="21"/>
  <c r="X103" i="21"/>
  <c r="W103" i="21"/>
  <c r="V103" i="21"/>
  <c r="U103" i="21"/>
  <c r="T103" i="21"/>
  <c r="S103" i="21"/>
  <c r="AF102" i="21"/>
  <c r="AE102" i="21"/>
  <c r="AD102" i="21"/>
  <c r="AC102" i="21"/>
  <c r="AB102" i="21"/>
  <c r="AA102" i="21"/>
  <c r="Z102" i="21"/>
  <c r="Y102" i="21"/>
  <c r="X102" i="21"/>
  <c r="W102" i="21"/>
  <c r="V102" i="21"/>
  <c r="U102" i="21"/>
  <c r="T102" i="21"/>
  <c r="S102" i="21"/>
  <c r="AF101" i="21"/>
  <c r="AE101" i="21"/>
  <c r="AD101" i="21"/>
  <c r="AC101" i="21"/>
  <c r="AB101" i="21"/>
  <c r="AA101" i="21"/>
  <c r="Z101" i="21"/>
  <c r="Y101" i="21"/>
  <c r="X101" i="21"/>
  <c r="W101" i="21"/>
  <c r="V101" i="21"/>
  <c r="U101" i="21"/>
  <c r="T101" i="21"/>
  <c r="S101" i="21"/>
  <c r="AF100" i="21"/>
  <c r="AE100" i="21"/>
  <c r="AD100" i="21"/>
  <c r="AC100" i="21"/>
  <c r="AB100" i="21"/>
  <c r="AA100" i="21"/>
  <c r="Z100" i="21"/>
  <c r="Y100" i="21"/>
  <c r="X100" i="21"/>
  <c r="W100" i="21"/>
  <c r="V100" i="21"/>
  <c r="U100" i="21"/>
  <c r="T100" i="21"/>
  <c r="S100" i="21"/>
  <c r="AF99" i="21"/>
  <c r="AE99" i="21"/>
  <c r="AD99" i="21"/>
  <c r="AC99" i="21"/>
  <c r="AB99" i="21"/>
  <c r="AA99" i="21"/>
  <c r="Z99" i="21"/>
  <c r="Y99" i="21"/>
  <c r="X99" i="21"/>
  <c r="W99" i="21"/>
  <c r="V99" i="21"/>
  <c r="U99" i="21"/>
  <c r="T99" i="21"/>
  <c r="S99" i="21"/>
  <c r="AF98" i="21"/>
  <c r="AE98" i="21"/>
  <c r="AD98" i="21"/>
  <c r="AC98" i="21"/>
  <c r="AB98" i="21"/>
  <c r="AA98" i="21"/>
  <c r="Z98" i="21"/>
  <c r="Y98" i="21"/>
  <c r="X98" i="21"/>
  <c r="W98" i="21"/>
  <c r="V98" i="21"/>
  <c r="U98" i="21"/>
  <c r="T98" i="21"/>
  <c r="S98" i="21"/>
  <c r="AF97" i="21"/>
  <c r="AE97" i="21"/>
  <c r="AD97" i="21"/>
  <c r="AC97" i="21"/>
  <c r="AB97" i="21"/>
  <c r="AA97" i="21"/>
  <c r="Z97" i="21"/>
  <c r="Y97" i="21"/>
  <c r="X97" i="21"/>
  <c r="W97" i="21"/>
  <c r="V97" i="21"/>
  <c r="U97" i="21"/>
  <c r="T97" i="21"/>
  <c r="S97" i="21"/>
  <c r="AF96" i="21"/>
  <c r="AE96" i="21"/>
  <c r="AD96" i="21"/>
  <c r="AC96" i="21"/>
  <c r="AB96" i="21"/>
  <c r="AA96" i="21"/>
  <c r="Z96" i="21"/>
  <c r="Y96" i="21"/>
  <c r="X96" i="21"/>
  <c r="W96" i="21"/>
  <c r="V96" i="21"/>
  <c r="U96" i="21"/>
  <c r="T96" i="21"/>
  <c r="S96" i="21"/>
  <c r="AF95" i="21"/>
  <c r="AE95" i="21"/>
  <c r="AD95" i="21"/>
  <c r="AC95" i="21"/>
  <c r="AB95" i="21"/>
  <c r="AA95" i="21"/>
  <c r="Z95" i="21"/>
  <c r="Y95" i="21"/>
  <c r="X95" i="21"/>
  <c r="W95" i="21"/>
  <c r="V95" i="21"/>
  <c r="U95" i="21"/>
  <c r="T95" i="21"/>
  <c r="S95" i="21"/>
  <c r="AF94" i="21"/>
  <c r="AE94" i="21"/>
  <c r="AD94" i="21"/>
  <c r="AC94" i="21"/>
  <c r="AB94" i="21"/>
  <c r="AA94" i="21"/>
  <c r="Z94" i="21"/>
  <c r="Y94" i="21"/>
  <c r="X94" i="21"/>
  <c r="W94" i="21"/>
  <c r="V94" i="21"/>
  <c r="U94" i="21"/>
  <c r="T94" i="21"/>
  <c r="S94" i="21"/>
  <c r="AF93" i="21"/>
  <c r="AE93" i="21"/>
  <c r="AD93" i="21"/>
  <c r="AC93" i="21"/>
  <c r="AB93" i="21"/>
  <c r="AA93" i="21"/>
  <c r="Z93" i="21"/>
  <c r="Y93" i="21"/>
  <c r="X93" i="21"/>
  <c r="W93" i="21"/>
  <c r="V93" i="21"/>
  <c r="U93" i="21"/>
  <c r="T93" i="21"/>
  <c r="S93" i="21"/>
  <c r="AF92" i="21"/>
  <c r="AE92" i="21"/>
  <c r="AD92" i="21"/>
  <c r="AC92" i="21"/>
  <c r="AB92" i="21"/>
  <c r="AA92" i="21"/>
  <c r="Z92" i="21"/>
  <c r="Y92" i="21"/>
  <c r="X92" i="21"/>
  <c r="W92" i="21"/>
  <c r="V92" i="21"/>
  <c r="U92" i="21"/>
  <c r="T92" i="21"/>
  <c r="S92" i="21"/>
  <c r="AF91" i="21"/>
  <c r="AE91" i="21"/>
  <c r="AD91" i="21"/>
  <c r="AC91" i="21"/>
  <c r="AB91" i="21"/>
  <c r="AA91" i="21"/>
  <c r="Z91" i="21"/>
  <c r="Y91" i="21"/>
  <c r="X91" i="21"/>
  <c r="W91" i="21"/>
  <c r="V91" i="21"/>
  <c r="U91" i="21"/>
  <c r="T91" i="21"/>
  <c r="S91" i="21"/>
  <c r="AF90" i="21"/>
  <c r="AE90" i="21"/>
  <c r="AD90" i="21"/>
  <c r="AC90" i="21"/>
  <c r="AB90" i="21"/>
  <c r="AA90" i="21"/>
  <c r="Z90" i="21"/>
  <c r="Y90" i="21"/>
  <c r="X90" i="21"/>
  <c r="W90" i="21"/>
  <c r="V90" i="21"/>
  <c r="U90" i="21"/>
  <c r="T90" i="21"/>
  <c r="S90" i="21"/>
  <c r="AF89" i="21"/>
  <c r="AE89" i="21"/>
  <c r="AD89" i="21"/>
  <c r="AC89" i="21"/>
  <c r="AB89" i="21"/>
  <c r="AA89" i="21"/>
  <c r="Z89" i="21"/>
  <c r="Y89" i="21"/>
  <c r="X89" i="21"/>
  <c r="W89" i="21"/>
  <c r="V89" i="21"/>
  <c r="U89" i="21"/>
  <c r="T89" i="21"/>
  <c r="S89" i="21"/>
  <c r="AF88" i="21"/>
  <c r="AE88" i="21"/>
  <c r="AD88" i="21"/>
  <c r="AC88" i="21"/>
  <c r="AB88" i="21"/>
  <c r="AA88" i="21"/>
  <c r="Z88" i="21"/>
  <c r="Y88" i="21"/>
  <c r="X88" i="21"/>
  <c r="W88" i="21"/>
  <c r="V88" i="21"/>
  <c r="U88" i="21"/>
  <c r="T88" i="21"/>
  <c r="S88" i="21"/>
  <c r="AF87" i="21"/>
  <c r="AE87" i="21"/>
  <c r="AD87" i="21"/>
  <c r="AC87" i="21"/>
  <c r="AB87" i="21"/>
  <c r="AA87" i="21"/>
  <c r="Z87" i="21"/>
  <c r="Y87" i="21"/>
  <c r="X87" i="21"/>
  <c r="W87" i="21"/>
  <c r="V87" i="21"/>
  <c r="U87" i="21"/>
  <c r="T87" i="21"/>
  <c r="S87" i="21"/>
  <c r="AF86" i="21"/>
  <c r="AE86" i="21"/>
  <c r="AD86" i="21"/>
  <c r="AC86" i="21"/>
  <c r="AB86" i="21"/>
  <c r="AA86" i="21"/>
  <c r="Z86" i="21"/>
  <c r="Y86" i="21"/>
  <c r="X86" i="21"/>
  <c r="W86" i="21"/>
  <c r="V86" i="21"/>
  <c r="U86" i="21"/>
  <c r="T86" i="21"/>
  <c r="S86" i="21"/>
  <c r="AF85" i="21"/>
  <c r="AE85" i="21"/>
  <c r="AD85" i="21"/>
  <c r="AC85" i="21"/>
  <c r="AB85" i="21"/>
  <c r="AA85" i="21"/>
  <c r="Z85" i="21"/>
  <c r="Y85" i="21"/>
  <c r="X85" i="21"/>
  <c r="W85" i="21"/>
  <c r="V85" i="21"/>
  <c r="U85" i="21"/>
  <c r="T85" i="21"/>
  <c r="S85" i="21"/>
  <c r="AF84" i="21"/>
  <c r="AE84" i="21"/>
  <c r="AD84" i="21"/>
  <c r="AC84" i="21"/>
  <c r="AB84" i="21"/>
  <c r="AA84" i="21"/>
  <c r="Z84" i="21"/>
  <c r="Y84" i="21"/>
  <c r="X84" i="21"/>
  <c r="W84" i="21"/>
  <c r="V84" i="21"/>
  <c r="U84" i="21"/>
  <c r="T84" i="21"/>
  <c r="S84" i="21"/>
  <c r="AF83" i="21"/>
  <c r="AE83" i="21"/>
  <c r="AD83" i="21"/>
  <c r="AC83" i="21"/>
  <c r="AB83" i="21"/>
  <c r="AA83" i="21"/>
  <c r="Z83" i="21"/>
  <c r="Y83" i="21"/>
  <c r="X83" i="21"/>
  <c r="W83" i="21"/>
  <c r="V83" i="21"/>
  <c r="U83" i="21"/>
  <c r="T83" i="21"/>
  <c r="S83" i="21"/>
  <c r="AF82" i="21"/>
  <c r="AE82" i="21"/>
  <c r="AD82" i="21"/>
  <c r="AC82" i="21"/>
  <c r="AB82" i="21"/>
  <c r="AA82" i="21"/>
  <c r="Z82" i="21"/>
  <c r="Y82" i="21"/>
  <c r="X82" i="21"/>
  <c r="W82" i="21"/>
  <c r="V82" i="21"/>
  <c r="U82" i="21"/>
  <c r="T82" i="21"/>
  <c r="S82" i="21"/>
  <c r="AF81" i="21"/>
  <c r="AE81" i="21"/>
  <c r="AD81" i="21"/>
  <c r="AC81" i="21"/>
  <c r="AB81" i="21"/>
  <c r="AA81" i="21"/>
  <c r="Z81" i="21"/>
  <c r="Y81" i="21"/>
  <c r="X81" i="21"/>
  <c r="W81" i="21"/>
  <c r="V81" i="21"/>
  <c r="U81" i="21"/>
  <c r="T81" i="21"/>
  <c r="S81" i="21"/>
  <c r="AF80" i="21"/>
  <c r="AE80" i="21"/>
  <c r="AD80" i="21"/>
  <c r="AC80" i="21"/>
  <c r="AB80" i="21"/>
  <c r="AA80" i="21"/>
  <c r="Z80" i="21"/>
  <c r="Y80" i="21"/>
  <c r="X80" i="21"/>
  <c r="W80" i="21"/>
  <c r="V80" i="21"/>
  <c r="U80" i="21"/>
  <c r="T80" i="21"/>
  <c r="S80" i="21"/>
  <c r="AF79" i="21"/>
  <c r="AE79" i="21"/>
  <c r="AD79" i="21"/>
  <c r="AC79" i="21"/>
  <c r="AB79" i="21"/>
  <c r="AA79" i="21"/>
  <c r="Z79" i="21"/>
  <c r="Y79" i="21"/>
  <c r="X79" i="21"/>
  <c r="W79" i="21"/>
  <c r="V79" i="21"/>
  <c r="U79" i="21"/>
  <c r="T79" i="21"/>
  <c r="S79" i="21"/>
  <c r="AF78" i="21"/>
  <c r="AE78" i="21"/>
  <c r="AD78" i="21"/>
  <c r="AC78" i="21"/>
  <c r="AB78" i="21"/>
  <c r="AA78" i="21"/>
  <c r="Z78" i="21"/>
  <c r="Y78" i="21"/>
  <c r="X78" i="21"/>
  <c r="W78" i="21"/>
  <c r="V78" i="21"/>
  <c r="U78" i="21"/>
  <c r="T78" i="21"/>
  <c r="S78" i="21"/>
  <c r="AF77" i="21"/>
  <c r="AE77" i="21"/>
  <c r="AD77" i="21"/>
  <c r="AC77" i="21"/>
  <c r="AB77" i="21"/>
  <c r="AA77" i="21"/>
  <c r="Z77" i="21"/>
  <c r="Y77" i="21"/>
  <c r="X77" i="21"/>
  <c r="W77" i="21"/>
  <c r="V77" i="21"/>
  <c r="U77" i="21"/>
  <c r="T77" i="21"/>
  <c r="S77" i="21"/>
  <c r="AF76" i="21"/>
  <c r="AE76" i="21"/>
  <c r="AD76" i="21"/>
  <c r="AC76" i="21"/>
  <c r="AB76" i="21"/>
  <c r="AA76" i="21"/>
  <c r="Z76" i="21"/>
  <c r="Y76" i="21"/>
  <c r="X76" i="21"/>
  <c r="W76" i="21"/>
  <c r="V76" i="21"/>
  <c r="U76" i="21"/>
  <c r="T76" i="21"/>
  <c r="S76" i="21"/>
  <c r="AF75" i="21"/>
  <c r="AE75" i="21"/>
  <c r="AD75" i="21"/>
  <c r="AC75" i="21"/>
  <c r="AB75" i="21"/>
  <c r="AA75" i="21"/>
  <c r="Z75" i="21"/>
  <c r="Y75" i="21"/>
  <c r="X75" i="21"/>
  <c r="W75" i="21"/>
  <c r="V75" i="21"/>
  <c r="U75" i="21"/>
  <c r="T75" i="21"/>
  <c r="S75" i="21"/>
  <c r="AF74" i="21"/>
  <c r="AE74" i="21"/>
  <c r="AD74" i="21"/>
  <c r="AC74" i="21"/>
  <c r="AB74" i="21"/>
  <c r="AA74" i="21"/>
  <c r="Z74" i="21"/>
  <c r="Y74" i="21"/>
  <c r="X74" i="21"/>
  <c r="W74" i="21"/>
  <c r="V74" i="21"/>
  <c r="U74" i="21"/>
  <c r="T74" i="21"/>
  <c r="S74" i="21"/>
  <c r="AF73" i="21"/>
  <c r="AE73" i="21"/>
  <c r="AD73" i="21"/>
  <c r="AC73" i="21"/>
  <c r="AB73" i="21"/>
  <c r="AA73" i="21"/>
  <c r="Z73" i="21"/>
  <c r="Y73" i="21"/>
  <c r="X73" i="21"/>
  <c r="W73" i="21"/>
  <c r="V73" i="21"/>
  <c r="U73" i="21"/>
  <c r="T73" i="21"/>
  <c r="S73" i="21"/>
  <c r="AF72" i="21"/>
  <c r="AE72" i="21"/>
  <c r="AD72" i="21"/>
  <c r="AC72" i="21"/>
  <c r="AB72" i="21"/>
  <c r="AA72" i="21"/>
  <c r="Z72" i="21"/>
  <c r="Y72" i="21"/>
  <c r="X72" i="21"/>
  <c r="W72" i="21"/>
  <c r="V72" i="21"/>
  <c r="U72" i="21"/>
  <c r="T72" i="21"/>
  <c r="S72" i="21"/>
  <c r="AF71" i="21"/>
  <c r="AE71" i="21"/>
  <c r="AD71" i="21"/>
  <c r="AC71" i="21"/>
  <c r="AB71" i="21"/>
  <c r="AA71" i="21"/>
  <c r="Z71" i="21"/>
  <c r="Y71" i="21"/>
  <c r="X71" i="21"/>
  <c r="W71" i="21"/>
  <c r="V71" i="21"/>
  <c r="U71" i="21"/>
  <c r="T71" i="21"/>
  <c r="S71" i="21"/>
  <c r="AF70" i="21"/>
  <c r="AE70" i="21"/>
  <c r="AD70" i="21"/>
  <c r="AC70" i="21"/>
  <c r="AB70" i="21"/>
  <c r="AA70" i="21"/>
  <c r="Z70" i="21"/>
  <c r="Y70" i="21"/>
  <c r="X70" i="21"/>
  <c r="W70" i="21"/>
  <c r="V70" i="21"/>
  <c r="U70" i="21"/>
  <c r="T70" i="21"/>
  <c r="S70" i="21"/>
  <c r="AF69" i="21"/>
  <c r="AE69" i="21"/>
  <c r="AD69" i="21"/>
  <c r="AC69" i="21"/>
  <c r="AB69" i="21"/>
  <c r="AA69" i="21"/>
  <c r="Z69" i="21"/>
  <c r="Y69" i="21"/>
  <c r="X69" i="21"/>
  <c r="W69" i="21"/>
  <c r="V69" i="21"/>
  <c r="U69" i="21"/>
  <c r="T69" i="21"/>
  <c r="S69" i="21"/>
  <c r="AF68" i="21"/>
  <c r="AE68" i="21"/>
  <c r="AD68" i="21"/>
  <c r="AC68" i="21"/>
  <c r="AB68" i="21"/>
  <c r="AA68" i="21"/>
  <c r="Z68" i="21"/>
  <c r="Y68" i="21"/>
  <c r="X68" i="21"/>
  <c r="W68" i="21"/>
  <c r="V68" i="21"/>
  <c r="U68" i="21"/>
  <c r="T68" i="21"/>
  <c r="S68" i="21"/>
  <c r="AF67" i="21"/>
  <c r="AE67" i="21"/>
  <c r="AD67" i="21"/>
  <c r="AC67" i="21"/>
  <c r="AB67" i="21"/>
  <c r="AA67" i="21"/>
  <c r="Z67" i="21"/>
  <c r="Y67" i="21"/>
  <c r="X67" i="21"/>
  <c r="W67" i="21"/>
  <c r="V67" i="21"/>
  <c r="U67" i="21"/>
  <c r="T67" i="21"/>
  <c r="S67" i="21"/>
  <c r="AF66" i="21"/>
  <c r="AE66" i="21"/>
  <c r="AD66" i="21"/>
  <c r="AC66" i="21"/>
  <c r="AB66" i="21"/>
  <c r="AA66" i="21"/>
  <c r="Z66" i="21"/>
  <c r="Y66" i="21"/>
  <c r="X66" i="21"/>
  <c r="W66" i="21"/>
  <c r="V66" i="21"/>
  <c r="U66" i="21"/>
  <c r="T66" i="21"/>
  <c r="S66" i="21"/>
  <c r="AF65" i="21"/>
  <c r="AE65" i="21"/>
  <c r="AD65" i="21"/>
  <c r="AC65" i="21"/>
  <c r="AB65" i="21"/>
  <c r="AA65" i="21"/>
  <c r="Z65" i="21"/>
  <c r="Y65" i="21"/>
  <c r="X65" i="21"/>
  <c r="W65" i="21"/>
  <c r="V65" i="21"/>
  <c r="U65" i="21"/>
  <c r="T65" i="21"/>
  <c r="S65" i="21"/>
  <c r="AF64" i="21"/>
  <c r="AE64" i="21"/>
  <c r="AD64" i="21"/>
  <c r="AC64" i="21"/>
  <c r="AB64" i="21"/>
  <c r="AA64" i="21"/>
  <c r="Z64" i="21"/>
  <c r="Y64" i="21"/>
  <c r="X64" i="21"/>
  <c r="W64" i="21"/>
  <c r="V64" i="21"/>
  <c r="U64" i="21"/>
  <c r="T64" i="21"/>
  <c r="S64" i="21"/>
  <c r="AF63" i="21"/>
  <c r="AE63" i="21"/>
  <c r="AD63" i="21"/>
  <c r="AC63" i="21"/>
  <c r="AB63" i="21"/>
  <c r="AA63" i="21"/>
  <c r="Z63" i="21"/>
  <c r="Y63" i="21"/>
  <c r="X63" i="21"/>
  <c r="W63" i="21"/>
  <c r="V63" i="21"/>
  <c r="U63" i="21"/>
  <c r="T63" i="21"/>
  <c r="S63" i="21"/>
  <c r="AF62" i="21"/>
  <c r="AE62" i="21"/>
  <c r="AD62" i="21"/>
  <c r="AC62" i="21"/>
  <c r="AB62" i="21"/>
  <c r="AA62" i="21"/>
  <c r="Z62" i="21"/>
  <c r="Y62" i="21"/>
  <c r="X62" i="21"/>
  <c r="W62" i="21"/>
  <c r="V62" i="21"/>
  <c r="U62" i="21"/>
  <c r="T62" i="21"/>
  <c r="S62" i="21"/>
  <c r="AF61" i="21"/>
  <c r="AE61" i="21"/>
  <c r="AD61" i="21"/>
  <c r="AC61" i="21"/>
  <c r="AB61" i="21"/>
  <c r="AA61" i="21"/>
  <c r="Z61" i="21"/>
  <c r="Y61" i="21"/>
  <c r="X61" i="21"/>
  <c r="W61" i="21"/>
  <c r="V61" i="21"/>
  <c r="U61" i="21"/>
  <c r="T61" i="21"/>
  <c r="S61" i="21"/>
  <c r="AF60" i="21"/>
  <c r="AE60" i="21"/>
  <c r="AD60" i="21"/>
  <c r="AC60" i="21"/>
  <c r="AB60" i="21"/>
  <c r="AA60" i="21"/>
  <c r="Z60" i="21"/>
  <c r="Y60" i="21"/>
  <c r="X60" i="21"/>
  <c r="W60" i="21"/>
  <c r="V60" i="21"/>
  <c r="U60" i="21"/>
  <c r="T60" i="21"/>
  <c r="S60" i="21"/>
  <c r="AF59" i="21"/>
  <c r="AE59" i="21"/>
  <c r="AD59" i="21"/>
  <c r="AC59" i="21"/>
  <c r="AB59" i="21"/>
  <c r="AA59" i="21"/>
  <c r="Z59" i="21"/>
  <c r="Y59" i="21"/>
  <c r="X59" i="21"/>
  <c r="W59" i="21"/>
  <c r="V59" i="21"/>
  <c r="U59" i="21"/>
  <c r="T59" i="21"/>
  <c r="S59" i="21"/>
  <c r="AF58" i="21"/>
  <c r="AE58" i="21"/>
  <c r="AD58" i="21"/>
  <c r="AC58" i="21"/>
  <c r="AB58" i="21"/>
  <c r="AA58" i="21"/>
  <c r="Z58" i="21"/>
  <c r="Y58" i="21"/>
  <c r="X58" i="21"/>
  <c r="W58" i="21"/>
  <c r="V58" i="21"/>
  <c r="U58" i="21"/>
  <c r="T58" i="21"/>
  <c r="S58" i="21"/>
  <c r="AF57" i="21"/>
  <c r="AE57" i="21"/>
  <c r="AD57" i="21"/>
  <c r="AC57" i="21"/>
  <c r="AB57" i="21"/>
  <c r="AA57" i="21"/>
  <c r="Z57" i="21"/>
  <c r="Y57" i="21"/>
  <c r="X57" i="21"/>
  <c r="W57" i="21"/>
  <c r="V57" i="21"/>
  <c r="U57" i="21"/>
  <c r="T57" i="21"/>
  <c r="S57" i="21"/>
  <c r="AF56" i="21"/>
  <c r="AE56" i="21"/>
  <c r="AD56" i="21"/>
  <c r="AC56" i="21"/>
  <c r="AB56" i="21"/>
  <c r="AA56" i="21"/>
  <c r="Z56" i="21"/>
  <c r="Y56" i="21"/>
  <c r="X56" i="21"/>
  <c r="W56" i="21"/>
  <c r="V56" i="21"/>
  <c r="U56" i="21"/>
  <c r="T56" i="21"/>
  <c r="S56" i="21"/>
  <c r="AF55" i="21"/>
  <c r="AE55" i="21"/>
  <c r="AD55" i="21"/>
  <c r="AC55" i="21"/>
  <c r="AB55" i="21"/>
  <c r="AA55" i="21"/>
  <c r="Z55" i="21"/>
  <c r="Y55" i="21"/>
  <c r="X55" i="21"/>
  <c r="W55" i="21"/>
  <c r="V55" i="21"/>
  <c r="U55" i="21"/>
  <c r="T55" i="21"/>
  <c r="S55" i="21"/>
  <c r="AF54" i="21"/>
  <c r="AE54" i="21"/>
  <c r="AD54" i="21"/>
  <c r="AC54" i="21"/>
  <c r="AB54" i="21"/>
  <c r="AA54" i="21"/>
  <c r="Z54" i="21"/>
  <c r="Y54" i="21"/>
  <c r="X54" i="21"/>
  <c r="W54" i="21"/>
  <c r="V54" i="21"/>
  <c r="U54" i="21"/>
  <c r="T54" i="21"/>
  <c r="S54" i="21"/>
  <c r="AF53" i="21"/>
  <c r="AE53" i="21"/>
  <c r="AD53" i="21"/>
  <c r="AC53" i="21"/>
  <c r="AB53" i="21"/>
  <c r="AA53" i="21"/>
  <c r="Z53" i="21"/>
  <c r="Y53" i="21"/>
  <c r="X53" i="21"/>
  <c r="W53" i="21"/>
  <c r="V53" i="21"/>
  <c r="U53" i="21"/>
  <c r="T53" i="21"/>
  <c r="S53" i="21"/>
  <c r="AF52" i="21"/>
  <c r="AE52" i="21"/>
  <c r="AD52" i="21"/>
  <c r="AC52" i="21"/>
  <c r="AB52" i="21"/>
  <c r="AA52" i="21"/>
  <c r="Z52" i="21"/>
  <c r="Y52" i="21"/>
  <c r="X52" i="21"/>
  <c r="W52" i="21"/>
  <c r="V52" i="21"/>
  <c r="U52" i="21"/>
  <c r="T52" i="21"/>
  <c r="S52" i="21"/>
  <c r="AF51" i="21"/>
  <c r="AE51" i="21"/>
  <c r="AD51" i="21"/>
  <c r="AC51" i="21"/>
  <c r="AB51" i="21"/>
  <c r="AA51" i="21"/>
  <c r="Z51" i="21"/>
  <c r="Y51" i="21"/>
  <c r="X51" i="21"/>
  <c r="W51" i="21"/>
  <c r="V51" i="21"/>
  <c r="U51" i="21"/>
  <c r="T51" i="21"/>
  <c r="S51" i="21"/>
  <c r="AF50" i="21"/>
  <c r="AE50" i="21"/>
  <c r="AD50" i="21"/>
  <c r="AC50" i="21"/>
  <c r="AB50" i="21"/>
  <c r="AA50" i="21"/>
  <c r="Z50" i="21"/>
  <c r="Y50" i="21"/>
  <c r="X50" i="21"/>
  <c r="W50" i="21"/>
  <c r="V50" i="21"/>
  <c r="U50" i="21"/>
  <c r="T50" i="21"/>
  <c r="S50" i="21"/>
  <c r="AF49" i="21"/>
  <c r="AE49" i="21"/>
  <c r="AD49" i="21"/>
  <c r="AC49" i="21"/>
  <c r="AB49" i="21"/>
  <c r="AA49" i="21"/>
  <c r="Z49" i="21"/>
  <c r="Y49" i="21"/>
  <c r="X49" i="21"/>
  <c r="W49" i="21"/>
  <c r="V49" i="21"/>
  <c r="U49" i="21"/>
  <c r="T49" i="21"/>
  <c r="S49" i="21"/>
  <c r="AF48" i="21"/>
  <c r="AE48" i="21"/>
  <c r="AD48" i="21"/>
  <c r="AC48" i="21"/>
  <c r="AB48" i="21"/>
  <c r="AA48" i="21"/>
  <c r="Z48" i="21"/>
  <c r="Y48" i="21"/>
  <c r="X48" i="21"/>
  <c r="W48" i="21"/>
  <c r="V48" i="21"/>
  <c r="U48" i="21"/>
  <c r="T48" i="21"/>
  <c r="S48" i="21"/>
  <c r="AF47" i="21"/>
  <c r="AE47" i="21"/>
  <c r="AD47" i="21"/>
  <c r="AC47" i="21"/>
  <c r="AB47" i="21"/>
  <c r="AA47" i="21"/>
  <c r="Z47" i="21"/>
  <c r="Y47" i="21"/>
  <c r="X47" i="21"/>
  <c r="W47" i="21"/>
  <c r="V47" i="21"/>
  <c r="U47" i="21"/>
  <c r="T47" i="21"/>
  <c r="S47" i="21"/>
  <c r="AF46" i="21"/>
  <c r="AE46" i="21"/>
  <c r="AD46" i="21"/>
  <c r="AC46" i="21"/>
  <c r="AB46" i="21"/>
  <c r="AA46" i="21"/>
  <c r="Z46" i="21"/>
  <c r="Y46" i="21"/>
  <c r="X46" i="21"/>
  <c r="W46" i="21"/>
  <c r="V46" i="21"/>
  <c r="U46" i="21"/>
  <c r="T46" i="21"/>
  <c r="S46" i="21"/>
  <c r="AF45" i="21"/>
  <c r="AE45" i="21"/>
  <c r="AD45" i="21"/>
  <c r="AC45" i="21"/>
  <c r="AB45" i="21"/>
  <c r="AA45" i="21"/>
  <c r="Z45" i="21"/>
  <c r="Y45" i="21"/>
  <c r="X45" i="21"/>
  <c r="W45" i="21"/>
  <c r="V45" i="21"/>
  <c r="U45" i="21"/>
  <c r="T45" i="21"/>
  <c r="S45" i="21"/>
  <c r="AF44" i="21"/>
  <c r="AE44" i="21"/>
  <c r="AD44" i="21"/>
  <c r="AC44" i="21"/>
  <c r="AB44" i="21"/>
  <c r="AA44" i="21"/>
  <c r="Z44" i="21"/>
  <c r="Y44" i="21"/>
  <c r="X44" i="21"/>
  <c r="W44" i="21"/>
  <c r="V44" i="21"/>
  <c r="U44" i="21"/>
  <c r="T44" i="21"/>
  <c r="S44" i="21"/>
  <c r="AF43" i="21"/>
  <c r="AE43" i="21"/>
  <c r="AD43" i="21"/>
  <c r="AC43" i="21"/>
  <c r="AB43" i="21"/>
  <c r="AA43" i="21"/>
  <c r="Z43" i="21"/>
  <c r="Y43" i="21"/>
  <c r="X43" i="21"/>
  <c r="W43" i="21"/>
  <c r="V43" i="21"/>
  <c r="U43" i="21"/>
  <c r="T43" i="21"/>
  <c r="S43" i="21"/>
  <c r="AF42" i="21"/>
  <c r="AE42" i="21"/>
  <c r="AD42" i="21"/>
  <c r="AC42" i="21"/>
  <c r="AB42" i="21"/>
  <c r="AA42" i="21"/>
  <c r="Z42" i="21"/>
  <c r="Y42" i="21"/>
  <c r="X42" i="21"/>
  <c r="W42" i="21"/>
  <c r="V42" i="21"/>
  <c r="U42" i="21"/>
  <c r="T42" i="21"/>
  <c r="S42" i="21"/>
  <c r="AF41" i="21"/>
  <c r="AE41" i="21"/>
  <c r="AD41" i="21"/>
  <c r="AC41" i="21"/>
  <c r="AB41" i="21"/>
  <c r="AA41" i="21"/>
  <c r="Z41" i="21"/>
  <c r="Y41" i="21"/>
  <c r="X41" i="21"/>
  <c r="W41" i="21"/>
  <c r="V41" i="21"/>
  <c r="U41" i="21"/>
  <c r="T41" i="21"/>
  <c r="S41" i="21"/>
  <c r="AF40" i="21"/>
  <c r="AE40" i="21"/>
  <c r="AD40" i="21"/>
  <c r="AC40" i="21"/>
  <c r="AB40" i="21"/>
  <c r="AA40" i="21"/>
  <c r="Z40" i="21"/>
  <c r="Y40" i="21"/>
  <c r="X40" i="21"/>
  <c r="W40" i="21"/>
  <c r="V40" i="21"/>
  <c r="U40" i="21"/>
  <c r="T40" i="21"/>
  <c r="S40" i="21"/>
  <c r="AF39" i="21"/>
  <c r="AE39" i="21"/>
  <c r="AD39" i="21"/>
  <c r="AC39" i="21"/>
  <c r="AB39" i="21"/>
  <c r="AA39" i="21"/>
  <c r="Z39" i="21"/>
  <c r="Y39" i="21"/>
  <c r="X39" i="21"/>
  <c r="W39" i="21"/>
  <c r="V39" i="21"/>
  <c r="U39" i="21"/>
  <c r="T39" i="21"/>
  <c r="S39" i="21"/>
  <c r="AF38" i="21"/>
  <c r="AE38" i="21"/>
  <c r="AD38" i="21"/>
  <c r="AC38" i="21"/>
  <c r="AB38" i="21"/>
  <c r="AA38" i="21"/>
  <c r="Z38" i="21"/>
  <c r="Y38" i="21"/>
  <c r="X38" i="21"/>
  <c r="W38" i="21"/>
  <c r="V38" i="21"/>
  <c r="U38" i="21"/>
  <c r="T38" i="21"/>
  <c r="S38" i="21"/>
  <c r="AF37" i="21"/>
  <c r="AE37" i="21"/>
  <c r="AD37" i="21"/>
  <c r="AC37" i="21"/>
  <c r="AB37" i="21"/>
  <c r="AA37" i="21"/>
  <c r="Z37" i="21"/>
  <c r="Y37" i="21"/>
  <c r="X37" i="21"/>
  <c r="W37" i="21"/>
  <c r="V37" i="21"/>
  <c r="U37" i="21"/>
  <c r="T37" i="21"/>
  <c r="S37" i="21"/>
  <c r="AF36" i="21"/>
  <c r="AE36" i="21"/>
  <c r="AD36" i="21"/>
  <c r="AC36" i="21"/>
  <c r="AB36" i="21"/>
  <c r="AA36" i="21"/>
  <c r="Z36" i="21"/>
  <c r="Y36" i="21"/>
  <c r="X36" i="21"/>
  <c r="W36" i="21"/>
  <c r="V36" i="21"/>
  <c r="U36" i="21"/>
  <c r="T36" i="21"/>
  <c r="S36" i="21"/>
  <c r="AF35" i="21"/>
  <c r="AE35" i="21"/>
  <c r="AD35" i="21"/>
  <c r="AC35" i="21"/>
  <c r="AB35" i="21"/>
  <c r="AA35" i="21"/>
  <c r="Z35" i="21"/>
  <c r="Y35" i="21"/>
  <c r="X35" i="21"/>
  <c r="W35" i="21"/>
  <c r="V35" i="21"/>
  <c r="U35" i="21"/>
  <c r="T35" i="21"/>
  <c r="S35" i="21"/>
  <c r="AF34" i="21"/>
  <c r="AE34" i="21"/>
  <c r="AD34" i="21"/>
  <c r="AC34" i="21"/>
  <c r="AB34" i="21"/>
  <c r="AA34" i="21"/>
  <c r="Z34" i="21"/>
  <c r="Y34" i="21"/>
  <c r="X34" i="21"/>
  <c r="W34" i="21"/>
  <c r="V34" i="21"/>
  <c r="U34" i="21"/>
  <c r="T34" i="21"/>
  <c r="S34" i="21"/>
  <c r="AF33" i="21"/>
  <c r="AE33" i="21"/>
  <c r="AD33" i="21"/>
  <c r="AC33" i="21"/>
  <c r="AB33" i="21"/>
  <c r="AA33" i="21"/>
  <c r="Z33" i="21"/>
  <c r="Y33" i="21"/>
  <c r="X33" i="21"/>
  <c r="W33" i="21"/>
  <c r="V33" i="21"/>
  <c r="U33" i="21"/>
  <c r="T33" i="21"/>
  <c r="S33" i="21"/>
  <c r="AF32" i="21"/>
  <c r="AE32" i="21"/>
  <c r="AD32" i="21"/>
  <c r="AC32" i="21"/>
  <c r="AB32" i="21"/>
  <c r="AA32" i="21"/>
  <c r="Z32" i="21"/>
  <c r="Y32" i="21"/>
  <c r="X32" i="21"/>
  <c r="W32" i="21"/>
  <c r="V32" i="21"/>
  <c r="U32" i="21"/>
  <c r="T32" i="21"/>
  <c r="S32" i="21"/>
  <c r="AF31" i="21"/>
  <c r="AE31" i="21"/>
  <c r="AD31" i="21"/>
  <c r="AC31" i="21"/>
  <c r="AB31" i="21"/>
  <c r="AA31" i="21"/>
  <c r="Z31" i="21"/>
  <c r="Y31" i="21"/>
  <c r="X31" i="21"/>
  <c r="W31" i="21"/>
  <c r="V31" i="21"/>
  <c r="U31" i="21"/>
  <c r="T31" i="21"/>
  <c r="S31" i="21"/>
  <c r="AF30" i="21"/>
  <c r="AE30" i="21"/>
  <c r="AD30" i="21"/>
  <c r="AC30" i="21"/>
  <c r="AB30" i="21"/>
  <c r="AA30" i="21"/>
  <c r="Z30" i="21"/>
  <c r="Y30" i="21"/>
  <c r="X30" i="21"/>
  <c r="W30" i="21"/>
  <c r="V30" i="21"/>
  <c r="U30" i="21"/>
  <c r="T30" i="21"/>
  <c r="S30" i="21"/>
  <c r="AF29" i="21"/>
  <c r="AE29" i="21"/>
  <c r="AD29" i="21"/>
  <c r="AC29" i="21"/>
  <c r="AB29" i="21"/>
  <c r="AA29" i="21"/>
  <c r="Z29" i="21"/>
  <c r="Y29" i="21"/>
  <c r="X29" i="21"/>
  <c r="W29" i="21"/>
  <c r="V29" i="21"/>
  <c r="U29" i="21"/>
  <c r="T29" i="21"/>
  <c r="S29" i="21"/>
  <c r="AF28" i="21"/>
  <c r="AE28" i="21"/>
  <c r="AD28" i="21"/>
  <c r="AC28" i="21"/>
  <c r="AB28" i="21"/>
  <c r="AA28" i="21"/>
  <c r="Z28" i="21"/>
  <c r="Y28" i="21"/>
  <c r="X28" i="21"/>
  <c r="W28" i="21"/>
  <c r="V28" i="21"/>
  <c r="U28" i="21"/>
  <c r="T28" i="21"/>
  <c r="S28" i="21"/>
  <c r="AF27" i="21"/>
  <c r="AE27" i="21"/>
  <c r="AD27" i="21"/>
  <c r="AC27" i="21"/>
  <c r="AB27" i="21"/>
  <c r="AA27" i="21"/>
  <c r="Z27" i="21"/>
  <c r="Y27" i="21"/>
  <c r="X27" i="21"/>
  <c r="W27" i="21"/>
  <c r="V27" i="21"/>
  <c r="U27" i="21"/>
  <c r="T27" i="21"/>
  <c r="S27" i="21"/>
  <c r="AF26" i="21"/>
  <c r="AE26" i="21"/>
  <c r="AD26" i="21"/>
  <c r="AC26" i="21"/>
  <c r="AB26" i="21"/>
  <c r="AA26" i="21"/>
  <c r="Z26" i="21"/>
  <c r="Y26" i="21"/>
  <c r="X26" i="21"/>
  <c r="W26" i="21"/>
  <c r="V26" i="21"/>
  <c r="U26" i="21"/>
  <c r="T26" i="21"/>
  <c r="S26" i="21"/>
  <c r="AF25" i="21"/>
  <c r="AE25" i="21"/>
  <c r="AD25" i="21"/>
  <c r="AC25" i="21"/>
  <c r="AB25" i="21"/>
  <c r="AA25" i="21"/>
  <c r="Z25" i="21"/>
  <c r="Y25" i="21"/>
  <c r="X25" i="21"/>
  <c r="W25" i="21"/>
  <c r="V25" i="21"/>
  <c r="U25" i="21"/>
  <c r="T25" i="21"/>
  <c r="S25" i="21"/>
  <c r="AF24" i="21"/>
  <c r="AE24" i="21"/>
  <c r="AD24" i="21"/>
  <c r="AC24" i="21"/>
  <c r="AB24" i="21"/>
  <c r="AA24" i="21"/>
  <c r="Z24" i="21"/>
  <c r="Y24" i="21"/>
  <c r="X24" i="21"/>
  <c r="W24" i="21"/>
  <c r="V24" i="21"/>
  <c r="U24" i="21"/>
  <c r="T24" i="21"/>
  <c r="S24" i="21"/>
  <c r="AF23" i="21"/>
  <c r="AE23" i="21"/>
  <c r="AD23" i="21"/>
  <c r="AC23" i="21"/>
  <c r="AB23" i="21"/>
  <c r="AA23" i="21"/>
  <c r="Z23" i="21"/>
  <c r="Y23" i="21"/>
  <c r="X23" i="21"/>
  <c r="W23" i="21"/>
  <c r="V23" i="21"/>
  <c r="U23" i="21"/>
  <c r="T23" i="21"/>
  <c r="S23" i="21"/>
  <c r="AF22" i="21"/>
  <c r="AE22" i="21"/>
  <c r="AD22" i="21"/>
  <c r="AC22" i="21"/>
  <c r="AB22" i="21"/>
  <c r="AA22" i="21"/>
  <c r="Z22" i="21"/>
  <c r="Y22" i="21"/>
  <c r="X22" i="21"/>
  <c r="W22" i="21"/>
  <c r="V22" i="21"/>
  <c r="U22" i="21"/>
  <c r="T22" i="21"/>
  <c r="S22" i="21"/>
  <c r="AF21" i="21"/>
  <c r="AE21" i="21"/>
  <c r="AD21" i="21"/>
  <c r="AC21" i="21"/>
  <c r="AB21" i="21"/>
  <c r="AA21" i="21"/>
  <c r="Z21" i="21"/>
  <c r="Y21" i="21"/>
  <c r="X21" i="21"/>
  <c r="W21" i="21"/>
  <c r="V21" i="21"/>
  <c r="U21" i="21"/>
  <c r="T21" i="21"/>
  <c r="S21" i="21"/>
  <c r="AF20" i="21"/>
  <c r="AE20" i="21"/>
  <c r="AD20" i="21"/>
  <c r="AC20" i="21"/>
  <c r="AB20" i="21"/>
  <c r="AA20" i="21"/>
  <c r="Z20" i="21"/>
  <c r="Y20" i="21"/>
  <c r="X20" i="21"/>
  <c r="W20" i="21"/>
  <c r="V20" i="21"/>
  <c r="U20" i="21"/>
  <c r="T20" i="21"/>
  <c r="S20" i="21"/>
  <c r="AF19" i="21"/>
  <c r="AE19" i="21"/>
  <c r="AD19" i="21"/>
  <c r="AC19" i="21"/>
  <c r="AB19" i="21"/>
  <c r="AA19" i="21"/>
  <c r="Z19" i="21"/>
  <c r="Y19" i="21"/>
  <c r="X19" i="21"/>
  <c r="W19" i="21"/>
  <c r="V19" i="21"/>
  <c r="U19" i="21"/>
  <c r="T19" i="21"/>
  <c r="S19" i="21"/>
  <c r="AF18" i="21"/>
  <c r="AE18" i="21"/>
  <c r="AD18" i="21"/>
  <c r="AC18" i="21"/>
  <c r="AB18" i="21"/>
  <c r="AA18" i="21"/>
  <c r="Z18" i="21"/>
  <c r="Y18" i="21"/>
  <c r="X18" i="21"/>
  <c r="W18" i="21"/>
  <c r="V18" i="21"/>
  <c r="U18" i="21"/>
  <c r="T18" i="21"/>
  <c r="S18" i="21"/>
  <c r="AF17" i="21"/>
  <c r="AE17" i="21"/>
  <c r="AD17" i="21"/>
  <c r="AC17" i="21"/>
  <c r="AB17" i="21"/>
  <c r="AA17" i="21"/>
  <c r="Z17" i="21"/>
  <c r="Y17" i="21"/>
  <c r="X17" i="21"/>
  <c r="W17" i="21"/>
  <c r="V17" i="21"/>
  <c r="U17" i="21"/>
  <c r="T17" i="21"/>
  <c r="S17" i="21"/>
  <c r="AF16" i="21"/>
  <c r="AE16" i="21"/>
  <c r="AD16" i="21"/>
  <c r="AC16" i="21"/>
  <c r="AB16" i="21"/>
  <c r="AA16" i="21"/>
  <c r="Z16" i="21"/>
  <c r="Y16" i="21"/>
  <c r="X16" i="21"/>
  <c r="W16" i="21"/>
  <c r="V16" i="21"/>
  <c r="U16" i="21"/>
  <c r="T16" i="21"/>
  <c r="S16" i="21"/>
  <c r="AF15" i="21"/>
  <c r="AE15" i="21"/>
  <c r="AD15" i="21"/>
  <c r="AC15" i="21"/>
  <c r="AB15" i="21"/>
  <c r="AA15" i="21"/>
  <c r="Z15" i="21"/>
  <c r="Y15" i="21"/>
  <c r="X15" i="21"/>
  <c r="W15" i="21"/>
  <c r="V15" i="21"/>
  <c r="U15" i="21"/>
  <c r="T15" i="21"/>
  <c r="S15" i="21"/>
  <c r="AF14" i="21"/>
  <c r="AE14" i="21"/>
  <c r="AD14" i="21"/>
  <c r="AC14" i="21"/>
  <c r="AB14" i="21"/>
  <c r="AA14" i="21"/>
  <c r="Z14" i="21"/>
  <c r="Y14" i="21"/>
  <c r="X14" i="21"/>
  <c r="W14" i="21"/>
  <c r="V14" i="21"/>
  <c r="U14" i="21"/>
  <c r="T14" i="21"/>
  <c r="S14" i="21"/>
  <c r="AF13" i="21"/>
  <c r="AE13" i="21"/>
  <c r="AD13" i="21"/>
  <c r="AC13" i="21"/>
  <c r="AB13" i="21"/>
  <c r="AA13" i="21"/>
  <c r="Z13" i="21"/>
  <c r="Y13" i="21"/>
  <c r="X13" i="21"/>
  <c r="W13" i="21"/>
  <c r="V13" i="21"/>
  <c r="U13" i="21"/>
  <c r="T13" i="21"/>
  <c r="S13" i="21"/>
  <c r="AF12" i="21"/>
  <c r="AE12" i="21"/>
  <c r="AD12" i="21"/>
  <c r="AC12" i="21"/>
  <c r="AB12" i="21"/>
  <c r="AA12" i="21"/>
  <c r="Z12" i="21"/>
  <c r="Y12" i="21"/>
  <c r="X12" i="21"/>
  <c r="W12" i="21"/>
  <c r="V12" i="21"/>
  <c r="U12" i="21"/>
  <c r="T12" i="21"/>
  <c r="S12" i="21"/>
  <c r="AF88" i="4"/>
  <c r="Z69" i="68" s="1"/>
  <c r="AE88" i="4"/>
  <c r="Z68" i="68" s="1"/>
  <c r="AD88" i="4"/>
  <c r="AC88" i="4"/>
  <c r="AB88" i="4"/>
  <c r="Y65" i="68" s="1"/>
  <c r="AA88" i="4"/>
  <c r="Y64" i="68" s="1"/>
  <c r="Z88" i="4"/>
  <c r="Y63" i="68" s="1"/>
  <c r="Y88" i="4"/>
  <c r="Y62" i="68" s="1"/>
  <c r="X88" i="4"/>
  <c r="Y61" i="68" s="1"/>
  <c r="W88" i="4"/>
  <c r="Y60" i="68" s="1"/>
  <c r="V88" i="4"/>
  <c r="Y59" i="68" s="1"/>
  <c r="U88" i="4"/>
  <c r="Y58" i="68" s="1"/>
  <c r="T88" i="4"/>
  <c r="Y57" i="68" s="1"/>
  <c r="S88" i="4"/>
  <c r="Y56" i="68" s="1"/>
  <c r="AF87" i="4"/>
  <c r="AE87" i="4"/>
  <c r="AD87" i="4"/>
  <c r="AC87" i="4"/>
  <c r="AB87" i="4"/>
  <c r="AA87" i="4"/>
  <c r="Z87" i="4"/>
  <c r="Y87" i="4"/>
  <c r="X87" i="4"/>
  <c r="W87" i="4"/>
  <c r="V87" i="4"/>
  <c r="U87" i="4"/>
  <c r="T87" i="4"/>
  <c r="S87" i="4"/>
  <c r="AF86" i="4"/>
  <c r="AE86" i="4"/>
  <c r="AD86" i="4"/>
  <c r="AC86" i="4"/>
  <c r="AB86" i="4"/>
  <c r="AA86" i="4"/>
  <c r="Z86" i="4"/>
  <c r="Y86" i="4"/>
  <c r="X86" i="4"/>
  <c r="W86" i="4"/>
  <c r="V86" i="4"/>
  <c r="U86" i="4"/>
  <c r="T86" i="4"/>
  <c r="S86" i="4"/>
  <c r="AF85" i="4"/>
  <c r="AE85" i="4"/>
  <c r="AD85" i="4"/>
  <c r="AC85" i="4"/>
  <c r="AB85" i="4"/>
  <c r="AA85" i="4"/>
  <c r="Z85" i="4"/>
  <c r="Y85" i="4"/>
  <c r="X85" i="4"/>
  <c r="W85" i="4"/>
  <c r="V85" i="4"/>
  <c r="U85" i="4"/>
  <c r="T85" i="4"/>
  <c r="S85" i="4"/>
  <c r="AF84" i="4"/>
  <c r="AE84" i="4"/>
  <c r="AD84" i="4"/>
  <c r="AC84" i="4"/>
  <c r="AB84" i="4"/>
  <c r="AA84" i="4"/>
  <c r="Z84" i="4"/>
  <c r="Y84" i="4"/>
  <c r="X84" i="4"/>
  <c r="W84" i="4"/>
  <c r="V84" i="4"/>
  <c r="U84" i="4"/>
  <c r="T84" i="4"/>
  <c r="S84" i="4"/>
  <c r="AF83" i="4"/>
  <c r="AE83" i="4"/>
  <c r="AD83" i="4"/>
  <c r="AC83" i="4"/>
  <c r="AB83" i="4"/>
  <c r="AA83" i="4"/>
  <c r="Z83" i="4"/>
  <c r="Y83" i="4"/>
  <c r="X83" i="4"/>
  <c r="W83" i="4"/>
  <c r="V83" i="4"/>
  <c r="U83" i="4"/>
  <c r="T83" i="4"/>
  <c r="S83" i="4"/>
  <c r="AF82" i="4"/>
  <c r="X69" i="68" s="1"/>
  <c r="AE82" i="4"/>
  <c r="X68" i="68" s="1"/>
  <c r="AD82" i="4"/>
  <c r="AC82" i="4"/>
  <c r="AB82" i="4"/>
  <c r="W65" i="68" s="1"/>
  <c r="AA82" i="4"/>
  <c r="W64" i="68" s="1"/>
  <c r="Z82" i="4"/>
  <c r="W63" i="68" s="1"/>
  <c r="Y82" i="4"/>
  <c r="W62" i="68" s="1"/>
  <c r="X82" i="4"/>
  <c r="W61" i="68" s="1"/>
  <c r="W82" i="4"/>
  <c r="W60" i="68" s="1"/>
  <c r="V82" i="4"/>
  <c r="W59" i="68" s="1"/>
  <c r="U82" i="4"/>
  <c r="W58" i="68" s="1"/>
  <c r="T82" i="4"/>
  <c r="W57" i="68" s="1"/>
  <c r="S82" i="4"/>
  <c r="W56" i="68" s="1"/>
  <c r="AF81" i="4"/>
  <c r="AE81" i="4"/>
  <c r="AD81" i="4"/>
  <c r="AC81" i="4"/>
  <c r="AB81" i="4"/>
  <c r="AA81" i="4"/>
  <c r="Z81" i="4"/>
  <c r="Y81" i="4"/>
  <c r="X81" i="4"/>
  <c r="W81" i="4"/>
  <c r="V81" i="4"/>
  <c r="U81" i="4"/>
  <c r="T81" i="4"/>
  <c r="S81" i="4"/>
  <c r="AF80" i="4"/>
  <c r="AE80" i="4"/>
  <c r="AD80" i="4"/>
  <c r="AC80" i="4"/>
  <c r="AB80" i="4"/>
  <c r="AA80" i="4"/>
  <c r="Z80" i="4"/>
  <c r="Y80" i="4"/>
  <c r="X80" i="4"/>
  <c r="W80" i="4"/>
  <c r="V80" i="4"/>
  <c r="U80" i="4"/>
  <c r="T80" i="4"/>
  <c r="S80" i="4"/>
  <c r="AF79" i="4"/>
  <c r="AE79" i="4"/>
  <c r="AD79" i="4"/>
  <c r="AC79" i="4"/>
  <c r="AB79" i="4"/>
  <c r="AA79" i="4"/>
  <c r="Z79" i="4"/>
  <c r="Y79" i="4"/>
  <c r="X79" i="4"/>
  <c r="W79" i="4"/>
  <c r="V79" i="4"/>
  <c r="U79" i="4"/>
  <c r="T79" i="4"/>
  <c r="S79" i="4"/>
  <c r="AF78" i="4"/>
  <c r="AE78" i="4"/>
  <c r="AD78" i="4"/>
  <c r="AC78" i="4"/>
  <c r="AB78" i="4"/>
  <c r="AA78" i="4"/>
  <c r="Z78" i="4"/>
  <c r="Y78" i="4"/>
  <c r="X78" i="4"/>
  <c r="W78" i="4"/>
  <c r="V78" i="4"/>
  <c r="U78" i="4"/>
  <c r="T78" i="4"/>
  <c r="S78" i="4"/>
  <c r="AF77" i="4"/>
  <c r="AE77" i="4"/>
  <c r="AD77" i="4"/>
  <c r="AC77" i="4"/>
  <c r="AB77" i="4"/>
  <c r="AA77" i="4"/>
  <c r="Z77" i="4"/>
  <c r="Y77" i="4"/>
  <c r="X77" i="4"/>
  <c r="W77" i="4"/>
  <c r="V77" i="4"/>
  <c r="U77" i="4"/>
  <c r="T77" i="4"/>
  <c r="S77" i="4"/>
  <c r="AF76" i="4"/>
  <c r="V69" i="68" s="1"/>
  <c r="AE76" i="4"/>
  <c r="V68" i="68" s="1"/>
  <c r="AD76" i="4"/>
  <c r="AC76" i="4"/>
  <c r="U66" i="68" s="1"/>
  <c r="AB76" i="4"/>
  <c r="U65" i="68" s="1"/>
  <c r="AA76" i="4"/>
  <c r="U64" i="68" s="1"/>
  <c r="Z76" i="4"/>
  <c r="U63" i="68" s="1"/>
  <c r="Y76" i="4"/>
  <c r="U62" i="68" s="1"/>
  <c r="X76" i="4"/>
  <c r="U61" i="68" s="1"/>
  <c r="W76" i="4"/>
  <c r="U60" i="68" s="1"/>
  <c r="V76" i="4"/>
  <c r="U59" i="68" s="1"/>
  <c r="U76" i="4"/>
  <c r="U58" i="68" s="1"/>
  <c r="T76" i="4"/>
  <c r="U57" i="68" s="1"/>
  <c r="S76" i="4"/>
  <c r="U56" i="68" s="1"/>
  <c r="AF75" i="4"/>
  <c r="AE75" i="4"/>
  <c r="AD75" i="4"/>
  <c r="AC75" i="4"/>
  <c r="AB75" i="4"/>
  <c r="AA75" i="4"/>
  <c r="Z75" i="4"/>
  <c r="Y75" i="4"/>
  <c r="X75" i="4"/>
  <c r="W75" i="4"/>
  <c r="V75" i="4"/>
  <c r="U75" i="4"/>
  <c r="T75" i="4"/>
  <c r="S75" i="4"/>
  <c r="AF74" i="4"/>
  <c r="AE74" i="4"/>
  <c r="AD74" i="4"/>
  <c r="AC74" i="4"/>
  <c r="AB74" i="4"/>
  <c r="AA74" i="4"/>
  <c r="Z74" i="4"/>
  <c r="Y74" i="4"/>
  <c r="X74" i="4"/>
  <c r="W74" i="4"/>
  <c r="V74" i="4"/>
  <c r="U74" i="4"/>
  <c r="T74" i="4"/>
  <c r="S74" i="4"/>
  <c r="AF73" i="4"/>
  <c r="AE73" i="4"/>
  <c r="AD73" i="4"/>
  <c r="AC73" i="4"/>
  <c r="AB73" i="4"/>
  <c r="AA73" i="4"/>
  <c r="Z73" i="4"/>
  <c r="Y73" i="4"/>
  <c r="X73" i="4"/>
  <c r="W73" i="4"/>
  <c r="V73" i="4"/>
  <c r="U73" i="4"/>
  <c r="T73" i="4"/>
  <c r="S73" i="4"/>
  <c r="AF72" i="4"/>
  <c r="AE72" i="4"/>
  <c r="AD72" i="4"/>
  <c r="AC72" i="4"/>
  <c r="AB72" i="4"/>
  <c r="AA72" i="4"/>
  <c r="Z72" i="4"/>
  <c r="Y72" i="4"/>
  <c r="X72" i="4"/>
  <c r="W72" i="4"/>
  <c r="V72" i="4"/>
  <c r="U72" i="4"/>
  <c r="T72" i="4"/>
  <c r="S72" i="4"/>
  <c r="AF71" i="4"/>
  <c r="AE71" i="4"/>
  <c r="AD71" i="4"/>
  <c r="AC71" i="4"/>
  <c r="AB71" i="4"/>
  <c r="AA71" i="4"/>
  <c r="Z71" i="4"/>
  <c r="Y71" i="4"/>
  <c r="X71" i="4"/>
  <c r="W71" i="4"/>
  <c r="V71" i="4"/>
  <c r="U71" i="4"/>
  <c r="T71" i="4"/>
  <c r="S71" i="4"/>
  <c r="AF70" i="4"/>
  <c r="T69" i="68" s="1"/>
  <c r="AE70" i="4"/>
  <c r="T68" i="68" s="1"/>
  <c r="AD70" i="4"/>
  <c r="AC70" i="4"/>
  <c r="S66" i="68" s="1"/>
  <c r="AB70" i="4"/>
  <c r="S65" i="68" s="1"/>
  <c r="AA70" i="4"/>
  <c r="S64" i="68" s="1"/>
  <c r="Z70" i="4"/>
  <c r="S63" i="68" s="1"/>
  <c r="Y70" i="4"/>
  <c r="S62" i="68" s="1"/>
  <c r="X70" i="4"/>
  <c r="S61" i="68" s="1"/>
  <c r="W70" i="4"/>
  <c r="S60" i="68" s="1"/>
  <c r="V70" i="4"/>
  <c r="S59" i="68" s="1"/>
  <c r="U70" i="4"/>
  <c r="S58" i="68" s="1"/>
  <c r="T70" i="4"/>
  <c r="S57" i="68" s="1"/>
  <c r="S70" i="4"/>
  <c r="S56" i="68" s="1"/>
  <c r="AF69" i="4"/>
  <c r="AE69" i="4"/>
  <c r="AD69" i="4"/>
  <c r="AC69" i="4"/>
  <c r="AB69" i="4"/>
  <c r="AA69" i="4"/>
  <c r="Z69" i="4"/>
  <c r="Y69" i="4"/>
  <c r="X69" i="4"/>
  <c r="W69" i="4"/>
  <c r="V69" i="4"/>
  <c r="U69" i="4"/>
  <c r="T69" i="4"/>
  <c r="S69" i="4"/>
  <c r="AF68" i="4"/>
  <c r="AE68" i="4"/>
  <c r="AD68" i="4"/>
  <c r="AC68" i="4"/>
  <c r="AB68" i="4"/>
  <c r="AA68" i="4"/>
  <c r="Z68" i="4"/>
  <c r="Y68" i="4"/>
  <c r="X68" i="4"/>
  <c r="W68" i="4"/>
  <c r="V68" i="4"/>
  <c r="U68" i="4"/>
  <c r="T68" i="4"/>
  <c r="S68" i="4"/>
  <c r="AF67" i="4"/>
  <c r="AE67" i="4"/>
  <c r="AD67" i="4"/>
  <c r="AC67" i="4"/>
  <c r="AB67" i="4"/>
  <c r="AA67" i="4"/>
  <c r="Z67" i="4"/>
  <c r="Y67" i="4"/>
  <c r="X67" i="4"/>
  <c r="W67" i="4"/>
  <c r="V67" i="4"/>
  <c r="U67" i="4"/>
  <c r="T67" i="4"/>
  <c r="S67" i="4"/>
  <c r="AF66" i="4"/>
  <c r="AE66" i="4"/>
  <c r="AD66" i="4"/>
  <c r="AC66" i="4"/>
  <c r="AB66" i="4"/>
  <c r="AA66" i="4"/>
  <c r="Z66" i="4"/>
  <c r="Y66" i="4"/>
  <c r="X66" i="4"/>
  <c r="W66" i="4"/>
  <c r="V66" i="4"/>
  <c r="U66" i="4"/>
  <c r="T66" i="4"/>
  <c r="S66" i="4"/>
  <c r="AF65" i="4"/>
  <c r="AE65" i="4"/>
  <c r="AD65" i="4"/>
  <c r="AC65" i="4"/>
  <c r="AB65" i="4"/>
  <c r="AA65" i="4"/>
  <c r="Z65" i="4"/>
  <c r="Y65" i="4"/>
  <c r="X65" i="4"/>
  <c r="W65" i="4"/>
  <c r="V65" i="4"/>
  <c r="U65" i="4"/>
  <c r="T65" i="4"/>
  <c r="S65" i="4"/>
  <c r="AF64" i="4"/>
  <c r="R69" i="68" s="1"/>
  <c r="AE64" i="4"/>
  <c r="R68" i="68" s="1"/>
  <c r="AD64" i="4"/>
  <c r="AC64" i="4"/>
  <c r="AB64" i="4"/>
  <c r="Q65" i="68" s="1"/>
  <c r="AA64" i="4"/>
  <c r="Q64" i="68" s="1"/>
  <c r="Z64" i="4"/>
  <c r="Q63" i="68" s="1"/>
  <c r="Y64" i="4"/>
  <c r="Q62" i="68" s="1"/>
  <c r="X64" i="4"/>
  <c r="Q61" i="68" s="1"/>
  <c r="W64" i="4"/>
  <c r="Q60" i="68" s="1"/>
  <c r="V64" i="4"/>
  <c r="Q59" i="68" s="1"/>
  <c r="U64" i="4"/>
  <c r="Q58" i="68" s="1"/>
  <c r="T64" i="4"/>
  <c r="Q57" i="68" s="1"/>
  <c r="S64" i="4"/>
  <c r="Q56" i="68" s="1"/>
  <c r="AF63" i="4"/>
  <c r="AE63" i="4"/>
  <c r="AD63" i="4"/>
  <c r="AC63" i="4"/>
  <c r="AB63" i="4"/>
  <c r="AA63" i="4"/>
  <c r="Z63" i="4"/>
  <c r="Y63" i="4"/>
  <c r="X63" i="4"/>
  <c r="W63" i="4"/>
  <c r="V63" i="4"/>
  <c r="U63" i="4"/>
  <c r="T63" i="4"/>
  <c r="S63" i="4"/>
  <c r="AF62" i="4"/>
  <c r="AE62" i="4"/>
  <c r="AD62" i="4"/>
  <c r="AC62" i="4"/>
  <c r="AB62" i="4"/>
  <c r="AA62" i="4"/>
  <c r="Z62" i="4"/>
  <c r="Y62" i="4"/>
  <c r="X62" i="4"/>
  <c r="W62" i="4"/>
  <c r="V62" i="4"/>
  <c r="U62" i="4"/>
  <c r="T62" i="4"/>
  <c r="S62" i="4"/>
  <c r="AF61" i="4"/>
  <c r="AE61" i="4"/>
  <c r="AD61" i="4"/>
  <c r="AC61" i="4"/>
  <c r="AB61" i="4"/>
  <c r="AA61" i="4"/>
  <c r="Z61" i="4"/>
  <c r="Y61" i="4"/>
  <c r="X61" i="4"/>
  <c r="W61" i="4"/>
  <c r="V61" i="4"/>
  <c r="U61" i="4"/>
  <c r="T61" i="4"/>
  <c r="S61" i="4"/>
  <c r="AF60" i="4"/>
  <c r="AE60" i="4"/>
  <c r="AD60" i="4"/>
  <c r="AC60" i="4"/>
  <c r="AB60" i="4"/>
  <c r="AA60" i="4"/>
  <c r="Z60" i="4"/>
  <c r="Y60" i="4"/>
  <c r="X60" i="4"/>
  <c r="W60" i="4"/>
  <c r="V60" i="4"/>
  <c r="U60" i="4"/>
  <c r="T60" i="4"/>
  <c r="S60" i="4"/>
  <c r="AF59" i="4"/>
  <c r="AE59" i="4"/>
  <c r="AD59" i="4"/>
  <c r="AC59" i="4"/>
  <c r="AB59" i="4"/>
  <c r="AA59" i="4"/>
  <c r="Z59" i="4"/>
  <c r="Y59" i="4"/>
  <c r="X59" i="4"/>
  <c r="W59" i="4"/>
  <c r="V59" i="4"/>
  <c r="U59" i="4"/>
  <c r="T59" i="4"/>
  <c r="S59" i="4"/>
  <c r="AF58" i="4"/>
  <c r="P69" i="68" s="1"/>
  <c r="AE58" i="4"/>
  <c r="P68" i="68" s="1"/>
  <c r="AD58" i="4"/>
  <c r="AC58" i="4"/>
  <c r="AB58" i="4"/>
  <c r="O65" i="68" s="1"/>
  <c r="AA58" i="4"/>
  <c r="O64" i="68" s="1"/>
  <c r="Z58" i="4"/>
  <c r="O63" i="68" s="1"/>
  <c r="Y58" i="4"/>
  <c r="O62" i="68" s="1"/>
  <c r="X58" i="4"/>
  <c r="O61" i="68" s="1"/>
  <c r="W58" i="4"/>
  <c r="O60" i="68" s="1"/>
  <c r="V58" i="4"/>
  <c r="O59" i="68" s="1"/>
  <c r="U58" i="4"/>
  <c r="O58" i="68" s="1"/>
  <c r="T58" i="4"/>
  <c r="O57" i="68" s="1"/>
  <c r="S58" i="4"/>
  <c r="O56" i="68" s="1"/>
  <c r="AF57" i="4"/>
  <c r="AE57" i="4"/>
  <c r="AD57" i="4"/>
  <c r="AC57" i="4"/>
  <c r="AB57" i="4"/>
  <c r="AA57" i="4"/>
  <c r="Z57" i="4"/>
  <c r="Y57" i="4"/>
  <c r="X57" i="4"/>
  <c r="W57" i="4"/>
  <c r="V57" i="4"/>
  <c r="U57" i="4"/>
  <c r="T57" i="4"/>
  <c r="S57" i="4"/>
  <c r="AF56" i="4"/>
  <c r="AE56" i="4"/>
  <c r="AD56" i="4"/>
  <c r="AC56" i="4"/>
  <c r="AB56" i="4"/>
  <c r="AA56" i="4"/>
  <c r="Z56" i="4"/>
  <c r="Y56" i="4"/>
  <c r="X56" i="4"/>
  <c r="W56" i="4"/>
  <c r="V56" i="4"/>
  <c r="U56" i="4"/>
  <c r="T56" i="4"/>
  <c r="S56" i="4"/>
  <c r="AF55" i="4"/>
  <c r="AE55" i="4"/>
  <c r="AD55" i="4"/>
  <c r="AC55" i="4"/>
  <c r="AB55" i="4"/>
  <c r="AA55" i="4"/>
  <c r="Z55" i="4"/>
  <c r="Y55" i="4"/>
  <c r="X55" i="4"/>
  <c r="W55" i="4"/>
  <c r="V55" i="4"/>
  <c r="U55" i="4"/>
  <c r="T55" i="4"/>
  <c r="S55" i="4"/>
  <c r="AF54" i="4"/>
  <c r="AE54" i="4"/>
  <c r="AD54" i="4"/>
  <c r="AC54" i="4"/>
  <c r="AB54" i="4"/>
  <c r="AA54" i="4"/>
  <c r="Z54" i="4"/>
  <c r="Y54" i="4"/>
  <c r="X54" i="4"/>
  <c r="W54" i="4"/>
  <c r="V54" i="4"/>
  <c r="U54" i="4"/>
  <c r="T54" i="4"/>
  <c r="S54" i="4"/>
  <c r="AF53" i="4"/>
  <c r="AE53" i="4"/>
  <c r="AD53" i="4"/>
  <c r="AC53" i="4"/>
  <c r="AB53" i="4"/>
  <c r="AA53" i="4"/>
  <c r="Z53" i="4"/>
  <c r="Y53" i="4"/>
  <c r="X53" i="4"/>
  <c r="W53" i="4"/>
  <c r="V53" i="4"/>
  <c r="U53" i="4"/>
  <c r="T53" i="4"/>
  <c r="S53" i="4"/>
  <c r="AF52" i="4"/>
  <c r="N69" i="68" s="1"/>
  <c r="AE52" i="4"/>
  <c r="N68" i="68" s="1"/>
  <c r="AD52" i="4"/>
  <c r="AC52" i="4"/>
  <c r="AB52" i="4"/>
  <c r="M65" i="68" s="1"/>
  <c r="AA52" i="4"/>
  <c r="M64" i="68" s="1"/>
  <c r="Z52" i="4"/>
  <c r="M63" i="68" s="1"/>
  <c r="Y52" i="4"/>
  <c r="M62" i="68" s="1"/>
  <c r="X52" i="4"/>
  <c r="M61" i="68" s="1"/>
  <c r="W52" i="4"/>
  <c r="M60" i="68" s="1"/>
  <c r="V52" i="4"/>
  <c r="M59" i="68" s="1"/>
  <c r="U52" i="4"/>
  <c r="M58" i="68" s="1"/>
  <c r="T52" i="4"/>
  <c r="M57" i="68" s="1"/>
  <c r="S52" i="4"/>
  <c r="M56" i="68" s="1"/>
  <c r="AF51" i="4"/>
  <c r="AE51" i="4"/>
  <c r="AD51" i="4"/>
  <c r="AC51" i="4"/>
  <c r="AB51" i="4"/>
  <c r="AA51" i="4"/>
  <c r="Z51" i="4"/>
  <c r="Y51" i="4"/>
  <c r="X51" i="4"/>
  <c r="W51" i="4"/>
  <c r="V51" i="4"/>
  <c r="U51" i="4"/>
  <c r="T51" i="4"/>
  <c r="S51" i="4"/>
  <c r="AF50" i="4"/>
  <c r="AE50" i="4"/>
  <c r="AD50" i="4"/>
  <c r="AC50" i="4"/>
  <c r="AB50" i="4"/>
  <c r="AA50" i="4"/>
  <c r="Z50" i="4"/>
  <c r="Y50" i="4"/>
  <c r="X50" i="4"/>
  <c r="W50" i="4"/>
  <c r="V50" i="4"/>
  <c r="U50" i="4"/>
  <c r="T50" i="4"/>
  <c r="S50" i="4"/>
  <c r="AF49" i="4"/>
  <c r="AE49" i="4"/>
  <c r="AD49" i="4"/>
  <c r="AC49" i="4"/>
  <c r="AB49" i="4"/>
  <c r="AA49" i="4"/>
  <c r="Z49" i="4"/>
  <c r="Y49" i="4"/>
  <c r="X49" i="4"/>
  <c r="W49" i="4"/>
  <c r="V49" i="4"/>
  <c r="U49" i="4"/>
  <c r="T49" i="4"/>
  <c r="S49" i="4"/>
  <c r="AF48" i="4"/>
  <c r="AE48" i="4"/>
  <c r="AD48" i="4"/>
  <c r="AC48" i="4"/>
  <c r="AB48" i="4"/>
  <c r="AA48" i="4"/>
  <c r="Z48" i="4"/>
  <c r="Y48" i="4"/>
  <c r="X48" i="4"/>
  <c r="W48" i="4"/>
  <c r="V48" i="4"/>
  <c r="U48" i="4"/>
  <c r="T48" i="4"/>
  <c r="S48" i="4"/>
  <c r="AF47" i="4"/>
  <c r="AE47" i="4"/>
  <c r="AD47" i="4"/>
  <c r="AC47" i="4"/>
  <c r="AB47" i="4"/>
  <c r="AA47" i="4"/>
  <c r="Z47" i="4"/>
  <c r="Y47" i="4"/>
  <c r="X47" i="4"/>
  <c r="W47" i="4"/>
  <c r="V47" i="4"/>
  <c r="U47" i="4"/>
  <c r="T47" i="4"/>
  <c r="S47" i="4"/>
  <c r="AF46" i="4"/>
  <c r="L69" i="68" s="1"/>
  <c r="AE46" i="4"/>
  <c r="L68" i="68" s="1"/>
  <c r="AD46" i="4"/>
  <c r="AC46" i="4"/>
  <c r="AB46" i="4"/>
  <c r="K65" i="68" s="1"/>
  <c r="AA46" i="4"/>
  <c r="K64" i="68" s="1"/>
  <c r="Z46" i="4"/>
  <c r="K63" i="68" s="1"/>
  <c r="Y46" i="4"/>
  <c r="K62" i="68" s="1"/>
  <c r="X46" i="4"/>
  <c r="K61" i="68" s="1"/>
  <c r="W46" i="4"/>
  <c r="K60" i="68" s="1"/>
  <c r="V46" i="4"/>
  <c r="K59" i="68" s="1"/>
  <c r="U46" i="4"/>
  <c r="K58" i="68" s="1"/>
  <c r="T46" i="4"/>
  <c r="K57" i="68" s="1"/>
  <c r="S46" i="4"/>
  <c r="K56" i="68" s="1"/>
  <c r="AF45" i="4"/>
  <c r="AE45" i="4"/>
  <c r="AD45" i="4"/>
  <c r="AC45" i="4"/>
  <c r="AB45" i="4"/>
  <c r="AA45" i="4"/>
  <c r="Z45" i="4"/>
  <c r="Y45" i="4"/>
  <c r="X45" i="4"/>
  <c r="W45" i="4"/>
  <c r="V45" i="4"/>
  <c r="U45" i="4"/>
  <c r="T45" i="4"/>
  <c r="S45" i="4"/>
  <c r="AF44" i="4"/>
  <c r="AE44" i="4"/>
  <c r="AD44" i="4"/>
  <c r="AC44" i="4"/>
  <c r="AB44" i="4"/>
  <c r="AA44" i="4"/>
  <c r="Z44" i="4"/>
  <c r="Y44" i="4"/>
  <c r="X44" i="4"/>
  <c r="W44" i="4"/>
  <c r="V44" i="4"/>
  <c r="U44" i="4"/>
  <c r="T44" i="4"/>
  <c r="S44" i="4"/>
  <c r="AF43" i="4"/>
  <c r="AE43" i="4"/>
  <c r="AD43" i="4"/>
  <c r="AC43" i="4"/>
  <c r="AB43" i="4"/>
  <c r="AA43" i="4"/>
  <c r="Z43" i="4"/>
  <c r="Y43" i="4"/>
  <c r="X43" i="4"/>
  <c r="W43" i="4"/>
  <c r="V43" i="4"/>
  <c r="U43" i="4"/>
  <c r="T43" i="4"/>
  <c r="S43" i="4"/>
  <c r="AF42" i="4"/>
  <c r="AE42" i="4"/>
  <c r="AD42" i="4"/>
  <c r="AC42" i="4"/>
  <c r="AB42" i="4"/>
  <c r="AA42" i="4"/>
  <c r="Z42" i="4"/>
  <c r="Y42" i="4"/>
  <c r="X42" i="4"/>
  <c r="W42" i="4"/>
  <c r="V42" i="4"/>
  <c r="U42" i="4"/>
  <c r="T42" i="4"/>
  <c r="S42" i="4"/>
  <c r="AF41" i="4"/>
  <c r="AE41" i="4"/>
  <c r="AD41" i="4"/>
  <c r="AC41" i="4"/>
  <c r="AB41" i="4"/>
  <c r="AA41" i="4"/>
  <c r="Z41" i="4"/>
  <c r="Y41" i="4"/>
  <c r="X41" i="4"/>
  <c r="W41" i="4"/>
  <c r="V41" i="4"/>
  <c r="U41" i="4"/>
  <c r="T41" i="4"/>
  <c r="S41" i="4"/>
  <c r="AF40" i="4"/>
  <c r="J69" i="68" s="1"/>
  <c r="AE40" i="4"/>
  <c r="J68" i="68" s="1"/>
  <c r="AD40" i="4"/>
  <c r="AC40" i="4"/>
  <c r="AB40" i="4"/>
  <c r="I65" i="68" s="1"/>
  <c r="AA40" i="4"/>
  <c r="I64" i="68" s="1"/>
  <c r="Z40" i="4"/>
  <c r="I63" i="68" s="1"/>
  <c r="Y40" i="4"/>
  <c r="I62" i="68" s="1"/>
  <c r="X40" i="4"/>
  <c r="I61" i="68" s="1"/>
  <c r="W40" i="4"/>
  <c r="I60" i="68" s="1"/>
  <c r="V40" i="4"/>
  <c r="I59" i="68" s="1"/>
  <c r="U40" i="4"/>
  <c r="I58" i="68" s="1"/>
  <c r="T40" i="4"/>
  <c r="I57" i="68" s="1"/>
  <c r="S40" i="4"/>
  <c r="I56" i="68" s="1"/>
  <c r="AF39" i="4"/>
  <c r="AE39" i="4"/>
  <c r="AD39" i="4"/>
  <c r="AC39" i="4"/>
  <c r="AB39" i="4"/>
  <c r="AA39" i="4"/>
  <c r="Z39" i="4"/>
  <c r="Y39" i="4"/>
  <c r="X39" i="4"/>
  <c r="W39" i="4"/>
  <c r="V39" i="4"/>
  <c r="U39" i="4"/>
  <c r="T39" i="4"/>
  <c r="S39" i="4"/>
  <c r="AF38" i="4"/>
  <c r="AE38" i="4"/>
  <c r="AD38" i="4"/>
  <c r="AC38" i="4"/>
  <c r="AB38" i="4"/>
  <c r="AA38" i="4"/>
  <c r="Z38" i="4"/>
  <c r="Y38" i="4"/>
  <c r="X38" i="4"/>
  <c r="W38" i="4"/>
  <c r="V38" i="4"/>
  <c r="U38" i="4"/>
  <c r="T38" i="4"/>
  <c r="S38" i="4"/>
  <c r="AF37" i="4"/>
  <c r="AE37" i="4"/>
  <c r="AD37" i="4"/>
  <c r="AC37" i="4"/>
  <c r="AB37" i="4"/>
  <c r="AA37" i="4"/>
  <c r="Z37" i="4"/>
  <c r="Y37" i="4"/>
  <c r="X37" i="4"/>
  <c r="W37" i="4"/>
  <c r="V37" i="4"/>
  <c r="U37" i="4"/>
  <c r="T37" i="4"/>
  <c r="S37" i="4"/>
  <c r="AF36" i="4"/>
  <c r="AE36" i="4"/>
  <c r="AD36" i="4"/>
  <c r="AC36" i="4"/>
  <c r="AB36" i="4"/>
  <c r="AA36" i="4"/>
  <c r="Z36" i="4"/>
  <c r="Y36" i="4"/>
  <c r="X36" i="4"/>
  <c r="W36" i="4"/>
  <c r="V36" i="4"/>
  <c r="U36" i="4"/>
  <c r="T36" i="4"/>
  <c r="S36" i="4"/>
  <c r="AF35" i="4"/>
  <c r="AE35" i="4"/>
  <c r="AD35" i="4"/>
  <c r="AC35" i="4"/>
  <c r="AB35" i="4"/>
  <c r="AA35" i="4"/>
  <c r="Z35" i="4"/>
  <c r="Y35" i="4"/>
  <c r="X35" i="4"/>
  <c r="W35" i="4"/>
  <c r="V35" i="4"/>
  <c r="U35" i="4"/>
  <c r="T35" i="4"/>
  <c r="S35" i="4"/>
  <c r="AF34" i="4"/>
  <c r="H69" i="68" s="1"/>
  <c r="AE34" i="4"/>
  <c r="H68" i="68" s="1"/>
  <c r="AD34" i="4"/>
  <c r="AC34" i="4"/>
  <c r="AB34" i="4"/>
  <c r="G65" i="68" s="1"/>
  <c r="AA34" i="4"/>
  <c r="G64" i="68" s="1"/>
  <c r="Z34" i="4"/>
  <c r="G63" i="68" s="1"/>
  <c r="Y34" i="4"/>
  <c r="G62" i="68" s="1"/>
  <c r="X34" i="4"/>
  <c r="G61" i="68" s="1"/>
  <c r="W34" i="4"/>
  <c r="G60" i="68" s="1"/>
  <c r="V34" i="4"/>
  <c r="G59" i="68" s="1"/>
  <c r="U34" i="4"/>
  <c r="G58" i="68" s="1"/>
  <c r="T34" i="4"/>
  <c r="G57" i="68" s="1"/>
  <c r="S34" i="4"/>
  <c r="G56" i="68" s="1"/>
  <c r="AF33" i="4"/>
  <c r="AE33" i="4"/>
  <c r="AD33" i="4"/>
  <c r="AC33" i="4"/>
  <c r="AB33" i="4"/>
  <c r="AA33" i="4"/>
  <c r="Z33" i="4"/>
  <c r="Y33" i="4"/>
  <c r="X33" i="4"/>
  <c r="W33" i="4"/>
  <c r="V33" i="4"/>
  <c r="U33" i="4"/>
  <c r="T33" i="4"/>
  <c r="S33" i="4"/>
  <c r="AF32" i="4"/>
  <c r="AE32" i="4"/>
  <c r="AD32" i="4"/>
  <c r="AC32" i="4"/>
  <c r="AB32" i="4"/>
  <c r="AA32" i="4"/>
  <c r="Z32" i="4"/>
  <c r="Y32" i="4"/>
  <c r="X32" i="4"/>
  <c r="W32" i="4"/>
  <c r="V32" i="4"/>
  <c r="U32" i="4"/>
  <c r="T32" i="4"/>
  <c r="S32" i="4"/>
  <c r="AF31" i="4"/>
  <c r="AE31" i="4"/>
  <c r="AD31" i="4"/>
  <c r="AC31" i="4"/>
  <c r="AB31" i="4"/>
  <c r="AA31" i="4"/>
  <c r="Z31" i="4"/>
  <c r="Y31" i="4"/>
  <c r="X31" i="4"/>
  <c r="W31" i="4"/>
  <c r="V31" i="4"/>
  <c r="U31" i="4"/>
  <c r="T31" i="4"/>
  <c r="S31" i="4"/>
  <c r="AF30" i="4"/>
  <c r="AE30" i="4"/>
  <c r="AD30" i="4"/>
  <c r="AC30" i="4"/>
  <c r="AB30" i="4"/>
  <c r="AA30" i="4"/>
  <c r="Z30" i="4"/>
  <c r="Y30" i="4"/>
  <c r="X30" i="4"/>
  <c r="W30" i="4"/>
  <c r="V30" i="4"/>
  <c r="U30" i="4"/>
  <c r="T30" i="4"/>
  <c r="S30" i="4"/>
  <c r="AF29" i="4"/>
  <c r="AE29" i="4"/>
  <c r="AD29" i="4"/>
  <c r="AC29" i="4"/>
  <c r="AB29" i="4"/>
  <c r="AA29" i="4"/>
  <c r="Z29" i="4"/>
  <c r="Y29" i="4"/>
  <c r="X29" i="4"/>
  <c r="W29" i="4"/>
  <c r="V29" i="4"/>
  <c r="U29" i="4"/>
  <c r="T29" i="4"/>
  <c r="S29" i="4"/>
  <c r="AF28" i="4"/>
  <c r="F69" i="68" s="1"/>
  <c r="AE28" i="4"/>
  <c r="F68" i="68" s="1"/>
  <c r="AD28" i="4"/>
  <c r="AC28" i="4"/>
  <c r="E66" i="68" s="1"/>
  <c r="AB28" i="4"/>
  <c r="E65" i="68" s="1"/>
  <c r="AA28" i="4"/>
  <c r="E64" i="68" s="1"/>
  <c r="Z28" i="4"/>
  <c r="E63" i="68" s="1"/>
  <c r="Y28" i="4"/>
  <c r="E62" i="68" s="1"/>
  <c r="X28" i="4"/>
  <c r="E61" i="68" s="1"/>
  <c r="W28" i="4"/>
  <c r="E60" i="68" s="1"/>
  <c r="V28" i="4"/>
  <c r="E59" i="68" s="1"/>
  <c r="U28" i="4"/>
  <c r="E58" i="68" s="1"/>
  <c r="T28" i="4"/>
  <c r="E57" i="68" s="1"/>
  <c r="S28" i="4"/>
  <c r="E56" i="68" s="1"/>
  <c r="AF27" i="4"/>
  <c r="AE27" i="4"/>
  <c r="AD27" i="4"/>
  <c r="AC27" i="4"/>
  <c r="AB27" i="4"/>
  <c r="AA27" i="4"/>
  <c r="Z27" i="4"/>
  <c r="Y27" i="4"/>
  <c r="X27" i="4"/>
  <c r="W27" i="4"/>
  <c r="V27" i="4"/>
  <c r="U27" i="4"/>
  <c r="T27" i="4"/>
  <c r="S27" i="4"/>
  <c r="AF26" i="4"/>
  <c r="AE26" i="4"/>
  <c r="AD26" i="4"/>
  <c r="AC26" i="4"/>
  <c r="AB26" i="4"/>
  <c r="AA26" i="4"/>
  <c r="Z26" i="4"/>
  <c r="Y26" i="4"/>
  <c r="X26" i="4"/>
  <c r="W26" i="4"/>
  <c r="V26" i="4"/>
  <c r="U26" i="4"/>
  <c r="T26" i="4"/>
  <c r="S26" i="4"/>
  <c r="AF25" i="4"/>
  <c r="AE25" i="4"/>
  <c r="AD25" i="4"/>
  <c r="AC25" i="4"/>
  <c r="AB25" i="4"/>
  <c r="AA25" i="4"/>
  <c r="Z25" i="4"/>
  <c r="Y25" i="4"/>
  <c r="X25" i="4"/>
  <c r="W25" i="4"/>
  <c r="V25" i="4"/>
  <c r="U25" i="4"/>
  <c r="T25" i="4"/>
  <c r="S25" i="4"/>
  <c r="AF24" i="4"/>
  <c r="AE24" i="4"/>
  <c r="AD24" i="4"/>
  <c r="AC24" i="4"/>
  <c r="AB24" i="4"/>
  <c r="AA24" i="4"/>
  <c r="Z24" i="4"/>
  <c r="Y24" i="4"/>
  <c r="X24" i="4"/>
  <c r="W24" i="4"/>
  <c r="V24" i="4"/>
  <c r="U24" i="4"/>
  <c r="T24" i="4"/>
  <c r="S24" i="4"/>
  <c r="AF23" i="4"/>
  <c r="AE23" i="4"/>
  <c r="AD23" i="4"/>
  <c r="AC23" i="4"/>
  <c r="AB23" i="4"/>
  <c r="AA23" i="4"/>
  <c r="Z23" i="4"/>
  <c r="Y23" i="4"/>
  <c r="X23" i="4"/>
  <c r="W23" i="4"/>
  <c r="V23" i="4"/>
  <c r="U23" i="4"/>
  <c r="T23" i="4"/>
  <c r="S23" i="4"/>
  <c r="AF22" i="4"/>
  <c r="D69" i="68" s="1"/>
  <c r="AE22" i="4"/>
  <c r="D68" i="68" s="1"/>
  <c r="AD22" i="4"/>
  <c r="AC22" i="4"/>
  <c r="C66" i="68" s="1"/>
  <c r="AB22" i="4"/>
  <c r="C65" i="68" s="1"/>
  <c r="AA22" i="4"/>
  <c r="C64" i="68" s="1"/>
  <c r="Z22" i="4"/>
  <c r="C63" i="68" s="1"/>
  <c r="Y22" i="4"/>
  <c r="C62" i="68" s="1"/>
  <c r="X22" i="4"/>
  <c r="C61" i="68" s="1"/>
  <c r="W22" i="4"/>
  <c r="C60" i="68" s="1"/>
  <c r="V22" i="4"/>
  <c r="C59" i="68" s="1"/>
  <c r="U22" i="4"/>
  <c r="C58" i="68" s="1"/>
  <c r="T22" i="4"/>
  <c r="C57" i="68" s="1"/>
  <c r="S22" i="4"/>
  <c r="C56" i="68" s="1"/>
  <c r="AF21" i="4"/>
  <c r="AE21" i="4"/>
  <c r="AD21" i="4"/>
  <c r="AC21" i="4"/>
  <c r="AB21" i="4"/>
  <c r="AA21" i="4"/>
  <c r="Z21" i="4"/>
  <c r="Y21" i="4"/>
  <c r="X21" i="4"/>
  <c r="W21" i="4"/>
  <c r="V21" i="4"/>
  <c r="U21" i="4"/>
  <c r="T21" i="4"/>
  <c r="S21" i="4"/>
  <c r="AF20" i="4"/>
  <c r="AE20" i="4"/>
  <c r="AD20" i="4"/>
  <c r="AC20" i="4"/>
  <c r="AB20" i="4"/>
  <c r="AA20" i="4"/>
  <c r="Z20" i="4"/>
  <c r="Y20" i="4"/>
  <c r="X20" i="4"/>
  <c r="W20" i="4"/>
  <c r="V20" i="4"/>
  <c r="U20" i="4"/>
  <c r="T20" i="4"/>
  <c r="S20" i="4"/>
  <c r="AF19" i="4"/>
  <c r="AE19" i="4"/>
  <c r="AD19" i="4"/>
  <c r="AC19" i="4"/>
  <c r="AB19" i="4"/>
  <c r="AA19" i="4"/>
  <c r="Z19" i="4"/>
  <c r="Y19" i="4"/>
  <c r="X19" i="4"/>
  <c r="W19" i="4"/>
  <c r="V19" i="4"/>
  <c r="U19" i="4"/>
  <c r="T19" i="4"/>
  <c r="S19" i="4"/>
  <c r="AF18" i="4"/>
  <c r="AE18" i="4"/>
  <c r="AD18" i="4"/>
  <c r="AC18" i="4"/>
  <c r="AB18" i="4"/>
  <c r="AA18" i="4"/>
  <c r="Z18" i="4"/>
  <c r="Y18" i="4"/>
  <c r="X18" i="4"/>
  <c r="W18" i="4"/>
  <c r="V18" i="4"/>
  <c r="U18" i="4"/>
  <c r="T18" i="4"/>
  <c r="S18" i="4"/>
  <c r="AF17" i="4"/>
  <c r="AE17" i="4"/>
  <c r="AD17" i="4"/>
  <c r="AC17" i="4"/>
  <c r="AB17" i="4"/>
  <c r="AA17" i="4"/>
  <c r="Z17" i="4"/>
  <c r="Y17" i="4"/>
  <c r="X17" i="4"/>
  <c r="W17" i="4"/>
  <c r="V17" i="4"/>
  <c r="U17" i="4"/>
  <c r="T17" i="4"/>
  <c r="S17" i="4"/>
  <c r="S16" i="4"/>
  <c r="N5" i="68" s="1"/>
  <c r="Q16" i="4"/>
  <c r="P16" i="4"/>
  <c r="C38" i="71" s="1"/>
  <c r="O16" i="4"/>
  <c r="N16" i="4"/>
  <c r="B37" i="71" s="1"/>
  <c r="M16" i="4"/>
  <c r="L16" i="4"/>
  <c r="K16" i="4"/>
  <c r="J16" i="4"/>
  <c r="I16" i="4"/>
  <c r="H16" i="4"/>
  <c r="G16" i="4"/>
  <c r="F16" i="4"/>
  <c r="E16" i="4"/>
  <c r="D16" i="4"/>
  <c r="S15" i="4"/>
  <c r="Q15" i="4"/>
  <c r="P15" i="4"/>
  <c r="O15" i="4"/>
  <c r="N15" i="4"/>
  <c r="M15" i="4"/>
  <c r="L15" i="4"/>
  <c r="K15" i="4"/>
  <c r="J15" i="4"/>
  <c r="I15" i="4"/>
  <c r="H15" i="4"/>
  <c r="G15" i="4"/>
  <c r="F15" i="4"/>
  <c r="E15" i="4"/>
  <c r="D15" i="4"/>
  <c r="S14" i="4"/>
  <c r="T22" i="68" s="1"/>
  <c r="Q14" i="4"/>
  <c r="F12" i="63" s="1"/>
  <c r="P14" i="4"/>
  <c r="O14" i="4"/>
  <c r="N14" i="4"/>
  <c r="M14" i="4"/>
  <c r="L14" i="4"/>
  <c r="K14" i="4"/>
  <c r="J14" i="4"/>
  <c r="I14" i="4"/>
  <c r="H14" i="4"/>
  <c r="G14" i="4"/>
  <c r="F14" i="4"/>
  <c r="E14" i="4"/>
  <c r="D14" i="4"/>
  <c r="S13" i="4"/>
  <c r="R22" i="68" s="1"/>
  <c r="Q13" i="4"/>
  <c r="F10" i="63" s="1"/>
  <c r="P13" i="4"/>
  <c r="O13" i="4"/>
  <c r="N13" i="4"/>
  <c r="M13" i="4"/>
  <c r="L13" i="4"/>
  <c r="K13" i="4"/>
  <c r="J13" i="4"/>
  <c r="I13" i="4"/>
  <c r="H13" i="4"/>
  <c r="G13" i="4"/>
  <c r="F13" i="4"/>
  <c r="E13" i="4"/>
  <c r="D13" i="4"/>
  <c r="S12" i="4"/>
  <c r="P22" i="68" s="1"/>
  <c r="Q12" i="4"/>
  <c r="F9" i="63" s="1"/>
  <c r="P12" i="4"/>
  <c r="O12" i="4"/>
  <c r="N12" i="4"/>
  <c r="M12" i="4"/>
  <c r="L12" i="4"/>
  <c r="K12" i="4"/>
  <c r="J12" i="4"/>
  <c r="I12" i="4"/>
  <c r="H12" i="4"/>
  <c r="G12" i="4"/>
  <c r="F12" i="4"/>
  <c r="E12" i="4"/>
  <c r="D12" i="4"/>
  <c r="S11" i="4"/>
  <c r="N22" i="68" s="1"/>
  <c r="Q11" i="4"/>
  <c r="P11" i="4"/>
  <c r="O11" i="4"/>
  <c r="N11" i="4"/>
  <c r="M11" i="4"/>
  <c r="L11" i="4"/>
  <c r="K11" i="4"/>
  <c r="J11" i="4"/>
  <c r="I11" i="4"/>
  <c r="H11" i="4"/>
  <c r="G11" i="4"/>
  <c r="F11" i="4"/>
  <c r="E11" i="4"/>
  <c r="D11" i="4"/>
  <c r="AF413" i="17"/>
  <c r="AE413" i="17"/>
  <c r="AD413" i="17"/>
  <c r="AC413" i="17"/>
  <c r="AB413" i="17"/>
  <c r="AA413" i="17"/>
  <c r="Z413" i="17"/>
  <c r="Y413" i="17"/>
  <c r="X413" i="17"/>
  <c r="W413" i="17"/>
  <c r="V413" i="17"/>
  <c r="U413" i="17"/>
  <c r="T413" i="17"/>
  <c r="S413" i="17"/>
  <c r="AF412" i="17"/>
  <c r="AE412" i="17"/>
  <c r="AD412" i="17"/>
  <c r="AC412" i="17"/>
  <c r="AB412" i="17"/>
  <c r="AA412" i="17"/>
  <c r="Z412" i="17"/>
  <c r="Y412" i="17"/>
  <c r="X412" i="17"/>
  <c r="W412" i="17"/>
  <c r="V412" i="17"/>
  <c r="U412" i="17"/>
  <c r="T412" i="17"/>
  <c r="S412" i="17"/>
  <c r="AF411" i="17"/>
  <c r="AE411" i="17"/>
  <c r="AD411" i="17"/>
  <c r="AC411" i="17"/>
  <c r="AB411" i="17"/>
  <c r="AA411" i="17"/>
  <c r="Z411" i="17"/>
  <c r="Y411" i="17"/>
  <c r="X411" i="17"/>
  <c r="W411" i="17"/>
  <c r="V411" i="17"/>
  <c r="U411" i="17"/>
  <c r="T411" i="17"/>
  <c r="S411" i="17"/>
  <c r="AF410" i="17"/>
  <c r="AE410" i="17"/>
  <c r="AD410" i="17"/>
  <c r="AC410" i="17"/>
  <c r="AB410" i="17"/>
  <c r="AA410" i="17"/>
  <c r="Z410" i="17"/>
  <c r="Y410" i="17"/>
  <c r="X410" i="17"/>
  <c r="W410" i="17"/>
  <c r="V410" i="17"/>
  <c r="U410" i="17"/>
  <c r="T410" i="17"/>
  <c r="S410" i="17"/>
  <c r="AF409" i="17"/>
  <c r="AE409" i="17"/>
  <c r="AD409" i="17"/>
  <c r="AC409" i="17"/>
  <c r="AB409" i="17"/>
  <c r="AA409" i="17"/>
  <c r="Z409" i="17"/>
  <c r="Y409" i="17"/>
  <c r="X409" i="17"/>
  <c r="W409" i="17"/>
  <c r="V409" i="17"/>
  <c r="U409" i="17"/>
  <c r="T409" i="17"/>
  <c r="S409" i="17"/>
  <c r="AF408" i="17"/>
  <c r="AE408" i="17"/>
  <c r="AD408" i="17"/>
  <c r="AC408" i="17"/>
  <c r="AB408" i="17"/>
  <c r="AA408" i="17"/>
  <c r="Z408" i="17"/>
  <c r="Y408" i="17"/>
  <c r="X408" i="17"/>
  <c r="W408" i="17"/>
  <c r="V408" i="17"/>
  <c r="U408" i="17"/>
  <c r="T408" i="17"/>
  <c r="S408" i="17"/>
  <c r="AF407" i="17"/>
  <c r="AE407" i="17"/>
  <c r="AD407" i="17"/>
  <c r="AC407" i="17"/>
  <c r="AB407" i="17"/>
  <c r="AA407" i="17"/>
  <c r="Z407" i="17"/>
  <c r="Y407" i="17"/>
  <c r="X407" i="17"/>
  <c r="W407" i="17"/>
  <c r="V407" i="17"/>
  <c r="U407" i="17"/>
  <c r="T407" i="17"/>
  <c r="S407" i="17"/>
  <c r="AF406" i="17"/>
  <c r="AE406" i="17"/>
  <c r="AD406" i="17"/>
  <c r="AC406" i="17"/>
  <c r="AB406" i="17"/>
  <c r="AA406" i="17"/>
  <c r="Z406" i="17"/>
  <c r="Y406" i="17"/>
  <c r="X406" i="17"/>
  <c r="W406" i="17"/>
  <c r="V406" i="17"/>
  <c r="U406" i="17"/>
  <c r="T406" i="17"/>
  <c r="S406" i="17"/>
  <c r="AF405" i="17"/>
  <c r="AE405" i="17"/>
  <c r="AD405" i="17"/>
  <c r="AC405" i="17"/>
  <c r="AB405" i="17"/>
  <c r="AA405" i="17"/>
  <c r="Z405" i="17"/>
  <c r="Y405" i="17"/>
  <c r="X405" i="17"/>
  <c r="W405" i="17"/>
  <c r="V405" i="17"/>
  <c r="U405" i="17"/>
  <c r="T405" i="17"/>
  <c r="S405" i="17"/>
  <c r="AF404" i="17"/>
  <c r="AE404" i="17"/>
  <c r="AD404" i="17"/>
  <c r="AC404" i="17"/>
  <c r="AB404" i="17"/>
  <c r="AA404" i="17"/>
  <c r="Z404" i="17"/>
  <c r="Y404" i="17"/>
  <c r="X404" i="17"/>
  <c r="W404" i="17"/>
  <c r="V404" i="17"/>
  <c r="U404" i="17"/>
  <c r="T404" i="17"/>
  <c r="S404" i="17"/>
  <c r="AF403" i="17"/>
  <c r="AE403" i="17"/>
  <c r="AD403" i="17"/>
  <c r="AC403" i="17"/>
  <c r="AB403" i="17"/>
  <c r="AA403" i="17"/>
  <c r="Z403" i="17"/>
  <c r="Y403" i="17"/>
  <c r="X403" i="17"/>
  <c r="W403" i="17"/>
  <c r="V403" i="17"/>
  <c r="U403" i="17"/>
  <c r="T403" i="17"/>
  <c r="S403" i="17"/>
  <c r="AF402" i="17"/>
  <c r="AE402" i="17"/>
  <c r="AD402" i="17"/>
  <c r="AC402" i="17"/>
  <c r="AB402" i="17"/>
  <c r="AA402" i="17"/>
  <c r="Z402" i="17"/>
  <c r="Y402" i="17"/>
  <c r="X402" i="17"/>
  <c r="W402" i="17"/>
  <c r="V402" i="17"/>
  <c r="U402" i="17"/>
  <c r="T402" i="17"/>
  <c r="S402" i="17"/>
  <c r="AF401" i="17"/>
  <c r="AE401" i="17"/>
  <c r="AD401" i="17"/>
  <c r="AC401" i="17"/>
  <c r="AB401" i="17"/>
  <c r="AA401" i="17"/>
  <c r="Z401" i="17"/>
  <c r="Y401" i="17"/>
  <c r="X401" i="17"/>
  <c r="W401" i="17"/>
  <c r="V401" i="17"/>
  <c r="U401" i="17"/>
  <c r="T401" i="17"/>
  <c r="S401" i="17"/>
  <c r="AF400" i="17"/>
  <c r="AE400" i="17"/>
  <c r="AD400" i="17"/>
  <c r="AC400" i="17"/>
  <c r="AB400" i="17"/>
  <c r="AA400" i="17"/>
  <c r="Z400" i="17"/>
  <c r="Y400" i="17"/>
  <c r="X400" i="17"/>
  <c r="W400" i="17"/>
  <c r="V400" i="17"/>
  <c r="U400" i="17"/>
  <c r="T400" i="17"/>
  <c r="S400" i="17"/>
  <c r="AF399" i="17"/>
  <c r="AE399" i="17"/>
  <c r="AD399" i="17"/>
  <c r="AC399" i="17"/>
  <c r="AB399" i="17"/>
  <c r="AA399" i="17"/>
  <c r="Z399" i="17"/>
  <c r="Y399" i="17"/>
  <c r="X399" i="17"/>
  <c r="W399" i="17"/>
  <c r="V399" i="17"/>
  <c r="U399" i="17"/>
  <c r="T399" i="17"/>
  <c r="S399" i="17"/>
  <c r="AF398" i="17"/>
  <c r="AE398" i="17"/>
  <c r="AD398" i="17"/>
  <c r="AC398" i="17"/>
  <c r="AB398" i="17"/>
  <c r="AA398" i="17"/>
  <c r="Z398" i="17"/>
  <c r="Y398" i="17"/>
  <c r="X398" i="17"/>
  <c r="W398" i="17"/>
  <c r="V398" i="17"/>
  <c r="U398" i="17"/>
  <c r="T398" i="17"/>
  <c r="S398" i="17"/>
  <c r="AF397" i="17"/>
  <c r="AE397" i="17"/>
  <c r="AD397" i="17"/>
  <c r="AC397" i="17"/>
  <c r="AB397" i="17"/>
  <c r="AA397" i="17"/>
  <c r="Z397" i="17"/>
  <c r="Y397" i="17"/>
  <c r="X397" i="17"/>
  <c r="W397" i="17"/>
  <c r="V397" i="17"/>
  <c r="U397" i="17"/>
  <c r="T397" i="17"/>
  <c r="S397" i="17"/>
  <c r="AF396" i="17"/>
  <c r="AE396" i="17"/>
  <c r="AD396" i="17"/>
  <c r="AC396" i="17"/>
  <c r="AB396" i="17"/>
  <c r="AA396" i="17"/>
  <c r="Z396" i="17"/>
  <c r="Y396" i="17"/>
  <c r="X396" i="17"/>
  <c r="W396" i="17"/>
  <c r="V396" i="17"/>
  <c r="U396" i="17"/>
  <c r="T396" i="17"/>
  <c r="S396" i="17"/>
  <c r="AF395" i="17"/>
  <c r="AE395" i="17"/>
  <c r="AD395" i="17"/>
  <c r="AC395" i="17"/>
  <c r="AB395" i="17"/>
  <c r="AA395" i="17"/>
  <c r="Z395" i="17"/>
  <c r="Y395" i="17"/>
  <c r="X395" i="17"/>
  <c r="W395" i="17"/>
  <c r="V395" i="17"/>
  <c r="U395" i="17"/>
  <c r="T395" i="17"/>
  <c r="S395" i="17"/>
  <c r="AF394" i="17"/>
  <c r="AE394" i="17"/>
  <c r="AD394" i="17"/>
  <c r="AC394" i="17"/>
  <c r="AB394" i="17"/>
  <c r="AA394" i="17"/>
  <c r="Z394" i="17"/>
  <c r="Y394" i="17"/>
  <c r="X394" i="17"/>
  <c r="W394" i="17"/>
  <c r="V394" i="17"/>
  <c r="U394" i="17"/>
  <c r="T394" i="17"/>
  <c r="S394" i="17"/>
  <c r="AF393" i="17"/>
  <c r="AE393" i="17"/>
  <c r="AD393" i="17"/>
  <c r="AC393" i="17"/>
  <c r="AB393" i="17"/>
  <c r="AA393" i="17"/>
  <c r="Z393" i="17"/>
  <c r="Y393" i="17"/>
  <c r="X393" i="17"/>
  <c r="W393" i="17"/>
  <c r="V393" i="17"/>
  <c r="U393" i="17"/>
  <c r="T393" i="17"/>
  <c r="S393" i="17"/>
  <c r="AF392" i="17"/>
  <c r="AE392" i="17"/>
  <c r="AD392" i="17"/>
  <c r="AC392" i="17"/>
  <c r="AB392" i="17"/>
  <c r="AA392" i="17"/>
  <c r="Z392" i="17"/>
  <c r="Y392" i="17"/>
  <c r="X392" i="17"/>
  <c r="W392" i="17"/>
  <c r="V392" i="17"/>
  <c r="U392" i="17"/>
  <c r="T392" i="17"/>
  <c r="S392" i="17"/>
  <c r="AF391" i="17"/>
  <c r="AE391" i="17"/>
  <c r="AD391" i="17"/>
  <c r="AC391" i="17"/>
  <c r="AB391" i="17"/>
  <c r="AA391" i="17"/>
  <c r="Z391" i="17"/>
  <c r="Y391" i="17"/>
  <c r="X391" i="17"/>
  <c r="W391" i="17"/>
  <c r="V391" i="17"/>
  <c r="U391" i="17"/>
  <c r="T391" i="17"/>
  <c r="S391" i="17"/>
  <c r="AF390" i="17"/>
  <c r="AE390" i="17"/>
  <c r="AD390" i="17"/>
  <c r="AC390" i="17"/>
  <c r="AB390" i="17"/>
  <c r="AA390" i="17"/>
  <c r="Z390" i="17"/>
  <c r="Y390" i="17"/>
  <c r="X390" i="17"/>
  <c r="W390" i="17"/>
  <c r="V390" i="17"/>
  <c r="U390" i="17"/>
  <c r="T390" i="17"/>
  <c r="S390" i="17"/>
  <c r="AF389" i="17"/>
  <c r="AE389" i="17"/>
  <c r="AD389" i="17"/>
  <c r="AC389" i="17"/>
  <c r="AB389" i="17"/>
  <c r="AA389" i="17"/>
  <c r="Z389" i="17"/>
  <c r="Y389" i="17"/>
  <c r="X389" i="17"/>
  <c r="W389" i="17"/>
  <c r="V389" i="17"/>
  <c r="U389" i="17"/>
  <c r="T389" i="17"/>
  <c r="S389" i="17"/>
  <c r="AF388" i="17"/>
  <c r="AE388" i="17"/>
  <c r="AD388" i="17"/>
  <c r="AC388" i="17"/>
  <c r="AB388" i="17"/>
  <c r="AA388" i="17"/>
  <c r="Z388" i="17"/>
  <c r="Y388" i="17"/>
  <c r="X388" i="17"/>
  <c r="W388" i="17"/>
  <c r="V388" i="17"/>
  <c r="U388" i="17"/>
  <c r="T388" i="17"/>
  <c r="S388" i="17"/>
  <c r="AF387" i="17"/>
  <c r="AE387" i="17"/>
  <c r="AD387" i="17"/>
  <c r="AC387" i="17"/>
  <c r="AB387" i="17"/>
  <c r="AA387" i="17"/>
  <c r="Z387" i="17"/>
  <c r="Y387" i="17"/>
  <c r="X387" i="17"/>
  <c r="W387" i="17"/>
  <c r="V387" i="17"/>
  <c r="U387" i="17"/>
  <c r="T387" i="17"/>
  <c r="S387" i="17"/>
  <c r="AF386" i="17"/>
  <c r="AE386" i="17"/>
  <c r="AD386" i="17"/>
  <c r="AC386" i="17"/>
  <c r="AB386" i="17"/>
  <c r="AA386" i="17"/>
  <c r="Z386" i="17"/>
  <c r="Y386" i="17"/>
  <c r="X386" i="17"/>
  <c r="W386" i="17"/>
  <c r="V386" i="17"/>
  <c r="U386" i="17"/>
  <c r="T386" i="17"/>
  <c r="S386" i="17"/>
  <c r="AF385" i="17"/>
  <c r="AE385" i="17"/>
  <c r="AD385" i="17"/>
  <c r="AC385" i="17"/>
  <c r="AB385" i="17"/>
  <c r="AA385" i="17"/>
  <c r="Z385" i="17"/>
  <c r="Y385" i="17"/>
  <c r="X385" i="17"/>
  <c r="W385" i="17"/>
  <c r="V385" i="17"/>
  <c r="U385" i="17"/>
  <c r="T385" i="17"/>
  <c r="S385" i="17"/>
  <c r="AF384" i="17"/>
  <c r="AE384" i="17"/>
  <c r="AD384" i="17"/>
  <c r="AC384" i="17"/>
  <c r="AB384" i="17"/>
  <c r="AA384" i="17"/>
  <c r="Z384" i="17"/>
  <c r="Y384" i="17"/>
  <c r="X384" i="17"/>
  <c r="W384" i="17"/>
  <c r="V384" i="17"/>
  <c r="U384" i="17"/>
  <c r="T384" i="17"/>
  <c r="S384" i="17"/>
  <c r="AF383" i="17"/>
  <c r="AE383" i="17"/>
  <c r="AD383" i="17"/>
  <c r="AC383" i="17"/>
  <c r="AB383" i="17"/>
  <c r="AA383" i="17"/>
  <c r="Z383" i="17"/>
  <c r="Y383" i="17"/>
  <c r="X383" i="17"/>
  <c r="W383" i="17"/>
  <c r="V383" i="17"/>
  <c r="U383" i="17"/>
  <c r="T383" i="17"/>
  <c r="S383" i="17"/>
  <c r="AF382" i="17"/>
  <c r="AE382" i="17"/>
  <c r="AD382" i="17"/>
  <c r="AC382" i="17"/>
  <c r="AB382" i="17"/>
  <c r="AA382" i="17"/>
  <c r="Z382" i="17"/>
  <c r="Y382" i="17"/>
  <c r="X382" i="17"/>
  <c r="W382" i="17"/>
  <c r="V382" i="17"/>
  <c r="U382" i="17"/>
  <c r="T382" i="17"/>
  <c r="S382" i="17"/>
  <c r="AF381" i="17"/>
  <c r="AE381" i="17"/>
  <c r="AD381" i="17"/>
  <c r="AC381" i="17"/>
  <c r="AB381" i="17"/>
  <c r="AA381" i="17"/>
  <c r="Z381" i="17"/>
  <c r="Y381" i="17"/>
  <c r="X381" i="17"/>
  <c r="W381" i="17"/>
  <c r="V381" i="17"/>
  <c r="U381" i="17"/>
  <c r="T381" i="17"/>
  <c r="S381" i="17"/>
  <c r="AF380" i="17"/>
  <c r="AE380" i="17"/>
  <c r="AD380" i="17"/>
  <c r="AC380" i="17"/>
  <c r="AB380" i="17"/>
  <c r="AA380" i="17"/>
  <c r="Z380" i="17"/>
  <c r="Y380" i="17"/>
  <c r="X380" i="17"/>
  <c r="W380" i="17"/>
  <c r="V380" i="17"/>
  <c r="U380" i="17"/>
  <c r="T380" i="17"/>
  <c r="S380" i="17"/>
  <c r="AF379" i="17"/>
  <c r="AE379" i="17"/>
  <c r="AD379" i="17"/>
  <c r="AC379" i="17"/>
  <c r="AB379" i="17"/>
  <c r="AA379" i="17"/>
  <c r="Z379" i="17"/>
  <c r="Y379" i="17"/>
  <c r="X379" i="17"/>
  <c r="W379" i="17"/>
  <c r="V379" i="17"/>
  <c r="U379" i="17"/>
  <c r="T379" i="17"/>
  <c r="S379" i="17"/>
  <c r="AF378" i="17"/>
  <c r="AE378" i="17"/>
  <c r="AD378" i="17"/>
  <c r="AC378" i="17"/>
  <c r="AB378" i="17"/>
  <c r="AA378" i="17"/>
  <c r="Z378" i="17"/>
  <c r="Y378" i="17"/>
  <c r="X378" i="17"/>
  <c r="W378" i="17"/>
  <c r="V378" i="17"/>
  <c r="U378" i="17"/>
  <c r="T378" i="17"/>
  <c r="S378" i="17"/>
  <c r="AF377" i="17"/>
  <c r="AE377" i="17"/>
  <c r="AD377" i="17"/>
  <c r="AC377" i="17"/>
  <c r="AB377" i="17"/>
  <c r="AA377" i="17"/>
  <c r="Z377" i="17"/>
  <c r="Y377" i="17"/>
  <c r="X377" i="17"/>
  <c r="W377" i="17"/>
  <c r="V377" i="17"/>
  <c r="U377" i="17"/>
  <c r="T377" i="17"/>
  <c r="S377" i="17"/>
  <c r="AF376" i="17"/>
  <c r="AE376" i="17"/>
  <c r="AD376" i="17"/>
  <c r="AC376" i="17"/>
  <c r="AB376" i="17"/>
  <c r="AA376" i="17"/>
  <c r="Z376" i="17"/>
  <c r="Y376" i="17"/>
  <c r="X376" i="17"/>
  <c r="W376" i="17"/>
  <c r="V376" i="17"/>
  <c r="U376" i="17"/>
  <c r="T376" i="17"/>
  <c r="S376" i="17"/>
  <c r="AF375" i="17"/>
  <c r="AE375" i="17"/>
  <c r="AD375" i="17"/>
  <c r="AC375" i="17"/>
  <c r="AB375" i="17"/>
  <c r="AA375" i="17"/>
  <c r="Z375" i="17"/>
  <c r="Y375" i="17"/>
  <c r="X375" i="17"/>
  <c r="W375" i="17"/>
  <c r="V375" i="17"/>
  <c r="U375" i="17"/>
  <c r="T375" i="17"/>
  <c r="S375" i="17"/>
  <c r="AF374" i="17"/>
  <c r="AE374" i="17"/>
  <c r="AD374" i="17"/>
  <c r="AC374" i="17"/>
  <c r="AB374" i="17"/>
  <c r="AA374" i="17"/>
  <c r="Z374" i="17"/>
  <c r="Y374" i="17"/>
  <c r="X374" i="17"/>
  <c r="W374" i="17"/>
  <c r="V374" i="17"/>
  <c r="U374" i="17"/>
  <c r="T374" i="17"/>
  <c r="S374" i="17"/>
  <c r="AF373" i="17"/>
  <c r="AE373" i="17"/>
  <c r="AD373" i="17"/>
  <c r="AC373" i="17"/>
  <c r="AB373" i="17"/>
  <c r="AA373" i="17"/>
  <c r="Z373" i="17"/>
  <c r="Y373" i="17"/>
  <c r="X373" i="17"/>
  <c r="W373" i="17"/>
  <c r="V373" i="17"/>
  <c r="U373" i="17"/>
  <c r="T373" i="17"/>
  <c r="S373" i="17"/>
  <c r="AF372" i="17"/>
  <c r="AE372" i="17"/>
  <c r="AD372" i="17"/>
  <c r="AC372" i="17"/>
  <c r="AB372" i="17"/>
  <c r="AA372" i="17"/>
  <c r="Z372" i="17"/>
  <c r="Y372" i="17"/>
  <c r="X372" i="17"/>
  <c r="W372" i="17"/>
  <c r="V372" i="17"/>
  <c r="U372" i="17"/>
  <c r="T372" i="17"/>
  <c r="S372" i="17"/>
  <c r="AF371" i="17"/>
  <c r="AE371" i="17"/>
  <c r="AD371" i="17"/>
  <c r="AC371" i="17"/>
  <c r="AB371" i="17"/>
  <c r="AA371" i="17"/>
  <c r="Z371" i="17"/>
  <c r="Y371" i="17"/>
  <c r="X371" i="17"/>
  <c r="W371" i="17"/>
  <c r="V371" i="17"/>
  <c r="U371" i="17"/>
  <c r="T371" i="17"/>
  <c r="S371" i="17"/>
  <c r="AF370" i="17"/>
  <c r="AE370" i="17"/>
  <c r="AD370" i="17"/>
  <c r="AC370" i="17"/>
  <c r="AB370" i="17"/>
  <c r="AA370" i="17"/>
  <c r="Z370" i="17"/>
  <c r="Y370" i="17"/>
  <c r="X370" i="17"/>
  <c r="W370" i="17"/>
  <c r="V370" i="17"/>
  <c r="U370" i="17"/>
  <c r="T370" i="17"/>
  <c r="S370" i="17"/>
  <c r="AF369" i="17"/>
  <c r="AE369" i="17"/>
  <c r="AD369" i="17"/>
  <c r="AC369" i="17"/>
  <c r="AB369" i="17"/>
  <c r="AA369" i="17"/>
  <c r="Z369" i="17"/>
  <c r="Y369" i="17"/>
  <c r="X369" i="17"/>
  <c r="W369" i="17"/>
  <c r="V369" i="17"/>
  <c r="U369" i="17"/>
  <c r="T369" i="17"/>
  <c r="S369" i="17"/>
  <c r="AF368" i="17"/>
  <c r="AE368" i="17"/>
  <c r="AD368" i="17"/>
  <c r="AC368" i="17"/>
  <c r="AB368" i="17"/>
  <c r="AA368" i="17"/>
  <c r="Z368" i="17"/>
  <c r="Y368" i="17"/>
  <c r="X368" i="17"/>
  <c r="W368" i="17"/>
  <c r="V368" i="17"/>
  <c r="U368" i="17"/>
  <c r="T368" i="17"/>
  <c r="S368" i="17"/>
  <c r="AF367" i="17"/>
  <c r="AE367" i="17"/>
  <c r="AD367" i="17"/>
  <c r="AC367" i="17"/>
  <c r="AB367" i="17"/>
  <c r="AA367" i="17"/>
  <c r="Z367" i="17"/>
  <c r="Y367" i="17"/>
  <c r="X367" i="17"/>
  <c r="W367" i="17"/>
  <c r="V367" i="17"/>
  <c r="U367" i="17"/>
  <c r="T367" i="17"/>
  <c r="S367" i="17"/>
  <c r="AF366" i="17"/>
  <c r="AE366" i="17"/>
  <c r="AD366" i="17"/>
  <c r="AC366" i="17"/>
  <c r="AB366" i="17"/>
  <c r="AA366" i="17"/>
  <c r="Z366" i="17"/>
  <c r="Y366" i="17"/>
  <c r="X366" i="17"/>
  <c r="W366" i="17"/>
  <c r="V366" i="17"/>
  <c r="U366" i="17"/>
  <c r="T366" i="17"/>
  <c r="S366" i="17"/>
  <c r="AF365" i="17"/>
  <c r="AE365" i="17"/>
  <c r="AD365" i="17"/>
  <c r="AC365" i="17"/>
  <c r="AB365" i="17"/>
  <c r="AA365" i="17"/>
  <c r="Z365" i="17"/>
  <c r="Y365" i="17"/>
  <c r="X365" i="17"/>
  <c r="W365" i="17"/>
  <c r="V365" i="17"/>
  <c r="U365" i="17"/>
  <c r="T365" i="17"/>
  <c r="S365" i="17"/>
  <c r="AF364" i="17"/>
  <c r="AE364" i="17"/>
  <c r="AD364" i="17"/>
  <c r="AC364" i="17"/>
  <c r="AB364" i="17"/>
  <c r="AA364" i="17"/>
  <c r="Z364" i="17"/>
  <c r="Y364" i="17"/>
  <c r="X364" i="17"/>
  <c r="W364" i="17"/>
  <c r="V364" i="17"/>
  <c r="U364" i="17"/>
  <c r="T364" i="17"/>
  <c r="S364" i="17"/>
  <c r="AF363" i="17"/>
  <c r="AE363" i="17"/>
  <c r="AD363" i="17"/>
  <c r="AC363" i="17"/>
  <c r="AB363" i="17"/>
  <c r="AA363" i="17"/>
  <c r="Z363" i="17"/>
  <c r="Y363" i="17"/>
  <c r="X363" i="17"/>
  <c r="W363" i="17"/>
  <c r="V363" i="17"/>
  <c r="U363" i="17"/>
  <c r="T363" i="17"/>
  <c r="S363" i="17"/>
  <c r="AF362" i="17"/>
  <c r="AE362" i="17"/>
  <c r="AD362" i="17"/>
  <c r="AC362" i="17"/>
  <c r="AB362" i="17"/>
  <c r="AA362" i="17"/>
  <c r="Z362" i="17"/>
  <c r="Y362" i="17"/>
  <c r="X362" i="17"/>
  <c r="W362" i="17"/>
  <c r="V362" i="17"/>
  <c r="U362" i="17"/>
  <c r="T362" i="17"/>
  <c r="S362" i="17"/>
  <c r="AF361" i="17"/>
  <c r="AE361" i="17"/>
  <c r="AD361" i="17"/>
  <c r="AC361" i="17"/>
  <c r="AB361" i="17"/>
  <c r="AA361" i="17"/>
  <c r="Z361" i="17"/>
  <c r="Y361" i="17"/>
  <c r="X361" i="17"/>
  <c r="W361" i="17"/>
  <c r="V361" i="17"/>
  <c r="U361" i="17"/>
  <c r="T361" i="17"/>
  <c r="S361" i="17"/>
  <c r="AF360" i="17"/>
  <c r="AE360" i="17"/>
  <c r="AD360" i="17"/>
  <c r="AC360" i="17"/>
  <c r="AB360" i="17"/>
  <c r="AA360" i="17"/>
  <c r="Z360" i="17"/>
  <c r="Y360" i="17"/>
  <c r="X360" i="17"/>
  <c r="W360" i="17"/>
  <c r="V360" i="17"/>
  <c r="U360" i="17"/>
  <c r="T360" i="17"/>
  <c r="S360" i="17"/>
  <c r="AF359" i="17"/>
  <c r="AE359" i="17"/>
  <c r="AD359" i="17"/>
  <c r="AC359" i="17"/>
  <c r="AB359" i="17"/>
  <c r="AA359" i="17"/>
  <c r="Z359" i="17"/>
  <c r="Y359" i="17"/>
  <c r="X359" i="17"/>
  <c r="W359" i="17"/>
  <c r="V359" i="17"/>
  <c r="U359" i="17"/>
  <c r="T359" i="17"/>
  <c r="S359" i="17"/>
  <c r="AF358" i="17"/>
  <c r="AE358" i="17"/>
  <c r="AD358" i="17"/>
  <c r="AC358" i="17"/>
  <c r="AB358" i="17"/>
  <c r="AA358" i="17"/>
  <c r="Z358" i="17"/>
  <c r="Y358" i="17"/>
  <c r="X358" i="17"/>
  <c r="W358" i="17"/>
  <c r="V358" i="17"/>
  <c r="U358" i="17"/>
  <c r="T358" i="17"/>
  <c r="S358" i="17"/>
  <c r="AF357" i="17"/>
  <c r="AE357" i="17"/>
  <c r="AD357" i="17"/>
  <c r="AC357" i="17"/>
  <c r="AB357" i="17"/>
  <c r="AA357" i="17"/>
  <c r="Z357" i="17"/>
  <c r="Y357" i="17"/>
  <c r="X357" i="17"/>
  <c r="W357" i="17"/>
  <c r="V357" i="17"/>
  <c r="U357" i="17"/>
  <c r="T357" i="17"/>
  <c r="S357" i="17"/>
  <c r="AF356" i="17"/>
  <c r="AE356" i="17"/>
  <c r="AD356" i="17"/>
  <c r="AC356" i="17"/>
  <c r="AB356" i="17"/>
  <c r="AA356" i="17"/>
  <c r="Z356" i="17"/>
  <c r="Y356" i="17"/>
  <c r="X356" i="17"/>
  <c r="W356" i="17"/>
  <c r="V356" i="17"/>
  <c r="U356" i="17"/>
  <c r="T356" i="17"/>
  <c r="S356" i="17"/>
  <c r="AF355" i="17"/>
  <c r="AE355" i="17"/>
  <c r="AD355" i="17"/>
  <c r="AC355" i="17"/>
  <c r="AB355" i="17"/>
  <c r="AA355" i="17"/>
  <c r="Z355" i="17"/>
  <c r="Y355" i="17"/>
  <c r="X355" i="17"/>
  <c r="W355" i="17"/>
  <c r="V355" i="17"/>
  <c r="U355" i="17"/>
  <c r="T355" i="17"/>
  <c r="S355" i="17"/>
  <c r="AF354" i="17"/>
  <c r="AE354" i="17"/>
  <c r="AD354" i="17"/>
  <c r="AC354" i="17"/>
  <c r="AB354" i="17"/>
  <c r="AA354" i="17"/>
  <c r="Z354" i="17"/>
  <c r="Y354" i="17"/>
  <c r="X354" i="17"/>
  <c r="W354" i="17"/>
  <c r="V354" i="17"/>
  <c r="U354" i="17"/>
  <c r="T354" i="17"/>
  <c r="S354" i="17"/>
  <c r="AF353" i="17"/>
  <c r="AE353" i="17"/>
  <c r="AD353" i="17"/>
  <c r="AC353" i="17"/>
  <c r="AB353" i="17"/>
  <c r="AA353" i="17"/>
  <c r="Z353" i="17"/>
  <c r="Y353" i="17"/>
  <c r="X353" i="17"/>
  <c r="W353" i="17"/>
  <c r="V353" i="17"/>
  <c r="U353" i="17"/>
  <c r="T353" i="17"/>
  <c r="S353" i="17"/>
  <c r="AF352" i="17"/>
  <c r="AE352" i="17"/>
  <c r="AD352" i="17"/>
  <c r="AC352" i="17"/>
  <c r="AB352" i="17"/>
  <c r="AA352" i="17"/>
  <c r="Z352" i="17"/>
  <c r="Y352" i="17"/>
  <c r="X352" i="17"/>
  <c r="W352" i="17"/>
  <c r="V352" i="17"/>
  <c r="U352" i="17"/>
  <c r="T352" i="17"/>
  <c r="S352" i="17"/>
  <c r="AF351" i="17"/>
  <c r="AE351" i="17"/>
  <c r="AD351" i="17"/>
  <c r="AC351" i="17"/>
  <c r="AB351" i="17"/>
  <c r="AA351" i="17"/>
  <c r="Z351" i="17"/>
  <c r="Y351" i="17"/>
  <c r="X351" i="17"/>
  <c r="W351" i="17"/>
  <c r="V351" i="17"/>
  <c r="U351" i="17"/>
  <c r="T351" i="17"/>
  <c r="S351" i="17"/>
  <c r="AF350" i="17"/>
  <c r="AE350" i="17"/>
  <c r="AD350" i="17"/>
  <c r="AC350" i="17"/>
  <c r="AB350" i="17"/>
  <c r="AA350" i="17"/>
  <c r="Z350" i="17"/>
  <c r="Y350" i="17"/>
  <c r="X350" i="17"/>
  <c r="W350" i="17"/>
  <c r="V350" i="17"/>
  <c r="U350" i="17"/>
  <c r="T350" i="17"/>
  <c r="S350" i="17"/>
  <c r="AF349" i="17"/>
  <c r="AE349" i="17"/>
  <c r="AD349" i="17"/>
  <c r="AC349" i="17"/>
  <c r="AB349" i="17"/>
  <c r="AA349" i="17"/>
  <c r="Z349" i="17"/>
  <c r="Y349" i="17"/>
  <c r="X349" i="17"/>
  <c r="W349" i="17"/>
  <c r="V349" i="17"/>
  <c r="U349" i="17"/>
  <c r="T349" i="17"/>
  <c r="S349" i="17"/>
  <c r="AF348" i="17"/>
  <c r="AE348" i="17"/>
  <c r="AD348" i="17"/>
  <c r="AC348" i="17"/>
  <c r="AB348" i="17"/>
  <c r="AA348" i="17"/>
  <c r="Z348" i="17"/>
  <c r="Y348" i="17"/>
  <c r="X348" i="17"/>
  <c r="W348" i="17"/>
  <c r="V348" i="17"/>
  <c r="U348" i="17"/>
  <c r="T348" i="17"/>
  <c r="S348" i="17"/>
  <c r="AF347" i="17"/>
  <c r="AE347" i="17"/>
  <c r="AD347" i="17"/>
  <c r="AC347" i="17"/>
  <c r="AB347" i="17"/>
  <c r="AA347" i="17"/>
  <c r="Z347" i="17"/>
  <c r="Y347" i="17"/>
  <c r="X347" i="17"/>
  <c r="W347" i="17"/>
  <c r="V347" i="17"/>
  <c r="U347" i="17"/>
  <c r="T347" i="17"/>
  <c r="S347" i="17"/>
  <c r="AF346" i="17"/>
  <c r="AE346" i="17"/>
  <c r="AD346" i="17"/>
  <c r="AC346" i="17"/>
  <c r="AB346" i="17"/>
  <c r="AA346" i="17"/>
  <c r="Z346" i="17"/>
  <c r="Y346" i="17"/>
  <c r="X346" i="17"/>
  <c r="W346" i="17"/>
  <c r="V346" i="17"/>
  <c r="U346" i="17"/>
  <c r="T346" i="17"/>
  <c r="S346" i="17"/>
  <c r="AF345" i="17"/>
  <c r="AE345" i="17"/>
  <c r="AD345" i="17"/>
  <c r="AC345" i="17"/>
  <c r="AB345" i="17"/>
  <c r="AA345" i="17"/>
  <c r="Z345" i="17"/>
  <c r="Y345" i="17"/>
  <c r="X345" i="17"/>
  <c r="W345" i="17"/>
  <c r="V345" i="17"/>
  <c r="U345" i="17"/>
  <c r="T345" i="17"/>
  <c r="S345" i="17"/>
  <c r="AF344" i="17"/>
  <c r="AE344" i="17"/>
  <c r="AD344" i="17"/>
  <c r="AC344" i="17"/>
  <c r="AB344" i="17"/>
  <c r="AA344" i="17"/>
  <c r="Z344" i="17"/>
  <c r="Y344" i="17"/>
  <c r="X344" i="17"/>
  <c r="W344" i="17"/>
  <c r="V344" i="17"/>
  <c r="U344" i="17"/>
  <c r="T344" i="17"/>
  <c r="S344" i="17"/>
  <c r="AF343" i="17"/>
  <c r="AE343" i="17"/>
  <c r="AD343" i="17"/>
  <c r="AC343" i="17"/>
  <c r="AB343" i="17"/>
  <c r="AA343" i="17"/>
  <c r="Z343" i="17"/>
  <c r="Y343" i="17"/>
  <c r="X343" i="17"/>
  <c r="W343" i="17"/>
  <c r="V343" i="17"/>
  <c r="U343" i="17"/>
  <c r="T343" i="17"/>
  <c r="S343" i="17"/>
  <c r="AF342" i="17"/>
  <c r="AE342" i="17"/>
  <c r="AD342" i="17"/>
  <c r="AC342" i="17"/>
  <c r="AB342" i="17"/>
  <c r="AA342" i="17"/>
  <c r="Z342" i="17"/>
  <c r="Y342" i="17"/>
  <c r="X342" i="17"/>
  <c r="W342" i="17"/>
  <c r="V342" i="17"/>
  <c r="U342" i="17"/>
  <c r="T342" i="17"/>
  <c r="S342" i="17"/>
  <c r="AF341" i="17"/>
  <c r="AE341" i="17"/>
  <c r="AD341" i="17"/>
  <c r="AC341" i="17"/>
  <c r="AB341" i="17"/>
  <c r="AA341" i="17"/>
  <c r="Z341" i="17"/>
  <c r="Y341" i="17"/>
  <c r="X341" i="17"/>
  <c r="W341" i="17"/>
  <c r="V341" i="17"/>
  <c r="U341" i="17"/>
  <c r="T341" i="17"/>
  <c r="S341" i="17"/>
  <c r="AF340" i="17"/>
  <c r="AE340" i="17"/>
  <c r="AD340" i="17"/>
  <c r="AC340" i="17"/>
  <c r="AB340" i="17"/>
  <c r="AA340" i="17"/>
  <c r="Z340" i="17"/>
  <c r="Y340" i="17"/>
  <c r="X340" i="17"/>
  <c r="W340" i="17"/>
  <c r="V340" i="17"/>
  <c r="U340" i="17"/>
  <c r="T340" i="17"/>
  <c r="S340" i="17"/>
  <c r="AF339" i="17"/>
  <c r="AE339" i="17"/>
  <c r="AD339" i="17"/>
  <c r="AC339" i="17"/>
  <c r="AB339" i="17"/>
  <c r="AA339" i="17"/>
  <c r="Z339" i="17"/>
  <c r="Y339" i="17"/>
  <c r="X339" i="17"/>
  <c r="W339" i="17"/>
  <c r="V339" i="17"/>
  <c r="U339" i="17"/>
  <c r="T339" i="17"/>
  <c r="S339" i="17"/>
  <c r="AF338" i="17"/>
  <c r="AE338" i="17"/>
  <c r="AD338" i="17"/>
  <c r="AC338" i="17"/>
  <c r="AB338" i="17"/>
  <c r="AA338" i="17"/>
  <c r="Z338" i="17"/>
  <c r="Y338" i="17"/>
  <c r="X338" i="17"/>
  <c r="W338" i="17"/>
  <c r="V338" i="17"/>
  <c r="U338" i="17"/>
  <c r="T338" i="17"/>
  <c r="S338" i="17"/>
  <c r="AF337" i="17"/>
  <c r="AE337" i="17"/>
  <c r="AD337" i="17"/>
  <c r="AC337" i="17"/>
  <c r="AB337" i="17"/>
  <c r="AA337" i="17"/>
  <c r="Z337" i="17"/>
  <c r="Y337" i="17"/>
  <c r="X337" i="17"/>
  <c r="W337" i="17"/>
  <c r="V337" i="17"/>
  <c r="U337" i="17"/>
  <c r="T337" i="17"/>
  <c r="S337" i="17"/>
  <c r="AF336" i="17"/>
  <c r="AE336" i="17"/>
  <c r="AD336" i="17"/>
  <c r="AC336" i="17"/>
  <c r="AB336" i="17"/>
  <c r="AA336" i="17"/>
  <c r="Z336" i="17"/>
  <c r="Y336" i="17"/>
  <c r="X336" i="17"/>
  <c r="W336" i="17"/>
  <c r="V336" i="17"/>
  <c r="U336" i="17"/>
  <c r="T336" i="17"/>
  <c r="S336" i="17"/>
  <c r="AF335" i="17"/>
  <c r="AE335" i="17"/>
  <c r="AD335" i="17"/>
  <c r="AC335" i="17"/>
  <c r="AB335" i="17"/>
  <c r="AA335" i="17"/>
  <c r="Z335" i="17"/>
  <c r="Y335" i="17"/>
  <c r="X335" i="17"/>
  <c r="W335" i="17"/>
  <c r="V335" i="17"/>
  <c r="U335" i="17"/>
  <c r="T335" i="17"/>
  <c r="S335" i="17"/>
  <c r="AF334" i="17"/>
  <c r="AE334" i="17"/>
  <c r="AD334" i="17"/>
  <c r="AC334" i="17"/>
  <c r="AB334" i="17"/>
  <c r="AA334" i="17"/>
  <c r="Z334" i="17"/>
  <c r="Y334" i="17"/>
  <c r="X334" i="17"/>
  <c r="W334" i="17"/>
  <c r="V334" i="17"/>
  <c r="U334" i="17"/>
  <c r="T334" i="17"/>
  <c r="S334" i="17"/>
  <c r="AF333" i="17"/>
  <c r="AE333" i="17"/>
  <c r="AD333" i="17"/>
  <c r="AC333" i="17"/>
  <c r="AB333" i="17"/>
  <c r="AA333" i="17"/>
  <c r="Z333" i="17"/>
  <c r="Y333" i="17"/>
  <c r="X333" i="17"/>
  <c r="W333" i="17"/>
  <c r="V333" i="17"/>
  <c r="U333" i="17"/>
  <c r="T333" i="17"/>
  <c r="S333" i="17"/>
  <c r="AF332" i="17"/>
  <c r="AE332" i="17"/>
  <c r="AD332" i="17"/>
  <c r="AC332" i="17"/>
  <c r="AB332" i="17"/>
  <c r="AA332" i="17"/>
  <c r="Z332" i="17"/>
  <c r="Y332" i="17"/>
  <c r="X332" i="17"/>
  <c r="W332" i="17"/>
  <c r="V332" i="17"/>
  <c r="U332" i="17"/>
  <c r="T332" i="17"/>
  <c r="S332" i="17"/>
  <c r="AF331" i="17"/>
  <c r="AE331" i="17"/>
  <c r="AD331" i="17"/>
  <c r="AC331" i="17"/>
  <c r="AB331" i="17"/>
  <c r="AA331" i="17"/>
  <c r="Z331" i="17"/>
  <c r="Y331" i="17"/>
  <c r="X331" i="17"/>
  <c r="W331" i="17"/>
  <c r="V331" i="17"/>
  <c r="U331" i="17"/>
  <c r="T331" i="17"/>
  <c r="S331" i="17"/>
  <c r="AF330" i="17"/>
  <c r="AE330" i="17"/>
  <c r="AD330" i="17"/>
  <c r="AC330" i="17"/>
  <c r="AB330" i="17"/>
  <c r="AA330" i="17"/>
  <c r="Z330" i="17"/>
  <c r="Y330" i="17"/>
  <c r="X330" i="17"/>
  <c r="W330" i="17"/>
  <c r="V330" i="17"/>
  <c r="U330" i="17"/>
  <c r="T330" i="17"/>
  <c r="S330" i="17"/>
  <c r="AF329" i="17"/>
  <c r="AE329" i="17"/>
  <c r="AD329" i="17"/>
  <c r="AC329" i="17"/>
  <c r="AB329" i="17"/>
  <c r="AA329" i="17"/>
  <c r="Z329" i="17"/>
  <c r="Y329" i="17"/>
  <c r="X329" i="17"/>
  <c r="W329" i="17"/>
  <c r="V329" i="17"/>
  <c r="U329" i="17"/>
  <c r="T329" i="17"/>
  <c r="S329" i="17"/>
  <c r="AF328" i="17"/>
  <c r="AE328" i="17"/>
  <c r="AD328" i="17"/>
  <c r="AC328" i="17"/>
  <c r="AB328" i="17"/>
  <c r="AA328" i="17"/>
  <c r="Z328" i="17"/>
  <c r="Y328" i="17"/>
  <c r="X328" i="17"/>
  <c r="W328" i="17"/>
  <c r="V328" i="17"/>
  <c r="U328" i="17"/>
  <c r="T328" i="17"/>
  <c r="S328" i="17"/>
  <c r="AF327" i="17"/>
  <c r="AE327" i="17"/>
  <c r="AD327" i="17"/>
  <c r="AC327" i="17"/>
  <c r="AB327" i="17"/>
  <c r="AA327" i="17"/>
  <c r="Z327" i="17"/>
  <c r="Y327" i="17"/>
  <c r="X327" i="17"/>
  <c r="W327" i="17"/>
  <c r="V327" i="17"/>
  <c r="U327" i="17"/>
  <c r="T327" i="17"/>
  <c r="S327" i="17"/>
  <c r="AF326" i="17"/>
  <c r="AE326" i="17"/>
  <c r="AD326" i="17"/>
  <c r="AC326" i="17"/>
  <c r="AB326" i="17"/>
  <c r="AA326" i="17"/>
  <c r="Z326" i="17"/>
  <c r="Y326" i="17"/>
  <c r="X326" i="17"/>
  <c r="W326" i="17"/>
  <c r="V326" i="17"/>
  <c r="U326" i="17"/>
  <c r="T326" i="17"/>
  <c r="S326" i="17"/>
  <c r="AF325" i="17"/>
  <c r="AE325" i="17"/>
  <c r="AD325" i="17"/>
  <c r="AC325" i="17"/>
  <c r="AB325" i="17"/>
  <c r="AA325" i="17"/>
  <c r="Z325" i="17"/>
  <c r="Y325" i="17"/>
  <c r="X325" i="17"/>
  <c r="W325" i="17"/>
  <c r="V325" i="17"/>
  <c r="U325" i="17"/>
  <c r="T325" i="17"/>
  <c r="S325" i="17"/>
  <c r="AF324" i="17"/>
  <c r="AE324" i="17"/>
  <c r="AD324" i="17"/>
  <c r="AC324" i="17"/>
  <c r="AB324" i="17"/>
  <c r="AA324" i="17"/>
  <c r="Z324" i="17"/>
  <c r="Y324" i="17"/>
  <c r="X324" i="17"/>
  <c r="W324" i="17"/>
  <c r="V324" i="17"/>
  <c r="U324" i="17"/>
  <c r="T324" i="17"/>
  <c r="S324" i="17"/>
  <c r="AF323" i="17"/>
  <c r="AE323" i="17"/>
  <c r="AD323" i="17"/>
  <c r="AC323" i="17"/>
  <c r="AB323" i="17"/>
  <c r="AA323" i="17"/>
  <c r="Z323" i="17"/>
  <c r="Y323" i="17"/>
  <c r="X323" i="17"/>
  <c r="W323" i="17"/>
  <c r="V323" i="17"/>
  <c r="U323" i="17"/>
  <c r="T323" i="17"/>
  <c r="S323" i="17"/>
  <c r="AF322" i="17"/>
  <c r="AE322" i="17"/>
  <c r="AD322" i="17"/>
  <c r="AC322" i="17"/>
  <c r="AB322" i="17"/>
  <c r="AA322" i="17"/>
  <c r="Z322" i="17"/>
  <c r="Y322" i="17"/>
  <c r="X322" i="17"/>
  <c r="W322" i="17"/>
  <c r="V322" i="17"/>
  <c r="U322" i="17"/>
  <c r="T322" i="17"/>
  <c r="S322" i="17"/>
  <c r="AF321" i="17"/>
  <c r="AE321" i="17"/>
  <c r="AD321" i="17"/>
  <c r="AC321" i="17"/>
  <c r="AB321" i="17"/>
  <c r="AA321" i="17"/>
  <c r="Z321" i="17"/>
  <c r="Y321" i="17"/>
  <c r="X321" i="17"/>
  <c r="W321" i="17"/>
  <c r="V321" i="17"/>
  <c r="U321" i="17"/>
  <c r="T321" i="17"/>
  <c r="S321" i="17"/>
  <c r="AF320" i="17"/>
  <c r="AE320" i="17"/>
  <c r="AD320" i="17"/>
  <c r="AC320" i="17"/>
  <c r="AB320" i="17"/>
  <c r="AA320" i="17"/>
  <c r="Z320" i="17"/>
  <c r="Y320" i="17"/>
  <c r="X320" i="17"/>
  <c r="W320" i="17"/>
  <c r="V320" i="17"/>
  <c r="U320" i="17"/>
  <c r="T320" i="17"/>
  <c r="S320" i="17"/>
  <c r="AF319" i="17"/>
  <c r="AE319" i="17"/>
  <c r="AD319" i="17"/>
  <c r="AC319" i="17"/>
  <c r="AB319" i="17"/>
  <c r="AA319" i="17"/>
  <c r="Z319" i="17"/>
  <c r="Y319" i="17"/>
  <c r="X319" i="17"/>
  <c r="W319" i="17"/>
  <c r="V319" i="17"/>
  <c r="U319" i="17"/>
  <c r="T319" i="17"/>
  <c r="S319" i="17"/>
  <c r="AF318" i="17"/>
  <c r="AE318" i="17"/>
  <c r="AD318" i="17"/>
  <c r="AC318" i="17"/>
  <c r="AB318" i="17"/>
  <c r="AA318" i="17"/>
  <c r="Z318" i="17"/>
  <c r="Y318" i="17"/>
  <c r="X318" i="17"/>
  <c r="W318" i="17"/>
  <c r="V318" i="17"/>
  <c r="U318" i="17"/>
  <c r="T318" i="17"/>
  <c r="S318" i="17"/>
  <c r="AF317" i="17"/>
  <c r="AE317" i="17"/>
  <c r="AD317" i="17"/>
  <c r="AC317" i="17"/>
  <c r="AB317" i="17"/>
  <c r="AA317" i="17"/>
  <c r="Z317" i="17"/>
  <c r="Y317" i="17"/>
  <c r="X317" i="17"/>
  <c r="W317" i="17"/>
  <c r="V317" i="17"/>
  <c r="U317" i="17"/>
  <c r="T317" i="17"/>
  <c r="S317" i="17"/>
  <c r="AF316" i="17"/>
  <c r="AE316" i="17"/>
  <c r="AD316" i="17"/>
  <c r="AC316" i="17"/>
  <c r="AB316" i="17"/>
  <c r="AA316" i="17"/>
  <c r="Z316" i="17"/>
  <c r="Y316" i="17"/>
  <c r="X316" i="17"/>
  <c r="W316" i="17"/>
  <c r="V316" i="17"/>
  <c r="U316" i="17"/>
  <c r="T316" i="17"/>
  <c r="S316" i="17"/>
  <c r="AF315" i="17"/>
  <c r="AE315" i="17"/>
  <c r="AD315" i="17"/>
  <c r="AC315" i="17"/>
  <c r="AB315" i="17"/>
  <c r="AA315" i="17"/>
  <c r="Z315" i="17"/>
  <c r="Y315" i="17"/>
  <c r="X315" i="17"/>
  <c r="W315" i="17"/>
  <c r="V315" i="17"/>
  <c r="U315" i="17"/>
  <c r="T315" i="17"/>
  <c r="S315" i="17"/>
  <c r="AF314" i="17"/>
  <c r="AE314" i="17"/>
  <c r="AD314" i="17"/>
  <c r="AC314" i="17"/>
  <c r="AB314" i="17"/>
  <c r="AA314" i="17"/>
  <c r="Z314" i="17"/>
  <c r="Y314" i="17"/>
  <c r="X314" i="17"/>
  <c r="W314" i="17"/>
  <c r="V314" i="17"/>
  <c r="U314" i="17"/>
  <c r="T314" i="17"/>
  <c r="S314" i="17"/>
  <c r="AF313" i="17"/>
  <c r="AE313" i="17"/>
  <c r="AD313" i="17"/>
  <c r="AC313" i="17"/>
  <c r="AB313" i="17"/>
  <c r="AA313" i="17"/>
  <c r="Z313" i="17"/>
  <c r="Y313" i="17"/>
  <c r="X313" i="17"/>
  <c r="W313" i="17"/>
  <c r="V313" i="17"/>
  <c r="U313" i="17"/>
  <c r="T313" i="17"/>
  <c r="S313" i="17"/>
  <c r="AF312" i="17"/>
  <c r="AE312" i="17"/>
  <c r="AD312" i="17"/>
  <c r="AC312" i="17"/>
  <c r="AB312" i="17"/>
  <c r="AA312" i="17"/>
  <c r="Z312" i="17"/>
  <c r="Y312" i="17"/>
  <c r="X312" i="17"/>
  <c r="W312" i="17"/>
  <c r="V312" i="17"/>
  <c r="U312" i="17"/>
  <c r="T312" i="17"/>
  <c r="S312" i="17"/>
  <c r="AF311" i="17"/>
  <c r="AE311" i="17"/>
  <c r="AD311" i="17"/>
  <c r="AC311" i="17"/>
  <c r="AB311" i="17"/>
  <c r="AA311" i="17"/>
  <c r="Z311" i="17"/>
  <c r="Y311" i="17"/>
  <c r="X311" i="17"/>
  <c r="W311" i="17"/>
  <c r="V311" i="17"/>
  <c r="U311" i="17"/>
  <c r="T311" i="17"/>
  <c r="S311" i="17"/>
  <c r="AF310" i="17"/>
  <c r="AE310" i="17"/>
  <c r="AD310" i="17"/>
  <c r="AC310" i="17"/>
  <c r="AB310" i="17"/>
  <c r="AA310" i="17"/>
  <c r="Z310" i="17"/>
  <c r="Y310" i="17"/>
  <c r="X310" i="17"/>
  <c r="W310" i="17"/>
  <c r="V310" i="17"/>
  <c r="U310" i="17"/>
  <c r="T310" i="17"/>
  <c r="S310" i="17"/>
  <c r="AF309" i="17"/>
  <c r="AE309" i="17"/>
  <c r="AD309" i="17"/>
  <c r="AC309" i="17"/>
  <c r="AB309" i="17"/>
  <c r="AA309" i="17"/>
  <c r="Z309" i="17"/>
  <c r="Y309" i="17"/>
  <c r="X309" i="17"/>
  <c r="W309" i="17"/>
  <c r="V309" i="17"/>
  <c r="U309" i="17"/>
  <c r="T309" i="17"/>
  <c r="S309" i="17"/>
  <c r="AF308" i="17"/>
  <c r="AE308" i="17"/>
  <c r="AD308" i="17"/>
  <c r="AC308" i="17"/>
  <c r="AB308" i="17"/>
  <c r="AA308" i="17"/>
  <c r="Z308" i="17"/>
  <c r="Y308" i="17"/>
  <c r="X308" i="17"/>
  <c r="W308" i="17"/>
  <c r="V308" i="17"/>
  <c r="U308" i="17"/>
  <c r="T308" i="17"/>
  <c r="S308" i="17"/>
  <c r="AF307" i="17"/>
  <c r="AE307" i="17"/>
  <c r="AD307" i="17"/>
  <c r="AC307" i="17"/>
  <c r="AB307" i="17"/>
  <c r="AA307" i="17"/>
  <c r="Z307" i="17"/>
  <c r="Y307" i="17"/>
  <c r="X307" i="17"/>
  <c r="W307" i="17"/>
  <c r="V307" i="17"/>
  <c r="U307" i="17"/>
  <c r="T307" i="17"/>
  <c r="S307" i="17"/>
  <c r="AF306" i="17"/>
  <c r="AE306" i="17"/>
  <c r="AD306" i="17"/>
  <c r="AC306" i="17"/>
  <c r="AB306" i="17"/>
  <c r="AA306" i="17"/>
  <c r="Z306" i="17"/>
  <c r="Y306" i="17"/>
  <c r="X306" i="17"/>
  <c r="W306" i="17"/>
  <c r="V306" i="17"/>
  <c r="U306" i="17"/>
  <c r="T306" i="17"/>
  <c r="S306" i="17"/>
  <c r="AF305" i="17"/>
  <c r="AE305" i="17"/>
  <c r="AD305" i="17"/>
  <c r="AC305" i="17"/>
  <c r="AB305" i="17"/>
  <c r="AA305" i="17"/>
  <c r="Z305" i="17"/>
  <c r="Y305" i="17"/>
  <c r="X305" i="17"/>
  <c r="W305" i="17"/>
  <c r="V305" i="17"/>
  <c r="U305" i="17"/>
  <c r="T305" i="17"/>
  <c r="S305" i="17"/>
  <c r="AF304" i="17"/>
  <c r="AE304" i="17"/>
  <c r="AD304" i="17"/>
  <c r="AC304" i="17"/>
  <c r="AB304" i="17"/>
  <c r="AA304" i="17"/>
  <c r="Z304" i="17"/>
  <c r="Y304" i="17"/>
  <c r="X304" i="17"/>
  <c r="W304" i="17"/>
  <c r="V304" i="17"/>
  <c r="U304" i="17"/>
  <c r="T304" i="17"/>
  <c r="S304" i="17"/>
  <c r="AF303" i="17"/>
  <c r="AE303" i="17"/>
  <c r="AD303" i="17"/>
  <c r="AC303" i="17"/>
  <c r="AB303" i="17"/>
  <c r="AA303" i="17"/>
  <c r="Z303" i="17"/>
  <c r="Y303" i="17"/>
  <c r="X303" i="17"/>
  <c r="W303" i="17"/>
  <c r="V303" i="17"/>
  <c r="U303" i="17"/>
  <c r="T303" i="17"/>
  <c r="S303" i="17"/>
  <c r="AF302" i="17"/>
  <c r="AE302" i="17"/>
  <c r="AD302" i="17"/>
  <c r="AC302" i="17"/>
  <c r="AB302" i="17"/>
  <c r="AA302" i="17"/>
  <c r="Z302" i="17"/>
  <c r="Y302" i="17"/>
  <c r="X302" i="17"/>
  <c r="W302" i="17"/>
  <c r="V302" i="17"/>
  <c r="U302" i="17"/>
  <c r="T302" i="17"/>
  <c r="S302" i="17"/>
  <c r="AF301" i="17"/>
  <c r="AE301" i="17"/>
  <c r="AD301" i="17"/>
  <c r="AC301" i="17"/>
  <c r="AB301" i="17"/>
  <c r="AA301" i="17"/>
  <c r="Z301" i="17"/>
  <c r="Y301" i="17"/>
  <c r="X301" i="17"/>
  <c r="W301" i="17"/>
  <c r="V301" i="17"/>
  <c r="U301" i="17"/>
  <c r="T301" i="17"/>
  <c r="S301" i="17"/>
  <c r="AF300" i="17"/>
  <c r="AE300" i="17"/>
  <c r="AD300" i="17"/>
  <c r="AC300" i="17"/>
  <c r="AB300" i="17"/>
  <c r="AA300" i="17"/>
  <c r="Z300" i="17"/>
  <c r="Y300" i="17"/>
  <c r="X300" i="17"/>
  <c r="W300" i="17"/>
  <c r="V300" i="17"/>
  <c r="U300" i="17"/>
  <c r="T300" i="17"/>
  <c r="S300" i="17"/>
  <c r="AF299" i="17"/>
  <c r="AE299" i="17"/>
  <c r="AD299" i="17"/>
  <c r="AC299" i="17"/>
  <c r="AB299" i="17"/>
  <c r="AA299" i="17"/>
  <c r="Z299" i="17"/>
  <c r="Y299" i="17"/>
  <c r="X299" i="17"/>
  <c r="W299" i="17"/>
  <c r="V299" i="17"/>
  <c r="U299" i="17"/>
  <c r="T299" i="17"/>
  <c r="S299" i="17"/>
  <c r="AF298" i="17"/>
  <c r="AE298" i="17"/>
  <c r="AD298" i="17"/>
  <c r="AC298" i="17"/>
  <c r="AB298" i="17"/>
  <c r="AA298" i="17"/>
  <c r="Z298" i="17"/>
  <c r="Y298" i="17"/>
  <c r="X298" i="17"/>
  <c r="W298" i="17"/>
  <c r="V298" i="17"/>
  <c r="U298" i="17"/>
  <c r="T298" i="17"/>
  <c r="S298" i="17"/>
  <c r="AF297" i="17"/>
  <c r="AE297" i="17"/>
  <c r="AD297" i="17"/>
  <c r="AC297" i="17"/>
  <c r="AB297" i="17"/>
  <c r="AA297" i="17"/>
  <c r="Z297" i="17"/>
  <c r="Y297" i="17"/>
  <c r="X297" i="17"/>
  <c r="W297" i="17"/>
  <c r="V297" i="17"/>
  <c r="U297" i="17"/>
  <c r="T297" i="17"/>
  <c r="S297" i="17"/>
  <c r="AF296" i="17"/>
  <c r="AE296" i="17"/>
  <c r="AD296" i="17"/>
  <c r="AC296" i="17"/>
  <c r="AB296" i="17"/>
  <c r="AA296" i="17"/>
  <c r="Z296" i="17"/>
  <c r="Y296" i="17"/>
  <c r="X296" i="17"/>
  <c r="W296" i="17"/>
  <c r="V296" i="17"/>
  <c r="U296" i="17"/>
  <c r="T296" i="17"/>
  <c r="S296" i="17"/>
  <c r="AF295" i="17"/>
  <c r="AE295" i="17"/>
  <c r="AD295" i="17"/>
  <c r="AC295" i="17"/>
  <c r="AB295" i="17"/>
  <c r="AA295" i="17"/>
  <c r="Z295" i="17"/>
  <c r="Y295" i="17"/>
  <c r="X295" i="17"/>
  <c r="W295" i="17"/>
  <c r="V295" i="17"/>
  <c r="U295" i="17"/>
  <c r="T295" i="17"/>
  <c r="S295" i="17"/>
  <c r="AF294" i="17"/>
  <c r="AE294" i="17"/>
  <c r="AD294" i="17"/>
  <c r="AC294" i="17"/>
  <c r="AB294" i="17"/>
  <c r="AA294" i="17"/>
  <c r="Z294" i="17"/>
  <c r="Y294" i="17"/>
  <c r="X294" i="17"/>
  <c r="W294" i="17"/>
  <c r="V294" i="17"/>
  <c r="U294" i="17"/>
  <c r="T294" i="17"/>
  <c r="S294" i="17"/>
  <c r="AF293" i="17"/>
  <c r="AE293" i="17"/>
  <c r="AD293" i="17"/>
  <c r="AC293" i="17"/>
  <c r="AB293" i="17"/>
  <c r="AA293" i="17"/>
  <c r="Z293" i="17"/>
  <c r="Y293" i="17"/>
  <c r="X293" i="17"/>
  <c r="W293" i="17"/>
  <c r="V293" i="17"/>
  <c r="U293" i="17"/>
  <c r="T293" i="17"/>
  <c r="S293" i="17"/>
  <c r="AF292" i="17"/>
  <c r="AE292" i="17"/>
  <c r="AD292" i="17"/>
  <c r="AC292" i="17"/>
  <c r="AB292" i="17"/>
  <c r="AA292" i="17"/>
  <c r="Z292" i="17"/>
  <c r="Y292" i="17"/>
  <c r="X292" i="17"/>
  <c r="W292" i="17"/>
  <c r="V292" i="17"/>
  <c r="U292" i="17"/>
  <c r="T292" i="17"/>
  <c r="S292" i="17"/>
  <c r="AF291" i="17"/>
  <c r="AE291" i="17"/>
  <c r="AD291" i="17"/>
  <c r="AC291" i="17"/>
  <c r="AB291" i="17"/>
  <c r="AA291" i="17"/>
  <c r="Z291" i="17"/>
  <c r="Y291" i="17"/>
  <c r="X291" i="17"/>
  <c r="W291" i="17"/>
  <c r="V291" i="17"/>
  <c r="U291" i="17"/>
  <c r="T291" i="17"/>
  <c r="S291" i="17"/>
  <c r="AF290" i="17"/>
  <c r="AE290" i="17"/>
  <c r="AD290" i="17"/>
  <c r="AC290" i="17"/>
  <c r="AB290" i="17"/>
  <c r="AA290" i="17"/>
  <c r="Z290" i="17"/>
  <c r="Y290" i="17"/>
  <c r="X290" i="17"/>
  <c r="W290" i="17"/>
  <c r="V290" i="17"/>
  <c r="U290" i="17"/>
  <c r="T290" i="17"/>
  <c r="S290" i="17"/>
  <c r="AF289" i="17"/>
  <c r="AE289" i="17"/>
  <c r="AD289" i="17"/>
  <c r="AC289" i="17"/>
  <c r="AB289" i="17"/>
  <c r="AA289" i="17"/>
  <c r="Z289" i="17"/>
  <c r="Y289" i="17"/>
  <c r="X289" i="17"/>
  <c r="W289" i="17"/>
  <c r="V289" i="17"/>
  <c r="U289" i="17"/>
  <c r="T289" i="17"/>
  <c r="S289" i="17"/>
  <c r="AF288" i="17"/>
  <c r="AE288" i="17"/>
  <c r="AD288" i="17"/>
  <c r="AC288" i="17"/>
  <c r="AB288" i="17"/>
  <c r="AA288" i="17"/>
  <c r="Z288" i="17"/>
  <c r="Y288" i="17"/>
  <c r="X288" i="17"/>
  <c r="W288" i="17"/>
  <c r="V288" i="17"/>
  <c r="U288" i="17"/>
  <c r="T288" i="17"/>
  <c r="S288" i="17"/>
  <c r="AF287" i="17"/>
  <c r="AE287" i="17"/>
  <c r="AD287" i="17"/>
  <c r="AC287" i="17"/>
  <c r="AB287" i="17"/>
  <c r="AA287" i="17"/>
  <c r="Z287" i="17"/>
  <c r="Y287" i="17"/>
  <c r="X287" i="17"/>
  <c r="W287" i="17"/>
  <c r="V287" i="17"/>
  <c r="U287" i="17"/>
  <c r="T287" i="17"/>
  <c r="S287" i="17"/>
  <c r="AF286" i="17"/>
  <c r="AE286" i="17"/>
  <c r="AD286" i="17"/>
  <c r="AC286" i="17"/>
  <c r="AB286" i="17"/>
  <c r="AA286" i="17"/>
  <c r="Z286" i="17"/>
  <c r="Y286" i="17"/>
  <c r="X286" i="17"/>
  <c r="W286" i="17"/>
  <c r="V286" i="17"/>
  <c r="U286" i="17"/>
  <c r="T286" i="17"/>
  <c r="S286" i="17"/>
  <c r="AF285" i="17"/>
  <c r="AE285" i="17"/>
  <c r="AD285" i="17"/>
  <c r="AC285" i="17"/>
  <c r="AB285" i="17"/>
  <c r="AA285" i="17"/>
  <c r="Z285" i="17"/>
  <c r="Y285" i="17"/>
  <c r="X285" i="17"/>
  <c r="W285" i="17"/>
  <c r="V285" i="17"/>
  <c r="U285" i="17"/>
  <c r="T285" i="17"/>
  <c r="S285" i="17"/>
  <c r="AF284" i="17"/>
  <c r="AE284" i="17"/>
  <c r="AD284" i="17"/>
  <c r="AC284" i="17"/>
  <c r="AB284" i="17"/>
  <c r="AA284" i="17"/>
  <c r="Z284" i="17"/>
  <c r="Y284" i="17"/>
  <c r="X284" i="17"/>
  <c r="W284" i="17"/>
  <c r="V284" i="17"/>
  <c r="U284" i="17"/>
  <c r="T284" i="17"/>
  <c r="S284" i="17"/>
  <c r="AF283" i="17"/>
  <c r="AE283" i="17"/>
  <c r="AD283" i="17"/>
  <c r="AC283" i="17"/>
  <c r="AB283" i="17"/>
  <c r="AA283" i="17"/>
  <c r="Z283" i="17"/>
  <c r="Y283" i="17"/>
  <c r="X283" i="17"/>
  <c r="W283" i="17"/>
  <c r="V283" i="17"/>
  <c r="U283" i="17"/>
  <c r="T283" i="17"/>
  <c r="S283" i="17"/>
  <c r="AF282" i="17"/>
  <c r="AE282" i="17"/>
  <c r="AD282" i="17"/>
  <c r="AC282" i="17"/>
  <c r="AB282" i="17"/>
  <c r="AA282" i="17"/>
  <c r="Z282" i="17"/>
  <c r="Y282" i="17"/>
  <c r="X282" i="17"/>
  <c r="W282" i="17"/>
  <c r="V282" i="17"/>
  <c r="U282" i="17"/>
  <c r="T282" i="17"/>
  <c r="S282" i="17"/>
  <c r="AF281" i="17"/>
  <c r="AE281" i="17"/>
  <c r="AD281" i="17"/>
  <c r="AC281" i="17"/>
  <c r="AB281" i="17"/>
  <c r="AA281" i="17"/>
  <c r="Z281" i="17"/>
  <c r="Y281" i="17"/>
  <c r="X281" i="17"/>
  <c r="W281" i="17"/>
  <c r="V281" i="17"/>
  <c r="U281" i="17"/>
  <c r="T281" i="17"/>
  <c r="S281" i="17"/>
  <c r="AF280" i="17"/>
  <c r="AE280" i="17"/>
  <c r="AD280" i="17"/>
  <c r="AC280" i="17"/>
  <c r="AB280" i="17"/>
  <c r="AA280" i="17"/>
  <c r="Z280" i="17"/>
  <c r="Y280" i="17"/>
  <c r="X280" i="17"/>
  <c r="W280" i="17"/>
  <c r="V280" i="17"/>
  <c r="U280" i="17"/>
  <c r="T280" i="17"/>
  <c r="S280" i="17"/>
  <c r="AF279" i="17"/>
  <c r="AE279" i="17"/>
  <c r="AD279" i="17"/>
  <c r="AC279" i="17"/>
  <c r="AB279" i="17"/>
  <c r="AA279" i="17"/>
  <c r="Z279" i="17"/>
  <c r="Y279" i="17"/>
  <c r="X279" i="17"/>
  <c r="W279" i="17"/>
  <c r="V279" i="17"/>
  <c r="U279" i="17"/>
  <c r="T279" i="17"/>
  <c r="S279" i="17"/>
  <c r="AF278" i="17"/>
  <c r="AE278" i="17"/>
  <c r="AD278" i="17"/>
  <c r="AC278" i="17"/>
  <c r="AB278" i="17"/>
  <c r="AA278" i="17"/>
  <c r="Z278" i="17"/>
  <c r="Y278" i="17"/>
  <c r="X278" i="17"/>
  <c r="W278" i="17"/>
  <c r="V278" i="17"/>
  <c r="U278" i="17"/>
  <c r="T278" i="17"/>
  <c r="S278" i="17"/>
  <c r="AF277" i="17"/>
  <c r="AE277" i="17"/>
  <c r="AD277" i="17"/>
  <c r="AC277" i="17"/>
  <c r="AB277" i="17"/>
  <c r="AA277" i="17"/>
  <c r="Z277" i="17"/>
  <c r="Y277" i="17"/>
  <c r="X277" i="17"/>
  <c r="W277" i="17"/>
  <c r="V277" i="17"/>
  <c r="U277" i="17"/>
  <c r="T277" i="17"/>
  <c r="S277" i="17"/>
  <c r="AF276" i="17"/>
  <c r="AE276" i="17"/>
  <c r="AD276" i="17"/>
  <c r="AC276" i="17"/>
  <c r="AB276" i="17"/>
  <c r="AA276" i="17"/>
  <c r="Z276" i="17"/>
  <c r="Y276" i="17"/>
  <c r="X276" i="17"/>
  <c r="W276" i="17"/>
  <c r="V276" i="17"/>
  <c r="U276" i="17"/>
  <c r="T276" i="17"/>
  <c r="S276" i="17"/>
  <c r="AF275" i="17"/>
  <c r="AE275" i="17"/>
  <c r="AD275" i="17"/>
  <c r="AC275" i="17"/>
  <c r="AB275" i="17"/>
  <c r="AA275" i="17"/>
  <c r="Z275" i="17"/>
  <c r="Y275" i="17"/>
  <c r="X275" i="17"/>
  <c r="W275" i="17"/>
  <c r="V275" i="17"/>
  <c r="U275" i="17"/>
  <c r="T275" i="17"/>
  <c r="S275" i="17"/>
  <c r="AF274" i="17"/>
  <c r="AE274" i="17"/>
  <c r="AD274" i="17"/>
  <c r="AC274" i="17"/>
  <c r="AB274" i="17"/>
  <c r="AA274" i="17"/>
  <c r="Z274" i="17"/>
  <c r="Y274" i="17"/>
  <c r="X274" i="17"/>
  <c r="W274" i="17"/>
  <c r="V274" i="17"/>
  <c r="U274" i="17"/>
  <c r="T274" i="17"/>
  <c r="S274" i="17"/>
  <c r="AF273" i="17"/>
  <c r="AE273" i="17"/>
  <c r="AD273" i="17"/>
  <c r="AC273" i="17"/>
  <c r="AB273" i="17"/>
  <c r="AA273" i="17"/>
  <c r="Z273" i="17"/>
  <c r="Y273" i="17"/>
  <c r="X273" i="17"/>
  <c r="W273" i="17"/>
  <c r="V273" i="17"/>
  <c r="U273" i="17"/>
  <c r="T273" i="17"/>
  <c r="S273" i="17"/>
  <c r="AF272" i="17"/>
  <c r="AE272" i="17"/>
  <c r="AD272" i="17"/>
  <c r="AC272" i="17"/>
  <c r="AB272" i="17"/>
  <c r="AA272" i="17"/>
  <c r="Z272" i="17"/>
  <c r="Y272" i="17"/>
  <c r="X272" i="17"/>
  <c r="W272" i="17"/>
  <c r="V272" i="17"/>
  <c r="U272" i="17"/>
  <c r="T272" i="17"/>
  <c r="S272" i="17"/>
  <c r="AF271" i="17"/>
  <c r="AE271" i="17"/>
  <c r="AD271" i="17"/>
  <c r="AC271" i="17"/>
  <c r="AB271" i="17"/>
  <c r="AA271" i="17"/>
  <c r="Z271" i="17"/>
  <c r="Y271" i="17"/>
  <c r="X271" i="17"/>
  <c r="W271" i="17"/>
  <c r="V271" i="17"/>
  <c r="U271" i="17"/>
  <c r="T271" i="17"/>
  <c r="S271" i="17"/>
  <c r="AF270" i="17"/>
  <c r="AE270" i="17"/>
  <c r="AD270" i="17"/>
  <c r="AC270" i="17"/>
  <c r="AB270" i="17"/>
  <c r="AA270" i="17"/>
  <c r="Z270" i="17"/>
  <c r="Y270" i="17"/>
  <c r="X270" i="17"/>
  <c r="W270" i="17"/>
  <c r="V270" i="17"/>
  <c r="U270" i="17"/>
  <c r="T270" i="17"/>
  <c r="S270" i="17"/>
  <c r="AF269" i="17"/>
  <c r="AE269" i="17"/>
  <c r="AD269" i="17"/>
  <c r="AC269" i="17"/>
  <c r="AB269" i="17"/>
  <c r="AA269" i="17"/>
  <c r="Z269" i="17"/>
  <c r="Y269" i="17"/>
  <c r="X269" i="17"/>
  <c r="W269" i="17"/>
  <c r="V269" i="17"/>
  <c r="U269" i="17"/>
  <c r="T269" i="17"/>
  <c r="S269" i="17"/>
  <c r="AF268" i="17"/>
  <c r="AE268" i="17"/>
  <c r="AD268" i="17"/>
  <c r="AC268" i="17"/>
  <c r="AB268" i="17"/>
  <c r="AA268" i="17"/>
  <c r="Z268" i="17"/>
  <c r="Y268" i="17"/>
  <c r="X268" i="17"/>
  <c r="W268" i="17"/>
  <c r="V268" i="17"/>
  <c r="U268" i="17"/>
  <c r="T268" i="17"/>
  <c r="S268" i="17"/>
  <c r="AF267" i="17"/>
  <c r="AE267" i="17"/>
  <c r="AD267" i="17"/>
  <c r="AC267" i="17"/>
  <c r="AB267" i="17"/>
  <c r="AA267" i="17"/>
  <c r="Z267" i="17"/>
  <c r="Y267" i="17"/>
  <c r="X267" i="17"/>
  <c r="W267" i="17"/>
  <c r="V267" i="17"/>
  <c r="U267" i="17"/>
  <c r="T267" i="17"/>
  <c r="S267" i="17"/>
  <c r="AF266" i="17"/>
  <c r="AE266" i="17"/>
  <c r="AD266" i="17"/>
  <c r="AC266" i="17"/>
  <c r="AB266" i="17"/>
  <c r="AA266" i="17"/>
  <c r="Z266" i="17"/>
  <c r="Y266" i="17"/>
  <c r="X266" i="17"/>
  <c r="W266" i="17"/>
  <c r="V266" i="17"/>
  <c r="U266" i="17"/>
  <c r="T266" i="17"/>
  <c r="S266" i="17"/>
  <c r="AF265" i="17"/>
  <c r="AE265" i="17"/>
  <c r="AD265" i="17"/>
  <c r="AC265" i="17"/>
  <c r="AB265" i="17"/>
  <c r="AA265" i="17"/>
  <c r="Z265" i="17"/>
  <c r="Y265" i="17"/>
  <c r="X265" i="17"/>
  <c r="W265" i="17"/>
  <c r="V265" i="17"/>
  <c r="U265" i="17"/>
  <c r="T265" i="17"/>
  <c r="S265" i="17"/>
  <c r="AF264" i="17"/>
  <c r="AE264" i="17"/>
  <c r="AD264" i="17"/>
  <c r="AC264" i="17"/>
  <c r="AB264" i="17"/>
  <c r="AA264" i="17"/>
  <c r="Z264" i="17"/>
  <c r="Y264" i="17"/>
  <c r="X264" i="17"/>
  <c r="W264" i="17"/>
  <c r="V264" i="17"/>
  <c r="U264" i="17"/>
  <c r="T264" i="17"/>
  <c r="S264" i="17"/>
  <c r="AF263" i="17"/>
  <c r="AE263" i="17"/>
  <c r="AD263" i="17"/>
  <c r="AC263" i="17"/>
  <c r="AB263" i="17"/>
  <c r="AA263" i="17"/>
  <c r="Z263" i="17"/>
  <c r="Y263" i="17"/>
  <c r="X263" i="17"/>
  <c r="W263" i="17"/>
  <c r="V263" i="17"/>
  <c r="U263" i="17"/>
  <c r="T263" i="17"/>
  <c r="S263" i="17"/>
  <c r="AF262" i="17"/>
  <c r="AE262" i="17"/>
  <c r="AD262" i="17"/>
  <c r="AC262" i="17"/>
  <c r="AB262" i="17"/>
  <c r="AA262" i="17"/>
  <c r="Z262" i="17"/>
  <c r="Y262" i="17"/>
  <c r="X262" i="17"/>
  <c r="W262" i="17"/>
  <c r="V262" i="17"/>
  <c r="U262" i="17"/>
  <c r="T262" i="17"/>
  <c r="S262" i="17"/>
  <c r="AF261" i="17"/>
  <c r="AE261" i="17"/>
  <c r="AD261" i="17"/>
  <c r="AC261" i="17"/>
  <c r="AB261" i="17"/>
  <c r="AA261" i="17"/>
  <c r="Z261" i="17"/>
  <c r="Y261" i="17"/>
  <c r="X261" i="17"/>
  <c r="W261" i="17"/>
  <c r="V261" i="17"/>
  <c r="U261" i="17"/>
  <c r="T261" i="17"/>
  <c r="S261" i="17"/>
  <c r="AF260" i="17"/>
  <c r="AE260" i="17"/>
  <c r="AD260" i="17"/>
  <c r="AC260" i="17"/>
  <c r="AB260" i="17"/>
  <c r="AA260" i="17"/>
  <c r="Z260" i="17"/>
  <c r="Y260" i="17"/>
  <c r="X260" i="17"/>
  <c r="W260" i="17"/>
  <c r="V260" i="17"/>
  <c r="U260" i="17"/>
  <c r="T260" i="17"/>
  <c r="S260" i="17"/>
  <c r="AF259" i="17"/>
  <c r="AE259" i="17"/>
  <c r="AD259" i="17"/>
  <c r="AC259" i="17"/>
  <c r="AB259" i="17"/>
  <c r="AA259" i="17"/>
  <c r="Z259" i="17"/>
  <c r="Y259" i="17"/>
  <c r="X259" i="17"/>
  <c r="W259" i="17"/>
  <c r="V259" i="17"/>
  <c r="U259" i="17"/>
  <c r="T259" i="17"/>
  <c r="S259" i="17"/>
  <c r="AF258" i="17"/>
  <c r="AE258" i="17"/>
  <c r="AD258" i="17"/>
  <c r="AC258" i="17"/>
  <c r="AB258" i="17"/>
  <c r="AA258" i="17"/>
  <c r="Z258" i="17"/>
  <c r="Y258" i="17"/>
  <c r="X258" i="17"/>
  <c r="W258" i="17"/>
  <c r="V258" i="17"/>
  <c r="U258" i="17"/>
  <c r="T258" i="17"/>
  <c r="S258" i="17"/>
  <c r="AF257" i="17"/>
  <c r="AE257" i="17"/>
  <c r="AD257" i="17"/>
  <c r="AC257" i="17"/>
  <c r="AB257" i="17"/>
  <c r="AA257" i="17"/>
  <c r="Z257" i="17"/>
  <c r="Y257" i="17"/>
  <c r="X257" i="17"/>
  <c r="W257" i="17"/>
  <c r="V257" i="17"/>
  <c r="U257" i="17"/>
  <c r="T257" i="17"/>
  <c r="S257" i="17"/>
  <c r="AF256" i="17"/>
  <c r="AE256" i="17"/>
  <c r="AD256" i="17"/>
  <c r="AC256" i="17"/>
  <c r="AB256" i="17"/>
  <c r="AA256" i="17"/>
  <c r="Z256" i="17"/>
  <c r="Y256" i="17"/>
  <c r="X256" i="17"/>
  <c r="W256" i="17"/>
  <c r="V256" i="17"/>
  <c r="U256" i="17"/>
  <c r="T256" i="17"/>
  <c r="S256" i="17"/>
  <c r="AF255" i="17"/>
  <c r="AE255" i="17"/>
  <c r="AD255" i="17"/>
  <c r="AC255" i="17"/>
  <c r="AB255" i="17"/>
  <c r="AA255" i="17"/>
  <c r="Z255" i="17"/>
  <c r="Y255" i="17"/>
  <c r="X255" i="17"/>
  <c r="W255" i="17"/>
  <c r="V255" i="17"/>
  <c r="U255" i="17"/>
  <c r="T255" i="17"/>
  <c r="S255" i="17"/>
  <c r="AF254" i="17"/>
  <c r="AE254" i="17"/>
  <c r="AD254" i="17"/>
  <c r="AC254" i="17"/>
  <c r="AB254" i="17"/>
  <c r="AA254" i="17"/>
  <c r="Z254" i="17"/>
  <c r="Y254" i="17"/>
  <c r="X254" i="17"/>
  <c r="W254" i="17"/>
  <c r="V254" i="17"/>
  <c r="U254" i="17"/>
  <c r="T254" i="17"/>
  <c r="S254" i="17"/>
  <c r="AF253" i="17"/>
  <c r="AE253" i="17"/>
  <c r="AD253" i="17"/>
  <c r="AC253" i="17"/>
  <c r="AB253" i="17"/>
  <c r="AA253" i="17"/>
  <c r="Z253" i="17"/>
  <c r="Y253" i="17"/>
  <c r="X253" i="17"/>
  <c r="W253" i="17"/>
  <c r="V253" i="17"/>
  <c r="U253" i="17"/>
  <c r="T253" i="17"/>
  <c r="S253" i="17"/>
  <c r="AF252" i="17"/>
  <c r="AE252" i="17"/>
  <c r="AD252" i="17"/>
  <c r="AC252" i="17"/>
  <c r="AB252" i="17"/>
  <c r="AA252" i="17"/>
  <c r="Z252" i="17"/>
  <c r="Y252" i="17"/>
  <c r="X252" i="17"/>
  <c r="W252" i="17"/>
  <c r="V252" i="17"/>
  <c r="U252" i="17"/>
  <c r="T252" i="17"/>
  <c r="S252" i="17"/>
  <c r="AF251" i="17"/>
  <c r="AE251" i="17"/>
  <c r="AD251" i="17"/>
  <c r="AC251" i="17"/>
  <c r="AB251" i="17"/>
  <c r="AA251" i="17"/>
  <c r="Z251" i="17"/>
  <c r="Y251" i="17"/>
  <c r="X251" i="17"/>
  <c r="W251" i="17"/>
  <c r="V251" i="17"/>
  <c r="U251" i="17"/>
  <c r="T251" i="17"/>
  <c r="S251" i="17"/>
  <c r="AF250" i="17"/>
  <c r="AE250" i="17"/>
  <c r="AD250" i="17"/>
  <c r="AC250" i="17"/>
  <c r="AB250" i="17"/>
  <c r="AA250" i="17"/>
  <c r="Z250" i="17"/>
  <c r="Y250" i="17"/>
  <c r="X250" i="17"/>
  <c r="W250" i="17"/>
  <c r="V250" i="17"/>
  <c r="U250" i="17"/>
  <c r="T250" i="17"/>
  <c r="S250" i="17"/>
  <c r="AF249" i="17"/>
  <c r="AE249" i="17"/>
  <c r="AD249" i="17"/>
  <c r="AC249" i="17"/>
  <c r="AB249" i="17"/>
  <c r="AA249" i="17"/>
  <c r="Z249" i="17"/>
  <c r="Y249" i="17"/>
  <c r="X249" i="17"/>
  <c r="W249" i="17"/>
  <c r="V249" i="17"/>
  <c r="U249" i="17"/>
  <c r="T249" i="17"/>
  <c r="S249" i="17"/>
  <c r="AF248" i="17"/>
  <c r="AE248" i="17"/>
  <c r="AD248" i="17"/>
  <c r="AC248" i="17"/>
  <c r="AB248" i="17"/>
  <c r="AA248" i="17"/>
  <c r="Z248" i="17"/>
  <c r="Y248" i="17"/>
  <c r="X248" i="17"/>
  <c r="W248" i="17"/>
  <c r="V248" i="17"/>
  <c r="U248" i="17"/>
  <c r="T248" i="17"/>
  <c r="S248" i="17"/>
  <c r="AF247" i="17"/>
  <c r="AE247" i="17"/>
  <c r="AD247" i="17"/>
  <c r="AC247" i="17"/>
  <c r="AB247" i="17"/>
  <c r="AA247" i="17"/>
  <c r="Z247" i="17"/>
  <c r="Y247" i="17"/>
  <c r="X247" i="17"/>
  <c r="W247" i="17"/>
  <c r="V247" i="17"/>
  <c r="U247" i="17"/>
  <c r="T247" i="17"/>
  <c r="S247" i="17"/>
  <c r="AF246" i="17"/>
  <c r="AE246" i="17"/>
  <c r="AD246" i="17"/>
  <c r="AC246" i="17"/>
  <c r="AB246" i="17"/>
  <c r="AA246" i="17"/>
  <c r="Z246" i="17"/>
  <c r="Y246" i="17"/>
  <c r="X246" i="17"/>
  <c r="W246" i="17"/>
  <c r="V246" i="17"/>
  <c r="U246" i="17"/>
  <c r="T246" i="17"/>
  <c r="S246" i="17"/>
  <c r="AF245" i="17"/>
  <c r="AE245" i="17"/>
  <c r="AD245" i="17"/>
  <c r="AC245" i="17"/>
  <c r="AB245" i="17"/>
  <c r="AA245" i="17"/>
  <c r="Z245" i="17"/>
  <c r="Y245" i="17"/>
  <c r="X245" i="17"/>
  <c r="W245" i="17"/>
  <c r="V245" i="17"/>
  <c r="U245" i="17"/>
  <c r="T245" i="17"/>
  <c r="S245" i="17"/>
  <c r="AF244" i="17"/>
  <c r="AE244" i="17"/>
  <c r="AD244" i="17"/>
  <c r="AC244" i="17"/>
  <c r="AB244" i="17"/>
  <c r="AA244" i="17"/>
  <c r="Z244" i="17"/>
  <c r="Y244" i="17"/>
  <c r="X244" i="17"/>
  <c r="W244" i="17"/>
  <c r="V244" i="17"/>
  <c r="U244" i="17"/>
  <c r="T244" i="17"/>
  <c r="S244" i="17"/>
  <c r="AF243" i="17"/>
  <c r="AE243" i="17"/>
  <c r="AD243" i="17"/>
  <c r="AC243" i="17"/>
  <c r="AB243" i="17"/>
  <c r="AA243" i="17"/>
  <c r="Z243" i="17"/>
  <c r="Y243" i="17"/>
  <c r="X243" i="17"/>
  <c r="W243" i="17"/>
  <c r="V243" i="17"/>
  <c r="U243" i="17"/>
  <c r="T243" i="17"/>
  <c r="S243" i="17"/>
  <c r="AF242" i="17"/>
  <c r="AE242" i="17"/>
  <c r="AD242" i="17"/>
  <c r="AC242" i="17"/>
  <c r="AB242" i="17"/>
  <c r="AA242" i="17"/>
  <c r="Z242" i="17"/>
  <c r="Y242" i="17"/>
  <c r="X242" i="17"/>
  <c r="W242" i="17"/>
  <c r="V242" i="17"/>
  <c r="U242" i="17"/>
  <c r="T242" i="17"/>
  <c r="S242" i="17"/>
  <c r="AF241" i="17"/>
  <c r="AE241" i="17"/>
  <c r="AD241" i="17"/>
  <c r="AC241" i="17"/>
  <c r="AB241" i="17"/>
  <c r="AA241" i="17"/>
  <c r="Z241" i="17"/>
  <c r="Y241" i="17"/>
  <c r="X241" i="17"/>
  <c r="W241" i="17"/>
  <c r="V241" i="17"/>
  <c r="U241" i="17"/>
  <c r="T241" i="17"/>
  <c r="S241" i="17"/>
  <c r="AF240" i="17"/>
  <c r="AE240" i="17"/>
  <c r="AD240" i="17"/>
  <c r="AC240" i="17"/>
  <c r="AB240" i="17"/>
  <c r="AA240" i="17"/>
  <c r="Z240" i="17"/>
  <c r="Y240" i="17"/>
  <c r="X240" i="17"/>
  <c r="W240" i="17"/>
  <c r="V240" i="17"/>
  <c r="U240" i="17"/>
  <c r="T240" i="17"/>
  <c r="S240" i="17"/>
  <c r="AF239" i="17"/>
  <c r="AE239" i="17"/>
  <c r="AD239" i="17"/>
  <c r="AC239" i="17"/>
  <c r="AB239" i="17"/>
  <c r="AA239" i="17"/>
  <c r="Z239" i="17"/>
  <c r="Y239" i="17"/>
  <c r="X239" i="17"/>
  <c r="W239" i="17"/>
  <c r="V239" i="17"/>
  <c r="U239" i="17"/>
  <c r="T239" i="17"/>
  <c r="S239" i="17"/>
  <c r="AF238" i="17"/>
  <c r="AE238" i="17"/>
  <c r="AD238" i="17"/>
  <c r="AC238" i="17"/>
  <c r="AB238" i="17"/>
  <c r="AA238" i="17"/>
  <c r="Z238" i="17"/>
  <c r="Y238" i="17"/>
  <c r="X238" i="17"/>
  <c r="W238" i="17"/>
  <c r="V238" i="17"/>
  <c r="U238" i="17"/>
  <c r="T238" i="17"/>
  <c r="S238" i="17"/>
  <c r="AF237" i="17"/>
  <c r="AE237" i="17"/>
  <c r="AD237" i="17"/>
  <c r="AC237" i="17"/>
  <c r="AB237" i="17"/>
  <c r="AA237" i="17"/>
  <c r="Z237" i="17"/>
  <c r="Y237" i="17"/>
  <c r="X237" i="17"/>
  <c r="W237" i="17"/>
  <c r="V237" i="17"/>
  <c r="U237" i="17"/>
  <c r="T237" i="17"/>
  <c r="S237" i="17"/>
  <c r="AF236" i="17"/>
  <c r="AE236" i="17"/>
  <c r="AD236" i="17"/>
  <c r="AC236" i="17"/>
  <c r="AB236" i="17"/>
  <c r="AA236" i="17"/>
  <c r="Z236" i="17"/>
  <c r="Y236" i="17"/>
  <c r="X236" i="17"/>
  <c r="W236" i="17"/>
  <c r="V236" i="17"/>
  <c r="U236" i="17"/>
  <c r="T236" i="17"/>
  <c r="S236" i="17"/>
  <c r="AF235" i="17"/>
  <c r="AE235" i="17"/>
  <c r="AD235" i="17"/>
  <c r="AC235" i="17"/>
  <c r="AB235" i="17"/>
  <c r="AA235" i="17"/>
  <c r="Z235" i="17"/>
  <c r="Y235" i="17"/>
  <c r="X235" i="17"/>
  <c r="W235" i="17"/>
  <c r="V235" i="17"/>
  <c r="U235" i="17"/>
  <c r="T235" i="17"/>
  <c r="S235" i="17"/>
  <c r="AF234" i="17"/>
  <c r="AE234" i="17"/>
  <c r="AD234" i="17"/>
  <c r="AC234" i="17"/>
  <c r="AB234" i="17"/>
  <c r="AA234" i="17"/>
  <c r="Z234" i="17"/>
  <c r="Y234" i="17"/>
  <c r="X234" i="17"/>
  <c r="W234" i="17"/>
  <c r="V234" i="17"/>
  <c r="U234" i="17"/>
  <c r="T234" i="17"/>
  <c r="S234" i="17"/>
  <c r="AF233" i="17"/>
  <c r="AE233" i="17"/>
  <c r="AD233" i="17"/>
  <c r="AC233" i="17"/>
  <c r="AB233" i="17"/>
  <c r="AA233" i="17"/>
  <c r="Z233" i="17"/>
  <c r="Y233" i="17"/>
  <c r="X233" i="17"/>
  <c r="W233" i="17"/>
  <c r="V233" i="17"/>
  <c r="U233" i="17"/>
  <c r="T233" i="17"/>
  <c r="S233" i="17"/>
  <c r="AF232" i="17"/>
  <c r="AE232" i="17"/>
  <c r="AD232" i="17"/>
  <c r="AC232" i="17"/>
  <c r="AB232" i="17"/>
  <c r="AA232" i="17"/>
  <c r="Z232" i="17"/>
  <c r="Y232" i="17"/>
  <c r="X232" i="17"/>
  <c r="W232" i="17"/>
  <c r="V232" i="17"/>
  <c r="U232" i="17"/>
  <c r="T232" i="17"/>
  <c r="S232" i="17"/>
  <c r="AF231" i="17"/>
  <c r="AE231" i="17"/>
  <c r="AD231" i="17"/>
  <c r="AC231" i="17"/>
  <c r="AB231" i="17"/>
  <c r="AA231" i="17"/>
  <c r="Z231" i="17"/>
  <c r="Y231" i="17"/>
  <c r="X231" i="17"/>
  <c r="W231" i="17"/>
  <c r="V231" i="17"/>
  <c r="U231" i="17"/>
  <c r="T231" i="17"/>
  <c r="S231" i="17"/>
  <c r="AF230" i="17"/>
  <c r="AE230" i="17"/>
  <c r="AD230" i="17"/>
  <c r="AC230" i="17"/>
  <c r="AB230" i="17"/>
  <c r="AA230" i="17"/>
  <c r="Z230" i="17"/>
  <c r="Y230" i="17"/>
  <c r="X230" i="17"/>
  <c r="W230" i="17"/>
  <c r="V230" i="17"/>
  <c r="U230" i="17"/>
  <c r="T230" i="17"/>
  <c r="S230" i="17"/>
  <c r="AF229" i="17"/>
  <c r="AE229" i="17"/>
  <c r="AD229" i="17"/>
  <c r="AC229" i="17"/>
  <c r="AB229" i="17"/>
  <c r="AA229" i="17"/>
  <c r="Z229" i="17"/>
  <c r="Y229" i="17"/>
  <c r="X229" i="17"/>
  <c r="W229" i="17"/>
  <c r="V229" i="17"/>
  <c r="U229" i="17"/>
  <c r="T229" i="17"/>
  <c r="S229" i="17"/>
  <c r="AF228" i="17"/>
  <c r="AE228" i="17"/>
  <c r="AD228" i="17"/>
  <c r="AC228" i="17"/>
  <c r="AB228" i="17"/>
  <c r="AA228" i="17"/>
  <c r="Z228" i="17"/>
  <c r="Y228" i="17"/>
  <c r="X228" i="17"/>
  <c r="W228" i="17"/>
  <c r="V228" i="17"/>
  <c r="U228" i="17"/>
  <c r="T228" i="17"/>
  <c r="S228" i="17"/>
  <c r="AF227" i="17"/>
  <c r="AE227" i="17"/>
  <c r="AD227" i="17"/>
  <c r="AC227" i="17"/>
  <c r="AB227" i="17"/>
  <c r="AA227" i="17"/>
  <c r="Z227" i="17"/>
  <c r="Y227" i="17"/>
  <c r="X227" i="17"/>
  <c r="W227" i="17"/>
  <c r="V227" i="17"/>
  <c r="U227" i="17"/>
  <c r="T227" i="17"/>
  <c r="S227" i="17"/>
  <c r="AF226" i="17"/>
  <c r="AE226" i="17"/>
  <c r="AD226" i="17"/>
  <c r="AC226" i="17"/>
  <c r="AB226" i="17"/>
  <c r="AA226" i="17"/>
  <c r="Z226" i="17"/>
  <c r="Y226" i="17"/>
  <c r="X226" i="17"/>
  <c r="W226" i="17"/>
  <c r="V226" i="17"/>
  <c r="U226" i="17"/>
  <c r="T226" i="17"/>
  <c r="S226" i="17"/>
  <c r="AF225" i="17"/>
  <c r="AE225" i="17"/>
  <c r="AD225" i="17"/>
  <c r="AC225" i="17"/>
  <c r="AB225" i="17"/>
  <c r="AA225" i="17"/>
  <c r="Z225" i="17"/>
  <c r="Y225" i="17"/>
  <c r="X225" i="17"/>
  <c r="W225" i="17"/>
  <c r="V225" i="17"/>
  <c r="U225" i="17"/>
  <c r="T225" i="17"/>
  <c r="S225" i="17"/>
  <c r="AF224" i="17"/>
  <c r="AE224" i="17"/>
  <c r="AD224" i="17"/>
  <c r="AC224" i="17"/>
  <c r="AB224" i="17"/>
  <c r="AA224" i="17"/>
  <c r="Z224" i="17"/>
  <c r="Y224" i="17"/>
  <c r="X224" i="17"/>
  <c r="W224" i="17"/>
  <c r="V224" i="17"/>
  <c r="U224" i="17"/>
  <c r="T224" i="17"/>
  <c r="S224" i="17"/>
  <c r="AF223" i="17"/>
  <c r="AE223" i="17"/>
  <c r="AD223" i="17"/>
  <c r="AC223" i="17"/>
  <c r="AB223" i="17"/>
  <c r="AA223" i="17"/>
  <c r="Z223" i="17"/>
  <c r="Y223" i="17"/>
  <c r="X223" i="17"/>
  <c r="W223" i="17"/>
  <c r="V223" i="17"/>
  <c r="U223" i="17"/>
  <c r="T223" i="17"/>
  <c r="S223" i="17"/>
  <c r="AF222" i="17"/>
  <c r="AE222" i="17"/>
  <c r="AD222" i="17"/>
  <c r="AC222" i="17"/>
  <c r="AB222" i="17"/>
  <c r="AA222" i="17"/>
  <c r="Z222" i="17"/>
  <c r="Y222" i="17"/>
  <c r="X222" i="17"/>
  <c r="W222" i="17"/>
  <c r="V222" i="17"/>
  <c r="U222" i="17"/>
  <c r="T222" i="17"/>
  <c r="S222" i="17"/>
  <c r="AF221" i="17"/>
  <c r="AE221" i="17"/>
  <c r="AD221" i="17"/>
  <c r="AC221" i="17"/>
  <c r="AB221" i="17"/>
  <c r="AA221" i="17"/>
  <c r="Z221" i="17"/>
  <c r="Y221" i="17"/>
  <c r="X221" i="17"/>
  <c r="W221" i="17"/>
  <c r="V221" i="17"/>
  <c r="U221" i="17"/>
  <c r="T221" i="17"/>
  <c r="S221" i="17"/>
  <c r="AF220" i="17"/>
  <c r="AE220" i="17"/>
  <c r="AD220" i="17"/>
  <c r="AC220" i="17"/>
  <c r="AB220" i="17"/>
  <c r="AA220" i="17"/>
  <c r="Z220" i="17"/>
  <c r="Y220" i="17"/>
  <c r="X220" i="17"/>
  <c r="W220" i="17"/>
  <c r="V220" i="17"/>
  <c r="U220" i="17"/>
  <c r="T220" i="17"/>
  <c r="S220" i="17"/>
  <c r="AF219" i="17"/>
  <c r="AE219" i="17"/>
  <c r="AD219" i="17"/>
  <c r="AC219" i="17"/>
  <c r="AB219" i="17"/>
  <c r="AA219" i="17"/>
  <c r="Z219" i="17"/>
  <c r="Y219" i="17"/>
  <c r="X219" i="17"/>
  <c r="W219" i="17"/>
  <c r="V219" i="17"/>
  <c r="U219" i="17"/>
  <c r="T219" i="17"/>
  <c r="S219" i="17"/>
  <c r="AF218" i="17"/>
  <c r="AE218" i="17"/>
  <c r="AD218" i="17"/>
  <c r="AC218" i="17"/>
  <c r="AB218" i="17"/>
  <c r="AA218" i="17"/>
  <c r="Z218" i="17"/>
  <c r="Y218" i="17"/>
  <c r="X218" i="17"/>
  <c r="W218" i="17"/>
  <c r="V218" i="17"/>
  <c r="U218" i="17"/>
  <c r="T218" i="17"/>
  <c r="S218" i="17"/>
  <c r="AF217" i="17"/>
  <c r="AE217" i="17"/>
  <c r="AD217" i="17"/>
  <c r="AC217" i="17"/>
  <c r="AB217" i="17"/>
  <c r="AA217" i="17"/>
  <c r="Z217" i="17"/>
  <c r="Y217" i="17"/>
  <c r="X217" i="17"/>
  <c r="W217" i="17"/>
  <c r="V217" i="17"/>
  <c r="U217" i="17"/>
  <c r="T217" i="17"/>
  <c r="S217" i="17"/>
  <c r="AF216" i="17"/>
  <c r="AE216" i="17"/>
  <c r="AD216" i="17"/>
  <c r="AC216" i="17"/>
  <c r="AB216" i="17"/>
  <c r="AA216" i="17"/>
  <c r="Z216" i="17"/>
  <c r="Y216" i="17"/>
  <c r="X216" i="17"/>
  <c r="W216" i="17"/>
  <c r="V216" i="17"/>
  <c r="U216" i="17"/>
  <c r="T216" i="17"/>
  <c r="S216" i="17"/>
  <c r="AF215" i="17"/>
  <c r="AE215" i="17"/>
  <c r="AD215" i="17"/>
  <c r="AC215" i="17"/>
  <c r="AB215" i="17"/>
  <c r="AA215" i="17"/>
  <c r="Z215" i="17"/>
  <c r="Y215" i="17"/>
  <c r="X215" i="17"/>
  <c r="W215" i="17"/>
  <c r="V215" i="17"/>
  <c r="U215" i="17"/>
  <c r="T215" i="17"/>
  <c r="S215" i="17"/>
  <c r="AF214" i="17"/>
  <c r="AE214" i="17"/>
  <c r="AD214" i="17"/>
  <c r="AC214" i="17"/>
  <c r="AB214" i="17"/>
  <c r="AA214" i="17"/>
  <c r="Z214" i="17"/>
  <c r="Y214" i="17"/>
  <c r="X214" i="17"/>
  <c r="W214" i="17"/>
  <c r="V214" i="17"/>
  <c r="U214" i="17"/>
  <c r="T214" i="17"/>
  <c r="S214" i="17"/>
  <c r="AF213" i="17"/>
  <c r="AE213" i="17"/>
  <c r="AD213" i="17"/>
  <c r="AC213" i="17"/>
  <c r="AB213" i="17"/>
  <c r="AA213" i="17"/>
  <c r="Z213" i="17"/>
  <c r="Y213" i="17"/>
  <c r="X213" i="17"/>
  <c r="W213" i="17"/>
  <c r="V213" i="17"/>
  <c r="U213" i="17"/>
  <c r="T213" i="17"/>
  <c r="S213" i="17"/>
  <c r="AF212" i="17"/>
  <c r="AE212" i="17"/>
  <c r="AD212" i="17"/>
  <c r="AC212" i="17"/>
  <c r="AB212" i="17"/>
  <c r="AA212" i="17"/>
  <c r="Z212" i="17"/>
  <c r="Y212" i="17"/>
  <c r="X212" i="17"/>
  <c r="W212" i="17"/>
  <c r="V212" i="17"/>
  <c r="U212" i="17"/>
  <c r="T212" i="17"/>
  <c r="S212" i="17"/>
  <c r="AF211" i="17"/>
  <c r="AE211" i="17"/>
  <c r="AD211" i="17"/>
  <c r="AC211" i="17"/>
  <c r="AB211" i="17"/>
  <c r="AA211" i="17"/>
  <c r="Z211" i="17"/>
  <c r="Y211" i="17"/>
  <c r="X211" i="17"/>
  <c r="W211" i="17"/>
  <c r="V211" i="17"/>
  <c r="U211" i="17"/>
  <c r="T211" i="17"/>
  <c r="S211" i="17"/>
  <c r="AF210" i="17"/>
  <c r="AE210" i="17"/>
  <c r="AD210" i="17"/>
  <c r="AC210" i="17"/>
  <c r="AB210" i="17"/>
  <c r="AA210" i="17"/>
  <c r="Z210" i="17"/>
  <c r="Y210" i="17"/>
  <c r="X210" i="17"/>
  <c r="W210" i="17"/>
  <c r="V210" i="17"/>
  <c r="U210" i="17"/>
  <c r="T210" i="17"/>
  <c r="S210" i="17"/>
  <c r="AF209" i="17"/>
  <c r="AE209" i="17"/>
  <c r="AD209" i="17"/>
  <c r="AC209" i="17"/>
  <c r="AB209" i="17"/>
  <c r="AA209" i="17"/>
  <c r="Z209" i="17"/>
  <c r="Y209" i="17"/>
  <c r="X209" i="17"/>
  <c r="W209" i="17"/>
  <c r="V209" i="17"/>
  <c r="U209" i="17"/>
  <c r="T209" i="17"/>
  <c r="S209" i="17"/>
  <c r="AF208" i="17"/>
  <c r="AE208" i="17"/>
  <c r="AD208" i="17"/>
  <c r="AC208" i="17"/>
  <c r="AB208" i="17"/>
  <c r="AA208" i="17"/>
  <c r="Z208" i="17"/>
  <c r="Y208" i="17"/>
  <c r="X208" i="17"/>
  <c r="W208" i="17"/>
  <c r="V208" i="17"/>
  <c r="U208" i="17"/>
  <c r="T208" i="17"/>
  <c r="S208" i="17"/>
  <c r="AF207" i="17"/>
  <c r="AE207" i="17"/>
  <c r="AD207" i="17"/>
  <c r="AC207" i="17"/>
  <c r="AB207" i="17"/>
  <c r="AA207" i="17"/>
  <c r="Z207" i="17"/>
  <c r="Y207" i="17"/>
  <c r="X207" i="17"/>
  <c r="W207" i="17"/>
  <c r="V207" i="17"/>
  <c r="U207" i="17"/>
  <c r="T207" i="17"/>
  <c r="S207" i="17"/>
  <c r="AF206" i="17"/>
  <c r="AE206" i="17"/>
  <c r="AD206" i="17"/>
  <c r="AC206" i="17"/>
  <c r="AB206" i="17"/>
  <c r="AA206" i="17"/>
  <c r="Z206" i="17"/>
  <c r="Y206" i="17"/>
  <c r="X206" i="17"/>
  <c r="W206" i="17"/>
  <c r="V206" i="17"/>
  <c r="U206" i="17"/>
  <c r="T206" i="17"/>
  <c r="S206" i="17"/>
  <c r="AF205" i="17"/>
  <c r="AE205" i="17"/>
  <c r="AD205" i="17"/>
  <c r="AC205" i="17"/>
  <c r="AB205" i="17"/>
  <c r="AA205" i="17"/>
  <c r="Z205" i="17"/>
  <c r="Y205" i="17"/>
  <c r="X205" i="17"/>
  <c r="W205" i="17"/>
  <c r="V205" i="17"/>
  <c r="U205" i="17"/>
  <c r="T205" i="17"/>
  <c r="S205" i="17"/>
  <c r="AF204" i="17"/>
  <c r="AE204" i="17"/>
  <c r="AD204" i="17"/>
  <c r="AC204" i="17"/>
  <c r="AB204" i="17"/>
  <c r="AA204" i="17"/>
  <c r="Z204" i="17"/>
  <c r="Y204" i="17"/>
  <c r="X204" i="17"/>
  <c r="W204" i="17"/>
  <c r="V204" i="17"/>
  <c r="U204" i="17"/>
  <c r="T204" i="17"/>
  <c r="S204" i="17"/>
  <c r="AF203" i="17"/>
  <c r="AE203" i="17"/>
  <c r="AD203" i="17"/>
  <c r="AC203" i="17"/>
  <c r="AB203" i="17"/>
  <c r="AA203" i="17"/>
  <c r="Z203" i="17"/>
  <c r="Y203" i="17"/>
  <c r="X203" i="17"/>
  <c r="W203" i="17"/>
  <c r="V203" i="17"/>
  <c r="U203" i="17"/>
  <c r="T203" i="17"/>
  <c r="S203" i="17"/>
  <c r="AF202" i="17"/>
  <c r="AE202" i="17"/>
  <c r="AD202" i="17"/>
  <c r="AC202" i="17"/>
  <c r="AB202" i="17"/>
  <c r="AA202" i="17"/>
  <c r="Z202" i="17"/>
  <c r="Y202" i="17"/>
  <c r="X202" i="17"/>
  <c r="W202" i="17"/>
  <c r="V202" i="17"/>
  <c r="U202" i="17"/>
  <c r="T202" i="17"/>
  <c r="S202" i="17"/>
  <c r="AF201" i="17"/>
  <c r="AE201" i="17"/>
  <c r="AD201" i="17"/>
  <c r="AC201" i="17"/>
  <c r="AB201" i="17"/>
  <c r="AA201" i="17"/>
  <c r="Z201" i="17"/>
  <c r="Y201" i="17"/>
  <c r="X201" i="17"/>
  <c r="W201" i="17"/>
  <c r="V201" i="17"/>
  <c r="U201" i="17"/>
  <c r="T201" i="17"/>
  <c r="S201" i="17"/>
  <c r="AF200" i="17"/>
  <c r="AE200" i="17"/>
  <c r="AD200" i="17"/>
  <c r="AC200" i="17"/>
  <c r="AB200" i="17"/>
  <c r="AA200" i="17"/>
  <c r="Z200" i="17"/>
  <c r="Y200" i="17"/>
  <c r="X200" i="17"/>
  <c r="W200" i="17"/>
  <c r="V200" i="17"/>
  <c r="U200" i="17"/>
  <c r="T200" i="17"/>
  <c r="S200" i="17"/>
  <c r="AF199" i="17"/>
  <c r="AE199" i="17"/>
  <c r="AD199" i="17"/>
  <c r="AC199" i="17"/>
  <c r="AB199" i="17"/>
  <c r="AA199" i="17"/>
  <c r="Z199" i="17"/>
  <c r="Y199" i="17"/>
  <c r="X199" i="17"/>
  <c r="W199" i="17"/>
  <c r="V199" i="17"/>
  <c r="U199" i="17"/>
  <c r="T199" i="17"/>
  <c r="S199" i="17"/>
  <c r="AF198" i="17"/>
  <c r="AE198" i="17"/>
  <c r="AD198" i="17"/>
  <c r="AC198" i="17"/>
  <c r="AB198" i="17"/>
  <c r="AA198" i="17"/>
  <c r="Z198" i="17"/>
  <c r="Y198" i="17"/>
  <c r="X198" i="17"/>
  <c r="W198" i="17"/>
  <c r="V198" i="17"/>
  <c r="U198" i="17"/>
  <c r="T198" i="17"/>
  <c r="S198" i="17"/>
  <c r="AF197" i="17"/>
  <c r="AE197" i="17"/>
  <c r="AD197" i="17"/>
  <c r="AC197" i="17"/>
  <c r="AB197" i="17"/>
  <c r="AA197" i="17"/>
  <c r="Z197" i="17"/>
  <c r="Y197" i="17"/>
  <c r="X197" i="17"/>
  <c r="W197" i="17"/>
  <c r="V197" i="17"/>
  <c r="U197" i="17"/>
  <c r="T197" i="17"/>
  <c r="S197" i="17"/>
  <c r="AF196" i="17"/>
  <c r="AE196" i="17"/>
  <c r="AD196" i="17"/>
  <c r="AC196" i="17"/>
  <c r="AB196" i="17"/>
  <c r="AA196" i="17"/>
  <c r="Z196" i="17"/>
  <c r="Y196" i="17"/>
  <c r="X196" i="17"/>
  <c r="W196" i="17"/>
  <c r="V196" i="17"/>
  <c r="U196" i="17"/>
  <c r="T196" i="17"/>
  <c r="S196" i="17"/>
  <c r="AF195" i="17"/>
  <c r="AE195" i="17"/>
  <c r="AD195" i="17"/>
  <c r="AC195" i="17"/>
  <c r="AB195" i="17"/>
  <c r="AA195" i="17"/>
  <c r="Z195" i="17"/>
  <c r="Y195" i="17"/>
  <c r="X195" i="17"/>
  <c r="W195" i="17"/>
  <c r="V195" i="17"/>
  <c r="U195" i="17"/>
  <c r="T195" i="17"/>
  <c r="S195" i="17"/>
  <c r="AF194" i="17"/>
  <c r="AE194" i="17"/>
  <c r="AD194" i="17"/>
  <c r="AC194" i="17"/>
  <c r="AB194" i="17"/>
  <c r="AA194" i="17"/>
  <c r="Z194" i="17"/>
  <c r="Y194" i="17"/>
  <c r="X194" i="17"/>
  <c r="W194" i="17"/>
  <c r="V194" i="17"/>
  <c r="U194" i="17"/>
  <c r="T194" i="17"/>
  <c r="S194" i="17"/>
  <c r="AF193" i="17"/>
  <c r="AE193" i="17"/>
  <c r="AD193" i="17"/>
  <c r="AC193" i="17"/>
  <c r="AB193" i="17"/>
  <c r="AA193" i="17"/>
  <c r="Z193" i="17"/>
  <c r="Y193" i="17"/>
  <c r="X193" i="17"/>
  <c r="W193" i="17"/>
  <c r="V193" i="17"/>
  <c r="U193" i="17"/>
  <c r="T193" i="17"/>
  <c r="S193" i="17"/>
  <c r="AF192" i="17"/>
  <c r="AE192" i="17"/>
  <c r="AD192" i="17"/>
  <c r="AC192" i="17"/>
  <c r="AB192" i="17"/>
  <c r="AA192" i="17"/>
  <c r="Z192" i="17"/>
  <c r="Y192" i="17"/>
  <c r="X192" i="17"/>
  <c r="W192" i="17"/>
  <c r="V192" i="17"/>
  <c r="U192" i="17"/>
  <c r="T192" i="17"/>
  <c r="S192" i="17"/>
  <c r="AF191" i="17"/>
  <c r="AE191" i="17"/>
  <c r="AD191" i="17"/>
  <c r="AC191" i="17"/>
  <c r="AB191" i="17"/>
  <c r="AA191" i="17"/>
  <c r="Z191" i="17"/>
  <c r="Y191" i="17"/>
  <c r="X191" i="17"/>
  <c r="W191" i="17"/>
  <c r="V191" i="17"/>
  <c r="U191" i="17"/>
  <c r="T191" i="17"/>
  <c r="S191" i="17"/>
  <c r="AF190" i="17"/>
  <c r="AE190" i="17"/>
  <c r="AD190" i="17"/>
  <c r="AC190" i="17"/>
  <c r="AB190" i="17"/>
  <c r="AA190" i="17"/>
  <c r="Z190" i="17"/>
  <c r="Y190" i="17"/>
  <c r="X190" i="17"/>
  <c r="W190" i="17"/>
  <c r="V190" i="17"/>
  <c r="U190" i="17"/>
  <c r="T190" i="17"/>
  <c r="S190" i="17"/>
  <c r="AF189" i="17"/>
  <c r="AE189" i="17"/>
  <c r="AD189" i="17"/>
  <c r="AC189" i="17"/>
  <c r="AB189" i="17"/>
  <c r="AA189" i="17"/>
  <c r="Z189" i="17"/>
  <c r="Y189" i="17"/>
  <c r="X189" i="17"/>
  <c r="W189" i="17"/>
  <c r="V189" i="17"/>
  <c r="U189" i="17"/>
  <c r="T189" i="17"/>
  <c r="S189" i="17"/>
  <c r="AF188" i="17"/>
  <c r="AE188" i="17"/>
  <c r="AD188" i="17"/>
  <c r="AC188" i="17"/>
  <c r="AB188" i="17"/>
  <c r="AA188" i="17"/>
  <c r="Z188" i="17"/>
  <c r="Y188" i="17"/>
  <c r="X188" i="17"/>
  <c r="W188" i="17"/>
  <c r="V188" i="17"/>
  <c r="U188" i="17"/>
  <c r="T188" i="17"/>
  <c r="S188" i="17"/>
  <c r="AF187" i="17"/>
  <c r="AE187" i="17"/>
  <c r="AD187" i="17"/>
  <c r="AC187" i="17"/>
  <c r="AB187" i="17"/>
  <c r="AA187" i="17"/>
  <c r="Z187" i="17"/>
  <c r="Y187" i="17"/>
  <c r="X187" i="17"/>
  <c r="W187" i="17"/>
  <c r="V187" i="17"/>
  <c r="U187" i="17"/>
  <c r="T187" i="17"/>
  <c r="S187" i="17"/>
  <c r="AF186" i="17"/>
  <c r="AE186" i="17"/>
  <c r="AD186" i="17"/>
  <c r="AC186" i="17"/>
  <c r="AB186" i="17"/>
  <c r="AA186" i="17"/>
  <c r="Z186" i="17"/>
  <c r="Y186" i="17"/>
  <c r="X186" i="17"/>
  <c r="W186" i="17"/>
  <c r="V186" i="17"/>
  <c r="U186" i="17"/>
  <c r="T186" i="17"/>
  <c r="S186" i="17"/>
  <c r="AF185" i="17"/>
  <c r="AE185" i="17"/>
  <c r="AD185" i="17"/>
  <c r="AC185" i="17"/>
  <c r="AB185" i="17"/>
  <c r="AA185" i="17"/>
  <c r="Z185" i="17"/>
  <c r="Y185" i="17"/>
  <c r="X185" i="17"/>
  <c r="W185" i="17"/>
  <c r="V185" i="17"/>
  <c r="U185" i="17"/>
  <c r="T185" i="17"/>
  <c r="S185" i="17"/>
  <c r="AF184" i="17"/>
  <c r="AE184" i="17"/>
  <c r="AD184" i="17"/>
  <c r="AC184" i="17"/>
  <c r="AB184" i="17"/>
  <c r="AA184" i="17"/>
  <c r="Z184" i="17"/>
  <c r="Y184" i="17"/>
  <c r="X184" i="17"/>
  <c r="W184" i="17"/>
  <c r="V184" i="17"/>
  <c r="U184" i="17"/>
  <c r="T184" i="17"/>
  <c r="S184" i="17"/>
  <c r="AF183" i="17"/>
  <c r="AE183" i="17"/>
  <c r="AD183" i="17"/>
  <c r="AC183" i="17"/>
  <c r="AB183" i="17"/>
  <c r="AA183" i="17"/>
  <c r="Z183" i="17"/>
  <c r="Y183" i="17"/>
  <c r="X183" i="17"/>
  <c r="W183" i="17"/>
  <c r="V183" i="17"/>
  <c r="U183" i="17"/>
  <c r="T183" i="17"/>
  <c r="S183" i="17"/>
  <c r="AF182" i="17"/>
  <c r="AE182" i="17"/>
  <c r="AD182" i="17"/>
  <c r="AC182" i="17"/>
  <c r="AB182" i="17"/>
  <c r="AA182" i="17"/>
  <c r="Z182" i="17"/>
  <c r="Y182" i="17"/>
  <c r="X182" i="17"/>
  <c r="W182" i="17"/>
  <c r="V182" i="17"/>
  <c r="U182" i="17"/>
  <c r="T182" i="17"/>
  <c r="S182" i="17"/>
  <c r="AF181" i="17"/>
  <c r="AE181" i="17"/>
  <c r="AD181" i="17"/>
  <c r="AC181" i="17"/>
  <c r="AB181" i="17"/>
  <c r="AA181" i="17"/>
  <c r="Z181" i="17"/>
  <c r="Y181" i="17"/>
  <c r="X181" i="17"/>
  <c r="W181" i="17"/>
  <c r="V181" i="17"/>
  <c r="U181" i="17"/>
  <c r="T181" i="17"/>
  <c r="S181" i="17"/>
  <c r="AF180" i="17"/>
  <c r="AE180" i="17"/>
  <c r="AD180" i="17"/>
  <c r="AC180" i="17"/>
  <c r="AB180" i="17"/>
  <c r="AA180" i="17"/>
  <c r="Z180" i="17"/>
  <c r="Y180" i="17"/>
  <c r="X180" i="17"/>
  <c r="W180" i="17"/>
  <c r="V180" i="17"/>
  <c r="U180" i="17"/>
  <c r="T180" i="17"/>
  <c r="S180" i="17"/>
  <c r="AF179" i="17"/>
  <c r="AE179" i="17"/>
  <c r="AD179" i="17"/>
  <c r="AC179" i="17"/>
  <c r="AB179" i="17"/>
  <c r="AA179" i="17"/>
  <c r="Z179" i="17"/>
  <c r="Y179" i="17"/>
  <c r="X179" i="17"/>
  <c r="W179" i="17"/>
  <c r="V179" i="17"/>
  <c r="U179" i="17"/>
  <c r="T179" i="17"/>
  <c r="S179" i="17"/>
  <c r="AF178" i="17"/>
  <c r="AE178" i="17"/>
  <c r="AD178" i="17"/>
  <c r="AC178" i="17"/>
  <c r="AB178" i="17"/>
  <c r="AA178" i="17"/>
  <c r="Z178" i="17"/>
  <c r="Y178" i="17"/>
  <c r="X178" i="17"/>
  <c r="W178" i="17"/>
  <c r="V178" i="17"/>
  <c r="U178" i="17"/>
  <c r="T178" i="17"/>
  <c r="S178" i="17"/>
  <c r="AF177" i="17"/>
  <c r="AE177" i="17"/>
  <c r="AD177" i="17"/>
  <c r="AC177" i="17"/>
  <c r="AB177" i="17"/>
  <c r="AA177" i="17"/>
  <c r="Z177" i="17"/>
  <c r="Y177" i="17"/>
  <c r="X177" i="17"/>
  <c r="W177" i="17"/>
  <c r="V177" i="17"/>
  <c r="U177" i="17"/>
  <c r="T177" i="17"/>
  <c r="S177" i="17"/>
  <c r="AF176" i="17"/>
  <c r="AE176" i="17"/>
  <c r="AD176" i="17"/>
  <c r="AC176" i="17"/>
  <c r="AB176" i="17"/>
  <c r="AA176" i="17"/>
  <c r="Z176" i="17"/>
  <c r="Y176" i="17"/>
  <c r="X176" i="17"/>
  <c r="W176" i="17"/>
  <c r="V176" i="17"/>
  <c r="U176" i="17"/>
  <c r="T176" i="17"/>
  <c r="S176" i="17"/>
  <c r="AF175" i="17"/>
  <c r="AE175" i="17"/>
  <c r="AD175" i="17"/>
  <c r="AC175" i="17"/>
  <c r="AB175" i="17"/>
  <c r="AA175" i="17"/>
  <c r="Z175" i="17"/>
  <c r="Y175" i="17"/>
  <c r="X175" i="17"/>
  <c r="W175" i="17"/>
  <c r="V175" i="17"/>
  <c r="U175" i="17"/>
  <c r="T175" i="17"/>
  <c r="S175" i="17"/>
  <c r="AF174" i="17"/>
  <c r="AE174" i="17"/>
  <c r="AD174" i="17"/>
  <c r="AC174" i="17"/>
  <c r="AB174" i="17"/>
  <c r="AA174" i="17"/>
  <c r="Z174" i="17"/>
  <c r="Y174" i="17"/>
  <c r="X174" i="17"/>
  <c r="W174" i="17"/>
  <c r="V174" i="17"/>
  <c r="U174" i="17"/>
  <c r="T174" i="17"/>
  <c r="S174" i="17"/>
  <c r="AF173" i="17"/>
  <c r="AE173" i="17"/>
  <c r="AD173" i="17"/>
  <c r="AC173" i="17"/>
  <c r="AB173" i="17"/>
  <c r="AA173" i="17"/>
  <c r="Z173" i="17"/>
  <c r="Y173" i="17"/>
  <c r="X173" i="17"/>
  <c r="W173" i="17"/>
  <c r="V173" i="17"/>
  <c r="U173" i="17"/>
  <c r="T173" i="17"/>
  <c r="S173" i="17"/>
  <c r="AF172" i="17"/>
  <c r="AE172" i="17"/>
  <c r="AD172" i="17"/>
  <c r="AC172" i="17"/>
  <c r="AB172" i="17"/>
  <c r="AA172" i="17"/>
  <c r="Z172" i="17"/>
  <c r="Y172" i="17"/>
  <c r="X172" i="17"/>
  <c r="W172" i="17"/>
  <c r="V172" i="17"/>
  <c r="U172" i="17"/>
  <c r="T172" i="17"/>
  <c r="S172" i="17"/>
  <c r="AF171" i="17"/>
  <c r="AE171" i="17"/>
  <c r="AD171" i="17"/>
  <c r="AC171" i="17"/>
  <c r="AB171" i="17"/>
  <c r="AA171" i="17"/>
  <c r="Z171" i="17"/>
  <c r="Y171" i="17"/>
  <c r="X171" i="17"/>
  <c r="W171" i="17"/>
  <c r="V171" i="17"/>
  <c r="U171" i="17"/>
  <c r="T171" i="17"/>
  <c r="S171" i="17"/>
  <c r="AF170" i="17"/>
  <c r="AE170" i="17"/>
  <c r="AD170" i="17"/>
  <c r="AC170" i="17"/>
  <c r="AB170" i="17"/>
  <c r="AA170" i="17"/>
  <c r="Z170" i="17"/>
  <c r="Y170" i="17"/>
  <c r="X170" i="17"/>
  <c r="W170" i="17"/>
  <c r="V170" i="17"/>
  <c r="U170" i="17"/>
  <c r="T170" i="17"/>
  <c r="S170" i="17"/>
  <c r="AF169" i="17"/>
  <c r="AE169" i="17"/>
  <c r="AD169" i="17"/>
  <c r="AC169" i="17"/>
  <c r="AB169" i="17"/>
  <c r="AA169" i="17"/>
  <c r="Z169" i="17"/>
  <c r="Y169" i="17"/>
  <c r="X169" i="17"/>
  <c r="W169" i="17"/>
  <c r="V169" i="17"/>
  <c r="U169" i="17"/>
  <c r="T169" i="17"/>
  <c r="S169" i="17"/>
  <c r="AF168" i="17"/>
  <c r="AE168" i="17"/>
  <c r="AD168" i="17"/>
  <c r="AC168" i="17"/>
  <c r="AB168" i="17"/>
  <c r="AA168" i="17"/>
  <c r="Z168" i="17"/>
  <c r="Y168" i="17"/>
  <c r="X168" i="17"/>
  <c r="W168" i="17"/>
  <c r="V168" i="17"/>
  <c r="U168" i="17"/>
  <c r="T168" i="17"/>
  <c r="S168" i="17"/>
  <c r="AF167" i="17"/>
  <c r="AE167" i="17"/>
  <c r="AD167" i="17"/>
  <c r="AC167" i="17"/>
  <c r="AB167" i="17"/>
  <c r="AA167" i="17"/>
  <c r="Z167" i="17"/>
  <c r="Y167" i="17"/>
  <c r="X167" i="17"/>
  <c r="W167" i="17"/>
  <c r="V167" i="17"/>
  <c r="U167" i="17"/>
  <c r="T167" i="17"/>
  <c r="S167" i="17"/>
  <c r="AF166" i="17"/>
  <c r="AE166" i="17"/>
  <c r="AD166" i="17"/>
  <c r="AC166" i="17"/>
  <c r="AB166" i="17"/>
  <c r="AA166" i="17"/>
  <c r="Z166" i="17"/>
  <c r="Y166" i="17"/>
  <c r="X166" i="17"/>
  <c r="W166" i="17"/>
  <c r="V166" i="17"/>
  <c r="U166" i="17"/>
  <c r="T166" i="17"/>
  <c r="S166" i="17"/>
  <c r="AF165" i="17"/>
  <c r="AE165" i="17"/>
  <c r="AD165" i="17"/>
  <c r="AC165" i="17"/>
  <c r="AB165" i="17"/>
  <c r="AA165" i="17"/>
  <c r="Z165" i="17"/>
  <c r="Y165" i="17"/>
  <c r="X165" i="17"/>
  <c r="W165" i="17"/>
  <c r="V165" i="17"/>
  <c r="U165" i="17"/>
  <c r="T165" i="17"/>
  <c r="S165" i="17"/>
  <c r="AF164" i="17"/>
  <c r="AE164" i="17"/>
  <c r="AD164" i="17"/>
  <c r="AC164" i="17"/>
  <c r="AB164" i="17"/>
  <c r="AA164" i="17"/>
  <c r="Z164" i="17"/>
  <c r="Y164" i="17"/>
  <c r="X164" i="17"/>
  <c r="W164" i="17"/>
  <c r="V164" i="17"/>
  <c r="U164" i="17"/>
  <c r="T164" i="17"/>
  <c r="S164" i="17"/>
  <c r="AF163" i="17"/>
  <c r="AE163" i="17"/>
  <c r="AD163" i="17"/>
  <c r="AC163" i="17"/>
  <c r="AB163" i="17"/>
  <c r="AA163" i="17"/>
  <c r="Z163" i="17"/>
  <c r="Y163" i="17"/>
  <c r="X163" i="17"/>
  <c r="W163" i="17"/>
  <c r="V163" i="17"/>
  <c r="U163" i="17"/>
  <c r="T163" i="17"/>
  <c r="S163" i="17"/>
  <c r="AF162" i="17"/>
  <c r="AE162" i="17"/>
  <c r="AD162" i="17"/>
  <c r="AC162" i="17"/>
  <c r="AB162" i="17"/>
  <c r="AA162" i="17"/>
  <c r="Z162" i="17"/>
  <c r="Y162" i="17"/>
  <c r="X162" i="17"/>
  <c r="W162" i="17"/>
  <c r="V162" i="17"/>
  <c r="U162" i="17"/>
  <c r="T162" i="17"/>
  <c r="S162" i="17"/>
  <c r="AF161" i="17"/>
  <c r="AE161" i="17"/>
  <c r="AD161" i="17"/>
  <c r="AC161" i="17"/>
  <c r="AB161" i="17"/>
  <c r="AA161" i="17"/>
  <c r="Z161" i="17"/>
  <c r="Y161" i="17"/>
  <c r="X161" i="17"/>
  <c r="W161" i="17"/>
  <c r="V161" i="17"/>
  <c r="U161" i="17"/>
  <c r="T161" i="17"/>
  <c r="S161" i="17"/>
  <c r="AF160" i="17"/>
  <c r="AE160" i="17"/>
  <c r="AD160" i="17"/>
  <c r="AC160" i="17"/>
  <c r="AB160" i="17"/>
  <c r="AA160" i="17"/>
  <c r="Z160" i="17"/>
  <c r="Y160" i="17"/>
  <c r="X160" i="17"/>
  <c r="W160" i="17"/>
  <c r="V160" i="17"/>
  <c r="U160" i="17"/>
  <c r="T160" i="17"/>
  <c r="S160" i="17"/>
  <c r="AF159" i="17"/>
  <c r="AE159" i="17"/>
  <c r="AD159" i="17"/>
  <c r="AC159" i="17"/>
  <c r="AB159" i="17"/>
  <c r="AA159" i="17"/>
  <c r="Z159" i="17"/>
  <c r="Y159" i="17"/>
  <c r="X159" i="17"/>
  <c r="W159" i="17"/>
  <c r="V159" i="17"/>
  <c r="U159" i="17"/>
  <c r="T159" i="17"/>
  <c r="S159" i="17"/>
  <c r="AF158" i="17"/>
  <c r="AE158" i="17"/>
  <c r="AD158" i="17"/>
  <c r="AC158" i="17"/>
  <c r="AB158" i="17"/>
  <c r="AA158" i="17"/>
  <c r="Z158" i="17"/>
  <c r="Y158" i="17"/>
  <c r="X158" i="17"/>
  <c r="W158" i="17"/>
  <c r="V158" i="17"/>
  <c r="U158" i="17"/>
  <c r="T158" i="17"/>
  <c r="S158" i="17"/>
  <c r="AF157" i="17"/>
  <c r="AE157" i="17"/>
  <c r="AD157" i="17"/>
  <c r="AC157" i="17"/>
  <c r="AB157" i="17"/>
  <c r="AA157" i="17"/>
  <c r="Z157" i="17"/>
  <c r="Y157" i="17"/>
  <c r="X157" i="17"/>
  <c r="W157" i="17"/>
  <c r="V157" i="17"/>
  <c r="U157" i="17"/>
  <c r="T157" i="17"/>
  <c r="S157" i="17"/>
  <c r="AF156" i="17"/>
  <c r="AE156" i="17"/>
  <c r="AD156" i="17"/>
  <c r="AC156" i="17"/>
  <c r="AB156" i="17"/>
  <c r="AA156" i="17"/>
  <c r="Z156" i="17"/>
  <c r="Y156" i="17"/>
  <c r="X156" i="17"/>
  <c r="W156" i="17"/>
  <c r="V156" i="17"/>
  <c r="U156" i="17"/>
  <c r="T156" i="17"/>
  <c r="S156" i="17"/>
  <c r="AF155" i="17"/>
  <c r="AE155" i="17"/>
  <c r="AD155" i="17"/>
  <c r="AC155" i="17"/>
  <c r="AB155" i="17"/>
  <c r="AA155" i="17"/>
  <c r="Z155" i="17"/>
  <c r="Y155" i="17"/>
  <c r="X155" i="17"/>
  <c r="W155" i="17"/>
  <c r="V155" i="17"/>
  <c r="U155" i="17"/>
  <c r="T155" i="17"/>
  <c r="S155" i="17"/>
  <c r="AF154" i="17"/>
  <c r="AE154" i="17"/>
  <c r="AD154" i="17"/>
  <c r="AC154" i="17"/>
  <c r="AB154" i="17"/>
  <c r="AA154" i="17"/>
  <c r="Z154" i="17"/>
  <c r="Y154" i="17"/>
  <c r="X154" i="17"/>
  <c r="W154" i="17"/>
  <c r="V154" i="17"/>
  <c r="U154" i="17"/>
  <c r="T154" i="17"/>
  <c r="S154" i="17"/>
  <c r="AF153" i="17"/>
  <c r="AE153" i="17"/>
  <c r="AD153" i="17"/>
  <c r="AC153" i="17"/>
  <c r="AB153" i="17"/>
  <c r="AA153" i="17"/>
  <c r="Z153" i="17"/>
  <c r="Y153" i="17"/>
  <c r="X153" i="17"/>
  <c r="W153" i="17"/>
  <c r="V153" i="17"/>
  <c r="U153" i="17"/>
  <c r="T153" i="17"/>
  <c r="S153" i="17"/>
  <c r="AF152" i="17"/>
  <c r="AE152" i="17"/>
  <c r="AD152" i="17"/>
  <c r="AC152" i="17"/>
  <c r="AB152" i="17"/>
  <c r="AA152" i="17"/>
  <c r="Z152" i="17"/>
  <c r="Y152" i="17"/>
  <c r="X152" i="17"/>
  <c r="W152" i="17"/>
  <c r="V152" i="17"/>
  <c r="U152" i="17"/>
  <c r="T152" i="17"/>
  <c r="S152" i="17"/>
  <c r="AF151" i="17"/>
  <c r="AE151" i="17"/>
  <c r="AD151" i="17"/>
  <c r="AC151" i="17"/>
  <c r="AB151" i="17"/>
  <c r="AA151" i="17"/>
  <c r="Z151" i="17"/>
  <c r="Y151" i="17"/>
  <c r="X151" i="17"/>
  <c r="W151" i="17"/>
  <c r="V151" i="17"/>
  <c r="U151" i="17"/>
  <c r="T151" i="17"/>
  <c r="S151" i="17"/>
  <c r="AF150" i="17"/>
  <c r="AE150" i="17"/>
  <c r="AD150" i="17"/>
  <c r="AC150" i="17"/>
  <c r="AB150" i="17"/>
  <c r="AA150" i="17"/>
  <c r="Z150" i="17"/>
  <c r="Y150" i="17"/>
  <c r="X150" i="17"/>
  <c r="W150" i="17"/>
  <c r="V150" i="17"/>
  <c r="U150" i="17"/>
  <c r="T150" i="17"/>
  <c r="S150" i="17"/>
  <c r="AF149" i="17"/>
  <c r="AE149" i="17"/>
  <c r="AD149" i="17"/>
  <c r="AC149" i="17"/>
  <c r="AB149" i="17"/>
  <c r="AA149" i="17"/>
  <c r="Z149" i="17"/>
  <c r="Y149" i="17"/>
  <c r="X149" i="17"/>
  <c r="W149" i="17"/>
  <c r="V149" i="17"/>
  <c r="U149" i="17"/>
  <c r="T149" i="17"/>
  <c r="S149" i="17"/>
  <c r="AF148" i="17"/>
  <c r="AE148" i="17"/>
  <c r="AD148" i="17"/>
  <c r="AC148" i="17"/>
  <c r="AB148" i="17"/>
  <c r="AA148" i="17"/>
  <c r="Z148" i="17"/>
  <c r="Y148" i="17"/>
  <c r="X148" i="17"/>
  <c r="W148" i="17"/>
  <c r="V148" i="17"/>
  <c r="U148" i="17"/>
  <c r="T148" i="17"/>
  <c r="S148" i="17"/>
  <c r="AF147" i="17"/>
  <c r="AE147" i="17"/>
  <c r="AD147" i="17"/>
  <c r="AC147" i="17"/>
  <c r="AB147" i="17"/>
  <c r="AA147" i="17"/>
  <c r="Z147" i="17"/>
  <c r="Y147" i="17"/>
  <c r="X147" i="17"/>
  <c r="W147" i="17"/>
  <c r="V147" i="17"/>
  <c r="U147" i="17"/>
  <c r="T147" i="17"/>
  <c r="S147" i="17"/>
  <c r="AF146" i="17"/>
  <c r="AE146" i="17"/>
  <c r="AD146" i="17"/>
  <c r="AC146" i="17"/>
  <c r="AB146" i="17"/>
  <c r="AA146" i="17"/>
  <c r="Z146" i="17"/>
  <c r="Y146" i="17"/>
  <c r="X146" i="17"/>
  <c r="W146" i="17"/>
  <c r="V146" i="17"/>
  <c r="U146" i="17"/>
  <c r="T146" i="17"/>
  <c r="S146" i="17"/>
  <c r="AF145" i="17"/>
  <c r="AE145" i="17"/>
  <c r="AD145" i="17"/>
  <c r="AC145" i="17"/>
  <c r="AB145" i="17"/>
  <c r="AA145" i="17"/>
  <c r="Z145" i="17"/>
  <c r="Y145" i="17"/>
  <c r="X145" i="17"/>
  <c r="W145" i="17"/>
  <c r="V145" i="17"/>
  <c r="U145" i="17"/>
  <c r="T145" i="17"/>
  <c r="S145" i="17"/>
  <c r="AF144" i="17"/>
  <c r="AE144" i="17"/>
  <c r="AD144" i="17"/>
  <c r="AC144" i="17"/>
  <c r="AB144" i="17"/>
  <c r="AA144" i="17"/>
  <c r="Z144" i="17"/>
  <c r="Y144" i="17"/>
  <c r="X144" i="17"/>
  <c r="W144" i="17"/>
  <c r="V144" i="17"/>
  <c r="U144" i="17"/>
  <c r="T144" i="17"/>
  <c r="S144" i="17"/>
  <c r="AF143" i="17"/>
  <c r="AE143" i="17"/>
  <c r="AD143" i="17"/>
  <c r="AC143" i="17"/>
  <c r="AB143" i="17"/>
  <c r="AA143" i="17"/>
  <c r="Z143" i="17"/>
  <c r="Y143" i="17"/>
  <c r="X143" i="17"/>
  <c r="W143" i="17"/>
  <c r="V143" i="17"/>
  <c r="U143" i="17"/>
  <c r="T143" i="17"/>
  <c r="S143" i="17"/>
  <c r="AF142" i="17"/>
  <c r="AE142" i="17"/>
  <c r="AD142" i="17"/>
  <c r="AC142" i="17"/>
  <c r="AB142" i="17"/>
  <c r="AA142" i="17"/>
  <c r="Z142" i="17"/>
  <c r="Y142" i="17"/>
  <c r="X142" i="17"/>
  <c r="W142" i="17"/>
  <c r="V142" i="17"/>
  <c r="U142" i="17"/>
  <c r="T142" i="17"/>
  <c r="S142" i="17"/>
  <c r="AF141" i="17"/>
  <c r="AE141" i="17"/>
  <c r="AD141" i="17"/>
  <c r="AC141" i="17"/>
  <c r="AB141" i="17"/>
  <c r="AA141" i="17"/>
  <c r="Z141" i="17"/>
  <c r="Y141" i="17"/>
  <c r="X141" i="17"/>
  <c r="W141" i="17"/>
  <c r="V141" i="17"/>
  <c r="U141" i="17"/>
  <c r="T141" i="17"/>
  <c r="S141" i="17"/>
  <c r="AF140" i="17"/>
  <c r="AE140" i="17"/>
  <c r="AD140" i="17"/>
  <c r="AC140" i="17"/>
  <c r="AB140" i="17"/>
  <c r="AA140" i="17"/>
  <c r="Z140" i="17"/>
  <c r="Y140" i="17"/>
  <c r="X140" i="17"/>
  <c r="W140" i="17"/>
  <c r="V140" i="17"/>
  <c r="U140" i="17"/>
  <c r="T140" i="17"/>
  <c r="S140" i="17"/>
  <c r="AF139" i="17"/>
  <c r="AE139" i="17"/>
  <c r="AD139" i="17"/>
  <c r="AC139" i="17"/>
  <c r="AB139" i="17"/>
  <c r="AA139" i="17"/>
  <c r="Z139" i="17"/>
  <c r="Y139" i="17"/>
  <c r="X139" i="17"/>
  <c r="W139" i="17"/>
  <c r="V139" i="17"/>
  <c r="U139" i="17"/>
  <c r="T139" i="17"/>
  <c r="S139" i="17"/>
  <c r="AF138" i="17"/>
  <c r="AE138" i="17"/>
  <c r="AD138" i="17"/>
  <c r="AC138" i="17"/>
  <c r="AB138" i="17"/>
  <c r="AA138" i="17"/>
  <c r="Z138" i="17"/>
  <c r="Y138" i="17"/>
  <c r="X138" i="17"/>
  <c r="W138" i="17"/>
  <c r="V138" i="17"/>
  <c r="U138" i="17"/>
  <c r="T138" i="17"/>
  <c r="S138" i="17"/>
  <c r="AF137" i="17"/>
  <c r="AE137" i="17"/>
  <c r="AD137" i="17"/>
  <c r="AC137" i="17"/>
  <c r="AB137" i="17"/>
  <c r="AA137" i="17"/>
  <c r="Z137" i="17"/>
  <c r="Y137" i="17"/>
  <c r="X137" i="17"/>
  <c r="W137" i="17"/>
  <c r="V137" i="17"/>
  <c r="U137" i="17"/>
  <c r="T137" i="17"/>
  <c r="S137" i="17"/>
  <c r="AF136" i="17"/>
  <c r="AE136" i="17"/>
  <c r="AD136" i="17"/>
  <c r="AC136" i="17"/>
  <c r="AB136" i="17"/>
  <c r="AA136" i="17"/>
  <c r="Z136" i="17"/>
  <c r="Y136" i="17"/>
  <c r="X136" i="17"/>
  <c r="W136" i="17"/>
  <c r="V136" i="17"/>
  <c r="U136" i="17"/>
  <c r="T136" i="17"/>
  <c r="S136" i="17"/>
  <c r="AF135" i="17"/>
  <c r="AE135" i="17"/>
  <c r="AD135" i="17"/>
  <c r="AC135" i="17"/>
  <c r="AB135" i="17"/>
  <c r="AA135" i="17"/>
  <c r="Z135" i="17"/>
  <c r="Y135" i="17"/>
  <c r="X135" i="17"/>
  <c r="W135" i="17"/>
  <c r="V135" i="17"/>
  <c r="U135" i="17"/>
  <c r="T135" i="17"/>
  <c r="S135" i="17"/>
  <c r="AF134" i="17"/>
  <c r="AE134" i="17"/>
  <c r="AD134" i="17"/>
  <c r="AC134" i="17"/>
  <c r="AB134" i="17"/>
  <c r="AA134" i="17"/>
  <c r="Z134" i="17"/>
  <c r="Y134" i="17"/>
  <c r="X134" i="17"/>
  <c r="W134" i="17"/>
  <c r="V134" i="17"/>
  <c r="U134" i="17"/>
  <c r="T134" i="17"/>
  <c r="S134" i="17"/>
  <c r="AF133" i="17"/>
  <c r="AE133" i="17"/>
  <c r="AD133" i="17"/>
  <c r="AC133" i="17"/>
  <c r="AB133" i="17"/>
  <c r="AA133" i="17"/>
  <c r="Z133" i="17"/>
  <c r="Y133" i="17"/>
  <c r="X133" i="17"/>
  <c r="W133" i="17"/>
  <c r="V133" i="17"/>
  <c r="U133" i="17"/>
  <c r="T133" i="17"/>
  <c r="S133" i="17"/>
  <c r="AF132" i="17"/>
  <c r="AE132" i="17"/>
  <c r="AD132" i="17"/>
  <c r="AC132" i="17"/>
  <c r="AB132" i="17"/>
  <c r="AA132" i="17"/>
  <c r="Z132" i="17"/>
  <c r="Y132" i="17"/>
  <c r="X132" i="17"/>
  <c r="W132" i="17"/>
  <c r="V132" i="17"/>
  <c r="U132" i="17"/>
  <c r="T132" i="17"/>
  <c r="S132" i="17"/>
  <c r="AF131" i="17"/>
  <c r="AE131" i="17"/>
  <c r="AD131" i="17"/>
  <c r="AC131" i="17"/>
  <c r="AB131" i="17"/>
  <c r="AA131" i="17"/>
  <c r="Z131" i="17"/>
  <c r="Y131" i="17"/>
  <c r="X131" i="17"/>
  <c r="W131" i="17"/>
  <c r="V131" i="17"/>
  <c r="U131" i="17"/>
  <c r="T131" i="17"/>
  <c r="S131" i="17"/>
  <c r="AF130" i="17"/>
  <c r="AE130" i="17"/>
  <c r="AD130" i="17"/>
  <c r="AC130" i="17"/>
  <c r="AB130" i="17"/>
  <c r="AA130" i="17"/>
  <c r="Z130" i="17"/>
  <c r="Y130" i="17"/>
  <c r="X130" i="17"/>
  <c r="W130" i="17"/>
  <c r="V130" i="17"/>
  <c r="U130" i="17"/>
  <c r="T130" i="17"/>
  <c r="S130" i="17"/>
  <c r="AF129" i="17"/>
  <c r="AE129" i="17"/>
  <c r="AD129" i="17"/>
  <c r="AC129" i="17"/>
  <c r="AB129" i="17"/>
  <c r="AA129" i="17"/>
  <c r="Z129" i="17"/>
  <c r="Y129" i="17"/>
  <c r="X129" i="17"/>
  <c r="W129" i="17"/>
  <c r="V129" i="17"/>
  <c r="U129" i="17"/>
  <c r="T129" i="17"/>
  <c r="S129" i="17"/>
  <c r="AF128" i="17"/>
  <c r="AE128" i="17"/>
  <c r="AD128" i="17"/>
  <c r="AC128" i="17"/>
  <c r="AB128" i="17"/>
  <c r="AA128" i="17"/>
  <c r="Z128" i="17"/>
  <c r="Y128" i="17"/>
  <c r="X128" i="17"/>
  <c r="W128" i="17"/>
  <c r="V128" i="17"/>
  <c r="U128" i="17"/>
  <c r="T128" i="17"/>
  <c r="S128" i="17"/>
  <c r="AF127" i="17"/>
  <c r="AE127" i="17"/>
  <c r="AD127" i="17"/>
  <c r="AC127" i="17"/>
  <c r="AB127" i="17"/>
  <c r="AA127" i="17"/>
  <c r="Z127" i="17"/>
  <c r="Y127" i="17"/>
  <c r="X127" i="17"/>
  <c r="W127" i="17"/>
  <c r="V127" i="17"/>
  <c r="U127" i="17"/>
  <c r="T127" i="17"/>
  <c r="S127" i="17"/>
  <c r="AF126" i="17"/>
  <c r="AE126" i="17"/>
  <c r="AD126" i="17"/>
  <c r="AC126" i="17"/>
  <c r="AB126" i="17"/>
  <c r="AA126" i="17"/>
  <c r="Z126" i="17"/>
  <c r="Y126" i="17"/>
  <c r="X126" i="17"/>
  <c r="W126" i="17"/>
  <c r="V126" i="17"/>
  <c r="U126" i="17"/>
  <c r="T126" i="17"/>
  <c r="S126" i="17"/>
  <c r="AF125" i="17"/>
  <c r="AE125" i="17"/>
  <c r="AD125" i="17"/>
  <c r="AC125" i="17"/>
  <c r="AB125" i="17"/>
  <c r="AA125" i="17"/>
  <c r="Z125" i="17"/>
  <c r="Y125" i="17"/>
  <c r="X125" i="17"/>
  <c r="W125" i="17"/>
  <c r="V125" i="17"/>
  <c r="U125" i="17"/>
  <c r="T125" i="17"/>
  <c r="S125" i="17"/>
  <c r="AF124" i="17"/>
  <c r="AE124" i="17"/>
  <c r="AD124" i="17"/>
  <c r="AC124" i="17"/>
  <c r="AB124" i="17"/>
  <c r="AA124" i="17"/>
  <c r="Z124" i="17"/>
  <c r="Y124" i="17"/>
  <c r="X124" i="17"/>
  <c r="W124" i="17"/>
  <c r="V124" i="17"/>
  <c r="U124" i="17"/>
  <c r="T124" i="17"/>
  <c r="S124" i="17"/>
  <c r="AF123" i="17"/>
  <c r="AE123" i="17"/>
  <c r="AD123" i="17"/>
  <c r="AC123" i="17"/>
  <c r="AB123" i="17"/>
  <c r="AA123" i="17"/>
  <c r="Z123" i="17"/>
  <c r="Y123" i="17"/>
  <c r="X123" i="17"/>
  <c r="W123" i="17"/>
  <c r="V123" i="17"/>
  <c r="U123" i="17"/>
  <c r="T123" i="17"/>
  <c r="S123" i="17"/>
  <c r="AF122" i="17"/>
  <c r="AE122" i="17"/>
  <c r="AD122" i="17"/>
  <c r="AC122" i="17"/>
  <c r="AB122" i="17"/>
  <c r="AA122" i="17"/>
  <c r="Z122" i="17"/>
  <c r="Y122" i="17"/>
  <c r="X122" i="17"/>
  <c r="W122" i="17"/>
  <c r="V122" i="17"/>
  <c r="U122" i="17"/>
  <c r="T122" i="17"/>
  <c r="S122" i="17"/>
  <c r="AF121" i="17"/>
  <c r="AE121" i="17"/>
  <c r="AD121" i="17"/>
  <c r="AC121" i="17"/>
  <c r="AB121" i="17"/>
  <c r="AA121" i="17"/>
  <c r="Z121" i="17"/>
  <c r="Y121" i="17"/>
  <c r="X121" i="17"/>
  <c r="W121" i="17"/>
  <c r="V121" i="17"/>
  <c r="U121" i="17"/>
  <c r="T121" i="17"/>
  <c r="S121" i="17"/>
  <c r="AF120" i="17"/>
  <c r="AE120" i="17"/>
  <c r="AD120" i="17"/>
  <c r="AC120" i="17"/>
  <c r="AB120" i="17"/>
  <c r="AA120" i="17"/>
  <c r="Z120" i="17"/>
  <c r="Y120" i="17"/>
  <c r="X120" i="17"/>
  <c r="W120" i="17"/>
  <c r="V120" i="17"/>
  <c r="U120" i="17"/>
  <c r="T120" i="17"/>
  <c r="S120" i="17"/>
  <c r="AF119" i="17"/>
  <c r="AE119" i="17"/>
  <c r="AD119" i="17"/>
  <c r="AC119" i="17"/>
  <c r="AB119" i="17"/>
  <c r="AA119" i="17"/>
  <c r="Z119" i="17"/>
  <c r="Y119" i="17"/>
  <c r="X119" i="17"/>
  <c r="W119" i="17"/>
  <c r="V119" i="17"/>
  <c r="U119" i="17"/>
  <c r="T119" i="17"/>
  <c r="S119" i="17"/>
  <c r="AF118" i="17"/>
  <c r="AE118" i="17"/>
  <c r="AD118" i="17"/>
  <c r="AC118" i="17"/>
  <c r="AB118" i="17"/>
  <c r="AA118" i="17"/>
  <c r="Z118" i="17"/>
  <c r="Y118" i="17"/>
  <c r="X118" i="17"/>
  <c r="W118" i="17"/>
  <c r="V118" i="17"/>
  <c r="U118" i="17"/>
  <c r="T118" i="17"/>
  <c r="S118" i="17"/>
  <c r="AF117" i="17"/>
  <c r="AE117" i="17"/>
  <c r="AD117" i="17"/>
  <c r="AC117" i="17"/>
  <c r="AB117" i="17"/>
  <c r="AA117" i="17"/>
  <c r="Z117" i="17"/>
  <c r="Y117" i="17"/>
  <c r="X117" i="17"/>
  <c r="W117" i="17"/>
  <c r="V117" i="17"/>
  <c r="U117" i="17"/>
  <c r="T117" i="17"/>
  <c r="S117" i="17"/>
  <c r="AF116" i="17"/>
  <c r="AE116" i="17"/>
  <c r="AD116" i="17"/>
  <c r="AC116" i="17"/>
  <c r="AB116" i="17"/>
  <c r="AA116" i="17"/>
  <c r="Z116" i="17"/>
  <c r="Y116" i="17"/>
  <c r="X116" i="17"/>
  <c r="W116" i="17"/>
  <c r="V116" i="17"/>
  <c r="U116" i="17"/>
  <c r="T116" i="17"/>
  <c r="S116" i="17"/>
  <c r="AF115" i="17"/>
  <c r="AE115" i="17"/>
  <c r="AD115" i="17"/>
  <c r="AC115" i="17"/>
  <c r="AB115" i="17"/>
  <c r="AA115" i="17"/>
  <c r="Z115" i="17"/>
  <c r="Y115" i="17"/>
  <c r="X115" i="17"/>
  <c r="W115" i="17"/>
  <c r="V115" i="17"/>
  <c r="U115" i="17"/>
  <c r="T115" i="17"/>
  <c r="S115" i="17"/>
  <c r="AF114" i="17"/>
  <c r="AE114" i="17"/>
  <c r="AD114" i="17"/>
  <c r="AC114" i="17"/>
  <c r="AB114" i="17"/>
  <c r="AA114" i="17"/>
  <c r="Z114" i="17"/>
  <c r="Y114" i="17"/>
  <c r="X114" i="17"/>
  <c r="W114" i="17"/>
  <c r="V114" i="17"/>
  <c r="U114" i="17"/>
  <c r="T114" i="17"/>
  <c r="S114" i="17"/>
  <c r="AF113" i="17"/>
  <c r="AE113" i="17"/>
  <c r="AD113" i="17"/>
  <c r="AC113" i="17"/>
  <c r="AB113" i="17"/>
  <c r="AA113" i="17"/>
  <c r="Z113" i="17"/>
  <c r="Y113" i="17"/>
  <c r="X113" i="17"/>
  <c r="W113" i="17"/>
  <c r="V113" i="17"/>
  <c r="U113" i="17"/>
  <c r="T113" i="17"/>
  <c r="S113" i="17"/>
  <c r="AF112" i="17"/>
  <c r="AE112" i="17"/>
  <c r="AD112" i="17"/>
  <c r="AC112" i="17"/>
  <c r="AB112" i="17"/>
  <c r="AA112" i="17"/>
  <c r="Z112" i="17"/>
  <c r="Y112" i="17"/>
  <c r="X112" i="17"/>
  <c r="W112" i="17"/>
  <c r="V112" i="17"/>
  <c r="U112" i="17"/>
  <c r="T112" i="17"/>
  <c r="S112" i="17"/>
  <c r="AF111" i="17"/>
  <c r="AE111" i="17"/>
  <c r="AD111" i="17"/>
  <c r="AC111" i="17"/>
  <c r="AB111" i="17"/>
  <c r="AA111" i="17"/>
  <c r="Z111" i="17"/>
  <c r="Y111" i="17"/>
  <c r="X111" i="17"/>
  <c r="W111" i="17"/>
  <c r="V111" i="17"/>
  <c r="U111" i="17"/>
  <c r="T111" i="17"/>
  <c r="S111" i="17"/>
  <c r="AF110" i="17"/>
  <c r="AE110" i="17"/>
  <c r="AD110" i="17"/>
  <c r="AC110" i="17"/>
  <c r="AB110" i="17"/>
  <c r="AA110" i="17"/>
  <c r="Z110" i="17"/>
  <c r="Y110" i="17"/>
  <c r="X110" i="17"/>
  <c r="W110" i="17"/>
  <c r="V110" i="17"/>
  <c r="U110" i="17"/>
  <c r="T110" i="17"/>
  <c r="S110" i="17"/>
  <c r="AF109" i="17"/>
  <c r="AE109" i="17"/>
  <c r="AD109" i="17"/>
  <c r="AC109" i="17"/>
  <c r="AB109" i="17"/>
  <c r="AA109" i="17"/>
  <c r="Z109" i="17"/>
  <c r="Y109" i="17"/>
  <c r="X109" i="17"/>
  <c r="W109" i="17"/>
  <c r="V109" i="17"/>
  <c r="U109" i="17"/>
  <c r="T109" i="17"/>
  <c r="S109" i="17"/>
  <c r="AF108" i="17"/>
  <c r="AE108" i="17"/>
  <c r="AD108" i="17"/>
  <c r="AC108" i="17"/>
  <c r="AB108" i="17"/>
  <c r="AA108" i="17"/>
  <c r="Z108" i="17"/>
  <c r="Y108" i="17"/>
  <c r="X108" i="17"/>
  <c r="W108" i="17"/>
  <c r="V108" i="17"/>
  <c r="U108" i="17"/>
  <c r="T108" i="17"/>
  <c r="S108" i="17"/>
  <c r="AF107" i="17"/>
  <c r="AE107" i="17"/>
  <c r="AD107" i="17"/>
  <c r="AC107" i="17"/>
  <c r="AB107" i="17"/>
  <c r="AA107" i="17"/>
  <c r="Z107" i="17"/>
  <c r="Y107" i="17"/>
  <c r="X107" i="17"/>
  <c r="W107" i="17"/>
  <c r="V107" i="17"/>
  <c r="U107" i="17"/>
  <c r="T107" i="17"/>
  <c r="S107" i="17"/>
  <c r="AF106" i="17"/>
  <c r="AE106" i="17"/>
  <c r="AD106" i="17"/>
  <c r="AC106" i="17"/>
  <c r="AB106" i="17"/>
  <c r="AA106" i="17"/>
  <c r="Z106" i="17"/>
  <c r="Y106" i="17"/>
  <c r="X106" i="17"/>
  <c r="W106" i="17"/>
  <c r="V106" i="17"/>
  <c r="U106" i="17"/>
  <c r="T106" i="17"/>
  <c r="S106" i="17"/>
  <c r="AF105" i="17"/>
  <c r="AE105" i="17"/>
  <c r="AD105" i="17"/>
  <c r="AC105" i="17"/>
  <c r="AB105" i="17"/>
  <c r="AA105" i="17"/>
  <c r="Z105" i="17"/>
  <c r="Y105" i="17"/>
  <c r="X105" i="17"/>
  <c r="W105" i="17"/>
  <c r="V105" i="17"/>
  <c r="U105" i="17"/>
  <c r="T105" i="17"/>
  <c r="S105" i="17"/>
  <c r="AF104" i="17"/>
  <c r="AE104" i="17"/>
  <c r="AD104" i="17"/>
  <c r="AC104" i="17"/>
  <c r="AB104" i="17"/>
  <c r="AA104" i="17"/>
  <c r="Z104" i="17"/>
  <c r="Y104" i="17"/>
  <c r="X104" i="17"/>
  <c r="W104" i="17"/>
  <c r="V104" i="17"/>
  <c r="U104" i="17"/>
  <c r="T104" i="17"/>
  <c r="S104" i="17"/>
  <c r="AF103" i="17"/>
  <c r="AE103" i="17"/>
  <c r="AD103" i="17"/>
  <c r="AC103" i="17"/>
  <c r="AB103" i="17"/>
  <c r="AA103" i="17"/>
  <c r="Z103" i="17"/>
  <c r="Y103" i="17"/>
  <c r="X103" i="17"/>
  <c r="W103" i="17"/>
  <c r="V103" i="17"/>
  <c r="U103" i="17"/>
  <c r="T103" i="17"/>
  <c r="S103" i="17"/>
  <c r="AF102" i="17"/>
  <c r="AE102" i="17"/>
  <c r="AD102" i="17"/>
  <c r="AC102" i="17"/>
  <c r="AB102" i="17"/>
  <c r="AA102" i="17"/>
  <c r="Z102" i="17"/>
  <c r="Y102" i="17"/>
  <c r="X102" i="17"/>
  <c r="W102" i="17"/>
  <c r="V102" i="17"/>
  <c r="U102" i="17"/>
  <c r="T102" i="17"/>
  <c r="S102" i="17"/>
  <c r="AF101" i="17"/>
  <c r="AE101" i="17"/>
  <c r="AD101" i="17"/>
  <c r="AC101" i="17"/>
  <c r="AB101" i="17"/>
  <c r="AA101" i="17"/>
  <c r="Z101" i="17"/>
  <c r="Y101" i="17"/>
  <c r="X101" i="17"/>
  <c r="W101" i="17"/>
  <c r="V101" i="17"/>
  <c r="U101" i="17"/>
  <c r="T101" i="17"/>
  <c r="S101" i="17"/>
  <c r="AF100" i="17"/>
  <c r="AE100" i="17"/>
  <c r="AD100" i="17"/>
  <c r="AC100" i="17"/>
  <c r="AB100" i="17"/>
  <c r="AA100" i="17"/>
  <c r="Z100" i="17"/>
  <c r="Y100" i="17"/>
  <c r="X100" i="17"/>
  <c r="W100" i="17"/>
  <c r="V100" i="17"/>
  <c r="U100" i="17"/>
  <c r="T100" i="17"/>
  <c r="S100" i="17"/>
  <c r="AF99" i="17"/>
  <c r="AE99" i="17"/>
  <c r="AD99" i="17"/>
  <c r="AC99" i="17"/>
  <c r="AB99" i="17"/>
  <c r="AA99" i="17"/>
  <c r="Z99" i="17"/>
  <c r="Y99" i="17"/>
  <c r="X99" i="17"/>
  <c r="W99" i="17"/>
  <c r="V99" i="17"/>
  <c r="U99" i="17"/>
  <c r="T99" i="17"/>
  <c r="S99" i="17"/>
  <c r="AF98" i="17"/>
  <c r="AE98" i="17"/>
  <c r="AD98" i="17"/>
  <c r="AC98" i="17"/>
  <c r="AB98" i="17"/>
  <c r="AA98" i="17"/>
  <c r="Z98" i="17"/>
  <c r="Y98" i="17"/>
  <c r="X98" i="17"/>
  <c r="W98" i="17"/>
  <c r="V98" i="17"/>
  <c r="U98" i="17"/>
  <c r="T98" i="17"/>
  <c r="S98" i="17"/>
  <c r="AF97" i="17"/>
  <c r="AE97" i="17"/>
  <c r="AD97" i="17"/>
  <c r="AC97" i="17"/>
  <c r="AB97" i="17"/>
  <c r="AA97" i="17"/>
  <c r="Z97" i="17"/>
  <c r="Y97" i="17"/>
  <c r="X97" i="17"/>
  <c r="W97" i="17"/>
  <c r="V97" i="17"/>
  <c r="U97" i="17"/>
  <c r="T97" i="17"/>
  <c r="S97" i="17"/>
  <c r="AF96" i="17"/>
  <c r="AE96" i="17"/>
  <c r="AD96" i="17"/>
  <c r="AC96" i="17"/>
  <c r="AB96" i="17"/>
  <c r="AA96" i="17"/>
  <c r="Z96" i="17"/>
  <c r="Y96" i="17"/>
  <c r="X96" i="17"/>
  <c r="W96" i="17"/>
  <c r="V96" i="17"/>
  <c r="U96" i="17"/>
  <c r="T96" i="17"/>
  <c r="S96" i="17"/>
  <c r="AF95" i="17"/>
  <c r="AE95" i="17"/>
  <c r="AD95" i="17"/>
  <c r="AC95" i="17"/>
  <c r="AB95" i="17"/>
  <c r="AA95" i="17"/>
  <c r="Z95" i="17"/>
  <c r="Y95" i="17"/>
  <c r="X95" i="17"/>
  <c r="W95" i="17"/>
  <c r="V95" i="17"/>
  <c r="U95" i="17"/>
  <c r="T95" i="17"/>
  <c r="S95" i="17"/>
  <c r="AF94" i="17"/>
  <c r="AE94" i="17"/>
  <c r="AD94" i="17"/>
  <c r="AC94" i="17"/>
  <c r="AB94" i="17"/>
  <c r="AA94" i="17"/>
  <c r="Z94" i="17"/>
  <c r="Y94" i="17"/>
  <c r="X94" i="17"/>
  <c r="W94" i="17"/>
  <c r="V94" i="17"/>
  <c r="U94" i="17"/>
  <c r="T94" i="17"/>
  <c r="S94" i="17"/>
  <c r="AF93" i="17"/>
  <c r="AE93" i="17"/>
  <c r="AD93" i="17"/>
  <c r="AC93" i="17"/>
  <c r="AB93" i="17"/>
  <c r="AA93" i="17"/>
  <c r="Z93" i="17"/>
  <c r="Y93" i="17"/>
  <c r="X93" i="17"/>
  <c r="W93" i="17"/>
  <c r="V93" i="17"/>
  <c r="U93" i="17"/>
  <c r="T93" i="17"/>
  <c r="S93" i="17"/>
  <c r="AF92" i="17"/>
  <c r="AE92" i="17"/>
  <c r="AD92" i="17"/>
  <c r="AC92" i="17"/>
  <c r="AB92" i="17"/>
  <c r="AA92" i="17"/>
  <c r="Z92" i="17"/>
  <c r="Y92" i="17"/>
  <c r="X92" i="17"/>
  <c r="W92" i="17"/>
  <c r="V92" i="17"/>
  <c r="U92" i="17"/>
  <c r="T92" i="17"/>
  <c r="S92" i="17"/>
  <c r="AF91" i="17"/>
  <c r="AE91" i="17"/>
  <c r="AD91" i="17"/>
  <c r="AC91" i="17"/>
  <c r="AB91" i="17"/>
  <c r="AA91" i="17"/>
  <c r="Z91" i="17"/>
  <c r="Y91" i="17"/>
  <c r="X91" i="17"/>
  <c r="W91" i="17"/>
  <c r="V91" i="17"/>
  <c r="U91" i="17"/>
  <c r="T91" i="17"/>
  <c r="S91" i="17"/>
  <c r="AF90" i="17"/>
  <c r="AE90" i="17"/>
  <c r="AD90" i="17"/>
  <c r="AC90" i="17"/>
  <c r="AB90" i="17"/>
  <c r="AA90" i="17"/>
  <c r="Z90" i="17"/>
  <c r="Y90" i="17"/>
  <c r="X90" i="17"/>
  <c r="W90" i="17"/>
  <c r="V90" i="17"/>
  <c r="U90" i="17"/>
  <c r="T90" i="17"/>
  <c r="S90" i="17"/>
  <c r="AF89" i="17"/>
  <c r="AE89" i="17"/>
  <c r="AD89" i="17"/>
  <c r="AC89" i="17"/>
  <c r="AB89" i="17"/>
  <c r="AA89" i="17"/>
  <c r="Z89" i="17"/>
  <c r="Y89" i="17"/>
  <c r="X89" i="17"/>
  <c r="W89" i="17"/>
  <c r="V89" i="17"/>
  <c r="U89" i="17"/>
  <c r="T89" i="17"/>
  <c r="S89" i="17"/>
  <c r="AF88" i="17"/>
  <c r="AE88" i="17"/>
  <c r="AD88" i="17"/>
  <c r="AC88" i="17"/>
  <c r="AB88" i="17"/>
  <c r="AA88" i="17"/>
  <c r="Z88" i="17"/>
  <c r="Y88" i="17"/>
  <c r="X88" i="17"/>
  <c r="W88" i="17"/>
  <c r="V88" i="17"/>
  <c r="U88" i="17"/>
  <c r="T88" i="17"/>
  <c r="S88" i="17"/>
  <c r="AF87" i="17"/>
  <c r="AE87" i="17"/>
  <c r="AD87" i="17"/>
  <c r="AC87" i="17"/>
  <c r="AB87" i="17"/>
  <c r="AA87" i="17"/>
  <c r="Z87" i="17"/>
  <c r="Y87" i="17"/>
  <c r="X87" i="17"/>
  <c r="W87" i="17"/>
  <c r="V87" i="17"/>
  <c r="U87" i="17"/>
  <c r="T87" i="17"/>
  <c r="S87" i="17"/>
  <c r="AF86" i="17"/>
  <c r="AE86" i="17"/>
  <c r="AD86" i="17"/>
  <c r="AC86" i="17"/>
  <c r="AB86" i="17"/>
  <c r="AA86" i="17"/>
  <c r="Z86" i="17"/>
  <c r="Y86" i="17"/>
  <c r="X86" i="17"/>
  <c r="W86" i="17"/>
  <c r="V86" i="17"/>
  <c r="U86" i="17"/>
  <c r="T86" i="17"/>
  <c r="S86" i="17"/>
  <c r="AF85" i="17"/>
  <c r="AE85" i="17"/>
  <c r="AD85" i="17"/>
  <c r="AC85" i="17"/>
  <c r="AB85" i="17"/>
  <c r="AA85" i="17"/>
  <c r="Z85" i="17"/>
  <c r="Y85" i="17"/>
  <c r="X85" i="17"/>
  <c r="W85" i="17"/>
  <c r="V85" i="17"/>
  <c r="U85" i="17"/>
  <c r="T85" i="17"/>
  <c r="S85" i="17"/>
  <c r="AF84" i="17"/>
  <c r="AE84" i="17"/>
  <c r="AD84" i="17"/>
  <c r="AC84" i="17"/>
  <c r="AB84" i="17"/>
  <c r="AA84" i="17"/>
  <c r="Z84" i="17"/>
  <c r="Y84" i="17"/>
  <c r="X84" i="17"/>
  <c r="W84" i="17"/>
  <c r="V84" i="17"/>
  <c r="U84" i="17"/>
  <c r="T84" i="17"/>
  <c r="S84" i="17"/>
  <c r="AF83" i="17"/>
  <c r="AE83" i="17"/>
  <c r="AD83" i="17"/>
  <c r="AC83" i="17"/>
  <c r="AB83" i="17"/>
  <c r="AA83" i="17"/>
  <c r="Z83" i="17"/>
  <c r="Y83" i="17"/>
  <c r="X83" i="17"/>
  <c r="W83" i="17"/>
  <c r="V83" i="17"/>
  <c r="U83" i="17"/>
  <c r="T83" i="17"/>
  <c r="S83" i="17"/>
  <c r="AF82" i="17"/>
  <c r="AE82" i="17"/>
  <c r="AD82" i="17"/>
  <c r="AC82" i="17"/>
  <c r="AB82" i="17"/>
  <c r="AA82" i="17"/>
  <c r="Z82" i="17"/>
  <c r="Y82" i="17"/>
  <c r="X82" i="17"/>
  <c r="W82" i="17"/>
  <c r="V82" i="17"/>
  <c r="U82" i="17"/>
  <c r="T82" i="17"/>
  <c r="S82" i="17"/>
  <c r="AF81" i="17"/>
  <c r="AE81" i="17"/>
  <c r="AD81" i="17"/>
  <c r="AC81" i="17"/>
  <c r="AB81" i="17"/>
  <c r="AA81" i="17"/>
  <c r="Z81" i="17"/>
  <c r="Y81" i="17"/>
  <c r="X81" i="17"/>
  <c r="W81" i="17"/>
  <c r="V81" i="17"/>
  <c r="U81" i="17"/>
  <c r="T81" i="17"/>
  <c r="S81" i="17"/>
  <c r="AF80" i="17"/>
  <c r="AE80" i="17"/>
  <c r="AD80" i="17"/>
  <c r="AC80" i="17"/>
  <c r="AB80" i="17"/>
  <c r="AA80" i="17"/>
  <c r="Z80" i="17"/>
  <c r="Y80" i="17"/>
  <c r="X80" i="17"/>
  <c r="W80" i="17"/>
  <c r="V80" i="17"/>
  <c r="U80" i="17"/>
  <c r="T80" i="17"/>
  <c r="S80" i="17"/>
  <c r="AF79" i="17"/>
  <c r="AE79" i="17"/>
  <c r="AD79" i="17"/>
  <c r="AC79" i="17"/>
  <c r="AB79" i="17"/>
  <c r="AA79" i="17"/>
  <c r="Z79" i="17"/>
  <c r="Y79" i="17"/>
  <c r="X79" i="17"/>
  <c r="W79" i="17"/>
  <c r="V79" i="17"/>
  <c r="U79" i="17"/>
  <c r="T79" i="17"/>
  <c r="S79" i="17"/>
  <c r="AF78" i="17"/>
  <c r="AE78" i="17"/>
  <c r="AD78" i="17"/>
  <c r="AC78" i="17"/>
  <c r="AB78" i="17"/>
  <c r="AA78" i="17"/>
  <c r="Z78" i="17"/>
  <c r="Y78" i="17"/>
  <c r="X78" i="17"/>
  <c r="W78" i="17"/>
  <c r="V78" i="17"/>
  <c r="U78" i="17"/>
  <c r="T78" i="17"/>
  <c r="S78" i="17"/>
  <c r="AF77" i="17"/>
  <c r="AE77" i="17"/>
  <c r="AD77" i="17"/>
  <c r="AC77" i="17"/>
  <c r="AB77" i="17"/>
  <c r="AA77" i="17"/>
  <c r="Z77" i="17"/>
  <c r="Y77" i="17"/>
  <c r="X77" i="17"/>
  <c r="W77" i="17"/>
  <c r="V77" i="17"/>
  <c r="U77" i="17"/>
  <c r="T77" i="17"/>
  <c r="S77" i="17"/>
  <c r="AF76" i="17"/>
  <c r="AE76" i="17"/>
  <c r="AD76" i="17"/>
  <c r="AC76" i="17"/>
  <c r="AB76" i="17"/>
  <c r="AA76" i="17"/>
  <c r="Z76" i="17"/>
  <c r="Y76" i="17"/>
  <c r="X76" i="17"/>
  <c r="W76" i="17"/>
  <c r="V76" i="17"/>
  <c r="U76" i="17"/>
  <c r="T76" i="17"/>
  <c r="S76" i="17"/>
  <c r="AF75" i="17"/>
  <c r="AE75" i="17"/>
  <c r="AD75" i="17"/>
  <c r="AC75" i="17"/>
  <c r="AB75" i="17"/>
  <c r="AA75" i="17"/>
  <c r="Z75" i="17"/>
  <c r="Y75" i="17"/>
  <c r="X75" i="17"/>
  <c r="W75" i="17"/>
  <c r="V75" i="17"/>
  <c r="U75" i="17"/>
  <c r="T75" i="17"/>
  <c r="S75" i="17"/>
  <c r="AF74" i="17"/>
  <c r="AE74" i="17"/>
  <c r="AD74" i="17"/>
  <c r="AC74" i="17"/>
  <c r="AB74" i="17"/>
  <c r="AA74" i="17"/>
  <c r="Z74" i="17"/>
  <c r="Y74" i="17"/>
  <c r="X74" i="17"/>
  <c r="W74" i="17"/>
  <c r="V74" i="17"/>
  <c r="U74" i="17"/>
  <c r="T74" i="17"/>
  <c r="S74" i="17"/>
  <c r="AF73" i="17"/>
  <c r="AE73" i="17"/>
  <c r="AD73" i="17"/>
  <c r="AC73" i="17"/>
  <c r="AB73" i="17"/>
  <c r="AA73" i="17"/>
  <c r="Z73" i="17"/>
  <c r="Y73" i="17"/>
  <c r="X73" i="17"/>
  <c r="W73" i="17"/>
  <c r="V73" i="17"/>
  <c r="U73" i="17"/>
  <c r="T73" i="17"/>
  <c r="S73" i="17"/>
  <c r="AF72" i="17"/>
  <c r="AE72" i="17"/>
  <c r="AD72" i="17"/>
  <c r="AC72" i="17"/>
  <c r="AB72" i="17"/>
  <c r="AA72" i="17"/>
  <c r="Z72" i="17"/>
  <c r="Y72" i="17"/>
  <c r="X72" i="17"/>
  <c r="W72" i="17"/>
  <c r="V72" i="17"/>
  <c r="U72" i="17"/>
  <c r="T72" i="17"/>
  <c r="S72" i="17"/>
  <c r="AF71" i="17"/>
  <c r="AE71" i="17"/>
  <c r="AD71" i="17"/>
  <c r="AC71" i="17"/>
  <c r="AB71" i="17"/>
  <c r="AA71" i="17"/>
  <c r="Z71" i="17"/>
  <c r="Y71" i="17"/>
  <c r="X71" i="17"/>
  <c r="W71" i="17"/>
  <c r="V71" i="17"/>
  <c r="U71" i="17"/>
  <c r="T71" i="17"/>
  <c r="S71" i="17"/>
  <c r="AF70" i="17"/>
  <c r="AE70" i="17"/>
  <c r="AD70" i="17"/>
  <c r="AC70" i="17"/>
  <c r="AB70" i="17"/>
  <c r="AA70" i="17"/>
  <c r="Z70" i="17"/>
  <c r="Y70" i="17"/>
  <c r="X70" i="17"/>
  <c r="W70" i="17"/>
  <c r="V70" i="17"/>
  <c r="U70" i="17"/>
  <c r="T70" i="17"/>
  <c r="S70" i="17"/>
  <c r="AF69" i="17"/>
  <c r="AE69" i="17"/>
  <c r="AD69" i="17"/>
  <c r="AC69" i="17"/>
  <c r="AB69" i="17"/>
  <c r="AA69" i="17"/>
  <c r="Z69" i="17"/>
  <c r="Y69" i="17"/>
  <c r="X69" i="17"/>
  <c r="W69" i="17"/>
  <c r="V69" i="17"/>
  <c r="U69" i="17"/>
  <c r="T69" i="17"/>
  <c r="S69" i="17"/>
  <c r="AF68" i="17"/>
  <c r="AE68" i="17"/>
  <c r="AD68" i="17"/>
  <c r="AC68" i="17"/>
  <c r="AB68" i="17"/>
  <c r="AA68" i="17"/>
  <c r="Z68" i="17"/>
  <c r="Y68" i="17"/>
  <c r="X68" i="17"/>
  <c r="W68" i="17"/>
  <c r="V68" i="17"/>
  <c r="U68" i="17"/>
  <c r="T68" i="17"/>
  <c r="S68" i="17"/>
  <c r="AF67" i="17"/>
  <c r="AE67" i="17"/>
  <c r="AD67" i="17"/>
  <c r="AC67" i="17"/>
  <c r="AB67" i="17"/>
  <c r="AA67" i="17"/>
  <c r="Z67" i="17"/>
  <c r="Y67" i="17"/>
  <c r="X67" i="17"/>
  <c r="W67" i="17"/>
  <c r="V67" i="17"/>
  <c r="U67" i="17"/>
  <c r="T67" i="17"/>
  <c r="S67" i="17"/>
  <c r="AF66" i="17"/>
  <c r="AE66" i="17"/>
  <c r="AD66" i="17"/>
  <c r="AC66" i="17"/>
  <c r="AB66" i="17"/>
  <c r="AA66" i="17"/>
  <c r="Z66" i="17"/>
  <c r="Y66" i="17"/>
  <c r="X66" i="17"/>
  <c r="W66" i="17"/>
  <c r="V66" i="17"/>
  <c r="U66" i="17"/>
  <c r="T66" i="17"/>
  <c r="S66" i="17"/>
  <c r="AF65" i="17"/>
  <c r="AE65" i="17"/>
  <c r="AD65" i="17"/>
  <c r="AC65" i="17"/>
  <c r="AB65" i="17"/>
  <c r="AA65" i="17"/>
  <c r="Z65" i="17"/>
  <c r="Y65" i="17"/>
  <c r="X65" i="17"/>
  <c r="W65" i="17"/>
  <c r="V65" i="17"/>
  <c r="U65" i="17"/>
  <c r="T65" i="17"/>
  <c r="S65" i="17"/>
  <c r="AF64" i="17"/>
  <c r="AE64" i="17"/>
  <c r="AD64" i="17"/>
  <c r="AC64" i="17"/>
  <c r="AB64" i="17"/>
  <c r="AA64" i="17"/>
  <c r="Z64" i="17"/>
  <c r="Y64" i="17"/>
  <c r="X64" i="17"/>
  <c r="W64" i="17"/>
  <c r="V64" i="17"/>
  <c r="U64" i="17"/>
  <c r="T64" i="17"/>
  <c r="S64" i="17"/>
  <c r="AF63" i="17"/>
  <c r="AE63" i="17"/>
  <c r="AD63" i="17"/>
  <c r="AC63" i="17"/>
  <c r="AB63" i="17"/>
  <c r="AA63" i="17"/>
  <c r="Z63" i="17"/>
  <c r="Y63" i="17"/>
  <c r="X63" i="17"/>
  <c r="W63" i="17"/>
  <c r="V63" i="17"/>
  <c r="U63" i="17"/>
  <c r="T63" i="17"/>
  <c r="S63" i="17"/>
  <c r="AF62" i="17"/>
  <c r="AE62" i="17"/>
  <c r="AD62" i="17"/>
  <c r="AC62" i="17"/>
  <c r="AB62" i="17"/>
  <c r="AA62" i="17"/>
  <c r="Z62" i="17"/>
  <c r="Y62" i="17"/>
  <c r="X62" i="17"/>
  <c r="W62" i="17"/>
  <c r="V62" i="17"/>
  <c r="U62" i="17"/>
  <c r="T62" i="17"/>
  <c r="S62" i="17"/>
  <c r="AF61" i="17"/>
  <c r="AE61" i="17"/>
  <c r="AD61" i="17"/>
  <c r="AC61" i="17"/>
  <c r="AB61" i="17"/>
  <c r="AA61" i="17"/>
  <c r="Z61" i="17"/>
  <c r="Y61" i="17"/>
  <c r="X61" i="17"/>
  <c r="W61" i="17"/>
  <c r="V61" i="17"/>
  <c r="U61" i="17"/>
  <c r="T61" i="17"/>
  <c r="S61" i="17"/>
  <c r="AF60" i="17"/>
  <c r="AE60" i="17"/>
  <c r="AD60" i="17"/>
  <c r="AC60" i="17"/>
  <c r="AB60" i="17"/>
  <c r="AA60" i="17"/>
  <c r="Z60" i="17"/>
  <c r="Y60" i="17"/>
  <c r="X60" i="17"/>
  <c r="W60" i="17"/>
  <c r="V60" i="17"/>
  <c r="U60" i="17"/>
  <c r="T60" i="17"/>
  <c r="S60" i="17"/>
  <c r="AF59" i="17"/>
  <c r="AE59" i="17"/>
  <c r="AD59" i="17"/>
  <c r="AC59" i="17"/>
  <c r="AB59" i="17"/>
  <c r="AA59" i="17"/>
  <c r="Z59" i="17"/>
  <c r="Y59" i="17"/>
  <c r="X59" i="17"/>
  <c r="W59" i="17"/>
  <c r="V59" i="17"/>
  <c r="U59" i="17"/>
  <c r="T59" i="17"/>
  <c r="S59" i="17"/>
  <c r="AF58" i="17"/>
  <c r="AE58" i="17"/>
  <c r="AD58" i="17"/>
  <c r="AC58" i="17"/>
  <c r="AB58" i="17"/>
  <c r="AA58" i="17"/>
  <c r="Z58" i="17"/>
  <c r="Y58" i="17"/>
  <c r="X58" i="17"/>
  <c r="W58" i="17"/>
  <c r="V58" i="17"/>
  <c r="U58" i="17"/>
  <c r="T58" i="17"/>
  <c r="S58" i="17"/>
  <c r="AF57" i="17"/>
  <c r="AE57" i="17"/>
  <c r="AD57" i="17"/>
  <c r="AC57" i="17"/>
  <c r="AB57" i="17"/>
  <c r="AA57" i="17"/>
  <c r="Z57" i="17"/>
  <c r="Y57" i="17"/>
  <c r="X57" i="17"/>
  <c r="W57" i="17"/>
  <c r="V57" i="17"/>
  <c r="U57" i="17"/>
  <c r="T57" i="17"/>
  <c r="S57" i="17"/>
  <c r="AF56" i="17"/>
  <c r="AE56" i="17"/>
  <c r="AD56" i="17"/>
  <c r="AC56" i="17"/>
  <c r="AB56" i="17"/>
  <c r="AA56" i="17"/>
  <c r="Z56" i="17"/>
  <c r="Y56" i="17"/>
  <c r="X56" i="17"/>
  <c r="W56" i="17"/>
  <c r="V56" i="17"/>
  <c r="U56" i="17"/>
  <c r="T56" i="17"/>
  <c r="S56" i="17"/>
  <c r="AF55" i="17"/>
  <c r="AE55" i="17"/>
  <c r="AD55" i="17"/>
  <c r="AC55" i="17"/>
  <c r="AB55" i="17"/>
  <c r="AA55" i="17"/>
  <c r="Z55" i="17"/>
  <c r="Y55" i="17"/>
  <c r="X55" i="17"/>
  <c r="W55" i="17"/>
  <c r="V55" i="17"/>
  <c r="U55" i="17"/>
  <c r="T55" i="17"/>
  <c r="S55" i="17"/>
  <c r="AF54" i="17"/>
  <c r="AE54" i="17"/>
  <c r="AD54" i="17"/>
  <c r="AC54" i="17"/>
  <c r="AB54" i="17"/>
  <c r="AA54" i="17"/>
  <c r="Z54" i="17"/>
  <c r="Y54" i="17"/>
  <c r="X54" i="17"/>
  <c r="W54" i="17"/>
  <c r="V54" i="17"/>
  <c r="U54" i="17"/>
  <c r="T54" i="17"/>
  <c r="S54" i="17"/>
  <c r="AF53" i="17"/>
  <c r="AE53" i="17"/>
  <c r="AD53" i="17"/>
  <c r="AC53" i="17"/>
  <c r="AB53" i="17"/>
  <c r="AA53" i="17"/>
  <c r="Z53" i="17"/>
  <c r="Y53" i="17"/>
  <c r="X53" i="17"/>
  <c r="W53" i="17"/>
  <c r="V53" i="17"/>
  <c r="U53" i="17"/>
  <c r="T53" i="17"/>
  <c r="S53" i="17"/>
  <c r="AF52" i="17"/>
  <c r="AE52" i="17"/>
  <c r="AD52" i="17"/>
  <c r="AC52" i="17"/>
  <c r="AB52" i="17"/>
  <c r="AA52" i="17"/>
  <c r="Z52" i="17"/>
  <c r="Y52" i="17"/>
  <c r="X52" i="17"/>
  <c r="W52" i="17"/>
  <c r="V52" i="17"/>
  <c r="U52" i="17"/>
  <c r="T52" i="17"/>
  <c r="S52" i="17"/>
  <c r="AF51" i="17"/>
  <c r="AE51" i="17"/>
  <c r="AD51" i="17"/>
  <c r="AC51" i="17"/>
  <c r="AB51" i="17"/>
  <c r="AA51" i="17"/>
  <c r="Z51" i="17"/>
  <c r="Y51" i="17"/>
  <c r="X51" i="17"/>
  <c r="W51" i="17"/>
  <c r="V51" i="17"/>
  <c r="U51" i="17"/>
  <c r="T51" i="17"/>
  <c r="S51" i="17"/>
  <c r="AF50" i="17"/>
  <c r="AE50" i="17"/>
  <c r="AD50" i="17"/>
  <c r="AC50" i="17"/>
  <c r="AB50" i="17"/>
  <c r="AA50" i="17"/>
  <c r="Z50" i="17"/>
  <c r="Y50" i="17"/>
  <c r="X50" i="17"/>
  <c r="W50" i="17"/>
  <c r="V50" i="17"/>
  <c r="U50" i="17"/>
  <c r="T50" i="17"/>
  <c r="S50" i="17"/>
  <c r="AF49" i="17"/>
  <c r="AE49" i="17"/>
  <c r="AD49" i="17"/>
  <c r="AC49" i="17"/>
  <c r="AB49" i="17"/>
  <c r="AA49" i="17"/>
  <c r="Z49" i="17"/>
  <c r="Y49" i="17"/>
  <c r="X49" i="17"/>
  <c r="W49" i="17"/>
  <c r="V49" i="17"/>
  <c r="U49" i="17"/>
  <c r="T49" i="17"/>
  <c r="S49" i="17"/>
  <c r="AF48" i="17"/>
  <c r="AE48" i="17"/>
  <c r="AD48" i="17"/>
  <c r="AC48" i="17"/>
  <c r="AB48" i="17"/>
  <c r="AA48" i="17"/>
  <c r="Z48" i="17"/>
  <c r="Y48" i="17"/>
  <c r="X48" i="17"/>
  <c r="W48" i="17"/>
  <c r="V48" i="17"/>
  <c r="U48" i="17"/>
  <c r="T48" i="17"/>
  <c r="S48" i="17"/>
  <c r="AF47" i="17"/>
  <c r="AE47" i="17"/>
  <c r="AD47" i="17"/>
  <c r="AC47" i="17"/>
  <c r="AB47" i="17"/>
  <c r="AA47" i="17"/>
  <c r="Z47" i="17"/>
  <c r="Y47" i="17"/>
  <c r="X47" i="17"/>
  <c r="W47" i="17"/>
  <c r="V47" i="17"/>
  <c r="U47" i="17"/>
  <c r="T47" i="17"/>
  <c r="S47" i="17"/>
  <c r="AF46" i="17"/>
  <c r="AE46" i="17"/>
  <c r="AD46" i="17"/>
  <c r="AC46" i="17"/>
  <c r="AB46" i="17"/>
  <c r="AA46" i="17"/>
  <c r="Z46" i="17"/>
  <c r="Y46" i="17"/>
  <c r="X46" i="17"/>
  <c r="W46" i="17"/>
  <c r="V46" i="17"/>
  <c r="U46" i="17"/>
  <c r="T46" i="17"/>
  <c r="S46" i="17"/>
  <c r="AF45" i="17"/>
  <c r="AE45" i="17"/>
  <c r="AD45" i="17"/>
  <c r="AC45" i="17"/>
  <c r="AB45" i="17"/>
  <c r="AA45" i="17"/>
  <c r="Z45" i="17"/>
  <c r="Y45" i="17"/>
  <c r="X45" i="17"/>
  <c r="W45" i="17"/>
  <c r="V45" i="17"/>
  <c r="U45" i="17"/>
  <c r="T45" i="17"/>
  <c r="S45" i="17"/>
  <c r="AF44" i="17"/>
  <c r="AE44" i="17"/>
  <c r="AD44" i="17"/>
  <c r="AC44" i="17"/>
  <c r="AB44" i="17"/>
  <c r="AA44" i="17"/>
  <c r="Z44" i="17"/>
  <c r="Y44" i="17"/>
  <c r="X44" i="17"/>
  <c r="W44" i="17"/>
  <c r="V44" i="17"/>
  <c r="U44" i="17"/>
  <c r="T44" i="17"/>
  <c r="S44" i="17"/>
  <c r="AF43" i="17"/>
  <c r="AE43" i="17"/>
  <c r="AD43" i="17"/>
  <c r="AC43" i="17"/>
  <c r="AB43" i="17"/>
  <c r="AA43" i="17"/>
  <c r="Z43" i="17"/>
  <c r="Y43" i="17"/>
  <c r="X43" i="17"/>
  <c r="W43" i="17"/>
  <c r="V43" i="17"/>
  <c r="U43" i="17"/>
  <c r="T43" i="17"/>
  <c r="S43" i="17"/>
  <c r="AF42" i="17"/>
  <c r="AE42" i="17"/>
  <c r="AD42" i="17"/>
  <c r="AC42" i="17"/>
  <c r="AB42" i="17"/>
  <c r="AA42" i="17"/>
  <c r="Z42" i="17"/>
  <c r="Y42" i="17"/>
  <c r="X42" i="17"/>
  <c r="W42" i="17"/>
  <c r="V42" i="17"/>
  <c r="U42" i="17"/>
  <c r="T42" i="17"/>
  <c r="S42" i="17"/>
  <c r="AF41" i="17"/>
  <c r="AE41" i="17"/>
  <c r="AD41" i="17"/>
  <c r="AC41" i="17"/>
  <c r="AB41" i="17"/>
  <c r="AA41" i="17"/>
  <c r="Z41" i="17"/>
  <c r="Y41" i="17"/>
  <c r="X41" i="17"/>
  <c r="W41" i="17"/>
  <c r="V41" i="17"/>
  <c r="U41" i="17"/>
  <c r="T41" i="17"/>
  <c r="S41" i="17"/>
  <c r="AF40" i="17"/>
  <c r="AE40" i="17"/>
  <c r="AD40" i="17"/>
  <c r="AC40" i="17"/>
  <c r="AB40" i="17"/>
  <c r="AA40" i="17"/>
  <c r="Z40" i="17"/>
  <c r="Y40" i="17"/>
  <c r="X40" i="17"/>
  <c r="W40" i="17"/>
  <c r="V40" i="17"/>
  <c r="U40" i="17"/>
  <c r="T40" i="17"/>
  <c r="S40" i="17"/>
  <c r="AF39" i="17"/>
  <c r="AE39" i="17"/>
  <c r="AD39" i="17"/>
  <c r="AC39" i="17"/>
  <c r="AB39" i="17"/>
  <c r="AA39" i="17"/>
  <c r="Z39" i="17"/>
  <c r="Y39" i="17"/>
  <c r="X39" i="17"/>
  <c r="W39" i="17"/>
  <c r="V39" i="17"/>
  <c r="U39" i="17"/>
  <c r="T39" i="17"/>
  <c r="S39" i="17"/>
  <c r="AF38" i="17"/>
  <c r="AE38" i="17"/>
  <c r="AD38" i="17"/>
  <c r="AC38" i="17"/>
  <c r="AB38" i="17"/>
  <c r="AA38" i="17"/>
  <c r="Z38" i="17"/>
  <c r="Y38" i="17"/>
  <c r="X38" i="17"/>
  <c r="W38" i="17"/>
  <c r="V38" i="17"/>
  <c r="U38" i="17"/>
  <c r="T38" i="17"/>
  <c r="S38" i="17"/>
  <c r="AF37" i="17"/>
  <c r="AE37" i="17"/>
  <c r="AD37" i="17"/>
  <c r="AC37" i="17"/>
  <c r="AB37" i="17"/>
  <c r="AA37" i="17"/>
  <c r="Z37" i="17"/>
  <c r="Y37" i="17"/>
  <c r="X37" i="17"/>
  <c r="W37" i="17"/>
  <c r="V37" i="17"/>
  <c r="U37" i="17"/>
  <c r="T37" i="17"/>
  <c r="S37" i="17"/>
  <c r="AF36" i="17"/>
  <c r="AE36" i="17"/>
  <c r="AD36" i="17"/>
  <c r="AC36" i="17"/>
  <c r="AB36" i="17"/>
  <c r="AA36" i="17"/>
  <c r="Z36" i="17"/>
  <c r="Y36" i="17"/>
  <c r="X36" i="17"/>
  <c r="W36" i="17"/>
  <c r="V36" i="17"/>
  <c r="U36" i="17"/>
  <c r="T36" i="17"/>
  <c r="S36" i="17"/>
  <c r="AF35" i="17"/>
  <c r="AE35" i="17"/>
  <c r="AD35" i="17"/>
  <c r="AC35" i="17"/>
  <c r="AB35" i="17"/>
  <c r="AA35" i="17"/>
  <c r="Z35" i="17"/>
  <c r="Y35" i="17"/>
  <c r="X35" i="17"/>
  <c r="W35" i="17"/>
  <c r="V35" i="17"/>
  <c r="U35" i="17"/>
  <c r="T35" i="17"/>
  <c r="S35" i="17"/>
  <c r="AF34" i="17"/>
  <c r="AE34" i="17"/>
  <c r="AD34" i="17"/>
  <c r="AC34" i="17"/>
  <c r="AB34" i="17"/>
  <c r="AA34" i="17"/>
  <c r="Z34" i="17"/>
  <c r="Y34" i="17"/>
  <c r="X34" i="17"/>
  <c r="W34" i="17"/>
  <c r="V34" i="17"/>
  <c r="U34" i="17"/>
  <c r="T34" i="17"/>
  <c r="S34" i="17"/>
  <c r="AF33" i="17"/>
  <c r="AE33" i="17"/>
  <c r="AD33" i="17"/>
  <c r="AC33" i="17"/>
  <c r="AB33" i="17"/>
  <c r="AA33" i="17"/>
  <c r="Z33" i="17"/>
  <c r="Y33" i="17"/>
  <c r="X33" i="17"/>
  <c r="W33" i="17"/>
  <c r="V33" i="17"/>
  <c r="U33" i="17"/>
  <c r="T33" i="17"/>
  <c r="S33" i="17"/>
  <c r="AF32" i="17"/>
  <c r="AE32" i="17"/>
  <c r="AD32" i="17"/>
  <c r="AC32" i="17"/>
  <c r="AB32" i="17"/>
  <c r="AA32" i="17"/>
  <c r="Z32" i="17"/>
  <c r="Y32" i="17"/>
  <c r="X32" i="17"/>
  <c r="W32" i="17"/>
  <c r="V32" i="17"/>
  <c r="U32" i="17"/>
  <c r="T32" i="17"/>
  <c r="S32" i="17"/>
  <c r="AF31" i="17"/>
  <c r="AE31" i="17"/>
  <c r="AD31" i="17"/>
  <c r="AC31" i="17"/>
  <c r="AB31" i="17"/>
  <c r="AA31" i="17"/>
  <c r="Z31" i="17"/>
  <c r="Y31" i="17"/>
  <c r="X31" i="17"/>
  <c r="W31" i="17"/>
  <c r="V31" i="17"/>
  <c r="U31" i="17"/>
  <c r="T31" i="17"/>
  <c r="S31" i="17"/>
  <c r="AF30" i="17"/>
  <c r="AE30" i="17"/>
  <c r="AD30" i="17"/>
  <c r="AC30" i="17"/>
  <c r="AB30" i="17"/>
  <c r="AA30" i="17"/>
  <c r="Z30" i="17"/>
  <c r="Y30" i="17"/>
  <c r="X30" i="17"/>
  <c r="W30" i="17"/>
  <c r="V30" i="17"/>
  <c r="U30" i="17"/>
  <c r="T30" i="17"/>
  <c r="S30" i="17"/>
  <c r="AF29" i="17"/>
  <c r="AE29" i="17"/>
  <c r="AD29" i="17"/>
  <c r="AC29" i="17"/>
  <c r="AB29" i="17"/>
  <c r="AA29" i="17"/>
  <c r="Z29" i="17"/>
  <c r="Y29" i="17"/>
  <c r="X29" i="17"/>
  <c r="W29" i="17"/>
  <c r="V29" i="17"/>
  <c r="U29" i="17"/>
  <c r="T29" i="17"/>
  <c r="S29" i="17"/>
  <c r="AF28" i="17"/>
  <c r="AE28" i="17"/>
  <c r="AD28" i="17"/>
  <c r="AC28" i="17"/>
  <c r="AB28" i="17"/>
  <c r="AA28" i="17"/>
  <c r="Z28" i="17"/>
  <c r="Y28" i="17"/>
  <c r="X28" i="17"/>
  <c r="W28" i="17"/>
  <c r="V28" i="17"/>
  <c r="U28" i="17"/>
  <c r="T28" i="17"/>
  <c r="S28" i="17"/>
  <c r="AF27" i="17"/>
  <c r="AE27" i="17"/>
  <c r="AD27" i="17"/>
  <c r="AC27" i="17"/>
  <c r="AB27" i="17"/>
  <c r="AA27" i="17"/>
  <c r="Z27" i="17"/>
  <c r="Y27" i="17"/>
  <c r="X27" i="17"/>
  <c r="W27" i="17"/>
  <c r="V27" i="17"/>
  <c r="U27" i="17"/>
  <c r="T27" i="17"/>
  <c r="S27" i="17"/>
  <c r="AF26" i="17"/>
  <c r="AE26" i="17"/>
  <c r="AD26" i="17"/>
  <c r="AC26" i="17"/>
  <c r="AB26" i="17"/>
  <c r="AA26" i="17"/>
  <c r="Z26" i="17"/>
  <c r="Y26" i="17"/>
  <c r="X26" i="17"/>
  <c r="W26" i="17"/>
  <c r="V26" i="17"/>
  <c r="U26" i="17"/>
  <c r="T26" i="17"/>
  <c r="S26" i="17"/>
  <c r="AF25" i="17"/>
  <c r="AE25" i="17"/>
  <c r="AD25" i="17"/>
  <c r="AC25" i="17"/>
  <c r="AB25" i="17"/>
  <c r="AA25" i="17"/>
  <c r="Z25" i="17"/>
  <c r="Y25" i="17"/>
  <c r="X25" i="17"/>
  <c r="W25" i="17"/>
  <c r="V25" i="17"/>
  <c r="U25" i="17"/>
  <c r="T25" i="17"/>
  <c r="S25" i="17"/>
  <c r="AF24" i="17"/>
  <c r="AE24" i="17"/>
  <c r="AD24" i="17"/>
  <c r="AC24" i="17"/>
  <c r="AB24" i="17"/>
  <c r="AA24" i="17"/>
  <c r="Z24" i="17"/>
  <c r="Y24" i="17"/>
  <c r="X24" i="17"/>
  <c r="W24" i="17"/>
  <c r="V24" i="17"/>
  <c r="U24" i="17"/>
  <c r="T24" i="17"/>
  <c r="S24" i="17"/>
  <c r="AF23" i="17"/>
  <c r="AE23" i="17"/>
  <c r="AD23" i="17"/>
  <c r="AC23" i="17"/>
  <c r="AB23" i="17"/>
  <c r="AA23" i="17"/>
  <c r="Z23" i="17"/>
  <c r="Y23" i="17"/>
  <c r="X23" i="17"/>
  <c r="W23" i="17"/>
  <c r="V23" i="17"/>
  <c r="U23" i="17"/>
  <c r="T23" i="17"/>
  <c r="S23" i="17"/>
  <c r="AF22" i="17"/>
  <c r="AE22" i="17"/>
  <c r="AD22" i="17"/>
  <c r="AC22" i="17"/>
  <c r="AB22" i="17"/>
  <c r="AA22" i="17"/>
  <c r="Z22" i="17"/>
  <c r="Y22" i="17"/>
  <c r="X22" i="17"/>
  <c r="W22" i="17"/>
  <c r="V22" i="17"/>
  <c r="U22" i="17"/>
  <c r="T22" i="17"/>
  <c r="S22" i="17"/>
  <c r="AF21" i="17"/>
  <c r="AE21" i="17"/>
  <c r="AD21" i="17"/>
  <c r="AC21" i="17"/>
  <c r="AB21" i="17"/>
  <c r="AA21" i="17"/>
  <c r="Z21" i="17"/>
  <c r="Y21" i="17"/>
  <c r="X21" i="17"/>
  <c r="W21" i="17"/>
  <c r="V21" i="17"/>
  <c r="U21" i="17"/>
  <c r="T21" i="17"/>
  <c r="S21" i="17"/>
  <c r="AF20" i="17"/>
  <c r="AE20" i="17"/>
  <c r="AD20" i="17"/>
  <c r="AC20" i="17"/>
  <c r="AB20" i="17"/>
  <c r="AA20" i="17"/>
  <c r="Z20" i="17"/>
  <c r="Y20" i="17"/>
  <c r="X20" i="17"/>
  <c r="W20" i="17"/>
  <c r="V20" i="17"/>
  <c r="U20" i="17"/>
  <c r="T20" i="17"/>
  <c r="S20" i="17"/>
  <c r="AF19" i="17"/>
  <c r="AE19" i="17"/>
  <c r="AD19" i="17"/>
  <c r="AC19" i="17"/>
  <c r="AB19" i="17"/>
  <c r="AA19" i="17"/>
  <c r="Z19" i="17"/>
  <c r="Y19" i="17"/>
  <c r="X19" i="17"/>
  <c r="W19" i="17"/>
  <c r="V19" i="17"/>
  <c r="U19" i="17"/>
  <c r="T19" i="17"/>
  <c r="S19" i="17"/>
  <c r="AF18" i="17"/>
  <c r="AE18" i="17"/>
  <c r="AD18" i="17"/>
  <c r="AC18" i="17"/>
  <c r="AB18" i="17"/>
  <c r="AA18" i="17"/>
  <c r="Z18" i="17"/>
  <c r="Y18" i="17"/>
  <c r="X18" i="17"/>
  <c r="W18" i="17"/>
  <c r="V18" i="17"/>
  <c r="U18" i="17"/>
  <c r="T18" i="17"/>
  <c r="S18" i="17"/>
  <c r="AF17" i="17"/>
  <c r="AE17" i="17"/>
  <c r="AD17" i="17"/>
  <c r="AC17" i="17"/>
  <c r="AB17" i="17"/>
  <c r="AA17" i="17"/>
  <c r="Z17" i="17"/>
  <c r="Y17" i="17"/>
  <c r="X17" i="17"/>
  <c r="W17" i="17"/>
  <c r="V17" i="17"/>
  <c r="U17" i="17"/>
  <c r="T17" i="17"/>
  <c r="S17" i="17"/>
  <c r="AF16" i="17"/>
  <c r="AE16" i="17"/>
  <c r="AD16" i="17"/>
  <c r="AC16" i="17"/>
  <c r="AB16" i="17"/>
  <c r="AA16" i="17"/>
  <c r="Z16" i="17"/>
  <c r="Y16" i="17"/>
  <c r="X16" i="17"/>
  <c r="W16" i="17"/>
  <c r="V16" i="17"/>
  <c r="U16" i="17"/>
  <c r="T16" i="17"/>
  <c r="S16" i="17"/>
  <c r="AF15" i="17"/>
  <c r="AE15" i="17"/>
  <c r="AD15" i="17"/>
  <c r="AC15" i="17"/>
  <c r="AB15" i="17"/>
  <c r="AA15" i="17"/>
  <c r="Z15" i="17"/>
  <c r="Y15" i="17"/>
  <c r="X15" i="17"/>
  <c r="W15" i="17"/>
  <c r="V15" i="17"/>
  <c r="U15" i="17"/>
  <c r="T15" i="17"/>
  <c r="S15" i="17"/>
  <c r="AF14" i="17"/>
  <c r="AE14" i="17"/>
  <c r="AD14" i="17"/>
  <c r="AC14" i="17"/>
  <c r="AB14" i="17"/>
  <c r="AA14" i="17"/>
  <c r="Z14" i="17"/>
  <c r="Y14" i="17"/>
  <c r="X14" i="17"/>
  <c r="W14" i="17"/>
  <c r="V14" i="17"/>
  <c r="U14" i="17"/>
  <c r="T14" i="17"/>
  <c r="S14" i="17"/>
  <c r="AF13" i="17"/>
  <c r="AE13" i="17"/>
  <c r="AD13" i="17"/>
  <c r="AC13" i="17"/>
  <c r="AB13" i="17"/>
  <c r="AA13" i="17"/>
  <c r="Z13" i="17"/>
  <c r="Y13" i="17"/>
  <c r="X13" i="17"/>
  <c r="W13" i="17"/>
  <c r="V13" i="17"/>
  <c r="U13" i="17"/>
  <c r="T13" i="17"/>
  <c r="S13" i="17"/>
  <c r="AF12" i="17"/>
  <c r="AE12" i="17"/>
  <c r="AD12" i="17"/>
  <c r="AC12" i="17"/>
  <c r="AB12" i="17"/>
  <c r="AA12" i="17"/>
  <c r="Z12" i="17"/>
  <c r="Y12" i="17"/>
  <c r="X12" i="17"/>
  <c r="W12" i="17"/>
  <c r="V12" i="17"/>
  <c r="U12" i="17"/>
  <c r="T12" i="17"/>
  <c r="S12" i="17"/>
  <c r="AF88" i="3"/>
  <c r="Z52" i="68" s="1"/>
  <c r="AE88" i="3"/>
  <c r="Z51" i="68" s="1"/>
  <c r="AD88" i="3"/>
  <c r="AC88" i="3"/>
  <c r="Y49" i="68" s="1"/>
  <c r="AB88" i="3"/>
  <c r="Y48" i="68" s="1"/>
  <c r="AA88" i="3"/>
  <c r="Y47" i="68" s="1"/>
  <c r="Z88" i="3"/>
  <c r="Y46" i="68" s="1"/>
  <c r="Y88" i="3"/>
  <c r="Y45" i="68" s="1"/>
  <c r="X88" i="3"/>
  <c r="Y44" i="68" s="1"/>
  <c r="W88" i="3"/>
  <c r="Y43" i="68" s="1"/>
  <c r="V88" i="3"/>
  <c r="Y42" i="68" s="1"/>
  <c r="U88" i="3"/>
  <c r="Y41" i="68" s="1"/>
  <c r="T88" i="3"/>
  <c r="Y40" i="68" s="1"/>
  <c r="S88" i="3"/>
  <c r="Y39" i="68" s="1"/>
  <c r="AF87" i="3"/>
  <c r="AE87" i="3"/>
  <c r="AD87" i="3"/>
  <c r="AC87" i="3"/>
  <c r="AB87" i="3"/>
  <c r="AA87" i="3"/>
  <c r="Z87" i="3"/>
  <c r="Y87" i="3"/>
  <c r="X87" i="3"/>
  <c r="W87" i="3"/>
  <c r="V87" i="3"/>
  <c r="U87" i="3"/>
  <c r="T87" i="3"/>
  <c r="S87" i="3"/>
  <c r="AF86" i="3"/>
  <c r="AE86" i="3"/>
  <c r="AD86" i="3"/>
  <c r="AC86" i="3"/>
  <c r="AB86" i="3"/>
  <c r="AA86" i="3"/>
  <c r="Z86" i="3"/>
  <c r="Y86" i="3"/>
  <c r="X86" i="3"/>
  <c r="W86" i="3"/>
  <c r="V86" i="3"/>
  <c r="U86" i="3"/>
  <c r="T86" i="3"/>
  <c r="S86" i="3"/>
  <c r="AF85" i="3"/>
  <c r="AE85" i="3"/>
  <c r="AD85" i="3"/>
  <c r="AC85" i="3"/>
  <c r="AB85" i="3"/>
  <c r="AA85" i="3"/>
  <c r="Z85" i="3"/>
  <c r="Y85" i="3"/>
  <c r="X85" i="3"/>
  <c r="W85" i="3"/>
  <c r="V85" i="3"/>
  <c r="U85" i="3"/>
  <c r="T85" i="3"/>
  <c r="S85" i="3"/>
  <c r="AF84" i="3"/>
  <c r="AE84" i="3"/>
  <c r="AD84" i="3"/>
  <c r="AC84" i="3"/>
  <c r="AB84" i="3"/>
  <c r="AA84" i="3"/>
  <c r="Z84" i="3"/>
  <c r="Y84" i="3"/>
  <c r="X84" i="3"/>
  <c r="W84" i="3"/>
  <c r="V84" i="3"/>
  <c r="U84" i="3"/>
  <c r="T84" i="3"/>
  <c r="S84" i="3"/>
  <c r="AF83" i="3"/>
  <c r="AE83" i="3"/>
  <c r="AD83" i="3"/>
  <c r="AC83" i="3"/>
  <c r="AB83" i="3"/>
  <c r="AA83" i="3"/>
  <c r="Z83" i="3"/>
  <c r="Y83" i="3"/>
  <c r="X83" i="3"/>
  <c r="W83" i="3"/>
  <c r="V83" i="3"/>
  <c r="U83" i="3"/>
  <c r="T83" i="3"/>
  <c r="S83" i="3"/>
  <c r="AF82" i="3"/>
  <c r="X52" i="68" s="1"/>
  <c r="AE82" i="3"/>
  <c r="X51" i="68" s="1"/>
  <c r="AD82" i="3"/>
  <c r="AC82" i="3"/>
  <c r="AB82" i="3"/>
  <c r="W48" i="68" s="1"/>
  <c r="AA82" i="3"/>
  <c r="W47" i="68" s="1"/>
  <c r="Z82" i="3"/>
  <c r="W46" i="68" s="1"/>
  <c r="Y82" i="3"/>
  <c r="W45" i="68" s="1"/>
  <c r="X82" i="3"/>
  <c r="W44" i="68" s="1"/>
  <c r="W82" i="3"/>
  <c r="W43" i="68" s="1"/>
  <c r="V82" i="3"/>
  <c r="W42" i="68" s="1"/>
  <c r="U82" i="3"/>
  <c r="W41" i="68" s="1"/>
  <c r="T82" i="3"/>
  <c r="W40" i="68" s="1"/>
  <c r="S82" i="3"/>
  <c r="W39" i="68" s="1"/>
  <c r="AF81" i="3"/>
  <c r="AE81" i="3"/>
  <c r="AD81" i="3"/>
  <c r="AC81" i="3"/>
  <c r="AB81" i="3"/>
  <c r="AA81" i="3"/>
  <c r="Z81" i="3"/>
  <c r="Y81" i="3"/>
  <c r="X81" i="3"/>
  <c r="W81" i="3"/>
  <c r="V81" i="3"/>
  <c r="U81" i="3"/>
  <c r="T81" i="3"/>
  <c r="S81" i="3"/>
  <c r="AF80" i="3"/>
  <c r="AE80" i="3"/>
  <c r="AD80" i="3"/>
  <c r="AC80" i="3"/>
  <c r="AB80" i="3"/>
  <c r="AA80" i="3"/>
  <c r="Z80" i="3"/>
  <c r="Y80" i="3"/>
  <c r="X80" i="3"/>
  <c r="W80" i="3"/>
  <c r="V80" i="3"/>
  <c r="U80" i="3"/>
  <c r="T80" i="3"/>
  <c r="S80" i="3"/>
  <c r="AF79" i="3"/>
  <c r="AE79" i="3"/>
  <c r="AD79" i="3"/>
  <c r="AC79" i="3"/>
  <c r="AB79" i="3"/>
  <c r="AA79" i="3"/>
  <c r="Z79" i="3"/>
  <c r="Y79" i="3"/>
  <c r="X79" i="3"/>
  <c r="W79" i="3"/>
  <c r="V79" i="3"/>
  <c r="U79" i="3"/>
  <c r="T79" i="3"/>
  <c r="S79" i="3"/>
  <c r="AF78" i="3"/>
  <c r="AE78" i="3"/>
  <c r="AD78" i="3"/>
  <c r="AC78" i="3"/>
  <c r="AB78" i="3"/>
  <c r="AA78" i="3"/>
  <c r="Z78" i="3"/>
  <c r="Y78" i="3"/>
  <c r="X78" i="3"/>
  <c r="W78" i="3"/>
  <c r="V78" i="3"/>
  <c r="U78" i="3"/>
  <c r="T78" i="3"/>
  <c r="S78" i="3"/>
  <c r="AF77" i="3"/>
  <c r="AE77" i="3"/>
  <c r="AD77" i="3"/>
  <c r="AC77" i="3"/>
  <c r="AB77" i="3"/>
  <c r="AA77" i="3"/>
  <c r="Z77" i="3"/>
  <c r="Y77" i="3"/>
  <c r="X77" i="3"/>
  <c r="W77" i="3"/>
  <c r="V77" i="3"/>
  <c r="U77" i="3"/>
  <c r="T77" i="3"/>
  <c r="S77" i="3"/>
  <c r="AF76" i="3"/>
  <c r="V52" i="68" s="1"/>
  <c r="AE76" i="3"/>
  <c r="V51" i="68" s="1"/>
  <c r="AD76" i="3"/>
  <c r="AC76" i="3"/>
  <c r="AB76" i="3"/>
  <c r="U48" i="68" s="1"/>
  <c r="AA76" i="3"/>
  <c r="U47" i="68" s="1"/>
  <c r="Z76" i="3"/>
  <c r="U46" i="68" s="1"/>
  <c r="Y76" i="3"/>
  <c r="U45" i="68" s="1"/>
  <c r="X76" i="3"/>
  <c r="U44" i="68" s="1"/>
  <c r="W76" i="3"/>
  <c r="U43" i="68" s="1"/>
  <c r="V76" i="3"/>
  <c r="U42" i="68" s="1"/>
  <c r="U76" i="3"/>
  <c r="U41" i="68" s="1"/>
  <c r="T76" i="3"/>
  <c r="U40" i="68" s="1"/>
  <c r="S76" i="3"/>
  <c r="U39" i="68" s="1"/>
  <c r="AF75" i="3"/>
  <c r="AE75" i="3"/>
  <c r="AD75" i="3"/>
  <c r="AC75" i="3"/>
  <c r="AB75" i="3"/>
  <c r="AA75" i="3"/>
  <c r="Z75" i="3"/>
  <c r="Y75" i="3"/>
  <c r="X75" i="3"/>
  <c r="W75" i="3"/>
  <c r="V75" i="3"/>
  <c r="U75" i="3"/>
  <c r="T75" i="3"/>
  <c r="S75" i="3"/>
  <c r="AF74" i="3"/>
  <c r="AE74" i="3"/>
  <c r="AD74" i="3"/>
  <c r="AC74" i="3"/>
  <c r="AB74" i="3"/>
  <c r="AA74" i="3"/>
  <c r="Z74" i="3"/>
  <c r="Y74" i="3"/>
  <c r="X74" i="3"/>
  <c r="W74" i="3"/>
  <c r="V74" i="3"/>
  <c r="U74" i="3"/>
  <c r="T74" i="3"/>
  <c r="S74" i="3"/>
  <c r="AF73" i="3"/>
  <c r="AE73" i="3"/>
  <c r="AD73" i="3"/>
  <c r="AC73" i="3"/>
  <c r="AB73" i="3"/>
  <c r="AA73" i="3"/>
  <c r="Z73" i="3"/>
  <c r="Y73" i="3"/>
  <c r="X73" i="3"/>
  <c r="W73" i="3"/>
  <c r="V73" i="3"/>
  <c r="U73" i="3"/>
  <c r="T73" i="3"/>
  <c r="S73" i="3"/>
  <c r="AF72" i="3"/>
  <c r="AE72" i="3"/>
  <c r="AD72" i="3"/>
  <c r="AC72" i="3"/>
  <c r="AB72" i="3"/>
  <c r="AA72" i="3"/>
  <c r="Z72" i="3"/>
  <c r="Y72" i="3"/>
  <c r="X72" i="3"/>
  <c r="W72" i="3"/>
  <c r="V72" i="3"/>
  <c r="U72" i="3"/>
  <c r="T72" i="3"/>
  <c r="S72" i="3"/>
  <c r="AF71" i="3"/>
  <c r="AE71" i="3"/>
  <c r="AD71" i="3"/>
  <c r="AC71" i="3"/>
  <c r="AB71" i="3"/>
  <c r="AA71" i="3"/>
  <c r="Z71" i="3"/>
  <c r="Y71" i="3"/>
  <c r="X71" i="3"/>
  <c r="W71" i="3"/>
  <c r="V71" i="3"/>
  <c r="U71" i="3"/>
  <c r="T71" i="3"/>
  <c r="S71" i="3"/>
  <c r="AF70" i="3"/>
  <c r="T52" i="68" s="1"/>
  <c r="AE70" i="3"/>
  <c r="T51" i="68" s="1"/>
  <c r="AD70" i="3"/>
  <c r="AC70" i="3"/>
  <c r="AB70" i="3"/>
  <c r="S48" i="68" s="1"/>
  <c r="AA70" i="3"/>
  <c r="S47" i="68" s="1"/>
  <c r="Z70" i="3"/>
  <c r="S46" i="68" s="1"/>
  <c r="Y70" i="3"/>
  <c r="S45" i="68" s="1"/>
  <c r="X70" i="3"/>
  <c r="S44" i="68" s="1"/>
  <c r="W70" i="3"/>
  <c r="S43" i="68" s="1"/>
  <c r="V70" i="3"/>
  <c r="S42" i="68" s="1"/>
  <c r="U70" i="3"/>
  <c r="S41" i="68" s="1"/>
  <c r="T70" i="3"/>
  <c r="S40" i="68" s="1"/>
  <c r="S70" i="3"/>
  <c r="S39" i="68" s="1"/>
  <c r="AF69" i="3"/>
  <c r="AE69" i="3"/>
  <c r="AD69" i="3"/>
  <c r="AC69" i="3"/>
  <c r="AB69" i="3"/>
  <c r="AA69" i="3"/>
  <c r="Z69" i="3"/>
  <c r="Y69" i="3"/>
  <c r="X69" i="3"/>
  <c r="W69" i="3"/>
  <c r="V69" i="3"/>
  <c r="U69" i="3"/>
  <c r="T69" i="3"/>
  <c r="S69" i="3"/>
  <c r="AF68" i="3"/>
  <c r="AE68" i="3"/>
  <c r="AD68" i="3"/>
  <c r="AC68" i="3"/>
  <c r="AB68" i="3"/>
  <c r="AA68" i="3"/>
  <c r="Z68" i="3"/>
  <c r="Y68" i="3"/>
  <c r="X68" i="3"/>
  <c r="W68" i="3"/>
  <c r="V68" i="3"/>
  <c r="U68" i="3"/>
  <c r="T68" i="3"/>
  <c r="S68" i="3"/>
  <c r="AF67" i="3"/>
  <c r="AE67" i="3"/>
  <c r="AD67" i="3"/>
  <c r="AC67" i="3"/>
  <c r="AB67" i="3"/>
  <c r="AA67" i="3"/>
  <c r="Z67" i="3"/>
  <c r="Y67" i="3"/>
  <c r="X67" i="3"/>
  <c r="W67" i="3"/>
  <c r="V67" i="3"/>
  <c r="U67" i="3"/>
  <c r="T67" i="3"/>
  <c r="S67" i="3"/>
  <c r="AF66" i="3"/>
  <c r="AE66" i="3"/>
  <c r="AD66" i="3"/>
  <c r="AC66" i="3"/>
  <c r="AB66" i="3"/>
  <c r="AA66" i="3"/>
  <c r="Z66" i="3"/>
  <c r="Y66" i="3"/>
  <c r="X66" i="3"/>
  <c r="W66" i="3"/>
  <c r="V66" i="3"/>
  <c r="U66" i="3"/>
  <c r="T66" i="3"/>
  <c r="S66" i="3"/>
  <c r="AF65" i="3"/>
  <c r="AE65" i="3"/>
  <c r="AD65" i="3"/>
  <c r="AC65" i="3"/>
  <c r="AB65" i="3"/>
  <c r="AA65" i="3"/>
  <c r="Z65" i="3"/>
  <c r="Y65" i="3"/>
  <c r="X65" i="3"/>
  <c r="W65" i="3"/>
  <c r="V65" i="3"/>
  <c r="U65" i="3"/>
  <c r="T65" i="3"/>
  <c r="S65" i="3"/>
  <c r="AF64" i="3"/>
  <c r="R52" i="68" s="1"/>
  <c r="AE64" i="3"/>
  <c r="R51" i="68" s="1"/>
  <c r="AD64" i="3"/>
  <c r="AC64" i="3"/>
  <c r="Q49" i="68" s="1"/>
  <c r="AB64" i="3"/>
  <c r="Q48" i="68" s="1"/>
  <c r="AA64" i="3"/>
  <c r="Q47" i="68" s="1"/>
  <c r="Z64" i="3"/>
  <c r="Q46" i="68" s="1"/>
  <c r="Y64" i="3"/>
  <c r="Q45" i="68" s="1"/>
  <c r="X64" i="3"/>
  <c r="Q44" i="68" s="1"/>
  <c r="W64" i="3"/>
  <c r="Q43" i="68" s="1"/>
  <c r="V64" i="3"/>
  <c r="Q42" i="68" s="1"/>
  <c r="U64" i="3"/>
  <c r="Q41" i="68" s="1"/>
  <c r="T64" i="3"/>
  <c r="Q40" i="68" s="1"/>
  <c r="S64" i="3"/>
  <c r="Q39" i="68" s="1"/>
  <c r="AF63" i="3"/>
  <c r="AE63" i="3"/>
  <c r="AD63" i="3"/>
  <c r="AC63" i="3"/>
  <c r="AB63" i="3"/>
  <c r="AA63" i="3"/>
  <c r="Z63" i="3"/>
  <c r="Y63" i="3"/>
  <c r="X63" i="3"/>
  <c r="W63" i="3"/>
  <c r="V63" i="3"/>
  <c r="U63" i="3"/>
  <c r="T63" i="3"/>
  <c r="S63" i="3"/>
  <c r="AF62" i="3"/>
  <c r="AE62" i="3"/>
  <c r="AD62" i="3"/>
  <c r="AC62" i="3"/>
  <c r="AB62" i="3"/>
  <c r="AA62" i="3"/>
  <c r="Z62" i="3"/>
  <c r="Y62" i="3"/>
  <c r="X62" i="3"/>
  <c r="W62" i="3"/>
  <c r="V62" i="3"/>
  <c r="U62" i="3"/>
  <c r="T62" i="3"/>
  <c r="S62" i="3"/>
  <c r="AF61" i="3"/>
  <c r="AE61" i="3"/>
  <c r="AD61" i="3"/>
  <c r="AC61" i="3"/>
  <c r="AB61" i="3"/>
  <c r="AA61" i="3"/>
  <c r="Z61" i="3"/>
  <c r="Y61" i="3"/>
  <c r="X61" i="3"/>
  <c r="W61" i="3"/>
  <c r="V61" i="3"/>
  <c r="U61" i="3"/>
  <c r="T61" i="3"/>
  <c r="S61" i="3"/>
  <c r="AF60" i="3"/>
  <c r="AE60" i="3"/>
  <c r="AD60" i="3"/>
  <c r="AC60" i="3"/>
  <c r="AB60" i="3"/>
  <c r="AA60" i="3"/>
  <c r="Z60" i="3"/>
  <c r="Y60" i="3"/>
  <c r="X60" i="3"/>
  <c r="W60" i="3"/>
  <c r="V60" i="3"/>
  <c r="U60" i="3"/>
  <c r="T60" i="3"/>
  <c r="S60" i="3"/>
  <c r="AF59" i="3"/>
  <c r="AE59" i="3"/>
  <c r="AD59" i="3"/>
  <c r="AC59" i="3"/>
  <c r="AB59" i="3"/>
  <c r="AA59" i="3"/>
  <c r="Z59" i="3"/>
  <c r="Y59" i="3"/>
  <c r="X59" i="3"/>
  <c r="W59" i="3"/>
  <c r="V59" i="3"/>
  <c r="U59" i="3"/>
  <c r="T59" i="3"/>
  <c r="S59" i="3"/>
  <c r="AF58" i="3"/>
  <c r="P52" i="68" s="1"/>
  <c r="AE58" i="3"/>
  <c r="P51" i="68" s="1"/>
  <c r="AD58" i="3"/>
  <c r="AC58" i="3"/>
  <c r="O49" i="68" s="1"/>
  <c r="AB58" i="3"/>
  <c r="O48" i="68" s="1"/>
  <c r="AA58" i="3"/>
  <c r="O47" i="68" s="1"/>
  <c r="Z58" i="3"/>
  <c r="O46" i="68" s="1"/>
  <c r="Y58" i="3"/>
  <c r="O45" i="68" s="1"/>
  <c r="X58" i="3"/>
  <c r="O44" i="68" s="1"/>
  <c r="W58" i="3"/>
  <c r="O43" i="68" s="1"/>
  <c r="V58" i="3"/>
  <c r="O42" i="68" s="1"/>
  <c r="U58" i="3"/>
  <c r="O41" i="68" s="1"/>
  <c r="T58" i="3"/>
  <c r="O40" i="68" s="1"/>
  <c r="S58" i="3"/>
  <c r="O39" i="68" s="1"/>
  <c r="AF57" i="3"/>
  <c r="AE57" i="3"/>
  <c r="AD57" i="3"/>
  <c r="AC57" i="3"/>
  <c r="AB57" i="3"/>
  <c r="AA57" i="3"/>
  <c r="Z57" i="3"/>
  <c r="Y57" i="3"/>
  <c r="X57" i="3"/>
  <c r="W57" i="3"/>
  <c r="V57" i="3"/>
  <c r="U57" i="3"/>
  <c r="T57" i="3"/>
  <c r="S57" i="3"/>
  <c r="AF56" i="3"/>
  <c r="AE56" i="3"/>
  <c r="AD56" i="3"/>
  <c r="AC56" i="3"/>
  <c r="AB56" i="3"/>
  <c r="AA56" i="3"/>
  <c r="Z56" i="3"/>
  <c r="Y56" i="3"/>
  <c r="X56" i="3"/>
  <c r="W56" i="3"/>
  <c r="V56" i="3"/>
  <c r="U56" i="3"/>
  <c r="T56" i="3"/>
  <c r="S56" i="3"/>
  <c r="AF55" i="3"/>
  <c r="AE55" i="3"/>
  <c r="AD55" i="3"/>
  <c r="AC55" i="3"/>
  <c r="AB55" i="3"/>
  <c r="AA55" i="3"/>
  <c r="Z55" i="3"/>
  <c r="Y55" i="3"/>
  <c r="X55" i="3"/>
  <c r="W55" i="3"/>
  <c r="V55" i="3"/>
  <c r="U55" i="3"/>
  <c r="T55" i="3"/>
  <c r="S55" i="3"/>
  <c r="AF54" i="3"/>
  <c r="AE54" i="3"/>
  <c r="AD54" i="3"/>
  <c r="AC54" i="3"/>
  <c r="AB54" i="3"/>
  <c r="AA54" i="3"/>
  <c r="Z54" i="3"/>
  <c r="Y54" i="3"/>
  <c r="X54" i="3"/>
  <c r="W54" i="3"/>
  <c r="V54" i="3"/>
  <c r="U54" i="3"/>
  <c r="T54" i="3"/>
  <c r="S54" i="3"/>
  <c r="AF53" i="3"/>
  <c r="AE53" i="3"/>
  <c r="AD53" i="3"/>
  <c r="AC53" i="3"/>
  <c r="AB53" i="3"/>
  <c r="AA53" i="3"/>
  <c r="Z53" i="3"/>
  <c r="Y53" i="3"/>
  <c r="X53" i="3"/>
  <c r="W53" i="3"/>
  <c r="V53" i="3"/>
  <c r="U53" i="3"/>
  <c r="T53" i="3"/>
  <c r="S53" i="3"/>
  <c r="AF52" i="3"/>
  <c r="N52" i="68" s="1"/>
  <c r="AE52" i="3"/>
  <c r="N51" i="68" s="1"/>
  <c r="AD52" i="3"/>
  <c r="AC52" i="3"/>
  <c r="AB52" i="3"/>
  <c r="M48" i="68" s="1"/>
  <c r="AA52" i="3"/>
  <c r="M47" i="68" s="1"/>
  <c r="Z52" i="3"/>
  <c r="M46" i="68" s="1"/>
  <c r="Y52" i="3"/>
  <c r="M45" i="68" s="1"/>
  <c r="X52" i="3"/>
  <c r="M44" i="68" s="1"/>
  <c r="W52" i="3"/>
  <c r="M43" i="68" s="1"/>
  <c r="V52" i="3"/>
  <c r="M42" i="68" s="1"/>
  <c r="U52" i="3"/>
  <c r="M41" i="68" s="1"/>
  <c r="T52" i="3"/>
  <c r="M40" i="68" s="1"/>
  <c r="S52" i="3"/>
  <c r="M39" i="68" s="1"/>
  <c r="AF51" i="3"/>
  <c r="AE51" i="3"/>
  <c r="AD51" i="3"/>
  <c r="AC51" i="3"/>
  <c r="AB51" i="3"/>
  <c r="AA51" i="3"/>
  <c r="Z51" i="3"/>
  <c r="Y51" i="3"/>
  <c r="X51" i="3"/>
  <c r="W51" i="3"/>
  <c r="V51" i="3"/>
  <c r="U51" i="3"/>
  <c r="T51" i="3"/>
  <c r="S51" i="3"/>
  <c r="AF50" i="3"/>
  <c r="AE50" i="3"/>
  <c r="AD50" i="3"/>
  <c r="AC50" i="3"/>
  <c r="AB50" i="3"/>
  <c r="AA50" i="3"/>
  <c r="Z50" i="3"/>
  <c r="Y50" i="3"/>
  <c r="X50" i="3"/>
  <c r="W50" i="3"/>
  <c r="V50" i="3"/>
  <c r="U50" i="3"/>
  <c r="T50" i="3"/>
  <c r="S50" i="3"/>
  <c r="AF49" i="3"/>
  <c r="AE49" i="3"/>
  <c r="AD49" i="3"/>
  <c r="AC49" i="3"/>
  <c r="AB49" i="3"/>
  <c r="AA49" i="3"/>
  <c r="Z49" i="3"/>
  <c r="Y49" i="3"/>
  <c r="X49" i="3"/>
  <c r="W49" i="3"/>
  <c r="V49" i="3"/>
  <c r="U49" i="3"/>
  <c r="T49" i="3"/>
  <c r="S49" i="3"/>
  <c r="AF48" i="3"/>
  <c r="AE48" i="3"/>
  <c r="AD48" i="3"/>
  <c r="AC48" i="3"/>
  <c r="AB48" i="3"/>
  <c r="AA48" i="3"/>
  <c r="Z48" i="3"/>
  <c r="Y48" i="3"/>
  <c r="X48" i="3"/>
  <c r="W48" i="3"/>
  <c r="V48" i="3"/>
  <c r="U48" i="3"/>
  <c r="T48" i="3"/>
  <c r="S48" i="3"/>
  <c r="AF47" i="3"/>
  <c r="AE47" i="3"/>
  <c r="AD47" i="3"/>
  <c r="AC47" i="3"/>
  <c r="AB47" i="3"/>
  <c r="AA47" i="3"/>
  <c r="Z47" i="3"/>
  <c r="Y47" i="3"/>
  <c r="X47" i="3"/>
  <c r="W47" i="3"/>
  <c r="V47" i="3"/>
  <c r="U47" i="3"/>
  <c r="T47" i="3"/>
  <c r="S47" i="3"/>
  <c r="AF46" i="3"/>
  <c r="L52" i="68" s="1"/>
  <c r="AE46" i="3"/>
  <c r="L51" i="68" s="1"/>
  <c r="AD46" i="3"/>
  <c r="AC46" i="3"/>
  <c r="AB46" i="3"/>
  <c r="K48" i="68" s="1"/>
  <c r="AA46" i="3"/>
  <c r="K47" i="68" s="1"/>
  <c r="Z46" i="3"/>
  <c r="K46" i="68" s="1"/>
  <c r="Y46" i="3"/>
  <c r="K45" i="68" s="1"/>
  <c r="X46" i="3"/>
  <c r="K44" i="68" s="1"/>
  <c r="W46" i="3"/>
  <c r="K43" i="68" s="1"/>
  <c r="V46" i="3"/>
  <c r="K42" i="68" s="1"/>
  <c r="U46" i="3"/>
  <c r="K41" i="68" s="1"/>
  <c r="T46" i="3"/>
  <c r="K40" i="68" s="1"/>
  <c r="S46" i="3"/>
  <c r="K39" i="68" s="1"/>
  <c r="AF45" i="3"/>
  <c r="AE45" i="3"/>
  <c r="AD45" i="3"/>
  <c r="AC45" i="3"/>
  <c r="AB45" i="3"/>
  <c r="AA45" i="3"/>
  <c r="Z45" i="3"/>
  <c r="Y45" i="3"/>
  <c r="X45" i="3"/>
  <c r="W45" i="3"/>
  <c r="V45" i="3"/>
  <c r="U45" i="3"/>
  <c r="T45" i="3"/>
  <c r="S45" i="3"/>
  <c r="AF44" i="3"/>
  <c r="AE44" i="3"/>
  <c r="AD44" i="3"/>
  <c r="AC44" i="3"/>
  <c r="AB44" i="3"/>
  <c r="AA44" i="3"/>
  <c r="Z44" i="3"/>
  <c r="Y44" i="3"/>
  <c r="X44" i="3"/>
  <c r="W44" i="3"/>
  <c r="V44" i="3"/>
  <c r="U44" i="3"/>
  <c r="T44" i="3"/>
  <c r="S44" i="3"/>
  <c r="AF43" i="3"/>
  <c r="AE43" i="3"/>
  <c r="AD43" i="3"/>
  <c r="AC43" i="3"/>
  <c r="AB43" i="3"/>
  <c r="AA43" i="3"/>
  <c r="Z43" i="3"/>
  <c r="Y43" i="3"/>
  <c r="X43" i="3"/>
  <c r="W43" i="3"/>
  <c r="V43" i="3"/>
  <c r="U43" i="3"/>
  <c r="T43" i="3"/>
  <c r="S43" i="3"/>
  <c r="AF42" i="3"/>
  <c r="AE42" i="3"/>
  <c r="AD42" i="3"/>
  <c r="AC42" i="3"/>
  <c r="AB42" i="3"/>
  <c r="AA42" i="3"/>
  <c r="Z42" i="3"/>
  <c r="Y42" i="3"/>
  <c r="X42" i="3"/>
  <c r="W42" i="3"/>
  <c r="V42" i="3"/>
  <c r="U42" i="3"/>
  <c r="T42" i="3"/>
  <c r="S42" i="3"/>
  <c r="AF41" i="3"/>
  <c r="AE41" i="3"/>
  <c r="AD41" i="3"/>
  <c r="AC41" i="3"/>
  <c r="AB41" i="3"/>
  <c r="AA41" i="3"/>
  <c r="Z41" i="3"/>
  <c r="Y41" i="3"/>
  <c r="X41" i="3"/>
  <c r="W41" i="3"/>
  <c r="V41" i="3"/>
  <c r="U41" i="3"/>
  <c r="T41" i="3"/>
  <c r="S41" i="3"/>
  <c r="AF40" i="3"/>
  <c r="J52" i="68" s="1"/>
  <c r="AE40" i="3"/>
  <c r="J51" i="68" s="1"/>
  <c r="AD40" i="3"/>
  <c r="AC40" i="3"/>
  <c r="I49" i="68" s="1"/>
  <c r="AB40" i="3"/>
  <c r="I48" i="68" s="1"/>
  <c r="AA40" i="3"/>
  <c r="I47" i="68" s="1"/>
  <c r="Z40" i="3"/>
  <c r="I46" i="68" s="1"/>
  <c r="Y40" i="3"/>
  <c r="I45" i="68" s="1"/>
  <c r="X40" i="3"/>
  <c r="I44" i="68" s="1"/>
  <c r="W40" i="3"/>
  <c r="I43" i="68" s="1"/>
  <c r="V40" i="3"/>
  <c r="I42" i="68" s="1"/>
  <c r="U40" i="3"/>
  <c r="I41" i="68" s="1"/>
  <c r="T40" i="3"/>
  <c r="I40" i="68" s="1"/>
  <c r="S40" i="3"/>
  <c r="I39" i="68" s="1"/>
  <c r="AF39" i="3"/>
  <c r="AE39" i="3"/>
  <c r="AD39" i="3"/>
  <c r="AC39" i="3"/>
  <c r="AB39" i="3"/>
  <c r="AA39" i="3"/>
  <c r="Z39" i="3"/>
  <c r="Y39" i="3"/>
  <c r="X39" i="3"/>
  <c r="W39" i="3"/>
  <c r="V39" i="3"/>
  <c r="U39" i="3"/>
  <c r="T39" i="3"/>
  <c r="S39" i="3"/>
  <c r="AF38" i="3"/>
  <c r="AE38" i="3"/>
  <c r="AD38" i="3"/>
  <c r="AC38" i="3"/>
  <c r="AB38" i="3"/>
  <c r="AA38" i="3"/>
  <c r="Z38" i="3"/>
  <c r="Y38" i="3"/>
  <c r="X38" i="3"/>
  <c r="W38" i="3"/>
  <c r="V38" i="3"/>
  <c r="U38" i="3"/>
  <c r="T38" i="3"/>
  <c r="S38" i="3"/>
  <c r="AF37" i="3"/>
  <c r="AE37" i="3"/>
  <c r="AD37" i="3"/>
  <c r="AC37" i="3"/>
  <c r="AB37" i="3"/>
  <c r="AA37" i="3"/>
  <c r="Z37" i="3"/>
  <c r="Y37" i="3"/>
  <c r="X37" i="3"/>
  <c r="W37" i="3"/>
  <c r="V37" i="3"/>
  <c r="U37" i="3"/>
  <c r="T37" i="3"/>
  <c r="S37" i="3"/>
  <c r="AF36" i="3"/>
  <c r="AE36" i="3"/>
  <c r="AD36" i="3"/>
  <c r="AC36" i="3"/>
  <c r="AB36" i="3"/>
  <c r="AA36" i="3"/>
  <c r="Z36" i="3"/>
  <c r="Y36" i="3"/>
  <c r="X36" i="3"/>
  <c r="W36" i="3"/>
  <c r="V36" i="3"/>
  <c r="U36" i="3"/>
  <c r="T36" i="3"/>
  <c r="S36" i="3"/>
  <c r="AF35" i="3"/>
  <c r="AE35" i="3"/>
  <c r="AD35" i="3"/>
  <c r="AC35" i="3"/>
  <c r="AB35" i="3"/>
  <c r="AA35" i="3"/>
  <c r="Z35" i="3"/>
  <c r="Y35" i="3"/>
  <c r="X35" i="3"/>
  <c r="W35" i="3"/>
  <c r="V35" i="3"/>
  <c r="U35" i="3"/>
  <c r="T35" i="3"/>
  <c r="S35" i="3"/>
  <c r="AF34" i="3"/>
  <c r="H52" i="68" s="1"/>
  <c r="AE34" i="3"/>
  <c r="H51" i="68" s="1"/>
  <c r="AD34" i="3"/>
  <c r="AC34" i="3"/>
  <c r="G49" i="68" s="1"/>
  <c r="AB34" i="3"/>
  <c r="G48" i="68" s="1"/>
  <c r="AA34" i="3"/>
  <c r="G47" i="68" s="1"/>
  <c r="Z34" i="3"/>
  <c r="G46" i="68" s="1"/>
  <c r="Y34" i="3"/>
  <c r="G45" i="68" s="1"/>
  <c r="X34" i="3"/>
  <c r="G44" i="68" s="1"/>
  <c r="W34" i="3"/>
  <c r="G43" i="68" s="1"/>
  <c r="V34" i="3"/>
  <c r="G42" i="68" s="1"/>
  <c r="U34" i="3"/>
  <c r="G41" i="68" s="1"/>
  <c r="T34" i="3"/>
  <c r="G40" i="68" s="1"/>
  <c r="S34" i="3"/>
  <c r="G39" i="68" s="1"/>
  <c r="AF33" i="3"/>
  <c r="AE33" i="3"/>
  <c r="AD33" i="3"/>
  <c r="AC33" i="3"/>
  <c r="AB33" i="3"/>
  <c r="AA33" i="3"/>
  <c r="Z33" i="3"/>
  <c r="Y33" i="3"/>
  <c r="X33" i="3"/>
  <c r="W33" i="3"/>
  <c r="V33" i="3"/>
  <c r="U33" i="3"/>
  <c r="T33" i="3"/>
  <c r="S33" i="3"/>
  <c r="AF32" i="3"/>
  <c r="AE32" i="3"/>
  <c r="AD32" i="3"/>
  <c r="AC32" i="3"/>
  <c r="AB32" i="3"/>
  <c r="AA32" i="3"/>
  <c r="Z32" i="3"/>
  <c r="Y32" i="3"/>
  <c r="X32" i="3"/>
  <c r="W32" i="3"/>
  <c r="V32" i="3"/>
  <c r="U32" i="3"/>
  <c r="T32" i="3"/>
  <c r="S32" i="3"/>
  <c r="AF31" i="3"/>
  <c r="AE31" i="3"/>
  <c r="AD31" i="3"/>
  <c r="AC31" i="3"/>
  <c r="AB31" i="3"/>
  <c r="AA31" i="3"/>
  <c r="Z31" i="3"/>
  <c r="Y31" i="3"/>
  <c r="X31" i="3"/>
  <c r="W31" i="3"/>
  <c r="V31" i="3"/>
  <c r="U31" i="3"/>
  <c r="T31" i="3"/>
  <c r="S31" i="3"/>
  <c r="AF30" i="3"/>
  <c r="AE30" i="3"/>
  <c r="AD30" i="3"/>
  <c r="AC30" i="3"/>
  <c r="AB30" i="3"/>
  <c r="AA30" i="3"/>
  <c r="Z30" i="3"/>
  <c r="Y30" i="3"/>
  <c r="X30" i="3"/>
  <c r="W30" i="3"/>
  <c r="V30" i="3"/>
  <c r="U30" i="3"/>
  <c r="T30" i="3"/>
  <c r="S30" i="3"/>
  <c r="AF29" i="3"/>
  <c r="AE29" i="3"/>
  <c r="AD29" i="3"/>
  <c r="AC29" i="3"/>
  <c r="AB29" i="3"/>
  <c r="AA29" i="3"/>
  <c r="Z29" i="3"/>
  <c r="Y29" i="3"/>
  <c r="X29" i="3"/>
  <c r="W29" i="3"/>
  <c r="V29" i="3"/>
  <c r="U29" i="3"/>
  <c r="T29" i="3"/>
  <c r="S29" i="3"/>
  <c r="AF28" i="3"/>
  <c r="F52" i="68" s="1"/>
  <c r="AE28" i="3"/>
  <c r="F51" i="68" s="1"/>
  <c r="AD28" i="3"/>
  <c r="AC28" i="3"/>
  <c r="AB28" i="3"/>
  <c r="E48" i="68" s="1"/>
  <c r="AA28" i="3"/>
  <c r="E47" i="68" s="1"/>
  <c r="Z28" i="3"/>
  <c r="E46" i="68" s="1"/>
  <c r="Y28" i="3"/>
  <c r="E45" i="68" s="1"/>
  <c r="X28" i="3"/>
  <c r="E44" i="68" s="1"/>
  <c r="W28" i="3"/>
  <c r="E43" i="68" s="1"/>
  <c r="V28" i="3"/>
  <c r="E42" i="68" s="1"/>
  <c r="U28" i="3"/>
  <c r="E41" i="68" s="1"/>
  <c r="T28" i="3"/>
  <c r="E40" i="68" s="1"/>
  <c r="S28" i="3"/>
  <c r="E39" i="68" s="1"/>
  <c r="AF27" i="3"/>
  <c r="AE27" i="3"/>
  <c r="AD27" i="3"/>
  <c r="AC27" i="3"/>
  <c r="AB27" i="3"/>
  <c r="AA27" i="3"/>
  <c r="Z27" i="3"/>
  <c r="Y27" i="3"/>
  <c r="X27" i="3"/>
  <c r="W27" i="3"/>
  <c r="V27" i="3"/>
  <c r="U27" i="3"/>
  <c r="T27" i="3"/>
  <c r="S27" i="3"/>
  <c r="AF26" i="3"/>
  <c r="AE26" i="3"/>
  <c r="AD26" i="3"/>
  <c r="AC26" i="3"/>
  <c r="AB26" i="3"/>
  <c r="AA26" i="3"/>
  <c r="Z26" i="3"/>
  <c r="Y26" i="3"/>
  <c r="X26" i="3"/>
  <c r="W26" i="3"/>
  <c r="V26" i="3"/>
  <c r="U26" i="3"/>
  <c r="T26" i="3"/>
  <c r="S26" i="3"/>
  <c r="AF25" i="3"/>
  <c r="AE25" i="3"/>
  <c r="AD25" i="3"/>
  <c r="AC25" i="3"/>
  <c r="AB25" i="3"/>
  <c r="AA25" i="3"/>
  <c r="Z25" i="3"/>
  <c r="Y25" i="3"/>
  <c r="X25" i="3"/>
  <c r="W25" i="3"/>
  <c r="V25" i="3"/>
  <c r="U25" i="3"/>
  <c r="T25" i="3"/>
  <c r="S25" i="3"/>
  <c r="AF24" i="3"/>
  <c r="AE24" i="3"/>
  <c r="AD24" i="3"/>
  <c r="AC24" i="3"/>
  <c r="AB24" i="3"/>
  <c r="AA24" i="3"/>
  <c r="Z24" i="3"/>
  <c r="Y24" i="3"/>
  <c r="X24" i="3"/>
  <c r="W24" i="3"/>
  <c r="V24" i="3"/>
  <c r="U24" i="3"/>
  <c r="T24" i="3"/>
  <c r="S24" i="3"/>
  <c r="AF23" i="3"/>
  <c r="AE23" i="3"/>
  <c r="AD23" i="3"/>
  <c r="AC23" i="3"/>
  <c r="AB23" i="3"/>
  <c r="AA23" i="3"/>
  <c r="Z23" i="3"/>
  <c r="Y23" i="3"/>
  <c r="X23" i="3"/>
  <c r="W23" i="3"/>
  <c r="V23" i="3"/>
  <c r="U23" i="3"/>
  <c r="T23" i="3"/>
  <c r="S23" i="3"/>
  <c r="AF22" i="3"/>
  <c r="D52" i="68" s="1"/>
  <c r="AE22" i="3"/>
  <c r="D51" i="68" s="1"/>
  <c r="AD22" i="3"/>
  <c r="AC22" i="3"/>
  <c r="AB22" i="3"/>
  <c r="C48" i="68" s="1"/>
  <c r="AA22" i="3"/>
  <c r="C47" i="68" s="1"/>
  <c r="Z22" i="3"/>
  <c r="C46" i="68" s="1"/>
  <c r="Y22" i="3"/>
  <c r="C45" i="68" s="1"/>
  <c r="X22" i="3"/>
  <c r="C44" i="68" s="1"/>
  <c r="W22" i="3"/>
  <c r="C43" i="68" s="1"/>
  <c r="V22" i="3"/>
  <c r="C42" i="68" s="1"/>
  <c r="U22" i="3"/>
  <c r="C41" i="68" s="1"/>
  <c r="T22" i="3"/>
  <c r="C40" i="68" s="1"/>
  <c r="S22" i="3"/>
  <c r="C39" i="68" s="1"/>
  <c r="AF21" i="3"/>
  <c r="AE21" i="3"/>
  <c r="AD21" i="3"/>
  <c r="AC21" i="3"/>
  <c r="AB21" i="3"/>
  <c r="AA21" i="3"/>
  <c r="Z21" i="3"/>
  <c r="Y21" i="3"/>
  <c r="X21" i="3"/>
  <c r="W21" i="3"/>
  <c r="V21" i="3"/>
  <c r="U21" i="3"/>
  <c r="T21" i="3"/>
  <c r="S21" i="3"/>
  <c r="AF20" i="3"/>
  <c r="AE20" i="3"/>
  <c r="AD20" i="3"/>
  <c r="AC20" i="3"/>
  <c r="AB20" i="3"/>
  <c r="AA20" i="3"/>
  <c r="Z20" i="3"/>
  <c r="Y20" i="3"/>
  <c r="X20" i="3"/>
  <c r="W20" i="3"/>
  <c r="V20" i="3"/>
  <c r="U20" i="3"/>
  <c r="T20" i="3"/>
  <c r="S20" i="3"/>
  <c r="AF19" i="3"/>
  <c r="AE19" i="3"/>
  <c r="AD19" i="3"/>
  <c r="AC19" i="3"/>
  <c r="AB19" i="3"/>
  <c r="AA19" i="3"/>
  <c r="Z19" i="3"/>
  <c r="Y19" i="3"/>
  <c r="X19" i="3"/>
  <c r="W19" i="3"/>
  <c r="V19" i="3"/>
  <c r="U19" i="3"/>
  <c r="T19" i="3"/>
  <c r="S19" i="3"/>
  <c r="AF18" i="3"/>
  <c r="AE18" i="3"/>
  <c r="AD18" i="3"/>
  <c r="AC18" i="3"/>
  <c r="AB18" i="3"/>
  <c r="AA18" i="3"/>
  <c r="Z18" i="3"/>
  <c r="X18" i="3"/>
  <c r="W18" i="3"/>
  <c r="V18" i="3"/>
  <c r="U18" i="3"/>
  <c r="T18" i="3"/>
  <c r="S18" i="3"/>
  <c r="AF17" i="3"/>
  <c r="AE17" i="3"/>
  <c r="AD17" i="3"/>
  <c r="AC17" i="3"/>
  <c r="AB17" i="3"/>
  <c r="AA17" i="3"/>
  <c r="Z17" i="3"/>
  <c r="Y17" i="3"/>
  <c r="X17" i="3"/>
  <c r="W17" i="3"/>
  <c r="V17" i="3"/>
  <c r="U17" i="3"/>
  <c r="T17" i="3"/>
  <c r="S17" i="3"/>
  <c r="S16" i="3"/>
  <c r="C5" i="68" s="1"/>
  <c r="Q16" i="3"/>
  <c r="P16" i="3"/>
  <c r="O16" i="3"/>
  <c r="N16" i="3"/>
  <c r="M16" i="3"/>
  <c r="L16" i="3"/>
  <c r="K16" i="3"/>
  <c r="J16" i="3"/>
  <c r="I16" i="3"/>
  <c r="H16" i="3"/>
  <c r="G16" i="3"/>
  <c r="F16" i="3"/>
  <c r="E16" i="3"/>
  <c r="D16" i="3"/>
  <c r="S15" i="3"/>
  <c r="Q15" i="3"/>
  <c r="P15" i="3"/>
  <c r="O15" i="3"/>
  <c r="N15" i="3"/>
  <c r="M15" i="3"/>
  <c r="L15" i="3"/>
  <c r="K15" i="3"/>
  <c r="J15" i="3"/>
  <c r="I15" i="3"/>
  <c r="H15" i="3"/>
  <c r="G15" i="3"/>
  <c r="F15" i="3"/>
  <c r="E15" i="3"/>
  <c r="D15" i="3"/>
  <c r="S14" i="3"/>
  <c r="I22" i="68" s="1"/>
  <c r="Q14" i="3"/>
  <c r="P14" i="3"/>
  <c r="O14" i="3"/>
  <c r="N14" i="3"/>
  <c r="M14" i="3"/>
  <c r="L14" i="3"/>
  <c r="K14" i="3"/>
  <c r="J14" i="3"/>
  <c r="I14" i="3"/>
  <c r="H14" i="3"/>
  <c r="G14" i="3"/>
  <c r="F14" i="3"/>
  <c r="E14" i="3"/>
  <c r="D14" i="3"/>
  <c r="AG14" i="3" s="1"/>
  <c r="J36" i="68" s="1"/>
  <c r="S13" i="3"/>
  <c r="G22" i="68" s="1"/>
  <c r="Q13" i="3"/>
  <c r="C10" i="63" s="1"/>
  <c r="P13" i="3"/>
  <c r="O13" i="3"/>
  <c r="N13" i="3"/>
  <c r="M13" i="3"/>
  <c r="L13" i="3"/>
  <c r="K13" i="3"/>
  <c r="J13" i="3"/>
  <c r="I13" i="3"/>
  <c r="H13" i="3"/>
  <c r="G13" i="3"/>
  <c r="F13" i="3"/>
  <c r="E13" i="3"/>
  <c r="D13" i="3"/>
  <c r="S12" i="3"/>
  <c r="E22" i="68" s="1"/>
  <c r="Q12" i="3"/>
  <c r="C9" i="63" s="1"/>
  <c r="P12" i="3"/>
  <c r="O12" i="3"/>
  <c r="N12" i="3"/>
  <c r="M12" i="3"/>
  <c r="L12" i="3"/>
  <c r="K12" i="3"/>
  <c r="J12" i="3"/>
  <c r="I12" i="3"/>
  <c r="H12" i="3"/>
  <c r="G12" i="3"/>
  <c r="F12" i="3"/>
  <c r="E12" i="3"/>
  <c r="D12" i="3"/>
  <c r="C22" i="68"/>
  <c r="Q11" i="3"/>
  <c r="C8" i="63" s="1"/>
  <c r="P11" i="3"/>
  <c r="O11" i="3"/>
  <c r="N11" i="3"/>
  <c r="M11" i="3"/>
  <c r="L11" i="3"/>
  <c r="K11" i="3"/>
  <c r="J11" i="3"/>
  <c r="I11" i="3"/>
  <c r="H11" i="3"/>
  <c r="G11" i="3"/>
  <c r="F11" i="3"/>
  <c r="E11" i="3"/>
  <c r="D11" i="3"/>
  <c r="AG69" i="67"/>
  <c r="AG67" i="67"/>
  <c r="AG66" i="67"/>
  <c r="P66" i="67"/>
  <c r="O66" i="67"/>
  <c r="N66" i="67"/>
  <c r="M66" i="67"/>
  <c r="L66" i="67"/>
  <c r="K66" i="67"/>
  <c r="J66" i="67"/>
  <c r="I66" i="67"/>
  <c r="H66" i="67"/>
  <c r="G66" i="67"/>
  <c r="F66" i="67"/>
  <c r="E66" i="67"/>
  <c r="D66" i="67"/>
  <c r="C66" i="67"/>
  <c r="AG65" i="67"/>
  <c r="P65" i="67"/>
  <c r="O65" i="67"/>
  <c r="N65" i="67"/>
  <c r="M65" i="67"/>
  <c r="L65" i="67"/>
  <c r="K65" i="67"/>
  <c r="J65" i="67"/>
  <c r="I65" i="67"/>
  <c r="H65" i="67"/>
  <c r="G65" i="67"/>
  <c r="F65" i="67"/>
  <c r="E65" i="67"/>
  <c r="D65" i="67"/>
  <c r="C65" i="67"/>
  <c r="AG64" i="67"/>
  <c r="M127" i="68" s="1"/>
  <c r="AG63" i="67"/>
  <c r="P63" i="67"/>
  <c r="O63" i="67"/>
  <c r="N63" i="67"/>
  <c r="M63" i="67"/>
  <c r="L63" i="67"/>
  <c r="K63" i="67"/>
  <c r="J63" i="67"/>
  <c r="I63" i="67"/>
  <c r="H63" i="67"/>
  <c r="G63" i="67"/>
  <c r="F63" i="67"/>
  <c r="E63" i="67"/>
  <c r="D63" i="67"/>
  <c r="C63" i="67"/>
  <c r="AG62" i="67"/>
  <c r="P62" i="67"/>
  <c r="O62" i="67"/>
  <c r="N62" i="67"/>
  <c r="M62" i="67"/>
  <c r="L62" i="67"/>
  <c r="K62" i="67"/>
  <c r="J62" i="67"/>
  <c r="I62" i="67"/>
  <c r="H62" i="67"/>
  <c r="G62" i="67"/>
  <c r="F62" i="67"/>
  <c r="E62" i="67"/>
  <c r="D62" i="67"/>
  <c r="C62" i="67"/>
  <c r="AG61" i="67"/>
  <c r="P61" i="67"/>
  <c r="O61" i="67"/>
  <c r="N61" i="67"/>
  <c r="M61" i="67"/>
  <c r="L61" i="67"/>
  <c r="K61" i="67"/>
  <c r="J61" i="67"/>
  <c r="I61" i="67"/>
  <c r="H61" i="67"/>
  <c r="G61" i="67"/>
  <c r="F61" i="67"/>
  <c r="E61" i="67"/>
  <c r="D61" i="67"/>
  <c r="C61" i="67"/>
  <c r="AG60" i="67"/>
  <c r="K127" i="68" s="1"/>
  <c r="AG57" i="67"/>
  <c r="AG56" i="67"/>
  <c r="I127" i="68" s="1"/>
  <c r="P56" i="67"/>
  <c r="O56" i="67"/>
  <c r="N56" i="67"/>
  <c r="M56" i="67"/>
  <c r="L56" i="67"/>
  <c r="K56" i="67"/>
  <c r="J56" i="67"/>
  <c r="I56" i="67"/>
  <c r="H56" i="67"/>
  <c r="G56" i="67"/>
  <c r="F56" i="67"/>
  <c r="E56" i="67"/>
  <c r="D56" i="67"/>
  <c r="C56" i="67"/>
  <c r="AG55" i="67"/>
  <c r="G127" i="68" s="1"/>
  <c r="P55" i="67"/>
  <c r="O55" i="67"/>
  <c r="N55" i="67"/>
  <c r="M55" i="67"/>
  <c r="L55" i="67"/>
  <c r="K55" i="67"/>
  <c r="J55" i="67"/>
  <c r="I55" i="67"/>
  <c r="H55" i="67"/>
  <c r="G55" i="67"/>
  <c r="F55" i="67"/>
  <c r="E55" i="67"/>
  <c r="D55" i="67"/>
  <c r="C55" i="67"/>
  <c r="AG54" i="67"/>
  <c r="E127" i="68" s="1"/>
  <c r="P54" i="67"/>
  <c r="O54" i="67"/>
  <c r="N54" i="67"/>
  <c r="M54" i="67"/>
  <c r="L54" i="67"/>
  <c r="K54" i="67"/>
  <c r="J54" i="67"/>
  <c r="I54" i="67"/>
  <c r="H54" i="67"/>
  <c r="G54" i="67"/>
  <c r="F54" i="67"/>
  <c r="E54" i="67"/>
  <c r="D54" i="67"/>
  <c r="C54" i="67"/>
  <c r="AG53" i="67"/>
  <c r="C127" i="68" s="1"/>
  <c r="P53" i="67"/>
  <c r="O53" i="67"/>
  <c r="N53" i="67"/>
  <c r="M53" i="67"/>
  <c r="L53" i="67"/>
  <c r="K53" i="67"/>
  <c r="J53" i="67"/>
  <c r="I53" i="67"/>
  <c r="H53" i="67"/>
  <c r="G53" i="67"/>
  <c r="F53" i="67"/>
  <c r="E53" i="67"/>
  <c r="D53" i="67"/>
  <c r="C53" i="67"/>
  <c r="AG45" i="67"/>
  <c r="AG43" i="67"/>
  <c r="AG42" i="67"/>
  <c r="P42" i="67"/>
  <c r="O42" i="67"/>
  <c r="N42" i="67"/>
  <c r="M42" i="67"/>
  <c r="L42" i="67"/>
  <c r="K42" i="67"/>
  <c r="J42" i="67"/>
  <c r="I42" i="67"/>
  <c r="H42" i="67"/>
  <c r="G42" i="67"/>
  <c r="F42" i="67"/>
  <c r="E42" i="67"/>
  <c r="D42" i="67"/>
  <c r="C42" i="67"/>
  <c r="AG41" i="67"/>
  <c r="P41" i="67"/>
  <c r="O41" i="67"/>
  <c r="N41" i="67"/>
  <c r="M41" i="67"/>
  <c r="L41" i="67"/>
  <c r="K41" i="67"/>
  <c r="J41" i="67"/>
  <c r="I41" i="67"/>
  <c r="H41" i="67"/>
  <c r="G41" i="67"/>
  <c r="F41" i="67"/>
  <c r="E41" i="67"/>
  <c r="D41" i="67"/>
  <c r="C41" i="67"/>
  <c r="AI41" i="67" s="1"/>
  <c r="AG40" i="67"/>
  <c r="M110" i="68" s="1"/>
  <c r="AG39" i="67"/>
  <c r="P39" i="67"/>
  <c r="O39" i="67"/>
  <c r="N39" i="67"/>
  <c r="M39" i="67"/>
  <c r="L39" i="67"/>
  <c r="K39" i="67"/>
  <c r="J39" i="67"/>
  <c r="I39" i="67"/>
  <c r="H39" i="67"/>
  <c r="G39" i="67"/>
  <c r="F39" i="67"/>
  <c r="E39" i="67"/>
  <c r="D39" i="67"/>
  <c r="C39" i="67"/>
  <c r="AG38" i="67"/>
  <c r="P38" i="67"/>
  <c r="O38" i="67"/>
  <c r="N38" i="67"/>
  <c r="M38" i="67"/>
  <c r="L38" i="67"/>
  <c r="K38" i="67"/>
  <c r="J38" i="67"/>
  <c r="I38" i="67"/>
  <c r="H38" i="67"/>
  <c r="G38" i="67"/>
  <c r="F38" i="67"/>
  <c r="E38" i="67"/>
  <c r="D38" i="67"/>
  <c r="C38" i="67"/>
  <c r="AG37" i="67"/>
  <c r="P37" i="67"/>
  <c r="O37" i="67"/>
  <c r="N37" i="67"/>
  <c r="M37" i="67"/>
  <c r="L37" i="67"/>
  <c r="K37" i="67"/>
  <c r="J37" i="67"/>
  <c r="I37" i="67"/>
  <c r="H37" i="67"/>
  <c r="G37" i="67"/>
  <c r="F37" i="67"/>
  <c r="E37" i="67"/>
  <c r="D37" i="67"/>
  <c r="C37" i="67"/>
  <c r="AG36" i="67"/>
  <c r="K110" i="68" s="1"/>
  <c r="AG33" i="67"/>
  <c r="AG32" i="67"/>
  <c r="I110" i="68" s="1"/>
  <c r="P32" i="67"/>
  <c r="O32" i="67"/>
  <c r="N32" i="67"/>
  <c r="M32" i="67"/>
  <c r="L32" i="67"/>
  <c r="K32" i="67"/>
  <c r="J32" i="67"/>
  <c r="I32" i="67"/>
  <c r="H32" i="67"/>
  <c r="G32" i="67"/>
  <c r="F32" i="67"/>
  <c r="E32" i="67"/>
  <c r="D32" i="67"/>
  <c r="C32" i="67"/>
  <c r="AG31" i="67"/>
  <c r="G110" i="68" s="1"/>
  <c r="P31" i="67"/>
  <c r="O31" i="67"/>
  <c r="N31" i="67"/>
  <c r="M31" i="67"/>
  <c r="L31" i="67"/>
  <c r="K31" i="67"/>
  <c r="J31" i="67"/>
  <c r="I31" i="67"/>
  <c r="H31" i="67"/>
  <c r="G31" i="67"/>
  <c r="F31" i="67"/>
  <c r="E31" i="67"/>
  <c r="D31" i="67"/>
  <c r="C31" i="67"/>
  <c r="AG30" i="67"/>
  <c r="E110" i="68" s="1"/>
  <c r="P30" i="67"/>
  <c r="O30" i="67"/>
  <c r="N30" i="67"/>
  <c r="M30" i="67"/>
  <c r="L30" i="67"/>
  <c r="K30" i="67"/>
  <c r="J30" i="67"/>
  <c r="I30" i="67"/>
  <c r="H30" i="67"/>
  <c r="G30" i="67"/>
  <c r="F30" i="67"/>
  <c r="E30" i="67"/>
  <c r="D30" i="67"/>
  <c r="C30" i="67"/>
  <c r="AG29" i="67"/>
  <c r="C110" i="68" s="1"/>
  <c r="P29" i="67"/>
  <c r="O29" i="67"/>
  <c r="N29" i="67"/>
  <c r="M29" i="67"/>
  <c r="L29" i="67"/>
  <c r="K29" i="67"/>
  <c r="J29" i="67"/>
  <c r="I29" i="67"/>
  <c r="H29" i="67"/>
  <c r="G29" i="67"/>
  <c r="F29" i="67"/>
  <c r="E29" i="67"/>
  <c r="D29" i="67"/>
  <c r="C29" i="67"/>
  <c r="AG22" i="67"/>
  <c r="AG20" i="67"/>
  <c r="AG19" i="67"/>
  <c r="P19" i="67"/>
  <c r="O19" i="67"/>
  <c r="N19" i="67"/>
  <c r="M19" i="67"/>
  <c r="L19" i="67"/>
  <c r="K19" i="67"/>
  <c r="J19" i="67"/>
  <c r="I19" i="67"/>
  <c r="H19" i="67"/>
  <c r="G19" i="67"/>
  <c r="F19" i="67"/>
  <c r="E19" i="67"/>
  <c r="D19" i="67"/>
  <c r="C19" i="67"/>
  <c r="AG18" i="67"/>
  <c r="P18" i="67"/>
  <c r="O18" i="67"/>
  <c r="N18" i="67"/>
  <c r="M18" i="67"/>
  <c r="L18" i="67"/>
  <c r="K18" i="67"/>
  <c r="J18" i="67"/>
  <c r="I18" i="67"/>
  <c r="H18" i="67"/>
  <c r="G18" i="67"/>
  <c r="F18" i="67"/>
  <c r="E18" i="67"/>
  <c r="D18" i="67"/>
  <c r="C18" i="67"/>
  <c r="AG17" i="67"/>
  <c r="M93" i="68" s="1"/>
  <c r="AG16" i="67"/>
  <c r="P16" i="67"/>
  <c r="O16" i="67"/>
  <c r="N16" i="67"/>
  <c r="M16" i="67"/>
  <c r="L16" i="67"/>
  <c r="K16" i="67"/>
  <c r="J16" i="67"/>
  <c r="I16" i="67"/>
  <c r="H16" i="67"/>
  <c r="G16" i="67"/>
  <c r="F16" i="67"/>
  <c r="E16" i="67"/>
  <c r="D16" i="67"/>
  <c r="C16" i="67"/>
  <c r="AG15" i="67"/>
  <c r="P15" i="67"/>
  <c r="O15" i="67"/>
  <c r="N15" i="67"/>
  <c r="M15" i="67"/>
  <c r="L15" i="67"/>
  <c r="K15" i="67"/>
  <c r="J15" i="67"/>
  <c r="I15" i="67"/>
  <c r="H15" i="67"/>
  <c r="G15" i="67"/>
  <c r="F15" i="67"/>
  <c r="E15" i="67"/>
  <c r="D15" i="67"/>
  <c r="C15" i="67"/>
  <c r="AU15" i="67" s="1"/>
  <c r="AG14" i="67"/>
  <c r="P14" i="67"/>
  <c r="O14" i="67"/>
  <c r="N14" i="67"/>
  <c r="M14" i="67"/>
  <c r="L14" i="67"/>
  <c r="K14" i="67"/>
  <c r="J14" i="67"/>
  <c r="I14" i="67"/>
  <c r="H14" i="67"/>
  <c r="G14" i="67"/>
  <c r="F14" i="67"/>
  <c r="E14" i="67"/>
  <c r="D14" i="67"/>
  <c r="C14" i="67"/>
  <c r="AG13" i="67"/>
  <c r="K93" i="68" s="1"/>
  <c r="AG10" i="67"/>
  <c r="AG9" i="67"/>
  <c r="I93" i="68" s="1"/>
  <c r="P9" i="67"/>
  <c r="O9" i="67"/>
  <c r="N9" i="67"/>
  <c r="M9" i="67"/>
  <c r="L9" i="67"/>
  <c r="K9" i="67"/>
  <c r="J9" i="67"/>
  <c r="I9" i="67"/>
  <c r="H9" i="67"/>
  <c r="G9" i="67"/>
  <c r="F9" i="67"/>
  <c r="E9" i="67"/>
  <c r="D9" i="67"/>
  <c r="C9" i="67"/>
  <c r="AG8" i="67"/>
  <c r="G93" i="68" s="1"/>
  <c r="P8" i="67"/>
  <c r="O8" i="67"/>
  <c r="N8" i="67"/>
  <c r="M8" i="67"/>
  <c r="L8" i="67"/>
  <c r="K8" i="67"/>
  <c r="J8" i="67"/>
  <c r="I8" i="67"/>
  <c r="H8" i="67"/>
  <c r="G8" i="67"/>
  <c r="F8" i="67"/>
  <c r="E8" i="67"/>
  <c r="D8" i="67"/>
  <c r="C8" i="67"/>
  <c r="AG7" i="67"/>
  <c r="E93" i="68" s="1"/>
  <c r="P7" i="67"/>
  <c r="O7" i="67"/>
  <c r="N7" i="67"/>
  <c r="M7" i="67"/>
  <c r="L7" i="67"/>
  <c r="K7" i="67"/>
  <c r="J7" i="67"/>
  <c r="I7" i="67"/>
  <c r="H7" i="67"/>
  <c r="G7" i="67"/>
  <c r="F7" i="67"/>
  <c r="E7" i="67"/>
  <c r="D7" i="67"/>
  <c r="C7" i="67"/>
  <c r="AG6" i="67"/>
  <c r="C93" i="68" s="1"/>
  <c r="P6" i="67"/>
  <c r="O6" i="67"/>
  <c r="N6" i="67"/>
  <c r="M6" i="67"/>
  <c r="L6" i="67"/>
  <c r="K6" i="67"/>
  <c r="J6" i="67"/>
  <c r="I6" i="67"/>
  <c r="H6" i="67"/>
  <c r="G6" i="67"/>
  <c r="F6" i="67"/>
  <c r="E6" i="67"/>
  <c r="D6" i="67"/>
  <c r="C6" i="67"/>
  <c r="AO6" i="67" s="1"/>
  <c r="C101" i="68" s="1"/>
  <c r="C70" i="66"/>
  <c r="C69" i="66"/>
  <c r="C68" i="66"/>
  <c r="C22" i="66"/>
  <c r="C23" i="66"/>
  <c r="B14" i="63"/>
  <c r="B13" i="63"/>
  <c r="B12" i="63"/>
  <c r="B11" i="63"/>
  <c r="B10" i="63"/>
  <c r="B9" i="63"/>
  <c r="B8" i="63"/>
  <c r="D7" i="63"/>
  <c r="C7" i="63"/>
  <c r="C6" i="63"/>
  <c r="I6" i="63" s="1"/>
  <c r="I5" i="63"/>
  <c r="F5" i="63"/>
  <c r="C5" i="63"/>
  <c r="K7" i="63" l="1"/>
  <c r="H7" i="63"/>
  <c r="E7" i="63"/>
  <c r="AN16" i="67"/>
  <c r="AN30" i="67"/>
  <c r="E117" i="68" s="1"/>
  <c r="AJ31" i="67"/>
  <c r="G113" i="68" s="1"/>
  <c r="AR31" i="67"/>
  <c r="AK38" i="67"/>
  <c r="AP38" i="67"/>
  <c r="W12" i="4"/>
  <c r="P26" i="68" s="1"/>
  <c r="AA12" i="4"/>
  <c r="P30" i="68" s="1"/>
  <c r="AB12" i="4"/>
  <c r="P31" i="68" s="1"/>
  <c r="AA15" i="4"/>
  <c r="AE15" i="5"/>
  <c r="C47" i="66"/>
  <c r="T12" i="4"/>
  <c r="P23" i="68" s="1"/>
  <c r="U15" i="3"/>
  <c r="V15" i="3"/>
  <c r="W16" i="3"/>
  <c r="C9" i="68" s="1"/>
  <c r="T15" i="3"/>
  <c r="Y15" i="3"/>
  <c r="AB16" i="3"/>
  <c r="C14" i="68" s="1"/>
  <c r="AC15" i="3"/>
  <c r="AD15" i="3"/>
  <c r="W15" i="3"/>
  <c r="X16" i="3"/>
  <c r="C10" i="68" s="1"/>
  <c r="Z14" i="3"/>
  <c r="I29" i="68" s="1"/>
  <c r="AB15" i="3"/>
  <c r="AC16" i="3"/>
  <c r="C15" i="68" s="1"/>
  <c r="Q64" i="67"/>
  <c r="G64" i="67"/>
  <c r="O64" i="67"/>
  <c r="AU66" i="67"/>
  <c r="C64" i="67"/>
  <c r="D64" i="67"/>
  <c r="AH64" i="67" s="1"/>
  <c r="M128" i="68" s="1"/>
  <c r="AU53" i="67"/>
  <c r="D141" i="68" s="1"/>
  <c r="P64" i="67"/>
  <c r="AT64" i="67" s="1"/>
  <c r="N140" i="68" s="1"/>
  <c r="AA11" i="5"/>
  <c r="Y30" i="68" s="1"/>
  <c r="AG12" i="5"/>
  <c r="AB36" i="68" s="1"/>
  <c r="W14" i="5"/>
  <c r="AE26" i="68" s="1"/>
  <c r="K40" i="67"/>
  <c r="P40" i="67"/>
  <c r="AU42" i="67"/>
  <c r="O40" i="67"/>
  <c r="Q40" i="67"/>
  <c r="AH42" i="67"/>
  <c r="E33" i="67"/>
  <c r="AU29" i="67"/>
  <c r="D124" i="68" s="1"/>
  <c r="AJ15" i="67"/>
  <c r="Q13" i="67"/>
  <c r="AH15" i="67"/>
  <c r="N17" i="67"/>
  <c r="AS66" i="67"/>
  <c r="AL63" i="67"/>
  <c r="AK65" i="67"/>
  <c r="AH66" i="67"/>
  <c r="AK61" i="67"/>
  <c r="F84" i="68"/>
  <c r="E84" i="68"/>
  <c r="N84" i="68"/>
  <c r="M84" i="68"/>
  <c r="V84" i="68"/>
  <c r="U84" i="68"/>
  <c r="Z16" i="5"/>
  <c r="Y12" i="68" s="1"/>
  <c r="H84" i="68"/>
  <c r="G84" i="68"/>
  <c r="P84" i="68"/>
  <c r="O84" i="68"/>
  <c r="X84" i="68"/>
  <c r="W84" i="68"/>
  <c r="Y13" i="5"/>
  <c r="AC28" i="68" s="1"/>
  <c r="AG16" i="5"/>
  <c r="Z19" i="68" s="1"/>
  <c r="J84" i="68"/>
  <c r="I84" i="68"/>
  <c r="R84" i="68"/>
  <c r="Q84" i="68"/>
  <c r="Z84" i="68"/>
  <c r="Y84" i="68"/>
  <c r="AE13" i="5"/>
  <c r="AD34" i="68" s="1"/>
  <c r="D84" i="68"/>
  <c r="C84" i="68"/>
  <c r="L84" i="68"/>
  <c r="K84" i="68"/>
  <c r="T84" i="68"/>
  <c r="S84" i="68"/>
  <c r="C71" i="66"/>
  <c r="AL30" i="67"/>
  <c r="E115" i="68" s="1"/>
  <c r="AN32" i="67"/>
  <c r="I117" i="68" s="1"/>
  <c r="AN38" i="67"/>
  <c r="AM30" i="67"/>
  <c r="E116" i="68" s="1"/>
  <c r="AO32" i="67"/>
  <c r="I118" i="68" s="1"/>
  <c r="J36" i="67"/>
  <c r="AO38" i="67"/>
  <c r="AQ38" i="67"/>
  <c r="N40" i="67"/>
  <c r="AP30" i="67"/>
  <c r="E119" i="68" s="1"/>
  <c r="M36" i="67"/>
  <c r="AR38" i="67"/>
  <c r="H121" i="68"/>
  <c r="G121" i="68"/>
  <c r="AS38" i="67"/>
  <c r="AR30" i="67"/>
  <c r="AJ38" i="67"/>
  <c r="AJ30" i="67"/>
  <c r="E113" i="68" s="1"/>
  <c r="AL32" i="67"/>
  <c r="I115" i="68" s="1"/>
  <c r="AM39" i="67"/>
  <c r="AM32" i="67"/>
  <c r="I116" i="68" s="1"/>
  <c r="AM38" i="67"/>
  <c r="AU31" i="67"/>
  <c r="H124" i="68" s="1"/>
  <c r="J67" i="68"/>
  <c r="I67" i="68"/>
  <c r="R67" i="68"/>
  <c r="Q67" i="68"/>
  <c r="Z67" i="68"/>
  <c r="Y67" i="68"/>
  <c r="AE12" i="4"/>
  <c r="Q34" i="68" s="1"/>
  <c r="AE13" i="4"/>
  <c r="S34" i="68" s="1"/>
  <c r="AA16" i="4"/>
  <c r="N13" i="68" s="1"/>
  <c r="D67" i="68"/>
  <c r="C67" i="68"/>
  <c r="L67" i="68"/>
  <c r="K67" i="68"/>
  <c r="T67" i="68"/>
  <c r="S67" i="68"/>
  <c r="AG12" i="4"/>
  <c r="Q36" i="68" s="1"/>
  <c r="F67" i="68"/>
  <c r="E67" i="68"/>
  <c r="N67" i="68"/>
  <c r="M67" i="68"/>
  <c r="V67" i="68"/>
  <c r="U67" i="68"/>
  <c r="H67" i="68"/>
  <c r="G67" i="68"/>
  <c r="P67" i="68"/>
  <c r="O67" i="68"/>
  <c r="X67" i="68"/>
  <c r="W67" i="68"/>
  <c r="L50" i="68"/>
  <c r="K50" i="68"/>
  <c r="T16" i="3"/>
  <c r="C6" i="68" s="1"/>
  <c r="F50" i="68"/>
  <c r="E50" i="68"/>
  <c r="N50" i="68"/>
  <c r="M50" i="68"/>
  <c r="V50" i="68"/>
  <c r="U50" i="68"/>
  <c r="T50" i="68"/>
  <c r="S50" i="68"/>
  <c r="AA11" i="3"/>
  <c r="C30" i="68" s="1"/>
  <c r="H50" i="68"/>
  <c r="G50" i="68"/>
  <c r="P50" i="68"/>
  <c r="O50" i="68"/>
  <c r="X50" i="68"/>
  <c r="W50" i="68"/>
  <c r="Z15" i="3"/>
  <c r="AA16" i="3"/>
  <c r="C13" i="68" s="1"/>
  <c r="J50" i="68"/>
  <c r="I50" i="68"/>
  <c r="R50" i="68"/>
  <c r="Q50" i="68"/>
  <c r="Z50" i="68"/>
  <c r="Y50" i="68"/>
  <c r="D50" i="68"/>
  <c r="C50" i="68"/>
  <c r="AB11" i="3"/>
  <c r="C31" i="68" s="1"/>
  <c r="AM56" i="67"/>
  <c r="I133" i="68" s="1"/>
  <c r="AH62" i="67"/>
  <c r="AU62" i="67"/>
  <c r="AU61" i="67"/>
  <c r="D60" i="67"/>
  <c r="D67" i="67" s="1"/>
  <c r="AJ62" i="67"/>
  <c r="AU56" i="67"/>
  <c r="J141" i="68" s="1"/>
  <c r="AU55" i="67"/>
  <c r="H141" i="68" s="1"/>
  <c r="H60" i="67"/>
  <c r="AU54" i="67"/>
  <c r="F141" i="68" s="1"/>
  <c r="K60" i="67"/>
  <c r="AH63" i="67"/>
  <c r="AT65" i="67"/>
  <c r="AI53" i="67"/>
  <c r="C129" i="68" s="1"/>
  <c r="AI63" i="67"/>
  <c r="AU65" i="67"/>
  <c r="G60" i="67"/>
  <c r="G67" i="67" s="1"/>
  <c r="AH65" i="67"/>
  <c r="AJ63" i="67"/>
  <c r="AM63" i="67"/>
  <c r="AU63" i="67"/>
  <c r="AJ54" i="67"/>
  <c r="E130" i="68" s="1"/>
  <c r="AK54" i="67"/>
  <c r="E131" i="68" s="1"/>
  <c r="AN63" i="67"/>
  <c r="I60" i="67"/>
  <c r="AK64" i="67"/>
  <c r="M131" i="68" s="1"/>
  <c r="AK66" i="67"/>
  <c r="AL65" i="67"/>
  <c r="AL66" i="67"/>
  <c r="L60" i="67"/>
  <c r="AQ63" i="67"/>
  <c r="Q60" i="67"/>
  <c r="AK63" i="67"/>
  <c r="AT63" i="67"/>
  <c r="AR63" i="67"/>
  <c r="AN65" i="67"/>
  <c r="AO65" i="67"/>
  <c r="AO66" i="67"/>
  <c r="AQ54" i="67"/>
  <c r="E137" i="68" s="1"/>
  <c r="AS62" i="67"/>
  <c r="L64" i="67"/>
  <c r="O60" i="67"/>
  <c r="AT62" i="67"/>
  <c r="AQ66" i="67"/>
  <c r="Q57" i="67"/>
  <c r="AS63" i="67"/>
  <c r="AT61" i="67"/>
  <c r="AS64" i="67"/>
  <c r="N139" i="68" s="1"/>
  <c r="AG15" i="5"/>
  <c r="AG14" i="5"/>
  <c r="AF36" i="68" s="1"/>
  <c r="AC12" i="5"/>
  <c r="AA32" i="68" s="1"/>
  <c r="AD13" i="5"/>
  <c r="AD14" i="5"/>
  <c r="AD15" i="5"/>
  <c r="X16" i="5"/>
  <c r="Y10" i="68" s="1"/>
  <c r="AA15" i="5"/>
  <c r="AF16" i="5"/>
  <c r="Z18" i="68" s="1"/>
  <c r="AE12" i="5"/>
  <c r="AB34" i="68" s="1"/>
  <c r="AF13" i="5"/>
  <c r="AD35" i="68" s="1"/>
  <c r="AE11" i="5"/>
  <c r="Z34" i="68" s="1"/>
  <c r="AF12" i="5"/>
  <c r="AB35" i="68" s="1"/>
  <c r="AE16" i="5"/>
  <c r="Z17" i="68" s="1"/>
  <c r="AA12" i="5"/>
  <c r="AA30" i="68" s="1"/>
  <c r="T13" i="5"/>
  <c r="AC23" i="68" s="1"/>
  <c r="W11" i="5"/>
  <c r="Y26" i="68" s="1"/>
  <c r="V16" i="5"/>
  <c r="Y8" i="68" s="1"/>
  <c r="W16" i="5"/>
  <c r="Y9" i="68" s="1"/>
  <c r="W13" i="5"/>
  <c r="AC26" i="68" s="1"/>
  <c r="X13" i="5"/>
  <c r="AC27" i="68" s="1"/>
  <c r="X14" i="5"/>
  <c r="AE27" i="68" s="1"/>
  <c r="Z13" i="5"/>
  <c r="AC29" i="68" s="1"/>
  <c r="Z14" i="5"/>
  <c r="AE29" i="68" s="1"/>
  <c r="AA16" i="5"/>
  <c r="Y13" i="68" s="1"/>
  <c r="AA13" i="5"/>
  <c r="AC30" i="68" s="1"/>
  <c r="AB13" i="5"/>
  <c r="AC31" i="68" s="1"/>
  <c r="AB15" i="5"/>
  <c r="AC16" i="5"/>
  <c r="Y15" i="68" s="1"/>
  <c r="AC13" i="5"/>
  <c r="AC15" i="5"/>
  <c r="AG13" i="5"/>
  <c r="AD36" i="68" s="1"/>
  <c r="AS37" i="67"/>
  <c r="AI31" i="67"/>
  <c r="G112" i="68" s="1"/>
  <c r="AH29" i="67"/>
  <c r="C111" i="68" s="1"/>
  <c r="AL29" i="67"/>
  <c r="C115" i="68" s="1"/>
  <c r="AL37" i="67"/>
  <c r="AM29" i="67"/>
  <c r="C116" i="68" s="1"/>
  <c r="AM37" i="67"/>
  <c r="AU39" i="67"/>
  <c r="AU41" i="67"/>
  <c r="AU38" i="67"/>
  <c r="AR29" i="67"/>
  <c r="AU32" i="67"/>
  <c r="J124" i="68" s="1"/>
  <c r="AJ32" i="67"/>
  <c r="I113" i="68" s="1"/>
  <c r="AI39" i="67"/>
  <c r="AS41" i="67"/>
  <c r="Q36" i="67"/>
  <c r="Q33" i="67"/>
  <c r="AJ42" i="67"/>
  <c r="K33" i="67"/>
  <c r="AO30" i="67"/>
  <c r="E118" i="68" s="1"/>
  <c r="AU37" i="67"/>
  <c r="AQ30" i="67"/>
  <c r="E120" i="68" s="1"/>
  <c r="K36" i="67"/>
  <c r="K43" i="67" s="1"/>
  <c r="K45" i="67" s="1"/>
  <c r="K47" i="67" s="1"/>
  <c r="AM41" i="67"/>
  <c r="AM42" i="67"/>
  <c r="AS30" i="67"/>
  <c r="F122" i="68" s="1"/>
  <c r="AS31" i="67"/>
  <c r="H122" i="68" s="1"/>
  <c r="AO42" i="67"/>
  <c r="AU30" i="67"/>
  <c r="F124" i="68" s="1"/>
  <c r="AR42" i="67"/>
  <c r="D33" i="67"/>
  <c r="O36" i="67"/>
  <c r="AE15" i="4"/>
  <c r="B38" i="71"/>
  <c r="D38" i="71" s="1"/>
  <c r="AG16" i="4"/>
  <c r="O19" i="68" s="1"/>
  <c r="AG15" i="4"/>
  <c r="AG14" i="4"/>
  <c r="U36" i="68" s="1"/>
  <c r="W15" i="4"/>
  <c r="AG13" i="4"/>
  <c r="S36" i="68" s="1"/>
  <c r="X15" i="4"/>
  <c r="W13" i="4"/>
  <c r="R26" i="68" s="1"/>
  <c r="AG11" i="4"/>
  <c r="O36" i="68" s="1"/>
  <c r="X12" i="4"/>
  <c r="P27" i="68" s="1"/>
  <c r="AA11" i="4"/>
  <c r="N30" i="68" s="1"/>
  <c r="C37" i="71"/>
  <c r="Y12" i="4"/>
  <c r="P28" i="68" s="1"/>
  <c r="X13" i="4"/>
  <c r="R27" i="68" s="1"/>
  <c r="Z13" i="4"/>
  <c r="R29" i="68" s="1"/>
  <c r="AB14" i="4"/>
  <c r="T31" i="68" s="1"/>
  <c r="AC15" i="4"/>
  <c r="AC11" i="4"/>
  <c r="N32" i="68" s="1"/>
  <c r="AD12" i="4"/>
  <c r="AC14" i="4"/>
  <c r="T32" i="68" s="1"/>
  <c r="AE16" i="4"/>
  <c r="O17" i="68" s="1"/>
  <c r="AD14" i="4"/>
  <c r="AE11" i="4"/>
  <c r="O34" i="68" s="1"/>
  <c r="AF11" i="4"/>
  <c r="O35" i="68" s="1"/>
  <c r="V12" i="4"/>
  <c r="P25" i="68" s="1"/>
  <c r="T16" i="4"/>
  <c r="N6" i="68" s="1"/>
  <c r="AE14" i="4"/>
  <c r="U34" i="68" s="1"/>
  <c r="M17" i="67"/>
  <c r="O13" i="67"/>
  <c r="AS9" i="67"/>
  <c r="J105" i="68" s="1"/>
  <c r="AS7" i="67"/>
  <c r="F105" i="68" s="1"/>
  <c r="D13" i="67"/>
  <c r="AO14" i="67"/>
  <c r="P13" i="67"/>
  <c r="H13" i="67"/>
  <c r="AJ7" i="67"/>
  <c r="E96" i="68" s="1"/>
  <c r="AN6" i="67"/>
  <c r="C100" i="68" s="1"/>
  <c r="AU7" i="67"/>
  <c r="F107" i="68" s="1"/>
  <c r="AH14" i="67"/>
  <c r="AM19" i="67"/>
  <c r="AN8" i="67"/>
  <c r="G100" i="68" s="1"/>
  <c r="AK6" i="67"/>
  <c r="C97" i="68" s="1"/>
  <c r="AK14" i="67"/>
  <c r="AU19" i="67"/>
  <c r="AU18" i="67"/>
  <c r="AU16" i="67"/>
  <c r="AP6" i="67"/>
  <c r="C102" i="68" s="1"/>
  <c r="AU9" i="67"/>
  <c r="J107" i="68" s="1"/>
  <c r="AO19" i="67"/>
  <c r="AP14" i="67"/>
  <c r="AQ14" i="67"/>
  <c r="AU8" i="67"/>
  <c r="H107" i="68" s="1"/>
  <c r="AT8" i="67"/>
  <c r="H106" i="68" s="1"/>
  <c r="Q10" i="67"/>
  <c r="AH6" i="67"/>
  <c r="C94" i="68" s="1"/>
  <c r="E17" i="67"/>
  <c r="AR7" i="67"/>
  <c r="Q17" i="67"/>
  <c r="AT7" i="67"/>
  <c r="F106" i="68" s="1"/>
  <c r="AT9" i="67"/>
  <c r="J106" i="68" s="1"/>
  <c r="AP18" i="67"/>
  <c r="AQ18" i="67"/>
  <c r="AU14" i="67"/>
  <c r="AH8" i="67"/>
  <c r="G94" i="68" s="1"/>
  <c r="AJ9" i="67"/>
  <c r="I96" i="68" s="1"/>
  <c r="AK9" i="67"/>
  <c r="I97" i="68" s="1"/>
  <c r="AI16" i="67"/>
  <c r="AU6" i="67"/>
  <c r="D107" i="68" s="1"/>
  <c r="AL9" i="67"/>
  <c r="I98" i="68" s="1"/>
  <c r="AM8" i="67"/>
  <c r="G99" i="68" s="1"/>
  <c r="K10" i="67"/>
  <c r="F17" i="67"/>
  <c r="AK18" i="67"/>
  <c r="AL8" i="67"/>
  <c r="G98" i="68" s="1"/>
  <c r="AO7" i="67"/>
  <c r="E101" i="68" s="1"/>
  <c r="AO8" i="67"/>
  <c r="G101" i="68" s="1"/>
  <c r="AO9" i="67"/>
  <c r="I101" i="68" s="1"/>
  <c r="I13" i="67"/>
  <c r="AP8" i="67"/>
  <c r="G102" i="68" s="1"/>
  <c r="AQ7" i="67"/>
  <c r="AO16" i="67"/>
  <c r="W14" i="3"/>
  <c r="I26" i="68" s="1"/>
  <c r="Y14" i="3"/>
  <c r="I28" i="68" s="1"/>
  <c r="AG11" i="3"/>
  <c r="D36" i="68" s="1"/>
  <c r="AE15" i="3"/>
  <c r="D17" i="68" s="1"/>
  <c r="AE16" i="3"/>
  <c r="AG16" i="3"/>
  <c r="D19" i="68" s="1"/>
  <c r="AE14" i="3"/>
  <c r="J34" i="68" s="1"/>
  <c r="AG13" i="3"/>
  <c r="H36" i="68" s="1"/>
  <c r="AF14" i="3"/>
  <c r="J35" i="68" s="1"/>
  <c r="AG12" i="3"/>
  <c r="F36" i="68" s="1"/>
  <c r="V14" i="3"/>
  <c r="I25" i="68" s="1"/>
  <c r="X14" i="3"/>
  <c r="I27" i="68" s="1"/>
  <c r="AD11" i="3"/>
  <c r="AE12" i="3"/>
  <c r="F34" i="68" s="1"/>
  <c r="T13" i="3"/>
  <c r="G23" i="68" s="1"/>
  <c r="T14" i="3"/>
  <c r="I23" i="68" s="1"/>
  <c r="AA15" i="3"/>
  <c r="U12" i="3"/>
  <c r="E24" i="68" s="1"/>
  <c r="W11" i="3"/>
  <c r="C26" i="68" s="1"/>
  <c r="W12" i="3"/>
  <c r="E26" i="68" s="1"/>
  <c r="T11" i="3"/>
  <c r="C23" i="68" s="1"/>
  <c r="Y11" i="3"/>
  <c r="C28" i="68" s="1"/>
  <c r="T12" i="3"/>
  <c r="E23" i="68" s="1"/>
  <c r="V12" i="3"/>
  <c r="E25" i="68" s="1"/>
  <c r="X12" i="3"/>
  <c r="E27" i="68" s="1"/>
  <c r="Z12" i="3"/>
  <c r="E29" i="68" s="1"/>
  <c r="AB14" i="3"/>
  <c r="I31" i="68" s="1"/>
  <c r="X11" i="3"/>
  <c r="C27" i="68" s="1"/>
  <c r="Y12" i="3"/>
  <c r="E28" i="68" s="1"/>
  <c r="AA12" i="3"/>
  <c r="E30" i="68" s="1"/>
  <c r="AC14" i="3"/>
  <c r="I32" i="68" s="1"/>
  <c r="AB12" i="3"/>
  <c r="E31" i="68" s="1"/>
  <c r="AC12" i="3"/>
  <c r="E32" i="68" s="1"/>
  <c r="AG15" i="3"/>
  <c r="AD12" i="3"/>
  <c r="K30" i="70"/>
  <c r="K34" i="70" s="1"/>
  <c r="T30" i="70"/>
  <c r="T32" i="70" s="1"/>
  <c r="F30" i="70"/>
  <c r="F33" i="70" s="1"/>
  <c r="R30" i="70"/>
  <c r="R34" i="70" s="1"/>
  <c r="I9" i="63"/>
  <c r="I10" i="63"/>
  <c r="AF14" i="5"/>
  <c r="AF35" i="68" s="1"/>
  <c r="AF15" i="4"/>
  <c r="AF13" i="4"/>
  <c r="S35" i="68" s="1"/>
  <c r="F8" i="63"/>
  <c r="F11" i="63" s="1"/>
  <c r="AT14" i="67"/>
  <c r="AF12" i="3"/>
  <c r="F35" i="68" s="1"/>
  <c r="AF16" i="3"/>
  <c r="D18" i="68" s="1"/>
  <c r="C12" i="63"/>
  <c r="AS61" i="67"/>
  <c r="C7" i="66"/>
  <c r="D11" i="66" s="1"/>
  <c r="AH7" i="67"/>
  <c r="E94" i="68" s="1"/>
  <c r="AM9" i="67"/>
  <c r="I99" i="68" s="1"/>
  <c r="AR14" i="67"/>
  <c r="AM15" i="67"/>
  <c r="AH18" i="67"/>
  <c r="AT30" i="67"/>
  <c r="F123" i="68" s="1"/>
  <c r="AT37" i="67"/>
  <c r="AT54" i="67"/>
  <c r="F140" i="68" s="1"/>
  <c r="AI56" i="67"/>
  <c r="I129" i="68" s="1"/>
  <c r="C60" i="67"/>
  <c r="C67" i="67" s="1"/>
  <c r="AR66" i="67"/>
  <c r="Z11" i="3"/>
  <c r="C29" i="68" s="1"/>
  <c r="U13" i="3"/>
  <c r="G24" i="68" s="1"/>
  <c r="AF15" i="3"/>
  <c r="AD16" i="3"/>
  <c r="Z12" i="4"/>
  <c r="P29" i="68" s="1"/>
  <c r="T13" i="4"/>
  <c r="R23" i="68" s="1"/>
  <c r="Y15" i="4"/>
  <c r="U16" i="4"/>
  <c r="N7" i="68" s="1"/>
  <c r="AB16" i="4"/>
  <c r="N14" i="68" s="1"/>
  <c r="U11" i="5"/>
  <c r="Y24" i="68" s="1"/>
  <c r="T14" i="5"/>
  <c r="AE23" i="68" s="1"/>
  <c r="Y16" i="5"/>
  <c r="Y11" i="68" s="1"/>
  <c r="U13" i="4"/>
  <c r="R24" i="68" s="1"/>
  <c r="AA13" i="4"/>
  <c r="R30" i="68" s="1"/>
  <c r="AF14" i="4"/>
  <c r="U35" i="68" s="1"/>
  <c r="Z15" i="4"/>
  <c r="V16" i="4"/>
  <c r="N8" i="68" s="1"/>
  <c r="AB11" i="5"/>
  <c r="Y31" i="68" s="1"/>
  <c r="U14" i="5"/>
  <c r="AE24" i="68" s="1"/>
  <c r="AA14" i="5"/>
  <c r="AE30" i="68" s="1"/>
  <c r="AF15" i="5"/>
  <c r="AN9" i="67"/>
  <c r="I100" i="68" s="1"/>
  <c r="V13" i="3"/>
  <c r="G25" i="68" s="1"/>
  <c r="M13" i="67"/>
  <c r="M20" i="67" s="1"/>
  <c r="D17" i="67"/>
  <c r="E36" i="67"/>
  <c r="AI38" i="67"/>
  <c r="AK56" i="67"/>
  <c r="I131" i="68" s="1"/>
  <c r="AP62" i="67"/>
  <c r="AT66" i="67"/>
  <c r="W13" i="3"/>
  <c r="G26" i="68" s="1"/>
  <c r="U14" i="3"/>
  <c r="I24" i="68" s="1"/>
  <c r="V13" i="4"/>
  <c r="R25" i="68" s="1"/>
  <c r="AD11" i="5"/>
  <c r="V14" i="5"/>
  <c r="AE25" i="68" s="1"/>
  <c r="AE14" i="5"/>
  <c r="AF34" i="68" s="1"/>
  <c r="AP7" i="67"/>
  <c r="E102" i="68" s="1"/>
  <c r="L13" i="67"/>
  <c r="AN15" i="67"/>
  <c r="AQ37" i="67"/>
  <c r="AO62" i="67"/>
  <c r="AP9" i="67"/>
  <c r="I102" i="68" s="1"/>
  <c r="N13" i="67"/>
  <c r="N20" i="67" s="1"/>
  <c r="AJ18" i="67"/>
  <c r="AI30" i="67"/>
  <c r="E112" i="68" s="1"/>
  <c r="AR32" i="67"/>
  <c r="M40" i="67"/>
  <c r="AI62" i="67"/>
  <c r="AS65" i="67"/>
  <c r="AC11" i="3"/>
  <c r="C32" i="68" s="1"/>
  <c r="X13" i="3"/>
  <c r="G27" i="68" s="1"/>
  <c r="W11" i="4"/>
  <c r="N26" i="68" s="1"/>
  <c r="AC12" i="4"/>
  <c r="P32" i="68" s="1"/>
  <c r="T14" i="4"/>
  <c r="T23" i="68" s="1"/>
  <c r="AB15" i="4"/>
  <c r="X16" i="4"/>
  <c r="N10" i="68" s="1"/>
  <c r="X11" i="5"/>
  <c r="Y27" i="68" s="1"/>
  <c r="W12" i="5"/>
  <c r="AA26" i="68" s="1"/>
  <c r="T15" i="5"/>
  <c r="X11" i="4"/>
  <c r="N27" i="68" s="1"/>
  <c r="Y16" i="4"/>
  <c r="N11" i="68" s="1"/>
  <c r="Y11" i="5"/>
  <c r="Y28" i="68" s="1"/>
  <c r="X12" i="5"/>
  <c r="AA27" i="68" s="1"/>
  <c r="V15" i="5"/>
  <c r="AM7" i="67"/>
  <c r="E99" i="68" s="1"/>
  <c r="AR9" i="67"/>
  <c r="AR15" i="67"/>
  <c r="AM31" i="67"/>
  <c r="G116" i="68" s="1"/>
  <c r="J60" i="67"/>
  <c r="AN61" i="67"/>
  <c r="AK62" i="67"/>
  <c r="AE11" i="3"/>
  <c r="D34" i="68" s="1"/>
  <c r="Z13" i="3"/>
  <c r="G29" i="68" s="1"/>
  <c r="T11" i="4"/>
  <c r="N23" i="68" s="1"/>
  <c r="Z11" i="4"/>
  <c r="N29" i="68" s="1"/>
  <c r="Y13" i="4"/>
  <c r="R28" i="68" s="1"/>
  <c r="W14" i="4"/>
  <c r="T26" i="68" s="1"/>
  <c r="AD15" i="4"/>
  <c r="Z16" i="4"/>
  <c r="N12" i="68" s="1"/>
  <c r="Z11" i="5"/>
  <c r="Y29" i="68" s="1"/>
  <c r="T12" i="5"/>
  <c r="AA23" i="68" s="1"/>
  <c r="Z12" i="5"/>
  <c r="AA29" i="68" s="1"/>
  <c r="Y14" i="5"/>
  <c r="AE28" i="68" s="1"/>
  <c r="W15" i="5"/>
  <c r="W16" i="4"/>
  <c r="N9" i="68" s="1"/>
  <c r="AH61" i="67"/>
  <c r="AB13" i="3"/>
  <c r="G31" i="68" s="1"/>
  <c r="AQ9" i="67"/>
  <c r="I103" i="68" s="1"/>
  <c r="G36" i="67"/>
  <c r="AN7" i="67"/>
  <c r="E100" i="68" s="1"/>
  <c r="AI8" i="67"/>
  <c r="G95" i="68" s="1"/>
  <c r="G33" i="67"/>
  <c r="AO56" i="67"/>
  <c r="I135" i="68" s="1"/>
  <c r="AO61" i="67"/>
  <c r="AL62" i="67"/>
  <c r="AP66" i="67"/>
  <c r="AF11" i="3"/>
  <c r="D35" i="68" s="1"/>
  <c r="U11" i="4"/>
  <c r="N24" i="68" s="1"/>
  <c r="AF12" i="4"/>
  <c r="Q35" i="68" s="1"/>
  <c r="U14" i="4"/>
  <c r="T24" i="68" s="1"/>
  <c r="AA14" i="4"/>
  <c r="T30" i="68" s="1"/>
  <c r="U12" i="5"/>
  <c r="AA24" i="68" s="1"/>
  <c r="U15" i="5"/>
  <c r="V11" i="5"/>
  <c r="Y25" i="68" s="1"/>
  <c r="AL7" i="67"/>
  <c r="E98" i="68" s="1"/>
  <c r="AM61" i="67"/>
  <c r="AI14" i="67"/>
  <c r="AK30" i="67"/>
  <c r="E114" i="68" s="1"/>
  <c r="AH32" i="67"/>
  <c r="I111" i="68" s="1"/>
  <c r="AP61" i="67"/>
  <c r="AM62" i="67"/>
  <c r="AI66" i="67"/>
  <c r="U16" i="3"/>
  <c r="C7" i="68" s="1"/>
  <c r="V11" i="4"/>
  <c r="N25" i="68" s="1"/>
  <c r="V12" i="5"/>
  <c r="AA25" i="68" s="1"/>
  <c r="Y13" i="3"/>
  <c r="G28" i="68" s="1"/>
  <c r="V14" i="4"/>
  <c r="T25" i="68" s="1"/>
  <c r="AS6" i="67"/>
  <c r="D105" i="68" s="1"/>
  <c r="AK8" i="67"/>
  <c r="G97" i="68" s="1"/>
  <c r="AJ14" i="67"/>
  <c r="AS14" i="67"/>
  <c r="AP32" i="67"/>
  <c r="I119" i="68" s="1"/>
  <c r="AT42" i="67"/>
  <c r="AQ56" i="67"/>
  <c r="I137" i="68" s="1"/>
  <c r="AN62" i="67"/>
  <c r="AM65" i="67"/>
  <c r="AJ66" i="67"/>
  <c r="AC13" i="3"/>
  <c r="AA14" i="3"/>
  <c r="I30" i="68" s="1"/>
  <c r="X15" i="3"/>
  <c r="V16" i="3"/>
  <c r="C8" i="68" s="1"/>
  <c r="AB13" i="4"/>
  <c r="R31" i="68" s="1"/>
  <c r="AC16" i="4"/>
  <c r="N15" i="68" s="1"/>
  <c r="AC11" i="5"/>
  <c r="Y32" i="68" s="1"/>
  <c r="AB14" i="5"/>
  <c r="AE31" i="68" s="1"/>
  <c r="G13" i="67"/>
  <c r="AR41" i="67"/>
  <c r="AR56" i="67"/>
  <c r="P60" i="67"/>
  <c r="H64" i="67"/>
  <c r="AL64" i="67" s="1"/>
  <c r="M132" i="68" s="1"/>
  <c r="AD13" i="3"/>
  <c r="AC13" i="4"/>
  <c r="R32" i="68" s="1"/>
  <c r="X14" i="4"/>
  <c r="T27" i="68" s="1"/>
  <c r="AC14" i="5"/>
  <c r="AE32" i="68" s="1"/>
  <c r="X15" i="5"/>
  <c r="AK15" i="67"/>
  <c r="Y11" i="4"/>
  <c r="N28" i="68" s="1"/>
  <c r="AD13" i="4"/>
  <c r="Y14" i="4"/>
  <c r="T28" i="68" s="1"/>
  <c r="Y12" i="5"/>
  <c r="AA28" i="68" s="1"/>
  <c r="Y15" i="5"/>
  <c r="AP56" i="67"/>
  <c r="I136" i="68" s="1"/>
  <c r="AH9" i="67"/>
  <c r="I94" i="68" s="1"/>
  <c r="AS56" i="67"/>
  <c r="J139" i="68" s="1"/>
  <c r="K64" i="67"/>
  <c r="AO64" i="67" s="1"/>
  <c r="M135" i="68" s="1"/>
  <c r="AE13" i="3"/>
  <c r="C11" i="63"/>
  <c r="AM14" i="67"/>
  <c r="AP16" i="67"/>
  <c r="AR18" i="67"/>
  <c r="N36" i="67"/>
  <c r="E40" i="67"/>
  <c r="AP42" i="67"/>
  <c r="AQ62" i="67"/>
  <c r="AO63" i="67"/>
  <c r="AP65" i="67"/>
  <c r="U11" i="3"/>
  <c r="C24" i="68" s="1"/>
  <c r="AF13" i="3"/>
  <c r="H35" i="68" s="1"/>
  <c r="AD14" i="3"/>
  <c r="Y16" i="3"/>
  <c r="C11" i="68" s="1"/>
  <c r="U12" i="4"/>
  <c r="P24" i="68" s="1"/>
  <c r="Z14" i="4"/>
  <c r="T29" i="68" s="1"/>
  <c r="T15" i="4"/>
  <c r="AF16" i="4"/>
  <c r="O18" i="68" s="1"/>
  <c r="AF11" i="5"/>
  <c r="Z35" i="68" s="1"/>
  <c r="U13" i="5"/>
  <c r="AC24" i="68" s="1"/>
  <c r="Z15" i="5"/>
  <c r="T16" i="5"/>
  <c r="Y6" i="68" s="1"/>
  <c r="AL61" i="67"/>
  <c r="AA13" i="3"/>
  <c r="G30" i="68" s="1"/>
  <c r="AT15" i="67"/>
  <c r="AI9" i="67"/>
  <c r="I95" i="68" s="1"/>
  <c r="J13" i="67"/>
  <c r="AS18" i="67"/>
  <c r="F40" i="67"/>
  <c r="AS54" i="67"/>
  <c r="F139" i="68" s="1"/>
  <c r="AR62" i="67"/>
  <c r="AP63" i="67"/>
  <c r="V11" i="3"/>
  <c r="C25" i="68" s="1"/>
  <c r="Z16" i="3"/>
  <c r="C12" i="68" s="1"/>
  <c r="U15" i="4"/>
  <c r="U16" i="5"/>
  <c r="Y7" i="68" s="1"/>
  <c r="Y83" i="68"/>
  <c r="AJ56" i="67"/>
  <c r="I130" i="68" s="1"/>
  <c r="AB11" i="4"/>
  <c r="N31" i="68" s="1"/>
  <c r="V15" i="4"/>
  <c r="T11" i="5"/>
  <c r="Y23" i="68" s="1"/>
  <c r="AB12" i="5"/>
  <c r="AA31" i="68" s="1"/>
  <c r="AD11" i="4"/>
  <c r="AD12" i="5"/>
  <c r="AL38" i="67"/>
  <c r="H36" i="67"/>
  <c r="C24" i="66"/>
  <c r="C44" i="66"/>
  <c r="AL6" i="67"/>
  <c r="C98" i="68" s="1"/>
  <c r="J10" i="67"/>
  <c r="AN14" i="67"/>
  <c r="AL15" i="67"/>
  <c r="C17" i="67"/>
  <c r="K17" i="67"/>
  <c r="AI18" i="67"/>
  <c r="AS19" i="67"/>
  <c r="AK29" i="67"/>
  <c r="C114" i="68" s="1"/>
  <c r="O33" i="67"/>
  <c r="I36" i="67"/>
  <c r="C40" i="67"/>
  <c r="N57" i="67"/>
  <c r="AO54" i="67"/>
  <c r="E135" i="68" s="1"/>
  <c r="AL54" i="67"/>
  <c r="E132" i="68" s="1"/>
  <c r="AK55" i="67"/>
  <c r="G131" i="68" s="1"/>
  <c r="AS55" i="67"/>
  <c r="H139" i="68" s="1"/>
  <c r="AM66" i="67"/>
  <c r="I64" i="67"/>
  <c r="AR8" i="67"/>
  <c r="J7" i="63"/>
  <c r="C21" i="66"/>
  <c r="AI6" i="67"/>
  <c r="C95" i="68" s="1"/>
  <c r="AQ6" i="67"/>
  <c r="AM6" i="67"/>
  <c r="C99" i="68" s="1"/>
  <c r="AK7" i="67"/>
  <c r="E97" i="68" s="1"/>
  <c r="M10" i="67"/>
  <c r="E13" i="67"/>
  <c r="AL16" i="67"/>
  <c r="AT16" i="67"/>
  <c r="AO18" i="67"/>
  <c r="AT19" i="67"/>
  <c r="AQ32" i="67"/>
  <c r="AK37" i="67"/>
  <c r="I40" i="67"/>
  <c r="AN41" i="67"/>
  <c r="AQ42" i="67"/>
  <c r="AM54" i="67"/>
  <c r="E133" i="68" s="1"/>
  <c r="AL55" i="67"/>
  <c r="G132" i="68" s="1"/>
  <c r="AT55" i="67"/>
  <c r="H140" i="68" s="1"/>
  <c r="AI65" i="67"/>
  <c r="E64" i="67"/>
  <c r="AI64" i="67" s="1"/>
  <c r="M129" i="68" s="1"/>
  <c r="AQ65" i="67"/>
  <c r="M64" i="67"/>
  <c r="AQ64" i="67" s="1"/>
  <c r="AN66" i="67"/>
  <c r="J64" i="67"/>
  <c r="AN64" i="67" s="1"/>
  <c r="M134" i="68" s="1"/>
  <c r="AT38" i="67"/>
  <c r="P36" i="67"/>
  <c r="AH55" i="67"/>
  <c r="G128" i="68" s="1"/>
  <c r="AM55" i="67"/>
  <c r="G133" i="68" s="1"/>
  <c r="F6" i="63"/>
  <c r="AJ6" i="67"/>
  <c r="C96" i="68" s="1"/>
  <c r="AR6" i="67"/>
  <c r="N10" i="67"/>
  <c r="F13" i="67"/>
  <c r="AS15" i="67"/>
  <c r="AP29" i="67"/>
  <c r="C119" i="68" s="1"/>
  <c r="L33" i="67"/>
  <c r="AL31" i="67"/>
  <c r="G115" i="68" s="1"/>
  <c r="AQ31" i="67"/>
  <c r="AO31" i="67"/>
  <c r="G118" i="68" s="1"/>
  <c r="C33" i="67"/>
  <c r="AN39" i="67"/>
  <c r="AL41" i="67"/>
  <c r="AQ41" i="67"/>
  <c r="AO41" i="67"/>
  <c r="AJ41" i="67"/>
  <c r="AI54" i="67"/>
  <c r="E129" i="68" s="1"/>
  <c r="E57" i="67"/>
  <c r="AJ65" i="67"/>
  <c r="F64" i="67"/>
  <c r="AJ64" i="67" s="1"/>
  <c r="M130" i="68" s="1"/>
  <c r="AR65" i="67"/>
  <c r="N64" i="67"/>
  <c r="AR64" i="67" s="1"/>
  <c r="AJ8" i="67"/>
  <c r="G96" i="68" s="1"/>
  <c r="F10" i="67"/>
  <c r="C54" i="66"/>
  <c r="D70" i="66" s="1"/>
  <c r="AQ8" i="67"/>
  <c r="E10" i="67"/>
  <c r="O10" i="67"/>
  <c r="AH16" i="67"/>
  <c r="AN19" i="67"/>
  <c r="AI19" i="67"/>
  <c r="AI29" i="67"/>
  <c r="C112" i="68" s="1"/>
  <c r="AQ29" i="67"/>
  <c r="AH37" i="67"/>
  <c r="D36" i="67"/>
  <c r="AP37" i="67"/>
  <c r="L36" i="67"/>
  <c r="AL39" i="67"/>
  <c r="C36" i="67"/>
  <c r="AQ39" i="67"/>
  <c r="AO39" i="67"/>
  <c r="AJ39" i="67"/>
  <c r="I57" i="67"/>
  <c r="AR54" i="67"/>
  <c r="AI55" i="67"/>
  <c r="G129" i="68" s="1"/>
  <c r="AJ19" i="67"/>
  <c r="AJ29" i="67"/>
  <c r="C113" i="68" s="1"/>
  <c r="F33" i="67"/>
  <c r="AN55" i="67"/>
  <c r="G134" i="68" s="1"/>
  <c r="C30" i="66"/>
  <c r="D37" i="66" s="1"/>
  <c r="G10" i="67"/>
  <c r="K13" i="67"/>
  <c r="AO15" i="67"/>
  <c r="AI15" i="67"/>
  <c r="AM16" i="67"/>
  <c r="AL18" i="67"/>
  <c r="H17" i="67"/>
  <c r="AT18" i="67"/>
  <c r="P17" i="67"/>
  <c r="AH19" i="67"/>
  <c r="AP19" i="67"/>
  <c r="L17" i="67"/>
  <c r="AK19" i="67"/>
  <c r="AS29" i="67"/>
  <c r="D122" i="68" s="1"/>
  <c r="F36" i="67"/>
  <c r="AJ37" i="67"/>
  <c r="AR37" i="67"/>
  <c r="AR39" i="67"/>
  <c r="C57" i="67"/>
  <c r="AQ53" i="67"/>
  <c r="AP53" i="67"/>
  <c r="AH53" i="67"/>
  <c r="C128" i="68" s="1"/>
  <c r="K57" i="67"/>
  <c r="AM53" i="67"/>
  <c r="C133" i="68" s="1"/>
  <c r="AO55" i="67"/>
  <c r="G135" i="68" s="1"/>
  <c r="P10" i="67"/>
  <c r="AT6" i="67"/>
  <c r="D106" i="68" s="1"/>
  <c r="H10" i="67"/>
  <c r="AL14" i="67"/>
  <c r="AP15" i="67"/>
  <c r="I17" i="67"/>
  <c r="AM18" i="67"/>
  <c r="AQ19" i="67"/>
  <c r="AL19" i="67"/>
  <c r="AK31" i="67"/>
  <c r="G114" i="68" s="1"/>
  <c r="AT31" i="67"/>
  <c r="H123" i="68" s="1"/>
  <c r="M33" i="67"/>
  <c r="AS39" i="67"/>
  <c r="AK41" i="67"/>
  <c r="AT41" i="67"/>
  <c r="AN42" i="67"/>
  <c r="J40" i="67"/>
  <c r="AN53" i="67"/>
  <c r="C134" i="68" s="1"/>
  <c r="AP55" i="67"/>
  <c r="G136" i="68" s="1"/>
  <c r="G32" i="68"/>
  <c r="G17" i="67"/>
  <c r="AT32" i="67"/>
  <c r="J123" i="68" s="1"/>
  <c r="AL42" i="67"/>
  <c r="H40" i="67"/>
  <c r="G7" i="63"/>
  <c r="AI7" i="67"/>
  <c r="E95" i="68" s="1"/>
  <c r="AS8" i="67"/>
  <c r="H105" i="68" s="1"/>
  <c r="I10" i="67"/>
  <c r="C13" i="67"/>
  <c r="AQ15" i="67"/>
  <c r="AQ16" i="67"/>
  <c r="O17" i="67"/>
  <c r="J17" i="67"/>
  <c r="AN18" i="67"/>
  <c r="AR19" i="67"/>
  <c r="AI32" i="67"/>
  <c r="I112" i="68" s="1"/>
  <c r="N33" i="67"/>
  <c r="AK39" i="67"/>
  <c r="AT39" i="67"/>
  <c r="AI42" i="67"/>
  <c r="AO53" i="67"/>
  <c r="C135" i="68" s="1"/>
  <c r="AJ55" i="67"/>
  <c r="G130" i="68" s="1"/>
  <c r="AR55" i="67"/>
  <c r="AQ55" i="67"/>
  <c r="AK32" i="67"/>
  <c r="I114" i="68" s="1"/>
  <c r="AS32" i="67"/>
  <c r="J122" i="68" s="1"/>
  <c r="AK42" i="67"/>
  <c r="AS42" i="67"/>
  <c r="J57" i="67"/>
  <c r="AH54" i="67"/>
  <c r="E128" i="68" s="1"/>
  <c r="AP54" i="67"/>
  <c r="D36" i="71"/>
  <c r="AD16" i="5"/>
  <c r="G30" i="70"/>
  <c r="G33" i="70" s="1"/>
  <c r="Q30" i="70"/>
  <c r="Q33" i="70" s="1"/>
  <c r="S30" i="70"/>
  <c r="S35" i="70" s="1"/>
  <c r="C10" i="67"/>
  <c r="AJ16" i="67"/>
  <c r="AR16" i="67"/>
  <c r="AT29" i="67"/>
  <c r="D123" i="68" s="1"/>
  <c r="AH30" i="67"/>
  <c r="E111" i="68" s="1"/>
  <c r="AH31" i="67"/>
  <c r="G111" i="68" s="1"/>
  <c r="AP31" i="67"/>
  <c r="G119" i="68" s="1"/>
  <c r="AN37" i="67"/>
  <c r="AI37" i="67"/>
  <c r="AH38" i="67"/>
  <c r="AH39" i="67"/>
  <c r="AP39" i="67"/>
  <c r="G40" i="67"/>
  <c r="AH41" i="67"/>
  <c r="D40" i="67"/>
  <c r="AP41" i="67"/>
  <c r="L40" i="67"/>
  <c r="G57" i="67"/>
  <c r="AK53" i="67"/>
  <c r="C131" i="68" s="1"/>
  <c r="O57" i="67"/>
  <c r="AS53" i="67"/>
  <c r="D139" i="68" s="1"/>
  <c r="D10" i="67"/>
  <c r="L10" i="67"/>
  <c r="AK16" i="67"/>
  <c r="AS16" i="67"/>
  <c r="AO29" i="67"/>
  <c r="C118" i="68" s="1"/>
  <c r="AO37" i="67"/>
  <c r="H57" i="67"/>
  <c r="AL53" i="67"/>
  <c r="C132" i="68" s="1"/>
  <c r="P57" i="67"/>
  <c r="AT53" i="67"/>
  <c r="D140" i="68" s="1"/>
  <c r="AN54" i="67"/>
  <c r="E134" i="68" s="1"/>
  <c r="AH56" i="67"/>
  <c r="I128" i="68" s="1"/>
  <c r="AN29" i="67"/>
  <c r="C117" i="68" s="1"/>
  <c r="AN31" i="67"/>
  <c r="G117" i="68" s="1"/>
  <c r="H33" i="67"/>
  <c r="P33" i="67"/>
  <c r="D57" i="67"/>
  <c r="L57" i="67"/>
  <c r="AJ53" i="67"/>
  <c r="C130" i="68" s="1"/>
  <c r="AR53" i="67"/>
  <c r="AL56" i="67"/>
  <c r="I132" i="68" s="1"/>
  <c r="AT56" i="67"/>
  <c r="J140" i="68" s="1"/>
  <c r="F57" i="67"/>
  <c r="AI61" i="67"/>
  <c r="E60" i="67"/>
  <c r="AQ61" i="67"/>
  <c r="M60" i="67"/>
  <c r="J30" i="70"/>
  <c r="I33" i="67"/>
  <c r="M57" i="67"/>
  <c r="AJ61" i="67"/>
  <c r="F60" i="67"/>
  <c r="AR61" i="67"/>
  <c r="N60" i="67"/>
  <c r="M30" i="70"/>
  <c r="M32" i="70" s="1"/>
  <c r="J33" i="67"/>
  <c r="AN56" i="67"/>
  <c r="I134" i="68" s="1"/>
  <c r="AC32" i="68"/>
  <c r="D30" i="70"/>
  <c r="D32" i="70" s="1"/>
  <c r="N30" i="70"/>
  <c r="N32" i="70" s="1"/>
  <c r="E30" i="70"/>
  <c r="E33" i="70" s="1"/>
  <c r="O30" i="70"/>
  <c r="O35" i="70" s="1"/>
  <c r="P30" i="70"/>
  <c r="P33" i="70" s="1"/>
  <c r="O67" i="67"/>
  <c r="AS67" i="67" s="1"/>
  <c r="C49" i="68"/>
  <c r="K49" i="68"/>
  <c r="S49" i="68"/>
  <c r="W49" i="68"/>
  <c r="I66" i="68"/>
  <c r="M66" i="68"/>
  <c r="Q66" i="68"/>
  <c r="Y66" i="68"/>
  <c r="C83" i="68"/>
  <c r="G83" i="68"/>
  <c r="K83" i="68"/>
  <c r="O83" i="68"/>
  <c r="S83" i="68"/>
  <c r="W83" i="68"/>
  <c r="H30" i="70"/>
  <c r="H32" i="70" s="1"/>
  <c r="AD16" i="4"/>
  <c r="I30" i="70"/>
  <c r="I34" i="70" s="1"/>
  <c r="AB16" i="5"/>
  <c r="Y14" i="68" s="1"/>
  <c r="E49" i="68"/>
  <c r="M49" i="68"/>
  <c r="U49" i="68"/>
  <c r="G66" i="68"/>
  <c r="K66" i="68"/>
  <c r="O66" i="68"/>
  <c r="W66" i="68"/>
  <c r="E83" i="68"/>
  <c r="I83" i="68"/>
  <c r="M83" i="68"/>
  <c r="U83" i="68"/>
  <c r="D37" i="71"/>
  <c r="AK67" i="67" l="1"/>
  <c r="AU64" i="67"/>
  <c r="N141" i="68" s="1"/>
  <c r="Q67" i="67"/>
  <c r="O43" i="67"/>
  <c r="Q43" i="67"/>
  <c r="AT40" i="67"/>
  <c r="N123" i="68" s="1"/>
  <c r="AN17" i="67"/>
  <c r="M100" i="68" s="1"/>
  <c r="H34" i="68"/>
  <c r="AS36" i="67"/>
  <c r="L122" i="68" s="1"/>
  <c r="AQ36" i="67"/>
  <c r="N43" i="67"/>
  <c r="N45" i="67" s="1"/>
  <c r="C13" i="63"/>
  <c r="D10" i="63" s="1"/>
  <c r="AT60" i="67"/>
  <c r="L140" i="68" s="1"/>
  <c r="AP64" i="67"/>
  <c r="M136" i="68" s="1"/>
  <c r="AM64" i="67"/>
  <c r="M133" i="68" s="1"/>
  <c r="M43" i="67"/>
  <c r="M45" i="67" s="1"/>
  <c r="D104" i="68"/>
  <c r="C104" i="68"/>
  <c r="J104" i="68"/>
  <c r="I104" i="68"/>
  <c r="AU10" i="67"/>
  <c r="F104" i="68"/>
  <c r="E104" i="68"/>
  <c r="H104" i="68"/>
  <c r="G104" i="68"/>
  <c r="I20" i="67"/>
  <c r="I22" i="67" s="1"/>
  <c r="R35" i="70"/>
  <c r="F32" i="70"/>
  <c r="J138" i="68"/>
  <c r="I138" i="68"/>
  <c r="N138" i="68"/>
  <c r="M138" i="68"/>
  <c r="D138" i="68"/>
  <c r="C138" i="68"/>
  <c r="H67" i="67"/>
  <c r="AL67" i="67" s="1"/>
  <c r="F138" i="68"/>
  <c r="E138" i="68"/>
  <c r="H138" i="68"/>
  <c r="G138" i="68"/>
  <c r="AB33" i="68"/>
  <c r="AA33" i="68"/>
  <c r="Z16" i="68"/>
  <c r="Y16" i="68"/>
  <c r="Z33" i="68"/>
  <c r="Y33" i="68"/>
  <c r="AF33" i="68"/>
  <c r="AE33" i="68"/>
  <c r="AD33" i="68"/>
  <c r="AC33" i="68"/>
  <c r="D121" i="68"/>
  <c r="C121" i="68"/>
  <c r="F121" i="68"/>
  <c r="E121" i="68"/>
  <c r="J121" i="68"/>
  <c r="I121" i="68"/>
  <c r="Q33" i="68"/>
  <c r="P33" i="68"/>
  <c r="S33" i="68"/>
  <c r="R33" i="68"/>
  <c r="O33" i="68"/>
  <c r="N33" i="68"/>
  <c r="U33" i="68"/>
  <c r="T33" i="68"/>
  <c r="O16" i="68"/>
  <c r="N16" i="68"/>
  <c r="D33" i="68"/>
  <c r="C33" i="68"/>
  <c r="H33" i="68"/>
  <c r="G33" i="68"/>
  <c r="J33" i="68"/>
  <c r="I33" i="68"/>
  <c r="D16" i="68"/>
  <c r="C16" i="68"/>
  <c r="F33" i="68"/>
  <c r="E33" i="68"/>
  <c r="R32" i="70"/>
  <c r="AP60" i="67"/>
  <c r="K136" i="68" s="1"/>
  <c r="AM60" i="67"/>
  <c r="K133" i="68" s="1"/>
  <c r="AH60" i="67"/>
  <c r="K128" i="68" s="1"/>
  <c r="AO60" i="67"/>
  <c r="K135" i="68" s="1"/>
  <c r="Q69" i="67"/>
  <c r="Q72" i="67" s="1"/>
  <c r="AU67" i="67"/>
  <c r="C69" i="67"/>
  <c r="AN60" i="67"/>
  <c r="K134" i="68" s="1"/>
  <c r="AU60" i="67"/>
  <c r="L141" i="68" s="1"/>
  <c r="L67" i="67"/>
  <c r="AP67" i="67" s="1"/>
  <c r="AU57" i="67"/>
  <c r="I67" i="67"/>
  <c r="AM67" i="67" s="1"/>
  <c r="I11" i="63"/>
  <c r="I13" i="63" s="1"/>
  <c r="J11" i="63" s="1"/>
  <c r="G43" i="67"/>
  <c r="G45" i="67" s="1"/>
  <c r="AU33" i="67"/>
  <c r="Q45" i="67"/>
  <c r="AO36" i="67"/>
  <c r="K118" i="68" s="1"/>
  <c r="AK36" i="67"/>
  <c r="K114" i="68" s="1"/>
  <c r="AR36" i="67"/>
  <c r="AU36" i="67"/>
  <c r="L124" i="68" s="1"/>
  <c r="AU40" i="67"/>
  <c r="N124" i="68" s="1"/>
  <c r="AH13" i="67"/>
  <c r="K94" i="68" s="1"/>
  <c r="D20" i="67"/>
  <c r="D22" i="67" s="1"/>
  <c r="AI17" i="67"/>
  <c r="M95" i="68" s="1"/>
  <c r="E103" i="68"/>
  <c r="AH17" i="67"/>
  <c r="M94" i="68" s="1"/>
  <c r="Q20" i="67"/>
  <c r="AU17" i="67"/>
  <c r="N107" i="68" s="1"/>
  <c r="AJ17" i="67"/>
  <c r="M96" i="68" s="1"/>
  <c r="AP17" i="67"/>
  <c r="M102" i="68" s="1"/>
  <c r="AU13" i="67"/>
  <c r="L107" i="68" s="1"/>
  <c r="R33" i="70"/>
  <c r="K33" i="70"/>
  <c r="F34" i="70"/>
  <c r="D8" i="66"/>
  <c r="D19" i="66"/>
  <c r="D16" i="66"/>
  <c r="D12" i="66"/>
  <c r="D23" i="66"/>
  <c r="D22" i="66"/>
  <c r="D21" i="66"/>
  <c r="D24" i="66"/>
  <c r="D13" i="66"/>
  <c r="D15" i="66"/>
  <c r="D9" i="66"/>
  <c r="D18" i="66"/>
  <c r="D14" i="66"/>
  <c r="Q47" i="67"/>
  <c r="K32" i="70"/>
  <c r="K35" i="70"/>
  <c r="F35" i="70"/>
  <c r="T33" i="70"/>
  <c r="T34" i="70"/>
  <c r="T35" i="70"/>
  <c r="N35" i="70"/>
  <c r="D35" i="70"/>
  <c r="G35" i="70"/>
  <c r="N34" i="70"/>
  <c r="D32" i="66"/>
  <c r="AS40" i="67"/>
  <c r="N122" i="68" s="1"/>
  <c r="Q35" i="70"/>
  <c r="AH40" i="67"/>
  <c r="M111" i="68" s="1"/>
  <c r="O34" i="70"/>
  <c r="D10" i="66"/>
  <c r="AH67" i="67"/>
  <c r="M33" i="70"/>
  <c r="AN40" i="67"/>
  <c r="M117" i="68" s="1"/>
  <c r="AS60" i="67"/>
  <c r="L139" i="68" s="1"/>
  <c r="P67" i="67"/>
  <c r="AT67" i="67" s="1"/>
  <c r="AR40" i="67"/>
  <c r="E43" i="67"/>
  <c r="E45" i="67" s="1"/>
  <c r="E47" i="67" s="1"/>
  <c r="K67" i="67"/>
  <c r="AO67" i="67" s="1"/>
  <c r="AP40" i="67"/>
  <c r="M119" i="68" s="1"/>
  <c r="AJ40" i="67"/>
  <c r="M113" i="68" s="1"/>
  <c r="D17" i="66"/>
  <c r="AK60" i="67"/>
  <c r="K131" i="68" s="1"/>
  <c r="H35" i="70"/>
  <c r="I35" i="70"/>
  <c r="N33" i="70"/>
  <c r="AL40" i="67"/>
  <c r="M115" i="68" s="1"/>
  <c r="AL60" i="67"/>
  <c r="K132" i="68" s="1"/>
  <c r="G69" i="67"/>
  <c r="AK57" i="67"/>
  <c r="M35" i="70"/>
  <c r="O32" i="70"/>
  <c r="S32" i="70"/>
  <c r="Q34" i="70"/>
  <c r="AJ60" i="67"/>
  <c r="K130" i="68" s="1"/>
  <c r="F67" i="67"/>
  <c r="AJ67" i="67" s="1"/>
  <c r="D33" i="70"/>
  <c r="AI60" i="67"/>
  <c r="K129" i="68" s="1"/>
  <c r="E67" i="67"/>
  <c r="AI67" i="67" s="1"/>
  <c r="H69" i="67"/>
  <c r="AL57" i="67"/>
  <c r="D34" i="70"/>
  <c r="S33" i="70"/>
  <c r="G137" i="68"/>
  <c r="O20" i="67"/>
  <c r="O22" i="67" s="1"/>
  <c r="AS17" i="67"/>
  <c r="N105" i="68" s="1"/>
  <c r="C137" i="68"/>
  <c r="M137" i="68"/>
  <c r="AQ10" i="67"/>
  <c r="M22" i="67"/>
  <c r="AR57" i="67"/>
  <c r="AN10" i="67"/>
  <c r="D44" i="66"/>
  <c r="E136" i="68"/>
  <c r="C136" i="68"/>
  <c r="D63" i="66"/>
  <c r="D55" i="66"/>
  <c r="D58" i="66"/>
  <c r="D66" i="66"/>
  <c r="D59" i="66"/>
  <c r="D56" i="66"/>
  <c r="J20" i="67"/>
  <c r="J22" i="67" s="1"/>
  <c r="S34" i="70"/>
  <c r="I32" i="70"/>
  <c r="H33" i="70"/>
  <c r="H34" i="70"/>
  <c r="G34" i="70"/>
  <c r="J34" i="70"/>
  <c r="J32" i="70"/>
  <c r="J35" i="70"/>
  <c r="AP57" i="67"/>
  <c r="L69" i="67"/>
  <c r="J33" i="70"/>
  <c r="I33" i="70"/>
  <c r="AJ36" i="67"/>
  <c r="K113" i="68" s="1"/>
  <c r="F43" i="67"/>
  <c r="F45" i="67" s="1"/>
  <c r="F47" i="67" s="1"/>
  <c r="AO13" i="67"/>
  <c r="K101" i="68" s="1"/>
  <c r="K20" i="67"/>
  <c r="AJ33" i="67"/>
  <c r="AI36" i="67"/>
  <c r="K112" i="68" s="1"/>
  <c r="AN36" i="67"/>
  <c r="K117" i="68" s="1"/>
  <c r="C43" i="67"/>
  <c r="C45" i="67" s="1"/>
  <c r="AH33" i="67"/>
  <c r="AM13" i="67"/>
  <c r="K99" i="68" s="1"/>
  <c r="J67" i="67"/>
  <c r="AN67" i="67" s="1"/>
  <c r="K48" i="67"/>
  <c r="AR13" i="67"/>
  <c r="D40" i="66"/>
  <c r="D47" i="66"/>
  <c r="J12" i="63"/>
  <c r="J8" i="63"/>
  <c r="AN33" i="67"/>
  <c r="AH10" i="67"/>
  <c r="E20" i="67"/>
  <c r="E22" i="67" s="1"/>
  <c r="E24" i="67" s="1"/>
  <c r="AI13" i="67"/>
  <c r="K95" i="68" s="1"/>
  <c r="P32" i="70"/>
  <c r="O33" i="70"/>
  <c r="AQ57" i="67"/>
  <c r="AJ57" i="67"/>
  <c r="F69" i="67"/>
  <c r="AJ69" i="67" s="1"/>
  <c r="Q32" i="70"/>
  <c r="AN57" i="67"/>
  <c r="AR33" i="67"/>
  <c r="AO33" i="67"/>
  <c r="AT17" i="67"/>
  <c r="N106" i="68" s="1"/>
  <c r="AK10" i="67"/>
  <c r="C120" i="68"/>
  <c r="AJ10" i="67"/>
  <c r="G120" i="68"/>
  <c r="AO17" i="67"/>
  <c r="M101" i="68" s="1"/>
  <c r="D69" i="66"/>
  <c r="D71" i="66"/>
  <c r="D62" i="66"/>
  <c r="E32" i="70"/>
  <c r="AH57" i="67"/>
  <c r="D69" i="67"/>
  <c r="AK17" i="67"/>
  <c r="M97" i="68" s="1"/>
  <c r="G20" i="67"/>
  <c r="G22" i="67" s="1"/>
  <c r="AQ33" i="67"/>
  <c r="AM17" i="67"/>
  <c r="M99" i="68" s="1"/>
  <c r="K120" i="68"/>
  <c r="AM57" i="67"/>
  <c r="L43" i="67"/>
  <c r="L45" i="67" s="1"/>
  <c r="AP36" i="67"/>
  <c r="K119" i="68" s="1"/>
  <c r="AS10" i="67"/>
  <c r="F20" i="67"/>
  <c r="F22" i="67" s="1"/>
  <c r="AJ13" i="67"/>
  <c r="K96" i="68" s="1"/>
  <c r="AT36" i="67"/>
  <c r="L123" i="68" s="1"/>
  <c r="P43" i="67"/>
  <c r="P45" i="67" s="1"/>
  <c r="AM40" i="67"/>
  <c r="M116" i="68" s="1"/>
  <c r="AI40" i="67"/>
  <c r="M112" i="68" s="1"/>
  <c r="AQ40" i="67"/>
  <c r="AR17" i="67"/>
  <c r="AQ17" i="67"/>
  <c r="D65" i="66"/>
  <c r="D64" i="66"/>
  <c r="D57" i="66"/>
  <c r="P20" i="67"/>
  <c r="P22" i="67" s="1"/>
  <c r="AL10" i="67"/>
  <c r="O69" i="67"/>
  <c r="AS57" i="67"/>
  <c r="AO10" i="67"/>
  <c r="AK13" i="67"/>
  <c r="K97" i="68" s="1"/>
  <c r="AS13" i="67"/>
  <c r="L105" i="68" s="1"/>
  <c r="C20" i="67"/>
  <c r="AR20" i="67" s="1"/>
  <c r="AT13" i="67"/>
  <c r="L106" i="68" s="1"/>
  <c r="AP13" i="67"/>
  <c r="K102" i="68" s="1"/>
  <c r="D60" i="66"/>
  <c r="AI33" i="67"/>
  <c r="AO57" i="67"/>
  <c r="AL17" i="67"/>
  <c r="M98" i="68" s="1"/>
  <c r="H20" i="67"/>
  <c r="D35" i="66"/>
  <c r="D38" i="66"/>
  <c r="D39" i="66"/>
  <c r="D36" i="66"/>
  <c r="D33" i="66"/>
  <c r="D46" i="66"/>
  <c r="AI10" i="67"/>
  <c r="AR10" i="67"/>
  <c r="N22" i="67"/>
  <c r="C103" i="68"/>
  <c r="I43" i="67"/>
  <c r="I45" i="67" s="1"/>
  <c r="AM36" i="67"/>
  <c r="K116" i="68" s="1"/>
  <c r="D45" i="66"/>
  <c r="D42" i="66"/>
  <c r="D41" i="66"/>
  <c r="AL13" i="67"/>
  <c r="K98" i="68" s="1"/>
  <c r="D68" i="66"/>
  <c r="AM33" i="67"/>
  <c r="AT33" i="67"/>
  <c r="AT57" i="67"/>
  <c r="AK40" i="67"/>
  <c r="M114" i="68" s="1"/>
  <c r="E35" i="70"/>
  <c r="G32" i="70"/>
  <c r="AM10" i="67"/>
  <c r="F13" i="63"/>
  <c r="G11" i="63" s="1"/>
  <c r="AH36" i="67"/>
  <c r="K111" i="68" s="1"/>
  <c r="D43" i="67"/>
  <c r="G103" i="68"/>
  <c r="AI57" i="67"/>
  <c r="AP33" i="67"/>
  <c r="J43" i="67"/>
  <c r="AS33" i="67"/>
  <c r="O45" i="67"/>
  <c r="AL36" i="67"/>
  <c r="K115" i="68" s="1"/>
  <c r="H43" i="67"/>
  <c r="H45" i="67" s="1"/>
  <c r="D34" i="66"/>
  <c r="D9" i="63"/>
  <c r="D8" i="63"/>
  <c r="AQ13" i="67"/>
  <c r="D61" i="66"/>
  <c r="D12" i="63"/>
  <c r="P34" i="70"/>
  <c r="E34" i="70"/>
  <c r="AR60" i="67"/>
  <c r="N67" i="67"/>
  <c r="AR67" i="67" s="1"/>
  <c r="AQ60" i="67"/>
  <c r="M67" i="67"/>
  <c r="AQ67" i="67" s="1"/>
  <c r="AL33" i="67"/>
  <c r="AP10" i="67"/>
  <c r="P35" i="70"/>
  <c r="M34" i="70"/>
  <c r="L20" i="67"/>
  <c r="D31" i="66"/>
  <c r="AT10" i="67"/>
  <c r="AK33" i="67"/>
  <c r="I120" i="68"/>
  <c r="AO40" i="67"/>
  <c r="M118" i="68" s="1"/>
  <c r="AN13" i="67"/>
  <c r="K100" i="68" s="1"/>
  <c r="D11" i="63"/>
  <c r="J10" i="63" l="1"/>
  <c r="AR43" i="67"/>
  <c r="L104" i="68"/>
  <c r="K104" i="68"/>
  <c r="N104" i="68"/>
  <c r="M104" i="68"/>
  <c r="E69" i="67"/>
  <c r="L138" i="68"/>
  <c r="K138" i="68"/>
  <c r="J9" i="63"/>
  <c r="L121" i="68"/>
  <c r="K121" i="68"/>
  <c r="N121" i="68"/>
  <c r="M121" i="68"/>
  <c r="J69" i="67"/>
  <c r="AN69" i="67" s="1"/>
  <c r="C72" i="67"/>
  <c r="C71" i="67"/>
  <c r="AU69" i="67"/>
  <c r="I69" i="67"/>
  <c r="AM69" i="67" s="1"/>
  <c r="Q71" i="67"/>
  <c r="AU43" i="67"/>
  <c r="Q48" i="67"/>
  <c r="AU45" i="67"/>
  <c r="AU20" i="67"/>
  <c r="Q22" i="67"/>
  <c r="D7" i="66"/>
  <c r="P69" i="67"/>
  <c r="AT69" i="67" s="1"/>
  <c r="J13" i="63"/>
  <c r="E48" i="67"/>
  <c r="AL20" i="67"/>
  <c r="K69" i="67"/>
  <c r="AO69" i="67" s="1"/>
  <c r="D30" i="66"/>
  <c r="AP20" i="67"/>
  <c r="J24" i="67"/>
  <c r="J25" i="67"/>
  <c r="AM45" i="67"/>
  <c r="I47" i="67"/>
  <c r="I48" i="67"/>
  <c r="C48" i="67"/>
  <c r="C47" i="67"/>
  <c r="AI45" i="67"/>
  <c r="AO45" i="67"/>
  <c r="F25" i="67"/>
  <c r="F24" i="67"/>
  <c r="AK45" i="67"/>
  <c r="G47" i="67"/>
  <c r="K137" i="68"/>
  <c r="K103" i="68"/>
  <c r="AN43" i="67"/>
  <c r="AT20" i="67"/>
  <c r="M69" i="67"/>
  <c r="J45" i="67"/>
  <c r="AP69" i="67"/>
  <c r="L72" i="67"/>
  <c r="L71" i="67"/>
  <c r="AK43" i="67"/>
  <c r="AL45" i="67"/>
  <c r="H47" i="67"/>
  <c r="AH43" i="67"/>
  <c r="D45" i="67"/>
  <c r="O25" i="67"/>
  <c r="O24" i="67"/>
  <c r="D13" i="63"/>
  <c r="AP45" i="67"/>
  <c r="L47" i="67"/>
  <c r="L48" i="67"/>
  <c r="AM43" i="67"/>
  <c r="AP43" i="67"/>
  <c r="AQ45" i="67"/>
  <c r="M47" i="67"/>
  <c r="M48" i="67"/>
  <c r="AJ45" i="67"/>
  <c r="F48" i="67"/>
  <c r="D54" i="66"/>
  <c r="AT45" i="67"/>
  <c r="P47" i="67"/>
  <c r="P48" i="67"/>
  <c r="D25" i="67"/>
  <c r="D24" i="67"/>
  <c r="G10" i="63"/>
  <c r="G9" i="63"/>
  <c r="G8" i="63"/>
  <c r="G12" i="63"/>
  <c r="G48" i="67"/>
  <c r="C22" i="67"/>
  <c r="AR22" i="67" s="1"/>
  <c r="AT43" i="67"/>
  <c r="AK20" i="67"/>
  <c r="AR45" i="67"/>
  <c r="N48" i="67"/>
  <c r="N47" i="67"/>
  <c r="AO20" i="67"/>
  <c r="K22" i="67"/>
  <c r="AN20" i="67"/>
  <c r="N69" i="67"/>
  <c r="AL69" i="67"/>
  <c r="H72" i="67"/>
  <c r="H71" i="67"/>
  <c r="AS45" i="67"/>
  <c r="O48" i="67"/>
  <c r="O47" i="67"/>
  <c r="I24" i="67"/>
  <c r="L22" i="67"/>
  <c r="F72" i="67"/>
  <c r="AI69" i="67"/>
  <c r="E71" i="67"/>
  <c r="E72" i="67"/>
  <c r="AH20" i="67"/>
  <c r="AM20" i="67"/>
  <c r="I25" i="67"/>
  <c r="P24" i="67"/>
  <c r="P25" i="67"/>
  <c r="AL43" i="67"/>
  <c r="N24" i="67"/>
  <c r="N25" i="67"/>
  <c r="AS69" i="67"/>
  <c r="O71" i="67"/>
  <c r="O72" i="67"/>
  <c r="M103" i="68"/>
  <c r="AQ20" i="67"/>
  <c r="AJ43" i="67"/>
  <c r="M25" i="67"/>
  <c r="M24" i="67"/>
  <c r="AS20" i="67"/>
  <c r="H48" i="67"/>
  <c r="AJ20" i="67"/>
  <c r="AH69" i="67"/>
  <c r="D72" i="67"/>
  <c r="D71" i="67"/>
  <c r="AI20" i="67"/>
  <c r="F71" i="67"/>
  <c r="AQ43" i="67"/>
  <c r="AS43" i="67"/>
  <c r="AI43" i="67"/>
  <c r="E25" i="67"/>
  <c r="H22" i="67"/>
  <c r="M120" i="68"/>
  <c r="G24" i="67"/>
  <c r="G25" i="67"/>
  <c r="AO43" i="67"/>
  <c r="AK69" i="67"/>
  <c r="G71" i="67"/>
  <c r="G72" i="67"/>
  <c r="J72" i="67" l="1"/>
  <c r="J71" i="67"/>
  <c r="I72" i="67"/>
  <c r="I71" i="67"/>
  <c r="P71" i="67"/>
  <c r="P72" i="67"/>
  <c r="K72" i="67"/>
  <c r="K71" i="67"/>
  <c r="AU22" i="67"/>
  <c r="Q25" i="67"/>
  <c r="Q24" i="67"/>
  <c r="AI22" i="67"/>
  <c r="AT22" i="67"/>
  <c r="AQ22" i="67"/>
  <c r="AK22" i="67"/>
  <c r="AM22" i="67"/>
  <c r="AO22" i="67"/>
  <c r="K24" i="67"/>
  <c r="K25" i="67"/>
  <c r="AL22" i="67"/>
  <c r="H24" i="67"/>
  <c r="H25" i="67"/>
  <c r="C24" i="67"/>
  <c r="C25" i="67"/>
  <c r="AH22" i="67"/>
  <c r="AS22" i="67"/>
  <c r="AJ22" i="67"/>
  <c r="AP22" i="67"/>
  <c r="L25" i="67"/>
  <c r="L24" i="67"/>
  <c r="G13" i="63"/>
  <c r="AH45" i="67"/>
  <c r="D47" i="67"/>
  <c r="D48" i="67"/>
  <c r="AN45" i="67"/>
  <c r="J47" i="67"/>
  <c r="J48" i="67"/>
  <c r="AR69" i="67"/>
  <c r="N72" i="67"/>
  <c r="N71" i="67"/>
  <c r="AQ69" i="67"/>
  <c r="M71" i="67"/>
  <c r="M72" i="67"/>
  <c r="AN22" i="67"/>
</calcChain>
</file>

<file path=xl/sharedStrings.xml><?xml version="1.0" encoding="utf-8"?>
<sst xmlns="http://schemas.openxmlformats.org/spreadsheetml/2006/main" count="2335" uniqueCount="313">
  <si>
    <t>SME Performance Review 2022</t>
  </si>
  <si>
    <t>Table of Contents</t>
  </si>
  <si>
    <t>Summary Table</t>
  </si>
  <si>
    <t>Summary Table which illustrates the size and structure of the non-financial business economy in 2021</t>
  </si>
  <si>
    <t>Time Series</t>
  </si>
  <si>
    <t>Graphs summarising the development of SME indicators over time</t>
  </si>
  <si>
    <t>Sectoral Distribution</t>
  </si>
  <si>
    <t>Graphs and tables on distribution of SMEs across sections (in comparison to EU27 average)</t>
  </si>
  <si>
    <t>Knowledge Intensity</t>
  </si>
  <si>
    <t xml:space="preserve">Data and graphs for SME indicators by knowledge-/technology-intensity of certain divisions </t>
  </si>
  <si>
    <t>High-Growth Enterprises</t>
  </si>
  <si>
    <t>Graphs on high-growth enterprises</t>
  </si>
  <si>
    <t>provided by COIN - JRC</t>
  </si>
  <si>
    <t>NoE 1DGT</t>
  </si>
  <si>
    <t>Data: Number of enterprises at section/1-digit level</t>
  </si>
  <si>
    <t>16th January 2022</t>
  </si>
  <si>
    <t>NoE 2DGT</t>
  </si>
  <si>
    <t>Data: Number of enterprises at division/2-digit level</t>
  </si>
  <si>
    <t>EMP 1DGT</t>
  </si>
  <si>
    <t xml:space="preserve">Data: Number of persons employed at section/1-digit level </t>
  </si>
  <si>
    <t>EMP 2DGT</t>
  </si>
  <si>
    <t>Data: Number of persons employed at division/2-digit level</t>
  </si>
  <si>
    <t>VA 1DGT</t>
  </si>
  <si>
    <t xml:space="preserve">Data: Value added at section/1-digit level </t>
  </si>
  <si>
    <t>VA 2DGT</t>
  </si>
  <si>
    <t xml:space="preserve">Data: Value added at division/2-digit level </t>
  </si>
  <si>
    <t>HGE</t>
  </si>
  <si>
    <t>Data: High-growth enterprises</t>
  </si>
  <si>
    <t>Write-Up Calc</t>
  </si>
  <si>
    <t>Calculations: numbers referred to in the SBA Fact Sheets</t>
  </si>
  <si>
    <t>This table summarises the economic structure and contrasts the relative importance of SMEs with the EU27 average (for the year 2021).</t>
  </si>
  <si>
    <t>Class size</t>
  </si>
  <si>
    <t xml:space="preserve">Number </t>
  </si>
  <si>
    <t>Billion €</t>
  </si>
  <si>
    <t>This sheet containts various graphs for three SME indicators. The graphs plot the development over time (2008=100). In each graph, the solid lines turn into dashed lines as data from 2021 onwards is mainly derived by now-casts and forecasts, respectively.</t>
  </si>
  <si>
    <t>The three graphs in the top row contrast the national development with the EU27 trend. The remaining graphs provide a more disaggregated picture to allow for comparisons across size-classes and sections.</t>
  </si>
  <si>
    <t>(Index: 2008=100, estimates as from 2021 onwards)</t>
  </si>
  <si>
    <t>LEGEND</t>
  </si>
  <si>
    <t>Section B</t>
  </si>
  <si>
    <t>Mining and quarrying</t>
  </si>
  <si>
    <t>Section C</t>
  </si>
  <si>
    <t>Manufacturing</t>
  </si>
  <si>
    <t>Section D</t>
  </si>
  <si>
    <t>Electricity, gas, steam and air conditioning supply</t>
  </si>
  <si>
    <t>Section E</t>
  </si>
  <si>
    <t>Water supply; sewerage, waste management and remediation activities</t>
  </si>
  <si>
    <t>Section F</t>
  </si>
  <si>
    <t>Construction</t>
  </si>
  <si>
    <t>Section G</t>
  </si>
  <si>
    <t>Wholesale and retail trade; repair of motorvehicles and motorcycles</t>
  </si>
  <si>
    <t>Section H</t>
  </si>
  <si>
    <t>Transportation and storage</t>
  </si>
  <si>
    <t>Section I</t>
  </si>
  <si>
    <t>Accommodation and food services</t>
  </si>
  <si>
    <t>Section J</t>
  </si>
  <si>
    <t>Information and communication</t>
  </si>
  <si>
    <t>Section L</t>
  </si>
  <si>
    <t>Real estate activities</t>
  </si>
  <si>
    <t>Section M</t>
  </si>
  <si>
    <t>Professional, scientific and technical activities</t>
  </si>
  <si>
    <t>Section N</t>
  </si>
  <si>
    <t>Administrative and support services</t>
  </si>
  <si>
    <t>The graphs on this sheet illustrate the distribution of SMEs over different sectors.</t>
  </si>
  <si>
    <t>Number of SMEs by sectors, 2021 estimates</t>
  </si>
  <si>
    <t>Luxembourg</t>
  </si>
  <si>
    <t>EU27</t>
  </si>
  <si>
    <t>No</t>
  </si>
  <si>
    <t>%</t>
  </si>
  <si>
    <t>Non-financial business economy</t>
  </si>
  <si>
    <t>Mining &amp; quarrying</t>
  </si>
  <si>
    <t>Electricity, gas</t>
  </si>
  <si>
    <t>Water supply, sewerage, waste management</t>
  </si>
  <si>
    <t>Distributive trades</t>
  </si>
  <si>
    <t>Transportation &amp; storage</t>
  </si>
  <si>
    <t>Accommodation &amp; food services</t>
  </si>
  <si>
    <t>Information &amp; communication</t>
  </si>
  <si>
    <t>Real estate</t>
  </si>
  <si>
    <t>Professional, scientific &amp; technical activities</t>
  </si>
  <si>
    <t>Administrative &amp; support services</t>
  </si>
  <si>
    <t xml:space="preserve">Manufacturing </t>
  </si>
  <si>
    <t>Trade</t>
  </si>
  <si>
    <t>Services</t>
  </si>
  <si>
    <t>Number of persons employed in SMEs by sectors, 2021 estimates</t>
  </si>
  <si>
    <t>Value added of SMEs by sectors (in mil. Euros), 2021 estimates</t>
  </si>
  <si>
    <t>Mil. Euros</t>
  </si>
  <si>
    <t>This sheet provides an overview on the development of different classes of technology-/knowledge-intensive SMEs. See legend below for the classification.</t>
  </si>
  <si>
    <t>Number of enterprises</t>
  </si>
  <si>
    <t>Manufacturing industries</t>
  </si>
  <si>
    <t>High-technology</t>
  </si>
  <si>
    <t>Medium-high-technology</t>
  </si>
  <si>
    <t>Medium-low-technology</t>
  </si>
  <si>
    <t>Low-technology</t>
  </si>
  <si>
    <t>Total manufacturing</t>
  </si>
  <si>
    <t>Knowledge-based services</t>
  </si>
  <si>
    <r>
      <t xml:space="preserve">Knowledge-intensive services, </t>
    </r>
    <r>
      <rPr>
        <i/>
        <sz val="8"/>
        <rFont val="Arial"/>
        <family val="2"/>
      </rPr>
      <t>of which</t>
    </r>
  </si>
  <si>
    <t>Market services</t>
  </si>
  <si>
    <t>High-tech</t>
  </si>
  <si>
    <t>Other</t>
  </si>
  <si>
    <r>
      <t>Less knowledge-intensive services,</t>
    </r>
    <r>
      <rPr>
        <i/>
        <sz val="8"/>
        <rFont val="Arial"/>
        <family val="2"/>
      </rPr>
      <t xml:space="preserve"> of which</t>
    </r>
  </si>
  <si>
    <t>Other services</t>
  </si>
  <si>
    <t>Total services</t>
  </si>
  <si>
    <t>TOTAL manufacturing + services</t>
  </si>
  <si>
    <t>High-tech manufacturing and knowledge-intensive services</t>
  </si>
  <si>
    <t>Low tech manufacturing and less knowledge-intensive services</t>
  </si>
  <si>
    <t>Number of persons employed</t>
  </si>
  <si>
    <t>Value added at factor costs</t>
  </si>
  <si>
    <t>Legend</t>
  </si>
  <si>
    <t>Divisions (2-digit industries)</t>
  </si>
  <si>
    <t>C21: Manufacture of basic pharmaceutical products and pharmaceutical preparations</t>
  </si>
  <si>
    <t>C26: Manufacture of computer, electronic and optical products</t>
  </si>
  <si>
    <t>C20: Manufacture of chemicals and chemical products</t>
  </si>
  <si>
    <t>C27: Manufacture of electrical equipment</t>
  </si>
  <si>
    <t>C28: Manufacture of machinery and equipment n.e.c.</t>
  </si>
  <si>
    <t>C29: Manufacture of motor vehicles, trailers and semi-trailers</t>
  </si>
  <si>
    <t>C30: Manufacture of other transport equipment</t>
  </si>
  <si>
    <t>C19: Manufacture of coke and refined petroleum products</t>
  </si>
  <si>
    <t>C22: Manufacture of rubber and plastic products</t>
  </si>
  <si>
    <t>C23: Manufacture of other non-metallic mineral products</t>
  </si>
  <si>
    <t>C24: Manufacture of basic metals</t>
  </si>
  <si>
    <t>C25: Manufacture of fabricated metal products, except machinery and equipment</t>
  </si>
  <si>
    <t>C33: Repair and installation of machinery and equipment</t>
  </si>
  <si>
    <t>C10: Manufacture of food products</t>
  </si>
  <si>
    <t>C11: Manufacture of beverages</t>
  </si>
  <si>
    <t>C12: Manufacture of tobacco products</t>
  </si>
  <si>
    <t>C13: Manufacture of textiles</t>
  </si>
  <si>
    <t>C14: Manufacture of wearing apparel</t>
  </si>
  <si>
    <t>C15: Manufacture of leather and related products</t>
  </si>
  <si>
    <t>C16: Manufacture of wood and of products of wood and cork, except furniture; manufacture of articles of straw and plaiting materials</t>
  </si>
  <si>
    <t>C17: Manufacture of paper and paper products</t>
  </si>
  <si>
    <t>C18: Printing and reproduction of recorded media</t>
  </si>
  <si>
    <t>C31: Manufacture of furniture</t>
  </si>
  <si>
    <t>C32: Other manufacturing</t>
  </si>
  <si>
    <t>Divisions</t>
  </si>
  <si>
    <t>Knowledge-intensive services, of which</t>
  </si>
  <si>
    <t>H50: Water transport</t>
  </si>
  <si>
    <t>H51: Air transport</t>
  </si>
  <si>
    <t>M69: Legal and accounting activities</t>
  </si>
  <si>
    <t>M70: Activities of head offices; management consultancy activities</t>
  </si>
  <si>
    <t>M71: Architectural and engineering activities; technical testing and analysis</t>
  </si>
  <si>
    <t>M73: Advertising and market research</t>
  </si>
  <si>
    <t>M74: Other professional, scientific and technical activities</t>
  </si>
  <si>
    <t>N78: Employment activities</t>
  </si>
  <si>
    <t>N80: Security and investigation activities</t>
  </si>
  <si>
    <t>J59: Motion picture, video and television programme production, sound recording and music publishing activities</t>
  </si>
  <si>
    <t>J60: Programming and broadcasting activities</t>
  </si>
  <si>
    <t>J61: Telecommunications</t>
  </si>
  <si>
    <t>J62: Computer programming, consultancy and related activities</t>
  </si>
  <si>
    <t>J63: Information service activities</t>
  </si>
  <si>
    <t>M72: Scientific research and development</t>
  </si>
  <si>
    <t>J58: Publishing activities</t>
  </si>
  <si>
    <t>M75: Veterinary activities</t>
  </si>
  <si>
    <t>Less knowledge-intensive services, of which</t>
  </si>
  <si>
    <t>G45: Wholesale and retail trade and repair of motor vehicles and motorcycles</t>
  </si>
  <si>
    <t>G46: Wholesale trade, except of motor vehicles and motorcycles</t>
  </si>
  <si>
    <t>G47: Retail trade, except of motor vehicles and motorcycles</t>
  </si>
  <si>
    <t>H49: Land transport and transport via pipelines</t>
  </si>
  <si>
    <t>H52: Warehousing and support activities for transportation</t>
  </si>
  <si>
    <t>I55: Accommodation</t>
  </si>
  <si>
    <t>I56: Food and beverage service activities</t>
  </si>
  <si>
    <t>L68: Real estate activities</t>
  </si>
  <si>
    <t>N77: Rental and leasing activities</t>
  </si>
  <si>
    <t>N79: Travel agency, tour operator reservation service and related activities</t>
  </si>
  <si>
    <t>N81: Services to buildings and landscape activities</t>
  </si>
  <si>
    <t>N82: Office administrative, office support and other business support activities</t>
  </si>
  <si>
    <t>H53: Postal and courier activities</t>
  </si>
  <si>
    <t xml:space="preserve">These graphs provide information on high-growth enterprises by sections. </t>
  </si>
  <si>
    <t>Notes: A high-growth enterprise (growth by 10 % or more) is an enterprise with average annualised growth in number of employees greater than 10 % per year over a three-year period (t – 3 to t) and having at least 10 employees in the begining of the growth (t – 3). Share of high-growth enterprises is the number of high-growth enterprises divided by the number of active enterprises with at least 10 employees. Due to data availability on Eurostat, TOTAL refers to the ‘business economy’, which covers sections B-N including section K (financial activities, except activities of holding companies). The ‘non-financial business economy‘ excludes section K. Missing bars indicate missing data unless marked with "0.0".</t>
  </si>
  <si>
    <t xml:space="preserve">Notes: A high-growth enterprise (growth by 10 % or more) is an enterprise with average annualised growth in number of employees greater than 10 % per year over a three-year period (t – 3 to t) and having at least 10 employees in the begining of the growth (t – 3). Employment share of high-growth enterprises is the number of employees among high-growth enterprises divided by the number of employees in all enterprises with at least 10 employees. Due to data availability on Eurostat, the TOTAL refers to the ‘business economy’, which covers sections B-N including section K (financial activities, except activities of holding companies). The ‘non-financial business economy‘ excludes section K. Missing bars indicate missing data unless marked with "0.0". </t>
  </si>
  <si>
    <t>Notes: Gazelles are high-growth enterprises which grew by more than 10% on average over the last three years and are up to 5 years old. Share of young high-growth enterprises (gazelles) refers to number of gazelles divided by the number of active enterprises with at least 10 employees. Due to data availability on Eurostat, the TOTAL refers to the ‘business economy’, which covers sections B-N including section K (financial activities, except activities of holding companies). The ‘non-financial business economy‘ excludes section K. Missing bars indicate missing data unless marked with "0.0".</t>
  </si>
  <si>
    <t xml:space="preserve">Notes: A high-growth enterprise (growth by 10 % or more) is an enterprise with average annualised growth in number of employees greater than 10 % per year over a three-year period (t – 3 to t) and having at least 10 employees in the begining of the growth (t – 3). </t>
  </si>
  <si>
    <t>Note: Gazelles are high-growth enterprises which grew by more than 10% on average over the last three years and are up to 5 years old. Number of young high-growth enterprises (gazelles) (firm with at least 10 employees). Due to data availability on Eurostat, the TOTAL refers to the ‘business economy’, which covers sections B-N including section K (financial activities, except activities of holding companies). The ‘non-financial business economy‘ excludes section K. Missing bars indicate missing data unless marked with "0.0".</t>
  </si>
  <si>
    <t>This sheet contains data on the number of enterprises by section (1-digit industry level) and size class.</t>
  </si>
  <si>
    <t>Country: Luxembourg</t>
  </si>
  <si>
    <t>The table below shows the relative development for each section and size-class from 2008 onwards.</t>
  </si>
  <si>
    <t>The table below provides additional information on the source of a specific data points.</t>
  </si>
  <si>
    <t>Unit: Number</t>
  </si>
  <si>
    <t>Eurostat SBS database</t>
  </si>
  <si>
    <t>if value ≥ 110</t>
  </si>
  <si>
    <t>if 80 &lt; value &lt; 100</t>
  </si>
  <si>
    <t>Source Code</t>
  </si>
  <si>
    <t>Data from national statistical office</t>
  </si>
  <si>
    <t>if 100 &lt; value &lt; 110</t>
  </si>
  <si>
    <t>if value &lt; 80</t>
  </si>
  <si>
    <t>1 = Data from Eurostat</t>
  </si>
  <si>
    <t>6 = Now-Cast</t>
  </si>
  <si>
    <t>Estimations, now-casts, forecasts</t>
  </si>
  <si>
    <t>2 = Data from NSO</t>
  </si>
  <si>
    <t>7 = Forecast</t>
  </si>
  <si>
    <t>4 = Estimation</t>
  </si>
  <si>
    <t>section NACE Rev. 2</t>
  </si>
  <si>
    <t>size class</t>
  </si>
  <si>
    <t>2008 (=100)</t>
  </si>
  <si>
    <t>All sections (B-J,L-N)</t>
  </si>
  <si>
    <t>0 - 9</t>
  </si>
  <si>
    <t>10 - 49</t>
  </si>
  <si>
    <t>50 - 249</t>
  </si>
  <si>
    <t>250 +</t>
  </si>
  <si>
    <t>Total</t>
  </si>
  <si>
    <t>All SMEs</t>
  </si>
  <si>
    <t>B: Mining and quarrying</t>
  </si>
  <si>
    <t>C: Manufacturing</t>
  </si>
  <si>
    <t>D: Electricity, gas, steam and air condition supply</t>
  </si>
  <si>
    <t>E: Water supply; sewerage, waste management and remediation activities</t>
  </si>
  <si>
    <t>F: Construction</t>
  </si>
  <si>
    <t xml:space="preserve">G: Wholesale and retail trade; repair of motor vehicles and motorcycle </t>
  </si>
  <si>
    <t>H: Transportation and storage</t>
  </si>
  <si>
    <t>I: Accommodation and food services</t>
  </si>
  <si>
    <t>J: Information and communication</t>
  </si>
  <si>
    <t>L: Real estate activities</t>
  </si>
  <si>
    <t>M: Professional, scientific and technical activities</t>
  </si>
  <si>
    <t>N: Administrative and support services</t>
  </si>
  <si>
    <t>This sheet contains data on the number of enterprises by division (2-digit industry level) and size class.</t>
  </si>
  <si>
    <t>The table below shows the relative development for each division and size-class from 2008 onwards.</t>
  </si>
  <si>
    <t>division NACE Rev. 2</t>
  </si>
  <si>
    <t>B05: Mining of coal and lignite; extraction of peat</t>
  </si>
  <si>
    <t>B06: Extraction of crude petroleum and natural gas</t>
  </si>
  <si>
    <t>B07: Mining of metal ores</t>
  </si>
  <si>
    <t>B08: Other mining and quarrying</t>
  </si>
  <si>
    <t>B09: Mining support service activities</t>
  </si>
  <si>
    <t>D35: Electricity, gas, steam and air conditioning supply</t>
  </si>
  <si>
    <t>E36: Water collection, treatment and supply</t>
  </si>
  <si>
    <t>E37: Sewerage</t>
  </si>
  <si>
    <t>E38: Waste collection, treatment and disposal activities; materials recovery</t>
  </si>
  <si>
    <t>E39: Remediation activities and other waste management services</t>
  </si>
  <si>
    <t>F41: Construction of building</t>
  </si>
  <si>
    <t>F42: Civil engineering</t>
  </si>
  <si>
    <t>F43: Specialised construction activities</t>
  </si>
  <si>
    <t>This sheet contains data on the number of persons employed by section (1-digit industry level) and size class.</t>
  </si>
  <si>
    <t>This sheet contains data on the number of persons employed by division (2-digit industry level) and size class.</t>
  </si>
  <si>
    <t>This sheet contains data on value added at factor costs by section (1-digit industry level) and size class.</t>
  </si>
  <si>
    <t>Unit: million Euro, current prices</t>
  </si>
  <si>
    <t>This sheet contains data on value added at factor costs by division (2-digit industry level) and size class.</t>
  </si>
  <si>
    <t>This sheet contains data on high-growth enterprises.</t>
  </si>
  <si>
    <t>The data on high-growth enterprises which are used for the graphs can be found on this sheet. Definitions of indicators on the table below.</t>
  </si>
  <si>
    <r>
      <t xml:space="preserve">All data taken from Eurostat: </t>
    </r>
    <r>
      <rPr>
        <b/>
        <sz val="8"/>
        <color theme="1"/>
        <rFont val="Arial"/>
        <family val="2"/>
      </rPr>
      <t>High-growth enterprises (growth by 10% or more) and related employment by NACE Rev. 2 (bd_9pm_r2)</t>
    </r>
  </si>
  <si>
    <t>The totals in rows 12 and 40 (referred to: "All Sections (B-N except K642)") also consider parts of section K (due to limited data availability).</t>
  </si>
  <si>
    <t>If cell is empty, no value is provided by Eurostat.</t>
  </si>
  <si>
    <t>National Data</t>
  </si>
  <si>
    <t>Number of HGE (V11960)</t>
  </si>
  <si>
    <t>Number of Employees in HGE (V16961)</t>
  </si>
  <si>
    <t>Share of HGE (V97460)</t>
  </si>
  <si>
    <t>Employment Share in HGE (V97461)</t>
  </si>
  <si>
    <t>Number of Gazelles (V11952)</t>
  </si>
  <si>
    <t>Share of Gazelles (V97452)</t>
  </si>
  <si>
    <r>
      <t>All Sections (</t>
    </r>
    <r>
      <rPr>
        <b/>
        <sz val="10"/>
        <color theme="1"/>
        <rFont val="Arial"/>
        <family val="2"/>
      </rPr>
      <t>B-N except K642</t>
    </r>
    <r>
      <rPr>
        <sz val="10"/>
        <color theme="1"/>
        <rFont val="Arial"/>
        <family val="2"/>
      </rPr>
      <t xml:space="preserve">) </t>
    </r>
  </si>
  <si>
    <t>I: Accommodation/ food services</t>
  </si>
  <si>
    <t>EU27 Data</t>
  </si>
  <si>
    <t>Number of HGE (V11960) in EU27</t>
  </si>
  <si>
    <t>Number of Employees (V16961) in EU27</t>
  </si>
  <si>
    <t>Share of HGE (V97460) in EU27</t>
  </si>
  <si>
    <t>Employment Share (V97461) in EU27</t>
  </si>
  <si>
    <t xml:space="preserve">This sheet contains calculations referred to in the SBA Fact Sheets. </t>
  </si>
  <si>
    <t xml:space="preserve">Structure </t>
  </si>
  <si>
    <t xml:space="preserve">Recent developments </t>
  </si>
  <si>
    <t xml:space="preserve">High growth </t>
  </si>
  <si>
    <t xml:space="preserve">Outlook </t>
  </si>
  <si>
    <t>FOR SHEET: Time Series</t>
  </si>
  <si>
    <t>Number of SMEs</t>
  </si>
  <si>
    <t>SMEs in the European Union</t>
  </si>
  <si>
    <t>Number of persons employed in SMEs</t>
  </si>
  <si>
    <r>
      <t>Value added of SMEs</t>
    </r>
    <r>
      <rPr>
        <sz val="11"/>
        <color rgb="FF000000"/>
        <rFont val="Arial"/>
        <family val="2"/>
      </rPr>
      <t xml:space="preserve"> </t>
    </r>
  </si>
  <si>
    <t>2020e</t>
  </si>
  <si>
    <t>2021e</t>
  </si>
  <si>
    <t>2022e</t>
  </si>
  <si>
    <t>Number of SMEs by size class</t>
  </si>
  <si>
    <t>Micro</t>
  </si>
  <si>
    <t>Small</t>
  </si>
  <si>
    <t>Medium</t>
  </si>
  <si>
    <t>Large</t>
  </si>
  <si>
    <t xml:space="preserve">Number of persons employed in SMEs 
by size class
</t>
  </si>
  <si>
    <t xml:space="preserve">Value added of SMEs by size class
</t>
  </si>
  <si>
    <t>Number of SMEs by sectors</t>
  </si>
  <si>
    <t>B</t>
  </si>
  <si>
    <t>C</t>
  </si>
  <si>
    <t>D</t>
  </si>
  <si>
    <t>E</t>
  </si>
  <si>
    <t>F</t>
  </si>
  <si>
    <t>G</t>
  </si>
  <si>
    <t>H</t>
  </si>
  <si>
    <t>I</t>
  </si>
  <si>
    <t>J</t>
  </si>
  <si>
    <t>L</t>
  </si>
  <si>
    <t>M</t>
  </si>
  <si>
    <t>N</t>
  </si>
  <si>
    <t>Number of persons employed in SMEs by sectors</t>
  </si>
  <si>
    <t>Value added of SMEs by sectors</t>
  </si>
  <si>
    <t>FOR SHEET: KNOWLEDGE INTENSITY</t>
  </si>
  <si>
    <t>High technology</t>
  </si>
  <si>
    <t>Medium-high technology</t>
  </si>
  <si>
    <t>Medium-low technology</t>
  </si>
  <si>
    <t>Low technology</t>
  </si>
  <si>
    <t>Knowledge intensive services</t>
  </si>
  <si>
    <t>Less knowledge intensive services</t>
  </si>
  <si>
    <t>Value added</t>
  </si>
  <si>
    <t>(Index: 2008=100, estimates as from 2020 onwards)</t>
  </si>
  <si>
    <t>LU</t>
  </si>
  <si>
    <t>in Luxembourg</t>
  </si>
  <si>
    <t>Luxembourg vs. EU27</t>
  </si>
  <si>
    <t>TOTAL</t>
  </si>
  <si>
    <t>EU</t>
  </si>
  <si>
    <t>SMEs in LU</t>
  </si>
  <si>
    <t>Number of SMEs in Luxembourg</t>
  </si>
  <si>
    <t>Number of persons employed in SMEs in Luxembourg</t>
  </si>
  <si>
    <t>Value added of SMEs</t>
  </si>
  <si>
    <t>Value added of SMEs in Luxembourg</t>
  </si>
  <si>
    <t>Number of enterprises by size class</t>
  </si>
  <si>
    <t>Number of persons employed in enterprises 
by size class</t>
  </si>
  <si>
    <t>Value added of enterprises by size class</t>
  </si>
  <si>
    <t>Number</t>
  </si>
  <si>
    <t>Share</t>
  </si>
  <si>
    <t>Medium-sized</t>
  </si>
  <si>
    <t>SMEs</t>
  </si>
  <si>
    <t xml:space="preserve">These are estimates for 2021 produced by JRC, based on 2008-19 figures from the Structural Business Statistics Database as well as provisional data for 2020-2021 from the National Accounts database and the Short Term Business Statistics Database (all Eurostat). The data cover the 'non-financial business economy', which includes industry, construction, trade, and services (NACE Rev. 2 sections B to J, L, M and N), but not enterprises in agriculture, forestry and fisheries and the largely non-market service sectors such as education and health. The following size-class definitions are applied: micro firms (0-9 persons employed), small firms (10-49 persons employed), medium-sized firms (50-249 persons employed), and large firms (250+ persons employed). The advantage of using Eurostat data is that the statistics are harmonised and comparable across countries. The disadvantage is that for some countries the data may be different from those published by national authorities.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</si>
</sst>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6">
    <numFmt numFmtId="164" formatCode="###&quot; &quot;###&quot; &quot;###"/>
    <numFmt numFmtId="165" formatCode="###\ ###\ ##0"/>
    <numFmt numFmtId="166" formatCode="0.0\ %"/>
    <numFmt numFmtId="167" formatCode="[$-407]d\ mmmm\ yyyy;@"/>
    <numFmt numFmtId="168" formatCode="0.0"/>
    <numFmt numFmtId="169" formatCode="0.0%"/>
  </numFmts>
  <fonts count="46" x14ac:knownFonts="1">
    <font>
      <sz val="11"/>
      <color theme="1"/>
      <name val="Calibri"/>
      <family val="2"/>
      <scheme val="minor"/>
    </font>
    <font>
      <sz val="10"/>
      <name val="Arial"/>
      <family val="2"/>
    </font>
    <font>
      <sz val="11"/>
      <color theme="1"/>
      <name val="Arial"/>
      <family val="2"/>
    </font>
    <font>
      <b/>
      <sz val="10"/>
      <name val="Arial"/>
      <family val="2"/>
    </font>
    <font>
      <b/>
      <sz val="16"/>
      <color theme="1"/>
      <name val="Arial"/>
      <family val="2"/>
    </font>
    <font>
      <b/>
      <sz val="12"/>
      <color theme="1"/>
      <name val="Arial"/>
      <family val="2"/>
    </font>
    <font>
      <sz val="12"/>
      <color theme="1"/>
      <name val="Arial"/>
      <family val="2"/>
    </font>
    <font>
      <sz val="28"/>
      <name val="Arial"/>
      <family val="2"/>
    </font>
    <font>
      <sz val="14"/>
      <name val="Arial"/>
      <family val="2"/>
    </font>
    <font>
      <sz val="11"/>
      <name val="Arial"/>
      <family val="2"/>
    </font>
    <font>
      <sz val="9"/>
      <name val="Arial"/>
      <family val="2"/>
    </font>
    <font>
      <b/>
      <sz val="8"/>
      <name val="Arial"/>
      <family val="2"/>
    </font>
    <font>
      <sz val="8"/>
      <name val="Arial"/>
      <family val="2"/>
    </font>
    <font>
      <i/>
      <sz val="8"/>
      <name val="Arial"/>
      <family val="2"/>
    </font>
    <font>
      <sz val="10"/>
      <color rgb="FFFF0000"/>
      <name val="Arial"/>
      <family val="2"/>
    </font>
    <font>
      <b/>
      <sz val="9"/>
      <name val="Arial"/>
      <family val="2"/>
    </font>
    <font>
      <b/>
      <sz val="11"/>
      <color theme="1"/>
      <name val="Arial"/>
      <family val="2"/>
    </font>
    <font>
      <b/>
      <sz val="11"/>
      <color rgb="FF000000"/>
      <name val="Arial"/>
      <family val="2"/>
    </font>
    <font>
      <sz val="11"/>
      <color rgb="FF000000"/>
      <name val="Arial"/>
      <family val="2"/>
    </font>
    <font>
      <b/>
      <sz val="11"/>
      <color theme="0"/>
      <name val="Arial"/>
      <family val="2"/>
    </font>
    <font>
      <b/>
      <sz val="11"/>
      <color indexed="9"/>
      <name val="Arial"/>
      <family val="2"/>
    </font>
    <font>
      <b/>
      <sz val="11"/>
      <name val="Arial"/>
      <family val="2"/>
    </font>
    <font>
      <b/>
      <i/>
      <sz val="11"/>
      <name val="Arial"/>
      <family val="2"/>
    </font>
    <font>
      <i/>
      <sz val="11"/>
      <name val="Arial"/>
      <family val="2"/>
    </font>
    <font>
      <sz val="11"/>
      <color rgb="FFFF0000"/>
      <name val="Arial"/>
      <family val="2"/>
    </font>
    <font>
      <b/>
      <sz val="12"/>
      <color rgb="FFFF0000"/>
      <name val="Arial"/>
      <family val="2"/>
    </font>
    <font>
      <b/>
      <sz val="11"/>
      <color rgb="FF006A4E"/>
      <name val="Arial"/>
      <family val="2"/>
    </font>
    <font>
      <b/>
      <i/>
      <sz val="11"/>
      <color rgb="FF006A4E"/>
      <name val="Arial"/>
      <family val="2"/>
    </font>
    <font>
      <b/>
      <sz val="9"/>
      <color rgb="FF006A4E"/>
      <name val="Arial"/>
      <family val="2"/>
    </font>
    <font>
      <sz val="10"/>
      <color theme="1"/>
      <name val="Arial"/>
      <family val="2"/>
    </font>
    <font>
      <b/>
      <sz val="10"/>
      <color theme="1"/>
      <name val="Arial"/>
      <family val="2"/>
    </font>
    <font>
      <sz val="11"/>
      <color theme="1"/>
      <name val="Calibri"/>
      <family val="2"/>
      <scheme val="minor"/>
    </font>
    <font>
      <sz val="8"/>
      <color theme="1"/>
      <name val="Arial"/>
      <family val="2"/>
    </font>
    <font>
      <b/>
      <i/>
      <sz val="8"/>
      <name val="Arial"/>
      <family val="2"/>
    </font>
    <font>
      <u/>
      <sz val="11"/>
      <color theme="10"/>
      <name val="Calibri"/>
      <family val="2"/>
      <scheme val="minor"/>
    </font>
    <font>
      <b/>
      <u/>
      <sz val="11"/>
      <color theme="10"/>
      <name val="Calibri"/>
      <family val="2"/>
      <scheme val="minor"/>
    </font>
    <font>
      <sz val="9"/>
      <color theme="1"/>
      <name val="Arial"/>
      <family val="2"/>
    </font>
    <font>
      <b/>
      <sz val="9"/>
      <color theme="1"/>
      <name val="Arial"/>
      <family val="2"/>
    </font>
    <font>
      <sz val="8"/>
      <color theme="1"/>
      <name val="Calibri"/>
      <family val="2"/>
      <scheme val="minor"/>
    </font>
    <font>
      <b/>
      <sz val="8"/>
      <color theme="1"/>
      <name val="Arial"/>
      <family val="2"/>
    </font>
    <font>
      <sz val="11"/>
      <color theme="0" tint="-0.34998626667073579"/>
      <name val="Arial"/>
      <family val="2"/>
    </font>
    <font>
      <b/>
      <sz val="14"/>
      <color theme="0" tint="-0.34998626667073579"/>
      <name val="Arial"/>
      <family val="2"/>
    </font>
    <font>
      <sz val="8"/>
      <color theme="0" tint="-0.34998626667073579"/>
      <name val="Arial"/>
      <family val="2"/>
    </font>
    <font>
      <b/>
      <sz val="10"/>
      <color rgb="FFFF0000"/>
      <name val="Arial"/>
      <family val="2"/>
    </font>
    <font>
      <b/>
      <sz val="11"/>
      <color rgb="FFFF0000"/>
      <name val="Arial"/>
      <family val="2"/>
    </font>
    <font>
      <sz val="8"/>
      <color rgb="FF000000"/>
      <name val="Arial"/>
      <family val="2"/>
    </font>
  </fonts>
  <fills count="17">
    <fill>
      <patternFill patternType="none"/>
    </fill>
    <fill>
      <patternFill patternType="gray125"/>
    </fill>
    <fill>
      <patternFill patternType="solid">
        <fgColor indexed="9"/>
        <bgColor indexed="64"/>
      </patternFill>
    </fill>
    <fill>
      <patternFill patternType="solid">
        <fgColor theme="0"/>
        <bgColor indexed="64"/>
      </patternFill>
    </fill>
    <fill>
      <patternFill patternType="solid">
        <fgColor rgb="FF00B050"/>
        <bgColor indexed="64"/>
      </patternFill>
    </fill>
    <fill>
      <patternFill patternType="solid">
        <fgColor rgb="FF00B0F0"/>
        <bgColor indexed="64"/>
      </patternFill>
    </fill>
    <fill>
      <patternFill patternType="solid">
        <fgColor rgb="FFFFC000"/>
        <bgColor indexed="64"/>
      </patternFill>
    </fill>
    <fill>
      <patternFill patternType="solid">
        <fgColor rgb="FF95C154"/>
        <bgColor indexed="64"/>
      </patternFill>
    </fill>
    <fill>
      <patternFill patternType="solid">
        <fgColor rgb="FF006A4E"/>
        <bgColor indexed="64"/>
      </patternFill>
    </fill>
    <fill>
      <patternFill patternType="solid">
        <fgColor rgb="FF92D050"/>
        <bgColor indexed="64"/>
      </patternFill>
    </fill>
    <fill>
      <patternFill patternType="solid">
        <fgColor rgb="FFFF0000"/>
        <bgColor indexed="64"/>
      </patternFill>
    </fill>
    <fill>
      <patternFill patternType="solid">
        <fgColor theme="0" tint="-0.24994659260841701"/>
        <bgColor indexed="64"/>
      </patternFill>
    </fill>
    <fill>
      <patternFill patternType="solid">
        <fgColor theme="0" tint="-0.14999847407452621"/>
        <bgColor indexed="64"/>
      </patternFill>
    </fill>
    <fill>
      <patternFill patternType="solid">
        <fgColor theme="0"/>
        <bgColor indexed="64"/>
      </patternFill>
    </fill>
    <fill>
      <patternFill patternType="solid">
        <fgColor rgb="FFDBEEF3"/>
        <bgColor indexed="64"/>
      </patternFill>
    </fill>
    <fill>
      <patternFill patternType="solid">
        <fgColor rgb="FFFFE1F0"/>
        <bgColor indexed="64"/>
      </patternFill>
    </fill>
    <fill>
      <patternFill patternType="solid">
        <fgColor rgb="FFC0C9E6"/>
        <bgColor indexed="64"/>
      </patternFill>
    </fill>
  </fills>
  <borders count="144">
    <border>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top style="medium">
        <color indexed="64"/>
      </top>
      <bottom style="double">
        <color indexed="64"/>
      </bottom>
      <diagonal/>
    </border>
    <border>
      <left/>
      <right/>
      <top style="medium">
        <color indexed="64"/>
      </top>
      <bottom style="double">
        <color indexed="64"/>
      </bottom>
      <diagonal/>
    </border>
    <border>
      <left/>
      <right style="medium">
        <color indexed="64"/>
      </right>
      <top style="medium">
        <color indexed="64"/>
      </top>
      <bottom style="double">
        <color indexed="64"/>
      </bottom>
      <diagonal/>
    </border>
    <border>
      <left style="medium">
        <color indexed="64"/>
      </left>
      <right/>
      <top style="thin">
        <color indexed="64"/>
      </top>
      <bottom/>
      <diagonal/>
    </border>
    <border>
      <left/>
      <right/>
      <top style="thin">
        <color indexed="64"/>
      </top>
      <bottom/>
      <diagonal/>
    </border>
    <border>
      <left/>
      <right style="medium">
        <color indexed="64"/>
      </right>
      <top style="thin">
        <color indexed="64"/>
      </top>
      <bottom/>
      <diagonal/>
    </border>
    <border>
      <left style="medium">
        <color indexed="64"/>
      </left>
      <right/>
      <top/>
      <bottom style="thin">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double">
        <color indexed="64"/>
      </top>
      <bottom/>
      <diagonal/>
    </border>
    <border>
      <left/>
      <right style="medium">
        <color indexed="64"/>
      </right>
      <top style="double">
        <color indexed="64"/>
      </top>
      <bottom/>
      <diagonal/>
    </border>
    <border>
      <left/>
      <right/>
      <top style="double">
        <color indexed="64"/>
      </top>
      <bottom/>
      <diagonal/>
    </border>
    <border>
      <left/>
      <right/>
      <top style="medium">
        <color indexed="64"/>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style="double">
        <color indexed="64"/>
      </top>
      <bottom style="thin">
        <color indexed="64"/>
      </bottom>
      <diagonal/>
    </border>
    <border>
      <left/>
      <right/>
      <top style="double">
        <color indexed="64"/>
      </top>
      <bottom style="thin">
        <color indexed="64"/>
      </bottom>
      <diagonal/>
    </border>
    <border>
      <left/>
      <right style="medium">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style="thin">
        <color rgb="FF006A4E"/>
      </left>
      <right style="thin">
        <color rgb="FF006A4E"/>
      </right>
      <top style="thin">
        <color rgb="FF006A4E"/>
      </top>
      <bottom style="thin">
        <color rgb="FF006A4E"/>
      </bottom>
      <diagonal/>
    </border>
    <border>
      <left style="thin">
        <color rgb="FF006A4E"/>
      </left>
      <right/>
      <top style="thin">
        <color rgb="FF006A4E"/>
      </top>
      <bottom style="thin">
        <color rgb="FF006A4E"/>
      </bottom>
      <diagonal/>
    </border>
    <border>
      <left style="thin">
        <color rgb="FF006A4E"/>
      </left>
      <right style="medium">
        <color rgb="FF006A4E"/>
      </right>
      <top style="thin">
        <color rgb="FF006A4E"/>
      </top>
      <bottom style="thin">
        <color rgb="FF006A4E"/>
      </bottom>
      <diagonal/>
    </border>
    <border>
      <left style="medium">
        <color rgb="FF006A4E"/>
      </left>
      <right style="thin">
        <color rgb="FF006A4E"/>
      </right>
      <top style="thin">
        <color rgb="FF006A4E"/>
      </top>
      <bottom style="medium">
        <color rgb="FF006A4E"/>
      </bottom>
      <diagonal/>
    </border>
    <border>
      <left style="thin">
        <color rgb="FF006A4E"/>
      </left>
      <right style="thin">
        <color rgb="FF006A4E"/>
      </right>
      <top style="thin">
        <color rgb="FF006A4E"/>
      </top>
      <bottom style="medium">
        <color rgb="FF006A4E"/>
      </bottom>
      <diagonal/>
    </border>
    <border>
      <left style="thin">
        <color rgb="FF006A4E"/>
      </left>
      <right style="medium">
        <color rgb="FF006A4E"/>
      </right>
      <top style="thin">
        <color rgb="FF006A4E"/>
      </top>
      <bottom style="medium">
        <color rgb="FF006A4E"/>
      </bottom>
      <diagonal/>
    </border>
    <border>
      <left style="thin">
        <color rgb="FF006A4E"/>
      </left>
      <right/>
      <top style="thin">
        <color rgb="FF006A4E"/>
      </top>
      <bottom style="medium">
        <color rgb="FF006A4E"/>
      </bottom>
      <diagonal/>
    </border>
    <border>
      <left style="medium">
        <color rgb="FF006A4E"/>
      </left>
      <right/>
      <top style="medium">
        <color rgb="FF006A4E"/>
      </top>
      <bottom style="thin">
        <color rgb="FF006A4E"/>
      </bottom>
      <diagonal/>
    </border>
    <border>
      <left style="medium">
        <color rgb="FF006A4E"/>
      </left>
      <right/>
      <top style="thin">
        <color rgb="FF006A4E"/>
      </top>
      <bottom style="thin">
        <color rgb="FF006A4E"/>
      </bottom>
      <diagonal/>
    </border>
    <border>
      <left style="medium">
        <color rgb="FF006A4E"/>
      </left>
      <right/>
      <top style="thin">
        <color rgb="FF006A4E"/>
      </top>
      <bottom style="medium">
        <color rgb="FF006A4E"/>
      </bottom>
      <diagonal/>
    </border>
    <border>
      <left style="medium">
        <color rgb="FF006A4E"/>
      </left>
      <right style="thin">
        <color rgb="FF006A4E"/>
      </right>
      <top/>
      <bottom style="thin">
        <color rgb="FF006A4E"/>
      </bottom>
      <diagonal/>
    </border>
    <border>
      <left style="thin">
        <color rgb="FF006A4E"/>
      </left>
      <right style="medium">
        <color rgb="FF006A4E"/>
      </right>
      <top/>
      <bottom style="thin">
        <color rgb="FF006A4E"/>
      </bottom>
      <diagonal/>
    </border>
    <border>
      <left style="thin">
        <color rgb="FF006A4E"/>
      </left>
      <right style="medium">
        <color rgb="FF006A4E"/>
      </right>
      <top style="medium">
        <color rgb="FF006A4E"/>
      </top>
      <bottom style="medium">
        <color rgb="FF006A4E"/>
      </bottom>
      <diagonal/>
    </border>
    <border>
      <left style="thin">
        <color rgb="FF006A4E"/>
      </left>
      <right/>
      <top style="medium">
        <color rgb="FF006A4E"/>
      </top>
      <bottom style="medium">
        <color rgb="FF006A4E"/>
      </bottom>
      <diagonal/>
    </border>
    <border>
      <left style="medium">
        <color rgb="FF006A4E"/>
      </left>
      <right style="medium">
        <color rgb="FF006A4E"/>
      </right>
      <top style="medium">
        <color rgb="FF006A4E"/>
      </top>
      <bottom/>
      <diagonal/>
    </border>
    <border>
      <left style="medium">
        <color rgb="FF006A4E"/>
      </left>
      <right style="medium">
        <color rgb="FF006A4E"/>
      </right>
      <top/>
      <bottom/>
      <diagonal/>
    </border>
    <border>
      <left style="medium">
        <color rgb="FF006A4E"/>
      </left>
      <right style="medium">
        <color rgb="FF006A4E"/>
      </right>
      <top/>
      <bottom style="medium">
        <color rgb="FF006A4E"/>
      </bottom>
      <diagonal/>
    </border>
    <border>
      <left style="medium">
        <color rgb="FF006A4E"/>
      </left>
      <right style="medium">
        <color rgb="FF006A4E"/>
      </right>
      <top style="thin">
        <color rgb="FF006A4E"/>
      </top>
      <bottom style="thin">
        <color rgb="FF006A4E"/>
      </bottom>
      <diagonal/>
    </border>
    <border>
      <left style="medium">
        <color rgb="FF006A4E"/>
      </left>
      <right style="medium">
        <color rgb="FF006A4E"/>
      </right>
      <top style="thin">
        <color rgb="FF006A4E"/>
      </top>
      <bottom style="medium">
        <color rgb="FF006A4E"/>
      </bottom>
      <diagonal/>
    </border>
    <border>
      <left style="medium">
        <color indexed="64"/>
      </left>
      <right style="medium">
        <color indexed="64"/>
      </right>
      <top style="medium">
        <color indexed="64"/>
      </top>
      <bottom style="medium">
        <color indexed="64"/>
      </bottom>
      <diagonal/>
    </border>
    <border>
      <left style="thin">
        <color indexed="64"/>
      </left>
      <right style="medium">
        <color indexed="64"/>
      </right>
      <top style="thin">
        <color indexed="64"/>
      </top>
      <bottom style="thin">
        <color indexed="64"/>
      </bottom>
      <diagonal/>
    </border>
    <border>
      <left/>
      <right style="medium">
        <color indexed="64"/>
      </right>
      <top style="medium">
        <color indexed="64"/>
      </top>
      <bottom/>
      <diagonal/>
    </border>
    <border>
      <left style="medium">
        <color rgb="FF006A4E"/>
      </left>
      <right style="medium">
        <color rgb="FF006A4E"/>
      </right>
      <top style="medium">
        <color rgb="FF006A4E"/>
      </top>
      <bottom style="medium">
        <color rgb="FF006A4E"/>
      </bottom>
      <diagonal/>
    </border>
    <border>
      <left style="medium">
        <color rgb="FF006A4E"/>
      </left>
      <right/>
      <top style="medium">
        <color rgb="FF006A4E"/>
      </top>
      <bottom style="medium">
        <color rgb="FF006A4E"/>
      </bottom>
      <diagonal/>
    </border>
    <border>
      <left/>
      <right/>
      <top style="medium">
        <color rgb="FF006A4E"/>
      </top>
      <bottom style="medium">
        <color rgb="FF006A4E"/>
      </bottom>
      <diagonal/>
    </border>
    <border>
      <left/>
      <right style="medium">
        <color rgb="FF006A4E"/>
      </right>
      <top style="medium">
        <color rgb="FF006A4E"/>
      </top>
      <bottom style="medium">
        <color rgb="FF006A4E"/>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diagonal/>
    </border>
    <border>
      <left style="thin">
        <color indexed="64"/>
      </left>
      <right style="medium">
        <color indexed="64"/>
      </right>
      <top/>
      <bottom style="thin">
        <color indexed="64"/>
      </bottom>
      <diagonal/>
    </border>
    <border>
      <left style="thin">
        <color indexed="64"/>
      </left>
      <right style="medium">
        <color indexed="64"/>
      </right>
      <top style="thin">
        <color indexed="64"/>
      </top>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style="thin">
        <color indexed="64"/>
      </right>
      <top style="medium">
        <color indexed="64"/>
      </top>
      <bottom style="medium">
        <color indexed="64"/>
      </bottom>
      <diagonal/>
    </border>
    <border>
      <left/>
      <right style="thin">
        <color indexed="64"/>
      </right>
      <top/>
      <bottom style="thin">
        <color indexed="64"/>
      </bottom>
      <diagonal/>
    </border>
    <border>
      <left/>
      <right style="thin">
        <color indexed="64"/>
      </right>
      <top style="thin">
        <color indexed="64"/>
      </top>
      <bottom style="thin">
        <color indexed="64"/>
      </bottom>
      <diagonal/>
    </border>
    <border>
      <left style="medium">
        <color indexed="64"/>
      </left>
      <right style="medium">
        <color indexed="64"/>
      </right>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bottom style="medium">
        <color indexed="64"/>
      </bottom>
      <diagonal/>
    </border>
    <border>
      <left style="thin">
        <color indexed="64"/>
      </left>
      <right style="thin">
        <color indexed="64"/>
      </right>
      <top/>
      <bottom style="medium">
        <color indexed="64"/>
      </bottom>
      <diagonal/>
    </border>
    <border>
      <left style="thin">
        <color indexed="64"/>
      </left>
      <right style="medium">
        <color indexed="64"/>
      </right>
      <top/>
      <bottom style="medium">
        <color indexed="64"/>
      </bottom>
      <diagonal/>
    </border>
    <border>
      <left style="medium">
        <color indexed="64"/>
      </left>
      <right style="medium">
        <color indexed="64"/>
      </right>
      <top style="thin">
        <color indexed="64"/>
      </top>
      <bottom/>
      <diagonal/>
    </border>
    <border>
      <left/>
      <right style="thin">
        <color indexed="64"/>
      </right>
      <top style="thin">
        <color indexed="64"/>
      </top>
      <bottom/>
      <diagonal/>
    </border>
    <border>
      <left/>
      <right style="thin">
        <color indexed="64"/>
      </right>
      <top/>
      <bottom style="medium">
        <color indexed="64"/>
      </bottom>
      <diagonal/>
    </border>
    <border>
      <left style="medium">
        <color rgb="FF006A4E"/>
      </left>
      <right style="medium">
        <color rgb="FF006A4E"/>
      </right>
      <top/>
      <bottom style="thin">
        <color rgb="FF006A4E"/>
      </bottom>
      <diagonal/>
    </border>
    <border>
      <left/>
      <right style="thin">
        <color rgb="FF006A4E"/>
      </right>
      <top/>
      <bottom style="thin">
        <color rgb="FF006A4E"/>
      </bottom>
      <diagonal/>
    </border>
    <border>
      <left/>
      <right style="thin">
        <color rgb="FF006A4E"/>
      </right>
      <top style="medium">
        <color rgb="FF006A4E"/>
      </top>
      <bottom style="medium">
        <color rgb="FF006A4E"/>
      </bottom>
      <diagonal/>
    </border>
    <border>
      <left style="thin">
        <color rgb="FF006A4E"/>
      </left>
      <right/>
      <top/>
      <bottom style="thin">
        <color rgb="FF006A4E"/>
      </bottom>
      <diagonal/>
    </border>
    <border>
      <left style="medium">
        <color rgb="FF006A4E"/>
      </left>
      <right style="thin">
        <color rgb="FF006A4E"/>
      </right>
      <top style="medium">
        <color rgb="FF006A4E"/>
      </top>
      <bottom style="medium">
        <color rgb="FF006A4E"/>
      </bottom>
      <diagonal/>
    </border>
    <border>
      <left/>
      <right style="medium">
        <color rgb="FF006A4E"/>
      </right>
      <top style="medium">
        <color rgb="FF006A4E"/>
      </top>
      <bottom style="thin">
        <color rgb="FF006A4E"/>
      </bottom>
      <diagonal/>
    </border>
    <border>
      <left style="medium">
        <color indexed="64"/>
      </left>
      <right style="medium">
        <color indexed="64"/>
      </right>
      <top style="medium">
        <color indexed="64"/>
      </top>
      <bottom/>
      <diagonal/>
    </border>
    <border>
      <left style="medium">
        <color rgb="FF006A4E"/>
      </left>
      <right style="medium">
        <color theme="0"/>
      </right>
      <top style="medium">
        <color rgb="FF006A4E"/>
      </top>
      <bottom style="medium">
        <color rgb="FF006A4E"/>
      </bottom>
      <diagonal/>
    </border>
    <border>
      <left/>
      <right style="thin">
        <color indexed="64"/>
      </right>
      <top style="medium">
        <color indexed="64"/>
      </top>
      <bottom/>
      <diagonal/>
    </border>
    <border>
      <left style="thin">
        <color indexed="64"/>
      </left>
      <right style="thin">
        <color indexed="64"/>
      </right>
      <top style="medium">
        <color indexed="64"/>
      </top>
      <bottom/>
      <diagonal/>
    </border>
    <border>
      <left style="thin">
        <color indexed="64"/>
      </left>
      <right style="medium">
        <color indexed="64"/>
      </right>
      <top style="medium">
        <color indexed="64"/>
      </top>
      <bottom/>
      <diagonal/>
    </border>
    <border>
      <left/>
      <right/>
      <top style="thin">
        <color rgb="FF006A4E"/>
      </top>
      <bottom style="thin">
        <color rgb="FF006A4E"/>
      </bottom>
      <diagonal/>
    </border>
    <border>
      <left/>
      <right style="medium">
        <color rgb="FF006A4E"/>
      </right>
      <top style="thin">
        <color rgb="FF006A4E"/>
      </top>
      <bottom style="thin">
        <color rgb="FF006A4E"/>
      </bottom>
      <diagonal/>
    </border>
    <border>
      <left style="medium">
        <color rgb="FF006A4E"/>
      </left>
      <right style="thin">
        <color rgb="FF006A4E"/>
      </right>
      <top style="medium">
        <color rgb="FF006A4E"/>
      </top>
      <bottom style="thin">
        <color rgb="FF006A4E"/>
      </bottom>
      <diagonal/>
    </border>
    <border>
      <left style="thin">
        <color rgb="FF006A4E"/>
      </left>
      <right style="medium">
        <color rgb="FF006A4E"/>
      </right>
      <top style="medium">
        <color rgb="FF006A4E"/>
      </top>
      <bottom style="thin">
        <color rgb="FF006A4E"/>
      </bottom>
      <diagonal/>
    </border>
    <border>
      <left style="medium">
        <color theme="0"/>
      </left>
      <right style="thin">
        <color rgb="FF006A4E"/>
      </right>
      <top style="medium">
        <color rgb="FF006A4E"/>
      </top>
      <bottom style="medium">
        <color rgb="FF006A4E"/>
      </bottom>
      <diagonal/>
    </border>
    <border>
      <left style="thin">
        <color rgb="FF006A4E"/>
      </left>
      <right style="thin">
        <color rgb="FF006A4E"/>
      </right>
      <top style="medium">
        <color rgb="FF006A4E"/>
      </top>
      <bottom style="medium">
        <color rgb="FF006A4E"/>
      </bottom>
      <diagonal/>
    </border>
    <border>
      <left style="thin">
        <color rgb="FF006A4E"/>
      </left>
      <right style="medium">
        <color theme="0"/>
      </right>
      <top style="medium">
        <color rgb="FF006A4E"/>
      </top>
      <bottom style="medium">
        <color rgb="FF006A4E"/>
      </bottom>
      <diagonal/>
    </border>
    <border>
      <left style="medium">
        <color rgb="FF006A4E"/>
      </left>
      <right/>
      <top/>
      <bottom style="thin">
        <color rgb="FF006A4E"/>
      </bottom>
      <diagonal/>
    </border>
    <border>
      <left style="thin">
        <color rgb="FF006A4E"/>
      </left>
      <right style="thin">
        <color rgb="FF006A4E"/>
      </right>
      <top/>
      <bottom style="thin">
        <color rgb="FF006A4E"/>
      </bottom>
      <diagonal/>
    </border>
    <border>
      <left style="medium">
        <color rgb="FF006A4E"/>
      </left>
      <right/>
      <top style="thin">
        <color rgb="FF006A4E"/>
      </top>
      <bottom/>
      <diagonal/>
    </border>
    <border>
      <left/>
      <right style="thin">
        <color rgb="FF006A4E"/>
      </right>
      <top/>
      <bottom style="medium">
        <color rgb="FF006A4E"/>
      </bottom>
      <diagonal/>
    </border>
    <border>
      <left style="thin">
        <color rgb="FF006A4E"/>
      </left>
      <right/>
      <top/>
      <bottom style="medium">
        <color rgb="FF006A4E"/>
      </bottom>
      <diagonal/>
    </border>
    <border>
      <left style="medium">
        <color rgb="FF006A4E"/>
      </left>
      <right style="thin">
        <color rgb="FF006A4E"/>
      </right>
      <top/>
      <bottom style="medium">
        <color rgb="FF006A4E"/>
      </bottom>
      <diagonal/>
    </border>
    <border>
      <left style="thin">
        <color rgb="FF006A4E"/>
      </left>
      <right style="medium">
        <color rgb="FF006A4E"/>
      </right>
      <top/>
      <bottom style="medium">
        <color rgb="FF006A4E"/>
      </bottom>
      <diagonal/>
    </border>
    <border>
      <left style="medium">
        <color rgb="FF006A4E"/>
      </left>
      <right style="medium">
        <color rgb="FF006A4E"/>
      </right>
      <top style="thin">
        <color rgb="FF006A4E"/>
      </top>
      <bottom/>
      <diagonal/>
    </border>
    <border>
      <left style="thin">
        <color rgb="FF006A4E"/>
      </left>
      <right/>
      <top style="thin">
        <color rgb="FF006A4E"/>
      </top>
      <bottom/>
      <diagonal/>
    </border>
    <border>
      <left style="thin">
        <color rgb="FF006A4E"/>
      </left>
      <right style="medium">
        <color rgb="FF006A4E"/>
      </right>
      <top style="thin">
        <color rgb="FF006A4E"/>
      </top>
      <bottom/>
      <diagonal/>
    </border>
    <border>
      <left style="medium">
        <color rgb="FF006A4E"/>
      </left>
      <right/>
      <top/>
      <bottom/>
      <diagonal/>
    </border>
    <border>
      <left style="medium">
        <color rgb="FF006A4E"/>
      </left>
      <right/>
      <top/>
      <bottom style="medium">
        <color rgb="FF006A4E"/>
      </bottom>
      <diagonal/>
    </border>
    <border>
      <left style="thin">
        <color indexed="64"/>
      </left>
      <right/>
      <top style="medium">
        <color indexed="64"/>
      </top>
      <bottom style="medium">
        <color indexed="64"/>
      </bottom>
      <diagonal/>
    </border>
    <border>
      <left/>
      <right style="thin">
        <color indexed="64"/>
      </right>
      <top/>
      <bottom/>
      <diagonal/>
    </border>
    <border>
      <left style="thin">
        <color indexed="64"/>
      </left>
      <right/>
      <top/>
      <bottom/>
      <diagonal/>
    </border>
    <border>
      <left style="thin">
        <color indexed="64"/>
      </left>
      <right/>
      <top/>
      <bottom style="thin">
        <color indexed="64"/>
      </bottom>
      <diagonal/>
    </border>
    <border>
      <left/>
      <right/>
      <top style="thin">
        <color indexed="64"/>
      </top>
      <bottom style="double">
        <color indexed="64"/>
      </bottom>
      <diagonal/>
    </border>
    <border>
      <left/>
      <right/>
      <top/>
      <bottom style="double">
        <color indexed="64"/>
      </bottom>
      <diagonal/>
    </border>
    <border>
      <left/>
      <right/>
      <top style="medium">
        <color theme="1"/>
      </top>
      <bottom/>
      <diagonal/>
    </border>
    <border>
      <left/>
      <right style="medium">
        <color theme="1"/>
      </right>
      <top/>
      <bottom/>
      <diagonal/>
    </border>
    <border>
      <left style="medium">
        <color theme="1"/>
      </left>
      <right style="medium">
        <color indexed="64"/>
      </right>
      <top/>
      <bottom style="thin">
        <color indexed="64"/>
      </bottom>
      <diagonal/>
    </border>
    <border>
      <left style="medium">
        <color theme="1"/>
      </left>
      <right style="medium">
        <color indexed="64"/>
      </right>
      <top style="thin">
        <color indexed="64"/>
      </top>
      <bottom style="thin">
        <color indexed="64"/>
      </bottom>
      <diagonal/>
    </border>
    <border>
      <left style="medium">
        <color theme="1"/>
      </left>
      <right style="medium">
        <color indexed="64"/>
      </right>
      <top/>
      <bottom style="medium">
        <color theme="1"/>
      </bottom>
      <diagonal/>
    </border>
    <border>
      <left/>
      <right/>
      <top/>
      <bottom style="medium">
        <color theme="1"/>
      </bottom>
      <diagonal/>
    </border>
    <border>
      <left style="medium">
        <color indexed="64"/>
      </left>
      <right/>
      <top style="thin">
        <color indexed="64"/>
      </top>
      <bottom style="double">
        <color indexed="64"/>
      </bottom>
      <diagonal/>
    </border>
    <border>
      <left/>
      <right style="medium">
        <color rgb="FF006A4E"/>
      </right>
      <top/>
      <bottom/>
      <diagonal/>
    </border>
    <border>
      <left style="medium">
        <color indexed="64"/>
      </left>
      <right style="medium">
        <color indexed="64"/>
      </right>
      <top/>
      <bottom/>
      <diagonal/>
    </border>
    <border>
      <left style="medium">
        <color theme="1"/>
      </left>
      <right style="medium">
        <color indexed="64"/>
      </right>
      <top style="medium">
        <color indexed="64"/>
      </top>
      <bottom/>
      <diagonal/>
    </border>
    <border>
      <left style="medium">
        <color indexed="64"/>
      </left>
      <right style="medium">
        <color indexed="64"/>
      </right>
      <top style="thin">
        <color indexed="64"/>
      </top>
      <bottom style="medium">
        <color indexed="64"/>
      </bottom>
      <diagonal/>
    </border>
    <border>
      <left style="medium">
        <color rgb="FF006A4E"/>
      </left>
      <right style="thin">
        <color rgb="FF006A4E"/>
      </right>
      <top style="medium">
        <color rgb="FF006A4E"/>
      </top>
      <bottom/>
      <diagonal/>
    </border>
    <border>
      <left/>
      <right style="medium">
        <color rgb="FF006A4E"/>
      </right>
      <top style="thin">
        <color rgb="FF006A4E"/>
      </top>
      <bottom style="medium">
        <color rgb="FF006A4E"/>
      </bottom>
      <diagonal/>
    </border>
    <border>
      <left style="medium">
        <color theme="1"/>
      </left>
      <right style="medium">
        <color indexed="64"/>
      </right>
      <top style="thin">
        <color indexed="64"/>
      </top>
      <bottom style="thin">
        <color theme="1"/>
      </bottom>
      <diagonal/>
    </border>
    <border>
      <left/>
      <right/>
      <top style="thin">
        <color indexed="64"/>
      </top>
      <bottom style="thin">
        <color indexed="64"/>
      </bottom>
      <diagonal/>
    </border>
    <border>
      <left style="medium">
        <color indexed="64"/>
      </left>
      <right/>
      <top style="thin">
        <color indexed="64"/>
      </top>
      <bottom style="thin">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bottom style="double">
        <color indexed="64"/>
      </bottom>
      <diagonal/>
    </border>
    <border>
      <left style="thin">
        <color rgb="FFC00000"/>
      </left>
      <right/>
      <top/>
      <bottom/>
      <diagonal/>
    </border>
    <border>
      <left style="thin">
        <color indexed="64"/>
      </left>
      <right/>
      <top style="thin">
        <color indexed="64"/>
      </top>
      <bottom/>
      <diagonal/>
    </border>
    <border>
      <left style="thin">
        <color rgb="FF006A4E"/>
      </left>
      <right/>
      <top/>
      <bottom/>
      <diagonal/>
    </border>
    <border>
      <left style="thin">
        <color rgb="FF006A4E"/>
      </left>
      <right style="medium">
        <color rgb="FF006A4E"/>
      </right>
      <top/>
      <bottom/>
      <diagonal/>
    </border>
    <border>
      <left style="medium">
        <color rgb="FF006A4E"/>
      </left>
      <right style="medium">
        <color rgb="FF006A4E"/>
      </right>
      <top style="medium">
        <color rgb="FF006A4E"/>
      </top>
      <bottom style="thin">
        <color rgb="FF006A4E"/>
      </bottom>
      <diagonal/>
    </border>
    <border>
      <left/>
      <right/>
      <top/>
      <bottom style="medium">
        <color rgb="FF006A4E"/>
      </bottom>
      <diagonal/>
    </border>
    <border>
      <left style="medium">
        <color rgb="FF006A4E"/>
      </left>
      <right/>
      <top style="medium">
        <color rgb="FF006A4E"/>
      </top>
      <bottom/>
      <diagonal/>
    </border>
    <border>
      <left/>
      <right style="medium">
        <color indexed="64"/>
      </right>
      <top style="thin">
        <color indexed="64"/>
      </top>
      <bottom style="double">
        <color indexed="64"/>
      </bottom>
      <diagonal/>
    </border>
    <border>
      <left/>
      <right style="medium">
        <color indexed="64"/>
      </right>
      <top style="medium">
        <color indexed="64"/>
      </top>
      <bottom style="thin">
        <color indexed="64"/>
      </bottom>
      <diagonal/>
    </border>
    <border>
      <left/>
      <right style="medium">
        <color indexed="64"/>
      </right>
      <top/>
      <bottom style="double">
        <color indexed="64"/>
      </bottom>
      <diagonal/>
    </border>
    <border>
      <left/>
      <right style="medium">
        <color indexed="64"/>
      </right>
      <top style="thin">
        <color indexed="64"/>
      </top>
      <bottom style="thin">
        <color indexed="64"/>
      </bottom>
      <diagonal/>
    </border>
    <border>
      <left/>
      <right style="medium">
        <color indexed="64"/>
      </right>
      <top style="medium">
        <color theme="1"/>
      </top>
      <bottom/>
      <diagonal/>
    </border>
    <border>
      <left style="medium">
        <color indexed="64"/>
      </left>
      <right style="thin">
        <color indexed="64"/>
      </right>
      <top/>
      <bottom/>
      <diagonal/>
    </border>
    <border>
      <left style="medium">
        <color rgb="FF006A4E"/>
      </left>
      <right style="thin">
        <color rgb="FF006A4E"/>
      </right>
      <top/>
      <bottom/>
      <diagonal/>
    </border>
    <border>
      <left/>
      <right style="thin">
        <color rgb="FF006A4E"/>
      </right>
      <top/>
      <bottom/>
      <diagonal/>
    </border>
    <border>
      <left/>
      <right style="thin">
        <color rgb="FF006A4E"/>
      </right>
      <top style="thin">
        <color rgb="FF006A4E"/>
      </top>
      <bottom/>
      <diagonal/>
    </border>
    <border>
      <left style="medium">
        <color rgb="FF006A4E"/>
      </left>
      <right style="thin">
        <color rgb="FF006A4E"/>
      </right>
      <top style="thin">
        <color rgb="FF006A4E"/>
      </top>
      <bottom/>
      <diagonal/>
    </border>
    <border>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style="medium">
        <color indexed="64"/>
      </left>
      <right/>
      <top style="medium">
        <color indexed="64"/>
      </top>
      <bottom/>
      <diagonal/>
    </border>
    <border>
      <left style="medium">
        <color indexed="64"/>
      </left>
      <right/>
      <top/>
      <bottom/>
      <diagonal/>
    </border>
  </borders>
  <cellStyleXfs count="6">
    <xf numFmtId="0" fontId="0" fillId="0" borderId="0"/>
    <xf numFmtId="0" fontId="1" fillId="0" borderId="0"/>
    <xf numFmtId="0" fontId="1" fillId="0" borderId="0"/>
    <xf numFmtId="0" fontId="1" fillId="0" borderId="0"/>
    <xf numFmtId="9" fontId="31" fillId="0" borderId="0" applyFont="0" applyFill="0" applyBorder="0" applyAlignment="0" applyProtection="0"/>
    <xf numFmtId="0" fontId="34" fillId="0" borderId="0" applyNumberFormat="0" applyFill="0" applyBorder="0" applyAlignment="0" applyProtection="0"/>
  </cellStyleXfs>
  <cellXfs count="798">
    <xf numFmtId="0" fontId="0" fillId="0" borderId="0" xfId="0"/>
    <xf numFmtId="0" fontId="1" fillId="0" borderId="0" xfId="1"/>
    <xf numFmtId="0" fontId="1" fillId="0" borderId="1" xfId="1" applyBorder="1"/>
    <xf numFmtId="0" fontId="1" fillId="0" borderId="10" xfId="1" applyBorder="1"/>
    <xf numFmtId="0" fontId="1" fillId="0" borderId="13" xfId="1" applyBorder="1"/>
    <xf numFmtId="0" fontId="1" fillId="0" borderId="4" xfId="1" applyBorder="1"/>
    <xf numFmtId="0" fontId="1" fillId="0" borderId="15" xfId="1" applyBorder="1"/>
    <xf numFmtId="0" fontId="1" fillId="0" borderId="9" xfId="1" applyBorder="1"/>
    <xf numFmtId="0" fontId="1" fillId="0" borderId="12" xfId="1" applyBorder="1"/>
    <xf numFmtId="0" fontId="1" fillId="0" borderId="3" xfId="1" applyBorder="1"/>
    <xf numFmtId="0" fontId="2" fillId="0" borderId="0" xfId="0" applyFont="1" applyAlignment="1">
      <alignment vertical="center" wrapText="1"/>
    </xf>
    <xf numFmtId="0" fontId="2" fillId="0" borderId="0" xfId="0" applyFont="1"/>
    <xf numFmtId="0" fontId="4" fillId="0" borderId="0" xfId="0" applyFont="1" applyAlignment="1">
      <alignment vertical="center"/>
    </xf>
    <xf numFmtId="0" fontId="2" fillId="4" borderId="0" xfId="0" applyFont="1" applyFill="1"/>
    <xf numFmtId="0" fontId="2" fillId="6" borderId="0" xfId="0" applyFont="1" applyFill="1"/>
    <xf numFmtId="0" fontId="2" fillId="5" borderId="0" xfId="0" applyFont="1" applyFill="1"/>
    <xf numFmtId="0" fontId="5" fillId="0" borderId="0" xfId="0" applyFont="1" applyAlignment="1">
      <alignment vertical="center"/>
    </xf>
    <xf numFmtId="0" fontId="6" fillId="0" borderId="0" xfId="0" applyFont="1" applyAlignment="1">
      <alignment vertical="center"/>
    </xf>
    <xf numFmtId="0" fontId="2" fillId="0" borderId="0" xfId="0" applyFont="1" applyAlignment="1">
      <alignment vertical="center"/>
    </xf>
    <xf numFmtId="0" fontId="2" fillId="0" borderId="5" xfId="0" applyFont="1" applyBorder="1" applyAlignment="1">
      <alignment vertical="center" wrapText="1"/>
    </xf>
    <xf numFmtId="0" fontId="2" fillId="0" borderId="7" xfId="0" applyFont="1" applyBorder="1"/>
    <xf numFmtId="0" fontId="2" fillId="0" borderId="5" xfId="0" applyFont="1" applyBorder="1"/>
    <xf numFmtId="0" fontId="2" fillId="0" borderId="6" xfId="0" applyFont="1" applyBorder="1"/>
    <xf numFmtId="0" fontId="1" fillId="2" borderId="0" xfId="1" applyFill="1"/>
    <xf numFmtId="0" fontId="9" fillId="2" borderId="0" xfId="1" applyFont="1" applyFill="1" applyAlignment="1">
      <alignment vertical="top" wrapText="1"/>
    </xf>
    <xf numFmtId="0" fontId="2" fillId="0" borderId="21" xfId="0" applyFont="1" applyBorder="1" applyAlignment="1">
      <alignment vertical="center" wrapText="1"/>
    </xf>
    <xf numFmtId="0" fontId="2" fillId="0" borderId="22" xfId="0" applyFont="1" applyBorder="1"/>
    <xf numFmtId="0" fontId="2" fillId="0" borderId="21" xfId="0" applyFont="1" applyBorder="1"/>
    <xf numFmtId="0" fontId="2" fillId="0" borderId="23" xfId="0" applyFont="1" applyBorder="1"/>
    <xf numFmtId="0" fontId="1" fillId="0" borderId="0" xfId="2"/>
    <xf numFmtId="0" fontId="0" fillId="0" borderId="0" xfId="0" applyAlignment="1">
      <alignment horizontal="center"/>
    </xf>
    <xf numFmtId="0" fontId="3" fillId="0" borderId="0" xfId="2" applyFont="1"/>
    <xf numFmtId="0" fontId="12" fillId="0" borderId="0" xfId="3" applyFont="1"/>
    <xf numFmtId="0" fontId="11" fillId="0" borderId="0" xfId="3" applyFont="1"/>
    <xf numFmtId="0" fontId="1" fillId="0" borderId="16" xfId="1" applyBorder="1"/>
    <xf numFmtId="165" fontId="1" fillId="0" borderId="0" xfId="1" applyNumberFormat="1"/>
    <xf numFmtId="165" fontId="1" fillId="0" borderId="1" xfId="1" applyNumberFormat="1" applyBorder="1"/>
    <xf numFmtId="165" fontId="1" fillId="0" borderId="11" xfId="1" applyNumberFormat="1" applyBorder="1"/>
    <xf numFmtId="165" fontId="1" fillId="0" borderId="12" xfId="1" applyNumberFormat="1" applyBorder="1"/>
    <xf numFmtId="165" fontId="1" fillId="0" borderId="13" xfId="1" applyNumberFormat="1" applyBorder="1"/>
    <xf numFmtId="165" fontId="1" fillId="0" borderId="14" xfId="1" applyNumberFormat="1" applyBorder="1"/>
    <xf numFmtId="165" fontId="1" fillId="0" borderId="16" xfId="1" applyNumberFormat="1" applyBorder="1"/>
    <xf numFmtId="165" fontId="1" fillId="0" borderId="15" xfId="1" applyNumberFormat="1" applyBorder="1"/>
    <xf numFmtId="0" fontId="2" fillId="0" borderId="0" xfId="0" applyFont="1" applyAlignment="1">
      <alignment horizontal="left" vertical="center"/>
    </xf>
    <xf numFmtId="0" fontId="2" fillId="3" borderId="0" xfId="0" applyFont="1" applyFill="1" applyAlignment="1">
      <alignment horizontal="left" vertical="center"/>
    </xf>
    <xf numFmtId="0" fontId="1" fillId="3" borderId="0" xfId="2" applyFill="1"/>
    <xf numFmtId="3" fontId="1" fillId="3" borderId="0" xfId="2" applyNumberFormat="1" applyFill="1"/>
    <xf numFmtId="0" fontId="1" fillId="3" borderId="0" xfId="2" applyFill="1" applyAlignment="1">
      <alignment wrapText="1"/>
    </xf>
    <xf numFmtId="0" fontId="12" fillId="3" borderId="0" xfId="3" applyFont="1" applyFill="1"/>
    <xf numFmtId="1" fontId="12" fillId="3" borderId="0" xfId="3" applyNumberFormat="1" applyFont="1" applyFill="1"/>
    <xf numFmtId="0" fontId="11" fillId="3" borderId="0" xfId="3" applyFont="1" applyFill="1"/>
    <xf numFmtId="1" fontId="2" fillId="3" borderId="0" xfId="0" applyNumberFormat="1" applyFont="1" applyFill="1" applyAlignment="1">
      <alignment horizontal="left" vertical="center"/>
    </xf>
    <xf numFmtId="1" fontId="2" fillId="0" borderId="0" xfId="0" applyNumberFormat="1" applyFont="1" applyAlignment="1">
      <alignment horizontal="left" vertical="center"/>
    </xf>
    <xf numFmtId="0" fontId="12" fillId="3" borderId="0" xfId="3" applyFont="1" applyFill="1" applyAlignment="1">
      <alignment vertical="center" wrapText="1"/>
    </xf>
    <xf numFmtId="3" fontId="12" fillId="3" borderId="0" xfId="3" applyNumberFormat="1" applyFont="1" applyFill="1" applyAlignment="1">
      <alignment horizontal="center" vertical="center"/>
    </xf>
    <xf numFmtId="0" fontId="12" fillId="3" borderId="0" xfId="3" applyFont="1" applyFill="1" applyAlignment="1">
      <alignment horizontal="center" vertical="center"/>
    </xf>
    <xf numFmtId="0" fontId="19" fillId="8" borderId="75" xfId="2" applyFont="1" applyFill="1" applyBorder="1" applyAlignment="1">
      <alignment horizontal="center" vertical="center" wrapText="1"/>
    </xf>
    <xf numFmtId="0" fontId="8" fillId="2" borderId="0" xfId="1" applyFont="1" applyFill="1" applyAlignment="1">
      <alignment horizontal="center"/>
    </xf>
    <xf numFmtId="167" fontId="1" fillId="2" borderId="0" xfId="1" applyNumberFormat="1" applyFill="1"/>
    <xf numFmtId="1" fontId="1" fillId="0" borderId="2" xfId="1" applyNumberFormat="1" applyBorder="1"/>
    <xf numFmtId="0" fontId="21" fillId="0" borderId="25" xfId="2" applyFont="1" applyBorder="1" applyAlignment="1">
      <alignment horizontal="right" vertical="center" wrapText="1"/>
    </xf>
    <xf numFmtId="166" fontId="9" fillId="0" borderId="25" xfId="2" applyNumberFormat="1" applyFont="1" applyBorder="1" applyAlignment="1">
      <alignment horizontal="right" vertical="center" wrapText="1"/>
    </xf>
    <xf numFmtId="166" fontId="21" fillId="7" borderId="25" xfId="2" applyNumberFormat="1" applyFont="1" applyFill="1" applyBorder="1" applyAlignment="1">
      <alignment horizontal="right" vertical="center" wrapText="1"/>
    </xf>
    <xf numFmtId="165" fontId="21" fillId="0" borderId="28" xfId="2" applyNumberFormat="1" applyFont="1" applyBorder="1" applyAlignment="1">
      <alignment horizontal="right" vertical="center" wrapText="1"/>
    </xf>
    <xf numFmtId="166" fontId="21" fillId="0" borderId="29" xfId="2" applyNumberFormat="1" applyFont="1" applyBorder="1" applyAlignment="1">
      <alignment horizontal="right" vertical="center" wrapText="1"/>
    </xf>
    <xf numFmtId="168" fontId="21" fillId="0" borderId="28" xfId="2" applyNumberFormat="1" applyFont="1" applyBorder="1" applyAlignment="1">
      <alignment horizontal="right" vertical="center" wrapText="1"/>
    </xf>
    <xf numFmtId="0" fontId="9" fillId="0" borderId="33" xfId="2" applyFont="1" applyBorder="1" applyAlignment="1">
      <alignment horizontal="center" vertical="center" wrapText="1"/>
    </xf>
    <xf numFmtId="0" fontId="21" fillId="7" borderId="33" xfId="2" applyFont="1" applyFill="1" applyBorder="1" applyAlignment="1">
      <alignment horizontal="center" vertical="center" wrapText="1"/>
    </xf>
    <xf numFmtId="0" fontId="9" fillId="0" borderId="34" xfId="2" applyFont="1" applyBorder="1" applyAlignment="1">
      <alignment horizontal="center" vertical="center" wrapText="1"/>
    </xf>
    <xf numFmtId="0" fontId="16" fillId="0" borderId="17" xfId="0" applyFont="1" applyBorder="1"/>
    <xf numFmtId="0" fontId="16" fillId="0" borderId="46" xfId="0" applyFont="1" applyBorder="1"/>
    <xf numFmtId="1" fontId="2" fillId="0" borderId="0" xfId="0" applyNumberFormat="1" applyFont="1"/>
    <xf numFmtId="1" fontId="29" fillId="0" borderId="0" xfId="0" applyNumberFormat="1" applyFont="1"/>
    <xf numFmtId="1" fontId="29" fillId="0" borderId="1" xfId="0" applyNumberFormat="1" applyFont="1" applyBorder="1"/>
    <xf numFmtId="1" fontId="29" fillId="0" borderId="3" xfId="0" applyNumberFormat="1" applyFont="1" applyBorder="1"/>
    <xf numFmtId="1" fontId="29" fillId="0" borderId="4" xfId="0" applyNumberFormat="1" applyFont="1" applyBorder="1"/>
    <xf numFmtId="1" fontId="2" fillId="0" borderId="1" xfId="0" applyNumberFormat="1" applyFont="1" applyBorder="1"/>
    <xf numFmtId="0" fontId="0" fillId="3" borderId="0" xfId="0" applyFill="1"/>
    <xf numFmtId="0" fontId="29" fillId="0" borderId="0" xfId="0" applyFont="1"/>
    <xf numFmtId="0" fontId="29" fillId="0" borderId="0" xfId="0" applyFont="1" applyAlignment="1">
      <alignment horizontal="right" vertical="center"/>
    </xf>
    <xf numFmtId="0" fontId="29" fillId="0" borderId="104" xfId="0" applyFont="1" applyBorder="1" applyAlignment="1">
      <alignment horizontal="right" vertical="center"/>
    </xf>
    <xf numFmtId="1" fontId="29" fillId="0" borderId="102" xfId="0" applyNumberFormat="1" applyFont="1" applyBorder="1" applyAlignment="1">
      <alignment horizontal="right" vertical="center"/>
    </xf>
    <xf numFmtId="1" fontId="29" fillId="0" borderId="0" xfId="0" applyNumberFormat="1" applyFont="1" applyAlignment="1">
      <alignment horizontal="right" vertical="center"/>
    </xf>
    <xf numFmtId="1" fontId="29" fillId="0" borderId="103" xfId="0" applyNumberFormat="1" applyFont="1" applyBorder="1" applyAlignment="1">
      <alignment horizontal="right" vertical="center"/>
    </xf>
    <xf numFmtId="168" fontId="29" fillId="0" borderId="0" xfId="0" applyNumberFormat="1" applyFont="1" applyAlignment="1">
      <alignment horizontal="right" vertical="center"/>
    </xf>
    <xf numFmtId="0" fontId="29" fillId="0" borderId="12" xfId="0" applyFont="1" applyBorder="1"/>
    <xf numFmtId="0" fontId="29" fillId="0" borderId="0" xfId="0" applyFont="1" applyAlignment="1">
      <alignment wrapText="1"/>
    </xf>
    <xf numFmtId="0" fontId="29" fillId="0" borderId="106" xfId="0" applyFont="1" applyBorder="1" applyAlignment="1">
      <alignment wrapText="1"/>
    </xf>
    <xf numFmtId="1" fontId="29" fillId="0" borderId="0" xfId="0" applyNumberFormat="1" applyFont="1" applyAlignment="1">
      <alignment horizontal="right" vertical="center" wrapText="1"/>
    </xf>
    <xf numFmtId="168" fontId="29" fillId="0" borderId="0" xfId="0" applyNumberFormat="1" applyFont="1"/>
    <xf numFmtId="0" fontId="29" fillId="0" borderId="107" xfId="0" applyFont="1" applyBorder="1" applyAlignment="1">
      <alignment wrapText="1"/>
    </xf>
    <xf numFmtId="0" fontId="30" fillId="0" borderId="0" xfId="0" applyFont="1" applyAlignment="1">
      <alignment wrapText="1"/>
    </xf>
    <xf numFmtId="0" fontId="29" fillId="0" borderId="108" xfId="0" applyFont="1" applyBorder="1" applyAlignment="1">
      <alignment wrapText="1"/>
    </xf>
    <xf numFmtId="1" fontId="29" fillId="0" borderId="109" xfId="0" applyNumberFormat="1" applyFont="1" applyBorder="1" applyAlignment="1">
      <alignment horizontal="right" vertical="center" wrapText="1"/>
    </xf>
    <xf numFmtId="168" fontId="29" fillId="0" borderId="0" xfId="0" applyNumberFormat="1" applyFont="1" applyAlignment="1">
      <alignment wrapText="1"/>
    </xf>
    <xf numFmtId="1" fontId="29" fillId="0" borderId="17" xfId="0" applyNumberFormat="1" applyFont="1" applyBorder="1" applyAlignment="1">
      <alignment horizontal="right" vertical="center"/>
    </xf>
    <xf numFmtId="0" fontId="29" fillId="0" borderId="17" xfId="0" applyFont="1" applyBorder="1" applyAlignment="1">
      <alignment horizontal="right" vertical="center"/>
    </xf>
    <xf numFmtId="9" fontId="29" fillId="0" borderId="0" xfId="4" applyFont="1" applyBorder="1" applyAlignment="1">
      <alignment horizontal="right" vertical="center"/>
    </xf>
    <xf numFmtId="1" fontId="29" fillId="0" borderId="110" xfId="0" applyNumberFormat="1" applyFont="1" applyBorder="1" applyAlignment="1">
      <alignment horizontal="right" vertical="center"/>
    </xf>
    <xf numFmtId="0" fontId="30" fillId="0" borderId="62" xfId="0" applyFont="1" applyBorder="1"/>
    <xf numFmtId="0" fontId="29" fillId="0" borderId="113" xfId="0" applyFont="1" applyBorder="1"/>
    <xf numFmtId="0" fontId="32" fillId="0" borderId="0" xfId="0" applyFont="1"/>
    <xf numFmtId="164" fontId="12" fillId="11" borderId="0" xfId="3" applyNumberFormat="1" applyFont="1" applyFill="1" applyAlignment="1">
      <alignment horizontal="left" vertical="center"/>
    </xf>
    <xf numFmtId="164" fontId="12" fillId="11" borderId="99" xfId="3" applyNumberFormat="1" applyFont="1" applyFill="1" applyBorder="1" applyAlignment="1">
      <alignment horizontal="left" vertical="center"/>
    </xf>
    <xf numFmtId="164" fontId="12" fillId="11" borderId="12" xfId="3" applyNumberFormat="1" applyFont="1" applyFill="1" applyBorder="1" applyAlignment="1">
      <alignment horizontal="left" vertical="center"/>
    </xf>
    <xf numFmtId="0" fontId="15" fillId="11" borderId="18" xfId="3" applyFont="1" applyFill="1" applyBorder="1" applyAlignment="1">
      <alignment horizontal="center"/>
    </xf>
    <xf numFmtId="0" fontId="15" fillId="11" borderId="19" xfId="3" applyFont="1" applyFill="1" applyBorder="1"/>
    <xf numFmtId="0" fontId="15" fillId="11" borderId="20" xfId="3" applyFont="1" applyFill="1" applyBorder="1"/>
    <xf numFmtId="0" fontId="11" fillId="11" borderId="44" xfId="3" applyFont="1" applyFill="1" applyBorder="1" applyAlignment="1">
      <alignment vertical="center" wrapText="1"/>
    </xf>
    <xf numFmtId="1" fontId="11" fillId="11" borderId="19" xfId="3" applyNumberFormat="1" applyFont="1" applyFill="1" applyBorder="1" applyAlignment="1">
      <alignment vertical="center"/>
    </xf>
    <xf numFmtId="1" fontId="11" fillId="11" borderId="20" xfId="3" applyNumberFormat="1" applyFont="1" applyFill="1" applyBorder="1" applyAlignment="1">
      <alignment vertical="center"/>
    </xf>
    <xf numFmtId="164" fontId="12" fillId="11" borderId="9" xfId="3" applyNumberFormat="1" applyFont="1" applyFill="1" applyBorder="1" applyAlignment="1">
      <alignment vertical="center"/>
    </xf>
    <xf numFmtId="164" fontId="12" fillId="11" borderId="10" xfId="3" applyNumberFormat="1" applyFont="1" applyFill="1" applyBorder="1" applyAlignment="1">
      <alignment vertical="center"/>
    </xf>
    <xf numFmtId="164" fontId="12" fillId="11" borderId="1" xfId="3" applyNumberFormat="1" applyFont="1" applyFill="1" applyBorder="1" applyAlignment="1">
      <alignment horizontal="left" vertical="center"/>
    </xf>
    <xf numFmtId="0" fontId="11" fillId="11" borderId="44" xfId="3" applyFont="1" applyFill="1" applyBorder="1" applyAlignment="1">
      <alignment horizontal="center" vertical="center" wrapText="1"/>
    </xf>
    <xf numFmtId="164" fontId="12" fillId="11" borderId="19" xfId="3" applyNumberFormat="1" applyFont="1" applyFill="1" applyBorder="1" applyAlignment="1">
      <alignment horizontal="left" vertical="center"/>
    </xf>
    <xf numFmtId="164" fontId="12" fillId="11" borderId="20" xfId="3" applyNumberFormat="1" applyFont="1" applyFill="1" applyBorder="1" applyAlignment="1">
      <alignment horizontal="left" vertical="center"/>
    </xf>
    <xf numFmtId="0" fontId="33" fillId="11" borderId="60" xfId="3" applyFont="1" applyFill="1" applyBorder="1" applyAlignment="1">
      <alignment vertical="center" wrapText="1"/>
    </xf>
    <xf numFmtId="0" fontId="11" fillId="11" borderId="0" xfId="3" applyFont="1" applyFill="1"/>
    <xf numFmtId="0" fontId="11" fillId="11" borderId="1" xfId="3" applyFont="1" applyFill="1" applyBorder="1"/>
    <xf numFmtId="164" fontId="12" fillId="11" borderId="13" xfId="3" applyNumberFormat="1" applyFont="1" applyFill="1" applyBorder="1" applyAlignment="1">
      <alignment horizontal="left" vertical="center"/>
    </xf>
    <xf numFmtId="0" fontId="33" fillId="11" borderId="61" xfId="3" applyFont="1" applyFill="1" applyBorder="1" applyAlignment="1">
      <alignment vertical="center" wrapText="1"/>
    </xf>
    <xf numFmtId="164" fontId="12" fillId="11" borderId="0" xfId="3" applyNumberFormat="1" applyFont="1" applyFill="1" applyAlignment="1">
      <alignment vertical="center"/>
    </xf>
    <xf numFmtId="164" fontId="12" fillId="11" borderId="1" xfId="3" applyNumberFormat="1" applyFont="1" applyFill="1" applyBorder="1" applyAlignment="1">
      <alignment vertical="center"/>
    </xf>
    <xf numFmtId="0" fontId="11" fillId="11" borderId="114" xfId="3" applyFont="1" applyFill="1" applyBorder="1" applyAlignment="1">
      <alignment horizontal="center" vertical="center" wrapText="1"/>
    </xf>
    <xf numFmtId="0" fontId="12" fillId="11" borderId="3" xfId="3" applyFont="1" applyFill="1" applyBorder="1"/>
    <xf numFmtId="0" fontId="12" fillId="11" borderId="4" xfId="3" applyFont="1" applyFill="1" applyBorder="1"/>
    <xf numFmtId="0" fontId="1" fillId="3" borderId="0" xfId="1" applyFill="1"/>
    <xf numFmtId="0" fontId="29" fillId="0" borderId="117" xfId="0" applyFont="1" applyBorder="1" applyAlignment="1">
      <alignment wrapText="1"/>
    </xf>
    <xf numFmtId="0" fontId="10" fillId="0" borderId="2" xfId="2" applyFont="1" applyBorder="1"/>
    <xf numFmtId="169" fontId="29" fillId="0" borderId="0" xfId="4" applyNumberFormat="1" applyFont="1" applyBorder="1" applyAlignment="1">
      <alignment horizontal="right" vertical="center"/>
    </xf>
    <xf numFmtId="169" fontId="29" fillId="0" borderId="3" xfId="4" applyNumberFormat="1" applyFont="1" applyBorder="1" applyAlignment="1">
      <alignment horizontal="right" vertical="center"/>
    </xf>
    <xf numFmtId="169" fontId="1" fillId="3" borderId="0" xfId="4" applyNumberFormat="1" applyFont="1" applyFill="1"/>
    <xf numFmtId="9" fontId="29" fillId="0" borderId="0" xfId="4" applyFont="1" applyFill="1" applyBorder="1" applyAlignment="1">
      <alignment horizontal="right" vertical="center"/>
    </xf>
    <xf numFmtId="9" fontId="30" fillId="0" borderId="0" xfId="4" applyFont="1" applyFill="1" applyBorder="1" applyAlignment="1">
      <alignment horizontal="right" vertical="center"/>
    </xf>
    <xf numFmtId="0" fontId="12" fillId="0" borderId="0" xfId="2" applyFont="1"/>
    <xf numFmtId="0" fontId="32" fillId="0" borderId="0" xfId="0" applyFont="1" applyAlignment="1">
      <alignment horizontal="right" vertical="center"/>
    </xf>
    <xf numFmtId="0" fontId="30" fillId="12" borderId="104" xfId="0" applyFont="1" applyFill="1" applyBorder="1" applyAlignment="1">
      <alignment horizontal="right" vertical="center" wrapText="1"/>
    </xf>
    <xf numFmtId="0" fontId="30" fillId="12" borderId="17" xfId="0" applyFont="1" applyFill="1" applyBorder="1" applyAlignment="1">
      <alignment horizontal="right" vertical="center" wrapText="1"/>
    </xf>
    <xf numFmtId="0" fontId="30" fillId="12" borderId="46" xfId="0" applyFont="1" applyFill="1" applyBorder="1" applyAlignment="1">
      <alignment horizontal="right" vertical="center" wrapText="1"/>
    </xf>
    <xf numFmtId="0" fontId="10" fillId="0" borderId="11" xfId="2" applyFont="1" applyBorder="1"/>
    <xf numFmtId="1" fontId="29" fillId="0" borderId="12" xfId="0" applyNumberFormat="1" applyFont="1" applyBorder="1" applyAlignment="1">
      <alignment horizontal="right" vertical="center"/>
    </xf>
    <xf numFmtId="1" fontId="29" fillId="0" borderId="118" xfId="0" applyNumberFormat="1" applyFont="1" applyBorder="1" applyAlignment="1">
      <alignment horizontal="right" vertical="center"/>
    </xf>
    <xf numFmtId="169" fontId="29" fillId="0" borderId="9" xfId="4" applyNumberFormat="1" applyFont="1" applyBorder="1" applyAlignment="1">
      <alignment horizontal="right" vertical="center"/>
    </xf>
    <xf numFmtId="0" fontId="37" fillId="0" borderId="119" xfId="0" applyFont="1" applyBorder="1" applyAlignment="1">
      <alignment horizontal="center" vertical="center"/>
    </xf>
    <xf numFmtId="0" fontId="10" fillId="0" borderId="8" xfId="2" applyFont="1" applyBorder="1"/>
    <xf numFmtId="0" fontId="30" fillId="12" borderId="120" xfId="0" applyFont="1" applyFill="1" applyBorder="1" applyAlignment="1">
      <alignment vertical="center"/>
    </xf>
    <xf numFmtId="0" fontId="30" fillId="12" borderId="121" xfId="0" applyFont="1" applyFill="1" applyBorder="1" applyAlignment="1">
      <alignment vertical="center"/>
    </xf>
    <xf numFmtId="0" fontId="29" fillId="12" borderId="121" xfId="0" applyFont="1" applyFill="1" applyBorder="1" applyAlignment="1">
      <alignment horizontal="right" vertical="center"/>
    </xf>
    <xf numFmtId="1" fontId="29" fillId="0" borderId="122" xfId="0" applyNumberFormat="1" applyFont="1" applyBorder="1" applyAlignment="1">
      <alignment horizontal="right" vertical="center"/>
    </xf>
    <xf numFmtId="0" fontId="40" fillId="0" borderId="0" xfId="0" applyFont="1"/>
    <xf numFmtId="0" fontId="41" fillId="0" borderId="3" xfId="0" applyFont="1" applyBorder="1" applyAlignment="1">
      <alignment horizontal="left" vertical="center" wrapText="1"/>
    </xf>
    <xf numFmtId="0" fontId="41" fillId="0" borderId="0" xfId="0" applyFont="1" applyAlignment="1">
      <alignment horizontal="center" vertical="center" wrapText="1"/>
    </xf>
    <xf numFmtId="0" fontId="40" fillId="0" borderId="0" xfId="0" applyFont="1" applyAlignment="1">
      <alignment vertical="center"/>
    </xf>
    <xf numFmtId="0" fontId="32" fillId="0" borderId="0" xfId="0" applyFont="1" applyAlignment="1">
      <alignment vertical="center"/>
    </xf>
    <xf numFmtId="0" fontId="16" fillId="0" borderId="0" xfId="0" applyFont="1"/>
    <xf numFmtId="0" fontId="2" fillId="9" borderId="0" xfId="0" applyFont="1" applyFill="1" applyAlignment="1">
      <alignment horizontal="left"/>
    </xf>
    <xf numFmtId="0" fontId="2" fillId="0" borderId="0" xfId="0" applyFont="1" applyAlignment="1">
      <alignment horizontal="left"/>
    </xf>
    <xf numFmtId="0" fontId="2" fillId="4" borderId="0" xfId="0" applyFont="1" applyFill="1" applyAlignment="1">
      <alignment horizontal="left"/>
    </xf>
    <xf numFmtId="0" fontId="32" fillId="0" borderId="0" xfId="0" applyFont="1" applyAlignment="1">
      <alignment horizontal="left" vertical="center"/>
    </xf>
    <xf numFmtId="0" fontId="39" fillId="6" borderId="0" xfId="0" applyFont="1" applyFill="1" applyAlignment="1">
      <alignment horizontal="left" vertical="center"/>
    </xf>
    <xf numFmtId="1" fontId="32" fillId="10" borderId="0" xfId="0" applyNumberFormat="1" applyFont="1" applyFill="1" applyAlignment="1">
      <alignment horizontal="left" vertical="center"/>
    </xf>
    <xf numFmtId="0" fontId="44" fillId="0" borderId="0" xfId="0" applyFont="1"/>
    <xf numFmtId="0" fontId="43" fillId="0" borderId="0" xfId="0" applyFont="1"/>
    <xf numFmtId="0" fontId="30" fillId="0" borderId="74" xfId="0" applyFont="1" applyBorder="1"/>
    <xf numFmtId="0" fontId="2" fillId="0" borderId="123" xfId="0" applyFont="1" applyBorder="1"/>
    <xf numFmtId="11" fontId="29" fillId="0" borderId="0" xfId="0" applyNumberFormat="1" applyFont="1" applyAlignment="1">
      <alignment horizontal="right" vertical="center"/>
    </xf>
    <xf numFmtId="0" fontId="30" fillId="0" borderId="0" xfId="0" applyFont="1" applyAlignment="1">
      <alignment vertical="center"/>
    </xf>
    <xf numFmtId="1" fontId="2" fillId="0" borderId="27" xfId="0" applyNumberFormat="1" applyFont="1" applyBorder="1" applyAlignment="1">
      <alignment horizontal="left" vertical="center"/>
    </xf>
    <xf numFmtId="1" fontId="2" fillId="0" borderId="26" xfId="0" applyNumberFormat="1" applyFont="1" applyBorder="1" applyAlignment="1">
      <alignment horizontal="left" vertical="center"/>
    </xf>
    <xf numFmtId="1" fontId="2" fillId="0" borderId="92" xfId="0" applyNumberFormat="1" applyFont="1" applyBorder="1" applyAlignment="1">
      <alignment horizontal="left" vertical="center"/>
    </xf>
    <xf numFmtId="1" fontId="2" fillId="0" borderId="91" xfId="0" applyNumberFormat="1" applyFont="1" applyBorder="1" applyAlignment="1">
      <alignment horizontal="left" vertical="center"/>
    </xf>
    <xf numFmtId="1" fontId="2" fillId="0" borderId="90" xfId="0" applyNumberFormat="1" applyFont="1" applyBorder="1" applyAlignment="1">
      <alignment horizontal="left" vertical="center"/>
    </xf>
    <xf numFmtId="0" fontId="2" fillId="0" borderId="91" xfId="0" applyFont="1" applyBorder="1" applyAlignment="1">
      <alignment horizontal="left" vertical="center"/>
    </xf>
    <xf numFmtId="1" fontId="2" fillId="0" borderId="89" xfId="0" applyNumberFormat="1" applyFont="1" applyBorder="1" applyAlignment="1">
      <alignment horizontal="left" vertical="center"/>
    </xf>
    <xf numFmtId="169" fontId="0" fillId="0" borderId="0" xfId="4" applyNumberFormat="1" applyFont="1"/>
    <xf numFmtId="168" fontId="0" fillId="0" borderId="0" xfId="0" applyNumberFormat="1"/>
    <xf numFmtId="1" fontId="0" fillId="0" borderId="0" xfId="0" applyNumberFormat="1"/>
    <xf numFmtId="0" fontId="30" fillId="12" borderId="104" xfId="0" applyFont="1" applyFill="1" applyBorder="1" applyAlignment="1">
      <alignment horizontal="left" vertical="center"/>
    </xf>
    <xf numFmtId="0" fontId="16" fillId="0" borderId="43" xfId="0" applyFont="1" applyBorder="1" applyAlignment="1">
      <alignment horizontal="left" vertical="center"/>
    </xf>
    <xf numFmtId="1" fontId="29" fillId="0" borderId="130" xfId="0" applyNumberFormat="1" applyFont="1" applyBorder="1" applyAlignment="1">
      <alignment horizontal="right" vertical="center"/>
    </xf>
    <xf numFmtId="168" fontId="29" fillId="0" borderId="1" xfId="0" applyNumberFormat="1" applyFont="1" applyBorder="1" applyAlignment="1">
      <alignment horizontal="right" vertical="center"/>
    </xf>
    <xf numFmtId="0" fontId="29" fillId="12" borderId="131" xfId="0" applyFont="1" applyFill="1" applyBorder="1" applyAlignment="1">
      <alignment horizontal="right" vertical="center"/>
    </xf>
    <xf numFmtId="1" fontId="29" fillId="0" borderId="132" xfId="0" applyNumberFormat="1" applyFont="1" applyBorder="1" applyAlignment="1">
      <alignment horizontal="right" vertical="center"/>
    </xf>
    <xf numFmtId="0" fontId="29" fillId="0" borderId="74" xfId="0" applyFont="1" applyBorder="1" applyAlignment="1">
      <alignment horizontal="right" vertical="center"/>
    </xf>
    <xf numFmtId="0" fontId="29" fillId="0" borderId="112" xfId="0" applyFont="1" applyBorder="1" applyAlignment="1">
      <alignment horizontal="right" vertical="center"/>
    </xf>
    <xf numFmtId="0" fontId="29" fillId="0" borderId="46" xfId="0" applyFont="1" applyBorder="1" applyAlignment="1">
      <alignment horizontal="right" vertical="center"/>
    </xf>
    <xf numFmtId="0" fontId="29" fillId="0" borderId="1" xfId="0" applyFont="1" applyBorder="1" applyAlignment="1">
      <alignment horizontal="right" vertical="center"/>
    </xf>
    <xf numFmtId="0" fontId="30" fillId="12" borderId="17" xfId="0" applyFont="1" applyFill="1" applyBorder="1" applyAlignment="1">
      <alignment horizontal="right" vertical="center"/>
    </xf>
    <xf numFmtId="0" fontId="30" fillId="12" borderId="46" xfId="0" applyFont="1" applyFill="1" applyBorder="1" applyAlignment="1">
      <alignment horizontal="right" vertical="center"/>
    </xf>
    <xf numFmtId="1" fontId="29" fillId="0" borderId="1" xfId="0" applyNumberFormat="1" applyFont="1" applyBorder="1" applyAlignment="1">
      <alignment horizontal="right" vertical="center"/>
    </xf>
    <xf numFmtId="0" fontId="32" fillId="0" borderId="0" xfId="0" applyFont="1" applyAlignment="1">
      <alignment horizontal="left"/>
    </xf>
    <xf numFmtId="0" fontId="39" fillId="0" borderId="0" xfId="0" applyFont="1" applyAlignment="1">
      <alignment horizontal="left" vertical="center"/>
    </xf>
    <xf numFmtId="0" fontId="30" fillId="12" borderId="120" xfId="0" applyFont="1" applyFill="1" applyBorder="1" applyAlignment="1">
      <alignment horizontal="left" vertical="center"/>
    </xf>
    <xf numFmtId="0" fontId="30" fillId="12" borderId="121" xfId="0" applyFont="1" applyFill="1" applyBorder="1" applyAlignment="1">
      <alignment horizontal="left" vertical="center"/>
    </xf>
    <xf numFmtId="0" fontId="30" fillId="12" borderId="46" xfId="0" applyFont="1" applyFill="1" applyBorder="1" applyAlignment="1">
      <alignment horizontal="left" vertical="center"/>
    </xf>
    <xf numFmtId="1" fontId="29" fillId="0" borderId="46" xfId="0" applyNumberFormat="1" applyFont="1" applyBorder="1" applyAlignment="1">
      <alignment horizontal="right" vertical="center"/>
    </xf>
    <xf numFmtId="1" fontId="29" fillId="0" borderId="13" xfId="0" applyNumberFormat="1" applyFont="1" applyBorder="1" applyAlignment="1">
      <alignment horizontal="right" vertical="center"/>
    </xf>
    <xf numFmtId="1" fontId="29" fillId="0" borderId="133" xfId="0" applyNumberFormat="1" applyFont="1" applyBorder="1" applyAlignment="1">
      <alignment horizontal="right" vertical="center"/>
    </xf>
    <xf numFmtId="0" fontId="29" fillId="0" borderId="60" xfId="0" applyFont="1" applyBorder="1" applyAlignment="1">
      <alignment horizontal="right" vertical="center"/>
    </xf>
    <xf numFmtId="0" fontId="29" fillId="0" borderId="61" xfId="0" applyFont="1" applyBorder="1" applyAlignment="1">
      <alignment horizontal="right" vertical="center"/>
    </xf>
    <xf numFmtId="0" fontId="29" fillId="0" borderId="65" xfId="0" applyFont="1" applyBorder="1" applyAlignment="1">
      <alignment horizontal="right" vertical="center"/>
    </xf>
    <xf numFmtId="0" fontId="29" fillId="0" borderId="62" xfId="0" applyFont="1" applyBorder="1" applyAlignment="1">
      <alignment horizontal="right" vertical="center"/>
    </xf>
    <xf numFmtId="0" fontId="29" fillId="0" borderId="134" xfId="0" applyFont="1" applyBorder="1" applyAlignment="1">
      <alignment horizontal="right" vertical="center"/>
    </xf>
    <xf numFmtId="164" fontId="12" fillId="11" borderId="135" xfId="3" applyNumberFormat="1" applyFont="1" applyFill="1" applyBorder="1" applyAlignment="1">
      <alignment horizontal="left" vertical="center"/>
    </xf>
    <xf numFmtId="1" fontId="32" fillId="0" borderId="0" xfId="0" applyNumberFormat="1" applyFont="1" applyAlignment="1">
      <alignment horizontal="left" vertical="center"/>
    </xf>
    <xf numFmtId="0" fontId="45" fillId="0" borderId="0" xfId="0" applyFont="1"/>
    <xf numFmtId="169" fontId="29" fillId="0" borderId="10" xfId="4" applyNumberFormat="1" applyFont="1" applyBorder="1" applyAlignment="1">
      <alignment horizontal="right" vertical="center"/>
    </xf>
    <xf numFmtId="169" fontId="29" fillId="0" borderId="1" xfId="4" applyNumberFormat="1" applyFont="1" applyBorder="1" applyAlignment="1">
      <alignment horizontal="right" vertical="center"/>
    </xf>
    <xf numFmtId="169" fontId="29" fillId="0" borderId="4" xfId="4" applyNumberFormat="1" applyFont="1" applyBorder="1" applyAlignment="1">
      <alignment horizontal="right" vertical="center"/>
    </xf>
    <xf numFmtId="0" fontId="0" fillId="4" borderId="0" xfId="0" applyFill="1"/>
    <xf numFmtId="0" fontId="0" fillId="5" borderId="0" xfId="0" applyFill="1"/>
    <xf numFmtId="3" fontId="14" fillId="0" borderId="0" xfId="1" applyNumberFormat="1" applyFont="1"/>
    <xf numFmtId="3" fontId="14" fillId="0" borderId="17" xfId="1" applyNumberFormat="1" applyFont="1" applyBorder="1"/>
    <xf numFmtId="3" fontId="14" fillId="0" borderId="1" xfId="1" applyNumberFormat="1" applyFont="1" applyBorder="1"/>
    <xf numFmtId="3" fontId="14" fillId="0" borderId="11" xfId="1" applyNumberFormat="1" applyFont="1" applyBorder="1"/>
    <xf numFmtId="3" fontId="14" fillId="0" borderId="12" xfId="1" applyNumberFormat="1" applyFont="1" applyBorder="1"/>
    <xf numFmtId="3" fontId="14" fillId="0" borderId="13" xfId="1" applyNumberFormat="1" applyFont="1" applyBorder="1"/>
    <xf numFmtId="3" fontId="14" fillId="0" borderId="2" xfId="1" applyNumberFormat="1" applyFont="1" applyBorder="1"/>
    <xf numFmtId="3" fontId="14" fillId="0" borderId="3" xfId="1" applyNumberFormat="1" applyFont="1" applyBorder="1"/>
    <xf numFmtId="3" fontId="14" fillId="0" borderId="4" xfId="1" applyNumberFormat="1" applyFont="1" applyBorder="1"/>
    <xf numFmtId="0" fontId="24" fillId="0" borderId="0" xfId="0" applyFont="1"/>
    <xf numFmtId="0" fontId="24" fillId="0" borderId="1" xfId="0" applyFont="1" applyBorder="1"/>
    <xf numFmtId="1" fontId="0" fillId="4" borderId="0" xfId="0" applyNumberFormat="1" applyFill="1"/>
    <xf numFmtId="1" fontId="0" fillId="5" borderId="0" xfId="0" applyNumberFormat="1" applyFill="1"/>
    <xf numFmtId="0" fontId="0" fillId="4" borderId="24" xfId="0" applyFill="1" applyBorder="1"/>
    <xf numFmtId="3" fontId="0" fillId="4" borderId="24" xfId="0" applyNumberFormat="1" applyFill="1" applyBorder="1"/>
    <xf numFmtId="1" fontId="29" fillId="0" borderId="3" xfId="0" applyNumberFormat="1" applyFont="1" applyBorder="1" applyAlignment="1">
      <alignment horizontal="right" vertical="center" wrapText="1"/>
    </xf>
    <xf numFmtId="0" fontId="29" fillId="4" borderId="24" xfId="0" applyFont="1" applyFill="1" applyBorder="1" applyAlignment="1">
      <alignment horizontal="right" vertical="center"/>
    </xf>
    <xf numFmtId="0" fontId="9" fillId="0" borderId="18" xfId="0" applyFont="1" applyBorder="1"/>
    <xf numFmtId="0" fontId="9" fillId="0" borderId="19" xfId="0" applyFont="1" applyBorder="1"/>
    <xf numFmtId="0" fontId="9" fillId="0" borderId="20" xfId="0" applyFont="1" applyBorder="1"/>
    <xf numFmtId="3" fontId="1" fillId="0" borderId="0" xfId="1" applyNumberFormat="1"/>
    <xf numFmtId="3" fontId="1" fillId="0" borderId="17" xfId="1" applyNumberFormat="1" applyBorder="1"/>
    <xf numFmtId="3" fontId="1" fillId="0" borderId="1" xfId="1" applyNumberFormat="1" applyBorder="1"/>
    <xf numFmtId="3" fontId="1" fillId="0" borderId="11" xfId="1" applyNumberFormat="1" applyBorder="1"/>
    <xf numFmtId="3" fontId="1" fillId="0" borderId="12" xfId="1" applyNumberFormat="1" applyBorder="1"/>
    <xf numFmtId="3" fontId="1" fillId="0" borderId="13" xfId="1" applyNumberFormat="1" applyBorder="1"/>
    <xf numFmtId="3" fontId="1" fillId="0" borderId="2" xfId="1" applyNumberFormat="1" applyBorder="1"/>
    <xf numFmtId="3" fontId="1" fillId="0" borderId="3" xfId="1" applyNumberFormat="1" applyBorder="1"/>
    <xf numFmtId="3" fontId="1" fillId="0" borderId="4" xfId="1" applyNumberFormat="1" applyBorder="1"/>
    <xf numFmtId="166" fontId="23" fillId="0" borderId="27" xfId="2" applyNumberFormat="1" applyFont="1" applyBorder="1" applyAlignment="1">
      <alignment horizontal="right" vertical="center" wrapText="1"/>
    </xf>
    <xf numFmtId="166" fontId="22" fillId="9" borderId="27" xfId="2" applyNumberFormat="1" applyFont="1" applyFill="1" applyBorder="1" applyAlignment="1">
      <alignment horizontal="right" vertical="center" wrapText="1"/>
    </xf>
    <xf numFmtId="166" fontId="22" fillId="0" borderId="30" xfId="2" applyNumberFormat="1" applyFont="1" applyBorder="1" applyAlignment="1">
      <alignment horizontal="right" vertical="center" wrapText="1"/>
    </xf>
    <xf numFmtId="1" fontId="2" fillId="14" borderId="35" xfId="0" applyNumberFormat="1" applyFont="1" applyFill="1" applyBorder="1" applyAlignment="1">
      <alignment horizontal="left" vertical="center"/>
    </xf>
    <xf numFmtId="0" fontId="2" fillId="14" borderId="36" xfId="0" applyFont="1" applyFill="1" applyBorder="1" applyAlignment="1">
      <alignment horizontal="left" vertical="center"/>
    </xf>
    <xf numFmtId="1" fontId="2" fillId="14" borderId="141" xfId="0" applyNumberFormat="1" applyFont="1" applyFill="1" applyBorder="1" applyAlignment="1">
      <alignment horizontal="left" vertical="center"/>
    </xf>
    <xf numFmtId="0" fontId="2" fillId="14" borderId="27" xfId="0" applyFont="1" applyFill="1" applyBorder="1" applyAlignment="1">
      <alignment horizontal="left" vertical="center"/>
    </xf>
    <xf numFmtId="1" fontId="2" fillId="14" borderId="80" xfId="0" applyNumberFormat="1" applyFont="1" applyFill="1" applyBorder="1" applyAlignment="1">
      <alignment horizontal="left" vertical="center"/>
    </xf>
    <xf numFmtId="1" fontId="2" fillId="14" borderId="33" xfId="0" applyNumberFormat="1" applyFont="1" applyFill="1" applyBorder="1" applyAlignment="1">
      <alignment horizontal="left" vertical="center"/>
    </xf>
    <xf numFmtId="1" fontId="2" fillId="14" borderId="27" xfId="0" applyNumberFormat="1" applyFont="1" applyFill="1" applyBorder="1" applyAlignment="1">
      <alignment horizontal="left" vertical="center"/>
    </xf>
    <xf numFmtId="0" fontId="2" fillId="14" borderId="141" xfId="0" applyFont="1" applyFill="1" applyBorder="1" applyAlignment="1">
      <alignment horizontal="left" vertical="center"/>
    </xf>
    <xf numFmtId="1" fontId="2" fillId="14" borderId="88" xfId="0" applyNumberFormat="1" applyFont="1" applyFill="1" applyBorder="1" applyAlignment="1">
      <alignment horizontal="left" vertical="center"/>
    </xf>
    <xf numFmtId="0" fontId="2" fillId="14" borderId="88" xfId="0" applyFont="1" applyFill="1" applyBorder="1" applyAlignment="1">
      <alignment horizontal="left" vertical="center"/>
    </xf>
    <xf numFmtId="0" fontId="2" fillId="14" borderId="28" xfId="0" applyFont="1" applyFill="1" applyBorder="1" applyAlignment="1">
      <alignment horizontal="left" vertical="center"/>
    </xf>
    <xf numFmtId="1" fontId="2" fillId="14" borderId="116" xfId="0" applyNumberFormat="1" applyFont="1" applyFill="1" applyBorder="1" applyAlignment="1">
      <alignment horizontal="left" vertical="center"/>
    </xf>
    <xf numFmtId="0" fontId="2" fillId="14" borderId="97" xfId="0" applyFont="1" applyFill="1" applyBorder="1" applyAlignment="1">
      <alignment horizontal="left" vertical="center"/>
    </xf>
    <xf numFmtId="0" fontId="2" fillId="14" borderId="30" xfId="0" applyFont="1" applyFill="1" applyBorder="1" applyAlignment="1">
      <alignment horizontal="left" vertical="center"/>
    </xf>
    <xf numFmtId="0" fontId="2" fillId="14" borderId="139" xfId="0" applyFont="1" applyFill="1" applyBorder="1" applyAlignment="1">
      <alignment horizontal="left" vertical="center"/>
    </xf>
    <xf numFmtId="1" fontId="2" fillId="14" borderId="139" xfId="0" applyNumberFormat="1" applyFont="1" applyFill="1" applyBorder="1" applyAlignment="1">
      <alignment horizontal="left" vertical="center"/>
    </xf>
    <xf numFmtId="164" fontId="11" fillId="14" borderId="19" xfId="2" applyNumberFormat="1" applyFont="1" applyFill="1" applyBorder="1" applyAlignment="1">
      <alignment horizontal="center"/>
    </xf>
    <xf numFmtId="169" fontId="11" fillId="14" borderId="20" xfId="2" applyNumberFormat="1" applyFont="1" applyFill="1" applyBorder="1" applyAlignment="1">
      <alignment horizontal="center"/>
    </xf>
    <xf numFmtId="164" fontId="12" fillId="14" borderId="17" xfId="2" applyNumberFormat="1" applyFont="1" applyFill="1" applyBorder="1" applyAlignment="1">
      <alignment horizontal="center"/>
    </xf>
    <xf numFmtId="169" fontId="12" fillId="14" borderId="46" xfId="2" applyNumberFormat="1" applyFont="1" applyFill="1" applyBorder="1" applyAlignment="1">
      <alignment horizontal="center"/>
    </xf>
    <xf numFmtId="164" fontId="12" fillId="14" borderId="0" xfId="2" applyNumberFormat="1" applyFont="1" applyFill="1" applyAlignment="1">
      <alignment horizontal="center"/>
    </xf>
    <xf numFmtId="169" fontId="12" fillId="14" borderId="1" xfId="2" applyNumberFormat="1" applyFont="1" applyFill="1" applyBorder="1" applyAlignment="1">
      <alignment horizontal="center"/>
    </xf>
    <xf numFmtId="164" fontId="12" fillId="14" borderId="3" xfId="2" applyNumberFormat="1" applyFont="1" applyFill="1" applyBorder="1" applyAlignment="1">
      <alignment horizontal="center"/>
    </xf>
    <xf numFmtId="169" fontId="12" fillId="14" borderId="4" xfId="2" applyNumberFormat="1" applyFont="1" applyFill="1" applyBorder="1" applyAlignment="1">
      <alignment horizontal="center"/>
    </xf>
    <xf numFmtId="164" fontId="11" fillId="15" borderId="3" xfId="2" applyNumberFormat="1" applyFont="1" applyFill="1" applyBorder="1" applyAlignment="1">
      <alignment horizontal="center"/>
    </xf>
    <xf numFmtId="169" fontId="11" fillId="15" borderId="4" xfId="2" applyNumberFormat="1" applyFont="1" applyFill="1" applyBorder="1" applyAlignment="1">
      <alignment horizontal="center"/>
    </xf>
    <xf numFmtId="164" fontId="12" fillId="15" borderId="142" xfId="2" applyNumberFormat="1" applyFont="1" applyFill="1" applyBorder="1" applyAlignment="1">
      <alignment horizontal="center"/>
    </xf>
    <xf numFmtId="169" fontId="12" fillId="15" borderId="46" xfId="2" applyNumberFormat="1" applyFont="1" applyFill="1" applyBorder="1" applyAlignment="1">
      <alignment horizontal="center"/>
    </xf>
    <xf numFmtId="164" fontId="12" fillId="15" borderId="143" xfId="2" applyNumberFormat="1" applyFont="1" applyFill="1" applyBorder="1" applyAlignment="1">
      <alignment horizontal="center"/>
    </xf>
    <xf numFmtId="169" fontId="12" fillId="15" borderId="1" xfId="2" applyNumberFormat="1" applyFont="1" applyFill="1" applyBorder="1" applyAlignment="1">
      <alignment horizontal="center"/>
    </xf>
    <xf numFmtId="164" fontId="12" fillId="15" borderId="0" xfId="2" applyNumberFormat="1" applyFont="1" applyFill="1" applyAlignment="1">
      <alignment horizontal="center"/>
    </xf>
    <xf numFmtId="164" fontId="1" fillId="15" borderId="143" xfId="2" applyNumberFormat="1" applyFill="1" applyBorder="1" applyAlignment="1">
      <alignment horizontal="center"/>
    </xf>
    <xf numFmtId="164" fontId="12" fillId="15" borderId="2" xfId="2" applyNumberFormat="1" applyFont="1" applyFill="1" applyBorder="1" applyAlignment="1">
      <alignment horizontal="center"/>
    </xf>
    <xf numFmtId="169" fontId="12" fillId="15" borderId="4" xfId="2" applyNumberFormat="1" applyFont="1" applyFill="1" applyBorder="1" applyAlignment="1">
      <alignment horizontal="center"/>
    </xf>
    <xf numFmtId="164" fontId="11" fillId="16" borderId="19" xfId="2" applyNumberFormat="1" applyFont="1" applyFill="1" applyBorder="1" applyAlignment="1">
      <alignment horizontal="center"/>
    </xf>
    <xf numFmtId="169" fontId="11" fillId="16" borderId="20" xfId="2" applyNumberFormat="1" applyFont="1" applyFill="1" applyBorder="1" applyAlignment="1">
      <alignment horizontal="center"/>
    </xf>
    <xf numFmtId="164" fontId="12" fillId="16" borderId="142" xfId="2" applyNumberFormat="1" applyFont="1" applyFill="1" applyBorder="1" applyAlignment="1">
      <alignment horizontal="center"/>
    </xf>
    <xf numFmtId="169" fontId="12" fillId="16" borderId="46" xfId="2" applyNumberFormat="1" applyFont="1" applyFill="1" applyBorder="1" applyAlignment="1">
      <alignment horizontal="center"/>
    </xf>
    <xf numFmtId="164" fontId="12" fillId="16" borderId="143" xfId="2" applyNumberFormat="1" applyFont="1" applyFill="1" applyBorder="1" applyAlignment="1">
      <alignment horizontal="center"/>
    </xf>
    <xf numFmtId="169" fontId="12" fillId="16" borderId="1" xfId="2" applyNumberFormat="1" applyFont="1" applyFill="1" applyBorder="1" applyAlignment="1">
      <alignment horizontal="center"/>
    </xf>
    <xf numFmtId="164" fontId="1" fillId="16" borderId="143" xfId="2" applyNumberFormat="1" applyFill="1" applyBorder="1" applyAlignment="1">
      <alignment horizontal="center"/>
    </xf>
    <xf numFmtId="169" fontId="1" fillId="16" borderId="1" xfId="2" applyNumberFormat="1" applyFill="1" applyBorder="1" applyAlignment="1">
      <alignment horizontal="center"/>
    </xf>
    <xf numFmtId="164" fontId="12" fillId="16" borderId="2" xfId="2" applyNumberFormat="1" applyFont="1" applyFill="1" applyBorder="1" applyAlignment="1">
      <alignment horizontal="center"/>
    </xf>
    <xf numFmtId="169" fontId="12" fillId="16" borderId="4" xfId="2" applyNumberFormat="1" applyFont="1" applyFill="1" applyBorder="1" applyAlignment="1">
      <alignment horizontal="center"/>
    </xf>
    <xf numFmtId="0" fontId="0" fillId="4" borderId="51" xfId="0" applyFill="1" applyBorder="1"/>
    <xf numFmtId="0" fontId="1" fillId="2" borderId="0" xfId="1" applyFill="1" applyAlignment="1">
      <alignment vertical="center"/>
    </xf>
    <xf numFmtId="3" fontId="27" fillId="0" borderId="36" xfId="2" applyNumberFormat="1" applyFont="1" applyBorder="1" applyAlignment="1">
      <alignment horizontal="center" vertical="center" wrapText="1"/>
    </xf>
    <xf numFmtId="0" fontId="22" fillId="0" borderId="27" xfId="2" applyFont="1" applyBorder="1" applyAlignment="1">
      <alignment horizontal="right" vertical="center" wrapText="1"/>
    </xf>
    <xf numFmtId="166" fontId="22" fillId="9" borderId="25" xfId="2" applyNumberFormat="1" applyFont="1" applyFill="1" applyBorder="1" applyAlignment="1">
      <alignment horizontal="right" vertical="center" wrapText="1"/>
    </xf>
    <xf numFmtId="166" fontId="23" fillId="0" borderId="25" xfId="2" applyNumberFormat="1" applyFont="1" applyBorder="1" applyAlignment="1">
      <alignment horizontal="right" vertical="center" wrapText="1"/>
    </xf>
    <xf numFmtId="166" fontId="22" fillId="0" borderId="29" xfId="2" applyNumberFormat="1" applyFont="1" applyBorder="1" applyAlignment="1">
      <alignment horizontal="right" vertical="center" wrapText="1"/>
    </xf>
    <xf numFmtId="3" fontId="1" fillId="13" borderId="0" xfId="2" applyNumberFormat="1" applyFill="1"/>
    <xf numFmtId="0" fontId="1" fillId="13" borderId="0" xfId="2" applyFill="1"/>
    <xf numFmtId="3" fontId="11" fillId="14" borderId="19" xfId="2" applyNumberFormat="1" applyFont="1" applyFill="1" applyBorder="1" applyAlignment="1">
      <alignment horizontal="center"/>
    </xf>
    <xf numFmtId="0" fontId="11" fillId="14" borderId="20" xfId="2" applyFont="1" applyFill="1" applyBorder="1" applyAlignment="1">
      <alignment horizontal="center"/>
    </xf>
    <xf numFmtId="164" fontId="11" fillId="13" borderId="0" xfId="2" applyNumberFormat="1" applyFont="1" applyFill="1" applyAlignment="1">
      <alignment horizontal="center"/>
    </xf>
    <xf numFmtId="10" fontId="11" fillId="13" borderId="0" xfId="2" applyNumberFormat="1" applyFont="1" applyFill="1" applyAlignment="1">
      <alignment horizontal="center"/>
    </xf>
    <xf numFmtId="164" fontId="12" fillId="13" borderId="0" xfId="2" applyNumberFormat="1" applyFont="1" applyFill="1"/>
    <xf numFmtId="10" fontId="12" fillId="13" borderId="0" xfId="2" applyNumberFormat="1" applyFont="1" applyFill="1"/>
    <xf numFmtId="164" fontId="11" fillId="15" borderId="18" xfId="2" applyNumberFormat="1" applyFont="1" applyFill="1" applyBorder="1" applyAlignment="1">
      <alignment horizontal="center" vertical="center"/>
    </xf>
    <xf numFmtId="164" fontId="11" fillId="15" borderId="20" xfId="2" applyNumberFormat="1" applyFont="1" applyFill="1" applyBorder="1" applyAlignment="1">
      <alignment horizontal="center" vertical="center"/>
    </xf>
    <xf numFmtId="164" fontId="11" fillId="13" borderId="0" xfId="2" applyNumberFormat="1" applyFont="1" applyFill="1"/>
    <xf numFmtId="10" fontId="11" fillId="13" borderId="0" xfId="2" applyNumberFormat="1" applyFont="1" applyFill="1"/>
    <xf numFmtId="3" fontId="11" fillId="16" borderId="18" xfId="2" applyNumberFormat="1" applyFont="1" applyFill="1" applyBorder="1" applyAlignment="1">
      <alignment horizontal="center"/>
    </xf>
    <xf numFmtId="0" fontId="11" fillId="16" borderId="20" xfId="2" applyFont="1" applyFill="1" applyBorder="1" applyAlignment="1">
      <alignment horizontal="center"/>
    </xf>
    <xf numFmtId="3" fontId="11" fillId="14" borderId="18" xfId="2" applyNumberFormat="1" applyFont="1" applyFill="1" applyBorder="1" applyAlignment="1">
      <alignment horizontal="center"/>
    </xf>
    <xf numFmtId="0" fontId="2" fillId="13" borderId="0" xfId="0" applyFont="1" applyFill="1"/>
    <xf numFmtId="0" fontId="1" fillId="13" borderId="0" xfId="1" applyFill="1"/>
    <xf numFmtId="0" fontId="35" fillId="13" borderId="115" xfId="5" applyFont="1" applyFill="1" applyBorder="1" applyAlignment="1">
      <alignment horizontal="left" vertical="center" wrapText="1"/>
    </xf>
    <xf numFmtId="0" fontId="10" fillId="13" borderId="111" xfId="2" applyFont="1" applyFill="1" applyBorder="1" applyAlignment="1">
      <alignment horizontal="left" vertical="center" wrapText="1"/>
    </xf>
    <xf numFmtId="0" fontId="35" fillId="13" borderId="141" xfId="5" applyFont="1" applyFill="1" applyBorder="1" applyAlignment="1">
      <alignment horizontal="left" vertical="center" wrapText="1"/>
    </xf>
    <xf numFmtId="0" fontId="10" fillId="13" borderId="80" xfId="2" applyFont="1" applyFill="1" applyBorder="1" applyAlignment="1">
      <alignment horizontal="left" vertical="center" wrapText="1"/>
    </xf>
    <xf numFmtId="0" fontId="35" fillId="13" borderId="136" xfId="5" applyFont="1" applyFill="1" applyBorder="1" applyAlignment="1">
      <alignment horizontal="left" vertical="center" wrapText="1"/>
    </xf>
    <xf numFmtId="0" fontId="35" fillId="13" borderId="28" xfId="5" applyFont="1" applyFill="1" applyBorder="1" applyAlignment="1">
      <alignment horizontal="left" vertical="center" wrapText="1"/>
    </xf>
    <xf numFmtId="0" fontId="10" fillId="13" borderId="116" xfId="2" applyFont="1" applyFill="1" applyBorder="1" applyAlignment="1">
      <alignment horizontal="left" vertical="center" wrapText="1"/>
    </xf>
    <xf numFmtId="0" fontId="44" fillId="13" borderId="0" xfId="2" applyFont="1" applyFill="1"/>
    <xf numFmtId="0" fontId="14" fillId="13" borderId="0" xfId="2" applyFont="1" applyFill="1"/>
    <xf numFmtId="0" fontId="21" fillId="0" borderId="141" xfId="2" applyFont="1" applyBorder="1" applyAlignment="1">
      <alignment horizontal="right" vertical="center" wrapText="1"/>
    </xf>
    <xf numFmtId="165" fontId="9" fillId="0" borderId="141" xfId="0" applyNumberFormat="1" applyFont="1" applyBorder="1" applyAlignment="1">
      <alignment horizontal="right" vertical="center" wrapText="1"/>
    </xf>
    <xf numFmtId="168" fontId="9" fillId="0" borderId="141" xfId="0" applyNumberFormat="1" applyFont="1" applyBorder="1" applyAlignment="1">
      <alignment horizontal="right" vertical="center" wrapText="1"/>
    </xf>
    <xf numFmtId="165" fontId="21" fillId="7" borderId="141" xfId="2" applyNumberFormat="1" applyFont="1" applyFill="1" applyBorder="1" applyAlignment="1">
      <alignment horizontal="right" vertical="center" wrapText="1"/>
    </xf>
    <xf numFmtId="168" fontId="21" fillId="7" borderId="141" xfId="2" applyNumberFormat="1" applyFont="1" applyFill="1" applyBorder="1" applyAlignment="1">
      <alignment horizontal="right" vertical="center" wrapText="1"/>
    </xf>
    <xf numFmtId="0" fontId="1" fillId="13" borderId="0" xfId="2" applyFill="1" applyAlignment="1">
      <alignment wrapText="1"/>
    </xf>
    <xf numFmtId="0" fontId="15" fillId="13" borderId="42" xfId="2" applyFont="1" applyFill="1" applyBorder="1" applyAlignment="1">
      <alignment horizontal="left" vertical="center" wrapText="1"/>
    </xf>
    <xf numFmtId="0" fontId="10" fillId="13" borderId="42" xfId="2" applyFont="1" applyFill="1" applyBorder="1" applyAlignment="1">
      <alignment horizontal="left" vertical="center" wrapText="1"/>
    </xf>
    <xf numFmtId="0" fontId="15" fillId="13" borderId="43" xfId="2" applyFont="1" applyFill="1" applyBorder="1" applyAlignment="1">
      <alignment horizontal="left" vertical="center" wrapText="1"/>
    </xf>
    <xf numFmtId="0" fontId="10" fillId="13" borderId="43" xfId="2" applyFont="1" applyFill="1" applyBorder="1" applyAlignment="1">
      <alignment horizontal="left" vertical="center" wrapText="1"/>
    </xf>
    <xf numFmtId="169" fontId="1" fillId="13" borderId="0" xfId="4" applyNumberFormat="1" applyFont="1" applyFill="1"/>
    <xf numFmtId="0" fontId="12" fillId="14" borderId="143" xfId="2" applyFont="1" applyFill="1" applyBorder="1"/>
    <xf numFmtId="0" fontId="12" fillId="14" borderId="18" xfId="2" applyFont="1" applyFill="1" applyBorder="1"/>
    <xf numFmtId="169" fontId="11" fillId="14" borderId="20" xfId="4" applyNumberFormat="1" applyFont="1" applyFill="1" applyBorder="1" applyAlignment="1">
      <alignment horizontal="center"/>
    </xf>
    <xf numFmtId="0" fontId="3" fillId="13" borderId="0" xfId="2" applyFont="1" applyFill="1"/>
    <xf numFmtId="0" fontId="11" fillId="14" borderId="18" xfId="2" applyFont="1" applyFill="1" applyBorder="1"/>
    <xf numFmtId="164" fontId="11" fillId="14" borderId="18" xfId="2" applyNumberFormat="1" applyFont="1" applyFill="1" applyBorder="1" applyAlignment="1">
      <alignment horizontal="center"/>
    </xf>
    <xf numFmtId="0" fontId="12" fillId="14" borderId="142" xfId="2" applyFont="1" applyFill="1" applyBorder="1"/>
    <xf numFmtId="164" fontId="12" fillId="14" borderId="142" xfId="0" applyNumberFormat="1" applyFont="1" applyFill="1" applyBorder="1" applyAlignment="1">
      <alignment horizontal="center"/>
    </xf>
    <xf numFmtId="169" fontId="12" fillId="14" borderId="46" xfId="4" applyNumberFormat="1" applyFont="1" applyFill="1" applyBorder="1" applyAlignment="1">
      <alignment horizontal="center"/>
    </xf>
    <xf numFmtId="164" fontId="12" fillId="14" borderId="143" xfId="0" applyNumberFormat="1" applyFont="1" applyFill="1" applyBorder="1" applyAlignment="1">
      <alignment horizontal="center"/>
    </xf>
    <xf numFmtId="169" fontId="12" fillId="14" borderId="1" xfId="4" applyNumberFormat="1" applyFont="1" applyFill="1" applyBorder="1" applyAlignment="1">
      <alignment horizontal="center"/>
    </xf>
    <xf numFmtId="164" fontId="12" fillId="14" borderId="143" xfId="2" applyNumberFormat="1" applyFont="1" applyFill="1" applyBorder="1" applyAlignment="1">
      <alignment horizontal="center"/>
    </xf>
    <xf numFmtId="0" fontId="12" fillId="14" borderId="2" xfId="2" applyFont="1" applyFill="1" applyBorder="1"/>
    <xf numFmtId="164" fontId="12" fillId="14" borderId="2" xfId="2" applyNumberFormat="1" applyFont="1" applyFill="1" applyBorder="1" applyAlignment="1">
      <alignment horizontal="center"/>
    </xf>
    <xf numFmtId="169" fontId="12" fillId="14" borderId="4" xfId="4" applyNumberFormat="1" applyFont="1" applyFill="1" applyBorder="1" applyAlignment="1">
      <alignment horizontal="center"/>
    </xf>
    <xf numFmtId="0" fontId="11" fillId="13" borderId="0" xfId="2" applyFont="1" applyFill="1"/>
    <xf numFmtId="169" fontId="11" fillId="13" borderId="0" xfId="4" applyNumberFormat="1" applyFont="1" applyFill="1" applyBorder="1" applyAlignment="1">
      <alignment horizontal="center"/>
    </xf>
    <xf numFmtId="0" fontId="12" fillId="13" borderId="0" xfId="2" applyFont="1" applyFill="1"/>
    <xf numFmtId="169" fontId="12" fillId="13" borderId="0" xfId="4" applyNumberFormat="1" applyFont="1" applyFill="1" applyBorder="1"/>
    <xf numFmtId="0" fontId="11" fillId="15" borderId="44" xfId="2" applyFont="1" applyFill="1" applyBorder="1" applyAlignment="1">
      <alignment horizontal="center"/>
    </xf>
    <xf numFmtId="0" fontId="12" fillId="15" borderId="143" xfId="2" applyFont="1" applyFill="1" applyBorder="1"/>
    <xf numFmtId="169" fontId="11" fillId="15" borderId="19" xfId="4" applyNumberFormat="1" applyFont="1" applyFill="1" applyBorder="1" applyAlignment="1">
      <alignment horizontal="center" vertical="center"/>
    </xf>
    <xf numFmtId="0" fontId="11" fillId="15" borderId="18" xfId="2" applyFont="1" applyFill="1" applyBorder="1"/>
    <xf numFmtId="164" fontId="11" fillId="15" borderId="2" xfId="2" applyNumberFormat="1" applyFont="1" applyFill="1" applyBorder="1" applyAlignment="1">
      <alignment horizontal="center"/>
    </xf>
    <xf numFmtId="169" fontId="11" fillId="15" borderId="4" xfId="4" applyNumberFormat="1" applyFont="1" applyFill="1" applyBorder="1" applyAlignment="1">
      <alignment horizontal="center"/>
    </xf>
    <xf numFmtId="0" fontId="12" fillId="15" borderId="142" xfId="2" applyFont="1" applyFill="1" applyBorder="1"/>
    <xf numFmtId="164" fontId="12" fillId="15" borderId="142" xfId="0" applyNumberFormat="1" applyFont="1" applyFill="1" applyBorder="1" applyAlignment="1">
      <alignment horizontal="center"/>
    </xf>
    <xf numFmtId="169" fontId="12" fillId="15" borderId="46" xfId="4" applyNumberFormat="1" applyFont="1" applyFill="1" applyBorder="1" applyAlignment="1">
      <alignment horizontal="center"/>
    </xf>
    <xf numFmtId="164" fontId="12" fillId="15" borderId="143" xfId="0" applyNumberFormat="1" applyFont="1" applyFill="1" applyBorder="1" applyAlignment="1">
      <alignment horizontal="center"/>
    </xf>
    <xf numFmtId="169" fontId="12" fillId="15" borderId="1" xfId="4" applyNumberFormat="1" applyFont="1" applyFill="1" applyBorder="1" applyAlignment="1">
      <alignment horizontal="center"/>
    </xf>
    <xf numFmtId="169" fontId="12" fillId="15" borderId="105" xfId="4" applyNumberFormat="1" applyFont="1" applyFill="1" applyBorder="1" applyAlignment="1">
      <alignment horizontal="center"/>
    </xf>
    <xf numFmtId="0" fontId="1" fillId="15" borderId="143" xfId="2" applyFill="1" applyBorder="1"/>
    <xf numFmtId="169" fontId="1" fillId="15" borderId="1" xfId="4" applyNumberFormat="1" applyFont="1" applyFill="1" applyBorder="1" applyAlignment="1">
      <alignment horizontal="center"/>
    </xf>
    <xf numFmtId="0" fontId="12" fillId="15" borderId="2" xfId="2" applyFont="1" applyFill="1" applyBorder="1"/>
    <xf numFmtId="169" fontId="12" fillId="15" borderId="4" xfId="4" applyNumberFormat="1" applyFont="1" applyFill="1" applyBorder="1" applyAlignment="1">
      <alignment horizontal="center"/>
    </xf>
    <xf numFmtId="169" fontId="11" fillId="13" borderId="0" xfId="4" applyNumberFormat="1" applyFont="1" applyFill="1" applyBorder="1"/>
    <xf numFmtId="0" fontId="11" fillId="16" borderId="44" xfId="2" applyFont="1" applyFill="1" applyBorder="1" applyAlignment="1">
      <alignment horizontal="center"/>
    </xf>
    <xf numFmtId="0" fontId="12" fillId="16" borderId="143" xfId="2" applyFont="1" applyFill="1" applyBorder="1"/>
    <xf numFmtId="169" fontId="11" fillId="16" borderId="20" xfId="4" applyNumberFormat="1" applyFont="1" applyFill="1" applyBorder="1" applyAlignment="1">
      <alignment horizontal="center"/>
    </xf>
    <xf numFmtId="0" fontId="11" fillId="16" borderId="18" xfId="2" applyFont="1" applyFill="1" applyBorder="1"/>
    <xf numFmtId="164" fontId="11" fillId="16" borderId="18" xfId="2" applyNumberFormat="1" applyFont="1" applyFill="1" applyBorder="1" applyAlignment="1">
      <alignment horizontal="center"/>
    </xf>
    <xf numFmtId="0" fontId="12" fillId="16" borderId="142" xfId="2" applyFont="1" applyFill="1" applyBorder="1"/>
    <xf numFmtId="164" fontId="12" fillId="16" borderId="142" xfId="0" applyNumberFormat="1" applyFont="1" applyFill="1" applyBorder="1" applyAlignment="1">
      <alignment horizontal="center"/>
    </xf>
    <xf numFmtId="169" fontId="12" fillId="16" borderId="46" xfId="4" applyNumberFormat="1" applyFont="1" applyFill="1" applyBorder="1" applyAlignment="1">
      <alignment horizontal="center"/>
    </xf>
    <xf numFmtId="164" fontId="12" fillId="16" borderId="143" xfId="0" applyNumberFormat="1" applyFont="1" applyFill="1" applyBorder="1" applyAlignment="1">
      <alignment horizontal="center"/>
    </xf>
    <xf numFmtId="169" fontId="12" fillId="16" borderId="1" xfId="4" applyNumberFormat="1" applyFont="1" applyFill="1" applyBorder="1" applyAlignment="1">
      <alignment horizontal="center"/>
    </xf>
    <xf numFmtId="0" fontId="1" fillId="16" borderId="143" xfId="2" applyFill="1" applyBorder="1"/>
    <xf numFmtId="169" fontId="1" fillId="16" borderId="1" xfId="4" applyNumberFormat="1" applyFont="1" applyFill="1" applyBorder="1" applyAlignment="1">
      <alignment horizontal="center"/>
    </xf>
    <xf numFmtId="0" fontId="12" fillId="16" borderId="2" xfId="2" applyFont="1" applyFill="1" applyBorder="1"/>
    <xf numFmtId="169" fontId="12" fillId="16" borderId="4" xfId="4" applyNumberFormat="1" applyFont="1" applyFill="1" applyBorder="1" applyAlignment="1">
      <alignment horizontal="center"/>
    </xf>
    <xf numFmtId="0" fontId="44" fillId="13" borderId="0" xfId="3" applyFont="1" applyFill="1"/>
    <xf numFmtId="0" fontId="12" fillId="13" borderId="0" xfId="3" applyFont="1" applyFill="1" applyAlignment="1">
      <alignment vertical="center" wrapText="1"/>
    </xf>
    <xf numFmtId="3" fontId="12" fillId="13" borderId="0" xfId="3" applyNumberFormat="1" applyFont="1" applyFill="1" applyAlignment="1">
      <alignment horizontal="center" vertical="center"/>
    </xf>
    <xf numFmtId="0" fontId="12" fillId="13" borderId="0" xfId="3" applyFont="1" applyFill="1" applyAlignment="1">
      <alignment horizontal="center" vertical="center"/>
    </xf>
    <xf numFmtId="0" fontId="12" fillId="13" borderId="0" xfId="3" applyFont="1" applyFill="1"/>
    <xf numFmtId="1" fontId="12" fillId="13" borderId="0" xfId="3" applyNumberFormat="1" applyFont="1" applyFill="1"/>
    <xf numFmtId="0" fontId="11" fillId="13" borderId="0" xfId="3" applyFont="1" applyFill="1"/>
    <xf numFmtId="0" fontId="11" fillId="14" borderId="44" xfId="3" applyFont="1" applyFill="1" applyBorder="1" applyAlignment="1">
      <alignment vertical="center" wrapText="1"/>
    </xf>
    <xf numFmtId="1" fontId="11" fillId="14" borderId="57" xfId="3" applyNumberFormat="1" applyFont="1" applyFill="1" applyBorder="1" applyAlignment="1">
      <alignment horizontal="center" vertical="center"/>
    </xf>
    <xf numFmtId="1" fontId="11" fillId="14" borderId="55" xfId="3" applyNumberFormat="1" applyFont="1" applyFill="1" applyBorder="1" applyAlignment="1">
      <alignment horizontal="center" vertical="center"/>
    </xf>
    <xf numFmtId="1" fontId="11" fillId="14" borderId="56" xfId="3" applyNumberFormat="1" applyFont="1" applyFill="1" applyBorder="1" applyAlignment="1">
      <alignment horizontal="center" vertical="center"/>
    </xf>
    <xf numFmtId="1" fontId="11" fillId="13" borderId="0" xfId="3" applyNumberFormat="1" applyFont="1" applyFill="1"/>
    <xf numFmtId="0" fontId="12" fillId="14" borderId="60" xfId="3" applyFont="1" applyFill="1" applyBorder="1" applyAlignment="1">
      <alignment vertical="center" wrapText="1"/>
    </xf>
    <xf numFmtId="164" fontId="12" fillId="14" borderId="58" xfId="3" applyNumberFormat="1" applyFont="1" applyFill="1" applyBorder="1" applyAlignment="1">
      <alignment horizontal="center" vertical="center"/>
    </xf>
    <xf numFmtId="164" fontId="12" fillId="14" borderId="51" xfId="3" applyNumberFormat="1" applyFont="1" applyFill="1" applyBorder="1" applyAlignment="1">
      <alignment horizontal="center" vertical="center"/>
    </xf>
    <xf numFmtId="164" fontId="12" fillId="14" borderId="53" xfId="3" applyNumberFormat="1" applyFont="1" applyFill="1" applyBorder="1" applyAlignment="1">
      <alignment horizontal="center" vertical="center"/>
    </xf>
    <xf numFmtId="0" fontId="12" fillId="14" borderId="61" xfId="3" applyFont="1" applyFill="1" applyBorder="1" applyAlignment="1">
      <alignment vertical="center" wrapText="1"/>
    </xf>
    <xf numFmtId="164" fontId="12" fillId="14" borderId="59" xfId="3" applyNumberFormat="1" applyFont="1" applyFill="1" applyBorder="1" applyAlignment="1">
      <alignment horizontal="center" vertical="center"/>
    </xf>
    <xf numFmtId="164" fontId="12" fillId="14" borderId="24" xfId="3" applyNumberFormat="1" applyFont="1" applyFill="1" applyBorder="1" applyAlignment="1">
      <alignment horizontal="center" vertical="center"/>
    </xf>
    <xf numFmtId="164" fontId="12" fillId="14" borderId="45" xfId="3" applyNumberFormat="1" applyFont="1" applyFill="1" applyBorder="1" applyAlignment="1">
      <alignment horizontal="center" vertical="center"/>
    </xf>
    <xf numFmtId="0" fontId="11" fillId="14" borderId="65" xfId="3" applyFont="1" applyFill="1" applyBorder="1" applyAlignment="1">
      <alignment vertical="center" wrapText="1"/>
    </xf>
    <xf numFmtId="164" fontId="11" fillId="14" borderId="66" xfId="3" applyNumberFormat="1" applyFont="1" applyFill="1" applyBorder="1" applyAlignment="1">
      <alignment horizontal="center" vertical="center"/>
    </xf>
    <xf numFmtId="164" fontId="11" fillId="14" borderId="52" xfId="3" applyNumberFormat="1" applyFont="1" applyFill="1" applyBorder="1" applyAlignment="1">
      <alignment horizontal="center" vertical="center"/>
    </xf>
    <xf numFmtId="164" fontId="11" fillId="14" borderId="54" xfId="3" applyNumberFormat="1" applyFont="1" applyFill="1" applyBorder="1" applyAlignment="1">
      <alignment horizontal="center" vertical="center"/>
    </xf>
    <xf numFmtId="0" fontId="12" fillId="14" borderId="18" xfId="3" applyFont="1" applyFill="1" applyBorder="1" applyAlignment="1">
      <alignment vertical="center" wrapText="1"/>
    </xf>
    <xf numFmtId="164" fontId="12" fillId="14" borderId="19" xfId="3" applyNumberFormat="1" applyFont="1" applyFill="1" applyBorder="1" applyAlignment="1">
      <alignment horizontal="center" vertical="center"/>
    </xf>
    <xf numFmtId="164" fontId="12" fillId="14" borderId="20" xfId="3" applyNumberFormat="1" applyFont="1" applyFill="1" applyBorder="1" applyAlignment="1">
      <alignment horizontal="center" vertical="center"/>
    </xf>
    <xf numFmtId="0" fontId="11" fillId="14" borderId="62" xfId="3" applyFont="1" applyFill="1" applyBorder="1" applyAlignment="1">
      <alignment vertical="center" wrapText="1"/>
    </xf>
    <xf numFmtId="1" fontId="11" fillId="14" borderId="67" xfId="3" applyNumberFormat="1" applyFont="1" applyFill="1" applyBorder="1" applyAlignment="1">
      <alignment horizontal="center" vertical="center"/>
    </xf>
    <xf numFmtId="1" fontId="11" fillId="14" borderId="63" xfId="3" applyNumberFormat="1" applyFont="1" applyFill="1" applyBorder="1" applyAlignment="1">
      <alignment horizontal="center" vertical="center"/>
    </xf>
    <xf numFmtId="1" fontId="11" fillId="14" borderId="64" xfId="3" applyNumberFormat="1" applyFont="1" applyFill="1" applyBorder="1" applyAlignment="1">
      <alignment horizontal="center" vertical="center"/>
    </xf>
    <xf numFmtId="164" fontId="11" fillId="14" borderId="58" xfId="3" applyNumberFormat="1" applyFont="1" applyFill="1" applyBorder="1" applyAlignment="1">
      <alignment horizontal="center" vertical="center"/>
    </xf>
    <xf numFmtId="164" fontId="11" fillId="14" borderId="51" xfId="3" applyNumberFormat="1" applyFont="1" applyFill="1" applyBorder="1" applyAlignment="1">
      <alignment horizontal="center" vertical="center"/>
    </xf>
    <xf numFmtId="164" fontId="11" fillId="14" borderId="53" xfId="3" applyNumberFormat="1" applyFont="1" applyFill="1" applyBorder="1" applyAlignment="1">
      <alignment horizontal="center" vertical="center"/>
    </xf>
    <xf numFmtId="164" fontId="11" fillId="14" borderId="59" xfId="3" applyNumberFormat="1" applyFont="1" applyFill="1" applyBorder="1" applyAlignment="1">
      <alignment horizontal="center" vertical="center"/>
    </xf>
    <xf numFmtId="164" fontId="11" fillId="14" borderId="24" xfId="3" applyNumberFormat="1" applyFont="1" applyFill="1" applyBorder="1" applyAlignment="1">
      <alignment horizontal="center" vertical="center"/>
    </xf>
    <xf numFmtId="164" fontId="11" fillId="14" borderId="45" xfId="3" applyNumberFormat="1" applyFont="1" applyFill="1" applyBorder="1" applyAlignment="1">
      <alignment horizontal="center" vertical="center"/>
    </xf>
    <xf numFmtId="0" fontId="12" fillId="13" borderId="1" xfId="3" applyFont="1" applyFill="1" applyBorder="1"/>
    <xf numFmtId="0" fontId="12" fillId="14" borderId="65" xfId="3" applyFont="1" applyFill="1" applyBorder="1" applyAlignment="1">
      <alignment vertical="center" wrapText="1"/>
    </xf>
    <xf numFmtId="164" fontId="12" fillId="14" borderId="66" xfId="3" applyNumberFormat="1" applyFont="1" applyFill="1" applyBorder="1" applyAlignment="1">
      <alignment horizontal="center" vertical="center"/>
    </xf>
    <xf numFmtId="164" fontId="12" fillId="14" borderId="52" xfId="3" applyNumberFormat="1" applyFont="1" applyFill="1" applyBorder="1" applyAlignment="1">
      <alignment horizontal="center" vertical="center"/>
    </xf>
    <xf numFmtId="164" fontId="12" fillId="14" borderId="54" xfId="3" applyNumberFormat="1" applyFont="1" applyFill="1" applyBorder="1" applyAlignment="1">
      <alignment horizontal="center" vertical="center"/>
    </xf>
    <xf numFmtId="164" fontId="11" fillId="14" borderId="57" xfId="3" applyNumberFormat="1" applyFont="1" applyFill="1" applyBorder="1" applyAlignment="1">
      <alignment horizontal="center" vertical="center"/>
    </xf>
    <xf numFmtId="164" fontId="11" fillId="14" borderId="55" xfId="3" applyNumberFormat="1" applyFont="1" applyFill="1" applyBorder="1" applyAlignment="1">
      <alignment horizontal="center" vertical="center"/>
    </xf>
    <xf numFmtId="164" fontId="11" fillId="14" borderId="56" xfId="3" applyNumberFormat="1" applyFont="1" applyFill="1" applyBorder="1" applyAlignment="1">
      <alignment horizontal="center" vertical="center"/>
    </xf>
    <xf numFmtId="0" fontId="12" fillId="14" borderId="143" xfId="3" applyFont="1" applyFill="1" applyBorder="1" applyAlignment="1">
      <alignment vertical="center" wrapText="1"/>
    </xf>
    <xf numFmtId="164" fontId="12" fillId="14" borderId="0" xfId="3" applyNumberFormat="1" applyFont="1" applyFill="1" applyAlignment="1">
      <alignment horizontal="center" vertical="center"/>
    </xf>
    <xf numFmtId="164" fontId="12" fillId="14" borderId="1" xfId="3" applyNumberFormat="1" applyFont="1" applyFill="1" applyBorder="1" applyAlignment="1">
      <alignment horizontal="center" vertical="center"/>
    </xf>
    <xf numFmtId="0" fontId="11" fillId="14" borderId="74" xfId="3" applyFont="1" applyFill="1" applyBorder="1" applyAlignment="1">
      <alignment vertical="center" wrapText="1"/>
    </xf>
    <xf numFmtId="164" fontId="11" fillId="14" borderId="76" xfId="3" applyNumberFormat="1" applyFont="1" applyFill="1" applyBorder="1" applyAlignment="1">
      <alignment horizontal="center" vertical="center"/>
    </xf>
    <xf numFmtId="164" fontId="11" fillId="14" borderId="77" xfId="3" applyNumberFormat="1" applyFont="1" applyFill="1" applyBorder="1" applyAlignment="1">
      <alignment horizontal="center" vertical="center"/>
    </xf>
    <xf numFmtId="164" fontId="11" fillId="14" borderId="78" xfId="3" applyNumberFormat="1" applyFont="1" applyFill="1" applyBorder="1" applyAlignment="1">
      <alignment horizontal="center" vertical="center"/>
    </xf>
    <xf numFmtId="0" fontId="11" fillId="14" borderId="18" xfId="3" applyFont="1" applyFill="1" applyBorder="1" applyAlignment="1">
      <alignment vertical="center" wrapText="1"/>
    </xf>
    <xf numFmtId="164" fontId="11" fillId="14" borderId="19" xfId="3" applyNumberFormat="1" applyFont="1" applyFill="1" applyBorder="1" applyAlignment="1">
      <alignment horizontal="center" vertical="center"/>
    </xf>
    <xf numFmtId="164" fontId="11" fillId="14" borderId="20" xfId="3" applyNumberFormat="1" applyFont="1" applyFill="1" applyBorder="1" applyAlignment="1">
      <alignment horizontal="center" vertical="center"/>
    </xf>
    <xf numFmtId="9" fontId="11" fillId="14" borderId="55" xfId="3" applyNumberFormat="1" applyFont="1" applyFill="1" applyBorder="1" applyAlignment="1">
      <alignment horizontal="center" vertical="center"/>
    </xf>
    <xf numFmtId="9" fontId="11" fillId="14" borderId="98" xfId="3" applyNumberFormat="1" applyFont="1" applyFill="1" applyBorder="1" applyAlignment="1">
      <alignment horizontal="center" vertical="center"/>
    </xf>
    <xf numFmtId="9" fontId="11" fillId="14" borderId="56" xfId="3" applyNumberFormat="1" applyFont="1" applyFill="1" applyBorder="1" applyAlignment="1">
      <alignment horizontal="center" vertical="center"/>
    </xf>
    <xf numFmtId="0" fontId="11" fillId="15" borderId="44" xfId="3" applyFont="1" applyFill="1" applyBorder="1" applyAlignment="1">
      <alignment vertical="center" wrapText="1"/>
    </xf>
    <xf numFmtId="1" fontId="11" fillId="15" borderId="57" xfId="3" applyNumberFormat="1" applyFont="1" applyFill="1" applyBorder="1" applyAlignment="1">
      <alignment horizontal="center" vertical="center"/>
    </xf>
    <xf numFmtId="1" fontId="11" fillId="15" borderId="55" xfId="3" applyNumberFormat="1" applyFont="1" applyFill="1" applyBorder="1" applyAlignment="1">
      <alignment horizontal="center" vertical="center"/>
    </xf>
    <xf numFmtId="1" fontId="11" fillId="15" borderId="56" xfId="3" applyNumberFormat="1" applyFont="1" applyFill="1" applyBorder="1" applyAlignment="1">
      <alignment horizontal="center" vertical="center"/>
    </xf>
    <xf numFmtId="0" fontId="12" fillId="15" borderId="60" xfId="3" applyFont="1" applyFill="1" applyBorder="1" applyAlignment="1">
      <alignment vertical="center" wrapText="1"/>
    </xf>
    <xf numFmtId="164" fontId="12" fillId="15" borderId="58" xfId="3" applyNumberFormat="1" applyFont="1" applyFill="1" applyBorder="1" applyAlignment="1">
      <alignment horizontal="center" vertical="center"/>
    </xf>
    <xf numFmtId="164" fontId="12" fillId="15" borderId="51" xfId="3" applyNumberFormat="1" applyFont="1" applyFill="1" applyBorder="1" applyAlignment="1">
      <alignment horizontal="center" vertical="center"/>
    </xf>
    <xf numFmtId="164" fontId="12" fillId="15" borderId="53" xfId="3" applyNumberFormat="1" applyFont="1" applyFill="1" applyBorder="1" applyAlignment="1">
      <alignment horizontal="center" vertical="center"/>
    </xf>
    <xf numFmtId="0" fontId="12" fillId="15" borderId="61" xfId="3" applyFont="1" applyFill="1" applyBorder="1" applyAlignment="1">
      <alignment vertical="center" wrapText="1"/>
    </xf>
    <xf numFmtId="164" fontId="12" fillId="15" borderId="59" xfId="3" applyNumberFormat="1" applyFont="1" applyFill="1" applyBorder="1" applyAlignment="1">
      <alignment horizontal="center" vertical="center"/>
    </xf>
    <xf numFmtId="164" fontId="12" fillId="15" borderId="24" xfId="3" applyNumberFormat="1" applyFont="1" applyFill="1" applyBorder="1" applyAlignment="1">
      <alignment horizontal="center" vertical="center"/>
    </xf>
    <xf numFmtId="164" fontId="12" fillId="15" borderId="45" xfId="3" applyNumberFormat="1" applyFont="1" applyFill="1" applyBorder="1" applyAlignment="1">
      <alignment horizontal="center" vertical="center"/>
    </xf>
    <xf numFmtId="0" fontId="11" fillId="15" borderId="65" xfId="3" applyFont="1" applyFill="1" applyBorder="1" applyAlignment="1">
      <alignment vertical="center" wrapText="1"/>
    </xf>
    <xf numFmtId="164" fontId="11" fillId="15" borderId="66" xfId="3" applyNumberFormat="1" applyFont="1" applyFill="1" applyBorder="1" applyAlignment="1">
      <alignment horizontal="center" vertical="center"/>
    </xf>
    <xf numFmtId="164" fontId="11" fillId="15" borderId="52" xfId="3" applyNumberFormat="1" applyFont="1" applyFill="1" applyBorder="1" applyAlignment="1">
      <alignment horizontal="center" vertical="center"/>
    </xf>
    <xf numFmtId="164" fontId="11" fillId="15" borderId="54" xfId="3" applyNumberFormat="1" applyFont="1" applyFill="1" applyBorder="1" applyAlignment="1">
      <alignment horizontal="center" vertical="center"/>
    </xf>
    <xf numFmtId="0" fontId="12" fillId="15" borderId="18" xfId="3" applyFont="1" applyFill="1" applyBorder="1" applyAlignment="1">
      <alignment vertical="center" wrapText="1"/>
    </xf>
    <xf numFmtId="164" fontId="12" fillId="15" borderId="19" xfId="3" applyNumberFormat="1" applyFont="1" applyFill="1" applyBorder="1" applyAlignment="1">
      <alignment horizontal="center" vertical="center"/>
    </xf>
    <xf numFmtId="164" fontId="12" fillId="15" borderId="20" xfId="3" applyNumberFormat="1" applyFont="1" applyFill="1" applyBorder="1" applyAlignment="1">
      <alignment horizontal="center" vertical="center"/>
    </xf>
    <xf numFmtId="0" fontId="11" fillId="15" borderId="62" xfId="3" applyFont="1" applyFill="1" applyBorder="1" applyAlignment="1">
      <alignment vertical="center" wrapText="1"/>
    </xf>
    <xf numFmtId="1" fontId="11" fillId="15" borderId="67" xfId="3" applyNumberFormat="1" applyFont="1" applyFill="1" applyBorder="1" applyAlignment="1">
      <alignment horizontal="center" vertical="center"/>
    </xf>
    <xf numFmtId="1" fontId="11" fillId="15" borderId="63" xfId="3" applyNumberFormat="1" applyFont="1" applyFill="1" applyBorder="1" applyAlignment="1">
      <alignment horizontal="center" vertical="center"/>
    </xf>
    <xf numFmtId="1" fontId="11" fillId="15" borderId="64" xfId="3" applyNumberFormat="1" applyFont="1" applyFill="1" applyBorder="1" applyAlignment="1">
      <alignment horizontal="center" vertical="center"/>
    </xf>
    <xf numFmtId="164" fontId="11" fillId="15" borderId="58" xfId="3" applyNumberFormat="1" applyFont="1" applyFill="1" applyBorder="1" applyAlignment="1">
      <alignment horizontal="center" vertical="center"/>
    </xf>
    <xf numFmtId="164" fontId="11" fillId="15" borderId="51" xfId="3" applyNumberFormat="1" applyFont="1" applyFill="1" applyBorder="1" applyAlignment="1">
      <alignment horizontal="center" vertical="center"/>
    </xf>
    <xf numFmtId="164" fontId="11" fillId="15" borderId="53" xfId="3" applyNumberFormat="1" applyFont="1" applyFill="1" applyBorder="1" applyAlignment="1">
      <alignment horizontal="center" vertical="center"/>
    </xf>
    <xf numFmtId="164" fontId="11" fillId="15" borderId="59" xfId="3" applyNumberFormat="1" applyFont="1" applyFill="1" applyBorder="1" applyAlignment="1">
      <alignment horizontal="center" vertical="center"/>
    </xf>
    <xf numFmtId="164" fontId="11" fillId="15" borderId="24" xfId="3" applyNumberFormat="1" applyFont="1" applyFill="1" applyBorder="1" applyAlignment="1">
      <alignment horizontal="center" vertical="center"/>
    </xf>
    <xf numFmtId="164" fontId="11" fillId="15" borderId="45" xfId="3" applyNumberFormat="1" applyFont="1" applyFill="1" applyBorder="1" applyAlignment="1">
      <alignment horizontal="center" vertical="center"/>
    </xf>
    <xf numFmtId="0" fontId="12" fillId="15" borderId="65" xfId="3" applyFont="1" applyFill="1" applyBorder="1" applyAlignment="1">
      <alignment vertical="center" wrapText="1"/>
    </xf>
    <xf numFmtId="164" fontId="12" fillId="15" borderId="66" xfId="3" applyNumberFormat="1" applyFont="1" applyFill="1" applyBorder="1" applyAlignment="1">
      <alignment horizontal="center" vertical="center"/>
    </xf>
    <xf numFmtId="164" fontId="12" fillId="15" borderId="52" xfId="3" applyNumberFormat="1" applyFont="1" applyFill="1" applyBorder="1" applyAlignment="1">
      <alignment horizontal="center" vertical="center"/>
    </xf>
    <xf numFmtId="164" fontId="12" fillId="15" borderId="54" xfId="3" applyNumberFormat="1" applyFont="1" applyFill="1" applyBorder="1" applyAlignment="1">
      <alignment horizontal="center" vertical="center"/>
    </xf>
    <xf numFmtId="164" fontId="11" fillId="15" borderId="57" xfId="3" applyNumberFormat="1" applyFont="1" applyFill="1" applyBorder="1" applyAlignment="1">
      <alignment horizontal="center" vertical="center"/>
    </xf>
    <xf numFmtId="164" fontId="11" fillId="15" borderId="55" xfId="3" applyNumberFormat="1" applyFont="1" applyFill="1" applyBorder="1" applyAlignment="1">
      <alignment horizontal="center" vertical="center"/>
    </xf>
    <xf numFmtId="164" fontId="11" fillId="15" borderId="56" xfId="3" applyNumberFormat="1" applyFont="1" applyFill="1" applyBorder="1" applyAlignment="1">
      <alignment horizontal="center" vertical="center"/>
    </xf>
    <xf numFmtId="0" fontId="12" fillId="15" borderId="143" xfId="3" applyFont="1" applyFill="1" applyBorder="1" applyAlignment="1">
      <alignment vertical="center" wrapText="1"/>
    </xf>
    <xf numFmtId="164" fontId="12" fillId="15" borderId="0" xfId="3" applyNumberFormat="1" applyFont="1" applyFill="1" applyAlignment="1">
      <alignment horizontal="center" vertical="center"/>
    </xf>
    <xf numFmtId="164" fontId="12" fillId="15" borderId="1" xfId="3" applyNumberFormat="1" applyFont="1" applyFill="1" applyBorder="1" applyAlignment="1">
      <alignment horizontal="center" vertical="center"/>
    </xf>
    <xf numFmtId="0" fontId="11" fillId="15" borderId="74" xfId="3" applyFont="1" applyFill="1" applyBorder="1" applyAlignment="1">
      <alignment vertical="center" wrapText="1"/>
    </xf>
    <xf numFmtId="164" fontId="11" fillId="15" borderId="76" xfId="3" applyNumberFormat="1" applyFont="1" applyFill="1" applyBorder="1" applyAlignment="1">
      <alignment horizontal="center" vertical="center"/>
    </xf>
    <xf numFmtId="164" fontId="11" fillId="15" borderId="77" xfId="3" applyNumberFormat="1" applyFont="1" applyFill="1" applyBorder="1" applyAlignment="1">
      <alignment horizontal="center" vertical="center"/>
    </xf>
    <xf numFmtId="164" fontId="11" fillId="15" borderId="78" xfId="3" applyNumberFormat="1" applyFont="1" applyFill="1" applyBorder="1" applyAlignment="1">
      <alignment horizontal="center" vertical="center"/>
    </xf>
    <xf numFmtId="0" fontId="11" fillId="15" borderId="18" xfId="3" applyFont="1" applyFill="1" applyBorder="1" applyAlignment="1">
      <alignment vertical="center" wrapText="1"/>
    </xf>
    <xf numFmtId="164" fontId="11" fillId="15" borderId="19" xfId="3" applyNumberFormat="1" applyFont="1" applyFill="1" applyBorder="1" applyAlignment="1">
      <alignment horizontal="center" vertical="center"/>
    </xf>
    <xf numFmtId="164" fontId="11" fillId="15" borderId="20" xfId="3" applyNumberFormat="1" applyFont="1" applyFill="1" applyBorder="1" applyAlignment="1">
      <alignment horizontal="center" vertical="center"/>
    </xf>
    <xf numFmtId="9" fontId="11" fillId="15" borderId="55" xfId="3" applyNumberFormat="1" applyFont="1" applyFill="1" applyBorder="1" applyAlignment="1">
      <alignment horizontal="center" vertical="center"/>
    </xf>
    <xf numFmtId="9" fontId="11" fillId="15" borderId="98" xfId="3" applyNumberFormat="1" applyFont="1" applyFill="1" applyBorder="1" applyAlignment="1">
      <alignment horizontal="center" vertical="center"/>
    </xf>
    <xf numFmtId="9" fontId="11" fillId="15" borderId="56" xfId="3" applyNumberFormat="1" applyFont="1" applyFill="1" applyBorder="1" applyAlignment="1">
      <alignment horizontal="center" vertical="center"/>
    </xf>
    <xf numFmtId="0" fontId="11" fillId="13" borderId="0" xfId="3" applyFont="1" applyFill="1" applyAlignment="1">
      <alignment vertical="center" wrapText="1"/>
    </xf>
    <xf numFmtId="0" fontId="11" fillId="13" borderId="0" xfId="3" applyFont="1" applyFill="1" applyAlignment="1">
      <alignment horizontal="center" vertical="center"/>
    </xf>
    <xf numFmtId="0" fontId="11" fillId="16" borderId="44" xfId="3" applyFont="1" applyFill="1" applyBorder="1" applyAlignment="1">
      <alignment vertical="center" wrapText="1"/>
    </xf>
    <xf numFmtId="1" fontId="11" fillId="16" borderId="57" xfId="3" applyNumberFormat="1" applyFont="1" applyFill="1" applyBorder="1" applyAlignment="1">
      <alignment horizontal="center" vertical="center"/>
    </xf>
    <xf numFmtId="1" fontId="11" fillId="16" borderId="55" xfId="3" applyNumberFormat="1" applyFont="1" applyFill="1" applyBorder="1" applyAlignment="1">
      <alignment horizontal="center" vertical="center"/>
    </xf>
    <xf numFmtId="1" fontId="11" fillId="16" borderId="56" xfId="3" applyNumberFormat="1" applyFont="1" applyFill="1" applyBorder="1" applyAlignment="1">
      <alignment horizontal="center" vertical="center"/>
    </xf>
    <xf numFmtId="0" fontId="12" fillId="16" borderId="60" xfId="3" applyFont="1" applyFill="1" applyBorder="1" applyAlignment="1">
      <alignment vertical="center" wrapText="1"/>
    </xf>
    <xf numFmtId="164" fontId="12" fillId="16" borderId="58" xfId="3" applyNumberFormat="1" applyFont="1" applyFill="1" applyBorder="1" applyAlignment="1">
      <alignment horizontal="center" vertical="center"/>
    </xf>
    <xf numFmtId="164" fontId="12" fillId="16" borderId="51" xfId="3" applyNumberFormat="1" applyFont="1" applyFill="1" applyBorder="1" applyAlignment="1">
      <alignment horizontal="center" vertical="center"/>
    </xf>
    <xf numFmtId="164" fontId="12" fillId="16" borderId="53" xfId="3" applyNumberFormat="1" applyFont="1" applyFill="1" applyBorder="1" applyAlignment="1">
      <alignment horizontal="center" vertical="center"/>
    </xf>
    <xf numFmtId="0" fontId="12" fillId="16" borderId="61" xfId="3" applyFont="1" applyFill="1" applyBorder="1" applyAlignment="1">
      <alignment vertical="center" wrapText="1"/>
    </xf>
    <xf numFmtId="164" fontId="12" fillId="16" borderId="59" xfId="3" applyNumberFormat="1" applyFont="1" applyFill="1" applyBorder="1" applyAlignment="1">
      <alignment horizontal="center" vertical="center"/>
    </xf>
    <xf numFmtId="164" fontId="12" fillId="16" borderId="24" xfId="3" applyNumberFormat="1" applyFont="1" applyFill="1" applyBorder="1" applyAlignment="1">
      <alignment horizontal="center" vertical="center"/>
    </xf>
    <xf numFmtId="164" fontId="12" fillId="16" borderId="45" xfId="3" applyNumberFormat="1" applyFont="1" applyFill="1" applyBorder="1" applyAlignment="1">
      <alignment horizontal="center" vertical="center"/>
    </xf>
    <xf numFmtId="0" fontId="11" fillId="16" borderId="65" xfId="3" applyFont="1" applyFill="1" applyBorder="1" applyAlignment="1">
      <alignment vertical="center" wrapText="1"/>
    </xf>
    <xf numFmtId="164" fontId="11" fillId="16" borderId="66" xfId="3" applyNumberFormat="1" applyFont="1" applyFill="1" applyBorder="1" applyAlignment="1">
      <alignment horizontal="center" vertical="center"/>
    </xf>
    <xf numFmtId="164" fontId="11" fillId="16" borderId="52" xfId="3" applyNumberFormat="1" applyFont="1" applyFill="1" applyBorder="1" applyAlignment="1">
      <alignment horizontal="center" vertical="center"/>
    </xf>
    <xf numFmtId="164" fontId="11" fillId="16" borderId="54" xfId="3" applyNumberFormat="1" applyFont="1" applyFill="1" applyBorder="1" applyAlignment="1">
      <alignment horizontal="center" vertical="center"/>
    </xf>
    <xf numFmtId="0" fontId="12" fillId="16" borderId="18" xfId="3" applyFont="1" applyFill="1" applyBorder="1" applyAlignment="1">
      <alignment vertical="center" wrapText="1"/>
    </xf>
    <xf numFmtId="164" fontId="12" fillId="16" borderId="19" xfId="3" applyNumberFormat="1" applyFont="1" applyFill="1" applyBorder="1" applyAlignment="1">
      <alignment horizontal="center" vertical="center"/>
    </xf>
    <xf numFmtId="164" fontId="12" fillId="16" borderId="20" xfId="3" applyNumberFormat="1" applyFont="1" applyFill="1" applyBorder="1" applyAlignment="1">
      <alignment horizontal="center" vertical="center"/>
    </xf>
    <xf numFmtId="0" fontId="11" fillId="16" borderId="62" xfId="3" applyFont="1" applyFill="1" applyBorder="1" applyAlignment="1">
      <alignment vertical="center" wrapText="1"/>
    </xf>
    <xf numFmtId="1" fontId="11" fillId="16" borderId="67" xfId="3" applyNumberFormat="1" applyFont="1" applyFill="1" applyBorder="1" applyAlignment="1">
      <alignment horizontal="center" vertical="center"/>
    </xf>
    <xf numFmtId="1" fontId="11" fillId="16" borderId="63" xfId="3" applyNumberFormat="1" applyFont="1" applyFill="1" applyBorder="1" applyAlignment="1">
      <alignment horizontal="center" vertical="center"/>
    </xf>
    <xf numFmtId="1" fontId="11" fillId="16" borderId="64" xfId="3" applyNumberFormat="1" applyFont="1" applyFill="1" applyBorder="1" applyAlignment="1">
      <alignment horizontal="center" vertical="center"/>
    </xf>
    <xf numFmtId="164" fontId="11" fillId="16" borderId="58" xfId="3" applyNumberFormat="1" applyFont="1" applyFill="1" applyBorder="1" applyAlignment="1">
      <alignment horizontal="center" vertical="center"/>
    </xf>
    <xf numFmtId="164" fontId="11" fillId="16" borderId="51" xfId="3" applyNumberFormat="1" applyFont="1" applyFill="1" applyBorder="1" applyAlignment="1">
      <alignment horizontal="center" vertical="center"/>
    </xf>
    <xf numFmtId="164" fontId="11" fillId="16" borderId="53" xfId="3" applyNumberFormat="1" applyFont="1" applyFill="1" applyBorder="1" applyAlignment="1">
      <alignment horizontal="center" vertical="center"/>
    </xf>
    <xf numFmtId="164" fontId="11" fillId="16" borderId="59" xfId="3" applyNumberFormat="1" applyFont="1" applyFill="1" applyBorder="1" applyAlignment="1">
      <alignment horizontal="center" vertical="center"/>
    </xf>
    <xf numFmtId="164" fontId="11" fillId="16" borderId="24" xfId="3" applyNumberFormat="1" applyFont="1" applyFill="1" applyBorder="1" applyAlignment="1">
      <alignment horizontal="center" vertical="center"/>
    </xf>
    <xf numFmtId="164" fontId="11" fillId="16" borderId="45" xfId="3" applyNumberFormat="1" applyFont="1" applyFill="1" applyBorder="1" applyAlignment="1">
      <alignment horizontal="center" vertical="center"/>
    </xf>
    <xf numFmtId="0" fontId="12" fillId="16" borderId="65" xfId="3" applyFont="1" applyFill="1" applyBorder="1" applyAlignment="1">
      <alignment vertical="center" wrapText="1"/>
    </xf>
    <xf numFmtId="164" fontId="12" fillId="16" borderId="66" xfId="3" applyNumberFormat="1" applyFont="1" applyFill="1" applyBorder="1" applyAlignment="1">
      <alignment horizontal="center" vertical="center"/>
    </xf>
    <xf numFmtId="164" fontId="12" fillId="16" borderId="52" xfId="3" applyNumberFormat="1" applyFont="1" applyFill="1" applyBorder="1" applyAlignment="1">
      <alignment horizontal="center" vertical="center"/>
    </xf>
    <xf numFmtId="164" fontId="12" fillId="16" borderId="54" xfId="3" applyNumberFormat="1" applyFont="1" applyFill="1" applyBorder="1" applyAlignment="1">
      <alignment horizontal="center" vertical="center"/>
    </xf>
    <xf numFmtId="164" fontId="11" fillId="16" borderId="57" xfId="3" applyNumberFormat="1" applyFont="1" applyFill="1" applyBorder="1" applyAlignment="1">
      <alignment horizontal="center" vertical="center"/>
    </xf>
    <xf numFmtId="164" fontId="11" fillId="16" borderId="55" xfId="3" applyNumberFormat="1" applyFont="1" applyFill="1" applyBorder="1" applyAlignment="1">
      <alignment horizontal="center" vertical="center"/>
    </xf>
    <xf numFmtId="164" fontId="11" fillId="16" borderId="56" xfId="3" applyNumberFormat="1" applyFont="1" applyFill="1" applyBorder="1" applyAlignment="1">
      <alignment horizontal="center" vertical="center"/>
    </xf>
    <xf numFmtId="0" fontId="12" fillId="16" borderId="143" xfId="3" applyFont="1" applyFill="1" applyBorder="1" applyAlignment="1">
      <alignment vertical="center" wrapText="1"/>
    </xf>
    <xf numFmtId="164" fontId="12" fillId="16" borderId="0" xfId="3" applyNumberFormat="1" applyFont="1" applyFill="1" applyAlignment="1">
      <alignment horizontal="center" vertical="center"/>
    </xf>
    <xf numFmtId="164" fontId="12" fillId="16" borderId="1" xfId="3" applyNumberFormat="1" applyFont="1" applyFill="1" applyBorder="1" applyAlignment="1">
      <alignment horizontal="center" vertical="center"/>
    </xf>
    <xf numFmtId="0" fontId="11" fillId="16" borderId="74" xfId="3" applyFont="1" applyFill="1" applyBorder="1" applyAlignment="1">
      <alignment vertical="center" wrapText="1"/>
    </xf>
    <xf numFmtId="164" fontId="11" fillId="16" borderId="76" xfId="3" applyNumberFormat="1" applyFont="1" applyFill="1" applyBorder="1" applyAlignment="1">
      <alignment horizontal="center" vertical="center"/>
    </xf>
    <xf numFmtId="164" fontId="11" fillId="16" borderId="77" xfId="3" applyNumberFormat="1" applyFont="1" applyFill="1" applyBorder="1" applyAlignment="1">
      <alignment horizontal="center" vertical="center"/>
    </xf>
    <xf numFmtId="164" fontId="11" fillId="16" borderId="78" xfId="3" applyNumberFormat="1" applyFont="1" applyFill="1" applyBorder="1" applyAlignment="1">
      <alignment horizontal="center" vertical="center"/>
    </xf>
    <xf numFmtId="0" fontId="11" fillId="16" borderId="18" xfId="3" applyFont="1" applyFill="1" applyBorder="1" applyAlignment="1">
      <alignment vertical="center" wrapText="1"/>
    </xf>
    <xf numFmtId="164" fontId="11" fillId="16" borderId="19" xfId="3" applyNumberFormat="1" applyFont="1" applyFill="1" applyBorder="1" applyAlignment="1">
      <alignment horizontal="center" vertical="center"/>
    </xf>
    <xf numFmtId="164" fontId="11" fillId="16" borderId="20" xfId="3" applyNumberFormat="1" applyFont="1" applyFill="1" applyBorder="1" applyAlignment="1">
      <alignment horizontal="center" vertical="center"/>
    </xf>
    <xf numFmtId="9" fontId="11" fillId="16" borderId="55" xfId="3" applyNumberFormat="1" applyFont="1" applyFill="1" applyBorder="1" applyAlignment="1">
      <alignment horizontal="center" vertical="center"/>
    </xf>
    <xf numFmtId="9" fontId="11" fillId="16" borderId="98" xfId="3" applyNumberFormat="1" applyFont="1" applyFill="1" applyBorder="1" applyAlignment="1">
      <alignment horizontal="center" vertical="center"/>
    </xf>
    <xf numFmtId="9" fontId="11" fillId="16" borderId="56" xfId="3" applyNumberFormat="1" applyFont="1" applyFill="1" applyBorder="1" applyAlignment="1">
      <alignment horizontal="center" vertical="center"/>
    </xf>
    <xf numFmtId="0" fontId="44" fillId="13" borderId="0" xfId="0" applyFont="1" applyFill="1"/>
    <xf numFmtId="0" fontId="0" fillId="13" borderId="0" xfId="0" applyFill="1"/>
    <xf numFmtId="0" fontId="39" fillId="13" borderId="0" xfId="0" applyFont="1" applyFill="1"/>
    <xf numFmtId="0" fontId="0" fillId="13" borderId="0" xfId="0" applyFill="1" applyAlignment="1">
      <alignment vertical="top" wrapText="1"/>
    </xf>
    <xf numFmtId="0" fontId="38" fillId="13" borderId="0" xfId="0" applyFont="1" applyFill="1" applyAlignment="1">
      <alignment horizontal="left" vertical="top" wrapText="1"/>
    </xf>
    <xf numFmtId="0" fontId="38" fillId="13" borderId="0" xfId="0" applyFont="1" applyFill="1" applyAlignment="1">
      <alignment vertical="top" wrapText="1"/>
    </xf>
    <xf numFmtId="0" fontId="42" fillId="13" borderId="100" xfId="0" applyFont="1" applyFill="1" applyBorder="1" applyAlignment="1">
      <alignment horizontal="left" vertical="center"/>
    </xf>
    <xf numFmtId="0" fontId="42" fillId="13" borderId="0" xfId="0" applyFont="1" applyFill="1" applyAlignment="1">
      <alignment horizontal="left" vertical="center"/>
    </xf>
    <xf numFmtId="0" fontId="42" fillId="13" borderId="99" xfId="0" applyFont="1" applyFill="1" applyBorder="1" applyAlignment="1">
      <alignment vertical="center"/>
    </xf>
    <xf numFmtId="0" fontId="42" fillId="13" borderId="101" xfId="0" applyFont="1" applyFill="1" applyBorder="1" applyAlignment="1">
      <alignment horizontal="left" vertical="center"/>
    </xf>
    <xf numFmtId="0" fontId="42" fillId="13" borderId="12" xfId="0" applyFont="1" applyFill="1" applyBorder="1" applyAlignment="1">
      <alignment horizontal="left" vertical="center"/>
    </xf>
    <xf numFmtId="0" fontId="42" fillId="13" borderId="12" xfId="0" applyFont="1" applyFill="1" applyBorder="1" applyAlignment="1">
      <alignment vertical="center"/>
    </xf>
    <xf numFmtId="0" fontId="42" fillId="13" borderId="58" xfId="0" applyFont="1" applyFill="1" applyBorder="1" applyAlignment="1">
      <alignment vertical="center"/>
    </xf>
    <xf numFmtId="0" fontId="16" fillId="0" borderId="142" xfId="0" applyFont="1" applyBorder="1" applyAlignment="1">
      <alignment wrapText="1"/>
    </xf>
    <xf numFmtId="1" fontId="1" fillId="0" borderId="143" xfId="1" applyNumberFormat="1" applyBorder="1"/>
    <xf numFmtId="3" fontId="1" fillId="0" borderId="143" xfId="1" applyNumberFormat="1" applyBorder="1"/>
    <xf numFmtId="165" fontId="1" fillId="0" borderId="143" xfId="1" applyNumberFormat="1" applyBorder="1"/>
    <xf numFmtId="0" fontId="42" fillId="13" borderId="0" xfId="0" applyFont="1" applyFill="1" applyAlignment="1">
      <alignment vertical="center"/>
    </xf>
    <xf numFmtId="0" fontId="24" fillId="0" borderId="143" xfId="0" applyFont="1" applyBorder="1"/>
    <xf numFmtId="3" fontId="14" fillId="0" borderId="143" xfId="1" applyNumberFormat="1" applyFont="1" applyBorder="1"/>
    <xf numFmtId="0" fontId="32" fillId="0" borderId="143" xfId="0" applyFont="1" applyBorder="1" applyAlignment="1">
      <alignment horizontal="left"/>
    </xf>
    <xf numFmtId="0" fontId="32" fillId="0" borderId="143" xfId="0" applyFont="1" applyBorder="1" applyAlignment="1">
      <alignment horizontal="left" vertical="center"/>
    </xf>
    <xf numFmtId="0" fontId="39" fillId="0" borderId="143" xfId="0" applyFont="1" applyBorder="1" applyAlignment="1">
      <alignment horizontal="left" vertical="center"/>
    </xf>
    <xf numFmtId="0" fontId="30" fillId="12" borderId="142" xfId="0" applyFont="1" applyFill="1" applyBorder="1" applyAlignment="1">
      <alignment horizontal="left" vertical="center"/>
    </xf>
    <xf numFmtId="168" fontId="29" fillId="0" borderId="143" xfId="0" applyNumberFormat="1" applyFont="1" applyBorder="1" applyAlignment="1">
      <alignment horizontal="right" vertical="center"/>
    </xf>
    <xf numFmtId="1" fontId="29" fillId="0" borderId="143" xfId="0" applyNumberFormat="1" applyFont="1" applyBorder="1" applyAlignment="1">
      <alignment horizontal="right" vertical="center"/>
    </xf>
    <xf numFmtId="1" fontId="29" fillId="0" borderId="143" xfId="0" applyNumberFormat="1" applyFont="1" applyBorder="1" applyAlignment="1">
      <alignment horizontal="right" vertical="center" wrapText="1"/>
    </xf>
    <xf numFmtId="0" fontId="10" fillId="0" borderId="142" xfId="2" applyFont="1" applyBorder="1"/>
    <xf numFmtId="0" fontId="10" fillId="0" borderId="143" xfId="2" applyFont="1" applyBorder="1"/>
    <xf numFmtId="0" fontId="36" fillId="0" borderId="143" xfId="0" applyFont="1" applyBorder="1"/>
    <xf numFmtId="0" fontId="2" fillId="13" borderId="0" xfId="0" applyFont="1" applyFill="1" applyAlignment="1">
      <alignment horizontal="left" vertical="center"/>
    </xf>
    <xf numFmtId="1" fontId="2" fillId="13" borderId="0" xfId="0" applyNumberFormat="1" applyFont="1" applyFill="1" applyAlignment="1">
      <alignment horizontal="left" vertical="center"/>
    </xf>
    <xf numFmtId="0" fontId="25" fillId="13" borderId="0" xfId="0" applyFont="1" applyFill="1" applyAlignment="1">
      <alignment horizontal="left" vertical="center"/>
    </xf>
    <xf numFmtId="0" fontId="24" fillId="13" borderId="0" xfId="0" applyFont="1" applyFill="1" applyAlignment="1">
      <alignment horizontal="left" vertical="center"/>
    </xf>
    <xf numFmtId="0" fontId="2" fillId="13" borderId="0" xfId="0" applyFont="1" applyFill="1" applyAlignment="1">
      <alignment horizontal="left" vertical="center" wrapText="1"/>
    </xf>
    <xf numFmtId="0" fontId="16" fillId="14" borderId="47" xfId="0" applyFont="1" applyFill="1" applyBorder="1" applyAlignment="1">
      <alignment horizontal="left" vertical="center"/>
    </xf>
    <xf numFmtId="1" fontId="16" fillId="13" borderId="0" xfId="0" applyNumberFormat="1" applyFont="1" applyFill="1" applyAlignment="1">
      <alignment horizontal="left" vertical="center"/>
    </xf>
    <xf numFmtId="0" fontId="16" fillId="14" borderId="48" xfId="0" applyFont="1" applyFill="1" applyBorder="1" applyAlignment="1">
      <alignment horizontal="left" vertical="center"/>
    </xf>
    <xf numFmtId="0" fontId="16" fillId="14" borderId="68" xfId="0" applyFont="1" applyFill="1" applyBorder="1" applyAlignment="1">
      <alignment horizontal="left" vertical="center"/>
    </xf>
    <xf numFmtId="1" fontId="2" fillId="14" borderId="69" xfId="0" applyNumberFormat="1" applyFont="1" applyFill="1" applyBorder="1" applyAlignment="1">
      <alignment horizontal="left" vertical="center"/>
    </xf>
    <xf numFmtId="0" fontId="2" fillId="14" borderId="71" xfId="0" applyFont="1" applyFill="1" applyBorder="1" applyAlignment="1">
      <alignment horizontal="left" vertical="center"/>
    </xf>
    <xf numFmtId="0" fontId="2" fillId="13" borderId="0" xfId="0" quotePrefix="1" applyFont="1" applyFill="1" applyAlignment="1">
      <alignment horizontal="left" vertical="center"/>
    </xf>
    <xf numFmtId="0" fontId="16" fillId="14" borderId="42" xfId="0" applyFont="1" applyFill="1" applyBorder="1" applyAlignment="1">
      <alignment horizontal="left" vertical="center"/>
    </xf>
    <xf numFmtId="1" fontId="2" fillId="14" borderId="140" xfId="0" applyNumberFormat="1" applyFont="1" applyFill="1" applyBorder="1" applyAlignment="1">
      <alignment horizontal="left" vertical="center"/>
    </xf>
    <xf numFmtId="0" fontId="2" fillId="14" borderId="26" xfId="0" applyFont="1" applyFill="1" applyBorder="1" applyAlignment="1">
      <alignment horizontal="left" vertical="center"/>
    </xf>
    <xf numFmtId="1" fontId="2" fillId="14" borderId="79" xfId="0" applyNumberFormat="1" applyFont="1" applyFill="1" applyBorder="1" applyAlignment="1">
      <alignment horizontal="left" vertical="center"/>
    </xf>
    <xf numFmtId="1" fontId="2" fillId="14" borderId="26" xfId="0" applyNumberFormat="1" applyFont="1" applyFill="1" applyBorder="1" applyAlignment="1">
      <alignment horizontal="left" vertical="center"/>
    </xf>
    <xf numFmtId="0" fontId="16" fillId="14" borderId="93" xfId="0" applyFont="1" applyFill="1" applyBorder="1" applyAlignment="1">
      <alignment horizontal="left" vertical="center"/>
    </xf>
    <xf numFmtId="0" fontId="9" fillId="14" borderId="141" xfId="0" applyFont="1" applyFill="1" applyBorder="1" applyAlignment="1">
      <alignment horizontal="left" vertical="center"/>
    </xf>
    <xf numFmtId="0" fontId="9" fillId="14" borderId="136" xfId="0" applyFont="1" applyFill="1" applyBorder="1" applyAlignment="1">
      <alignment horizontal="left" vertical="center"/>
    </xf>
    <xf numFmtId="0" fontId="9" fillId="14" borderId="137" xfId="0" applyFont="1" applyFill="1" applyBorder="1" applyAlignment="1">
      <alignment horizontal="left" vertical="center"/>
    </xf>
    <xf numFmtId="1" fontId="2" fillId="14" borderId="125" xfId="0" applyNumberFormat="1" applyFont="1" applyFill="1" applyBorder="1" applyAlignment="1">
      <alignment horizontal="left" vertical="center"/>
    </xf>
    <xf numFmtId="1" fontId="9" fillId="14" borderId="141" xfId="0" applyNumberFormat="1" applyFont="1" applyFill="1" applyBorder="1" applyAlignment="1">
      <alignment horizontal="left" vertical="center"/>
    </xf>
    <xf numFmtId="0" fontId="16" fillId="14" borderId="40" xfId="0" applyFont="1" applyFill="1" applyBorder="1" applyAlignment="1">
      <alignment horizontal="left" vertical="center"/>
    </xf>
    <xf numFmtId="1" fontId="2" fillId="14" borderId="94" xfId="0" applyNumberFormat="1" applyFont="1" applyFill="1" applyBorder="1" applyAlignment="1">
      <alignment horizontal="left" vertical="center"/>
    </xf>
    <xf numFmtId="1" fontId="2" fillId="14" borderId="95" xfId="0" applyNumberFormat="1" applyFont="1" applyFill="1" applyBorder="1" applyAlignment="1">
      <alignment horizontal="left" vertical="center"/>
    </xf>
    <xf numFmtId="0" fontId="16" fillId="14" borderId="96" xfId="0" applyFont="1" applyFill="1" applyBorder="1" applyAlignment="1">
      <alignment horizontal="left" vertical="center"/>
    </xf>
    <xf numFmtId="0" fontId="2" fillId="14" borderId="136" xfId="0" applyFont="1" applyFill="1" applyBorder="1" applyAlignment="1">
      <alignment horizontal="left" vertical="center"/>
    </xf>
    <xf numFmtId="0" fontId="16" fillId="14" borderId="43" xfId="0" applyFont="1" applyFill="1" applyBorder="1" applyAlignment="1">
      <alignment horizontal="left" vertical="center"/>
    </xf>
    <xf numFmtId="1" fontId="2" fillId="14" borderId="30" xfId="0" applyNumberFormat="1" applyFont="1" applyFill="1" applyBorder="1" applyAlignment="1">
      <alignment horizontal="left" vertical="center"/>
    </xf>
    <xf numFmtId="0" fontId="2" fillId="14" borderId="34" xfId="0" applyFont="1" applyFill="1" applyBorder="1" applyAlignment="1">
      <alignment horizontal="left" vertical="center"/>
    </xf>
    <xf numFmtId="0" fontId="16" fillId="14" borderId="97" xfId="0" applyFont="1" applyFill="1" applyBorder="1" applyAlignment="1">
      <alignment horizontal="left" vertical="center"/>
    </xf>
    <xf numFmtId="1" fontId="2" fillId="14" borderId="31" xfId="0" applyNumberFormat="1" applyFont="1" applyFill="1" applyBorder="1" applyAlignment="1">
      <alignment horizontal="left" vertical="center"/>
    </xf>
    <xf numFmtId="0" fontId="16" fillId="13" borderId="0" xfId="0" applyFont="1" applyFill="1" applyAlignment="1">
      <alignment horizontal="left" vertical="center"/>
    </xf>
    <xf numFmtId="0" fontId="17" fillId="13" borderId="0" xfId="0" applyFont="1" applyFill="1" applyAlignment="1">
      <alignment horizontal="left" vertical="center" wrapText="1"/>
    </xf>
    <xf numFmtId="0" fontId="2" fillId="13" borderId="47" xfId="0" applyFont="1" applyFill="1" applyBorder="1" applyAlignment="1">
      <alignment horizontal="left" vertical="center"/>
    </xf>
    <xf numFmtId="0" fontId="16" fillId="13" borderId="68" xfId="0" applyFont="1" applyFill="1" applyBorder="1" applyAlignment="1">
      <alignment horizontal="left" vertical="center"/>
    </xf>
    <xf numFmtId="1" fontId="2" fillId="13" borderId="69" xfId="0" applyNumberFormat="1" applyFont="1" applyFill="1" applyBorder="1" applyAlignment="1">
      <alignment horizontal="left" vertical="center"/>
    </xf>
    <xf numFmtId="0" fontId="2" fillId="13" borderId="71" xfId="0" applyFont="1" applyFill="1" applyBorder="1" applyAlignment="1">
      <alignment horizontal="left" vertical="center"/>
    </xf>
    <xf numFmtId="1" fontId="2" fillId="13" borderId="35" xfId="0" applyNumberFormat="1" applyFont="1" applyFill="1" applyBorder="1" applyAlignment="1">
      <alignment horizontal="left" vertical="center"/>
    </xf>
    <xf numFmtId="0" fontId="2" fillId="13" borderId="36" xfId="0" applyFont="1" applyFill="1" applyBorder="1" applyAlignment="1">
      <alignment horizontal="left" vertical="center"/>
    </xf>
    <xf numFmtId="1" fontId="2" fillId="13" borderId="81" xfId="0" applyNumberFormat="1" applyFont="1" applyFill="1" applyBorder="1" applyAlignment="1">
      <alignment horizontal="left" vertical="center"/>
    </xf>
    <xf numFmtId="0" fontId="2" fillId="13" borderId="82" xfId="0" applyFont="1" applyFill="1" applyBorder="1" applyAlignment="1">
      <alignment horizontal="left" vertical="center"/>
    </xf>
    <xf numFmtId="0" fontId="16" fillId="13" borderId="42" xfId="0" applyFont="1" applyFill="1" applyBorder="1" applyAlignment="1">
      <alignment horizontal="left" vertical="center"/>
    </xf>
    <xf numFmtId="1" fontId="2" fillId="13" borderId="140" xfId="0" applyNumberFormat="1" applyFont="1" applyFill="1" applyBorder="1" applyAlignment="1">
      <alignment horizontal="left" vertical="center"/>
    </xf>
    <xf numFmtId="0" fontId="2" fillId="13" borderId="26" xfId="0" applyFont="1" applyFill="1" applyBorder="1" applyAlignment="1">
      <alignment horizontal="left" vertical="center"/>
    </xf>
    <xf numFmtId="1" fontId="2" fillId="13" borderId="141" xfId="0" applyNumberFormat="1" applyFont="1" applyFill="1" applyBorder="1" applyAlignment="1">
      <alignment horizontal="left" vertical="center"/>
    </xf>
    <xf numFmtId="0" fontId="2" fillId="13" borderId="27" xfId="0" applyFont="1" applyFill="1" applyBorder="1" applyAlignment="1">
      <alignment horizontal="left" vertical="center"/>
    </xf>
    <xf numFmtId="1" fontId="2" fillId="13" borderId="79" xfId="0" applyNumberFormat="1" applyFont="1" applyFill="1" applyBorder="1" applyAlignment="1">
      <alignment horizontal="left" vertical="center"/>
    </xf>
    <xf numFmtId="1" fontId="2" fillId="13" borderId="80" xfId="0" applyNumberFormat="1" applyFont="1" applyFill="1" applyBorder="1" applyAlignment="1">
      <alignment horizontal="left" vertical="center"/>
    </xf>
    <xf numFmtId="1" fontId="2" fillId="13" borderId="26" xfId="0" applyNumberFormat="1" applyFont="1" applyFill="1" applyBorder="1" applyAlignment="1">
      <alignment horizontal="left" vertical="center"/>
    </xf>
    <xf numFmtId="1" fontId="2" fillId="13" borderId="33" xfId="0" applyNumberFormat="1" applyFont="1" applyFill="1" applyBorder="1" applyAlignment="1">
      <alignment horizontal="left" vertical="center"/>
    </xf>
    <xf numFmtId="0" fontId="2" fillId="13" borderId="111" xfId="0" applyFont="1" applyFill="1" applyBorder="1" applyAlignment="1">
      <alignment horizontal="left" vertical="center"/>
    </xf>
    <xf numFmtId="1" fontId="2" fillId="13" borderId="27" xfId="0" applyNumberFormat="1" applyFont="1" applyFill="1" applyBorder="1" applyAlignment="1">
      <alignment horizontal="left" vertical="center"/>
    </xf>
    <xf numFmtId="1" fontId="2" fillId="13" borderId="138" xfId="0" applyNumberFormat="1" applyFont="1" applyFill="1" applyBorder="1" applyAlignment="1">
      <alignment horizontal="left" vertical="center"/>
    </xf>
    <xf numFmtId="1" fontId="2" fillId="13" borderId="139" xfId="0" applyNumberFormat="1" applyFont="1" applyFill="1" applyBorder="1" applyAlignment="1">
      <alignment horizontal="left" vertical="center"/>
    </xf>
    <xf numFmtId="1" fontId="2" fillId="13" borderId="95" xfId="0" applyNumberFormat="1" applyFont="1" applyFill="1" applyBorder="1" applyAlignment="1">
      <alignment horizontal="left" vertical="center"/>
    </xf>
    <xf numFmtId="1" fontId="2" fillId="13" borderId="94" xfId="0" applyNumberFormat="1" applyFont="1" applyFill="1" applyBorder="1" applyAlignment="1">
      <alignment horizontal="left" vertical="center"/>
    </xf>
    <xf numFmtId="0" fontId="16" fillId="13" borderId="40" xfId="0" applyFont="1" applyFill="1" applyBorder="1" applyAlignment="1">
      <alignment horizontal="left" vertical="center"/>
    </xf>
    <xf numFmtId="0" fontId="9" fillId="13" borderId="141" xfId="0" applyFont="1" applyFill="1" applyBorder="1" applyAlignment="1">
      <alignment horizontal="left" vertical="center"/>
    </xf>
    <xf numFmtId="0" fontId="9" fillId="13" borderId="138" xfId="0" applyFont="1" applyFill="1" applyBorder="1" applyAlignment="1">
      <alignment horizontal="left" vertical="center"/>
    </xf>
    <xf numFmtId="0" fontId="9" fillId="13" borderId="139" xfId="0" applyFont="1" applyFill="1" applyBorder="1" applyAlignment="1">
      <alignment horizontal="left" vertical="center"/>
    </xf>
    <xf numFmtId="1" fontId="2" fillId="13" borderId="126" xfId="0" applyNumberFormat="1" applyFont="1" applyFill="1" applyBorder="1" applyAlignment="1">
      <alignment horizontal="left" vertical="center"/>
    </xf>
    <xf numFmtId="1" fontId="2" fillId="13" borderId="71" xfId="0" applyNumberFormat="1" applyFont="1" applyFill="1" applyBorder="1" applyAlignment="1">
      <alignment horizontal="left" vertical="center"/>
    </xf>
    <xf numFmtId="1" fontId="2" fillId="13" borderId="36" xfId="0" applyNumberFormat="1" applyFont="1" applyFill="1" applyBorder="1" applyAlignment="1">
      <alignment horizontal="left" vertical="center"/>
    </xf>
    <xf numFmtId="0" fontId="17" fillId="13" borderId="40" xfId="0" applyFont="1" applyFill="1" applyBorder="1" applyAlignment="1">
      <alignment horizontal="left" vertical="center" wrapText="1"/>
    </xf>
    <xf numFmtId="0" fontId="2" fillId="13" borderId="141" xfId="0" applyFont="1" applyFill="1" applyBorder="1" applyAlignment="1">
      <alignment horizontal="left" vertical="center"/>
    </xf>
    <xf numFmtId="0" fontId="2" fillId="13" borderId="140" xfId="0" applyFont="1" applyFill="1" applyBorder="1" applyAlignment="1">
      <alignment horizontal="left" vertical="center"/>
    </xf>
    <xf numFmtId="0" fontId="2" fillId="13" borderId="35" xfId="0" applyFont="1" applyFill="1" applyBorder="1" applyAlignment="1">
      <alignment horizontal="left" vertical="center"/>
    </xf>
    <xf numFmtId="0" fontId="16" fillId="13" borderId="41" xfId="0" applyFont="1" applyFill="1" applyBorder="1" applyAlignment="1">
      <alignment horizontal="left" vertical="center"/>
    </xf>
    <xf numFmtId="0" fontId="2" fillId="13" borderId="91" xfId="0" applyFont="1" applyFill="1" applyBorder="1" applyAlignment="1">
      <alignment horizontal="left" vertical="center"/>
    </xf>
    <xf numFmtId="1" fontId="2" fillId="13" borderId="90" xfId="0" applyNumberFormat="1" applyFont="1" applyFill="1" applyBorder="1" applyAlignment="1">
      <alignment horizontal="left" vertical="center"/>
    </xf>
    <xf numFmtId="1" fontId="2" fillId="13" borderId="92" xfId="0" applyNumberFormat="1" applyFont="1" applyFill="1" applyBorder="1" applyAlignment="1">
      <alignment horizontal="left" vertical="center"/>
    </xf>
    <xf numFmtId="0" fontId="2" fillId="13" borderId="89" xfId="0" applyFont="1" applyFill="1" applyBorder="1" applyAlignment="1">
      <alignment horizontal="left" vertical="center"/>
    </xf>
    <xf numFmtId="0" fontId="17" fillId="13" borderId="97" xfId="0" applyFont="1" applyFill="1" applyBorder="1" applyAlignment="1">
      <alignment horizontal="left" vertical="center" wrapText="1"/>
    </xf>
    <xf numFmtId="0" fontId="2" fillId="14" borderId="47" xfId="0" applyFont="1" applyFill="1" applyBorder="1" applyAlignment="1">
      <alignment horizontal="left" vertical="center"/>
    </xf>
    <xf numFmtId="1" fontId="2" fillId="14" borderId="36" xfId="0" applyNumberFormat="1" applyFont="1" applyFill="1" applyBorder="1" applyAlignment="1">
      <alignment horizontal="left" vertical="center"/>
    </xf>
    <xf numFmtId="1" fontId="2" fillId="14" borderId="71" xfId="0" applyNumberFormat="1" applyFont="1" applyFill="1" applyBorder="1" applyAlignment="1">
      <alignment horizontal="left" vertical="center"/>
    </xf>
    <xf numFmtId="1" fontId="2" fillId="14" borderId="81" xfId="0" applyNumberFormat="1" applyFont="1" applyFill="1" applyBorder="1" applyAlignment="1">
      <alignment horizontal="left" vertical="center"/>
    </xf>
    <xf numFmtId="1" fontId="2" fillId="14" borderId="82" xfId="0" applyNumberFormat="1" applyFont="1" applyFill="1" applyBorder="1" applyAlignment="1">
      <alignment horizontal="left" vertical="center"/>
    </xf>
    <xf numFmtId="1" fontId="2" fillId="14" borderId="138" xfId="0" applyNumberFormat="1" applyFont="1" applyFill="1" applyBorder="1" applyAlignment="1">
      <alignment horizontal="left" vertical="center"/>
    </xf>
    <xf numFmtId="0" fontId="9" fillId="14" borderId="138" xfId="0" applyFont="1" applyFill="1" applyBorder="1" applyAlignment="1">
      <alignment horizontal="left" vertical="center"/>
    </xf>
    <xf numFmtId="0" fontId="9" fillId="14" borderId="140" xfId="0" applyFont="1" applyFill="1" applyBorder="1" applyAlignment="1">
      <alignment horizontal="left" vertical="center"/>
    </xf>
    <xf numFmtId="1" fontId="9" fillId="14" borderId="140" xfId="0" applyNumberFormat="1" applyFont="1" applyFill="1" applyBorder="1" applyAlignment="1">
      <alignment horizontal="left" vertical="center"/>
    </xf>
    <xf numFmtId="0" fontId="2" fillId="14" borderId="140" xfId="0" applyFont="1" applyFill="1" applyBorder="1" applyAlignment="1">
      <alignment horizontal="left" vertical="center"/>
    </xf>
    <xf numFmtId="0" fontId="16" fillId="14" borderId="41" xfId="0" applyFont="1" applyFill="1" applyBorder="1" applyAlignment="1">
      <alignment horizontal="left" vertical="center"/>
    </xf>
    <xf numFmtId="0" fontId="2" fillId="14" borderId="89" xfId="0" applyFont="1" applyFill="1" applyBorder="1" applyAlignment="1">
      <alignment horizontal="left" vertical="center"/>
    </xf>
    <xf numFmtId="1" fontId="2" fillId="14" borderId="90" xfId="0" applyNumberFormat="1" applyFont="1" applyFill="1" applyBorder="1" applyAlignment="1">
      <alignment horizontal="left" vertical="center"/>
    </xf>
    <xf numFmtId="1" fontId="2" fillId="14" borderId="91" xfId="0" applyNumberFormat="1" applyFont="1" applyFill="1" applyBorder="1" applyAlignment="1">
      <alignment horizontal="left" vertical="center"/>
    </xf>
    <xf numFmtId="1" fontId="2" fillId="14" borderId="92" xfId="0" applyNumberFormat="1" applyFont="1" applyFill="1" applyBorder="1" applyAlignment="1">
      <alignment horizontal="left" vertical="center"/>
    </xf>
    <xf numFmtId="1" fontId="2" fillId="14" borderId="89" xfId="0" applyNumberFormat="1" applyFont="1" applyFill="1" applyBorder="1" applyAlignment="1">
      <alignment horizontal="left" vertical="center"/>
    </xf>
    <xf numFmtId="0" fontId="2" fillId="13" borderId="90" xfId="0" applyFont="1" applyFill="1" applyBorder="1" applyAlignment="1">
      <alignment horizontal="left" vertical="center"/>
    </xf>
    <xf numFmtId="0" fontId="2" fillId="13" borderId="128" xfId="0" applyFont="1" applyFill="1" applyBorder="1" applyAlignment="1">
      <alignment horizontal="left" vertical="center"/>
    </xf>
    <xf numFmtId="1" fontId="9" fillId="13" borderId="140" xfId="0" applyNumberFormat="1" applyFont="1" applyFill="1" applyBorder="1" applyAlignment="1">
      <alignment horizontal="left" vertical="center"/>
    </xf>
    <xf numFmtId="0" fontId="9" fillId="0" borderId="141" xfId="0" applyFont="1" applyBorder="1" applyAlignment="1">
      <alignment horizontal="left" vertical="center"/>
    </xf>
    <xf numFmtId="1" fontId="9" fillId="0" borderId="140" xfId="0" applyNumberFormat="1" applyFont="1" applyBorder="1" applyAlignment="1">
      <alignment horizontal="left" vertical="center"/>
    </xf>
    <xf numFmtId="1" fontId="9" fillId="0" borderId="141" xfId="0" applyNumberFormat="1" applyFont="1" applyBorder="1" applyAlignment="1">
      <alignment horizontal="left" vertical="center"/>
    </xf>
    <xf numFmtId="1" fontId="2" fillId="0" borderId="141" xfId="0" applyNumberFormat="1" applyFont="1" applyBorder="1" applyAlignment="1">
      <alignment horizontal="left" vertical="center"/>
    </xf>
    <xf numFmtId="1" fontId="2" fillId="0" borderId="140" xfId="0" applyNumberFormat="1" applyFont="1" applyBorder="1" applyAlignment="1">
      <alignment horizontal="left" vertical="center"/>
    </xf>
    <xf numFmtId="0" fontId="2" fillId="0" borderId="141" xfId="0" applyFont="1" applyBorder="1" applyAlignment="1">
      <alignment horizontal="left" vertical="center"/>
    </xf>
    <xf numFmtId="0" fontId="9" fillId="14" borderId="139" xfId="0" applyFont="1" applyFill="1" applyBorder="1" applyAlignment="1">
      <alignment horizontal="left" vertical="center"/>
    </xf>
    <xf numFmtId="0" fontId="2" fillId="14" borderId="91" xfId="0" applyFont="1" applyFill="1" applyBorder="1" applyAlignment="1">
      <alignment horizontal="left" vertical="center"/>
    </xf>
    <xf numFmtId="0" fontId="16" fillId="13" borderId="93" xfId="0" applyFont="1" applyFill="1" applyBorder="1" applyAlignment="1">
      <alignment horizontal="left" vertical="center"/>
    </xf>
    <xf numFmtId="1" fontId="2" fillId="13" borderId="89" xfId="0" applyNumberFormat="1" applyFont="1" applyFill="1" applyBorder="1" applyAlignment="1">
      <alignment horizontal="left" vertical="center"/>
    </xf>
    <xf numFmtId="0" fontId="2" fillId="14" borderId="82" xfId="0" applyFont="1" applyFill="1" applyBorder="1" applyAlignment="1">
      <alignment horizontal="left" vertical="center"/>
    </xf>
    <xf numFmtId="0" fontId="17" fillId="14" borderId="40" xfId="0" applyFont="1" applyFill="1" applyBorder="1" applyAlignment="1">
      <alignment horizontal="left" vertical="center" wrapText="1"/>
    </xf>
    <xf numFmtId="0" fontId="17" fillId="14" borderId="97" xfId="0" applyFont="1" applyFill="1" applyBorder="1" applyAlignment="1">
      <alignment horizontal="left" vertical="center" wrapText="1"/>
    </xf>
    <xf numFmtId="1" fontId="2" fillId="14" borderId="97" xfId="0" applyNumberFormat="1" applyFont="1" applyFill="1" applyBorder="1" applyAlignment="1">
      <alignment horizontal="left" vertical="center"/>
    </xf>
    <xf numFmtId="1" fontId="9" fillId="13" borderId="141" xfId="0" applyNumberFormat="1" applyFont="1" applyFill="1" applyBorder="1" applyAlignment="1">
      <alignment horizontal="left" vertical="center"/>
    </xf>
    <xf numFmtId="0" fontId="2" fillId="13" borderId="40" xfId="0" applyFont="1" applyFill="1" applyBorder="1" applyAlignment="1">
      <alignment horizontal="left" vertical="center"/>
    </xf>
    <xf numFmtId="0" fontId="2" fillId="13" borderId="97" xfId="0" applyFont="1" applyFill="1" applyBorder="1" applyAlignment="1">
      <alignment horizontal="left" vertical="center"/>
    </xf>
    <xf numFmtId="1" fontId="2" fillId="13" borderId="91" xfId="0" applyNumberFormat="1" applyFont="1" applyFill="1" applyBorder="1" applyAlignment="1">
      <alignment horizontal="left" vertical="center"/>
    </xf>
    <xf numFmtId="0" fontId="7" fillId="2" borderId="0" xfId="1" applyFont="1" applyFill="1" applyAlignment="1">
      <alignment horizontal="center"/>
    </xf>
    <xf numFmtId="0" fontId="7" fillId="2" borderId="0" xfId="1" applyFont="1" applyFill="1" applyAlignment="1">
      <alignment horizontal="center" wrapText="1"/>
    </xf>
    <xf numFmtId="0" fontId="8" fillId="2" borderId="0" xfId="1" applyFont="1" applyFill="1" applyAlignment="1">
      <alignment horizontal="center"/>
    </xf>
    <xf numFmtId="0" fontId="26" fillId="13" borderId="48" xfId="2" applyFont="1" applyFill="1" applyBorder="1" applyAlignment="1">
      <alignment horizontal="center" vertical="top" wrapText="1"/>
    </xf>
    <xf numFmtId="0" fontId="26" fillId="13" borderId="50" xfId="2" applyFont="1" applyFill="1" applyBorder="1" applyAlignment="1">
      <alignment horizontal="center" vertical="top" wrapText="1"/>
    </xf>
    <xf numFmtId="0" fontId="23" fillId="0" borderId="48" xfId="2" applyFont="1" applyBorder="1" applyAlignment="1">
      <alignment horizontal="justify" vertical="top" wrapText="1"/>
    </xf>
    <xf numFmtId="0" fontId="23" fillId="0" borderId="49" xfId="2" applyFont="1" applyBorder="1" applyAlignment="1">
      <alignment horizontal="justify" vertical="top" wrapText="1"/>
    </xf>
    <xf numFmtId="0" fontId="23" fillId="0" borderId="50" xfId="2" applyFont="1" applyBorder="1" applyAlignment="1">
      <alignment horizontal="justify" vertical="top" wrapText="1"/>
    </xf>
    <xf numFmtId="0" fontId="20" fillId="8" borderId="83" xfId="2" applyFont="1" applyFill="1" applyBorder="1" applyAlignment="1">
      <alignment horizontal="center" vertical="center" wrapText="1"/>
    </xf>
    <xf numFmtId="0" fontId="20" fillId="8" borderId="84" xfId="2" applyFont="1" applyFill="1" applyBorder="1" applyAlignment="1">
      <alignment horizontal="center" vertical="center" wrapText="1"/>
    </xf>
    <xf numFmtId="0" fontId="20" fillId="8" borderId="85" xfId="2" applyFont="1" applyFill="1" applyBorder="1" applyAlignment="1">
      <alignment horizontal="center" vertical="center" wrapText="1"/>
    </xf>
    <xf numFmtId="0" fontId="20" fillId="8" borderId="70" xfId="2" applyFont="1" applyFill="1" applyBorder="1" applyAlignment="1">
      <alignment horizontal="center" vertical="center" wrapText="1"/>
    </xf>
    <xf numFmtId="0" fontId="20" fillId="8" borderId="38" xfId="2" applyFont="1" applyFill="1" applyBorder="1" applyAlignment="1">
      <alignment horizontal="center" vertical="center" wrapText="1"/>
    </xf>
    <xf numFmtId="0" fontId="20" fillId="8" borderId="37" xfId="2" applyFont="1" applyFill="1" applyBorder="1" applyAlignment="1">
      <alignment horizontal="center" vertical="center" wrapText="1"/>
    </xf>
    <xf numFmtId="3" fontId="26" fillId="0" borderId="35" xfId="2" applyNumberFormat="1" applyFont="1" applyBorder="1" applyAlignment="1">
      <alignment horizontal="center" vertical="center" wrapText="1"/>
    </xf>
    <xf numFmtId="0" fontId="26" fillId="0" borderId="87" xfId="2" applyFont="1" applyBorder="1" applyAlignment="1">
      <alignment horizontal="center" vertical="center" wrapText="1"/>
    </xf>
    <xf numFmtId="0" fontId="9" fillId="0" borderId="86" xfId="2" applyFont="1" applyBorder="1" applyAlignment="1">
      <alignment horizontal="center" vertical="center" wrapText="1"/>
    </xf>
    <xf numFmtId="0" fontId="9" fillId="0" borderId="33" xfId="2" applyFont="1" applyBorder="1" applyAlignment="1">
      <alignment horizontal="center" vertical="center" wrapText="1"/>
    </xf>
    <xf numFmtId="0" fontId="28" fillId="13" borderId="32" xfId="2" applyFont="1" applyFill="1" applyBorder="1" applyAlignment="1">
      <alignment horizontal="center" vertical="top" wrapText="1"/>
    </xf>
    <xf numFmtId="0" fontId="28" fillId="13" borderId="73" xfId="2" applyFont="1" applyFill="1" applyBorder="1" applyAlignment="1">
      <alignment horizontal="center" vertical="top" wrapText="1"/>
    </xf>
    <xf numFmtId="0" fontId="11" fillId="16" borderId="18" xfId="2" applyFont="1" applyFill="1" applyBorder="1" applyAlignment="1">
      <alignment horizontal="center"/>
    </xf>
    <xf numFmtId="0" fontId="11" fillId="16" borderId="20" xfId="2" applyFont="1" applyFill="1" applyBorder="1" applyAlignment="1">
      <alignment horizontal="center"/>
    </xf>
    <xf numFmtId="0" fontId="11" fillId="16" borderId="19" xfId="2" applyFont="1" applyFill="1" applyBorder="1" applyAlignment="1">
      <alignment horizontal="center"/>
    </xf>
    <xf numFmtId="0" fontId="11" fillId="14" borderId="18" xfId="2" applyFont="1" applyFill="1" applyBorder="1" applyAlignment="1">
      <alignment horizontal="center"/>
    </xf>
    <xf numFmtId="0" fontId="11" fillId="14" borderId="19" xfId="2" applyFont="1" applyFill="1" applyBorder="1" applyAlignment="1">
      <alignment horizontal="center"/>
    </xf>
    <xf numFmtId="0" fontId="11" fillId="14" borderId="20" xfId="2" applyFont="1" applyFill="1" applyBorder="1" applyAlignment="1">
      <alignment horizontal="center"/>
    </xf>
    <xf numFmtId="0" fontId="11" fillId="15" borderId="18" xfId="2" applyFont="1" applyFill="1" applyBorder="1" applyAlignment="1">
      <alignment horizontal="center"/>
    </xf>
    <xf numFmtId="0" fontId="11" fillId="15" borderId="17" xfId="2" applyFont="1" applyFill="1" applyBorder="1" applyAlignment="1">
      <alignment horizontal="center"/>
    </xf>
    <xf numFmtId="0" fontId="11" fillId="15" borderId="46" xfId="2" applyFont="1" applyFill="1" applyBorder="1" applyAlignment="1">
      <alignment horizontal="center"/>
    </xf>
    <xf numFmtId="0" fontId="14" fillId="13" borderId="0" xfId="2" applyFont="1" applyFill="1" applyAlignment="1">
      <alignment horizontal="center" wrapText="1"/>
    </xf>
    <xf numFmtId="3" fontId="11" fillId="14" borderId="18" xfId="2" applyNumberFormat="1" applyFont="1" applyFill="1" applyBorder="1" applyAlignment="1">
      <alignment horizontal="center"/>
    </xf>
    <xf numFmtId="3" fontId="11" fillId="14" borderId="20" xfId="2" applyNumberFormat="1" applyFont="1" applyFill="1" applyBorder="1" applyAlignment="1">
      <alignment horizontal="center"/>
    </xf>
    <xf numFmtId="0" fontId="11" fillId="15" borderId="20" xfId="2" applyFont="1" applyFill="1" applyBorder="1" applyAlignment="1">
      <alignment horizontal="center"/>
    </xf>
    <xf numFmtId="0" fontId="11" fillId="14" borderId="18" xfId="3" applyFont="1" applyFill="1" applyBorder="1" applyAlignment="1">
      <alignment horizontal="center" vertical="center" wrapText="1"/>
    </xf>
    <xf numFmtId="0" fontId="11" fillId="14" borderId="19" xfId="3" applyFont="1" applyFill="1" applyBorder="1" applyAlignment="1">
      <alignment horizontal="center" vertical="center" wrapText="1"/>
    </xf>
    <xf numFmtId="0" fontId="11" fillId="14" borderId="20" xfId="3" applyFont="1" applyFill="1" applyBorder="1" applyAlignment="1">
      <alignment horizontal="center" vertical="center" wrapText="1"/>
    </xf>
    <xf numFmtId="0" fontId="11" fillId="15" borderId="18" xfId="3" applyFont="1" applyFill="1" applyBorder="1" applyAlignment="1">
      <alignment horizontal="center" vertical="center" wrapText="1"/>
    </xf>
    <xf numFmtId="0" fontId="11" fillId="15" borderId="19" xfId="3" applyFont="1" applyFill="1" applyBorder="1" applyAlignment="1">
      <alignment horizontal="center" vertical="center" wrapText="1"/>
    </xf>
    <xf numFmtId="0" fontId="11" fillId="15" borderId="20" xfId="3" applyFont="1" applyFill="1" applyBorder="1" applyAlignment="1">
      <alignment horizontal="center" vertical="center" wrapText="1"/>
    </xf>
    <xf numFmtId="0" fontId="11" fillId="16" borderId="18" xfId="3" applyFont="1" applyFill="1" applyBorder="1" applyAlignment="1">
      <alignment horizontal="center" vertical="center" wrapText="1"/>
    </xf>
    <xf numFmtId="0" fontId="11" fillId="16" borderId="19" xfId="3" applyFont="1" applyFill="1" applyBorder="1" applyAlignment="1">
      <alignment horizontal="center" vertical="center" wrapText="1"/>
    </xf>
    <xf numFmtId="0" fontId="11" fillId="16" borderId="20" xfId="3" applyFont="1" applyFill="1" applyBorder="1" applyAlignment="1">
      <alignment horizontal="center" vertical="center" wrapText="1"/>
    </xf>
    <xf numFmtId="0" fontId="11" fillId="11" borderId="65" xfId="3" applyFont="1" applyFill="1" applyBorder="1" applyAlignment="1">
      <alignment horizontal="center" vertical="center" wrapText="1"/>
    </xf>
    <xf numFmtId="0" fontId="11" fillId="11" borderId="112" xfId="3" applyFont="1" applyFill="1" applyBorder="1" applyAlignment="1">
      <alignment horizontal="center" vertical="center" wrapText="1"/>
    </xf>
    <xf numFmtId="0" fontId="11" fillId="11" borderId="60" xfId="3" applyFont="1" applyFill="1" applyBorder="1" applyAlignment="1">
      <alignment horizontal="center" vertical="center" wrapText="1"/>
    </xf>
    <xf numFmtId="0" fontId="11" fillId="11" borderId="74" xfId="3" applyFont="1" applyFill="1" applyBorder="1" applyAlignment="1">
      <alignment horizontal="center" vertical="center" wrapText="1"/>
    </xf>
    <xf numFmtId="0" fontId="38" fillId="13" borderId="0" xfId="0" applyFont="1" applyFill="1" applyAlignment="1">
      <alignment horizontal="left" vertical="top" wrapText="1"/>
    </xf>
    <xf numFmtId="0" fontId="36" fillId="0" borderId="0" xfId="0" applyFont="1" applyAlignment="1">
      <alignment horizontal="left" vertical="center" wrapText="1"/>
    </xf>
    <xf numFmtId="0" fontId="36" fillId="13" borderId="0" xfId="0" applyFont="1" applyFill="1" applyAlignment="1">
      <alignment horizontal="left" vertical="top" wrapText="1"/>
    </xf>
    <xf numFmtId="0" fontId="38" fillId="13" borderId="0" xfId="0" applyFont="1" applyFill="1" applyAlignment="1">
      <alignment vertical="top" wrapText="1"/>
    </xf>
    <xf numFmtId="0" fontId="32" fillId="0" borderId="0" xfId="0" applyFont="1" applyAlignment="1">
      <alignment horizontal="left" vertical="center"/>
    </xf>
    <xf numFmtId="0" fontId="42" fillId="13" borderId="9" xfId="0" applyFont="1" applyFill="1" applyBorder="1" applyAlignment="1">
      <alignment horizontal="left" vertical="center"/>
    </xf>
    <xf numFmtId="0" fontId="42" fillId="13" borderId="66" xfId="0" applyFont="1" applyFill="1" applyBorder="1" applyAlignment="1">
      <alignment horizontal="left" vertical="center"/>
    </xf>
    <xf numFmtId="0" fontId="42" fillId="13" borderId="124" xfId="0" applyFont="1" applyFill="1" applyBorder="1" applyAlignment="1">
      <alignment horizontal="left" vertical="center"/>
    </xf>
    <xf numFmtId="0" fontId="41" fillId="0" borderId="12" xfId="0" applyFont="1" applyBorder="1" applyAlignment="1">
      <alignment horizontal="left" vertical="center" wrapText="1"/>
    </xf>
    <xf numFmtId="0" fontId="2" fillId="0" borderId="14" xfId="0" applyFont="1" applyBorder="1" applyAlignment="1">
      <alignment horizontal="center" vertical="center" wrapText="1"/>
    </xf>
    <xf numFmtId="0" fontId="2" fillId="0" borderId="143" xfId="0" applyFont="1" applyBorder="1" applyAlignment="1">
      <alignment horizontal="center" vertical="center" wrapText="1"/>
    </xf>
    <xf numFmtId="0" fontId="2" fillId="0" borderId="11" xfId="0" applyFont="1" applyBorder="1" applyAlignment="1">
      <alignment horizontal="center" vertical="center" wrapText="1"/>
    </xf>
    <xf numFmtId="0" fontId="2" fillId="0" borderId="8" xfId="0" applyFont="1" applyBorder="1" applyAlignment="1">
      <alignment horizontal="center" vertical="center" wrapText="1"/>
    </xf>
    <xf numFmtId="0" fontId="2" fillId="0" borderId="2" xfId="0" applyFont="1" applyBorder="1" applyAlignment="1">
      <alignment horizontal="center" vertical="center" wrapText="1"/>
    </xf>
    <xf numFmtId="0" fontId="42" fillId="13" borderId="100" xfId="0" applyFont="1" applyFill="1" applyBorder="1" applyAlignment="1">
      <alignment horizontal="left" vertical="center"/>
    </xf>
    <xf numFmtId="0" fontId="42" fillId="13" borderId="0" xfId="0" applyFont="1" applyFill="1" applyAlignment="1">
      <alignment horizontal="left" vertical="center"/>
    </xf>
    <xf numFmtId="0" fontId="32" fillId="13" borderId="142" xfId="0" applyFont="1" applyFill="1" applyBorder="1" applyAlignment="1">
      <alignment horizontal="left"/>
    </xf>
    <xf numFmtId="0" fontId="32" fillId="13" borderId="17" xfId="0" applyFont="1" applyFill="1" applyBorder="1" applyAlignment="1">
      <alignment horizontal="left"/>
    </xf>
    <xf numFmtId="0" fontId="32" fillId="13" borderId="46" xfId="0" applyFont="1" applyFill="1" applyBorder="1" applyAlignment="1">
      <alignment horizontal="left"/>
    </xf>
    <xf numFmtId="0" fontId="32" fillId="13" borderId="143" xfId="0" applyFont="1" applyFill="1" applyBorder="1" applyAlignment="1">
      <alignment horizontal="left" vertical="center"/>
    </xf>
    <xf numFmtId="0" fontId="32" fillId="13" borderId="0" xfId="0" applyFont="1" applyFill="1" applyAlignment="1">
      <alignment horizontal="left" vertical="center"/>
    </xf>
    <xf numFmtId="0" fontId="32" fillId="13" borderId="1" xfId="0" applyFont="1" applyFill="1" applyBorder="1" applyAlignment="1">
      <alignment horizontal="left" vertical="center"/>
    </xf>
    <xf numFmtId="0" fontId="39" fillId="13" borderId="2" xfId="0" applyFont="1" applyFill="1" applyBorder="1" applyAlignment="1">
      <alignment horizontal="left" vertical="center"/>
    </xf>
    <xf numFmtId="0" fontId="39" fillId="13" borderId="3" xfId="0" applyFont="1" applyFill="1" applyBorder="1" applyAlignment="1">
      <alignment horizontal="left" vertical="center"/>
    </xf>
    <xf numFmtId="0" fontId="39" fillId="13" borderId="4" xfId="0" applyFont="1" applyFill="1" applyBorder="1" applyAlignment="1">
      <alignment horizontal="left" vertical="center"/>
    </xf>
    <xf numFmtId="0" fontId="16" fillId="0" borderId="0" xfId="0" applyFont="1" applyAlignment="1">
      <alignment horizontal="left" vertical="center" wrapText="1"/>
    </xf>
    <xf numFmtId="1" fontId="16" fillId="14" borderId="48" xfId="0" applyNumberFormat="1" applyFont="1" applyFill="1" applyBorder="1" applyAlignment="1">
      <alignment horizontal="left" vertical="center" wrapText="1"/>
    </xf>
    <xf numFmtId="1" fontId="16" fillId="14" borderId="50" xfId="0" applyNumberFormat="1" applyFont="1" applyFill="1" applyBorder="1" applyAlignment="1">
      <alignment horizontal="left" vertical="center" wrapText="1"/>
    </xf>
    <xf numFmtId="1" fontId="16" fillId="14" borderId="49" xfId="0" applyNumberFormat="1" applyFont="1" applyFill="1" applyBorder="1" applyAlignment="1">
      <alignment horizontal="left" vertical="center" wrapText="1"/>
    </xf>
    <xf numFmtId="1" fontId="16" fillId="14" borderId="70" xfId="0" applyNumberFormat="1" applyFont="1" applyFill="1" applyBorder="1" applyAlignment="1">
      <alignment horizontal="left" vertical="center"/>
    </xf>
    <xf numFmtId="1" fontId="16" fillId="14" borderId="38" xfId="0" applyNumberFormat="1" applyFont="1" applyFill="1" applyBorder="1" applyAlignment="1">
      <alignment horizontal="left" vertical="center"/>
    </xf>
    <xf numFmtId="0" fontId="16" fillId="14" borderId="72" xfId="0" applyFont="1" applyFill="1" applyBorder="1" applyAlignment="1">
      <alignment horizontal="left" vertical="center"/>
    </xf>
    <xf numFmtId="0" fontId="16" fillId="14" borderId="37" xfId="0" applyFont="1" applyFill="1" applyBorder="1" applyAlignment="1">
      <alignment horizontal="left" vertical="center"/>
    </xf>
    <xf numFmtId="1" fontId="16" fillId="13" borderId="70" xfId="0" applyNumberFormat="1" applyFont="1" applyFill="1" applyBorder="1" applyAlignment="1">
      <alignment horizontal="left" vertical="center"/>
    </xf>
    <xf numFmtId="1" fontId="16" fillId="13" borderId="38" xfId="0" applyNumberFormat="1" applyFont="1" applyFill="1" applyBorder="1" applyAlignment="1">
      <alignment horizontal="left" vertical="center"/>
    </xf>
    <xf numFmtId="0" fontId="16" fillId="13" borderId="72" xfId="0" applyFont="1" applyFill="1" applyBorder="1" applyAlignment="1">
      <alignment horizontal="left" vertical="center"/>
    </xf>
    <xf numFmtId="0" fontId="16" fillId="13" borderId="37" xfId="0" applyFont="1" applyFill="1" applyBorder="1" applyAlignment="1">
      <alignment horizontal="left" vertical="center"/>
    </xf>
    <xf numFmtId="1" fontId="16" fillId="13" borderId="49" xfId="0" applyNumberFormat="1" applyFont="1" applyFill="1" applyBorder="1" applyAlignment="1">
      <alignment horizontal="left" vertical="center" wrapText="1"/>
    </xf>
    <xf numFmtId="1" fontId="16" fillId="13" borderId="48" xfId="0" applyNumberFormat="1" applyFont="1" applyFill="1" applyBorder="1" applyAlignment="1">
      <alignment horizontal="left" vertical="center" wrapText="1"/>
    </xf>
    <xf numFmtId="1" fontId="16" fillId="13" borderId="50" xfId="0" applyNumberFormat="1" applyFont="1" applyFill="1" applyBorder="1" applyAlignment="1">
      <alignment horizontal="left" vertical="center" wrapText="1"/>
    </xf>
    <xf numFmtId="0" fontId="16" fillId="13" borderId="0" xfId="0" applyFont="1" applyFill="1" applyAlignment="1">
      <alignment horizontal="left" vertical="center"/>
    </xf>
    <xf numFmtId="1" fontId="16" fillId="13" borderId="0" xfId="0" applyNumberFormat="1" applyFont="1" applyFill="1" applyAlignment="1">
      <alignment horizontal="left" vertical="center"/>
    </xf>
    <xf numFmtId="0" fontId="16" fillId="13" borderId="70" xfId="0" applyFont="1" applyFill="1" applyBorder="1" applyAlignment="1">
      <alignment horizontal="left" vertical="center"/>
    </xf>
    <xf numFmtId="0" fontId="16" fillId="13" borderId="38" xfId="0" applyFont="1" applyFill="1" applyBorder="1" applyAlignment="1">
      <alignment horizontal="left" vertical="center"/>
    </xf>
    <xf numFmtId="0" fontId="16" fillId="14" borderId="127" xfId="0" applyFont="1" applyFill="1" applyBorder="1" applyAlignment="1">
      <alignment horizontal="left" vertical="center"/>
    </xf>
    <xf numFmtId="0" fontId="16" fillId="14" borderId="42" xfId="0" applyFont="1" applyFill="1" applyBorder="1" applyAlignment="1">
      <alignment horizontal="left" vertical="center"/>
    </xf>
    <xf numFmtId="0" fontId="16" fillId="14" borderId="93" xfId="0" applyFont="1" applyFill="1" applyBorder="1" applyAlignment="1">
      <alignment horizontal="left" vertical="center"/>
    </xf>
    <xf numFmtId="0" fontId="16" fillId="14" borderId="70" xfId="0" applyFont="1" applyFill="1" applyBorder="1" applyAlignment="1">
      <alignment horizontal="left" vertical="center"/>
    </xf>
    <xf numFmtId="0" fontId="16" fillId="14" borderId="38" xfId="0" applyFont="1" applyFill="1" applyBorder="1" applyAlignment="1">
      <alignment horizontal="left" vertical="center"/>
    </xf>
    <xf numFmtId="1" fontId="16" fillId="14" borderId="72" xfId="0" applyNumberFormat="1" applyFont="1" applyFill="1" applyBorder="1" applyAlignment="1">
      <alignment horizontal="left" vertical="center"/>
    </xf>
    <xf numFmtId="1" fontId="16" fillId="14" borderId="37" xfId="0" applyNumberFormat="1" applyFont="1" applyFill="1" applyBorder="1" applyAlignment="1">
      <alignment horizontal="left" vertical="center"/>
    </xf>
    <xf numFmtId="0" fontId="17" fillId="13" borderId="32" xfId="0" applyFont="1" applyFill="1" applyBorder="1" applyAlignment="1">
      <alignment horizontal="left" vertical="center" wrapText="1"/>
    </xf>
    <xf numFmtId="0" fontId="17" fillId="13" borderId="33" xfId="0" applyFont="1" applyFill="1" applyBorder="1" applyAlignment="1">
      <alignment horizontal="left" vertical="center" wrapText="1"/>
    </xf>
    <xf numFmtId="0" fontId="17" fillId="13" borderId="88" xfId="0" applyFont="1" applyFill="1" applyBorder="1" applyAlignment="1">
      <alignment horizontal="left" vertical="center" wrapText="1"/>
    </xf>
    <xf numFmtId="0" fontId="17" fillId="14" borderId="39" xfId="0" applyFont="1" applyFill="1" applyBorder="1" applyAlignment="1">
      <alignment horizontal="center" vertical="center" wrapText="1"/>
    </xf>
    <xf numFmtId="0" fontId="17" fillId="14" borderId="40" xfId="0" applyFont="1" applyFill="1" applyBorder="1" applyAlignment="1">
      <alignment horizontal="center" vertical="center" wrapText="1"/>
    </xf>
    <xf numFmtId="0" fontId="17" fillId="14" borderId="41" xfId="0" applyFont="1" applyFill="1" applyBorder="1" applyAlignment="1">
      <alignment horizontal="center" vertical="center" wrapText="1"/>
    </xf>
    <xf numFmtId="0" fontId="17" fillId="13" borderId="39" xfId="0" applyFont="1" applyFill="1" applyBorder="1" applyAlignment="1">
      <alignment horizontal="center" vertical="center" wrapText="1"/>
    </xf>
    <xf numFmtId="0" fontId="17" fillId="13" borderId="40" xfId="0" applyFont="1" applyFill="1" applyBorder="1" applyAlignment="1">
      <alignment horizontal="center" vertical="center" wrapText="1"/>
    </xf>
    <xf numFmtId="0" fontId="17" fillId="13" borderId="41" xfId="0" applyFont="1" applyFill="1" applyBorder="1" applyAlignment="1">
      <alignment horizontal="center" vertical="center" wrapText="1"/>
    </xf>
    <xf numFmtId="0" fontId="16" fillId="14" borderId="39" xfId="0" applyFont="1" applyFill="1" applyBorder="1" applyAlignment="1">
      <alignment horizontal="center" vertical="center" wrapText="1"/>
    </xf>
    <xf numFmtId="0" fontId="16" fillId="14" borderId="40" xfId="0" applyFont="1" applyFill="1" applyBorder="1" applyAlignment="1">
      <alignment horizontal="center" vertical="center" wrapText="1"/>
    </xf>
    <xf numFmtId="0" fontId="16" fillId="14" borderId="41" xfId="0" applyFont="1" applyFill="1" applyBorder="1" applyAlignment="1">
      <alignment horizontal="center" vertical="center" wrapText="1"/>
    </xf>
    <xf numFmtId="0" fontId="17" fillId="14" borderId="39" xfId="0" applyFont="1" applyFill="1" applyBorder="1" applyAlignment="1">
      <alignment horizontal="left" vertical="center" wrapText="1"/>
    </xf>
    <xf numFmtId="0" fontId="17" fillId="14" borderId="40" xfId="0" applyFont="1" applyFill="1" applyBorder="1" applyAlignment="1">
      <alignment horizontal="left" vertical="center" wrapText="1"/>
    </xf>
    <xf numFmtId="0" fontId="17" fillId="13" borderId="129" xfId="0" applyFont="1" applyFill="1" applyBorder="1" applyAlignment="1">
      <alignment horizontal="left" vertical="center" wrapText="1"/>
    </xf>
    <xf numFmtId="0" fontId="17" fillId="13" borderId="96" xfId="0" applyFont="1" applyFill="1" applyBorder="1" applyAlignment="1">
      <alignment horizontal="left" vertical="center" wrapText="1"/>
    </xf>
    <xf numFmtId="1" fontId="16" fillId="13" borderId="72" xfId="0" applyNumberFormat="1" applyFont="1" applyFill="1" applyBorder="1" applyAlignment="1">
      <alignment horizontal="left" vertical="center"/>
    </xf>
    <xf numFmtId="1" fontId="16" fillId="13" borderId="37" xfId="0" applyNumberFormat="1" applyFont="1" applyFill="1" applyBorder="1" applyAlignment="1">
      <alignment horizontal="left" vertical="center"/>
    </xf>
    <xf numFmtId="0" fontId="0" fillId="0" borderId="0" xfId="0" applyAlignment="1">
      <alignment horizontal="left" vertical="top" wrapText="1"/>
    </xf>
  </cellXfs>
  <cellStyles count="6">
    <cellStyle name="Hyperlink" xfId="5" builtinId="8"/>
    <cellStyle name="Normal" xfId="0" builtinId="0"/>
    <cellStyle name="Normal 2" xfId="2"/>
    <cellStyle name="Normal 3" xfId="3"/>
    <cellStyle name="Percent" xfId="4" builtinId="5"/>
    <cellStyle name="Standard 2" xfId="1"/>
  </cellStyles>
  <dxfs count="215">
    <dxf>
      <fill>
        <patternFill>
          <bgColor rgb="FF92D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92D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92D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92D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92D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92D050"/>
        </patternFill>
      </fill>
    </dxf>
    <dxf>
      <fill>
        <patternFill>
          <bgColor rgb="FFFF0000"/>
        </patternFill>
      </fill>
    </dxf>
    <dxf>
      <fill>
        <patternFill>
          <bgColor rgb="FFFFC000"/>
        </patternFill>
      </fill>
    </dxf>
    <dxf>
      <fill>
        <patternFill>
          <bgColor rgb="FF00B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00B0F0"/>
        </patternFill>
      </fill>
    </dxf>
    <dxf>
      <fill>
        <patternFill>
          <bgColor rgb="FF00B050"/>
        </patternFill>
      </fill>
    </dxf>
    <dxf>
      <fill>
        <patternFill>
          <bgColor rgb="FFFFC000"/>
        </patternFill>
      </fill>
    </dxf>
    <dxf>
      <fill>
        <patternFill>
          <bgColor rgb="FF92D050"/>
        </patternFill>
      </fill>
    </dxf>
    <dxf>
      <fill>
        <patternFill>
          <bgColor rgb="FF00B0F0"/>
        </patternFill>
      </fill>
    </dxf>
    <dxf>
      <fill>
        <patternFill>
          <bgColor rgb="FF00B050"/>
        </patternFill>
      </fill>
    </dxf>
    <dxf>
      <fill>
        <patternFill>
          <bgColor rgb="FFFFC000"/>
        </patternFill>
      </fill>
    </dxf>
    <dxf>
      <fill>
        <patternFill>
          <bgColor rgb="FF92D05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92D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92D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92D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92D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92D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FFC000"/>
        </patternFill>
      </fill>
    </dxf>
    <dxf>
      <fill>
        <patternFill>
          <bgColor rgb="FF00B05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00B0F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00B0F0"/>
        </patternFill>
      </fill>
    </dxf>
    <dxf>
      <fill>
        <patternFill>
          <bgColor rgb="FF92D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92D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92D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92D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92D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FFC000"/>
        </patternFill>
      </fill>
    </dxf>
    <dxf>
      <fill>
        <patternFill>
          <bgColor rgb="FF00B05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00B0F0"/>
        </patternFill>
      </fill>
    </dxf>
    <dxf>
      <fill>
        <patternFill>
          <bgColor rgb="FF00B050"/>
        </patternFill>
      </fill>
    </dxf>
    <dxf>
      <fill>
        <patternFill>
          <bgColor rgb="FFFFC000"/>
        </patternFill>
      </fill>
    </dxf>
    <dxf>
      <fill>
        <patternFill>
          <bgColor rgb="FF92D050"/>
        </patternFill>
      </fill>
    </dxf>
    <dxf>
      <fill>
        <patternFill>
          <bgColor rgb="FF00B0F0"/>
        </patternFill>
      </fill>
    </dxf>
    <dxf>
      <fill>
        <patternFill>
          <bgColor rgb="FF00B050"/>
        </patternFill>
      </fill>
    </dxf>
    <dxf>
      <fill>
        <patternFill>
          <bgColor rgb="FFFFC000"/>
        </patternFill>
      </fill>
    </dxf>
    <dxf>
      <fill>
        <patternFill>
          <bgColor rgb="FF92D05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FF0000"/>
        </patternFill>
      </fill>
    </dxf>
  </dxfs>
  <tableStyles count="0" defaultTableStyle="TableStyleMedium2" defaultPivotStyle="PivotStyleLight16"/>
  <colors>
    <mruColors>
      <color rgb="FFFFE1F0"/>
      <color rgb="FF006A4E"/>
      <color rgb="FFC9FFF1"/>
      <color rgb="FF324682"/>
      <color rgb="FFDBEEF3"/>
      <color rgb="FFFFCDE6"/>
      <color rgb="FFC0C9E6"/>
      <color rgb="FFD8D8D8"/>
      <color rgb="FFAE0055"/>
      <color rgb="FF43AE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theme" Target="theme/theme1.xml"/><Relationship Id="rId3" Type="http://schemas.openxmlformats.org/officeDocument/2006/relationships/worksheet" Target="worksheets/sheet3.xml"/><Relationship Id="rId21" Type="http://schemas.openxmlformats.org/officeDocument/2006/relationships/calcChain" Target="calcChain.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externalLink" Target="externalLinks/externalLink1.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customXml" Target="../customXml/item3.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customXml" Target="../customXml/item2.xml"/><Relationship Id="rId10" Type="http://schemas.openxmlformats.org/officeDocument/2006/relationships/worksheet" Target="worksheets/sheet10.xml"/><Relationship Id="rId19"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1.xml"/></Relationships>
</file>

<file path=xl/charts/_rels/chart1.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2.xml.rels><?xml version="1.0" encoding="UTF-8" standalone="yes"?>
<Relationships xmlns="http://schemas.openxmlformats.org/package/2006/relationships"><Relationship Id="rId2" Type="http://schemas.openxmlformats.org/officeDocument/2006/relationships/chartUserShapes" Target="../drawings/drawing2.xml"/><Relationship Id="rId1" Type="http://schemas.openxmlformats.org/officeDocument/2006/relationships/themeOverride" Target="../theme/themeOverride2.xml"/></Relationships>
</file>

<file path=xl/charts/_rels/chart3.xml.rels><?xml version="1.0" encoding="UTF-8" standalone="yes"?>
<Relationships xmlns="http://schemas.openxmlformats.org/package/2006/relationships"><Relationship Id="rId2" Type="http://schemas.openxmlformats.org/officeDocument/2006/relationships/chartUserShapes" Target="../drawings/drawing3.xml"/><Relationship Id="rId1" Type="http://schemas.openxmlformats.org/officeDocument/2006/relationships/themeOverride" Target="../theme/themeOverride3.xml"/></Relationships>
</file>

<file path=xl/charts/_rels/chart4.xml.rels><?xml version="1.0" encoding="UTF-8" standalone="yes"?>
<Relationships xmlns="http://schemas.openxmlformats.org/package/2006/relationships"><Relationship Id="rId2" Type="http://schemas.openxmlformats.org/officeDocument/2006/relationships/chartUserShapes" Target="../drawings/drawing4.xml"/><Relationship Id="rId1" Type="http://schemas.openxmlformats.org/officeDocument/2006/relationships/themeOverride" Target="../theme/themeOverride4.xml"/></Relationships>
</file>

<file path=xl/charts/_rels/chart5.xml.rels><?xml version="1.0" encoding="UTF-8" standalone="yes"?>
<Relationships xmlns="http://schemas.openxmlformats.org/package/2006/relationships"><Relationship Id="rId2" Type="http://schemas.openxmlformats.org/officeDocument/2006/relationships/chartUserShapes" Target="../drawings/drawing5.xml"/><Relationship Id="rId1" Type="http://schemas.openxmlformats.org/officeDocument/2006/relationships/themeOverride" Target="../theme/themeOverride5.xml"/></Relationships>
</file>

<file path=xl/charts/_rels/chart6.xml.rels><?xml version="1.0" encoding="UTF-8" standalone="yes"?>
<Relationships xmlns="http://schemas.openxmlformats.org/package/2006/relationships"><Relationship Id="rId2" Type="http://schemas.openxmlformats.org/officeDocument/2006/relationships/chartUserShapes" Target="../drawings/drawing6.xml"/><Relationship Id="rId1" Type="http://schemas.openxmlformats.org/officeDocument/2006/relationships/themeOverride" Target="../theme/themeOverride6.xml"/></Relationships>
</file>

<file path=xl/charts/_rels/chart7.xml.rels><?xml version="1.0" encoding="UTF-8" standalone="yes"?>
<Relationships xmlns="http://schemas.openxmlformats.org/package/2006/relationships"><Relationship Id="rId2" Type="http://schemas.openxmlformats.org/officeDocument/2006/relationships/chartUserShapes" Target="../drawings/drawing7.xml"/><Relationship Id="rId1" Type="http://schemas.openxmlformats.org/officeDocument/2006/relationships/themeOverride" Target="../theme/themeOverride7.xml"/></Relationships>
</file>

<file path=xl/charts/_rels/chart8.xml.rels><?xml version="1.0" encoding="UTF-8" standalone="yes"?>
<Relationships xmlns="http://schemas.openxmlformats.org/package/2006/relationships"><Relationship Id="rId2" Type="http://schemas.openxmlformats.org/officeDocument/2006/relationships/chartUserShapes" Target="../drawings/drawing8.xml"/><Relationship Id="rId1" Type="http://schemas.openxmlformats.org/officeDocument/2006/relationships/themeOverride" Target="../theme/themeOverride8.xml"/></Relationships>
</file>

<file path=xl/charts/_rels/chart9.xml.rels><?xml version="1.0" encoding="UTF-8" standalone="yes"?>
<Relationships xmlns="http://schemas.openxmlformats.org/package/2006/relationships"><Relationship Id="rId2" Type="http://schemas.openxmlformats.org/officeDocument/2006/relationships/chartUserShapes" Target="../drawings/drawing9.xml"/><Relationship Id="rId1" Type="http://schemas.openxmlformats.org/officeDocument/2006/relationships/themeOverride" Target="../theme/themeOverride9.xml"/></Relationships>
</file>

<file path=xl/charts/_rels/chart10.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11.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12.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13.xml.rels><?xml version="1.0" encoding="UTF-8" standalone="yes"?>
<Relationships xmlns="http://schemas.openxmlformats.org/package/2006/relationships"><Relationship Id="rId2" Type="http://schemas.openxmlformats.org/officeDocument/2006/relationships/chartUserShapes" Target="../drawings/drawing15.xml"/><Relationship Id="rId1" Type="http://schemas.openxmlformats.org/officeDocument/2006/relationships/themeOverride" Target="../theme/themeOverride10.xml"/></Relationships>
</file>

<file path=xl/charts/_rels/chart14.xml.rels><?xml version="1.0" encoding="UTF-8" standalone="yes"?>
<Relationships xmlns="http://schemas.openxmlformats.org/package/2006/relationships"><Relationship Id="rId2" Type="http://schemas.openxmlformats.org/officeDocument/2006/relationships/chartUserShapes" Target="../drawings/drawing16.xml"/><Relationship Id="rId1" Type="http://schemas.openxmlformats.org/officeDocument/2006/relationships/themeOverride" Target="../theme/themeOverride11.xml"/></Relationships>
</file>

<file path=xl/charts/_rels/chart15.xml.rels><?xml version="1.0" encoding="UTF-8" standalone="yes"?>
<Relationships xmlns="http://schemas.openxmlformats.org/package/2006/relationships"><Relationship Id="rId2" Type="http://schemas.openxmlformats.org/officeDocument/2006/relationships/chartUserShapes" Target="../drawings/drawing17.xml"/><Relationship Id="rId1" Type="http://schemas.openxmlformats.org/officeDocument/2006/relationships/themeOverride" Target="../theme/themeOverride12.xml"/></Relationships>
</file>

<file path=xl/charts/_rels/chart16.xml.rels><?xml version="1.0" encoding="UTF-8" standalone="yes"?>
<Relationships xmlns="http://schemas.openxmlformats.org/package/2006/relationships"><Relationship Id="rId3" Type="http://schemas.openxmlformats.org/officeDocument/2006/relationships/chartUserShapes" Target="../drawings/drawing19.xml"/><Relationship Id="rId2" Type="http://schemas.microsoft.com/office/2011/relationships/chartColorStyle" Target="colors1.xml"/><Relationship Id="rId1" Type="http://schemas.microsoft.com/office/2011/relationships/chartStyle" Target="style1.xml"/></Relationships>
</file>

<file path=xl/charts/_rels/chart17.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2.xml"/><Relationship Id="rId1" Type="http://schemas.microsoft.com/office/2011/relationships/chartStyle" Target="style2.xml"/></Relationships>
</file>

<file path=xl/charts/_rels/chart18.xml.rels><?xml version="1.0" encoding="UTF-8" standalone="yes"?>
<Relationships xmlns="http://schemas.openxmlformats.org/package/2006/relationships"><Relationship Id="rId3" Type="http://schemas.openxmlformats.org/officeDocument/2006/relationships/chartUserShapes" Target="../drawings/drawing21.xml"/><Relationship Id="rId2" Type="http://schemas.microsoft.com/office/2011/relationships/chartColorStyle" Target="colors3.xml"/><Relationship Id="rId1" Type="http://schemas.microsoft.com/office/2011/relationships/chartStyle" Target="style3.xml"/></Relationships>
</file>

<file path=xl/charts/_rels/chart19.xml.rels><?xml version="1.0" encoding="UTF-8" standalone="yes"?>
<Relationships xmlns="http://schemas.openxmlformats.org/package/2006/relationships"><Relationship Id="rId1" Type="http://schemas.openxmlformats.org/officeDocument/2006/relationships/chartUserShapes" Target="../drawings/drawing22.xml"/></Relationships>
</file>

<file path=xl/charts/_rels/chart20.xml.rels><?xml version="1.0" encoding="UTF-8" standalone="yes"?>
<Relationships xmlns="http://schemas.openxmlformats.org/package/2006/relationships"><Relationship Id="rId3" Type="http://schemas.openxmlformats.org/officeDocument/2006/relationships/chartUserShapes" Target="../drawings/drawing23.xml"/><Relationship Id="rId2" Type="http://schemas.microsoft.com/office/2011/relationships/chartColorStyle" Target="colors4.xml"/><Relationship Id="rId1" Type="http://schemas.microsoft.com/office/2011/relationships/chartStyle" Target="style4.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24.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Translate!$A$11</c:f>
          <c:strCache>
            <c:ptCount val="1"/>
            <c:pt idx="0">
              <c:v>Number of SMEs</c:v>
            </c:pt>
          </c:strCache>
        </c:strRef>
      </c:tx>
      <c:overlay val="1"/>
      <c:txPr>
        <a:bodyPr/>
        <a:lstStyle/>
        <a:p>
          <a:pPr>
            <a:defRPr sz="1000">
              <a:latin typeface="Arial" pitchFamily="34" charset="0"/>
              <a:cs typeface="Arial" pitchFamily="34" charset="0"/>
            </a:defRPr>
          </a:pPr>
          <a:endParaRPr lang="en-US"/>
        </a:p>
      </c:txPr>
    </c:title>
    <c:autoTitleDeleted val="0"/>
    <c:plotArea>
      <c:layout>
        <c:manualLayout>
          <c:layoutTarget val="inner"/>
          <c:xMode val="edge"/>
          <c:yMode val="edge"/>
          <c:x val="0.11616190262464149"/>
          <c:y val="0.24603269946947745"/>
          <c:w val="0.81818383587790644"/>
          <c:h val="0.47619232155382546"/>
        </c:manualLayout>
      </c:layout>
      <c:lineChart>
        <c:grouping val="standard"/>
        <c:varyColors val="0"/>
        <c:ser>
          <c:idx val="0"/>
          <c:order val="0"/>
          <c:tx>
            <c:strRef>
              <c:f>Translate!$A$8</c:f>
              <c:strCache>
                <c:ptCount val="1"/>
                <c:pt idx="0">
                  <c:v>SMEs in LU</c:v>
                </c:pt>
              </c:strCache>
            </c:strRef>
          </c:tx>
          <c:spPr>
            <a:ln>
              <a:solidFill>
                <a:srgbClr val="0070C0"/>
              </a:solidFill>
              <a:round/>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Data_Sheet_Graphs!$C$5:$C$19</c:f>
              <c:numCache>
                <c:formatCode>0</c:formatCode>
                <c:ptCount val="15"/>
                <c:pt idx="0">
                  <c:v>100</c:v>
                </c:pt>
                <c:pt idx="1">
                  <c:v>103.51101420945794</c:v>
                </c:pt>
                <c:pt idx="2">
                  <c:v>106.06345387564845</c:v>
                </c:pt>
                <c:pt idx="3">
                  <c:v>108.67228027967822</c:v>
                </c:pt>
                <c:pt idx="4">
                  <c:v>109.03691451770544</c:v>
                </c:pt>
                <c:pt idx="5">
                  <c:v>114.81467558830163</c:v>
                </c:pt>
                <c:pt idx="6">
                  <c:v>117.00248101646493</c:v>
                </c:pt>
                <c:pt idx="7">
                  <c:v>119.03616269453424</c:v>
                </c:pt>
                <c:pt idx="8">
                  <c:v>120.34809412826104</c:v>
                </c:pt>
                <c:pt idx="9">
                  <c:v>125.84016239380497</c:v>
                </c:pt>
                <c:pt idx="10" formatCode="General">
                  <c:v>128.05428163295994</c:v>
                </c:pt>
                <c:pt idx="11">
                  <c:v>131.58409142169762</c:v>
                </c:pt>
              </c:numCache>
            </c:numRef>
          </c:val>
          <c:smooth val="1"/>
          <c:extLst>
            <c:ext xmlns:c16="http://schemas.microsoft.com/office/drawing/2014/chart" uri="{C3380CC4-5D6E-409C-BE32-E72D297353CC}">
              <c16:uniqueId val="{00000000-764D-43A7-8E6D-FED0E2A2141C}"/>
            </c:ext>
          </c:extLst>
        </c:ser>
        <c:ser>
          <c:idx val="1"/>
          <c:order val="1"/>
          <c:tx>
            <c:strRef>
              <c:f>Translate!$A$8</c:f>
              <c:strCache>
                <c:ptCount val="1"/>
                <c:pt idx="0">
                  <c:v>SMEs in LU</c:v>
                </c:pt>
              </c:strCache>
            </c:strRef>
          </c:tx>
          <c:spPr>
            <a:ln>
              <a:solidFill>
                <a:srgbClr val="0070C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Data_Sheet_Graphs!$D$5:$D$19</c:f>
              <c:numCache>
                <c:formatCode>General</c:formatCode>
                <c:ptCount val="15"/>
                <c:pt idx="11" formatCode="0">
                  <c:v>131.58409142169762</c:v>
                </c:pt>
                <c:pt idx="12" formatCode="0">
                  <c:v>133.67980258730279</c:v>
                </c:pt>
                <c:pt idx="13" formatCode="0">
                  <c:v>138.15126682204345</c:v>
                </c:pt>
                <c:pt idx="14" formatCode="0">
                  <c:v>144.22599804525976</c:v>
                </c:pt>
              </c:numCache>
            </c:numRef>
          </c:val>
          <c:smooth val="1"/>
          <c:extLst>
            <c:ext xmlns:c16="http://schemas.microsoft.com/office/drawing/2014/chart" uri="{C3380CC4-5D6E-409C-BE32-E72D297353CC}">
              <c16:uniqueId val="{00000001-764D-43A7-8E6D-FED0E2A2141C}"/>
            </c:ext>
          </c:extLst>
        </c:ser>
        <c:ser>
          <c:idx val="2"/>
          <c:order val="2"/>
          <c:tx>
            <c:strRef>
              <c:f>Translate!$A$9</c:f>
              <c:strCache>
                <c:ptCount val="1"/>
                <c:pt idx="0">
                  <c:v>SMEs in the European Union</c:v>
                </c:pt>
              </c:strCache>
            </c:strRef>
          </c:tx>
          <c:spPr>
            <a:ln cmpd="sng">
              <a:solidFill>
                <a:srgbClr val="C00000"/>
              </a:solidFill>
              <a:prstDash val="solid"/>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Data_Sheet_Graphs!$E$5:$E$19</c:f>
              <c:numCache>
                <c:formatCode>0</c:formatCode>
                <c:ptCount val="15"/>
                <c:pt idx="0">
                  <c:v>100</c:v>
                </c:pt>
                <c:pt idx="1">
                  <c:v>98.854589519565877</c:v>
                </c:pt>
                <c:pt idx="2">
                  <c:v>103.04311043312738</c:v>
                </c:pt>
                <c:pt idx="3">
                  <c:v>103.38286065765557</c:v>
                </c:pt>
                <c:pt idx="4">
                  <c:v>104.80813696270329</c:v>
                </c:pt>
                <c:pt idx="5">
                  <c:v>105.55795892385864</c:v>
                </c:pt>
                <c:pt idx="6">
                  <c:v>109.6737827711529</c:v>
                </c:pt>
                <c:pt idx="7">
                  <c:v>108.98320662008196</c:v>
                </c:pt>
                <c:pt idx="8">
                  <c:v>112.7700698566187</c:v>
                </c:pt>
                <c:pt idx="9">
                  <c:v>112.39160065350728</c:v>
                </c:pt>
                <c:pt idx="10" formatCode="General">
                  <c:v>114.84278940124796</c:v>
                </c:pt>
                <c:pt idx="11">
                  <c:v>117.18933115633803</c:v>
                </c:pt>
              </c:numCache>
            </c:numRef>
          </c:val>
          <c:smooth val="1"/>
          <c:extLst>
            <c:ext xmlns:c16="http://schemas.microsoft.com/office/drawing/2014/chart" uri="{C3380CC4-5D6E-409C-BE32-E72D297353CC}">
              <c16:uniqueId val="{00000002-764D-43A7-8E6D-FED0E2A2141C}"/>
            </c:ext>
          </c:extLst>
        </c:ser>
        <c:ser>
          <c:idx val="3"/>
          <c:order val="3"/>
          <c:tx>
            <c:strRef>
              <c:f>Translate!$A$9</c:f>
              <c:strCache>
                <c:ptCount val="1"/>
                <c:pt idx="0">
                  <c:v>SMEs in the European Union</c:v>
                </c:pt>
              </c:strCache>
            </c:strRef>
          </c:tx>
          <c:spPr>
            <a:ln>
              <a:solidFill>
                <a:srgbClr val="C0000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Data_Sheet_Graphs!$F$5:$F$19</c:f>
              <c:numCache>
                <c:formatCode>General</c:formatCode>
                <c:ptCount val="15"/>
                <c:pt idx="11" formatCode="0">
                  <c:v>117.18933115633803</c:v>
                </c:pt>
                <c:pt idx="12" formatCode="0">
                  <c:v>115.08291743875461</c:v>
                </c:pt>
                <c:pt idx="13" formatCode="0">
                  <c:v>116.52372131326764</c:v>
                </c:pt>
                <c:pt idx="14" formatCode="0">
                  <c:v>118.42004702064638</c:v>
                </c:pt>
              </c:numCache>
            </c:numRef>
          </c:val>
          <c:smooth val="1"/>
          <c:extLst>
            <c:ext xmlns:c16="http://schemas.microsoft.com/office/drawing/2014/chart" uri="{C3380CC4-5D6E-409C-BE32-E72D297353CC}">
              <c16:uniqueId val="{00000003-764D-43A7-8E6D-FED0E2A2141C}"/>
            </c:ext>
          </c:extLst>
        </c:ser>
        <c:dLbls>
          <c:showLegendKey val="0"/>
          <c:showVal val="0"/>
          <c:showCatName val="0"/>
          <c:showSerName val="0"/>
          <c:showPercent val="0"/>
          <c:showBubbleSize val="0"/>
        </c:dLbls>
        <c:smooth val="0"/>
        <c:axId val="1099424160"/>
        <c:axId val="1099429056"/>
      </c:lineChart>
      <c:catAx>
        <c:axId val="1099424160"/>
        <c:scaling>
          <c:orientation val="minMax"/>
        </c:scaling>
        <c:delete val="0"/>
        <c:axPos val="b"/>
        <c:numFmt formatCode="General" sourceLinked="1"/>
        <c:majorTickMark val="out"/>
        <c:minorTickMark val="none"/>
        <c:tickLblPos val="nextTo"/>
        <c:txPr>
          <a:bodyPr rot="-2700000" vert="horz"/>
          <a:lstStyle/>
          <a:p>
            <a:pPr>
              <a:defRPr sz="800">
                <a:latin typeface="Arial" pitchFamily="34" charset="0"/>
                <a:cs typeface="Arial" pitchFamily="34" charset="0"/>
              </a:defRPr>
            </a:pPr>
            <a:endParaRPr lang="en-US"/>
          </a:p>
        </c:txPr>
        <c:crossAx val="1099429056"/>
        <c:crossesAt val="80"/>
        <c:auto val="1"/>
        <c:lblAlgn val="ctr"/>
        <c:lblOffset val="100"/>
        <c:tickLblSkip val="1"/>
        <c:tickMarkSkip val="1"/>
        <c:noMultiLvlLbl val="0"/>
      </c:catAx>
      <c:valAx>
        <c:axId val="1099429056"/>
        <c:scaling>
          <c:orientation val="minMax"/>
          <c:max val="140"/>
          <c:min val="80"/>
        </c:scaling>
        <c:delete val="0"/>
        <c:axPos val="l"/>
        <c:majorGridlines/>
        <c:numFmt formatCode="0" sourceLinked="0"/>
        <c:majorTickMark val="out"/>
        <c:minorTickMark val="none"/>
        <c:tickLblPos val="nextTo"/>
        <c:txPr>
          <a:bodyPr rot="0" vert="horz"/>
          <a:lstStyle/>
          <a:p>
            <a:pPr>
              <a:defRPr sz="800">
                <a:latin typeface="Arial" pitchFamily="34" charset="0"/>
                <a:cs typeface="Arial" pitchFamily="34" charset="0"/>
              </a:defRPr>
            </a:pPr>
            <a:endParaRPr lang="en-US"/>
          </a:p>
        </c:txPr>
        <c:crossAx val="1099424160"/>
        <c:crosses val="autoZero"/>
        <c:crossBetween val="between"/>
        <c:majorUnit val="20"/>
      </c:valAx>
    </c:plotArea>
    <c:legend>
      <c:legendPos val="b"/>
      <c:legendEntry>
        <c:idx val="1"/>
        <c:delete val="1"/>
      </c:legendEntry>
      <c:legendEntry>
        <c:idx val="3"/>
        <c:delete val="1"/>
      </c:legendEntry>
      <c:layout>
        <c:manualLayout>
          <c:xMode val="edge"/>
          <c:yMode val="edge"/>
          <c:x val="4.6527696859676206E-2"/>
          <c:y val="0.86991477188946886"/>
          <c:w val="0.75359158759764178"/>
          <c:h val="0.13008522811053111"/>
        </c:manualLayout>
      </c:layout>
      <c:overlay val="0"/>
      <c:txPr>
        <a:bodyPr/>
        <a:lstStyle/>
        <a:p>
          <a:pPr>
            <a:defRPr sz="700">
              <a:latin typeface="Arial" pitchFamily="34" charset="0"/>
              <a:cs typeface="Arial" pitchFamily="34" charset="0"/>
            </a:defRPr>
          </a:pPr>
          <a:endParaRPr lang="en-US"/>
        </a:p>
      </c:txPr>
    </c:legend>
    <c:plotVisOnly val="1"/>
    <c:dispBlanksAs val="gap"/>
    <c:showDLblsOverMax val="0"/>
  </c:chart>
  <c:spPr>
    <a:ln>
      <a:solidFill>
        <a:schemeClr val="bg1">
          <a:lumMod val="50000"/>
        </a:schemeClr>
      </a:solidFill>
    </a:ln>
  </c:spPr>
  <c:printSettings>
    <c:headerFooter alignWithMargins="0"/>
    <c:pageMargins b="1" l="0.75000000000000289" r="0.75000000000000289" t="1" header="0.5" footer="0.5"/>
    <c:pageSetup orientation="landscape"/>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Translate!$A$19</c:f>
          <c:strCache>
            <c:ptCount val="1"/>
            <c:pt idx="0">
              <c:v>Number of SMEs by sectors</c:v>
            </c:pt>
          </c:strCache>
        </c:strRef>
      </c:tx>
      <c:overlay val="1"/>
      <c:spPr>
        <a:noFill/>
        <a:ln w="25400">
          <a:noFill/>
        </a:ln>
      </c:spPr>
      <c:txPr>
        <a:bodyPr/>
        <a:lstStyle/>
        <a:p>
          <a:pPr>
            <a:defRPr sz="1000" b="1" i="0" u="none" strike="noStrike" baseline="0">
              <a:solidFill>
                <a:srgbClr val="000000"/>
              </a:solidFill>
              <a:latin typeface="Arial" pitchFamily="34" charset="0"/>
              <a:ea typeface="Arial"/>
              <a:cs typeface="Arial" pitchFamily="34" charset="0"/>
            </a:defRPr>
          </a:pPr>
          <a:endParaRPr lang="en-US"/>
        </a:p>
      </c:txPr>
    </c:title>
    <c:autoTitleDeleted val="0"/>
    <c:plotArea>
      <c:layout>
        <c:manualLayout>
          <c:layoutTarget val="inner"/>
          <c:xMode val="edge"/>
          <c:yMode val="edge"/>
          <c:x val="0.11616190262464149"/>
          <c:y val="0.24603269946947731"/>
          <c:w val="0.81818383587790688"/>
          <c:h val="0.47619232155382546"/>
        </c:manualLayout>
      </c:layout>
      <c:lineChart>
        <c:grouping val="standard"/>
        <c:varyColors val="0"/>
        <c:ser>
          <c:idx val="1"/>
          <c:order val="0"/>
          <c:tx>
            <c:strRef>
              <c:f>Data_Sheet_Graphs!$C$38</c:f>
              <c:strCache>
                <c:ptCount val="1"/>
                <c:pt idx="0">
                  <c:v>B</c:v>
                </c:pt>
              </c:strCache>
            </c:strRef>
          </c:tx>
          <c:spPr>
            <a:ln>
              <a:solidFill>
                <a:srgbClr val="C00000"/>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Data_Sheet_Graphs!$C$39:$C$53</c:f>
              <c:numCache>
                <c:formatCode>0</c:formatCode>
                <c:ptCount val="15"/>
                <c:pt idx="0">
                  <c:v>100</c:v>
                </c:pt>
                <c:pt idx="1">
                  <c:v>100</c:v>
                </c:pt>
                <c:pt idx="2">
                  <c:v>90.909090909090907</c:v>
                </c:pt>
                <c:pt idx="3">
                  <c:v>90.909090909090907</c:v>
                </c:pt>
                <c:pt idx="4">
                  <c:v>90.909090909090907</c:v>
                </c:pt>
                <c:pt idx="5">
                  <c:v>90.909090909090907</c:v>
                </c:pt>
                <c:pt idx="6">
                  <c:v>90.909090909090907</c:v>
                </c:pt>
                <c:pt idx="7">
                  <c:v>90.909090909090907</c:v>
                </c:pt>
                <c:pt idx="8">
                  <c:v>90.909090909090907</c:v>
                </c:pt>
                <c:pt idx="9">
                  <c:v>90.909090909090907</c:v>
                </c:pt>
                <c:pt idx="10" formatCode="General">
                  <c:v>81.818181818181813</c:v>
                </c:pt>
                <c:pt idx="11">
                  <c:v>81.818181818181813</c:v>
                </c:pt>
              </c:numCache>
            </c:numRef>
          </c:val>
          <c:smooth val="1"/>
          <c:extLst>
            <c:ext xmlns:c16="http://schemas.microsoft.com/office/drawing/2014/chart" uri="{C3380CC4-5D6E-409C-BE32-E72D297353CC}">
              <c16:uniqueId val="{00000000-0FB4-4964-AE2C-5EE9E54F3922}"/>
            </c:ext>
          </c:extLst>
        </c:ser>
        <c:ser>
          <c:idx val="0"/>
          <c:order val="1"/>
          <c:tx>
            <c:strRef>
              <c:f>Data_Sheet_Graphs!$D$38</c:f>
              <c:strCache>
                <c:ptCount val="1"/>
              </c:strCache>
            </c:strRef>
          </c:tx>
          <c:spPr>
            <a:ln>
              <a:solidFill>
                <a:srgbClr val="C0000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Data_Sheet_Graphs!$D$39:$D$53</c:f>
              <c:numCache>
                <c:formatCode>General</c:formatCode>
                <c:ptCount val="15"/>
                <c:pt idx="11" formatCode="0">
                  <c:v>81.818181818181813</c:v>
                </c:pt>
                <c:pt idx="12" formatCode="0">
                  <c:v>81.818181818181813</c:v>
                </c:pt>
                <c:pt idx="13" formatCode="0">
                  <c:v>81.818181818181813</c:v>
                </c:pt>
                <c:pt idx="14" formatCode="0">
                  <c:v>81.818181818181813</c:v>
                </c:pt>
              </c:numCache>
            </c:numRef>
          </c:val>
          <c:smooth val="0"/>
          <c:extLst>
            <c:ext xmlns:c16="http://schemas.microsoft.com/office/drawing/2014/chart" uri="{C3380CC4-5D6E-409C-BE32-E72D297353CC}">
              <c16:uniqueId val="{00000001-0FB4-4964-AE2C-5EE9E54F3922}"/>
            </c:ext>
          </c:extLst>
        </c:ser>
        <c:ser>
          <c:idx val="2"/>
          <c:order val="2"/>
          <c:tx>
            <c:strRef>
              <c:f>Data_Sheet_Graphs!$E$38</c:f>
              <c:strCache>
                <c:ptCount val="1"/>
                <c:pt idx="0">
                  <c:v>C</c:v>
                </c:pt>
              </c:strCache>
            </c:strRef>
          </c:tx>
          <c:spPr>
            <a:ln>
              <a:solidFill>
                <a:srgbClr val="0070C0"/>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Data_Sheet_Graphs!$E$39:$E$53</c:f>
              <c:numCache>
                <c:formatCode>0</c:formatCode>
                <c:ptCount val="15"/>
                <c:pt idx="0">
                  <c:v>100</c:v>
                </c:pt>
                <c:pt idx="1">
                  <c:v>102.28091236494598</c:v>
                </c:pt>
                <c:pt idx="2">
                  <c:v>102.28091236494598</c:v>
                </c:pt>
                <c:pt idx="3">
                  <c:v>99.039615846338535</c:v>
                </c:pt>
                <c:pt idx="4">
                  <c:v>95.678271308523406</c:v>
                </c:pt>
                <c:pt idx="5">
                  <c:v>97.719087635054024</c:v>
                </c:pt>
                <c:pt idx="6">
                  <c:v>94.477791116446582</c:v>
                </c:pt>
                <c:pt idx="7">
                  <c:v>91.4765906362545</c:v>
                </c:pt>
                <c:pt idx="8">
                  <c:v>88.955582232893164</c:v>
                </c:pt>
                <c:pt idx="9">
                  <c:v>89.435774309723897</c:v>
                </c:pt>
                <c:pt idx="10">
                  <c:v>88.355342136854745</c:v>
                </c:pt>
                <c:pt idx="11">
                  <c:v>86.674669867947173</c:v>
                </c:pt>
              </c:numCache>
            </c:numRef>
          </c:val>
          <c:smooth val="1"/>
          <c:extLst>
            <c:ext xmlns:c16="http://schemas.microsoft.com/office/drawing/2014/chart" uri="{C3380CC4-5D6E-409C-BE32-E72D297353CC}">
              <c16:uniqueId val="{00000002-0FB4-4964-AE2C-5EE9E54F3922}"/>
            </c:ext>
          </c:extLst>
        </c:ser>
        <c:ser>
          <c:idx val="3"/>
          <c:order val="3"/>
          <c:tx>
            <c:strRef>
              <c:f>Data_Sheet_Graphs!$F$38</c:f>
              <c:strCache>
                <c:ptCount val="1"/>
              </c:strCache>
            </c:strRef>
          </c:tx>
          <c:spPr>
            <a:ln>
              <a:solidFill>
                <a:srgbClr val="0070C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Data_Sheet_Graphs!$F$39:$F$53</c:f>
              <c:numCache>
                <c:formatCode>0</c:formatCode>
                <c:ptCount val="15"/>
                <c:pt idx="11">
                  <c:v>86.674669867947173</c:v>
                </c:pt>
                <c:pt idx="12">
                  <c:v>85.594237695078036</c:v>
                </c:pt>
                <c:pt idx="13">
                  <c:v>84.27370948379351</c:v>
                </c:pt>
                <c:pt idx="14">
                  <c:v>84.993997599039616</c:v>
                </c:pt>
              </c:numCache>
            </c:numRef>
          </c:val>
          <c:smooth val="0"/>
          <c:extLst>
            <c:ext xmlns:c16="http://schemas.microsoft.com/office/drawing/2014/chart" uri="{C3380CC4-5D6E-409C-BE32-E72D297353CC}">
              <c16:uniqueId val="{00000003-0FB4-4964-AE2C-5EE9E54F3922}"/>
            </c:ext>
          </c:extLst>
        </c:ser>
        <c:ser>
          <c:idx val="4"/>
          <c:order val="4"/>
          <c:tx>
            <c:strRef>
              <c:f>Data_Sheet_Graphs!$G$38</c:f>
              <c:strCache>
                <c:ptCount val="1"/>
                <c:pt idx="0">
                  <c:v>D</c:v>
                </c:pt>
              </c:strCache>
            </c:strRef>
          </c:tx>
          <c:spPr>
            <a:ln>
              <a:solidFill>
                <a:srgbClr val="92D050"/>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Data_Sheet_Graphs!$G$39:$G$53</c:f>
              <c:numCache>
                <c:formatCode>0</c:formatCode>
                <c:ptCount val="15"/>
                <c:pt idx="0">
                  <c:v>100</c:v>
                </c:pt>
                <c:pt idx="1">
                  <c:v>105.08474576271186</c:v>
                </c:pt>
                <c:pt idx="2">
                  <c:v>111.86440677966101</c:v>
                </c:pt>
                <c:pt idx="3">
                  <c:v>113.55932203389831</c:v>
                </c:pt>
                <c:pt idx="4">
                  <c:v>123.72881355932203</c:v>
                </c:pt>
                <c:pt idx="5">
                  <c:v>123.72881355932203</c:v>
                </c:pt>
                <c:pt idx="6">
                  <c:v>137.28813559322035</c:v>
                </c:pt>
                <c:pt idx="7">
                  <c:v>133.89830508474577</c:v>
                </c:pt>
                <c:pt idx="8">
                  <c:v>138.98305084745763</c:v>
                </c:pt>
                <c:pt idx="9">
                  <c:v>142.37288135593221</c:v>
                </c:pt>
                <c:pt idx="10" formatCode="General">
                  <c:v>154.23728813559322</c:v>
                </c:pt>
                <c:pt idx="11">
                  <c:v>157.62711864406779</c:v>
                </c:pt>
              </c:numCache>
            </c:numRef>
          </c:val>
          <c:smooth val="1"/>
          <c:extLst>
            <c:ext xmlns:c16="http://schemas.microsoft.com/office/drawing/2014/chart" uri="{C3380CC4-5D6E-409C-BE32-E72D297353CC}">
              <c16:uniqueId val="{00000004-0FB4-4964-AE2C-5EE9E54F3922}"/>
            </c:ext>
          </c:extLst>
        </c:ser>
        <c:ser>
          <c:idx val="5"/>
          <c:order val="5"/>
          <c:tx>
            <c:strRef>
              <c:f>Data_Sheet_Graphs!$H$38</c:f>
              <c:strCache>
                <c:ptCount val="1"/>
              </c:strCache>
            </c:strRef>
          </c:tx>
          <c:spPr>
            <a:ln>
              <a:solidFill>
                <a:srgbClr val="92D05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Data_Sheet_Graphs!$H$39:$H$53</c:f>
              <c:numCache>
                <c:formatCode>General</c:formatCode>
                <c:ptCount val="15"/>
                <c:pt idx="11" formatCode="0">
                  <c:v>157.62711864406779</c:v>
                </c:pt>
                <c:pt idx="12" formatCode="0">
                  <c:v>162.71186440677965</c:v>
                </c:pt>
                <c:pt idx="13" formatCode="0">
                  <c:v>167.79661016949152</c:v>
                </c:pt>
                <c:pt idx="14" formatCode="0">
                  <c:v>177.96610169491527</c:v>
                </c:pt>
              </c:numCache>
            </c:numRef>
          </c:val>
          <c:smooth val="0"/>
          <c:extLst>
            <c:ext xmlns:c16="http://schemas.microsoft.com/office/drawing/2014/chart" uri="{C3380CC4-5D6E-409C-BE32-E72D297353CC}">
              <c16:uniqueId val="{00000005-0FB4-4964-AE2C-5EE9E54F3922}"/>
            </c:ext>
          </c:extLst>
        </c:ser>
        <c:ser>
          <c:idx val="6"/>
          <c:order val="6"/>
          <c:tx>
            <c:strRef>
              <c:f>Data_Sheet_Graphs!$I$38</c:f>
              <c:strCache>
                <c:ptCount val="1"/>
                <c:pt idx="0">
                  <c:v>E</c:v>
                </c:pt>
              </c:strCache>
            </c:strRef>
          </c:tx>
          <c:spPr>
            <a:ln>
              <a:solidFill>
                <a:srgbClr val="7030A0"/>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Data_Sheet_Graphs!$I$39:$I$53</c:f>
              <c:numCache>
                <c:formatCode>0</c:formatCode>
                <c:ptCount val="15"/>
                <c:pt idx="0">
                  <c:v>100</c:v>
                </c:pt>
                <c:pt idx="1">
                  <c:v>101.72413793103448</c:v>
                </c:pt>
                <c:pt idx="2">
                  <c:v>103.44827586206897</c:v>
                </c:pt>
                <c:pt idx="3">
                  <c:v>108.62068965517241</c:v>
                </c:pt>
                <c:pt idx="4">
                  <c:v>108.62068965517241</c:v>
                </c:pt>
                <c:pt idx="5">
                  <c:v>113.79310344827586</c:v>
                </c:pt>
                <c:pt idx="6">
                  <c:v>117.24137931034483</c:v>
                </c:pt>
                <c:pt idx="7">
                  <c:v>108.62068965517241</c:v>
                </c:pt>
                <c:pt idx="8">
                  <c:v>112.06896551724138</c:v>
                </c:pt>
                <c:pt idx="9">
                  <c:v>103.44827586206897</c:v>
                </c:pt>
                <c:pt idx="10">
                  <c:v>100</c:v>
                </c:pt>
                <c:pt idx="11">
                  <c:v>105.17241379310344</c:v>
                </c:pt>
              </c:numCache>
            </c:numRef>
          </c:val>
          <c:smooth val="1"/>
          <c:extLst>
            <c:ext xmlns:c16="http://schemas.microsoft.com/office/drawing/2014/chart" uri="{C3380CC4-5D6E-409C-BE32-E72D297353CC}">
              <c16:uniqueId val="{00000006-0FB4-4964-AE2C-5EE9E54F3922}"/>
            </c:ext>
          </c:extLst>
        </c:ser>
        <c:ser>
          <c:idx val="7"/>
          <c:order val="7"/>
          <c:tx>
            <c:strRef>
              <c:f>Data_Sheet_Graphs!$J$38</c:f>
              <c:strCache>
                <c:ptCount val="1"/>
              </c:strCache>
            </c:strRef>
          </c:tx>
          <c:spPr>
            <a:ln>
              <a:solidFill>
                <a:srgbClr val="7030A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Data_Sheet_Graphs!$J$39:$J$53</c:f>
              <c:numCache>
                <c:formatCode>0</c:formatCode>
                <c:ptCount val="15"/>
                <c:pt idx="11">
                  <c:v>105.17241379310344</c:v>
                </c:pt>
                <c:pt idx="12">
                  <c:v>108.62068965517241</c:v>
                </c:pt>
                <c:pt idx="13">
                  <c:v>112.06896551724138</c:v>
                </c:pt>
                <c:pt idx="14">
                  <c:v>113.79310344827586</c:v>
                </c:pt>
              </c:numCache>
            </c:numRef>
          </c:val>
          <c:smooth val="0"/>
          <c:extLst>
            <c:ext xmlns:c16="http://schemas.microsoft.com/office/drawing/2014/chart" uri="{C3380CC4-5D6E-409C-BE32-E72D297353CC}">
              <c16:uniqueId val="{00000007-0FB4-4964-AE2C-5EE9E54F3922}"/>
            </c:ext>
          </c:extLst>
        </c:ser>
        <c:ser>
          <c:idx val="8"/>
          <c:order val="8"/>
          <c:tx>
            <c:strRef>
              <c:f>Data_Sheet_Graphs!$K$38</c:f>
              <c:strCache>
                <c:ptCount val="1"/>
                <c:pt idx="0">
                  <c:v>F</c:v>
                </c:pt>
              </c:strCache>
            </c:strRef>
          </c:tx>
          <c:spPr>
            <a:ln>
              <a:solidFill>
                <a:srgbClr val="F79646">
                  <a:lumMod val="50000"/>
                </a:srgbClr>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Data_Sheet_Graphs!$K$39:$K$53</c:f>
              <c:numCache>
                <c:formatCode>0</c:formatCode>
                <c:ptCount val="15"/>
                <c:pt idx="0">
                  <c:v>100</c:v>
                </c:pt>
                <c:pt idx="1">
                  <c:v>102.76114437791084</c:v>
                </c:pt>
                <c:pt idx="2">
                  <c:v>106.52029274783766</c:v>
                </c:pt>
                <c:pt idx="3">
                  <c:v>109.18163672654691</c:v>
                </c:pt>
                <c:pt idx="4">
                  <c:v>111.41051230871591</c:v>
                </c:pt>
                <c:pt idx="5">
                  <c:v>116.33399866932801</c:v>
                </c:pt>
                <c:pt idx="6">
                  <c:v>117.23220226214238</c:v>
                </c:pt>
                <c:pt idx="7">
                  <c:v>120.32601463739188</c:v>
                </c:pt>
                <c:pt idx="8">
                  <c:v>124.41783100465736</c:v>
                </c:pt>
                <c:pt idx="9">
                  <c:v>130.10645375914837</c:v>
                </c:pt>
                <c:pt idx="10" formatCode="General">
                  <c:v>134.79707252162342</c:v>
                </c:pt>
                <c:pt idx="11">
                  <c:v>142.31536926147706</c:v>
                </c:pt>
              </c:numCache>
            </c:numRef>
          </c:val>
          <c:smooth val="1"/>
          <c:extLst>
            <c:ext xmlns:c16="http://schemas.microsoft.com/office/drawing/2014/chart" uri="{C3380CC4-5D6E-409C-BE32-E72D297353CC}">
              <c16:uniqueId val="{00000008-0FB4-4964-AE2C-5EE9E54F3922}"/>
            </c:ext>
          </c:extLst>
        </c:ser>
        <c:ser>
          <c:idx val="9"/>
          <c:order val="9"/>
          <c:tx>
            <c:strRef>
              <c:f>Data_Sheet_Graphs!$L$38</c:f>
              <c:strCache>
                <c:ptCount val="1"/>
              </c:strCache>
            </c:strRef>
          </c:tx>
          <c:spPr>
            <a:ln>
              <a:solidFill>
                <a:srgbClr val="F79646">
                  <a:lumMod val="50000"/>
                </a:srgbClr>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Data_Sheet_Graphs!$L$39:$L$53</c:f>
              <c:numCache>
                <c:formatCode>General</c:formatCode>
                <c:ptCount val="15"/>
                <c:pt idx="11" formatCode="0">
                  <c:v>142.31536926147706</c:v>
                </c:pt>
                <c:pt idx="12" formatCode="0">
                  <c:v>147.50499001996008</c:v>
                </c:pt>
                <c:pt idx="13" formatCode="0">
                  <c:v>153.22687957418498</c:v>
                </c:pt>
                <c:pt idx="14" formatCode="0">
                  <c:v>158.25016633399866</c:v>
                </c:pt>
              </c:numCache>
            </c:numRef>
          </c:val>
          <c:smooth val="0"/>
          <c:extLst>
            <c:ext xmlns:c16="http://schemas.microsoft.com/office/drawing/2014/chart" uri="{C3380CC4-5D6E-409C-BE32-E72D297353CC}">
              <c16:uniqueId val="{00000009-0FB4-4964-AE2C-5EE9E54F3922}"/>
            </c:ext>
          </c:extLst>
        </c:ser>
        <c:ser>
          <c:idx val="10"/>
          <c:order val="10"/>
          <c:tx>
            <c:strRef>
              <c:f>Data_Sheet_Graphs!$M$38</c:f>
              <c:strCache>
                <c:ptCount val="1"/>
                <c:pt idx="0">
                  <c:v>G</c:v>
                </c:pt>
              </c:strCache>
            </c:strRef>
          </c:tx>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Data_Sheet_Graphs!$M$39:$M$53</c:f>
              <c:numCache>
                <c:formatCode>0</c:formatCode>
                <c:ptCount val="15"/>
                <c:pt idx="0">
                  <c:v>100</c:v>
                </c:pt>
                <c:pt idx="1">
                  <c:v>101.53824833702882</c:v>
                </c:pt>
                <c:pt idx="2">
                  <c:v>103.17350332594235</c:v>
                </c:pt>
                <c:pt idx="3">
                  <c:v>103.36751662971176</c:v>
                </c:pt>
                <c:pt idx="4">
                  <c:v>102.39745011086474</c:v>
                </c:pt>
                <c:pt idx="5">
                  <c:v>106.45787139689578</c:v>
                </c:pt>
                <c:pt idx="6">
                  <c:v>107.01219512195122</c:v>
                </c:pt>
                <c:pt idx="7">
                  <c:v>106.49944567627495</c:v>
                </c:pt>
                <c:pt idx="8">
                  <c:v>104.69789356984479</c:v>
                </c:pt>
                <c:pt idx="9">
                  <c:v>106.00055432372505</c:v>
                </c:pt>
                <c:pt idx="10">
                  <c:v>105.62638580931264</c:v>
                </c:pt>
                <c:pt idx="11">
                  <c:v>104.53159645232816</c:v>
                </c:pt>
              </c:numCache>
            </c:numRef>
          </c:val>
          <c:smooth val="1"/>
          <c:extLst>
            <c:ext xmlns:c16="http://schemas.microsoft.com/office/drawing/2014/chart" uri="{C3380CC4-5D6E-409C-BE32-E72D297353CC}">
              <c16:uniqueId val="{0000000A-0FB4-4964-AE2C-5EE9E54F3922}"/>
            </c:ext>
          </c:extLst>
        </c:ser>
        <c:ser>
          <c:idx val="11"/>
          <c:order val="11"/>
          <c:tx>
            <c:strRef>
              <c:f>Data_Sheet_Graphs!$N$38</c:f>
              <c:strCache>
                <c:ptCount val="1"/>
              </c:strCache>
            </c:strRef>
          </c:tx>
          <c:spPr>
            <a:ln>
              <a:solidFill>
                <a:srgbClr val="4BACC6">
                  <a:lumMod val="75000"/>
                </a:srgbClr>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Data_Sheet_Graphs!$N$39:$N$53</c:f>
              <c:numCache>
                <c:formatCode>0</c:formatCode>
                <c:ptCount val="15"/>
                <c:pt idx="11">
                  <c:v>104.53159645232816</c:v>
                </c:pt>
                <c:pt idx="12">
                  <c:v>105.3630820399113</c:v>
                </c:pt>
                <c:pt idx="13">
                  <c:v>106.8320399113082</c:v>
                </c:pt>
                <c:pt idx="14">
                  <c:v>109.89467849223946</c:v>
                </c:pt>
              </c:numCache>
            </c:numRef>
          </c:val>
          <c:smooth val="0"/>
          <c:extLst>
            <c:ext xmlns:c16="http://schemas.microsoft.com/office/drawing/2014/chart" uri="{C3380CC4-5D6E-409C-BE32-E72D297353CC}">
              <c16:uniqueId val="{0000000B-0FB4-4964-AE2C-5EE9E54F3922}"/>
            </c:ext>
          </c:extLst>
        </c:ser>
        <c:ser>
          <c:idx val="12"/>
          <c:order val="12"/>
          <c:tx>
            <c:strRef>
              <c:f>Data_Sheet_Graphs!$O$38</c:f>
              <c:strCache>
                <c:ptCount val="1"/>
                <c:pt idx="0">
                  <c:v>H</c:v>
                </c:pt>
              </c:strCache>
            </c:strRef>
          </c:tx>
          <c:spPr>
            <a:ln>
              <a:solidFill>
                <a:srgbClr val="FFC000"/>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Data_Sheet_Graphs!$O$39:$O$53</c:f>
              <c:numCache>
                <c:formatCode>0</c:formatCode>
                <c:ptCount val="15"/>
                <c:pt idx="0">
                  <c:v>100</c:v>
                </c:pt>
                <c:pt idx="1">
                  <c:v>103.38600451467269</c:v>
                </c:pt>
                <c:pt idx="2">
                  <c:v>101.46726862302484</c:v>
                </c:pt>
                <c:pt idx="3">
                  <c:v>104.40180586907449</c:v>
                </c:pt>
                <c:pt idx="4">
                  <c:v>105.53047404063206</c:v>
                </c:pt>
                <c:pt idx="5">
                  <c:v>105.19187358916479</c:v>
                </c:pt>
                <c:pt idx="6">
                  <c:v>103.72460496613995</c:v>
                </c:pt>
                <c:pt idx="7">
                  <c:v>104.17607223476298</c:v>
                </c:pt>
                <c:pt idx="8">
                  <c:v>105.4176072234763</c:v>
                </c:pt>
                <c:pt idx="9">
                  <c:v>108.0135440180587</c:v>
                </c:pt>
                <c:pt idx="10">
                  <c:v>108.0135440180587</c:v>
                </c:pt>
                <c:pt idx="11">
                  <c:v>110.49661399548533</c:v>
                </c:pt>
              </c:numCache>
            </c:numRef>
          </c:val>
          <c:smooth val="1"/>
          <c:extLst>
            <c:ext xmlns:c16="http://schemas.microsoft.com/office/drawing/2014/chart" uri="{C3380CC4-5D6E-409C-BE32-E72D297353CC}">
              <c16:uniqueId val="{0000000C-0FB4-4964-AE2C-5EE9E54F3922}"/>
            </c:ext>
          </c:extLst>
        </c:ser>
        <c:ser>
          <c:idx val="13"/>
          <c:order val="13"/>
          <c:tx>
            <c:strRef>
              <c:f>Data_Sheet_Graphs!$P$38</c:f>
              <c:strCache>
                <c:ptCount val="1"/>
              </c:strCache>
            </c:strRef>
          </c:tx>
          <c:spPr>
            <a:ln>
              <a:solidFill>
                <a:srgbClr val="FFC00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Data_Sheet_Graphs!$P$39:$P$53</c:f>
              <c:numCache>
                <c:formatCode>0</c:formatCode>
                <c:ptCount val="15"/>
                <c:pt idx="11">
                  <c:v>110.49661399548533</c:v>
                </c:pt>
                <c:pt idx="12">
                  <c:v>111.39954853273137</c:v>
                </c:pt>
                <c:pt idx="13">
                  <c:v>113.09255079006772</c:v>
                </c:pt>
                <c:pt idx="14">
                  <c:v>114.6726862302483</c:v>
                </c:pt>
              </c:numCache>
            </c:numRef>
          </c:val>
          <c:smooth val="1"/>
          <c:extLst>
            <c:ext xmlns:c16="http://schemas.microsoft.com/office/drawing/2014/chart" uri="{C3380CC4-5D6E-409C-BE32-E72D297353CC}">
              <c16:uniqueId val="{0000000D-0FB4-4964-AE2C-5EE9E54F3922}"/>
            </c:ext>
          </c:extLst>
        </c:ser>
        <c:ser>
          <c:idx val="14"/>
          <c:order val="14"/>
          <c:tx>
            <c:strRef>
              <c:f>Data_Sheet_Graphs!$Q$38</c:f>
              <c:strCache>
                <c:ptCount val="1"/>
                <c:pt idx="0">
                  <c:v>I</c:v>
                </c:pt>
              </c:strCache>
            </c:strRef>
          </c:tx>
          <c:spPr>
            <a:ln>
              <a:solidFill>
                <a:srgbClr val="00B050"/>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Data_Sheet_Graphs!$Q$39:$Q$53</c:f>
              <c:numCache>
                <c:formatCode>0</c:formatCode>
                <c:ptCount val="15"/>
                <c:pt idx="0">
                  <c:v>100</c:v>
                </c:pt>
                <c:pt idx="1">
                  <c:v>100.54387237128354</c:v>
                </c:pt>
                <c:pt idx="2">
                  <c:v>102.28426395939087</c:v>
                </c:pt>
                <c:pt idx="3">
                  <c:v>103.7708484408992</c:v>
                </c:pt>
                <c:pt idx="4">
                  <c:v>100.50761421319797</c:v>
                </c:pt>
                <c:pt idx="5">
                  <c:v>102.71936185641769</c:v>
                </c:pt>
                <c:pt idx="6">
                  <c:v>102.13923132704859</c:v>
                </c:pt>
                <c:pt idx="7">
                  <c:v>101.5228426395939</c:v>
                </c:pt>
                <c:pt idx="8">
                  <c:v>101.59535895576505</c:v>
                </c:pt>
                <c:pt idx="9">
                  <c:v>102.06671501087745</c:v>
                </c:pt>
                <c:pt idx="10">
                  <c:v>99.238578680203048</c:v>
                </c:pt>
                <c:pt idx="11">
                  <c:v>101.5228426395939</c:v>
                </c:pt>
              </c:numCache>
            </c:numRef>
          </c:val>
          <c:smooth val="1"/>
          <c:extLst>
            <c:ext xmlns:c16="http://schemas.microsoft.com/office/drawing/2014/chart" uri="{C3380CC4-5D6E-409C-BE32-E72D297353CC}">
              <c16:uniqueId val="{0000000E-0FB4-4964-AE2C-5EE9E54F3922}"/>
            </c:ext>
          </c:extLst>
        </c:ser>
        <c:ser>
          <c:idx val="15"/>
          <c:order val="15"/>
          <c:tx>
            <c:strRef>
              <c:f>Data_Sheet_Graphs!$R$38</c:f>
              <c:strCache>
                <c:ptCount val="1"/>
              </c:strCache>
            </c:strRef>
          </c:tx>
          <c:spPr>
            <a:ln>
              <a:solidFill>
                <a:srgbClr val="00B05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Data_Sheet_Graphs!$R$39:$R$53</c:f>
              <c:numCache>
                <c:formatCode>0</c:formatCode>
                <c:ptCount val="15"/>
                <c:pt idx="11">
                  <c:v>101.5228426395939</c:v>
                </c:pt>
                <c:pt idx="12">
                  <c:v>102.356780275562</c:v>
                </c:pt>
                <c:pt idx="13">
                  <c:v>98.440899202320523</c:v>
                </c:pt>
                <c:pt idx="14">
                  <c:v>101.99419869470631</c:v>
                </c:pt>
              </c:numCache>
            </c:numRef>
          </c:val>
          <c:smooth val="0"/>
          <c:extLst>
            <c:ext xmlns:c16="http://schemas.microsoft.com/office/drawing/2014/chart" uri="{C3380CC4-5D6E-409C-BE32-E72D297353CC}">
              <c16:uniqueId val="{0000000F-0FB4-4964-AE2C-5EE9E54F3922}"/>
            </c:ext>
          </c:extLst>
        </c:ser>
        <c:ser>
          <c:idx val="16"/>
          <c:order val="16"/>
          <c:tx>
            <c:strRef>
              <c:f>Data_Sheet_Graphs!$S$38</c:f>
              <c:strCache>
                <c:ptCount val="1"/>
                <c:pt idx="0">
                  <c:v>J</c:v>
                </c:pt>
              </c:strCache>
            </c:strRef>
          </c:tx>
          <c:spPr>
            <a:ln>
              <a:solidFill>
                <a:srgbClr val="FF0000"/>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Data_Sheet_Graphs!$S$39:$S$53</c:f>
              <c:numCache>
                <c:formatCode>0</c:formatCode>
                <c:ptCount val="15"/>
                <c:pt idx="0">
                  <c:v>100</c:v>
                </c:pt>
                <c:pt idx="1">
                  <c:v>103.99251403618216</c:v>
                </c:pt>
                <c:pt idx="2">
                  <c:v>110.16843418590143</c:v>
                </c:pt>
                <c:pt idx="3">
                  <c:v>114.78477854023706</c:v>
                </c:pt>
                <c:pt idx="4">
                  <c:v>119.52588895820337</c:v>
                </c:pt>
                <c:pt idx="5">
                  <c:v>127.9475982532751</c:v>
                </c:pt>
                <c:pt idx="6">
                  <c:v>133.43730505302557</c:v>
                </c:pt>
                <c:pt idx="7">
                  <c:v>143.35620711166564</c:v>
                </c:pt>
                <c:pt idx="8">
                  <c:v>147.16157205240174</c:v>
                </c:pt>
                <c:pt idx="9">
                  <c:v>154.52276980661262</c:v>
                </c:pt>
                <c:pt idx="10">
                  <c:v>161.32252027448533</c:v>
                </c:pt>
                <c:pt idx="11">
                  <c:v>167.24890829694323</c:v>
                </c:pt>
              </c:numCache>
            </c:numRef>
          </c:val>
          <c:smooth val="1"/>
          <c:extLst>
            <c:ext xmlns:c16="http://schemas.microsoft.com/office/drawing/2014/chart" uri="{C3380CC4-5D6E-409C-BE32-E72D297353CC}">
              <c16:uniqueId val="{00000010-0FB4-4964-AE2C-5EE9E54F3922}"/>
            </c:ext>
          </c:extLst>
        </c:ser>
        <c:ser>
          <c:idx val="17"/>
          <c:order val="17"/>
          <c:tx>
            <c:strRef>
              <c:f>Data_Sheet_Graphs!$T$38</c:f>
              <c:strCache>
                <c:ptCount val="1"/>
              </c:strCache>
            </c:strRef>
          </c:tx>
          <c:spPr>
            <a:ln>
              <a:solidFill>
                <a:srgbClr val="FF000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Data_Sheet_Graphs!$T$39:$T$53</c:f>
              <c:numCache>
                <c:formatCode>0</c:formatCode>
                <c:ptCount val="15"/>
                <c:pt idx="11">
                  <c:v>167.24890829694323</c:v>
                </c:pt>
                <c:pt idx="12">
                  <c:v>170.991890205864</c:v>
                </c:pt>
                <c:pt idx="13">
                  <c:v>176.60636306924516</c:v>
                </c:pt>
                <c:pt idx="14">
                  <c:v>184.52900810979415</c:v>
                </c:pt>
              </c:numCache>
            </c:numRef>
          </c:val>
          <c:smooth val="1"/>
          <c:extLst>
            <c:ext xmlns:c16="http://schemas.microsoft.com/office/drawing/2014/chart" uri="{C3380CC4-5D6E-409C-BE32-E72D297353CC}">
              <c16:uniqueId val="{00000011-0FB4-4964-AE2C-5EE9E54F3922}"/>
            </c:ext>
          </c:extLst>
        </c:ser>
        <c:ser>
          <c:idx val="18"/>
          <c:order val="18"/>
          <c:tx>
            <c:strRef>
              <c:f>Data_Sheet_Graphs!$U$38</c:f>
              <c:strCache>
                <c:ptCount val="1"/>
                <c:pt idx="0">
                  <c:v>L</c:v>
                </c:pt>
              </c:strCache>
            </c:strRef>
          </c:tx>
          <c:spPr>
            <a:ln>
              <a:solidFill>
                <a:srgbClr val="8064A2">
                  <a:lumMod val="60000"/>
                  <a:lumOff val="40000"/>
                </a:srgbClr>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Data_Sheet_Graphs!$U$39:$U$53</c:f>
              <c:numCache>
                <c:formatCode>0</c:formatCode>
                <c:ptCount val="15"/>
                <c:pt idx="0">
                  <c:v>100</c:v>
                </c:pt>
                <c:pt idx="1">
                  <c:v>103.73651771956857</c:v>
                </c:pt>
                <c:pt idx="2">
                  <c:v>105.85516178736518</c:v>
                </c:pt>
                <c:pt idx="3">
                  <c:v>108.47457627118644</c:v>
                </c:pt>
                <c:pt idx="4">
                  <c:v>109.09090909090909</c:v>
                </c:pt>
                <c:pt idx="5">
                  <c:v>116.60246533127889</c:v>
                </c:pt>
                <c:pt idx="6">
                  <c:v>119.99229583975347</c:v>
                </c:pt>
                <c:pt idx="7">
                  <c:v>125.19260400616332</c:v>
                </c:pt>
                <c:pt idx="8">
                  <c:v>127.77349768875193</c:v>
                </c:pt>
                <c:pt idx="9">
                  <c:v>136.47919876733437</c:v>
                </c:pt>
                <c:pt idx="10">
                  <c:v>139.52234206471493</c:v>
                </c:pt>
                <c:pt idx="11">
                  <c:v>145.80123266563945</c:v>
                </c:pt>
              </c:numCache>
            </c:numRef>
          </c:val>
          <c:smooth val="1"/>
          <c:extLst>
            <c:ext xmlns:c16="http://schemas.microsoft.com/office/drawing/2014/chart" uri="{C3380CC4-5D6E-409C-BE32-E72D297353CC}">
              <c16:uniqueId val="{00000012-0FB4-4964-AE2C-5EE9E54F3922}"/>
            </c:ext>
          </c:extLst>
        </c:ser>
        <c:ser>
          <c:idx val="19"/>
          <c:order val="19"/>
          <c:tx>
            <c:strRef>
              <c:f>Data_Sheet_Graphs!$V$38</c:f>
              <c:strCache>
                <c:ptCount val="1"/>
              </c:strCache>
            </c:strRef>
          </c:tx>
          <c:spPr>
            <a:ln>
              <a:solidFill>
                <a:srgbClr val="8064A2">
                  <a:lumMod val="60000"/>
                  <a:lumOff val="40000"/>
                </a:srgbClr>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Data_Sheet_Graphs!$V$39:$V$53</c:f>
              <c:numCache>
                <c:formatCode>0</c:formatCode>
                <c:ptCount val="15"/>
                <c:pt idx="11">
                  <c:v>145.80123266563945</c:v>
                </c:pt>
                <c:pt idx="12">
                  <c:v>151.73343605546995</c:v>
                </c:pt>
                <c:pt idx="13">
                  <c:v>155.54699537750386</c:v>
                </c:pt>
                <c:pt idx="14">
                  <c:v>163.82896764252698</c:v>
                </c:pt>
              </c:numCache>
            </c:numRef>
          </c:val>
          <c:smooth val="0"/>
          <c:extLst>
            <c:ext xmlns:c16="http://schemas.microsoft.com/office/drawing/2014/chart" uri="{C3380CC4-5D6E-409C-BE32-E72D297353CC}">
              <c16:uniqueId val="{00000013-0FB4-4964-AE2C-5EE9E54F3922}"/>
            </c:ext>
          </c:extLst>
        </c:ser>
        <c:ser>
          <c:idx val="20"/>
          <c:order val="20"/>
          <c:tx>
            <c:strRef>
              <c:f>Data_Sheet_Graphs!$W$38</c:f>
              <c:strCache>
                <c:ptCount val="1"/>
                <c:pt idx="0">
                  <c:v>M</c:v>
                </c:pt>
              </c:strCache>
            </c:strRef>
          </c:tx>
          <c:spPr>
            <a:ln>
              <a:solidFill>
                <a:srgbClr val="9BBB59">
                  <a:lumMod val="60000"/>
                  <a:lumOff val="40000"/>
                </a:srgbClr>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Data_Sheet_Graphs!$W$39:$W$53</c:f>
              <c:numCache>
                <c:formatCode>0</c:formatCode>
                <c:ptCount val="15"/>
                <c:pt idx="0">
                  <c:v>100</c:v>
                </c:pt>
                <c:pt idx="1">
                  <c:v>106.45753378942099</c:v>
                </c:pt>
                <c:pt idx="2">
                  <c:v>112.58134490238612</c:v>
                </c:pt>
                <c:pt idx="3">
                  <c:v>118.13782746537628</c:v>
                </c:pt>
                <c:pt idx="4">
                  <c:v>118.87201735357918</c:v>
                </c:pt>
                <c:pt idx="5">
                  <c:v>127.89921575171033</c:v>
                </c:pt>
                <c:pt idx="6">
                  <c:v>132.08743534123144</c:v>
                </c:pt>
                <c:pt idx="7">
                  <c:v>134.82396128816953</c:v>
                </c:pt>
                <c:pt idx="8">
                  <c:v>137.59385950275322</c:v>
                </c:pt>
                <c:pt idx="9">
                  <c:v>150.65910228600035</c:v>
                </c:pt>
                <c:pt idx="10">
                  <c:v>156.26564325045888</c:v>
                </c:pt>
                <c:pt idx="11">
                  <c:v>163.02352744869015</c:v>
                </c:pt>
              </c:numCache>
            </c:numRef>
          </c:val>
          <c:smooth val="1"/>
          <c:extLst>
            <c:ext xmlns:c16="http://schemas.microsoft.com/office/drawing/2014/chart" uri="{C3380CC4-5D6E-409C-BE32-E72D297353CC}">
              <c16:uniqueId val="{00000014-0FB4-4964-AE2C-5EE9E54F3922}"/>
            </c:ext>
          </c:extLst>
        </c:ser>
        <c:ser>
          <c:idx val="21"/>
          <c:order val="21"/>
          <c:tx>
            <c:strRef>
              <c:f>Data_Sheet_Graphs!$X$38</c:f>
              <c:strCache>
                <c:ptCount val="1"/>
              </c:strCache>
            </c:strRef>
          </c:tx>
          <c:spPr>
            <a:ln>
              <a:solidFill>
                <a:srgbClr val="9BBB59">
                  <a:lumMod val="60000"/>
                  <a:lumOff val="40000"/>
                </a:srgbClr>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Data_Sheet_Graphs!$X$39:$X$53</c:f>
              <c:numCache>
                <c:formatCode>0</c:formatCode>
                <c:ptCount val="15"/>
                <c:pt idx="11">
                  <c:v>163.02352744869015</c:v>
                </c:pt>
                <c:pt idx="12">
                  <c:v>164.64208242950107</c:v>
                </c:pt>
                <c:pt idx="13">
                  <c:v>176.03871183046888</c:v>
                </c:pt>
                <c:pt idx="14">
                  <c:v>187.31853829467713</c:v>
                </c:pt>
              </c:numCache>
            </c:numRef>
          </c:val>
          <c:smooth val="1"/>
          <c:extLst>
            <c:ext xmlns:c16="http://schemas.microsoft.com/office/drawing/2014/chart" uri="{C3380CC4-5D6E-409C-BE32-E72D297353CC}">
              <c16:uniqueId val="{00000015-0FB4-4964-AE2C-5EE9E54F3922}"/>
            </c:ext>
          </c:extLst>
        </c:ser>
        <c:ser>
          <c:idx val="22"/>
          <c:order val="22"/>
          <c:tx>
            <c:strRef>
              <c:f>Data_Sheet_Graphs!$Y$38</c:f>
              <c:strCache>
                <c:ptCount val="1"/>
                <c:pt idx="0">
                  <c:v>N</c:v>
                </c:pt>
              </c:strCache>
            </c:strRef>
          </c:tx>
          <c:spPr>
            <a:ln>
              <a:solidFill>
                <a:srgbClr val="F79646">
                  <a:lumMod val="60000"/>
                  <a:lumOff val="40000"/>
                </a:srgbClr>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Data_Sheet_Graphs!$Y$39:$Y$53</c:f>
              <c:numCache>
                <c:formatCode>0</c:formatCode>
                <c:ptCount val="15"/>
                <c:pt idx="0">
                  <c:v>100</c:v>
                </c:pt>
                <c:pt idx="1">
                  <c:v>107.83322804801011</c:v>
                </c:pt>
                <c:pt idx="2">
                  <c:v>101.01073910296904</c:v>
                </c:pt>
                <c:pt idx="3">
                  <c:v>106.12760581174985</c:v>
                </c:pt>
                <c:pt idx="4">
                  <c:v>110.29690461149715</c:v>
                </c:pt>
                <c:pt idx="5">
                  <c:v>119.58307012002527</c:v>
                </c:pt>
                <c:pt idx="6">
                  <c:v>128.04801010739104</c:v>
                </c:pt>
                <c:pt idx="7">
                  <c:v>132.59633607075173</c:v>
                </c:pt>
                <c:pt idx="8">
                  <c:v>136.7024636765635</c:v>
                </c:pt>
                <c:pt idx="9">
                  <c:v>138.72394188250158</c:v>
                </c:pt>
                <c:pt idx="10">
                  <c:v>140.87176247631081</c:v>
                </c:pt>
                <c:pt idx="11">
                  <c:v>144.21983575489577</c:v>
                </c:pt>
              </c:numCache>
            </c:numRef>
          </c:val>
          <c:smooth val="1"/>
          <c:extLst>
            <c:ext xmlns:c16="http://schemas.microsoft.com/office/drawing/2014/chart" uri="{C3380CC4-5D6E-409C-BE32-E72D297353CC}">
              <c16:uniqueId val="{00000016-0FB4-4964-AE2C-5EE9E54F3922}"/>
            </c:ext>
          </c:extLst>
        </c:ser>
        <c:ser>
          <c:idx val="23"/>
          <c:order val="23"/>
          <c:tx>
            <c:strRef>
              <c:f>Data_Sheet_Graphs!$Z$38</c:f>
              <c:strCache>
                <c:ptCount val="1"/>
              </c:strCache>
            </c:strRef>
          </c:tx>
          <c:spPr>
            <a:ln>
              <a:solidFill>
                <a:srgbClr val="F79646">
                  <a:lumMod val="60000"/>
                  <a:lumOff val="40000"/>
                </a:srgbClr>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Data_Sheet_Graphs!$Z$39:$Z$53</c:f>
              <c:numCache>
                <c:formatCode>0</c:formatCode>
                <c:ptCount val="15"/>
                <c:pt idx="11">
                  <c:v>144.21983575489577</c:v>
                </c:pt>
                <c:pt idx="12">
                  <c:v>145.67277321541377</c:v>
                </c:pt>
                <c:pt idx="13">
                  <c:v>153.19014529374604</c:v>
                </c:pt>
                <c:pt idx="14">
                  <c:v>159.57043588123815</c:v>
                </c:pt>
              </c:numCache>
            </c:numRef>
          </c:val>
          <c:smooth val="1"/>
          <c:extLst>
            <c:ext xmlns:c16="http://schemas.microsoft.com/office/drawing/2014/chart" uri="{C3380CC4-5D6E-409C-BE32-E72D297353CC}">
              <c16:uniqueId val="{00000017-0FB4-4964-AE2C-5EE9E54F3922}"/>
            </c:ext>
          </c:extLst>
        </c:ser>
        <c:dLbls>
          <c:showLegendKey val="0"/>
          <c:showVal val="0"/>
          <c:showCatName val="0"/>
          <c:showSerName val="0"/>
          <c:showPercent val="0"/>
          <c:showBubbleSize val="0"/>
        </c:dLbls>
        <c:smooth val="0"/>
        <c:axId val="1099429600"/>
        <c:axId val="1099425248"/>
      </c:lineChart>
      <c:catAx>
        <c:axId val="1099429600"/>
        <c:scaling>
          <c:orientation val="minMax"/>
        </c:scaling>
        <c:delete val="0"/>
        <c:axPos val="b"/>
        <c:numFmt formatCode="General" sourceLinked="1"/>
        <c:majorTickMark val="out"/>
        <c:minorTickMark val="none"/>
        <c:tickLblPos val="nextTo"/>
        <c:spPr>
          <a:ln w="3175">
            <a:solidFill>
              <a:srgbClr val="969696"/>
            </a:solidFill>
            <a:prstDash val="solid"/>
          </a:ln>
        </c:spPr>
        <c:txPr>
          <a:bodyPr rot="-2700000" vert="horz"/>
          <a:lstStyle/>
          <a:p>
            <a:pPr>
              <a:defRPr sz="800" b="0" i="0" u="none" strike="noStrike" baseline="0">
                <a:solidFill>
                  <a:srgbClr val="000000"/>
                </a:solidFill>
                <a:latin typeface="Arial"/>
                <a:ea typeface="Arial"/>
                <a:cs typeface="Arial"/>
              </a:defRPr>
            </a:pPr>
            <a:endParaRPr lang="en-US"/>
          </a:p>
        </c:txPr>
        <c:crossAx val="1099425248"/>
        <c:crosses val="autoZero"/>
        <c:auto val="1"/>
        <c:lblAlgn val="ctr"/>
        <c:lblOffset val="100"/>
        <c:tickLblSkip val="1"/>
        <c:tickMarkSkip val="1"/>
        <c:noMultiLvlLbl val="0"/>
      </c:catAx>
      <c:valAx>
        <c:axId val="1099425248"/>
        <c:scaling>
          <c:orientation val="minMax"/>
          <c:max val="175"/>
          <c:min val="75"/>
        </c:scaling>
        <c:delete val="0"/>
        <c:axPos val="l"/>
        <c:majorGridlines>
          <c:spPr>
            <a:ln w="3175">
              <a:solidFill>
                <a:srgbClr val="808080"/>
              </a:solidFill>
              <a:prstDash val="solid"/>
            </a:ln>
          </c:spPr>
        </c:majorGridlines>
        <c:numFmt formatCode="0" sourceLinked="0"/>
        <c:majorTickMark val="out"/>
        <c:minorTickMark val="none"/>
        <c:tickLblPos val="nextTo"/>
        <c:spPr>
          <a:ln w="3175">
            <a:solidFill>
              <a:sysClr val="windowText" lastClr="000000">
                <a:lumMod val="50000"/>
                <a:lumOff val="50000"/>
              </a:sysClr>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1099429600"/>
        <c:crosses val="autoZero"/>
        <c:crossBetween val="between"/>
        <c:majorUnit val="25"/>
      </c:valAx>
      <c:spPr>
        <a:noFill/>
      </c:spPr>
    </c:plotArea>
    <c:legend>
      <c:legendPos val="b"/>
      <c:legendEntry>
        <c:idx val="1"/>
        <c:delete val="1"/>
      </c:legendEntry>
      <c:legendEntry>
        <c:idx val="3"/>
        <c:delete val="1"/>
      </c:legendEntry>
      <c:legendEntry>
        <c:idx val="5"/>
        <c:delete val="1"/>
      </c:legendEntry>
      <c:legendEntry>
        <c:idx val="7"/>
        <c:delete val="1"/>
      </c:legendEntry>
      <c:legendEntry>
        <c:idx val="9"/>
        <c:delete val="1"/>
      </c:legendEntry>
      <c:legendEntry>
        <c:idx val="11"/>
        <c:delete val="1"/>
      </c:legendEntry>
      <c:legendEntry>
        <c:idx val="13"/>
        <c:delete val="1"/>
      </c:legendEntry>
      <c:legendEntry>
        <c:idx val="15"/>
        <c:delete val="1"/>
      </c:legendEntry>
      <c:legendEntry>
        <c:idx val="17"/>
        <c:delete val="1"/>
      </c:legendEntry>
      <c:legendEntry>
        <c:idx val="19"/>
        <c:delete val="1"/>
      </c:legendEntry>
      <c:legendEntry>
        <c:idx val="21"/>
        <c:delete val="1"/>
      </c:legendEntry>
      <c:legendEntry>
        <c:idx val="23"/>
        <c:delete val="1"/>
      </c:legendEntry>
      <c:layout>
        <c:manualLayout>
          <c:xMode val="edge"/>
          <c:yMode val="edge"/>
          <c:x val="4.0098254615919982E-2"/>
          <c:y val="0.8438938528910338"/>
          <c:w val="0.89076346764013514"/>
          <c:h val="0.10076476201381783"/>
        </c:manualLayout>
      </c:layout>
      <c:overlay val="0"/>
      <c:spPr>
        <a:solidFill>
          <a:srgbClr val="FFFFFF"/>
        </a:solidFill>
        <a:ln w="25400">
          <a:noFill/>
        </a:ln>
      </c:spPr>
      <c:txPr>
        <a:bodyPr/>
        <a:lstStyle/>
        <a:p>
          <a:pPr>
            <a:defRPr sz="7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solidFill>
        <a:sysClr val="window" lastClr="FFFFFF">
          <a:lumMod val="50000"/>
        </a:sysClr>
      </a:solidFill>
    </a:ln>
  </c:spPr>
  <c:txPr>
    <a:bodyPr/>
    <a:lstStyle/>
    <a:p>
      <a:pPr>
        <a:defRPr sz="875" b="0" i="0" u="none" strike="noStrike" baseline="0">
          <a:solidFill>
            <a:srgbClr val="000000"/>
          </a:solidFill>
          <a:latin typeface="Arial"/>
          <a:ea typeface="Arial"/>
          <a:cs typeface="Arial"/>
        </a:defRPr>
      </a:pPr>
      <a:endParaRPr lang="en-US"/>
    </a:p>
  </c:txPr>
  <c:printSettings>
    <c:headerFooter alignWithMargins="0"/>
    <c:pageMargins b="1" l="0.75000000000000289" r="0.75000000000000289" t="1" header="0.5" footer="0.5"/>
    <c:pageSetup/>
  </c:printSettings>
  <c:userShapes r:id="rId2"/>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Translate!$A$12</c:f>
          <c:strCache>
            <c:ptCount val="1"/>
            <c:pt idx="0">
              <c:v>Number of persons employed in SMEs</c:v>
            </c:pt>
          </c:strCache>
        </c:strRef>
      </c:tx>
      <c:overlay val="1"/>
      <c:spPr>
        <a:noFill/>
        <a:ln w="25400">
          <a:noFill/>
        </a:ln>
      </c:spPr>
      <c:txPr>
        <a:bodyPr/>
        <a:lstStyle/>
        <a:p>
          <a:pPr>
            <a:defRPr sz="1000" b="1" i="0" u="none" strike="noStrike" baseline="0">
              <a:solidFill>
                <a:srgbClr val="000000"/>
              </a:solidFill>
              <a:latin typeface="Arial" pitchFamily="34" charset="0"/>
              <a:ea typeface="Calibri"/>
              <a:cs typeface="Arial" pitchFamily="34" charset="0"/>
            </a:defRPr>
          </a:pPr>
          <a:endParaRPr lang="en-US"/>
        </a:p>
      </c:txPr>
    </c:title>
    <c:autoTitleDeleted val="0"/>
    <c:plotArea>
      <c:layout>
        <c:manualLayout>
          <c:layoutTarget val="inner"/>
          <c:xMode val="edge"/>
          <c:yMode val="edge"/>
          <c:x val="0.11616190262464149"/>
          <c:y val="0.24603269946947731"/>
          <c:w val="0.81818383587790688"/>
          <c:h val="0.47619232155382546"/>
        </c:manualLayout>
      </c:layout>
      <c:lineChart>
        <c:grouping val="standard"/>
        <c:varyColors val="0"/>
        <c:ser>
          <c:idx val="0"/>
          <c:order val="0"/>
          <c:tx>
            <c:strRef>
              <c:f>Translate!$A$8</c:f>
              <c:strCache>
                <c:ptCount val="1"/>
                <c:pt idx="0">
                  <c:v>SMEs in LU</c:v>
                </c:pt>
              </c:strCache>
            </c:strRef>
          </c:tx>
          <c:spPr>
            <a:ln>
              <a:solidFill>
                <a:srgbClr val="0070C0"/>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Data_Sheet_Graphs!$N$5:$N$19</c:f>
              <c:numCache>
                <c:formatCode>0</c:formatCode>
                <c:ptCount val="15"/>
                <c:pt idx="0">
                  <c:v>100</c:v>
                </c:pt>
                <c:pt idx="1">
                  <c:v>100.82396176921279</c:v>
                </c:pt>
                <c:pt idx="2">
                  <c:v>103.92242162948342</c:v>
                </c:pt>
                <c:pt idx="3">
                  <c:v>105.3924369529647</c:v>
                </c:pt>
                <c:pt idx="4">
                  <c:v>107.06568319351739</c:v>
                </c:pt>
                <c:pt idx="5">
                  <c:v>109.2862893800483</c:v>
                </c:pt>
                <c:pt idx="6">
                  <c:v>110.50177908214944</c:v>
                </c:pt>
                <c:pt idx="7">
                  <c:v>113.37363322338518</c:v>
                </c:pt>
                <c:pt idx="8">
                  <c:v>115.55138560631639</c:v>
                </c:pt>
                <c:pt idx="9">
                  <c:v>119.27512141911019</c:v>
                </c:pt>
                <c:pt idx="10" formatCode="General">
                  <c:v>122.63914500168818</c:v>
                </c:pt>
                <c:pt idx="11">
                  <c:v>126.77973144949745</c:v>
                </c:pt>
              </c:numCache>
            </c:numRef>
          </c:val>
          <c:smooth val="1"/>
          <c:extLst>
            <c:ext xmlns:c16="http://schemas.microsoft.com/office/drawing/2014/chart" uri="{C3380CC4-5D6E-409C-BE32-E72D297353CC}">
              <c16:uniqueId val="{00000000-E368-45F6-9543-E6784692C5FE}"/>
            </c:ext>
          </c:extLst>
        </c:ser>
        <c:ser>
          <c:idx val="1"/>
          <c:order val="1"/>
          <c:tx>
            <c:strRef>
              <c:f>Data_Sheet_Graphs!$O$4</c:f>
              <c:strCache>
                <c:ptCount val="1"/>
              </c:strCache>
            </c:strRef>
          </c:tx>
          <c:spPr>
            <a:ln>
              <a:solidFill>
                <a:srgbClr val="0070C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Data_Sheet_Graphs!$O$5:$O$19</c:f>
              <c:numCache>
                <c:formatCode>General</c:formatCode>
                <c:ptCount val="15"/>
                <c:pt idx="11" formatCode="0">
                  <c:v>126.77973144949745</c:v>
                </c:pt>
                <c:pt idx="12" formatCode="0">
                  <c:v>128.64127470586706</c:v>
                </c:pt>
                <c:pt idx="13" formatCode="0">
                  <c:v>131.72415136482871</c:v>
                </c:pt>
                <c:pt idx="14">
                  <c:v>136.25042204503546</c:v>
                </c:pt>
              </c:numCache>
            </c:numRef>
          </c:val>
          <c:smooth val="1"/>
          <c:extLst>
            <c:ext xmlns:c16="http://schemas.microsoft.com/office/drawing/2014/chart" uri="{C3380CC4-5D6E-409C-BE32-E72D297353CC}">
              <c16:uniqueId val="{00000001-E368-45F6-9543-E6784692C5FE}"/>
            </c:ext>
          </c:extLst>
        </c:ser>
        <c:ser>
          <c:idx val="2"/>
          <c:order val="2"/>
          <c:tx>
            <c:strRef>
              <c:f>Translate!$A$9</c:f>
              <c:strCache>
                <c:ptCount val="1"/>
                <c:pt idx="0">
                  <c:v>SMEs in the European Union</c:v>
                </c:pt>
              </c:strCache>
            </c:strRef>
          </c:tx>
          <c:spPr>
            <a:ln>
              <a:solidFill>
                <a:srgbClr val="C00000"/>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Data_Sheet_Graphs!$P$5:$P$19</c:f>
              <c:numCache>
                <c:formatCode>0</c:formatCode>
                <c:ptCount val="15"/>
                <c:pt idx="0">
                  <c:v>100</c:v>
                </c:pt>
                <c:pt idx="1">
                  <c:v>97.530068105190708</c:v>
                </c:pt>
                <c:pt idx="2">
                  <c:v>97.168248483451336</c:v>
                </c:pt>
                <c:pt idx="3">
                  <c:v>97.098563616619785</c:v>
                </c:pt>
                <c:pt idx="4">
                  <c:v>96.320687181141935</c:v>
                </c:pt>
                <c:pt idx="5">
                  <c:v>94.940232256326766</c:v>
                </c:pt>
                <c:pt idx="6">
                  <c:v>96.978102328080041</c:v>
                </c:pt>
                <c:pt idx="7">
                  <c:v>97.058557112056889</c:v>
                </c:pt>
                <c:pt idx="8">
                  <c:v>100.89659710702956</c:v>
                </c:pt>
                <c:pt idx="9">
                  <c:v>100.63998971711857</c:v>
                </c:pt>
                <c:pt idx="10" formatCode="General">
                  <c:v>100.74215045235999</c:v>
                </c:pt>
                <c:pt idx="11">
                  <c:v>101.6424286152329</c:v>
                </c:pt>
              </c:numCache>
            </c:numRef>
          </c:val>
          <c:smooth val="1"/>
          <c:extLst>
            <c:ext xmlns:c16="http://schemas.microsoft.com/office/drawing/2014/chart" uri="{C3380CC4-5D6E-409C-BE32-E72D297353CC}">
              <c16:uniqueId val="{00000002-E368-45F6-9543-E6784692C5FE}"/>
            </c:ext>
          </c:extLst>
        </c:ser>
        <c:ser>
          <c:idx val="3"/>
          <c:order val="3"/>
          <c:tx>
            <c:strRef>
              <c:f>Data_Sheet_Graphs!$Q$4</c:f>
              <c:strCache>
                <c:ptCount val="1"/>
              </c:strCache>
            </c:strRef>
          </c:tx>
          <c:spPr>
            <a:ln>
              <a:solidFill>
                <a:srgbClr val="C0000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Data_Sheet_Graphs!$Q$5:$Q$19</c:f>
              <c:numCache>
                <c:formatCode>General</c:formatCode>
                <c:ptCount val="15"/>
                <c:pt idx="11" formatCode="0">
                  <c:v>101.6424286152329</c:v>
                </c:pt>
                <c:pt idx="12" formatCode="0">
                  <c:v>99.656864926592974</c:v>
                </c:pt>
                <c:pt idx="13" formatCode="0">
                  <c:v>100.16527435163191</c:v>
                </c:pt>
                <c:pt idx="14">
                  <c:v>101.76167773136119</c:v>
                </c:pt>
              </c:numCache>
            </c:numRef>
          </c:val>
          <c:smooth val="1"/>
          <c:extLst>
            <c:ext xmlns:c16="http://schemas.microsoft.com/office/drawing/2014/chart" uri="{C3380CC4-5D6E-409C-BE32-E72D297353CC}">
              <c16:uniqueId val="{00000003-E368-45F6-9543-E6784692C5FE}"/>
            </c:ext>
          </c:extLst>
        </c:ser>
        <c:dLbls>
          <c:showLegendKey val="0"/>
          <c:showVal val="0"/>
          <c:showCatName val="0"/>
          <c:showSerName val="0"/>
          <c:showPercent val="0"/>
          <c:showBubbleSize val="0"/>
        </c:dLbls>
        <c:smooth val="0"/>
        <c:axId val="1099437216"/>
        <c:axId val="1099437760"/>
      </c:lineChart>
      <c:catAx>
        <c:axId val="1099437216"/>
        <c:scaling>
          <c:orientation val="minMax"/>
        </c:scaling>
        <c:delete val="0"/>
        <c:axPos val="b"/>
        <c:numFmt formatCode="General" sourceLinked="1"/>
        <c:majorTickMark val="out"/>
        <c:minorTickMark val="none"/>
        <c:tickLblPos val="nextTo"/>
        <c:spPr>
          <a:ln w="3175">
            <a:solidFill>
              <a:srgbClr val="969696"/>
            </a:solidFill>
            <a:prstDash val="solid"/>
          </a:ln>
        </c:spPr>
        <c:txPr>
          <a:bodyPr rot="-2700000" vert="horz"/>
          <a:lstStyle/>
          <a:p>
            <a:pPr>
              <a:defRPr sz="800" b="0" i="0" u="none" strike="noStrike" baseline="0">
                <a:solidFill>
                  <a:srgbClr val="000000"/>
                </a:solidFill>
                <a:latin typeface="Arial" panose="020B0604020202020204" pitchFamily="34" charset="0"/>
                <a:ea typeface="Calibri"/>
                <a:cs typeface="Arial" panose="020B0604020202020204" pitchFamily="34" charset="0"/>
              </a:defRPr>
            </a:pPr>
            <a:endParaRPr lang="en-US"/>
          </a:p>
        </c:txPr>
        <c:crossAx val="1099437760"/>
        <c:crosses val="autoZero"/>
        <c:auto val="1"/>
        <c:lblAlgn val="ctr"/>
        <c:lblOffset val="100"/>
        <c:tickLblSkip val="1"/>
        <c:tickMarkSkip val="1"/>
        <c:noMultiLvlLbl val="0"/>
      </c:catAx>
      <c:valAx>
        <c:axId val="1099437760"/>
        <c:scaling>
          <c:orientation val="minMax"/>
          <c:max val="140"/>
          <c:min val="80"/>
        </c:scaling>
        <c:delete val="0"/>
        <c:axPos val="l"/>
        <c:majorGridlines/>
        <c:numFmt formatCode="0" sourceLinked="0"/>
        <c:majorTickMark val="out"/>
        <c:minorTickMark val="none"/>
        <c:tickLblPos val="nextTo"/>
        <c:spPr>
          <a:ln w="3175">
            <a:solidFill>
              <a:sysClr val="windowText" lastClr="000000">
                <a:lumMod val="50000"/>
                <a:lumOff val="50000"/>
              </a:sysClr>
            </a:solidFill>
            <a:prstDash val="solid"/>
          </a:ln>
        </c:spPr>
        <c:txPr>
          <a:bodyPr rot="0" vert="horz"/>
          <a:lstStyle/>
          <a:p>
            <a:pPr>
              <a:defRPr sz="800" b="0" i="0" u="none" strike="noStrike" baseline="0">
                <a:solidFill>
                  <a:srgbClr val="000000"/>
                </a:solidFill>
                <a:latin typeface="Arial" panose="020B0604020202020204" pitchFamily="34" charset="0"/>
                <a:ea typeface="Calibri"/>
                <a:cs typeface="Arial" panose="020B0604020202020204" pitchFamily="34" charset="0"/>
              </a:defRPr>
            </a:pPr>
            <a:endParaRPr lang="en-US"/>
          </a:p>
        </c:txPr>
        <c:crossAx val="1099437216"/>
        <c:crosses val="autoZero"/>
        <c:crossBetween val="between"/>
        <c:majorUnit val="20"/>
      </c:valAx>
      <c:spPr>
        <a:noFill/>
      </c:spPr>
    </c:plotArea>
    <c:legend>
      <c:legendPos val="b"/>
      <c:legendEntry>
        <c:idx val="1"/>
        <c:delete val="1"/>
      </c:legendEntry>
      <c:legendEntry>
        <c:idx val="3"/>
        <c:delete val="1"/>
      </c:legendEntry>
      <c:layout>
        <c:manualLayout>
          <c:xMode val="edge"/>
          <c:yMode val="edge"/>
          <c:x val="9.0913645337593191E-2"/>
          <c:y val="0.89288042051287331"/>
          <c:w val="0.81999477113800845"/>
          <c:h val="6.1892124899947644E-2"/>
        </c:manualLayout>
      </c:layout>
      <c:overlay val="0"/>
      <c:spPr>
        <a:solidFill>
          <a:srgbClr val="FFFFFF"/>
        </a:solidFill>
        <a:ln w="25400">
          <a:noFill/>
        </a:ln>
      </c:spPr>
      <c:txPr>
        <a:bodyPr/>
        <a:lstStyle/>
        <a:p>
          <a:pPr>
            <a:defRPr sz="700" b="0" i="0" u="none" strike="noStrike" baseline="0">
              <a:solidFill>
                <a:srgbClr val="000000"/>
              </a:solidFill>
              <a:latin typeface="Arial" pitchFamily="34" charset="0"/>
              <a:ea typeface="Calibri"/>
              <a:cs typeface="Arial" pitchFamily="34" charset="0"/>
            </a:defRPr>
          </a:pPr>
          <a:endParaRPr lang="en-US"/>
        </a:p>
      </c:txPr>
    </c:legend>
    <c:plotVisOnly val="1"/>
    <c:dispBlanksAs val="gap"/>
    <c:showDLblsOverMax val="0"/>
  </c:chart>
  <c:spPr>
    <a:solidFill>
      <a:srgbClr val="FFFFFF"/>
    </a:solidFill>
    <a:ln w="9525">
      <a:solidFill>
        <a:sysClr val="window" lastClr="FFFFFF">
          <a:lumMod val="50000"/>
        </a:sysClr>
      </a:solidFill>
    </a:ln>
  </c:spPr>
  <c:txPr>
    <a:bodyPr/>
    <a:lstStyle/>
    <a:p>
      <a:pPr>
        <a:defRPr sz="800" b="0" i="0" u="none" strike="noStrike" baseline="0">
          <a:solidFill>
            <a:srgbClr val="000000"/>
          </a:solidFill>
          <a:latin typeface="Calibri"/>
          <a:ea typeface="Calibri"/>
          <a:cs typeface="Calibri"/>
        </a:defRPr>
      </a:pPr>
      <a:endParaRPr lang="en-US"/>
    </a:p>
  </c:txPr>
  <c:printSettings>
    <c:headerFooter alignWithMargins="0"/>
    <c:pageMargins b="1" l="0.75000000000000289" r="0.75000000000000289" t="1" header="0.5" footer="0.5"/>
    <c:pageSetup/>
  </c:printSettings>
  <c:userShapes r:id="rId2"/>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defRPr sz="1000" b="1"/>
            </a:pPr>
            <a:r>
              <a:rPr lang="de-DE" sz="1000" b="1"/>
              <a:t>Value added of SMEs</a:t>
            </a:r>
          </a:p>
        </c:rich>
      </c:tx>
      <c:overlay val="1"/>
    </c:title>
    <c:autoTitleDeleted val="0"/>
    <c:plotArea>
      <c:layout>
        <c:manualLayout>
          <c:layoutTarget val="inner"/>
          <c:xMode val="edge"/>
          <c:yMode val="edge"/>
          <c:x val="0.11616190262464149"/>
          <c:y val="0.24603269946947731"/>
          <c:w val="0.81818383587790688"/>
          <c:h val="0.47619232155382546"/>
        </c:manualLayout>
      </c:layout>
      <c:lineChart>
        <c:grouping val="standard"/>
        <c:varyColors val="0"/>
        <c:ser>
          <c:idx val="0"/>
          <c:order val="0"/>
          <c:tx>
            <c:strRef>
              <c:f>Translate!$A$8</c:f>
              <c:strCache>
                <c:ptCount val="1"/>
                <c:pt idx="0">
                  <c:v>SMEs in LU</c:v>
                </c:pt>
              </c:strCache>
            </c:strRef>
          </c:tx>
          <c:spPr>
            <a:ln>
              <a:solidFill>
                <a:srgbClr val="0070C0"/>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Data_Sheet_Graphs!$Y$5:$Y$19</c:f>
              <c:numCache>
                <c:formatCode>0</c:formatCode>
                <c:ptCount val="15"/>
                <c:pt idx="0">
                  <c:v>100</c:v>
                </c:pt>
                <c:pt idx="1">
                  <c:v>97.202915548532658</c:v>
                </c:pt>
                <c:pt idx="2">
                  <c:v>105.32602492445817</c:v>
                </c:pt>
                <c:pt idx="3">
                  <c:v>114.89547906023168</c:v>
                </c:pt>
                <c:pt idx="4">
                  <c:v>114.4140326937972</c:v>
                </c:pt>
                <c:pt idx="5">
                  <c:v>124.82136417645782</c:v>
                </c:pt>
                <c:pt idx="6">
                  <c:v>135.52820404046045</c:v>
                </c:pt>
                <c:pt idx="7">
                  <c:v>136.82668210064952</c:v>
                </c:pt>
                <c:pt idx="8">
                  <c:v>139.33580445785037</c:v>
                </c:pt>
                <c:pt idx="9">
                  <c:v>148.97874698328209</c:v>
                </c:pt>
                <c:pt idx="10" formatCode="General">
                  <c:v>156.67600794602038</c:v>
                </c:pt>
                <c:pt idx="11">
                  <c:v>163.56595201963262</c:v>
                </c:pt>
              </c:numCache>
            </c:numRef>
          </c:val>
          <c:smooth val="1"/>
          <c:extLst>
            <c:ext xmlns:c16="http://schemas.microsoft.com/office/drawing/2014/chart" uri="{C3380CC4-5D6E-409C-BE32-E72D297353CC}">
              <c16:uniqueId val="{00000000-3972-4246-A8C3-17C5931F13E4}"/>
            </c:ext>
          </c:extLst>
        </c:ser>
        <c:ser>
          <c:idx val="1"/>
          <c:order val="1"/>
          <c:tx>
            <c:strRef>
              <c:f>Data_Sheet_Graphs!$Z$4</c:f>
              <c:strCache>
                <c:ptCount val="1"/>
              </c:strCache>
            </c:strRef>
          </c:tx>
          <c:spPr>
            <a:ln>
              <a:solidFill>
                <a:srgbClr val="0070C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Data_Sheet_Graphs!$Z$5:$Z$19</c:f>
              <c:numCache>
                <c:formatCode>General</c:formatCode>
                <c:ptCount val="15"/>
                <c:pt idx="11" formatCode="0">
                  <c:v>163.56595201963262</c:v>
                </c:pt>
                <c:pt idx="12" formatCode="0">
                  <c:v>166.43567729980268</c:v>
                </c:pt>
                <c:pt idx="13" formatCode="0">
                  <c:v>196.38057421962333</c:v>
                </c:pt>
                <c:pt idx="14" formatCode="0">
                  <c:v>209.65128703803364</c:v>
                </c:pt>
              </c:numCache>
            </c:numRef>
          </c:val>
          <c:smooth val="1"/>
          <c:extLst>
            <c:ext xmlns:c16="http://schemas.microsoft.com/office/drawing/2014/chart" uri="{C3380CC4-5D6E-409C-BE32-E72D297353CC}">
              <c16:uniqueId val="{00000001-3972-4246-A8C3-17C5931F13E4}"/>
            </c:ext>
          </c:extLst>
        </c:ser>
        <c:ser>
          <c:idx val="2"/>
          <c:order val="2"/>
          <c:tx>
            <c:strRef>
              <c:f>Translate!$A$9</c:f>
              <c:strCache>
                <c:ptCount val="1"/>
                <c:pt idx="0">
                  <c:v>SMEs in the European Union</c:v>
                </c:pt>
              </c:strCache>
            </c:strRef>
          </c:tx>
          <c:spPr>
            <a:ln>
              <a:solidFill>
                <a:srgbClr val="C00000"/>
              </a:solidFill>
              <a:prstDash val="solid"/>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Data_Sheet_Graphs!$AA$5:$AA$19</c:f>
              <c:numCache>
                <c:formatCode>0</c:formatCode>
                <c:ptCount val="15"/>
                <c:pt idx="0">
                  <c:v>100</c:v>
                </c:pt>
                <c:pt idx="1">
                  <c:v>91.67800084582494</c:v>
                </c:pt>
                <c:pt idx="2">
                  <c:v>95.391290108073548</c:v>
                </c:pt>
                <c:pt idx="3">
                  <c:v>99.170235286693071</c:v>
                </c:pt>
                <c:pt idx="4">
                  <c:v>97.058555420856308</c:v>
                </c:pt>
                <c:pt idx="5">
                  <c:v>97.933702077545234</c:v>
                </c:pt>
                <c:pt idx="6">
                  <c:v>100.26661327497568</c:v>
                </c:pt>
                <c:pt idx="7">
                  <c:v>104.10249567216277</c:v>
                </c:pt>
                <c:pt idx="8">
                  <c:v>109.42689441595718</c:v>
                </c:pt>
                <c:pt idx="9">
                  <c:v>110.81545740914105</c:v>
                </c:pt>
                <c:pt idx="10" formatCode="General">
                  <c:v>110.64080341024936</c:v>
                </c:pt>
                <c:pt idx="11">
                  <c:v>114.58267281984179</c:v>
                </c:pt>
              </c:numCache>
            </c:numRef>
          </c:val>
          <c:smooth val="1"/>
          <c:extLst>
            <c:ext xmlns:c16="http://schemas.microsoft.com/office/drawing/2014/chart" uri="{C3380CC4-5D6E-409C-BE32-E72D297353CC}">
              <c16:uniqueId val="{00000002-3972-4246-A8C3-17C5931F13E4}"/>
            </c:ext>
          </c:extLst>
        </c:ser>
        <c:ser>
          <c:idx val="3"/>
          <c:order val="3"/>
          <c:tx>
            <c:strRef>
              <c:f>Data_Sheet_Graphs!$AB$4</c:f>
              <c:strCache>
                <c:ptCount val="1"/>
              </c:strCache>
            </c:strRef>
          </c:tx>
          <c:spPr>
            <a:ln>
              <a:solidFill>
                <a:srgbClr val="C0000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Data_Sheet_Graphs!$AB$5:$AB$19</c:f>
              <c:numCache>
                <c:formatCode>General</c:formatCode>
                <c:ptCount val="15"/>
                <c:pt idx="11" formatCode="0">
                  <c:v>114.58267281984179</c:v>
                </c:pt>
                <c:pt idx="12" formatCode="0">
                  <c:v>108.27530149956092</c:v>
                </c:pt>
                <c:pt idx="13" formatCode="0">
                  <c:v>116.94944270336593</c:v>
                </c:pt>
                <c:pt idx="14" formatCode="0">
                  <c:v>124.98830820005132</c:v>
                </c:pt>
              </c:numCache>
            </c:numRef>
          </c:val>
          <c:smooth val="1"/>
          <c:extLst>
            <c:ext xmlns:c16="http://schemas.microsoft.com/office/drawing/2014/chart" uri="{C3380CC4-5D6E-409C-BE32-E72D297353CC}">
              <c16:uniqueId val="{00000003-3972-4246-A8C3-17C5931F13E4}"/>
            </c:ext>
          </c:extLst>
        </c:ser>
        <c:dLbls>
          <c:showLegendKey val="0"/>
          <c:showVal val="0"/>
          <c:showCatName val="0"/>
          <c:showSerName val="0"/>
          <c:showPercent val="0"/>
          <c:showBubbleSize val="0"/>
        </c:dLbls>
        <c:smooth val="0"/>
        <c:axId val="1099432320"/>
        <c:axId val="1099438304"/>
      </c:lineChart>
      <c:catAx>
        <c:axId val="1099432320"/>
        <c:scaling>
          <c:orientation val="minMax"/>
        </c:scaling>
        <c:delete val="0"/>
        <c:axPos val="b"/>
        <c:numFmt formatCode="General" sourceLinked="1"/>
        <c:majorTickMark val="out"/>
        <c:minorTickMark val="none"/>
        <c:tickLblPos val="nextTo"/>
        <c:spPr>
          <a:ln w="3175">
            <a:solidFill>
              <a:srgbClr val="969696"/>
            </a:solidFill>
            <a:prstDash val="solid"/>
          </a:ln>
        </c:spPr>
        <c:txPr>
          <a:bodyPr rot="-2700000" vert="horz"/>
          <a:lstStyle/>
          <a:p>
            <a:pPr>
              <a:defRPr/>
            </a:pPr>
            <a:endParaRPr lang="en-US"/>
          </a:p>
        </c:txPr>
        <c:crossAx val="1099438304"/>
        <c:crossesAt val="80"/>
        <c:auto val="1"/>
        <c:lblAlgn val="ctr"/>
        <c:lblOffset val="100"/>
        <c:tickLblSkip val="1"/>
        <c:tickMarkSkip val="1"/>
        <c:noMultiLvlLbl val="0"/>
      </c:catAx>
      <c:valAx>
        <c:axId val="1099438304"/>
        <c:scaling>
          <c:orientation val="minMax"/>
          <c:max val="220"/>
          <c:min val="80"/>
        </c:scaling>
        <c:delete val="0"/>
        <c:axPos val="l"/>
        <c:majorGridlines>
          <c:spPr>
            <a:ln w="3175">
              <a:solidFill>
                <a:srgbClr val="808080"/>
              </a:solidFill>
              <a:prstDash val="solid"/>
            </a:ln>
          </c:spPr>
        </c:majorGridlines>
        <c:numFmt formatCode="0" sourceLinked="0"/>
        <c:majorTickMark val="out"/>
        <c:minorTickMark val="none"/>
        <c:tickLblPos val="nextTo"/>
        <c:spPr>
          <a:ln w="3175">
            <a:solidFill>
              <a:sysClr val="windowText" lastClr="000000">
                <a:lumMod val="50000"/>
                <a:lumOff val="50000"/>
              </a:sysClr>
            </a:solidFill>
            <a:prstDash val="solid"/>
          </a:ln>
        </c:spPr>
        <c:txPr>
          <a:bodyPr rot="0" vert="horz"/>
          <a:lstStyle/>
          <a:p>
            <a:pPr>
              <a:defRPr/>
            </a:pPr>
            <a:endParaRPr lang="en-US"/>
          </a:p>
        </c:txPr>
        <c:crossAx val="1099432320"/>
        <c:crosses val="autoZero"/>
        <c:crossBetween val="between"/>
        <c:majorUnit val="20"/>
      </c:valAx>
      <c:spPr>
        <a:noFill/>
      </c:spPr>
    </c:plotArea>
    <c:legend>
      <c:legendPos val="b"/>
      <c:legendEntry>
        <c:idx val="1"/>
        <c:delete val="1"/>
      </c:legendEntry>
      <c:legendEntry>
        <c:idx val="3"/>
        <c:delete val="1"/>
      </c:legendEntry>
      <c:layout>
        <c:manualLayout>
          <c:xMode val="edge"/>
          <c:yMode val="edge"/>
          <c:x val="5.2970576969175086E-2"/>
          <c:y val="0.88449385852706697"/>
          <c:w val="0.89999980766234988"/>
          <c:h val="6.6247315957521938E-2"/>
        </c:manualLayout>
      </c:layout>
      <c:overlay val="0"/>
      <c:spPr>
        <a:solidFill>
          <a:srgbClr val="FFFFFF"/>
        </a:solidFill>
        <a:ln w="25400">
          <a:noFill/>
        </a:ln>
      </c:spPr>
      <c:txPr>
        <a:bodyPr/>
        <a:lstStyle/>
        <a:p>
          <a:pPr>
            <a:defRPr sz="700"/>
          </a:pPr>
          <a:endParaRPr lang="en-US"/>
        </a:p>
      </c:txPr>
    </c:legend>
    <c:plotVisOnly val="1"/>
    <c:dispBlanksAs val="gap"/>
    <c:showDLblsOverMax val="0"/>
  </c:chart>
  <c:spPr>
    <a:solidFill>
      <a:srgbClr val="FFFFFF"/>
    </a:solidFill>
    <a:ln w="9525">
      <a:solidFill>
        <a:sysClr val="window" lastClr="FFFFFF">
          <a:lumMod val="50000"/>
        </a:sysClr>
      </a:solidFill>
    </a:ln>
  </c:spPr>
  <c:txPr>
    <a:bodyPr/>
    <a:lstStyle/>
    <a:p>
      <a:pPr>
        <a:defRPr sz="800" b="0" i="0" u="none" strike="noStrike" baseline="0">
          <a:solidFill>
            <a:srgbClr val="000000"/>
          </a:solidFill>
          <a:latin typeface="Arial" panose="020B0604020202020204" pitchFamily="34" charset="0"/>
          <a:ea typeface="Calibri"/>
          <a:cs typeface="Arial" panose="020B0604020202020204" pitchFamily="34" charset="0"/>
        </a:defRPr>
      </a:pPr>
      <a:endParaRPr lang="en-US"/>
    </a:p>
  </c:txPr>
  <c:printSettings>
    <c:headerFooter alignWithMargins="0"/>
    <c:pageMargins b="1" l="0.75000000000000289" r="0.75000000000000289" t="1" header="0.5" footer="0.5"/>
    <c:pageSetup/>
  </c:printSettings>
  <c:userShapes r:id="rId2"/>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Translate!$A$15</c:f>
          <c:strCache>
            <c:ptCount val="1"/>
            <c:pt idx="0">
              <c:v>Number of enterprises by size class</c:v>
            </c:pt>
          </c:strCache>
        </c:strRef>
      </c:tx>
      <c:overlay val="1"/>
      <c:spPr>
        <a:noFill/>
        <a:ln w="25400">
          <a:noFill/>
        </a:ln>
      </c:spPr>
      <c:txPr>
        <a:bodyPr/>
        <a:lstStyle/>
        <a:p>
          <a:pPr>
            <a:defRPr sz="1000" b="1" i="0" u="none" strike="noStrike" baseline="0">
              <a:solidFill>
                <a:srgbClr val="000000"/>
              </a:solidFill>
              <a:latin typeface="Arial" pitchFamily="34" charset="0"/>
              <a:ea typeface="Arial"/>
              <a:cs typeface="Arial" pitchFamily="34" charset="0"/>
            </a:defRPr>
          </a:pPr>
          <a:endParaRPr lang="en-US"/>
        </a:p>
      </c:txPr>
    </c:title>
    <c:autoTitleDeleted val="0"/>
    <c:plotArea>
      <c:layout>
        <c:manualLayout>
          <c:layoutTarget val="inner"/>
          <c:xMode val="edge"/>
          <c:yMode val="edge"/>
          <c:x val="0.11616190262464149"/>
          <c:y val="0.24603269946947731"/>
          <c:w val="0.81818383587790688"/>
          <c:h val="0.47619232155382546"/>
        </c:manualLayout>
      </c:layout>
      <c:lineChart>
        <c:grouping val="standard"/>
        <c:varyColors val="0"/>
        <c:ser>
          <c:idx val="1"/>
          <c:order val="0"/>
          <c:tx>
            <c:strRef>
              <c:f>Translate!$A$28</c:f>
              <c:strCache>
                <c:ptCount val="1"/>
                <c:pt idx="0">
                  <c:v>Micro</c:v>
                </c:pt>
              </c:strCache>
            </c:strRef>
          </c:tx>
          <c:spPr>
            <a:ln>
              <a:solidFill>
                <a:srgbClr val="C00000"/>
              </a:solidFill>
              <a:prstDash val="solid"/>
            </a:ln>
          </c:spPr>
          <c:marker>
            <c:symbol val="none"/>
          </c:marker>
          <c:dPt>
            <c:idx val="6"/>
            <c:bubble3D val="0"/>
            <c:extLst>
              <c:ext xmlns:c16="http://schemas.microsoft.com/office/drawing/2014/chart" uri="{C3380CC4-5D6E-409C-BE32-E72D297353CC}">
                <c16:uniqueId val="{00000000-CF84-40E5-A517-41F419E00A2F}"/>
              </c:ext>
            </c:extLst>
          </c:dPt>
          <c:dPt>
            <c:idx val="7"/>
            <c:bubble3D val="0"/>
            <c:extLst>
              <c:ext xmlns:c16="http://schemas.microsoft.com/office/drawing/2014/chart" uri="{C3380CC4-5D6E-409C-BE32-E72D297353CC}">
                <c16:uniqueId val="{00000001-CF84-40E5-A517-41F419E00A2F}"/>
              </c:ext>
            </c:extLst>
          </c:dPt>
          <c:dPt>
            <c:idx val="8"/>
            <c:bubble3D val="0"/>
            <c:extLst>
              <c:ext xmlns:c16="http://schemas.microsoft.com/office/drawing/2014/chart" uri="{C3380CC4-5D6E-409C-BE32-E72D297353CC}">
                <c16:uniqueId val="{00000002-CF84-40E5-A517-41F419E00A2F}"/>
              </c:ext>
            </c:extLst>
          </c:dPt>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Data_Sheet_Graphs!$C$22:$C$36</c:f>
              <c:numCache>
                <c:formatCode>0</c:formatCode>
                <c:ptCount val="15"/>
                <c:pt idx="0">
                  <c:v>100</c:v>
                </c:pt>
                <c:pt idx="1">
                  <c:v>103.81669479423601</c:v>
                </c:pt>
                <c:pt idx="2">
                  <c:v>106.55155999826907</c:v>
                </c:pt>
                <c:pt idx="3">
                  <c:v>109.35998961443593</c:v>
                </c:pt>
                <c:pt idx="4">
                  <c:v>109.48115452853867</c:v>
                </c:pt>
                <c:pt idx="5">
                  <c:v>115.77740274351984</c:v>
                </c:pt>
                <c:pt idx="6">
                  <c:v>118.10982733999741</c:v>
                </c:pt>
                <c:pt idx="7">
                  <c:v>120.00952010039379</c:v>
                </c:pt>
                <c:pt idx="8">
                  <c:v>120.94854818468995</c:v>
                </c:pt>
                <c:pt idx="9">
                  <c:v>127.08035830196027</c:v>
                </c:pt>
                <c:pt idx="10" formatCode="General">
                  <c:v>129.13583452334589</c:v>
                </c:pt>
                <c:pt idx="11">
                  <c:v>132.70587217101561</c:v>
                </c:pt>
              </c:numCache>
            </c:numRef>
          </c:val>
          <c:smooth val="1"/>
          <c:extLst>
            <c:ext xmlns:c16="http://schemas.microsoft.com/office/drawing/2014/chart" uri="{C3380CC4-5D6E-409C-BE32-E72D297353CC}">
              <c16:uniqueId val="{00000003-CF84-40E5-A517-41F419E00A2F}"/>
            </c:ext>
          </c:extLst>
        </c:ser>
        <c:ser>
          <c:idx val="0"/>
          <c:order val="1"/>
          <c:tx>
            <c:strRef>
              <c:f>Data_Sheet_Graphs!$D$21</c:f>
              <c:strCache>
                <c:ptCount val="1"/>
              </c:strCache>
            </c:strRef>
          </c:tx>
          <c:spPr>
            <a:ln>
              <a:solidFill>
                <a:srgbClr val="C0000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Data_Sheet_Graphs!$D$22:$D$36</c:f>
              <c:numCache>
                <c:formatCode>General</c:formatCode>
                <c:ptCount val="15"/>
                <c:pt idx="11" formatCode="0">
                  <c:v>132.70587217101561</c:v>
                </c:pt>
                <c:pt idx="12" formatCode="0">
                  <c:v>135.09887922454456</c:v>
                </c:pt>
                <c:pt idx="13" formatCode="0">
                  <c:v>139.82863819291185</c:v>
                </c:pt>
                <c:pt idx="14" formatCode="0">
                  <c:v>146.27201523216064</c:v>
                </c:pt>
              </c:numCache>
            </c:numRef>
          </c:val>
          <c:smooth val="0"/>
          <c:extLst>
            <c:ext xmlns:c16="http://schemas.microsoft.com/office/drawing/2014/chart" uri="{C3380CC4-5D6E-409C-BE32-E72D297353CC}">
              <c16:uniqueId val="{00000004-CF84-40E5-A517-41F419E00A2F}"/>
            </c:ext>
          </c:extLst>
        </c:ser>
        <c:ser>
          <c:idx val="2"/>
          <c:order val="2"/>
          <c:tx>
            <c:strRef>
              <c:f>Translate!$A$29</c:f>
              <c:strCache>
                <c:ptCount val="1"/>
                <c:pt idx="0">
                  <c:v>Small</c:v>
                </c:pt>
              </c:strCache>
            </c:strRef>
          </c:tx>
          <c:spPr>
            <a:ln cmpd="sng">
              <a:solidFill>
                <a:srgbClr val="0070C0"/>
              </a:solidFill>
              <a:prstDash val="solid"/>
            </a:ln>
          </c:spPr>
          <c:marker>
            <c:symbol val="none"/>
          </c:marker>
          <c:dPt>
            <c:idx val="6"/>
            <c:bubble3D val="0"/>
            <c:extLst>
              <c:ext xmlns:c16="http://schemas.microsoft.com/office/drawing/2014/chart" uri="{C3380CC4-5D6E-409C-BE32-E72D297353CC}">
                <c16:uniqueId val="{00000005-CF84-40E5-A517-41F419E00A2F}"/>
              </c:ext>
            </c:extLst>
          </c:dPt>
          <c:dPt>
            <c:idx val="7"/>
            <c:bubble3D val="0"/>
            <c:extLst>
              <c:ext xmlns:c16="http://schemas.microsoft.com/office/drawing/2014/chart" uri="{C3380CC4-5D6E-409C-BE32-E72D297353CC}">
                <c16:uniqueId val="{00000006-CF84-40E5-A517-41F419E00A2F}"/>
              </c:ext>
            </c:extLst>
          </c:dPt>
          <c:dPt>
            <c:idx val="8"/>
            <c:bubble3D val="0"/>
            <c:extLst>
              <c:ext xmlns:c16="http://schemas.microsoft.com/office/drawing/2014/chart" uri="{C3380CC4-5D6E-409C-BE32-E72D297353CC}">
                <c16:uniqueId val="{00000007-CF84-40E5-A517-41F419E00A2F}"/>
              </c:ext>
            </c:extLst>
          </c:dPt>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Data_Sheet_Graphs!$E$22:$E$36</c:f>
              <c:numCache>
                <c:formatCode>0</c:formatCode>
                <c:ptCount val="15"/>
                <c:pt idx="0">
                  <c:v>100</c:v>
                </c:pt>
                <c:pt idx="1">
                  <c:v>102.12038303693571</c:v>
                </c:pt>
                <c:pt idx="2">
                  <c:v>102.94117647058823</c:v>
                </c:pt>
                <c:pt idx="3">
                  <c:v>104.06976744186046</c:v>
                </c:pt>
                <c:pt idx="4">
                  <c:v>106.19015047879617</c:v>
                </c:pt>
                <c:pt idx="5">
                  <c:v>108.61833105335157</c:v>
                </c:pt>
                <c:pt idx="6">
                  <c:v>110.25991792065663</c:v>
                </c:pt>
                <c:pt idx="7">
                  <c:v>112.89329685362517</c:v>
                </c:pt>
                <c:pt idx="8">
                  <c:v>117.0656634746922</c:v>
                </c:pt>
                <c:pt idx="9">
                  <c:v>117.16826265389876</c:v>
                </c:pt>
                <c:pt idx="10" formatCode="General">
                  <c:v>120.17783857729138</c:v>
                </c:pt>
                <c:pt idx="11">
                  <c:v>123.35841313269493</c:v>
                </c:pt>
              </c:numCache>
            </c:numRef>
          </c:val>
          <c:smooth val="1"/>
          <c:extLst>
            <c:ext xmlns:c16="http://schemas.microsoft.com/office/drawing/2014/chart" uri="{C3380CC4-5D6E-409C-BE32-E72D297353CC}">
              <c16:uniqueId val="{00000008-CF84-40E5-A517-41F419E00A2F}"/>
            </c:ext>
          </c:extLst>
        </c:ser>
        <c:ser>
          <c:idx val="3"/>
          <c:order val="3"/>
          <c:tx>
            <c:strRef>
              <c:f>Data_Sheet_Graphs!$F$21</c:f>
              <c:strCache>
                <c:ptCount val="1"/>
              </c:strCache>
            </c:strRef>
          </c:tx>
          <c:spPr>
            <a:ln>
              <a:solidFill>
                <a:srgbClr val="0070C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Data_Sheet_Graphs!$F$22:$F$36</c:f>
              <c:numCache>
                <c:formatCode>General</c:formatCode>
                <c:ptCount val="15"/>
                <c:pt idx="11" formatCode="0">
                  <c:v>123.35841313269493</c:v>
                </c:pt>
                <c:pt idx="12" formatCode="0">
                  <c:v>123.90560875512996</c:v>
                </c:pt>
                <c:pt idx="13" formatCode="0">
                  <c:v>125.71819425444596</c:v>
                </c:pt>
                <c:pt idx="14" formatCode="0">
                  <c:v>128.89876880984951</c:v>
                </c:pt>
              </c:numCache>
            </c:numRef>
          </c:val>
          <c:smooth val="0"/>
          <c:extLst>
            <c:ext xmlns:c16="http://schemas.microsoft.com/office/drawing/2014/chart" uri="{C3380CC4-5D6E-409C-BE32-E72D297353CC}">
              <c16:uniqueId val="{00000009-CF84-40E5-A517-41F419E00A2F}"/>
            </c:ext>
          </c:extLst>
        </c:ser>
        <c:ser>
          <c:idx val="4"/>
          <c:order val="4"/>
          <c:tx>
            <c:strRef>
              <c:f>Translate!$A$30</c:f>
              <c:strCache>
                <c:ptCount val="1"/>
                <c:pt idx="0">
                  <c:v>Medium-sized</c:v>
                </c:pt>
              </c:strCache>
            </c:strRef>
          </c:tx>
          <c:spPr>
            <a:ln>
              <a:solidFill>
                <a:srgbClr val="92D050"/>
              </a:solidFill>
              <a:prstDash val="solid"/>
            </a:ln>
          </c:spPr>
          <c:marker>
            <c:symbol val="none"/>
          </c:marker>
          <c:dPt>
            <c:idx val="6"/>
            <c:bubble3D val="0"/>
            <c:extLst>
              <c:ext xmlns:c16="http://schemas.microsoft.com/office/drawing/2014/chart" uri="{C3380CC4-5D6E-409C-BE32-E72D297353CC}">
                <c16:uniqueId val="{0000000A-CF84-40E5-A517-41F419E00A2F}"/>
              </c:ext>
            </c:extLst>
          </c:dPt>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Data_Sheet_Graphs!$G$22:$G$36</c:f>
              <c:numCache>
                <c:formatCode>0</c:formatCode>
                <c:ptCount val="15"/>
                <c:pt idx="0">
                  <c:v>100</c:v>
                </c:pt>
                <c:pt idx="1">
                  <c:v>98.242530755711769</c:v>
                </c:pt>
                <c:pt idx="2">
                  <c:v>102.2847100175747</c:v>
                </c:pt>
                <c:pt idx="3">
                  <c:v>104.39367311072056</c:v>
                </c:pt>
                <c:pt idx="4">
                  <c:v>105.62390158172232</c:v>
                </c:pt>
                <c:pt idx="5">
                  <c:v>107.55711775043936</c:v>
                </c:pt>
                <c:pt idx="6">
                  <c:v>106.67838312829525</c:v>
                </c:pt>
                <c:pt idx="7">
                  <c:v>111.07205623901582</c:v>
                </c:pt>
                <c:pt idx="8">
                  <c:v>112.82952548330404</c:v>
                </c:pt>
                <c:pt idx="9">
                  <c:v>120.03514938488577</c:v>
                </c:pt>
                <c:pt idx="10" formatCode="General">
                  <c:v>124.60456942003515</c:v>
                </c:pt>
                <c:pt idx="11">
                  <c:v>128.29525483304042</c:v>
                </c:pt>
              </c:numCache>
            </c:numRef>
          </c:val>
          <c:smooth val="1"/>
          <c:extLst>
            <c:ext xmlns:c16="http://schemas.microsoft.com/office/drawing/2014/chart" uri="{C3380CC4-5D6E-409C-BE32-E72D297353CC}">
              <c16:uniqueId val="{0000000B-CF84-40E5-A517-41F419E00A2F}"/>
            </c:ext>
          </c:extLst>
        </c:ser>
        <c:ser>
          <c:idx val="5"/>
          <c:order val="5"/>
          <c:tx>
            <c:strRef>
              <c:f>Data_Sheet_Graphs!$H$21</c:f>
              <c:strCache>
                <c:ptCount val="1"/>
              </c:strCache>
            </c:strRef>
          </c:tx>
          <c:spPr>
            <a:ln>
              <a:solidFill>
                <a:srgbClr val="92D05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Data_Sheet_Graphs!$H$22:$H$36</c:f>
              <c:numCache>
                <c:formatCode>General</c:formatCode>
                <c:ptCount val="15"/>
                <c:pt idx="11" formatCode="0">
                  <c:v>128.29525483304042</c:v>
                </c:pt>
                <c:pt idx="12" formatCode="0">
                  <c:v>133.91915641476274</c:v>
                </c:pt>
                <c:pt idx="13" formatCode="0">
                  <c:v>133.91915641476274</c:v>
                </c:pt>
                <c:pt idx="14" formatCode="0">
                  <c:v>139.8945518453427</c:v>
                </c:pt>
              </c:numCache>
            </c:numRef>
          </c:val>
          <c:smooth val="0"/>
          <c:extLst>
            <c:ext xmlns:c16="http://schemas.microsoft.com/office/drawing/2014/chart" uri="{C3380CC4-5D6E-409C-BE32-E72D297353CC}">
              <c16:uniqueId val="{0000000C-CF84-40E5-A517-41F419E00A2F}"/>
            </c:ext>
          </c:extLst>
        </c:ser>
        <c:ser>
          <c:idx val="6"/>
          <c:order val="6"/>
          <c:tx>
            <c:strRef>
              <c:f>Translate!$A$32</c:f>
              <c:strCache>
                <c:ptCount val="1"/>
                <c:pt idx="0">
                  <c:v>Large</c:v>
                </c:pt>
              </c:strCache>
            </c:strRef>
          </c:tx>
          <c:spPr>
            <a:ln cmpd="sng">
              <a:solidFill>
                <a:srgbClr val="7030A0"/>
              </a:solidFill>
              <a:prstDash val="solid"/>
            </a:ln>
          </c:spPr>
          <c:marker>
            <c:symbol val="none"/>
          </c:marker>
          <c:dPt>
            <c:idx val="6"/>
            <c:bubble3D val="0"/>
            <c:extLst>
              <c:ext xmlns:c16="http://schemas.microsoft.com/office/drawing/2014/chart" uri="{C3380CC4-5D6E-409C-BE32-E72D297353CC}">
                <c16:uniqueId val="{0000000D-CF84-40E5-A517-41F419E00A2F}"/>
              </c:ext>
            </c:extLst>
          </c:dPt>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Data_Sheet_Graphs!$I$22:$I$36</c:f>
              <c:numCache>
                <c:formatCode>0</c:formatCode>
                <c:ptCount val="15"/>
                <c:pt idx="0">
                  <c:v>100</c:v>
                </c:pt>
                <c:pt idx="1">
                  <c:v>98.611111111111114</c:v>
                </c:pt>
                <c:pt idx="2">
                  <c:v>94.444444444444443</c:v>
                </c:pt>
                <c:pt idx="3">
                  <c:v>98.611111111111114</c:v>
                </c:pt>
                <c:pt idx="4">
                  <c:v>96.527777777777771</c:v>
                </c:pt>
                <c:pt idx="5">
                  <c:v>93.75</c:v>
                </c:pt>
                <c:pt idx="6">
                  <c:v>98.611111111111114</c:v>
                </c:pt>
                <c:pt idx="7">
                  <c:v>101.38888888888889</c:v>
                </c:pt>
                <c:pt idx="8">
                  <c:v>106.25</c:v>
                </c:pt>
                <c:pt idx="9">
                  <c:v>108.33333333333333</c:v>
                </c:pt>
                <c:pt idx="10" formatCode="General">
                  <c:v>116.66666666666667</c:v>
                </c:pt>
                <c:pt idx="11">
                  <c:v>120.13888888888889</c:v>
                </c:pt>
              </c:numCache>
            </c:numRef>
          </c:val>
          <c:smooth val="1"/>
          <c:extLst>
            <c:ext xmlns:c16="http://schemas.microsoft.com/office/drawing/2014/chart" uri="{C3380CC4-5D6E-409C-BE32-E72D297353CC}">
              <c16:uniqueId val="{0000000E-CF84-40E5-A517-41F419E00A2F}"/>
            </c:ext>
          </c:extLst>
        </c:ser>
        <c:ser>
          <c:idx val="7"/>
          <c:order val="7"/>
          <c:tx>
            <c:strRef>
              <c:f>Data_Sheet_Graphs!$J$21</c:f>
              <c:strCache>
                <c:ptCount val="1"/>
              </c:strCache>
            </c:strRef>
          </c:tx>
          <c:spPr>
            <a:ln>
              <a:solidFill>
                <a:srgbClr val="7030A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Data_Sheet_Graphs!$J$22:$J$36</c:f>
              <c:numCache>
                <c:formatCode>General</c:formatCode>
                <c:ptCount val="15"/>
                <c:pt idx="11" formatCode="0">
                  <c:v>120.13888888888889</c:v>
                </c:pt>
                <c:pt idx="12" formatCode="0">
                  <c:v>120.13888888888889</c:v>
                </c:pt>
                <c:pt idx="13" formatCode="0">
                  <c:v>123.61111111111111</c:v>
                </c:pt>
                <c:pt idx="14" formatCode="0">
                  <c:v>128.47222222222223</c:v>
                </c:pt>
              </c:numCache>
            </c:numRef>
          </c:val>
          <c:smooth val="1"/>
          <c:extLst>
            <c:ext xmlns:c16="http://schemas.microsoft.com/office/drawing/2014/chart" uri="{C3380CC4-5D6E-409C-BE32-E72D297353CC}">
              <c16:uniqueId val="{0000000F-CF84-40E5-A517-41F419E00A2F}"/>
            </c:ext>
          </c:extLst>
        </c:ser>
        <c:dLbls>
          <c:showLegendKey val="0"/>
          <c:showVal val="0"/>
          <c:showCatName val="0"/>
          <c:showSerName val="0"/>
          <c:showPercent val="0"/>
          <c:showBubbleSize val="0"/>
        </c:dLbls>
        <c:smooth val="0"/>
        <c:axId val="1099438848"/>
        <c:axId val="1099426336"/>
      </c:lineChart>
      <c:catAx>
        <c:axId val="1099438848"/>
        <c:scaling>
          <c:orientation val="minMax"/>
        </c:scaling>
        <c:delete val="0"/>
        <c:axPos val="b"/>
        <c:numFmt formatCode="General" sourceLinked="1"/>
        <c:majorTickMark val="out"/>
        <c:minorTickMark val="none"/>
        <c:tickLblPos val="nextTo"/>
        <c:spPr>
          <a:ln w="3175">
            <a:solidFill>
              <a:srgbClr val="969696"/>
            </a:solidFill>
            <a:prstDash val="solid"/>
          </a:ln>
        </c:spPr>
        <c:txPr>
          <a:bodyPr rot="-2700000" vert="horz"/>
          <a:lstStyle/>
          <a:p>
            <a:pPr>
              <a:defRPr sz="800" b="0" i="0" u="none" strike="noStrike" baseline="0">
                <a:solidFill>
                  <a:srgbClr val="000000"/>
                </a:solidFill>
                <a:latin typeface="Arial"/>
                <a:ea typeface="Arial"/>
                <a:cs typeface="Arial"/>
              </a:defRPr>
            </a:pPr>
            <a:endParaRPr lang="en-US"/>
          </a:p>
        </c:txPr>
        <c:crossAx val="1099426336"/>
        <c:crossesAt val="80"/>
        <c:auto val="1"/>
        <c:lblAlgn val="ctr"/>
        <c:lblOffset val="100"/>
        <c:tickLblSkip val="1"/>
        <c:tickMarkSkip val="1"/>
        <c:noMultiLvlLbl val="0"/>
      </c:catAx>
      <c:valAx>
        <c:axId val="1099426336"/>
        <c:scaling>
          <c:orientation val="minMax"/>
          <c:max val="150"/>
          <c:min val="90"/>
        </c:scaling>
        <c:delete val="0"/>
        <c:axPos val="l"/>
        <c:majorGridlines>
          <c:spPr>
            <a:ln w="3175">
              <a:solidFill>
                <a:srgbClr val="808080"/>
              </a:solidFill>
              <a:prstDash val="solid"/>
            </a:ln>
          </c:spPr>
        </c:majorGridlines>
        <c:numFmt formatCode="0" sourceLinked="0"/>
        <c:majorTickMark val="out"/>
        <c:minorTickMark val="none"/>
        <c:tickLblPos val="nextTo"/>
        <c:spPr>
          <a:ln w="3175">
            <a:solidFill>
              <a:sysClr val="windowText" lastClr="000000">
                <a:lumMod val="50000"/>
                <a:lumOff val="50000"/>
              </a:sysClr>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1099438848"/>
        <c:crosses val="autoZero"/>
        <c:crossBetween val="between"/>
        <c:majorUnit val="10"/>
      </c:valAx>
      <c:spPr>
        <a:noFill/>
      </c:spPr>
    </c:plotArea>
    <c:legend>
      <c:legendPos val="b"/>
      <c:legendEntry>
        <c:idx val="1"/>
        <c:delete val="1"/>
      </c:legendEntry>
      <c:legendEntry>
        <c:idx val="3"/>
        <c:delete val="1"/>
      </c:legendEntry>
      <c:legendEntry>
        <c:idx val="5"/>
        <c:delete val="1"/>
      </c:legendEntry>
      <c:legendEntry>
        <c:idx val="7"/>
        <c:delete val="1"/>
      </c:legendEntry>
      <c:layout>
        <c:manualLayout>
          <c:xMode val="edge"/>
          <c:yMode val="edge"/>
          <c:x val="0.14263187668316485"/>
          <c:y val="0.86905109764646182"/>
          <c:w val="0.7213018161652599"/>
          <c:h val="5.8696713076894884E-2"/>
        </c:manualLayout>
      </c:layout>
      <c:overlay val="0"/>
      <c:spPr>
        <a:solidFill>
          <a:srgbClr val="FFFFFF"/>
        </a:solidFill>
        <a:ln w="25400">
          <a:noFill/>
        </a:ln>
      </c:spPr>
      <c:txPr>
        <a:bodyPr/>
        <a:lstStyle/>
        <a:p>
          <a:pPr>
            <a:defRPr sz="7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solidFill>
        <a:sysClr val="window" lastClr="FFFFFF">
          <a:lumMod val="50000"/>
        </a:sysClr>
      </a:solidFill>
    </a:ln>
  </c:spPr>
  <c:txPr>
    <a:bodyPr/>
    <a:lstStyle/>
    <a:p>
      <a:pPr>
        <a:defRPr sz="875" b="0" i="0" u="none" strike="noStrike" baseline="0">
          <a:solidFill>
            <a:srgbClr val="000000"/>
          </a:solidFill>
          <a:latin typeface="Arial"/>
          <a:ea typeface="Arial"/>
          <a:cs typeface="Arial"/>
        </a:defRPr>
      </a:pPr>
      <a:endParaRPr lang="en-US"/>
    </a:p>
  </c:txPr>
  <c:printSettings>
    <c:headerFooter alignWithMargins="0"/>
    <c:pageMargins b="1" l="0.75000000000000289" r="0.75000000000000289" t="1" header="0.5" footer="0.5"/>
    <c:pageSetup orientation="portrait"/>
  </c:printSettings>
  <c:userShapes r:id="rId2"/>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Translate!$A$16</c:f>
          <c:strCache>
            <c:ptCount val="1"/>
            <c:pt idx="0">
              <c:v>Number of persons employed in enterprises 
by size class</c:v>
            </c:pt>
          </c:strCache>
        </c:strRef>
      </c:tx>
      <c:overlay val="1"/>
      <c:spPr>
        <a:noFill/>
        <a:ln w="25400">
          <a:noFill/>
        </a:ln>
      </c:spPr>
      <c:txPr>
        <a:bodyPr/>
        <a:lstStyle/>
        <a:p>
          <a:pPr>
            <a:defRPr sz="1000" b="1" i="0" u="none" strike="noStrike" baseline="0">
              <a:solidFill>
                <a:srgbClr val="000000"/>
              </a:solidFill>
              <a:latin typeface="Arial" pitchFamily="34" charset="0"/>
              <a:ea typeface="Arial"/>
              <a:cs typeface="Arial" pitchFamily="34" charset="0"/>
            </a:defRPr>
          </a:pPr>
          <a:endParaRPr lang="en-US"/>
        </a:p>
      </c:txPr>
    </c:title>
    <c:autoTitleDeleted val="0"/>
    <c:plotArea>
      <c:layout>
        <c:manualLayout>
          <c:layoutTarget val="inner"/>
          <c:xMode val="edge"/>
          <c:yMode val="edge"/>
          <c:x val="0.11616190262464149"/>
          <c:y val="0.24603269946947731"/>
          <c:w val="0.81818383587790688"/>
          <c:h val="0.47619232155382546"/>
        </c:manualLayout>
      </c:layout>
      <c:lineChart>
        <c:grouping val="standard"/>
        <c:varyColors val="0"/>
        <c:ser>
          <c:idx val="1"/>
          <c:order val="0"/>
          <c:tx>
            <c:strRef>
              <c:f>Translate!$A$28</c:f>
              <c:strCache>
                <c:ptCount val="1"/>
                <c:pt idx="0">
                  <c:v>Micro</c:v>
                </c:pt>
              </c:strCache>
            </c:strRef>
          </c:tx>
          <c:spPr>
            <a:ln>
              <a:solidFill>
                <a:srgbClr val="C00000"/>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Data_Sheet_Graphs!$N$22:$N$36</c:f>
              <c:numCache>
                <c:formatCode>0</c:formatCode>
                <c:ptCount val="15"/>
                <c:pt idx="0">
                  <c:v>100</c:v>
                </c:pt>
                <c:pt idx="1">
                  <c:v>102.02067437853803</c:v>
                </c:pt>
                <c:pt idx="2">
                  <c:v>104.84371154319469</c:v>
                </c:pt>
                <c:pt idx="3">
                  <c:v>107.22864878168841</c:v>
                </c:pt>
                <c:pt idx="4">
                  <c:v>107.09574206251538</c:v>
                </c:pt>
                <c:pt idx="5">
                  <c:v>110.02707359094265</c:v>
                </c:pt>
                <c:pt idx="6">
                  <c:v>111.90991877922717</c:v>
                </c:pt>
                <c:pt idx="7">
                  <c:v>114.51144474526212</c:v>
                </c:pt>
                <c:pt idx="8">
                  <c:v>114.74772335712528</c:v>
                </c:pt>
                <c:pt idx="9">
                  <c:v>118.9367462466158</c:v>
                </c:pt>
                <c:pt idx="10" formatCode="General">
                  <c:v>120.03199606202314</c:v>
                </c:pt>
                <c:pt idx="11">
                  <c:v>122.86487816884076</c:v>
                </c:pt>
              </c:numCache>
            </c:numRef>
          </c:val>
          <c:smooth val="1"/>
          <c:extLst>
            <c:ext xmlns:c16="http://schemas.microsoft.com/office/drawing/2014/chart" uri="{C3380CC4-5D6E-409C-BE32-E72D297353CC}">
              <c16:uniqueId val="{00000000-FE95-4B26-A0CE-96B998A892CC}"/>
            </c:ext>
          </c:extLst>
        </c:ser>
        <c:ser>
          <c:idx val="0"/>
          <c:order val="1"/>
          <c:tx>
            <c:strRef>
              <c:f>Data_Sheet_Graphs!$O$21</c:f>
              <c:strCache>
                <c:ptCount val="1"/>
              </c:strCache>
            </c:strRef>
          </c:tx>
          <c:spPr>
            <a:ln>
              <a:solidFill>
                <a:srgbClr val="C0000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Data_Sheet_Graphs!$O$22:$O$36</c:f>
              <c:numCache>
                <c:formatCode>General</c:formatCode>
                <c:ptCount val="15"/>
                <c:pt idx="11" formatCode="0">
                  <c:v>122.86487816884076</c:v>
                </c:pt>
                <c:pt idx="12" formatCode="0">
                  <c:v>125.61900073837066</c:v>
                </c:pt>
                <c:pt idx="13" formatCode="0">
                  <c:v>128.92936253999508</c:v>
                </c:pt>
                <c:pt idx="14" formatCode="0">
                  <c:v>134.0979571745016</c:v>
                </c:pt>
              </c:numCache>
            </c:numRef>
          </c:val>
          <c:smooth val="1"/>
          <c:extLst>
            <c:ext xmlns:c16="http://schemas.microsoft.com/office/drawing/2014/chart" uri="{C3380CC4-5D6E-409C-BE32-E72D297353CC}">
              <c16:uniqueId val="{00000001-FE95-4B26-A0CE-96B998A892CC}"/>
            </c:ext>
          </c:extLst>
        </c:ser>
        <c:ser>
          <c:idx val="2"/>
          <c:order val="2"/>
          <c:tx>
            <c:strRef>
              <c:f>Translate!$A$29</c:f>
              <c:strCache>
                <c:ptCount val="1"/>
                <c:pt idx="0">
                  <c:v>Small</c:v>
                </c:pt>
              </c:strCache>
            </c:strRef>
          </c:tx>
          <c:spPr>
            <a:ln>
              <a:solidFill>
                <a:srgbClr val="0070C0"/>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Data_Sheet_Graphs!$P$22:$P$36</c:f>
              <c:numCache>
                <c:formatCode>0</c:formatCode>
                <c:ptCount val="15"/>
                <c:pt idx="0">
                  <c:v>100</c:v>
                </c:pt>
                <c:pt idx="1">
                  <c:v>102.18040413860149</c:v>
                </c:pt>
                <c:pt idx="2">
                  <c:v>103.30359002847024</c:v>
                </c:pt>
                <c:pt idx="3">
                  <c:v>104.9597250190959</c:v>
                </c:pt>
                <c:pt idx="4">
                  <c:v>107.88313311575585</c:v>
                </c:pt>
                <c:pt idx="5">
                  <c:v>108.75286438441775</c:v>
                </c:pt>
                <c:pt idx="6">
                  <c:v>111.27699465314909</c:v>
                </c:pt>
                <c:pt idx="7">
                  <c:v>112.85674605930144</c:v>
                </c:pt>
                <c:pt idx="8">
                  <c:v>116.59606971738074</c:v>
                </c:pt>
                <c:pt idx="9">
                  <c:v>116.23671967224499</c:v>
                </c:pt>
                <c:pt idx="10" formatCode="General">
                  <c:v>120.70168738282064</c:v>
                </c:pt>
                <c:pt idx="11">
                  <c:v>125.05207971668634</c:v>
                </c:pt>
              </c:numCache>
            </c:numRef>
          </c:val>
          <c:smooth val="1"/>
          <c:extLst>
            <c:ext xmlns:c16="http://schemas.microsoft.com/office/drawing/2014/chart" uri="{C3380CC4-5D6E-409C-BE32-E72D297353CC}">
              <c16:uniqueId val="{00000002-FE95-4B26-A0CE-96B998A892CC}"/>
            </c:ext>
          </c:extLst>
        </c:ser>
        <c:ser>
          <c:idx val="3"/>
          <c:order val="3"/>
          <c:tx>
            <c:strRef>
              <c:f>Data_Sheet_Graphs!$Q$21</c:f>
              <c:strCache>
                <c:ptCount val="1"/>
              </c:strCache>
            </c:strRef>
          </c:tx>
          <c:spPr>
            <a:ln>
              <a:solidFill>
                <a:srgbClr val="0070C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Data_Sheet_Graphs!$Q$22:$Q$36</c:f>
              <c:numCache>
                <c:formatCode>General</c:formatCode>
                <c:ptCount val="15"/>
                <c:pt idx="11" formatCode="0">
                  <c:v>125.05207971668634</c:v>
                </c:pt>
                <c:pt idx="12" formatCode="0">
                  <c:v>126.22213735157281</c:v>
                </c:pt>
                <c:pt idx="13" formatCode="0">
                  <c:v>128.09353517116867</c:v>
                </c:pt>
                <c:pt idx="14" formatCode="0">
                  <c:v>131.05166307895286</c:v>
                </c:pt>
              </c:numCache>
            </c:numRef>
          </c:val>
          <c:smooth val="1"/>
          <c:extLst>
            <c:ext xmlns:c16="http://schemas.microsoft.com/office/drawing/2014/chart" uri="{C3380CC4-5D6E-409C-BE32-E72D297353CC}">
              <c16:uniqueId val="{00000003-FE95-4B26-A0CE-96B998A892CC}"/>
            </c:ext>
          </c:extLst>
        </c:ser>
        <c:ser>
          <c:idx val="4"/>
          <c:order val="4"/>
          <c:tx>
            <c:strRef>
              <c:f>Translate!$A$30</c:f>
              <c:strCache>
                <c:ptCount val="1"/>
                <c:pt idx="0">
                  <c:v>Medium-sized</c:v>
                </c:pt>
              </c:strCache>
            </c:strRef>
          </c:tx>
          <c:spPr>
            <a:ln>
              <a:solidFill>
                <a:srgbClr val="92D050"/>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Data_Sheet_Graphs!$R$22:$R$36</c:f>
              <c:numCache>
                <c:formatCode>0</c:formatCode>
                <c:ptCount val="15"/>
                <c:pt idx="0">
                  <c:v>100</c:v>
                </c:pt>
                <c:pt idx="1">
                  <c:v>98.55140019362473</c:v>
                </c:pt>
                <c:pt idx="2">
                  <c:v>103.89042274731973</c:v>
                </c:pt>
                <c:pt idx="3">
                  <c:v>104.50177489332712</c:v>
                </c:pt>
                <c:pt idx="4">
                  <c:v>106.19957689411596</c:v>
                </c:pt>
                <c:pt idx="5">
                  <c:v>109.2975725196314</c:v>
                </c:pt>
                <c:pt idx="6">
                  <c:v>108.67546344436875</c:v>
                </c:pt>
                <c:pt idx="7">
                  <c:v>113.07863315285597</c:v>
                </c:pt>
                <c:pt idx="8">
                  <c:v>115.05790813582416</c:v>
                </c:pt>
                <c:pt idx="9">
                  <c:v>122.65947147620926</c:v>
                </c:pt>
                <c:pt idx="10" formatCode="General">
                  <c:v>126.53913729427373</c:v>
                </c:pt>
                <c:pt idx="11">
                  <c:v>131.41561188999248</c:v>
                </c:pt>
              </c:numCache>
            </c:numRef>
          </c:val>
          <c:smooth val="1"/>
          <c:extLst>
            <c:ext xmlns:c16="http://schemas.microsoft.com/office/drawing/2014/chart" uri="{C3380CC4-5D6E-409C-BE32-E72D297353CC}">
              <c16:uniqueId val="{00000004-FE95-4B26-A0CE-96B998A892CC}"/>
            </c:ext>
          </c:extLst>
        </c:ser>
        <c:ser>
          <c:idx val="5"/>
          <c:order val="5"/>
          <c:tx>
            <c:strRef>
              <c:f>Data_Sheet_Graphs!$S$21</c:f>
              <c:strCache>
                <c:ptCount val="1"/>
              </c:strCache>
            </c:strRef>
          </c:tx>
          <c:spPr>
            <a:ln>
              <a:solidFill>
                <a:srgbClr val="92D05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Data_Sheet_Graphs!$S$22:$S$36</c:f>
              <c:numCache>
                <c:formatCode>General</c:formatCode>
                <c:ptCount val="15"/>
                <c:pt idx="11" formatCode="0">
                  <c:v>131.41561188999248</c:v>
                </c:pt>
                <c:pt idx="12" formatCode="0">
                  <c:v>133.34110222668434</c:v>
                </c:pt>
                <c:pt idx="13" formatCode="0">
                  <c:v>137.50941231309835</c:v>
                </c:pt>
                <c:pt idx="14" formatCode="0">
                  <c:v>143.18727813833411</c:v>
                </c:pt>
              </c:numCache>
            </c:numRef>
          </c:val>
          <c:smooth val="0"/>
          <c:extLst>
            <c:ext xmlns:c16="http://schemas.microsoft.com/office/drawing/2014/chart" uri="{C3380CC4-5D6E-409C-BE32-E72D297353CC}">
              <c16:uniqueId val="{00000005-FE95-4B26-A0CE-96B998A892CC}"/>
            </c:ext>
          </c:extLst>
        </c:ser>
        <c:ser>
          <c:idx val="6"/>
          <c:order val="6"/>
          <c:tx>
            <c:strRef>
              <c:f>Translate!$A$32</c:f>
              <c:strCache>
                <c:ptCount val="1"/>
                <c:pt idx="0">
                  <c:v>Large</c:v>
                </c:pt>
              </c:strCache>
            </c:strRef>
          </c:tx>
          <c:spPr>
            <a:ln>
              <a:solidFill>
                <a:srgbClr val="7030A0"/>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Data_Sheet_Graphs!$T$22:$T$36</c:f>
              <c:numCache>
                <c:formatCode>0</c:formatCode>
                <c:ptCount val="15"/>
                <c:pt idx="0">
                  <c:v>100</c:v>
                </c:pt>
                <c:pt idx="1">
                  <c:v>93.89652230386227</c:v>
                </c:pt>
                <c:pt idx="2">
                  <c:v>95.237428211234061</c:v>
                </c:pt>
                <c:pt idx="3">
                  <c:v>99.570859173044354</c:v>
                </c:pt>
                <c:pt idx="4">
                  <c:v>98.521565281615707</c:v>
                </c:pt>
                <c:pt idx="5">
                  <c:v>95.223420647149467</c:v>
                </c:pt>
                <c:pt idx="6">
                  <c:v>99.130257611837663</c:v>
                </c:pt>
                <c:pt idx="7">
                  <c:v>103.16316265328732</c:v>
                </c:pt>
                <c:pt idx="8">
                  <c:v>110.55278941537522</c:v>
                </c:pt>
                <c:pt idx="9">
                  <c:v>116.17109602821887</c:v>
                </c:pt>
                <c:pt idx="10" formatCode="General">
                  <c:v>123.80139820957862</c:v>
                </c:pt>
                <c:pt idx="11">
                  <c:v>128.35130970724191</c:v>
                </c:pt>
              </c:numCache>
            </c:numRef>
          </c:val>
          <c:smooth val="1"/>
          <c:extLst>
            <c:ext xmlns:c16="http://schemas.microsoft.com/office/drawing/2014/chart" uri="{C3380CC4-5D6E-409C-BE32-E72D297353CC}">
              <c16:uniqueId val="{00000006-FE95-4B26-A0CE-96B998A892CC}"/>
            </c:ext>
          </c:extLst>
        </c:ser>
        <c:ser>
          <c:idx val="7"/>
          <c:order val="7"/>
          <c:tx>
            <c:strRef>
              <c:f>Data_Sheet_Graphs!$U$21</c:f>
              <c:strCache>
                <c:ptCount val="1"/>
              </c:strCache>
            </c:strRef>
          </c:tx>
          <c:spPr>
            <a:ln>
              <a:solidFill>
                <a:srgbClr val="7030A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Data_Sheet_Graphs!$U$22:$U$36</c:f>
              <c:numCache>
                <c:formatCode>General</c:formatCode>
                <c:ptCount val="15"/>
                <c:pt idx="11" formatCode="0">
                  <c:v>128.35130970724191</c:v>
                </c:pt>
                <c:pt idx="12" formatCode="0">
                  <c:v>129.39933018375376</c:v>
                </c:pt>
                <c:pt idx="13" formatCode="0">
                  <c:v>133.26669128602171</c:v>
                </c:pt>
                <c:pt idx="14" formatCode="0">
                  <c:v>138.26611824930916</c:v>
                </c:pt>
              </c:numCache>
            </c:numRef>
          </c:val>
          <c:smooth val="1"/>
          <c:extLst>
            <c:ext xmlns:c16="http://schemas.microsoft.com/office/drawing/2014/chart" uri="{C3380CC4-5D6E-409C-BE32-E72D297353CC}">
              <c16:uniqueId val="{00000007-FE95-4B26-A0CE-96B998A892CC}"/>
            </c:ext>
          </c:extLst>
        </c:ser>
        <c:dLbls>
          <c:showLegendKey val="0"/>
          <c:showVal val="0"/>
          <c:showCatName val="0"/>
          <c:showSerName val="0"/>
          <c:showPercent val="0"/>
          <c:showBubbleSize val="0"/>
        </c:dLbls>
        <c:smooth val="0"/>
        <c:axId val="1099426880"/>
        <c:axId val="790140144"/>
      </c:lineChart>
      <c:catAx>
        <c:axId val="1099426880"/>
        <c:scaling>
          <c:orientation val="minMax"/>
        </c:scaling>
        <c:delete val="0"/>
        <c:axPos val="b"/>
        <c:numFmt formatCode="General" sourceLinked="1"/>
        <c:majorTickMark val="out"/>
        <c:minorTickMark val="none"/>
        <c:tickLblPos val="nextTo"/>
        <c:spPr>
          <a:ln w="3175">
            <a:solidFill>
              <a:srgbClr val="969696"/>
            </a:solidFill>
            <a:prstDash val="solid"/>
          </a:ln>
        </c:spPr>
        <c:txPr>
          <a:bodyPr rot="-2700000" vert="horz"/>
          <a:lstStyle/>
          <a:p>
            <a:pPr>
              <a:defRPr sz="800" b="0" i="0" u="none" strike="noStrike" baseline="0">
                <a:solidFill>
                  <a:srgbClr val="000000"/>
                </a:solidFill>
                <a:latin typeface="Arial"/>
                <a:ea typeface="Arial"/>
                <a:cs typeface="Arial"/>
              </a:defRPr>
            </a:pPr>
            <a:endParaRPr lang="en-US"/>
          </a:p>
        </c:txPr>
        <c:crossAx val="790140144"/>
        <c:crossesAt val="80"/>
        <c:auto val="1"/>
        <c:lblAlgn val="ctr"/>
        <c:lblOffset val="100"/>
        <c:tickLblSkip val="1"/>
        <c:tickMarkSkip val="1"/>
        <c:noMultiLvlLbl val="0"/>
      </c:catAx>
      <c:valAx>
        <c:axId val="790140144"/>
        <c:scaling>
          <c:orientation val="minMax"/>
          <c:max val="160"/>
          <c:min val="80"/>
        </c:scaling>
        <c:delete val="0"/>
        <c:axPos val="l"/>
        <c:majorGridlines>
          <c:spPr>
            <a:ln w="3175">
              <a:solidFill>
                <a:srgbClr val="808080"/>
              </a:solidFill>
              <a:prstDash val="solid"/>
            </a:ln>
          </c:spPr>
        </c:majorGridlines>
        <c:numFmt formatCode="0" sourceLinked="0"/>
        <c:majorTickMark val="out"/>
        <c:minorTickMark val="none"/>
        <c:tickLblPos val="nextTo"/>
        <c:spPr>
          <a:ln w="3175">
            <a:solidFill>
              <a:sysClr val="windowText" lastClr="000000">
                <a:lumMod val="50000"/>
                <a:lumOff val="50000"/>
              </a:sysClr>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1099426880"/>
        <c:crosses val="autoZero"/>
        <c:crossBetween val="between"/>
        <c:majorUnit val="20"/>
      </c:valAx>
      <c:spPr>
        <a:noFill/>
      </c:spPr>
    </c:plotArea>
    <c:legend>
      <c:legendPos val="b"/>
      <c:legendEntry>
        <c:idx val="1"/>
        <c:delete val="1"/>
      </c:legendEntry>
      <c:legendEntry>
        <c:idx val="3"/>
        <c:delete val="1"/>
      </c:legendEntry>
      <c:legendEntry>
        <c:idx val="5"/>
        <c:delete val="1"/>
      </c:legendEntry>
      <c:legendEntry>
        <c:idx val="7"/>
        <c:delete val="1"/>
      </c:legendEntry>
      <c:layout>
        <c:manualLayout>
          <c:xMode val="edge"/>
          <c:yMode val="edge"/>
          <c:x val="0.13247490481504448"/>
          <c:y val="0.86383906219477202"/>
          <c:w val="0.72052607459511664"/>
          <c:h val="5.8719207248140441E-2"/>
        </c:manualLayout>
      </c:layout>
      <c:overlay val="0"/>
      <c:spPr>
        <a:solidFill>
          <a:srgbClr val="FFFFFF"/>
        </a:solidFill>
        <a:ln w="25400">
          <a:noFill/>
        </a:ln>
      </c:spPr>
      <c:txPr>
        <a:bodyPr/>
        <a:lstStyle/>
        <a:p>
          <a:pPr>
            <a:defRPr sz="7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solidFill>
        <a:sysClr val="window" lastClr="FFFFFF">
          <a:lumMod val="50000"/>
        </a:sysClr>
      </a:solidFill>
    </a:ln>
  </c:spPr>
  <c:txPr>
    <a:bodyPr/>
    <a:lstStyle/>
    <a:p>
      <a:pPr>
        <a:defRPr sz="875" b="0" i="0" u="none" strike="noStrike" baseline="0">
          <a:solidFill>
            <a:srgbClr val="000000"/>
          </a:solidFill>
          <a:latin typeface="Arial"/>
          <a:ea typeface="Arial"/>
          <a:cs typeface="Arial"/>
        </a:defRPr>
      </a:pPr>
      <a:endParaRPr lang="en-US"/>
    </a:p>
  </c:txPr>
  <c:printSettings>
    <c:headerFooter alignWithMargins="0"/>
    <c:pageMargins b="1" l="0.75000000000000289" r="0.75000000000000289" t="1" header="0.5" footer="0.5"/>
    <c:pageSetup/>
  </c:printSettings>
  <c:userShapes r:id="rId2"/>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Translate!$A$17</c:f>
          <c:strCache>
            <c:ptCount val="1"/>
            <c:pt idx="0">
              <c:v>Value added of enterprises by size class</c:v>
            </c:pt>
          </c:strCache>
        </c:strRef>
      </c:tx>
      <c:overlay val="1"/>
      <c:spPr>
        <a:noFill/>
        <a:ln w="25400">
          <a:noFill/>
        </a:ln>
      </c:spPr>
      <c:txPr>
        <a:bodyPr/>
        <a:lstStyle/>
        <a:p>
          <a:pPr>
            <a:defRPr sz="1000" b="1" i="0" u="none" strike="noStrike" baseline="0">
              <a:solidFill>
                <a:srgbClr val="000000"/>
              </a:solidFill>
              <a:latin typeface="Arial" pitchFamily="34" charset="0"/>
              <a:ea typeface="Arial"/>
              <a:cs typeface="Arial" pitchFamily="34" charset="0"/>
            </a:defRPr>
          </a:pPr>
          <a:endParaRPr lang="en-US"/>
        </a:p>
      </c:txPr>
    </c:title>
    <c:autoTitleDeleted val="0"/>
    <c:plotArea>
      <c:layout>
        <c:manualLayout>
          <c:layoutTarget val="inner"/>
          <c:xMode val="edge"/>
          <c:yMode val="edge"/>
          <c:x val="0.11616190262464149"/>
          <c:y val="0.24603269946947731"/>
          <c:w val="0.81818383587790688"/>
          <c:h val="0.47619232155382546"/>
        </c:manualLayout>
      </c:layout>
      <c:lineChart>
        <c:grouping val="standard"/>
        <c:varyColors val="0"/>
        <c:ser>
          <c:idx val="1"/>
          <c:order val="0"/>
          <c:tx>
            <c:strRef>
              <c:f>Translate!$A$28</c:f>
              <c:strCache>
                <c:ptCount val="1"/>
                <c:pt idx="0">
                  <c:v>Micro</c:v>
                </c:pt>
              </c:strCache>
            </c:strRef>
          </c:tx>
          <c:spPr>
            <a:ln>
              <a:solidFill>
                <a:srgbClr val="C00000"/>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Data_Sheet_Graphs!$Y$22:$Y$36</c:f>
              <c:numCache>
                <c:formatCode>0</c:formatCode>
                <c:ptCount val="15"/>
                <c:pt idx="0">
                  <c:v>100</c:v>
                </c:pt>
                <c:pt idx="1">
                  <c:v>97.927789598665953</c:v>
                </c:pt>
                <c:pt idx="2">
                  <c:v>94.762506094153053</c:v>
                </c:pt>
                <c:pt idx="3">
                  <c:v>105.61159581591018</c:v>
                </c:pt>
                <c:pt idx="4">
                  <c:v>110.02892588408109</c:v>
                </c:pt>
                <c:pt idx="5">
                  <c:v>105.79754585243327</c:v>
                </c:pt>
                <c:pt idx="6">
                  <c:v>120.19583730697073</c:v>
                </c:pt>
                <c:pt idx="7">
                  <c:v>117.22920617252316</c:v>
                </c:pt>
                <c:pt idx="8">
                  <c:v>117.14706302679438</c:v>
                </c:pt>
                <c:pt idx="9">
                  <c:v>124.86796037722685</c:v>
                </c:pt>
                <c:pt idx="10" formatCode="General">
                  <c:v>137.22620304804448</c:v>
                </c:pt>
                <c:pt idx="11">
                  <c:v>145.81309829501512</c:v>
                </c:pt>
              </c:numCache>
            </c:numRef>
          </c:val>
          <c:smooth val="1"/>
          <c:extLst>
            <c:ext xmlns:c16="http://schemas.microsoft.com/office/drawing/2014/chart" uri="{C3380CC4-5D6E-409C-BE32-E72D297353CC}">
              <c16:uniqueId val="{00000000-22F9-4C06-8B80-0E44C487F018}"/>
            </c:ext>
          </c:extLst>
        </c:ser>
        <c:ser>
          <c:idx val="0"/>
          <c:order val="1"/>
          <c:tx>
            <c:strRef>
              <c:f>Data_Sheet_Graphs!$Z$21</c:f>
              <c:strCache>
                <c:ptCount val="1"/>
              </c:strCache>
            </c:strRef>
          </c:tx>
          <c:spPr>
            <a:ln>
              <a:solidFill>
                <a:srgbClr val="C0000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Data_Sheet_Graphs!$Z$22:$Z$36</c:f>
              <c:numCache>
                <c:formatCode>General</c:formatCode>
                <c:ptCount val="15"/>
                <c:pt idx="11" formatCode="0">
                  <c:v>145.81309829501512</c:v>
                </c:pt>
                <c:pt idx="12" formatCode="0">
                  <c:v>149.37388712002615</c:v>
                </c:pt>
                <c:pt idx="13" formatCode="0">
                  <c:v>178.1758944282185</c:v>
                </c:pt>
                <c:pt idx="14" formatCode="0">
                  <c:v>190.86647723074179</c:v>
                </c:pt>
              </c:numCache>
            </c:numRef>
          </c:val>
          <c:smooth val="1"/>
          <c:extLst>
            <c:ext xmlns:c16="http://schemas.microsoft.com/office/drawing/2014/chart" uri="{C3380CC4-5D6E-409C-BE32-E72D297353CC}">
              <c16:uniqueId val="{00000001-22F9-4C06-8B80-0E44C487F018}"/>
            </c:ext>
          </c:extLst>
        </c:ser>
        <c:ser>
          <c:idx val="2"/>
          <c:order val="2"/>
          <c:tx>
            <c:strRef>
              <c:f>Translate!$A$29</c:f>
              <c:strCache>
                <c:ptCount val="1"/>
                <c:pt idx="0">
                  <c:v>Small</c:v>
                </c:pt>
              </c:strCache>
            </c:strRef>
          </c:tx>
          <c:spPr>
            <a:ln>
              <a:solidFill>
                <a:srgbClr val="0070C0"/>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Data_Sheet_Graphs!$AA$22:$AA$36</c:f>
              <c:numCache>
                <c:formatCode>0</c:formatCode>
                <c:ptCount val="15"/>
                <c:pt idx="0">
                  <c:v>100</c:v>
                </c:pt>
                <c:pt idx="1">
                  <c:v>80.09531417683327</c:v>
                </c:pt>
                <c:pt idx="2">
                  <c:v>85.774819110355821</c:v>
                </c:pt>
                <c:pt idx="3">
                  <c:v>93.251821407459772</c:v>
                </c:pt>
                <c:pt idx="4">
                  <c:v>98.030540060667136</c:v>
                </c:pt>
                <c:pt idx="5">
                  <c:v>102.53271446372229</c:v>
                </c:pt>
                <c:pt idx="6">
                  <c:v>113.49369588003515</c:v>
                </c:pt>
                <c:pt idx="7">
                  <c:v>111.80002921036733</c:v>
                </c:pt>
                <c:pt idx="8">
                  <c:v>125.43650084387072</c:v>
                </c:pt>
                <c:pt idx="9">
                  <c:v>125.34335990192778</c:v>
                </c:pt>
                <c:pt idx="10" formatCode="General">
                  <c:v>127.42316949747786</c:v>
                </c:pt>
                <c:pt idx="11">
                  <c:v>135.13364252788458</c:v>
                </c:pt>
              </c:numCache>
            </c:numRef>
          </c:val>
          <c:smooth val="1"/>
          <c:extLst>
            <c:ext xmlns:c16="http://schemas.microsoft.com/office/drawing/2014/chart" uri="{C3380CC4-5D6E-409C-BE32-E72D297353CC}">
              <c16:uniqueId val="{00000002-22F9-4C06-8B80-0E44C487F018}"/>
            </c:ext>
          </c:extLst>
        </c:ser>
        <c:ser>
          <c:idx val="3"/>
          <c:order val="3"/>
          <c:tx>
            <c:strRef>
              <c:f>Data_Sheet_Graphs!$AB$21</c:f>
              <c:strCache>
                <c:ptCount val="1"/>
              </c:strCache>
            </c:strRef>
          </c:tx>
          <c:spPr>
            <a:ln>
              <a:solidFill>
                <a:srgbClr val="0070C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Data_Sheet_Graphs!$AB$22:$AB$36</c:f>
              <c:numCache>
                <c:formatCode>General</c:formatCode>
                <c:ptCount val="15"/>
                <c:pt idx="11" formatCode="0">
                  <c:v>135.13364252788458</c:v>
                </c:pt>
                <c:pt idx="12" formatCode="0">
                  <c:v>135.96002216345107</c:v>
                </c:pt>
                <c:pt idx="13" formatCode="0">
                  <c:v>157.50051618802462</c:v>
                </c:pt>
                <c:pt idx="14" formatCode="0">
                  <c:v>165.81419440257113</c:v>
                </c:pt>
              </c:numCache>
            </c:numRef>
          </c:val>
          <c:smooth val="1"/>
          <c:extLst>
            <c:ext xmlns:c16="http://schemas.microsoft.com/office/drawing/2014/chart" uri="{C3380CC4-5D6E-409C-BE32-E72D297353CC}">
              <c16:uniqueId val="{00000003-22F9-4C06-8B80-0E44C487F018}"/>
            </c:ext>
          </c:extLst>
        </c:ser>
        <c:ser>
          <c:idx val="4"/>
          <c:order val="4"/>
          <c:tx>
            <c:strRef>
              <c:f>Translate!$A$30</c:f>
              <c:strCache>
                <c:ptCount val="1"/>
                <c:pt idx="0">
                  <c:v>Medium-sized</c:v>
                </c:pt>
              </c:strCache>
            </c:strRef>
          </c:tx>
          <c:spPr>
            <a:ln>
              <a:solidFill>
                <a:srgbClr val="92D050"/>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Data_Sheet_Graphs!$AC$22:$AC$36</c:f>
              <c:numCache>
                <c:formatCode>0</c:formatCode>
                <c:ptCount val="15"/>
                <c:pt idx="0">
                  <c:v>100</c:v>
                </c:pt>
                <c:pt idx="1">
                  <c:v>115.62262549489148</c:v>
                </c:pt>
                <c:pt idx="2">
                  <c:v>139.31164021074713</c:v>
                </c:pt>
                <c:pt idx="3">
                  <c:v>149.78174787690088</c:v>
                </c:pt>
                <c:pt idx="4">
                  <c:v>137.82134854161254</c:v>
                </c:pt>
                <c:pt idx="5">
                  <c:v>171.49226050698149</c:v>
                </c:pt>
                <c:pt idx="6">
                  <c:v>177.7218092603602</c:v>
                </c:pt>
                <c:pt idx="7">
                  <c:v>187.22866081566394</c:v>
                </c:pt>
                <c:pt idx="8">
                  <c:v>180.16388718481286</c:v>
                </c:pt>
                <c:pt idx="9">
                  <c:v>202.94042351885716</c:v>
                </c:pt>
                <c:pt idx="10" formatCode="General">
                  <c:v>211.66396099907612</c:v>
                </c:pt>
                <c:pt idx="11">
                  <c:v>215.70417739459322</c:v>
                </c:pt>
              </c:numCache>
            </c:numRef>
          </c:val>
          <c:smooth val="1"/>
          <c:extLst>
            <c:ext xmlns:c16="http://schemas.microsoft.com/office/drawing/2014/chart" uri="{C3380CC4-5D6E-409C-BE32-E72D297353CC}">
              <c16:uniqueId val="{00000004-22F9-4C06-8B80-0E44C487F018}"/>
            </c:ext>
          </c:extLst>
        </c:ser>
        <c:ser>
          <c:idx val="5"/>
          <c:order val="5"/>
          <c:tx>
            <c:strRef>
              <c:f>Data_Sheet_Graphs!$AD$21</c:f>
              <c:strCache>
                <c:ptCount val="1"/>
              </c:strCache>
            </c:strRef>
          </c:tx>
          <c:spPr>
            <a:ln>
              <a:solidFill>
                <a:srgbClr val="92D05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Data_Sheet_Graphs!$AD$22:$AD$36</c:f>
              <c:numCache>
                <c:formatCode>General</c:formatCode>
                <c:ptCount val="15"/>
                <c:pt idx="11" formatCode="0">
                  <c:v>215.70417739459322</c:v>
                </c:pt>
                <c:pt idx="12" formatCode="0">
                  <c:v>220.08761083910082</c:v>
                </c:pt>
                <c:pt idx="13" formatCode="0">
                  <c:v>260.78353065566722</c:v>
                </c:pt>
                <c:pt idx="14" formatCode="0">
                  <c:v>280.28865866618946</c:v>
                </c:pt>
              </c:numCache>
            </c:numRef>
          </c:val>
          <c:smooth val="1"/>
          <c:extLst>
            <c:ext xmlns:c16="http://schemas.microsoft.com/office/drawing/2014/chart" uri="{C3380CC4-5D6E-409C-BE32-E72D297353CC}">
              <c16:uniqueId val="{00000005-22F9-4C06-8B80-0E44C487F018}"/>
            </c:ext>
          </c:extLst>
        </c:ser>
        <c:ser>
          <c:idx val="6"/>
          <c:order val="6"/>
          <c:tx>
            <c:strRef>
              <c:f>Translate!$A$32</c:f>
              <c:strCache>
                <c:ptCount val="1"/>
                <c:pt idx="0">
                  <c:v>Large</c:v>
                </c:pt>
              </c:strCache>
            </c:strRef>
          </c:tx>
          <c:spPr>
            <a:ln>
              <a:solidFill>
                <a:srgbClr val="7030A0"/>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Data_Sheet_Graphs!$AE$22:$AE$36</c:f>
              <c:numCache>
                <c:formatCode>0</c:formatCode>
                <c:ptCount val="15"/>
                <c:pt idx="0">
                  <c:v>100</c:v>
                </c:pt>
                <c:pt idx="1">
                  <c:v>80.979412250802781</c:v>
                </c:pt>
                <c:pt idx="2">
                  <c:v>89.13172253520095</c:v>
                </c:pt>
                <c:pt idx="3">
                  <c:v>97.462212583934132</c:v>
                </c:pt>
                <c:pt idx="4">
                  <c:v>100.65279437425515</c:v>
                </c:pt>
                <c:pt idx="5">
                  <c:v>88.030675611612807</c:v>
                </c:pt>
                <c:pt idx="6">
                  <c:v>100.68622302738932</c:v>
                </c:pt>
                <c:pt idx="7">
                  <c:v>116.25258649122698</c:v>
                </c:pt>
                <c:pt idx="8">
                  <c:v>118.64571064014372</c:v>
                </c:pt>
                <c:pt idx="9">
                  <c:v>134.86796409495503</c:v>
                </c:pt>
                <c:pt idx="10" formatCode="General">
                  <c:v>143.26696469672319</c:v>
                </c:pt>
                <c:pt idx="11">
                  <c:v>142.47579440311276</c:v>
                </c:pt>
              </c:numCache>
            </c:numRef>
          </c:val>
          <c:smooth val="1"/>
          <c:extLst>
            <c:ext xmlns:c16="http://schemas.microsoft.com/office/drawing/2014/chart" uri="{C3380CC4-5D6E-409C-BE32-E72D297353CC}">
              <c16:uniqueId val="{00000006-22F9-4C06-8B80-0E44C487F018}"/>
            </c:ext>
          </c:extLst>
        </c:ser>
        <c:ser>
          <c:idx val="7"/>
          <c:order val="7"/>
          <c:tx>
            <c:strRef>
              <c:f>Data_Sheet_Graphs!$AF$21</c:f>
              <c:strCache>
                <c:ptCount val="1"/>
              </c:strCache>
            </c:strRef>
          </c:tx>
          <c:spPr>
            <a:ln>
              <a:solidFill>
                <a:srgbClr val="7030A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Data_Sheet_Graphs!$AF$22:$AF$36</c:f>
              <c:numCache>
                <c:formatCode>General</c:formatCode>
                <c:ptCount val="15"/>
                <c:pt idx="11" formatCode="0">
                  <c:v>142.47579440311276</c:v>
                </c:pt>
                <c:pt idx="12" formatCode="0">
                  <c:v>147.52287651734287</c:v>
                </c:pt>
                <c:pt idx="13" formatCode="0">
                  <c:v>179.59329835130296</c:v>
                </c:pt>
                <c:pt idx="14" formatCode="0">
                  <c:v>191.96168222092166</c:v>
                </c:pt>
              </c:numCache>
            </c:numRef>
          </c:val>
          <c:smooth val="1"/>
          <c:extLst>
            <c:ext xmlns:c16="http://schemas.microsoft.com/office/drawing/2014/chart" uri="{C3380CC4-5D6E-409C-BE32-E72D297353CC}">
              <c16:uniqueId val="{00000007-22F9-4C06-8B80-0E44C487F018}"/>
            </c:ext>
          </c:extLst>
        </c:ser>
        <c:dLbls>
          <c:showLegendKey val="0"/>
          <c:showVal val="0"/>
          <c:showCatName val="0"/>
          <c:showSerName val="0"/>
          <c:showPercent val="0"/>
          <c:showBubbleSize val="0"/>
        </c:dLbls>
        <c:smooth val="0"/>
        <c:axId val="790141232"/>
        <c:axId val="790130352"/>
      </c:lineChart>
      <c:catAx>
        <c:axId val="790141232"/>
        <c:scaling>
          <c:orientation val="minMax"/>
        </c:scaling>
        <c:delete val="0"/>
        <c:axPos val="b"/>
        <c:numFmt formatCode="General" sourceLinked="1"/>
        <c:majorTickMark val="out"/>
        <c:minorTickMark val="none"/>
        <c:tickLblPos val="nextTo"/>
        <c:spPr>
          <a:ln w="3175">
            <a:solidFill>
              <a:srgbClr val="969696"/>
            </a:solidFill>
            <a:prstDash val="solid"/>
          </a:ln>
        </c:spPr>
        <c:txPr>
          <a:bodyPr rot="-2700000" vert="horz"/>
          <a:lstStyle/>
          <a:p>
            <a:pPr>
              <a:defRPr sz="800" b="0" i="0" u="none" strike="noStrike" baseline="0">
                <a:solidFill>
                  <a:srgbClr val="000000"/>
                </a:solidFill>
                <a:latin typeface="Arial"/>
                <a:ea typeface="Arial"/>
                <a:cs typeface="Arial"/>
              </a:defRPr>
            </a:pPr>
            <a:endParaRPr lang="en-US"/>
          </a:p>
        </c:txPr>
        <c:crossAx val="790130352"/>
        <c:crossesAt val="80"/>
        <c:auto val="1"/>
        <c:lblAlgn val="ctr"/>
        <c:lblOffset val="100"/>
        <c:tickLblSkip val="1"/>
        <c:tickMarkSkip val="1"/>
        <c:noMultiLvlLbl val="0"/>
      </c:catAx>
      <c:valAx>
        <c:axId val="790130352"/>
        <c:scaling>
          <c:orientation val="minMax"/>
          <c:max val="240"/>
          <c:min val="80"/>
        </c:scaling>
        <c:delete val="0"/>
        <c:axPos val="l"/>
        <c:majorGridlines>
          <c:spPr>
            <a:ln w="3175">
              <a:solidFill>
                <a:srgbClr val="808080"/>
              </a:solidFill>
              <a:prstDash val="solid"/>
            </a:ln>
          </c:spPr>
        </c:majorGridlines>
        <c:numFmt formatCode="0" sourceLinked="0"/>
        <c:majorTickMark val="out"/>
        <c:minorTickMark val="none"/>
        <c:tickLblPos val="nextTo"/>
        <c:spPr>
          <a:ln w="3175">
            <a:solidFill>
              <a:sysClr val="windowText" lastClr="000000">
                <a:lumMod val="50000"/>
                <a:lumOff val="50000"/>
              </a:sysClr>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790141232"/>
        <c:crosses val="autoZero"/>
        <c:crossBetween val="between"/>
        <c:majorUnit val="20"/>
      </c:valAx>
      <c:spPr>
        <a:noFill/>
      </c:spPr>
    </c:plotArea>
    <c:legend>
      <c:legendPos val="b"/>
      <c:legendEntry>
        <c:idx val="1"/>
        <c:delete val="1"/>
      </c:legendEntry>
      <c:legendEntry>
        <c:idx val="3"/>
        <c:delete val="1"/>
      </c:legendEntry>
      <c:legendEntry>
        <c:idx val="5"/>
        <c:delete val="1"/>
      </c:legendEntry>
      <c:legendEntry>
        <c:idx val="7"/>
        <c:delete val="1"/>
      </c:legendEntry>
      <c:layout>
        <c:manualLayout>
          <c:xMode val="edge"/>
          <c:yMode val="edge"/>
          <c:x val="0.12231793294692411"/>
          <c:y val="0.86905109764646182"/>
          <c:w val="0.72134059787549565"/>
          <c:h val="5.8719207248140441E-2"/>
        </c:manualLayout>
      </c:layout>
      <c:overlay val="0"/>
      <c:spPr>
        <a:solidFill>
          <a:srgbClr val="FFFFFF"/>
        </a:solidFill>
        <a:ln w="25400">
          <a:noFill/>
        </a:ln>
      </c:spPr>
      <c:txPr>
        <a:bodyPr/>
        <a:lstStyle/>
        <a:p>
          <a:pPr>
            <a:defRPr sz="7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solidFill>
        <a:sysClr val="window" lastClr="FFFFFF">
          <a:lumMod val="50000"/>
        </a:sysClr>
      </a:solidFill>
    </a:ln>
  </c:spPr>
  <c:txPr>
    <a:bodyPr/>
    <a:lstStyle/>
    <a:p>
      <a:pPr>
        <a:defRPr sz="875" b="0" i="0" u="none" strike="noStrike" baseline="0">
          <a:solidFill>
            <a:srgbClr val="000000"/>
          </a:solidFill>
          <a:latin typeface="Arial"/>
          <a:ea typeface="Arial"/>
          <a:cs typeface="Arial"/>
        </a:defRPr>
      </a:pPr>
      <a:endParaRPr lang="en-US"/>
    </a:p>
  </c:txPr>
  <c:printSettings>
    <c:headerFooter alignWithMargins="0"/>
    <c:pageMargins b="1" l="0.75000000000000289" r="0.75000000000000289" t="1" header="0.5" footer="0.5"/>
    <c:pageSetup/>
  </c:printSettings>
  <c:userShapes r:id="rId2"/>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Translate!$A$20</c:f>
          <c:strCache>
            <c:ptCount val="1"/>
            <c:pt idx="0">
              <c:v>Number of persons employed in SMEs by sectors</c:v>
            </c:pt>
          </c:strCache>
        </c:strRef>
      </c:tx>
      <c:overlay val="1"/>
      <c:spPr>
        <a:noFill/>
        <a:ln w="25400">
          <a:noFill/>
        </a:ln>
      </c:spPr>
      <c:txPr>
        <a:bodyPr/>
        <a:lstStyle/>
        <a:p>
          <a:pPr algn="ctr">
            <a:defRPr sz="1000" b="1" i="0" u="none" strike="noStrike" baseline="0">
              <a:solidFill>
                <a:srgbClr val="000000"/>
              </a:solidFill>
              <a:latin typeface="Arial" pitchFamily="34" charset="0"/>
              <a:ea typeface="Arial"/>
              <a:cs typeface="Arial" pitchFamily="34" charset="0"/>
            </a:defRPr>
          </a:pPr>
          <a:endParaRPr lang="en-US"/>
        </a:p>
      </c:txPr>
    </c:title>
    <c:autoTitleDeleted val="0"/>
    <c:plotArea>
      <c:layout>
        <c:manualLayout>
          <c:layoutTarget val="inner"/>
          <c:xMode val="edge"/>
          <c:yMode val="edge"/>
          <c:x val="0.11616190262464149"/>
          <c:y val="0.24603269946947731"/>
          <c:w val="0.81818383587790688"/>
          <c:h val="0.47619232155382546"/>
        </c:manualLayout>
      </c:layout>
      <c:lineChart>
        <c:grouping val="standard"/>
        <c:varyColors val="0"/>
        <c:ser>
          <c:idx val="1"/>
          <c:order val="0"/>
          <c:tx>
            <c:strRef>
              <c:f>Data_Sheet_Graphs!$C$55</c:f>
              <c:strCache>
                <c:ptCount val="1"/>
                <c:pt idx="0">
                  <c:v>B</c:v>
                </c:pt>
              </c:strCache>
            </c:strRef>
          </c:tx>
          <c:spPr>
            <a:ln>
              <a:solidFill>
                <a:srgbClr val="C00000"/>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Data_Sheet_Graphs!$C$56:$C$70</c:f>
              <c:numCache>
                <c:formatCode>0</c:formatCode>
                <c:ptCount val="15"/>
                <c:pt idx="0">
                  <c:v>100</c:v>
                </c:pt>
                <c:pt idx="1">
                  <c:v>99.684542586750794</c:v>
                </c:pt>
                <c:pt idx="2">
                  <c:v>90.536277602523654</c:v>
                </c:pt>
                <c:pt idx="3">
                  <c:v>89.905362776025243</c:v>
                </c:pt>
                <c:pt idx="4">
                  <c:v>86.750788643533127</c:v>
                </c:pt>
                <c:pt idx="5">
                  <c:v>83.911671924290218</c:v>
                </c:pt>
                <c:pt idx="6">
                  <c:v>79.495268138801265</c:v>
                </c:pt>
                <c:pt idx="7">
                  <c:v>78.233438485804413</c:v>
                </c:pt>
                <c:pt idx="8">
                  <c:v>82.33438485804416</c:v>
                </c:pt>
                <c:pt idx="9">
                  <c:v>85.804416403785496</c:v>
                </c:pt>
                <c:pt idx="10" formatCode="General">
                  <c:v>90.220820189274448</c:v>
                </c:pt>
                <c:pt idx="11">
                  <c:v>86.435331230283907</c:v>
                </c:pt>
              </c:numCache>
            </c:numRef>
          </c:val>
          <c:smooth val="1"/>
          <c:extLst>
            <c:ext xmlns:c16="http://schemas.microsoft.com/office/drawing/2014/chart" uri="{C3380CC4-5D6E-409C-BE32-E72D297353CC}">
              <c16:uniqueId val="{00000000-39FD-4478-87DE-1D615FFC1940}"/>
            </c:ext>
          </c:extLst>
        </c:ser>
        <c:ser>
          <c:idx val="0"/>
          <c:order val="1"/>
          <c:tx>
            <c:strRef>
              <c:f>Data_Sheet_Graphs!$D$55</c:f>
              <c:strCache>
                <c:ptCount val="1"/>
              </c:strCache>
            </c:strRef>
          </c:tx>
          <c:spPr>
            <a:ln>
              <a:solidFill>
                <a:srgbClr val="C0000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Data_Sheet_Graphs!$D$56:$D$70</c:f>
              <c:numCache>
                <c:formatCode>General</c:formatCode>
                <c:ptCount val="15"/>
                <c:pt idx="11" formatCode="0">
                  <c:v>86.435331230283907</c:v>
                </c:pt>
                <c:pt idx="12" formatCode="0">
                  <c:v>88.643533123028391</c:v>
                </c:pt>
                <c:pt idx="13" formatCode="0">
                  <c:v>91.798107255520506</c:v>
                </c:pt>
                <c:pt idx="14" formatCode="0">
                  <c:v>92.429022082018932</c:v>
                </c:pt>
              </c:numCache>
            </c:numRef>
          </c:val>
          <c:smooth val="1"/>
          <c:extLst>
            <c:ext xmlns:c16="http://schemas.microsoft.com/office/drawing/2014/chart" uri="{C3380CC4-5D6E-409C-BE32-E72D297353CC}">
              <c16:uniqueId val="{00000001-39FD-4478-87DE-1D615FFC1940}"/>
            </c:ext>
          </c:extLst>
        </c:ser>
        <c:ser>
          <c:idx val="2"/>
          <c:order val="2"/>
          <c:tx>
            <c:strRef>
              <c:f>Data_Sheet_Graphs!$E$55</c:f>
              <c:strCache>
                <c:ptCount val="1"/>
                <c:pt idx="0">
                  <c:v>C</c:v>
                </c:pt>
              </c:strCache>
            </c:strRef>
          </c:tx>
          <c:spPr>
            <a:ln>
              <a:solidFill>
                <a:srgbClr val="0070C0"/>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Data_Sheet_Graphs!$E$56:$E$70</c:f>
              <c:numCache>
                <c:formatCode>0</c:formatCode>
                <c:ptCount val="15"/>
                <c:pt idx="0">
                  <c:v>100</c:v>
                </c:pt>
                <c:pt idx="1">
                  <c:v>102.35203796761586</c:v>
                </c:pt>
                <c:pt idx="2">
                  <c:v>105.6393076493579</c:v>
                </c:pt>
                <c:pt idx="3">
                  <c:v>104.2783361250698</c:v>
                </c:pt>
                <c:pt idx="4">
                  <c:v>107.9424902289224</c:v>
                </c:pt>
                <c:pt idx="5">
                  <c:v>106.00921273031825</c:v>
                </c:pt>
                <c:pt idx="6">
                  <c:v>103.27331099944165</c:v>
                </c:pt>
                <c:pt idx="7">
                  <c:v>104.11781127861529</c:v>
                </c:pt>
                <c:pt idx="8">
                  <c:v>102.07286432160804</c:v>
                </c:pt>
                <c:pt idx="9">
                  <c:v>104.20156337241764</c:v>
                </c:pt>
                <c:pt idx="10">
                  <c:v>105.36013400335008</c:v>
                </c:pt>
                <c:pt idx="11">
                  <c:v>106.16973757677275</c:v>
                </c:pt>
              </c:numCache>
            </c:numRef>
          </c:val>
          <c:smooth val="1"/>
          <c:extLst>
            <c:ext xmlns:c16="http://schemas.microsoft.com/office/drawing/2014/chart" uri="{C3380CC4-5D6E-409C-BE32-E72D297353CC}">
              <c16:uniqueId val="{00000002-39FD-4478-87DE-1D615FFC1940}"/>
            </c:ext>
          </c:extLst>
        </c:ser>
        <c:ser>
          <c:idx val="3"/>
          <c:order val="3"/>
          <c:tx>
            <c:strRef>
              <c:f>Data_Sheet_Graphs!$F$55</c:f>
              <c:strCache>
                <c:ptCount val="1"/>
              </c:strCache>
            </c:strRef>
          </c:tx>
          <c:spPr>
            <a:ln>
              <a:solidFill>
                <a:srgbClr val="0070C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Data_Sheet_Graphs!$F$56:$F$70</c:f>
              <c:numCache>
                <c:formatCode>0</c:formatCode>
                <c:ptCount val="15"/>
                <c:pt idx="11">
                  <c:v>106.16973757677275</c:v>
                </c:pt>
                <c:pt idx="12">
                  <c:v>104.55053042992742</c:v>
                </c:pt>
                <c:pt idx="13">
                  <c:v>102.49860413176997</c:v>
                </c:pt>
                <c:pt idx="14">
                  <c:v>102.84757118927973</c:v>
                </c:pt>
              </c:numCache>
            </c:numRef>
          </c:val>
          <c:smooth val="1"/>
          <c:extLst>
            <c:ext xmlns:c16="http://schemas.microsoft.com/office/drawing/2014/chart" uri="{C3380CC4-5D6E-409C-BE32-E72D297353CC}">
              <c16:uniqueId val="{00000003-39FD-4478-87DE-1D615FFC1940}"/>
            </c:ext>
          </c:extLst>
        </c:ser>
        <c:ser>
          <c:idx val="4"/>
          <c:order val="4"/>
          <c:tx>
            <c:strRef>
              <c:f>Data_Sheet_Graphs!$G$55</c:f>
              <c:strCache>
                <c:ptCount val="1"/>
                <c:pt idx="0">
                  <c:v>D</c:v>
                </c:pt>
              </c:strCache>
            </c:strRef>
          </c:tx>
          <c:spPr>
            <a:ln>
              <a:solidFill>
                <a:srgbClr val="92D050"/>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Data_Sheet_Graphs!$G$56:$G$70</c:f>
              <c:numCache>
                <c:formatCode>0</c:formatCode>
                <c:ptCount val="15"/>
                <c:pt idx="0">
                  <c:v>100</c:v>
                </c:pt>
                <c:pt idx="1">
                  <c:v>138.16631130063965</c:v>
                </c:pt>
                <c:pt idx="2">
                  <c:v>138.37953091684435</c:v>
                </c:pt>
                <c:pt idx="3">
                  <c:v>143.71002132196162</c:v>
                </c:pt>
                <c:pt idx="4">
                  <c:v>153.51812366737741</c:v>
                </c:pt>
                <c:pt idx="5">
                  <c:v>169.5095948827292</c:v>
                </c:pt>
                <c:pt idx="6">
                  <c:v>181.23667377398721</c:v>
                </c:pt>
                <c:pt idx="7">
                  <c:v>188.272921108742</c:v>
                </c:pt>
                <c:pt idx="8">
                  <c:v>198.08102345415779</c:v>
                </c:pt>
                <c:pt idx="9">
                  <c:v>205.75692963752664</c:v>
                </c:pt>
                <c:pt idx="10" formatCode="General">
                  <c:v>209.3816631130064</c:v>
                </c:pt>
                <c:pt idx="11">
                  <c:v>215.77825159914713</c:v>
                </c:pt>
              </c:numCache>
            </c:numRef>
          </c:val>
          <c:smooth val="0"/>
          <c:extLst>
            <c:ext xmlns:c16="http://schemas.microsoft.com/office/drawing/2014/chart" uri="{C3380CC4-5D6E-409C-BE32-E72D297353CC}">
              <c16:uniqueId val="{00000004-39FD-4478-87DE-1D615FFC1940}"/>
            </c:ext>
          </c:extLst>
        </c:ser>
        <c:ser>
          <c:idx val="5"/>
          <c:order val="5"/>
          <c:tx>
            <c:strRef>
              <c:f>Data_Sheet_Graphs!$H$55</c:f>
              <c:strCache>
                <c:ptCount val="1"/>
              </c:strCache>
            </c:strRef>
          </c:tx>
          <c:spPr>
            <a:ln>
              <a:solidFill>
                <a:srgbClr val="92D05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Data_Sheet_Graphs!$H$56:$H$70</c:f>
              <c:numCache>
                <c:formatCode>General</c:formatCode>
                <c:ptCount val="15"/>
                <c:pt idx="11" formatCode="0">
                  <c:v>215.77825159914713</c:v>
                </c:pt>
                <c:pt idx="12" formatCode="0">
                  <c:v>221.1087420042644</c:v>
                </c:pt>
                <c:pt idx="13" formatCode="0">
                  <c:v>228.35820895522389</c:v>
                </c:pt>
                <c:pt idx="14" formatCode="0">
                  <c:v>240.51172707889125</c:v>
                </c:pt>
              </c:numCache>
            </c:numRef>
          </c:val>
          <c:smooth val="0"/>
          <c:extLst>
            <c:ext xmlns:c16="http://schemas.microsoft.com/office/drawing/2014/chart" uri="{C3380CC4-5D6E-409C-BE32-E72D297353CC}">
              <c16:uniqueId val="{00000005-39FD-4478-87DE-1D615FFC1940}"/>
            </c:ext>
          </c:extLst>
        </c:ser>
        <c:ser>
          <c:idx val="6"/>
          <c:order val="6"/>
          <c:tx>
            <c:strRef>
              <c:f>Data_Sheet_Graphs!$I$55</c:f>
              <c:strCache>
                <c:ptCount val="1"/>
                <c:pt idx="0">
                  <c:v>E</c:v>
                </c:pt>
              </c:strCache>
            </c:strRef>
          </c:tx>
          <c:spPr>
            <a:ln>
              <a:solidFill>
                <a:srgbClr val="7030A0"/>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Data_Sheet_Graphs!$I$56:$I$70</c:f>
              <c:numCache>
                <c:formatCode>0</c:formatCode>
                <c:ptCount val="15"/>
                <c:pt idx="0">
                  <c:v>100</c:v>
                </c:pt>
                <c:pt idx="1">
                  <c:v>105.95369349503859</c:v>
                </c:pt>
                <c:pt idx="2">
                  <c:v>99.007717750826899</c:v>
                </c:pt>
                <c:pt idx="3">
                  <c:v>101.87431091510474</c:v>
                </c:pt>
                <c:pt idx="4">
                  <c:v>90.959206174200659</c:v>
                </c:pt>
                <c:pt idx="5">
                  <c:v>100.9922822491731</c:v>
                </c:pt>
                <c:pt idx="6">
                  <c:v>106.83572216097023</c:v>
                </c:pt>
                <c:pt idx="7">
                  <c:v>104.74090407938257</c:v>
                </c:pt>
                <c:pt idx="8">
                  <c:v>107.05622932745314</c:v>
                </c:pt>
                <c:pt idx="9">
                  <c:v>105.84343991179713</c:v>
                </c:pt>
                <c:pt idx="10">
                  <c:v>107.49724366041896</c:v>
                </c:pt>
                <c:pt idx="11">
                  <c:v>107.38699007717751</c:v>
                </c:pt>
              </c:numCache>
            </c:numRef>
          </c:val>
          <c:smooth val="1"/>
          <c:extLst>
            <c:ext xmlns:c16="http://schemas.microsoft.com/office/drawing/2014/chart" uri="{C3380CC4-5D6E-409C-BE32-E72D297353CC}">
              <c16:uniqueId val="{00000006-39FD-4478-87DE-1D615FFC1940}"/>
            </c:ext>
          </c:extLst>
        </c:ser>
        <c:ser>
          <c:idx val="7"/>
          <c:order val="7"/>
          <c:tx>
            <c:strRef>
              <c:f>Data_Sheet_Graphs!$J$55</c:f>
              <c:strCache>
                <c:ptCount val="1"/>
              </c:strCache>
            </c:strRef>
          </c:tx>
          <c:spPr>
            <a:ln>
              <a:solidFill>
                <a:srgbClr val="7030A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Data_Sheet_Graphs!$J$56:$J$70</c:f>
              <c:numCache>
                <c:formatCode>0</c:formatCode>
                <c:ptCount val="15"/>
                <c:pt idx="11">
                  <c:v>107.38699007717751</c:v>
                </c:pt>
                <c:pt idx="12">
                  <c:v>112.12789415656009</c:v>
                </c:pt>
                <c:pt idx="13">
                  <c:v>115.76626240352812</c:v>
                </c:pt>
                <c:pt idx="14">
                  <c:v>118.74310915104741</c:v>
                </c:pt>
              </c:numCache>
            </c:numRef>
          </c:val>
          <c:smooth val="0"/>
          <c:extLst>
            <c:ext xmlns:c16="http://schemas.microsoft.com/office/drawing/2014/chart" uri="{C3380CC4-5D6E-409C-BE32-E72D297353CC}">
              <c16:uniqueId val="{00000007-39FD-4478-87DE-1D615FFC1940}"/>
            </c:ext>
          </c:extLst>
        </c:ser>
        <c:ser>
          <c:idx val="8"/>
          <c:order val="8"/>
          <c:tx>
            <c:strRef>
              <c:f>Data_Sheet_Graphs!$K$55</c:f>
              <c:strCache>
                <c:ptCount val="1"/>
                <c:pt idx="0">
                  <c:v>F</c:v>
                </c:pt>
              </c:strCache>
            </c:strRef>
          </c:tx>
          <c:spPr>
            <a:ln>
              <a:solidFill>
                <a:srgbClr val="F79646">
                  <a:lumMod val="50000"/>
                </a:srgbClr>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Data_Sheet_Graphs!$K$56:$K$70</c:f>
              <c:numCache>
                <c:formatCode>0</c:formatCode>
                <c:ptCount val="15"/>
                <c:pt idx="0">
                  <c:v>100</c:v>
                </c:pt>
                <c:pt idx="1">
                  <c:v>98.268862726903677</c:v>
                </c:pt>
                <c:pt idx="2">
                  <c:v>98.155773357304412</c:v>
                </c:pt>
                <c:pt idx="3">
                  <c:v>100.27257437800847</c:v>
                </c:pt>
                <c:pt idx="4">
                  <c:v>103.43617699936206</c:v>
                </c:pt>
                <c:pt idx="5">
                  <c:v>104.00452357478397</c:v>
                </c:pt>
                <c:pt idx="6">
                  <c:v>103.28829090065534</c:v>
                </c:pt>
                <c:pt idx="7">
                  <c:v>106.12132459548802</c:v>
                </c:pt>
                <c:pt idx="8">
                  <c:v>107.00864118772836</c:v>
                </c:pt>
                <c:pt idx="9">
                  <c:v>110.92327321231804</c:v>
                </c:pt>
                <c:pt idx="10" formatCode="General">
                  <c:v>111.55831351852926</c:v>
                </c:pt>
                <c:pt idx="11">
                  <c:v>116.94310734790929</c:v>
                </c:pt>
              </c:numCache>
            </c:numRef>
          </c:val>
          <c:smooth val="1"/>
          <c:extLst>
            <c:ext xmlns:c16="http://schemas.microsoft.com/office/drawing/2014/chart" uri="{C3380CC4-5D6E-409C-BE32-E72D297353CC}">
              <c16:uniqueId val="{00000008-39FD-4478-87DE-1D615FFC1940}"/>
            </c:ext>
          </c:extLst>
        </c:ser>
        <c:ser>
          <c:idx val="9"/>
          <c:order val="9"/>
          <c:tx>
            <c:strRef>
              <c:f>Data_Sheet_Graphs!$L$55</c:f>
              <c:strCache>
                <c:ptCount val="1"/>
              </c:strCache>
            </c:strRef>
          </c:tx>
          <c:spPr>
            <a:ln>
              <a:solidFill>
                <a:srgbClr val="F79646">
                  <a:lumMod val="50000"/>
                </a:srgbClr>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Data_Sheet_Graphs!$L$56:$L$70</c:f>
              <c:numCache>
                <c:formatCode>General</c:formatCode>
                <c:ptCount val="15"/>
                <c:pt idx="11" formatCode="0">
                  <c:v>116.94310734790929</c:v>
                </c:pt>
                <c:pt idx="12" formatCode="0">
                  <c:v>120.95633010497014</c:v>
                </c:pt>
                <c:pt idx="13" formatCode="0">
                  <c:v>125.39291306617179</c:v>
                </c:pt>
                <c:pt idx="14" formatCode="0">
                  <c:v>129.28724699878211</c:v>
                </c:pt>
              </c:numCache>
            </c:numRef>
          </c:val>
          <c:smooth val="1"/>
          <c:extLst>
            <c:ext xmlns:c16="http://schemas.microsoft.com/office/drawing/2014/chart" uri="{C3380CC4-5D6E-409C-BE32-E72D297353CC}">
              <c16:uniqueId val="{00000009-39FD-4478-87DE-1D615FFC1940}"/>
            </c:ext>
          </c:extLst>
        </c:ser>
        <c:ser>
          <c:idx val="10"/>
          <c:order val="10"/>
          <c:tx>
            <c:strRef>
              <c:f>Data_Sheet_Graphs!$M$55</c:f>
              <c:strCache>
                <c:ptCount val="1"/>
                <c:pt idx="0">
                  <c:v>G</c:v>
                </c:pt>
              </c:strCache>
            </c:strRef>
          </c:tx>
          <c:spPr>
            <a:ln>
              <a:solidFill>
                <a:srgbClr val="4BACC6">
                  <a:lumMod val="75000"/>
                </a:srgbClr>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Data_Sheet_Graphs!$M$56:$M$70</c:f>
              <c:numCache>
                <c:formatCode>0</c:formatCode>
                <c:ptCount val="15"/>
                <c:pt idx="0">
                  <c:v>100</c:v>
                </c:pt>
                <c:pt idx="1">
                  <c:v>98.693445632221142</c:v>
                </c:pt>
                <c:pt idx="2">
                  <c:v>101.43073102256776</c:v>
                </c:pt>
                <c:pt idx="3">
                  <c:v>102.26487420364971</c:v>
                </c:pt>
                <c:pt idx="4">
                  <c:v>102.49973005075046</c:v>
                </c:pt>
                <c:pt idx="5">
                  <c:v>105.28560630601447</c:v>
                </c:pt>
                <c:pt idx="6">
                  <c:v>106.25742360436237</c:v>
                </c:pt>
                <c:pt idx="7">
                  <c:v>107.06457186049023</c:v>
                </c:pt>
                <c:pt idx="8">
                  <c:v>108.66267141777345</c:v>
                </c:pt>
                <c:pt idx="9">
                  <c:v>109.21876687182809</c:v>
                </c:pt>
                <c:pt idx="10">
                  <c:v>110.80066947413886</c:v>
                </c:pt>
                <c:pt idx="11">
                  <c:v>113.4704675521002</c:v>
                </c:pt>
              </c:numCache>
            </c:numRef>
          </c:val>
          <c:smooth val="1"/>
          <c:extLst>
            <c:ext xmlns:c16="http://schemas.microsoft.com/office/drawing/2014/chart" uri="{C3380CC4-5D6E-409C-BE32-E72D297353CC}">
              <c16:uniqueId val="{0000000A-39FD-4478-87DE-1D615FFC1940}"/>
            </c:ext>
          </c:extLst>
        </c:ser>
        <c:ser>
          <c:idx val="11"/>
          <c:order val="11"/>
          <c:tx>
            <c:strRef>
              <c:f>Data_Sheet_Graphs!$N$55</c:f>
              <c:strCache>
                <c:ptCount val="1"/>
              </c:strCache>
            </c:strRef>
          </c:tx>
          <c:spPr>
            <a:ln>
              <a:solidFill>
                <a:srgbClr val="4BACC6">
                  <a:lumMod val="75000"/>
                </a:srgbClr>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Data_Sheet_Graphs!$N$56:$N$70</c:f>
              <c:numCache>
                <c:formatCode>0</c:formatCode>
                <c:ptCount val="15"/>
                <c:pt idx="11">
                  <c:v>113.4704675521002</c:v>
                </c:pt>
                <c:pt idx="12">
                  <c:v>114.48007774538387</c:v>
                </c:pt>
                <c:pt idx="13">
                  <c:v>116.02148796026347</c:v>
                </c:pt>
                <c:pt idx="14">
                  <c:v>119.23118453730699</c:v>
                </c:pt>
              </c:numCache>
            </c:numRef>
          </c:val>
          <c:smooth val="0"/>
          <c:extLst>
            <c:ext xmlns:c16="http://schemas.microsoft.com/office/drawing/2014/chart" uri="{C3380CC4-5D6E-409C-BE32-E72D297353CC}">
              <c16:uniqueId val="{0000000B-39FD-4478-87DE-1D615FFC1940}"/>
            </c:ext>
          </c:extLst>
        </c:ser>
        <c:ser>
          <c:idx val="12"/>
          <c:order val="12"/>
          <c:tx>
            <c:strRef>
              <c:f>Data_Sheet_Graphs!$O$55</c:f>
              <c:strCache>
                <c:ptCount val="1"/>
                <c:pt idx="0">
                  <c:v>H</c:v>
                </c:pt>
              </c:strCache>
            </c:strRef>
          </c:tx>
          <c:spPr>
            <a:ln>
              <a:solidFill>
                <a:srgbClr val="FFC000"/>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Data_Sheet_Graphs!$O$56:$O$70</c:f>
              <c:numCache>
                <c:formatCode>0</c:formatCode>
                <c:ptCount val="15"/>
                <c:pt idx="0">
                  <c:v>100</c:v>
                </c:pt>
                <c:pt idx="1">
                  <c:v>100.12954416646426</c:v>
                </c:pt>
                <c:pt idx="2">
                  <c:v>106.1695409278601</c:v>
                </c:pt>
                <c:pt idx="3">
                  <c:v>103.39243785928265</c:v>
                </c:pt>
                <c:pt idx="4">
                  <c:v>100.25908833292851</c:v>
                </c:pt>
                <c:pt idx="5">
                  <c:v>99.141769897174314</c:v>
                </c:pt>
                <c:pt idx="6">
                  <c:v>97.603432920411308</c:v>
                </c:pt>
                <c:pt idx="7">
                  <c:v>97.975872398996032</c:v>
                </c:pt>
                <c:pt idx="8">
                  <c:v>100.27528135373655</c:v>
                </c:pt>
                <c:pt idx="9">
                  <c:v>101.49785442474294</c:v>
                </c:pt>
                <c:pt idx="10">
                  <c:v>103.97538660837179</c:v>
                </c:pt>
                <c:pt idx="11">
                  <c:v>105.32750384584244</c:v>
                </c:pt>
              </c:numCache>
            </c:numRef>
          </c:val>
          <c:smooth val="1"/>
          <c:extLst>
            <c:ext xmlns:c16="http://schemas.microsoft.com/office/drawing/2014/chart" uri="{C3380CC4-5D6E-409C-BE32-E72D297353CC}">
              <c16:uniqueId val="{0000000C-39FD-4478-87DE-1D615FFC1940}"/>
            </c:ext>
          </c:extLst>
        </c:ser>
        <c:ser>
          <c:idx val="13"/>
          <c:order val="13"/>
          <c:tx>
            <c:strRef>
              <c:f>Data_Sheet_Graphs!$P$55</c:f>
              <c:strCache>
                <c:ptCount val="1"/>
              </c:strCache>
            </c:strRef>
          </c:tx>
          <c:spPr>
            <a:ln>
              <a:solidFill>
                <a:srgbClr val="FFC00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Data_Sheet_Graphs!$P$56:$P$70</c:f>
              <c:numCache>
                <c:formatCode>0</c:formatCode>
                <c:ptCount val="15"/>
                <c:pt idx="11">
                  <c:v>105.32750384584244</c:v>
                </c:pt>
                <c:pt idx="12">
                  <c:v>106.13715488624403</c:v>
                </c:pt>
                <c:pt idx="13">
                  <c:v>107.72407092543114</c:v>
                </c:pt>
                <c:pt idx="14">
                  <c:v>109.14096024613391</c:v>
                </c:pt>
              </c:numCache>
            </c:numRef>
          </c:val>
          <c:smooth val="1"/>
          <c:extLst>
            <c:ext xmlns:c16="http://schemas.microsoft.com/office/drawing/2014/chart" uri="{C3380CC4-5D6E-409C-BE32-E72D297353CC}">
              <c16:uniqueId val="{0000000D-39FD-4478-87DE-1D615FFC1940}"/>
            </c:ext>
          </c:extLst>
        </c:ser>
        <c:ser>
          <c:idx val="14"/>
          <c:order val="14"/>
          <c:tx>
            <c:strRef>
              <c:f>Data_Sheet_Graphs!$Q$55</c:f>
              <c:strCache>
                <c:ptCount val="1"/>
                <c:pt idx="0">
                  <c:v>I</c:v>
                </c:pt>
              </c:strCache>
            </c:strRef>
          </c:tx>
          <c:spPr>
            <a:ln>
              <a:solidFill>
                <a:srgbClr val="00B050"/>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Data_Sheet_Graphs!$Q$56:$Q$70</c:f>
              <c:numCache>
                <c:formatCode>0</c:formatCode>
                <c:ptCount val="15"/>
                <c:pt idx="0">
                  <c:v>100</c:v>
                </c:pt>
                <c:pt idx="1">
                  <c:v>101.39223359422034</c:v>
                </c:pt>
                <c:pt idx="2">
                  <c:v>104.36484045755569</c:v>
                </c:pt>
                <c:pt idx="3">
                  <c:v>108.28567128236003</c:v>
                </c:pt>
                <c:pt idx="4">
                  <c:v>110.58850090307044</c:v>
                </c:pt>
                <c:pt idx="5">
                  <c:v>114.81035520770619</c:v>
                </c:pt>
                <c:pt idx="6">
                  <c:v>115.55538832028898</c:v>
                </c:pt>
                <c:pt idx="7">
                  <c:v>119.23540036122817</c:v>
                </c:pt>
                <c:pt idx="8">
                  <c:v>122.91541240216736</c:v>
                </c:pt>
                <c:pt idx="9">
                  <c:v>127.8898254063817</c:v>
                </c:pt>
                <c:pt idx="10">
                  <c:v>130.80975316074654</c:v>
                </c:pt>
                <c:pt idx="11">
                  <c:v>135.99488260084286</c:v>
                </c:pt>
              </c:numCache>
            </c:numRef>
          </c:val>
          <c:smooth val="1"/>
          <c:extLst>
            <c:ext xmlns:c16="http://schemas.microsoft.com/office/drawing/2014/chart" uri="{C3380CC4-5D6E-409C-BE32-E72D297353CC}">
              <c16:uniqueId val="{0000000E-39FD-4478-87DE-1D615FFC1940}"/>
            </c:ext>
          </c:extLst>
        </c:ser>
        <c:ser>
          <c:idx val="15"/>
          <c:order val="15"/>
          <c:tx>
            <c:strRef>
              <c:f>Data_Sheet_Graphs!$R$55</c:f>
              <c:strCache>
                <c:ptCount val="1"/>
              </c:strCache>
            </c:strRef>
          </c:tx>
          <c:spPr>
            <a:ln>
              <a:solidFill>
                <a:srgbClr val="00B05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Data_Sheet_Graphs!$R$56:$R$70</c:f>
              <c:numCache>
                <c:formatCode>0</c:formatCode>
                <c:ptCount val="15"/>
                <c:pt idx="11">
                  <c:v>135.99488260084286</c:v>
                </c:pt>
                <c:pt idx="12">
                  <c:v>137.5</c:v>
                </c:pt>
                <c:pt idx="13">
                  <c:v>132.57074051776038</c:v>
                </c:pt>
                <c:pt idx="14">
                  <c:v>137.13124623720651</c:v>
                </c:pt>
              </c:numCache>
            </c:numRef>
          </c:val>
          <c:smooth val="1"/>
          <c:extLst>
            <c:ext xmlns:c16="http://schemas.microsoft.com/office/drawing/2014/chart" uri="{C3380CC4-5D6E-409C-BE32-E72D297353CC}">
              <c16:uniqueId val="{0000000F-39FD-4478-87DE-1D615FFC1940}"/>
            </c:ext>
          </c:extLst>
        </c:ser>
        <c:ser>
          <c:idx val="16"/>
          <c:order val="16"/>
          <c:tx>
            <c:strRef>
              <c:f>Data_Sheet_Graphs!$S$55</c:f>
              <c:strCache>
                <c:ptCount val="1"/>
                <c:pt idx="0">
                  <c:v>J</c:v>
                </c:pt>
              </c:strCache>
            </c:strRef>
          </c:tx>
          <c:spPr>
            <a:ln>
              <a:solidFill>
                <a:srgbClr val="FF0000"/>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Data_Sheet_Graphs!$S$56:$S$70</c:f>
              <c:numCache>
                <c:formatCode>0</c:formatCode>
                <c:ptCount val="15"/>
                <c:pt idx="0">
                  <c:v>100</c:v>
                </c:pt>
                <c:pt idx="1">
                  <c:v>112.20231822971549</c:v>
                </c:pt>
                <c:pt idx="2">
                  <c:v>114.00421496311907</c:v>
                </c:pt>
                <c:pt idx="3">
                  <c:v>121.04320337197049</c:v>
                </c:pt>
                <c:pt idx="4">
                  <c:v>116.74394099051634</c:v>
                </c:pt>
                <c:pt idx="5">
                  <c:v>122.00210748155953</c:v>
                </c:pt>
                <c:pt idx="6">
                  <c:v>127.13382507903056</c:v>
                </c:pt>
                <c:pt idx="7">
                  <c:v>130.28451001053742</c:v>
                </c:pt>
                <c:pt idx="8">
                  <c:v>131.12750263435194</c:v>
                </c:pt>
                <c:pt idx="9">
                  <c:v>134.44678609062171</c:v>
                </c:pt>
                <c:pt idx="10">
                  <c:v>140.53740779768177</c:v>
                </c:pt>
                <c:pt idx="11">
                  <c:v>144.36248682824026</c:v>
                </c:pt>
              </c:numCache>
            </c:numRef>
          </c:val>
          <c:smooth val="1"/>
          <c:extLst>
            <c:ext xmlns:c16="http://schemas.microsoft.com/office/drawing/2014/chart" uri="{C3380CC4-5D6E-409C-BE32-E72D297353CC}">
              <c16:uniqueId val="{00000010-39FD-4478-87DE-1D615FFC1940}"/>
            </c:ext>
          </c:extLst>
        </c:ser>
        <c:ser>
          <c:idx val="17"/>
          <c:order val="17"/>
          <c:tx>
            <c:strRef>
              <c:f>Data_Sheet_Graphs!$T$55</c:f>
              <c:strCache>
                <c:ptCount val="1"/>
              </c:strCache>
            </c:strRef>
          </c:tx>
          <c:spPr>
            <a:ln>
              <a:solidFill>
                <a:srgbClr val="FF000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Data_Sheet_Graphs!$T$56:$T$70</c:f>
              <c:numCache>
                <c:formatCode>0</c:formatCode>
                <c:ptCount val="15"/>
                <c:pt idx="11">
                  <c:v>144.36248682824026</c:v>
                </c:pt>
                <c:pt idx="12">
                  <c:v>147.34457323498418</c:v>
                </c:pt>
                <c:pt idx="13">
                  <c:v>151.94942044257112</c:v>
                </c:pt>
                <c:pt idx="14">
                  <c:v>158.47207586933615</c:v>
                </c:pt>
              </c:numCache>
            </c:numRef>
          </c:val>
          <c:smooth val="0"/>
          <c:extLst>
            <c:ext xmlns:c16="http://schemas.microsoft.com/office/drawing/2014/chart" uri="{C3380CC4-5D6E-409C-BE32-E72D297353CC}">
              <c16:uniqueId val="{00000011-39FD-4478-87DE-1D615FFC1940}"/>
            </c:ext>
          </c:extLst>
        </c:ser>
        <c:ser>
          <c:idx val="18"/>
          <c:order val="18"/>
          <c:tx>
            <c:strRef>
              <c:f>Data_Sheet_Graphs!$U$55</c:f>
              <c:strCache>
                <c:ptCount val="1"/>
                <c:pt idx="0">
                  <c:v>L</c:v>
                </c:pt>
              </c:strCache>
            </c:strRef>
          </c:tx>
          <c:spPr>
            <a:ln>
              <a:solidFill>
                <a:srgbClr val="8064A2">
                  <a:lumMod val="60000"/>
                  <a:lumOff val="40000"/>
                </a:srgbClr>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Data_Sheet_Graphs!$U$56:$U$70</c:f>
              <c:numCache>
                <c:formatCode>0</c:formatCode>
                <c:ptCount val="15"/>
                <c:pt idx="0">
                  <c:v>100</c:v>
                </c:pt>
                <c:pt idx="1">
                  <c:v>101.12289457267623</c:v>
                </c:pt>
                <c:pt idx="2">
                  <c:v>104.42919525888958</c:v>
                </c:pt>
                <c:pt idx="3">
                  <c:v>108.7024329382408</c:v>
                </c:pt>
                <c:pt idx="4">
                  <c:v>106.30068621334996</c:v>
                </c:pt>
                <c:pt idx="5">
                  <c:v>112.91328758577667</c:v>
                </c:pt>
                <c:pt idx="6">
                  <c:v>114.41048034934498</c:v>
                </c:pt>
                <c:pt idx="7">
                  <c:v>130.00623830318153</c:v>
                </c:pt>
                <c:pt idx="8">
                  <c:v>131.37866500311915</c:v>
                </c:pt>
                <c:pt idx="9">
                  <c:v>143.35620711166564</c:v>
                </c:pt>
                <c:pt idx="10">
                  <c:v>151.68434185901435</c:v>
                </c:pt>
                <c:pt idx="11">
                  <c:v>158.7024329382408</c:v>
                </c:pt>
              </c:numCache>
            </c:numRef>
          </c:val>
          <c:smooth val="1"/>
          <c:extLst>
            <c:ext xmlns:c16="http://schemas.microsoft.com/office/drawing/2014/chart" uri="{C3380CC4-5D6E-409C-BE32-E72D297353CC}">
              <c16:uniqueId val="{00000012-39FD-4478-87DE-1D615FFC1940}"/>
            </c:ext>
          </c:extLst>
        </c:ser>
        <c:ser>
          <c:idx val="19"/>
          <c:order val="19"/>
          <c:tx>
            <c:strRef>
              <c:f>Data_Sheet_Graphs!$V$55</c:f>
              <c:strCache>
                <c:ptCount val="1"/>
              </c:strCache>
            </c:strRef>
          </c:tx>
          <c:spPr>
            <a:ln>
              <a:solidFill>
                <a:srgbClr val="8064A2">
                  <a:lumMod val="60000"/>
                  <a:lumOff val="40000"/>
                </a:srgbClr>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Data_Sheet_Graphs!$V$56:$V$70</c:f>
              <c:numCache>
                <c:formatCode>0</c:formatCode>
                <c:ptCount val="15"/>
                <c:pt idx="11">
                  <c:v>158.7024329382408</c:v>
                </c:pt>
                <c:pt idx="12">
                  <c:v>165.12788521522145</c:v>
                </c:pt>
                <c:pt idx="13">
                  <c:v>169.33873986275734</c:v>
                </c:pt>
                <c:pt idx="14">
                  <c:v>178.38427947598254</c:v>
                </c:pt>
              </c:numCache>
            </c:numRef>
          </c:val>
          <c:smooth val="0"/>
          <c:extLst>
            <c:ext xmlns:c16="http://schemas.microsoft.com/office/drawing/2014/chart" uri="{C3380CC4-5D6E-409C-BE32-E72D297353CC}">
              <c16:uniqueId val="{00000013-39FD-4478-87DE-1D615FFC1940}"/>
            </c:ext>
          </c:extLst>
        </c:ser>
        <c:ser>
          <c:idx val="20"/>
          <c:order val="20"/>
          <c:tx>
            <c:strRef>
              <c:f>Data_Sheet_Graphs!$W$55</c:f>
              <c:strCache>
                <c:ptCount val="1"/>
                <c:pt idx="0">
                  <c:v>M</c:v>
                </c:pt>
              </c:strCache>
            </c:strRef>
          </c:tx>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Data_Sheet_Graphs!$W$56:$W$70</c:f>
              <c:numCache>
                <c:formatCode>0</c:formatCode>
                <c:ptCount val="15"/>
                <c:pt idx="0">
                  <c:v>100</c:v>
                </c:pt>
                <c:pt idx="1">
                  <c:v>104.85097408003553</c:v>
                </c:pt>
                <c:pt idx="2">
                  <c:v>109.69084753288561</c:v>
                </c:pt>
                <c:pt idx="3">
                  <c:v>113.37625575845036</c:v>
                </c:pt>
                <c:pt idx="4">
                  <c:v>118.90991841039019</c:v>
                </c:pt>
                <c:pt idx="5">
                  <c:v>124.44358106233003</c:v>
                </c:pt>
                <c:pt idx="6">
                  <c:v>127.41854914802687</c:v>
                </c:pt>
                <c:pt idx="7">
                  <c:v>134.8004662263418</c:v>
                </c:pt>
                <c:pt idx="8">
                  <c:v>140.00111006271854</c:v>
                </c:pt>
                <c:pt idx="9">
                  <c:v>146.87239829050341</c:v>
                </c:pt>
                <c:pt idx="10">
                  <c:v>159.67142143531109</c:v>
                </c:pt>
                <c:pt idx="11">
                  <c:v>167.50291391463617</c:v>
                </c:pt>
              </c:numCache>
            </c:numRef>
          </c:val>
          <c:smooth val="1"/>
          <c:extLst>
            <c:ext xmlns:c16="http://schemas.microsoft.com/office/drawing/2014/chart" uri="{C3380CC4-5D6E-409C-BE32-E72D297353CC}">
              <c16:uniqueId val="{00000014-39FD-4478-87DE-1D615FFC1940}"/>
            </c:ext>
          </c:extLst>
        </c:ser>
        <c:ser>
          <c:idx val="21"/>
          <c:order val="21"/>
          <c:tx>
            <c:strRef>
              <c:f>Data_Sheet_Graphs!$X$55</c:f>
              <c:strCache>
                <c:ptCount val="1"/>
              </c:strCache>
            </c:strRef>
          </c:tx>
          <c:spPr>
            <a:ln>
              <a:solidFill>
                <a:srgbClr val="9BBB59">
                  <a:lumMod val="60000"/>
                  <a:lumOff val="40000"/>
                </a:srgbClr>
              </a:solidFill>
              <a:prstDash val="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Data_Sheet_Graphs!$X$56:$X$70</c:f>
              <c:numCache>
                <c:formatCode>0</c:formatCode>
                <c:ptCount val="15"/>
                <c:pt idx="11">
                  <c:v>167.50291391463617</c:v>
                </c:pt>
                <c:pt idx="12">
                  <c:v>169.34006771382582</c:v>
                </c:pt>
                <c:pt idx="13">
                  <c:v>180.34078925459289</c:v>
                </c:pt>
                <c:pt idx="14">
                  <c:v>191.20830326913472</c:v>
                </c:pt>
              </c:numCache>
            </c:numRef>
          </c:val>
          <c:smooth val="1"/>
          <c:extLst>
            <c:ext xmlns:c16="http://schemas.microsoft.com/office/drawing/2014/chart" uri="{C3380CC4-5D6E-409C-BE32-E72D297353CC}">
              <c16:uniqueId val="{00000015-39FD-4478-87DE-1D615FFC1940}"/>
            </c:ext>
          </c:extLst>
        </c:ser>
        <c:ser>
          <c:idx val="22"/>
          <c:order val="22"/>
          <c:tx>
            <c:strRef>
              <c:f>Data_Sheet_Graphs!$Y$55</c:f>
              <c:strCache>
                <c:ptCount val="1"/>
                <c:pt idx="0">
                  <c:v>N</c:v>
                </c:pt>
              </c:strCache>
            </c:strRef>
          </c:tx>
          <c:spPr>
            <a:ln>
              <a:solidFill>
                <a:srgbClr val="F79646">
                  <a:lumMod val="60000"/>
                  <a:lumOff val="40000"/>
                </a:srgbClr>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Data_Sheet_Graphs!$Y$56:$Y$70</c:f>
              <c:numCache>
                <c:formatCode>0</c:formatCode>
                <c:ptCount val="15"/>
                <c:pt idx="0">
                  <c:v>100</c:v>
                </c:pt>
                <c:pt idx="1">
                  <c:v>95.172618458799093</c:v>
                </c:pt>
                <c:pt idx="2">
                  <c:v>106.32110000989218</c:v>
                </c:pt>
                <c:pt idx="3">
                  <c:v>103.59085963003264</c:v>
                </c:pt>
                <c:pt idx="4">
                  <c:v>108.59630032644178</c:v>
                </c:pt>
                <c:pt idx="5">
                  <c:v>110.38678405381343</c:v>
                </c:pt>
                <c:pt idx="6">
                  <c:v>121.04065684043921</c:v>
                </c:pt>
                <c:pt idx="7">
                  <c:v>124.52270254228905</c:v>
                </c:pt>
                <c:pt idx="8">
                  <c:v>132.78266890889307</c:v>
                </c:pt>
                <c:pt idx="9">
                  <c:v>143.55524779899099</c:v>
                </c:pt>
                <c:pt idx="10">
                  <c:v>146.71085171629241</c:v>
                </c:pt>
                <c:pt idx="11">
                  <c:v>152.08230289840736</c:v>
                </c:pt>
              </c:numCache>
            </c:numRef>
          </c:val>
          <c:smooth val="1"/>
          <c:extLst>
            <c:ext xmlns:c16="http://schemas.microsoft.com/office/drawing/2014/chart" uri="{C3380CC4-5D6E-409C-BE32-E72D297353CC}">
              <c16:uniqueId val="{00000016-39FD-4478-87DE-1D615FFC1940}"/>
            </c:ext>
          </c:extLst>
        </c:ser>
        <c:ser>
          <c:idx val="23"/>
          <c:order val="23"/>
          <c:tx>
            <c:strRef>
              <c:f>Data_Sheet_Graphs!$Z$55</c:f>
              <c:strCache>
                <c:ptCount val="1"/>
              </c:strCache>
            </c:strRef>
          </c:tx>
          <c:spPr>
            <a:ln>
              <a:solidFill>
                <a:srgbClr val="F79646">
                  <a:lumMod val="60000"/>
                  <a:lumOff val="40000"/>
                </a:srgbClr>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Data_Sheet_Graphs!$Z$56:$Z$70</c:f>
              <c:numCache>
                <c:formatCode>0</c:formatCode>
                <c:ptCount val="15"/>
                <c:pt idx="11">
                  <c:v>152.08230289840736</c:v>
                </c:pt>
                <c:pt idx="12">
                  <c:v>153.52656049065189</c:v>
                </c:pt>
                <c:pt idx="13">
                  <c:v>161.13364328815908</c:v>
                </c:pt>
                <c:pt idx="14">
                  <c:v>167.61301810268077</c:v>
                </c:pt>
              </c:numCache>
            </c:numRef>
          </c:val>
          <c:smooth val="1"/>
          <c:extLst>
            <c:ext xmlns:c16="http://schemas.microsoft.com/office/drawing/2014/chart" uri="{C3380CC4-5D6E-409C-BE32-E72D297353CC}">
              <c16:uniqueId val="{00000017-39FD-4478-87DE-1D615FFC1940}"/>
            </c:ext>
          </c:extLst>
        </c:ser>
        <c:dLbls>
          <c:showLegendKey val="0"/>
          <c:showVal val="0"/>
          <c:showCatName val="0"/>
          <c:showSerName val="0"/>
          <c:showPercent val="0"/>
          <c:showBubbleSize val="0"/>
        </c:dLbls>
        <c:smooth val="0"/>
        <c:axId val="781538752"/>
        <c:axId val="781539296"/>
      </c:lineChart>
      <c:catAx>
        <c:axId val="781538752"/>
        <c:scaling>
          <c:orientation val="minMax"/>
        </c:scaling>
        <c:delete val="0"/>
        <c:axPos val="b"/>
        <c:numFmt formatCode="General" sourceLinked="1"/>
        <c:majorTickMark val="out"/>
        <c:minorTickMark val="none"/>
        <c:tickLblPos val="nextTo"/>
        <c:spPr>
          <a:ln w="3175">
            <a:solidFill>
              <a:srgbClr val="969696"/>
            </a:solidFill>
            <a:prstDash val="solid"/>
          </a:ln>
        </c:spPr>
        <c:txPr>
          <a:bodyPr rot="-2700000" vert="horz"/>
          <a:lstStyle/>
          <a:p>
            <a:pPr>
              <a:defRPr sz="800" b="0" i="0" u="none" strike="noStrike" baseline="0">
                <a:solidFill>
                  <a:srgbClr val="000000"/>
                </a:solidFill>
                <a:latin typeface="Arial"/>
                <a:ea typeface="Arial"/>
                <a:cs typeface="Arial"/>
              </a:defRPr>
            </a:pPr>
            <a:endParaRPr lang="en-US"/>
          </a:p>
        </c:txPr>
        <c:crossAx val="781539296"/>
        <c:crosses val="autoZero"/>
        <c:auto val="1"/>
        <c:lblAlgn val="ctr"/>
        <c:lblOffset val="100"/>
        <c:tickLblSkip val="1"/>
        <c:tickMarkSkip val="1"/>
        <c:noMultiLvlLbl val="0"/>
      </c:catAx>
      <c:valAx>
        <c:axId val="781539296"/>
        <c:scaling>
          <c:orientation val="minMax"/>
          <c:max val="200"/>
          <c:min val="75"/>
        </c:scaling>
        <c:delete val="0"/>
        <c:axPos val="l"/>
        <c:majorGridlines>
          <c:spPr>
            <a:ln w="3175">
              <a:solidFill>
                <a:srgbClr val="808080"/>
              </a:solidFill>
              <a:prstDash val="solid"/>
            </a:ln>
          </c:spPr>
        </c:majorGridlines>
        <c:numFmt formatCode="0" sourceLinked="0"/>
        <c:majorTickMark val="out"/>
        <c:minorTickMark val="none"/>
        <c:tickLblPos val="nextTo"/>
        <c:spPr>
          <a:ln w="3175">
            <a:solidFill>
              <a:sysClr val="windowText" lastClr="000000">
                <a:lumMod val="50000"/>
                <a:lumOff val="50000"/>
              </a:sysClr>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781538752"/>
        <c:crosses val="autoZero"/>
        <c:crossBetween val="between"/>
        <c:majorUnit val="25"/>
      </c:valAx>
      <c:spPr>
        <a:noFill/>
      </c:spPr>
    </c:plotArea>
    <c:legend>
      <c:legendPos val="b"/>
      <c:legendEntry>
        <c:idx val="1"/>
        <c:delete val="1"/>
      </c:legendEntry>
      <c:legendEntry>
        <c:idx val="3"/>
        <c:delete val="1"/>
      </c:legendEntry>
      <c:legendEntry>
        <c:idx val="5"/>
        <c:delete val="1"/>
      </c:legendEntry>
      <c:legendEntry>
        <c:idx val="7"/>
        <c:delete val="1"/>
      </c:legendEntry>
      <c:legendEntry>
        <c:idx val="9"/>
        <c:delete val="1"/>
      </c:legendEntry>
      <c:legendEntry>
        <c:idx val="11"/>
        <c:delete val="1"/>
      </c:legendEntry>
      <c:legendEntry>
        <c:idx val="13"/>
        <c:delete val="1"/>
      </c:legendEntry>
      <c:legendEntry>
        <c:idx val="15"/>
        <c:delete val="1"/>
      </c:legendEntry>
      <c:legendEntry>
        <c:idx val="17"/>
        <c:delete val="1"/>
      </c:legendEntry>
      <c:legendEntry>
        <c:idx val="19"/>
        <c:delete val="1"/>
      </c:legendEntry>
      <c:legendEntry>
        <c:idx val="21"/>
        <c:delete val="1"/>
      </c:legendEntry>
      <c:legendEntry>
        <c:idx val="23"/>
        <c:delete val="1"/>
      </c:legendEntry>
      <c:layout>
        <c:manualLayout>
          <c:xMode val="edge"/>
          <c:yMode val="edge"/>
          <c:x val="4.0098140830560812E-2"/>
          <c:y val="0.85197838835708561"/>
          <c:w val="0.90046087398332408"/>
          <c:h val="0.10055584351790653"/>
        </c:manualLayout>
      </c:layout>
      <c:overlay val="0"/>
      <c:spPr>
        <a:solidFill>
          <a:srgbClr val="FFFFFF"/>
        </a:solidFill>
        <a:ln w="25400">
          <a:noFill/>
        </a:ln>
      </c:spPr>
      <c:txPr>
        <a:bodyPr/>
        <a:lstStyle/>
        <a:p>
          <a:pPr>
            <a:defRPr sz="7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solidFill>
        <a:sysClr val="window" lastClr="FFFFFF">
          <a:lumMod val="50000"/>
        </a:sysClr>
      </a:solidFill>
    </a:ln>
  </c:spPr>
  <c:txPr>
    <a:bodyPr/>
    <a:lstStyle/>
    <a:p>
      <a:pPr>
        <a:defRPr sz="875" b="0" i="0" u="none" strike="noStrike" baseline="0">
          <a:solidFill>
            <a:srgbClr val="000000"/>
          </a:solidFill>
          <a:latin typeface="Arial"/>
          <a:ea typeface="Arial"/>
          <a:cs typeface="Arial"/>
        </a:defRPr>
      </a:pPr>
      <a:endParaRPr lang="en-US"/>
    </a:p>
  </c:txPr>
  <c:printSettings>
    <c:headerFooter alignWithMargins="0"/>
    <c:pageMargins b="1" l="0.75000000000000289" r="0.75000000000000289" t="1" header="0.5" footer="0.5"/>
    <c:pageSetup/>
  </c:printSettings>
  <c:userShapes r:id="rId2"/>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Translate!$A$21</c:f>
          <c:strCache>
            <c:ptCount val="1"/>
            <c:pt idx="0">
              <c:v>Value added of SMEs by sectors</c:v>
            </c:pt>
          </c:strCache>
        </c:strRef>
      </c:tx>
      <c:overlay val="1"/>
      <c:spPr>
        <a:noFill/>
        <a:ln w="25400">
          <a:noFill/>
        </a:ln>
      </c:spPr>
      <c:txPr>
        <a:bodyPr/>
        <a:lstStyle/>
        <a:p>
          <a:pPr>
            <a:defRPr sz="1000" b="1" i="0" u="none" strike="noStrike" baseline="0">
              <a:solidFill>
                <a:srgbClr val="000000"/>
              </a:solidFill>
              <a:latin typeface="Arial" pitchFamily="34" charset="0"/>
              <a:ea typeface="Arial"/>
              <a:cs typeface="Arial" pitchFamily="34" charset="0"/>
            </a:defRPr>
          </a:pPr>
          <a:endParaRPr lang="en-US"/>
        </a:p>
      </c:txPr>
    </c:title>
    <c:autoTitleDeleted val="0"/>
    <c:plotArea>
      <c:layout>
        <c:manualLayout>
          <c:layoutTarget val="inner"/>
          <c:xMode val="edge"/>
          <c:yMode val="edge"/>
          <c:x val="0.11616194569946119"/>
          <c:y val="0.25418154192834724"/>
          <c:w val="0.81818383587790688"/>
          <c:h val="0.47619232155382546"/>
        </c:manualLayout>
      </c:layout>
      <c:lineChart>
        <c:grouping val="standard"/>
        <c:varyColors val="0"/>
        <c:ser>
          <c:idx val="1"/>
          <c:order val="0"/>
          <c:tx>
            <c:strRef>
              <c:f>Data_Sheet_Graphs!$C$72</c:f>
              <c:strCache>
                <c:ptCount val="1"/>
                <c:pt idx="0">
                  <c:v>B</c:v>
                </c:pt>
              </c:strCache>
            </c:strRef>
          </c:tx>
          <c:spPr>
            <a:ln>
              <a:solidFill>
                <a:srgbClr val="C00000"/>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Data_Sheet_Graphs!$C$73:$C$87</c:f>
              <c:numCache>
                <c:formatCode>0</c:formatCode>
                <c:ptCount val="15"/>
                <c:pt idx="0">
                  <c:v>100</c:v>
                </c:pt>
                <c:pt idx="1">
                  <c:v>98.447203168280609</c:v>
                </c:pt>
                <c:pt idx="2">
                  <c:v>101.55278503047762</c:v>
                </c:pt>
                <c:pt idx="3">
                  <c:v>112.42235943636436</c:v>
                </c:pt>
                <c:pt idx="4">
                  <c:v>99.378879528181855</c:v>
                </c:pt>
                <c:pt idx="5">
                  <c:v>97.826084870375439</c:v>
                </c:pt>
                <c:pt idx="6">
                  <c:v>92.857136002662202</c:v>
                </c:pt>
                <c:pt idx="7">
                  <c:v>83.850928509123989</c:v>
                </c:pt>
                <c:pt idx="8">
                  <c:v>95.031050200609769</c:v>
                </c:pt>
                <c:pt idx="9">
                  <c:v>102.48447288106166</c:v>
                </c:pt>
                <c:pt idx="10" formatCode="General">
                  <c:v>104.6583867684502</c:v>
                </c:pt>
                <c:pt idx="11">
                  <c:v>116.45962635411445</c:v>
                </c:pt>
              </c:numCache>
            </c:numRef>
          </c:val>
          <c:smooth val="1"/>
          <c:extLst>
            <c:ext xmlns:c16="http://schemas.microsoft.com/office/drawing/2014/chart" uri="{C3380CC4-5D6E-409C-BE32-E72D297353CC}">
              <c16:uniqueId val="{00000000-0A29-4AEC-84D6-9443012F7AA0}"/>
            </c:ext>
          </c:extLst>
        </c:ser>
        <c:ser>
          <c:idx val="0"/>
          <c:order val="1"/>
          <c:tx>
            <c:strRef>
              <c:f>Data_Sheet_Graphs!$D$72</c:f>
              <c:strCache>
                <c:ptCount val="1"/>
              </c:strCache>
            </c:strRef>
          </c:tx>
          <c:spPr>
            <a:ln>
              <a:solidFill>
                <a:srgbClr val="C0000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Data_Sheet_Graphs!$D$73:$D$87</c:f>
              <c:numCache>
                <c:formatCode>General</c:formatCode>
                <c:ptCount val="15"/>
                <c:pt idx="11" formatCode="0">
                  <c:v>116.45962635411445</c:v>
                </c:pt>
                <c:pt idx="12" formatCode="0">
                  <c:v>113.42784852620487</c:v>
                </c:pt>
                <c:pt idx="13" formatCode="0">
                  <c:v>120.2413522883926</c:v>
                </c:pt>
                <c:pt idx="14" formatCode="0">
                  <c:v>124.61406236030182</c:v>
                </c:pt>
              </c:numCache>
            </c:numRef>
          </c:val>
          <c:smooth val="1"/>
          <c:extLst>
            <c:ext xmlns:c16="http://schemas.microsoft.com/office/drawing/2014/chart" uri="{C3380CC4-5D6E-409C-BE32-E72D297353CC}">
              <c16:uniqueId val="{00000001-0A29-4AEC-84D6-9443012F7AA0}"/>
            </c:ext>
          </c:extLst>
        </c:ser>
        <c:ser>
          <c:idx val="2"/>
          <c:order val="2"/>
          <c:tx>
            <c:strRef>
              <c:f>Data_Sheet_Graphs!$E$72</c:f>
              <c:strCache>
                <c:ptCount val="1"/>
                <c:pt idx="0">
                  <c:v>C</c:v>
                </c:pt>
              </c:strCache>
            </c:strRef>
          </c:tx>
          <c:spPr>
            <a:ln>
              <a:solidFill>
                <a:srgbClr val="0070C0"/>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Data_Sheet_Graphs!$E$73:$E$87</c:f>
              <c:numCache>
                <c:formatCode>0</c:formatCode>
                <c:ptCount val="15"/>
                <c:pt idx="0">
                  <c:v>100</c:v>
                </c:pt>
                <c:pt idx="1">
                  <c:v>97.311049258731941</c:v>
                </c:pt>
                <c:pt idx="2">
                  <c:v>106.47336558828233</c:v>
                </c:pt>
                <c:pt idx="3">
                  <c:v>109.38361320052113</c:v>
                </c:pt>
                <c:pt idx="4">
                  <c:v>111.32012625250626</c:v>
                </c:pt>
                <c:pt idx="5">
                  <c:v>111.82913694109665</c:v>
                </c:pt>
                <c:pt idx="6">
                  <c:v>111.65207786636468</c:v>
                </c:pt>
                <c:pt idx="7">
                  <c:v>115.39226188847962</c:v>
                </c:pt>
                <c:pt idx="8">
                  <c:v>117.01890277579703</c:v>
                </c:pt>
                <c:pt idx="9">
                  <c:v>115.67996286998225</c:v>
                </c:pt>
                <c:pt idx="10">
                  <c:v>119.8406537708838</c:v>
                </c:pt>
                <c:pt idx="11">
                  <c:v>123.76894079726094</c:v>
                </c:pt>
              </c:numCache>
            </c:numRef>
          </c:val>
          <c:smooth val="1"/>
          <c:extLst>
            <c:ext xmlns:c16="http://schemas.microsoft.com/office/drawing/2014/chart" uri="{C3380CC4-5D6E-409C-BE32-E72D297353CC}">
              <c16:uniqueId val="{00000002-0A29-4AEC-84D6-9443012F7AA0}"/>
            </c:ext>
          </c:extLst>
        </c:ser>
        <c:ser>
          <c:idx val="3"/>
          <c:order val="3"/>
          <c:tx>
            <c:strRef>
              <c:f>Data_Sheet_Graphs!$F$72</c:f>
              <c:strCache>
                <c:ptCount val="1"/>
              </c:strCache>
            </c:strRef>
          </c:tx>
          <c:spPr>
            <a:ln>
              <a:solidFill>
                <a:srgbClr val="0070C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Data_Sheet_Graphs!$F$73:$F$87</c:f>
              <c:numCache>
                <c:formatCode>0</c:formatCode>
                <c:ptCount val="15"/>
                <c:pt idx="11">
                  <c:v>123.76894079726094</c:v>
                </c:pt>
                <c:pt idx="12">
                  <c:v>117.61627253590594</c:v>
                </c:pt>
                <c:pt idx="13">
                  <c:v>127.05771078386979</c:v>
                </c:pt>
                <c:pt idx="14">
                  <c:v>131.17327686858232</c:v>
                </c:pt>
              </c:numCache>
            </c:numRef>
          </c:val>
          <c:smooth val="1"/>
          <c:extLst>
            <c:ext xmlns:c16="http://schemas.microsoft.com/office/drawing/2014/chart" uri="{C3380CC4-5D6E-409C-BE32-E72D297353CC}">
              <c16:uniqueId val="{00000003-0A29-4AEC-84D6-9443012F7AA0}"/>
            </c:ext>
          </c:extLst>
        </c:ser>
        <c:ser>
          <c:idx val="4"/>
          <c:order val="4"/>
          <c:tx>
            <c:strRef>
              <c:f>Data_Sheet_Graphs!$G$72</c:f>
              <c:strCache>
                <c:ptCount val="1"/>
                <c:pt idx="0">
                  <c:v>D</c:v>
                </c:pt>
              </c:strCache>
            </c:strRef>
          </c:tx>
          <c:spPr>
            <a:ln>
              <a:solidFill>
                <a:srgbClr val="92D050"/>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Data_Sheet_Graphs!$G$73:$G$87</c:f>
              <c:numCache>
                <c:formatCode>0</c:formatCode>
                <c:ptCount val="15"/>
                <c:pt idx="0">
                  <c:v>100</c:v>
                </c:pt>
                <c:pt idx="1">
                  <c:v>118.05794170976296</c:v>
                </c:pt>
                <c:pt idx="2">
                  <c:v>110.51843447312812</c:v>
                </c:pt>
                <c:pt idx="3">
                  <c:v>112.00954239787663</c:v>
                </c:pt>
                <c:pt idx="4">
                  <c:v>100.93998350442141</c:v>
                </c:pt>
                <c:pt idx="5">
                  <c:v>121.82393020288714</c:v>
                </c:pt>
                <c:pt idx="6">
                  <c:v>192.58062888078769</c:v>
                </c:pt>
                <c:pt idx="7">
                  <c:v>226.30421854131205</c:v>
                </c:pt>
                <c:pt idx="8">
                  <c:v>204.60271490700663</c:v>
                </c:pt>
                <c:pt idx="9">
                  <c:v>194.87573323565437</c:v>
                </c:pt>
                <c:pt idx="10" formatCode="General">
                  <c:v>203.81309090653679</c:v>
                </c:pt>
                <c:pt idx="11">
                  <c:v>219.04909110042973</c:v>
                </c:pt>
              </c:numCache>
            </c:numRef>
          </c:val>
          <c:smooth val="1"/>
          <c:extLst>
            <c:ext xmlns:c16="http://schemas.microsoft.com/office/drawing/2014/chart" uri="{C3380CC4-5D6E-409C-BE32-E72D297353CC}">
              <c16:uniqueId val="{00000004-0A29-4AEC-84D6-9443012F7AA0}"/>
            </c:ext>
          </c:extLst>
        </c:ser>
        <c:ser>
          <c:idx val="5"/>
          <c:order val="5"/>
          <c:tx>
            <c:strRef>
              <c:f>Data_Sheet_Graphs!$H$72</c:f>
              <c:strCache>
                <c:ptCount val="1"/>
              </c:strCache>
            </c:strRef>
          </c:tx>
          <c:spPr>
            <a:ln>
              <a:solidFill>
                <a:srgbClr val="92D05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Data_Sheet_Graphs!$H$73:$H$87</c:f>
              <c:numCache>
                <c:formatCode>General</c:formatCode>
                <c:ptCount val="15"/>
                <c:pt idx="11" formatCode="0">
                  <c:v>219.04909110042973</c:v>
                </c:pt>
                <c:pt idx="12" formatCode="0">
                  <c:v>220.98225444753487</c:v>
                </c:pt>
                <c:pt idx="13" formatCode="0">
                  <c:v>235.86132829602153</c:v>
                </c:pt>
                <c:pt idx="14" formatCode="0">
                  <c:v>255.53396981637118</c:v>
                </c:pt>
              </c:numCache>
            </c:numRef>
          </c:val>
          <c:smooth val="1"/>
          <c:extLst>
            <c:ext xmlns:c16="http://schemas.microsoft.com/office/drawing/2014/chart" uri="{C3380CC4-5D6E-409C-BE32-E72D297353CC}">
              <c16:uniqueId val="{00000005-0A29-4AEC-84D6-9443012F7AA0}"/>
            </c:ext>
          </c:extLst>
        </c:ser>
        <c:ser>
          <c:idx val="6"/>
          <c:order val="6"/>
          <c:tx>
            <c:strRef>
              <c:f>Data_Sheet_Graphs!$I$72</c:f>
              <c:strCache>
                <c:ptCount val="1"/>
                <c:pt idx="0">
                  <c:v>E</c:v>
                </c:pt>
              </c:strCache>
            </c:strRef>
          </c:tx>
          <c:spPr>
            <a:ln>
              <a:solidFill>
                <a:srgbClr val="7030A0"/>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Data_Sheet_Graphs!$I$73:$I$87</c:f>
              <c:numCache>
                <c:formatCode>0</c:formatCode>
                <c:ptCount val="15"/>
                <c:pt idx="0">
                  <c:v>100</c:v>
                </c:pt>
                <c:pt idx="1">
                  <c:v>109.46502039047739</c:v>
                </c:pt>
                <c:pt idx="2">
                  <c:v>127.04127081219249</c:v>
                </c:pt>
                <c:pt idx="3">
                  <c:v>137.75074618946672</c:v>
                </c:pt>
                <c:pt idx="4">
                  <c:v>126.72680533752025</c:v>
                </c:pt>
                <c:pt idx="5">
                  <c:v>136.95319202524462</c:v>
                </c:pt>
                <c:pt idx="6">
                  <c:v>142.47879412746644</c:v>
                </c:pt>
                <c:pt idx="7">
                  <c:v>158.80681609914095</c:v>
                </c:pt>
                <c:pt idx="8">
                  <c:v>159.47462080923833</c:v>
                </c:pt>
                <c:pt idx="9">
                  <c:v>153.95596303945922</c:v>
                </c:pt>
                <c:pt idx="10">
                  <c:v>165.12900241474253</c:v>
                </c:pt>
                <c:pt idx="11">
                  <c:v>163.76449909345845</c:v>
                </c:pt>
              </c:numCache>
            </c:numRef>
          </c:val>
          <c:smooth val="1"/>
          <c:extLst>
            <c:ext xmlns:c16="http://schemas.microsoft.com/office/drawing/2014/chart" uri="{C3380CC4-5D6E-409C-BE32-E72D297353CC}">
              <c16:uniqueId val="{00000006-0A29-4AEC-84D6-9443012F7AA0}"/>
            </c:ext>
          </c:extLst>
        </c:ser>
        <c:ser>
          <c:idx val="7"/>
          <c:order val="7"/>
          <c:tx>
            <c:strRef>
              <c:f>Data_Sheet_Graphs!$J$72</c:f>
              <c:strCache>
                <c:ptCount val="1"/>
              </c:strCache>
            </c:strRef>
          </c:tx>
          <c:spPr>
            <a:ln>
              <a:solidFill>
                <a:srgbClr val="7030A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Data_Sheet_Graphs!$J$73:$J$87</c:f>
              <c:numCache>
                <c:formatCode>0</c:formatCode>
                <c:ptCount val="15"/>
                <c:pt idx="11">
                  <c:v>163.76449909345845</c:v>
                </c:pt>
                <c:pt idx="12">
                  <c:v>161.64503888431418</c:v>
                </c:pt>
                <c:pt idx="13">
                  <c:v>170.4450693555938</c:v>
                </c:pt>
                <c:pt idx="14">
                  <c:v>179.98552839788076</c:v>
                </c:pt>
              </c:numCache>
            </c:numRef>
          </c:val>
          <c:smooth val="1"/>
          <c:extLst>
            <c:ext xmlns:c16="http://schemas.microsoft.com/office/drawing/2014/chart" uri="{C3380CC4-5D6E-409C-BE32-E72D297353CC}">
              <c16:uniqueId val="{00000007-0A29-4AEC-84D6-9443012F7AA0}"/>
            </c:ext>
          </c:extLst>
        </c:ser>
        <c:ser>
          <c:idx val="8"/>
          <c:order val="8"/>
          <c:tx>
            <c:strRef>
              <c:f>Data_Sheet_Graphs!$K$72</c:f>
              <c:strCache>
                <c:ptCount val="1"/>
                <c:pt idx="0">
                  <c:v>F</c:v>
                </c:pt>
              </c:strCache>
            </c:strRef>
          </c:tx>
          <c:spPr>
            <a:ln>
              <a:solidFill>
                <a:srgbClr val="F79646">
                  <a:lumMod val="50000"/>
                </a:srgbClr>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Data_Sheet_Graphs!$K$73:$K$87</c:f>
              <c:numCache>
                <c:formatCode>0</c:formatCode>
                <c:ptCount val="15"/>
                <c:pt idx="0">
                  <c:v>100</c:v>
                </c:pt>
                <c:pt idx="1">
                  <c:v>94.656488549618331</c:v>
                </c:pt>
                <c:pt idx="2">
                  <c:v>94.462619653459356</c:v>
                </c:pt>
                <c:pt idx="3">
                  <c:v>99.890948745910578</c:v>
                </c:pt>
                <c:pt idx="4">
                  <c:v>109.00884526838728</c:v>
                </c:pt>
                <c:pt idx="5">
                  <c:v>107.7911062643887</c:v>
                </c:pt>
                <c:pt idx="6">
                  <c:v>117.14528050405913</c:v>
                </c:pt>
                <c:pt idx="7">
                  <c:v>124.30025445292624</c:v>
                </c:pt>
                <c:pt idx="8">
                  <c:v>131.70362292499698</c:v>
                </c:pt>
                <c:pt idx="9">
                  <c:v>141.56670301708473</c:v>
                </c:pt>
                <c:pt idx="10" formatCode="General">
                  <c:v>146.48006785411368</c:v>
                </c:pt>
                <c:pt idx="11">
                  <c:v>166.61819944262695</c:v>
                </c:pt>
              </c:numCache>
            </c:numRef>
          </c:val>
          <c:smooth val="0"/>
          <c:extLst>
            <c:ext xmlns:c16="http://schemas.microsoft.com/office/drawing/2014/chart" uri="{C3380CC4-5D6E-409C-BE32-E72D297353CC}">
              <c16:uniqueId val="{00000008-0A29-4AEC-84D6-9443012F7AA0}"/>
            </c:ext>
          </c:extLst>
        </c:ser>
        <c:ser>
          <c:idx val="9"/>
          <c:order val="9"/>
          <c:tx>
            <c:strRef>
              <c:f>Data_Sheet_Graphs!$L$72</c:f>
              <c:strCache>
                <c:ptCount val="1"/>
              </c:strCache>
            </c:strRef>
          </c:tx>
          <c:spPr>
            <a:ln>
              <a:solidFill>
                <a:srgbClr val="F79646">
                  <a:lumMod val="50000"/>
                </a:srgbClr>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Data_Sheet_Graphs!$L$73:$L$87</c:f>
              <c:numCache>
                <c:formatCode>General</c:formatCode>
                <c:ptCount val="15"/>
                <c:pt idx="11" formatCode="0">
                  <c:v>166.61819944262695</c:v>
                </c:pt>
                <c:pt idx="12" formatCode="0">
                  <c:v>165.47780928147341</c:v>
                </c:pt>
                <c:pt idx="13" formatCode="0">
                  <c:v>205.32797770507693</c:v>
                </c:pt>
                <c:pt idx="14" formatCode="0">
                  <c:v>217.99160305343514</c:v>
                </c:pt>
              </c:numCache>
            </c:numRef>
          </c:val>
          <c:smooth val="1"/>
          <c:extLst>
            <c:ext xmlns:c16="http://schemas.microsoft.com/office/drawing/2014/chart" uri="{C3380CC4-5D6E-409C-BE32-E72D297353CC}">
              <c16:uniqueId val="{00000009-0A29-4AEC-84D6-9443012F7AA0}"/>
            </c:ext>
          </c:extLst>
        </c:ser>
        <c:ser>
          <c:idx val="10"/>
          <c:order val="10"/>
          <c:tx>
            <c:strRef>
              <c:f>Data_Sheet_Graphs!$M$72</c:f>
              <c:strCache>
                <c:ptCount val="1"/>
                <c:pt idx="0">
                  <c:v>G</c:v>
                </c:pt>
              </c:strCache>
            </c:strRef>
          </c:tx>
          <c:spPr>
            <a:ln>
              <a:solidFill>
                <a:srgbClr val="4BACC6">
                  <a:lumMod val="75000"/>
                </a:srgbClr>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Data_Sheet_Graphs!$M$73:$M$87</c:f>
              <c:numCache>
                <c:formatCode>0</c:formatCode>
                <c:ptCount val="15"/>
                <c:pt idx="0">
                  <c:v>100</c:v>
                </c:pt>
                <c:pt idx="1">
                  <c:v>82.62630097118091</c:v>
                </c:pt>
                <c:pt idx="2">
                  <c:v>106.6812185631584</c:v>
                </c:pt>
                <c:pt idx="3">
                  <c:v>123.14700578912404</c:v>
                </c:pt>
                <c:pt idx="4">
                  <c:v>107.97190851285946</c:v>
                </c:pt>
                <c:pt idx="5">
                  <c:v>137.15162443453229</c:v>
                </c:pt>
                <c:pt idx="6">
                  <c:v>147.91314099522319</c:v>
                </c:pt>
                <c:pt idx="7">
                  <c:v>126.81277403435514</c:v>
                </c:pt>
                <c:pt idx="8">
                  <c:v>143.85745784695203</c:v>
                </c:pt>
                <c:pt idx="9">
                  <c:v>144.60237575527506</c:v>
                </c:pt>
                <c:pt idx="10">
                  <c:v>149.40243269747873</c:v>
                </c:pt>
                <c:pt idx="11">
                  <c:v>146.14897662206192</c:v>
                </c:pt>
              </c:numCache>
            </c:numRef>
          </c:val>
          <c:smooth val="1"/>
          <c:extLst>
            <c:ext xmlns:c16="http://schemas.microsoft.com/office/drawing/2014/chart" uri="{C3380CC4-5D6E-409C-BE32-E72D297353CC}">
              <c16:uniqueId val="{0000000A-0A29-4AEC-84D6-9443012F7AA0}"/>
            </c:ext>
          </c:extLst>
        </c:ser>
        <c:ser>
          <c:idx val="11"/>
          <c:order val="11"/>
          <c:tx>
            <c:strRef>
              <c:f>Data_Sheet_Graphs!$N$72</c:f>
              <c:strCache>
                <c:ptCount val="1"/>
              </c:strCache>
            </c:strRef>
          </c:tx>
          <c:spPr>
            <a:ln>
              <a:solidFill>
                <a:srgbClr val="4BACC6">
                  <a:lumMod val="75000"/>
                </a:srgbClr>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Data_Sheet_Graphs!$N$73:$N$87</c:f>
              <c:numCache>
                <c:formatCode>0</c:formatCode>
                <c:ptCount val="15"/>
                <c:pt idx="11">
                  <c:v>146.14897662206192</c:v>
                </c:pt>
                <c:pt idx="12">
                  <c:v>145.95923444370629</c:v>
                </c:pt>
                <c:pt idx="13">
                  <c:v>177.46530638069029</c:v>
                </c:pt>
                <c:pt idx="14">
                  <c:v>187.8595995065009</c:v>
                </c:pt>
              </c:numCache>
            </c:numRef>
          </c:val>
          <c:smooth val="0"/>
          <c:extLst>
            <c:ext xmlns:c16="http://schemas.microsoft.com/office/drawing/2014/chart" uri="{C3380CC4-5D6E-409C-BE32-E72D297353CC}">
              <c16:uniqueId val="{0000000B-0A29-4AEC-84D6-9443012F7AA0}"/>
            </c:ext>
          </c:extLst>
        </c:ser>
        <c:ser>
          <c:idx val="12"/>
          <c:order val="12"/>
          <c:tx>
            <c:strRef>
              <c:f>Data_Sheet_Graphs!$O$72</c:f>
              <c:strCache>
                <c:ptCount val="1"/>
                <c:pt idx="0">
                  <c:v>H</c:v>
                </c:pt>
              </c:strCache>
            </c:strRef>
          </c:tx>
          <c:spPr>
            <a:ln>
              <a:solidFill>
                <a:srgbClr val="FFC000"/>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Data_Sheet_Graphs!$O$73:$O$87</c:f>
              <c:numCache>
                <c:formatCode>0</c:formatCode>
                <c:ptCount val="15"/>
                <c:pt idx="0">
                  <c:v>100</c:v>
                </c:pt>
                <c:pt idx="1">
                  <c:v>95.552120899879796</c:v>
                </c:pt>
                <c:pt idx="2">
                  <c:v>106.85213807315819</c:v>
                </c:pt>
                <c:pt idx="3">
                  <c:v>113.91035548686246</c:v>
                </c:pt>
                <c:pt idx="4">
                  <c:v>108.48359951914823</c:v>
                </c:pt>
                <c:pt idx="5">
                  <c:v>102.73055126223598</c:v>
                </c:pt>
                <c:pt idx="6">
                  <c:v>113.25777090846644</c:v>
                </c:pt>
                <c:pt idx="7">
                  <c:v>122.0504894384338</c:v>
                </c:pt>
                <c:pt idx="8">
                  <c:v>126.7731409926155</c:v>
                </c:pt>
                <c:pt idx="9">
                  <c:v>131.10080714408383</c:v>
                </c:pt>
                <c:pt idx="10">
                  <c:v>133.36767989009101</c:v>
                </c:pt>
                <c:pt idx="11">
                  <c:v>136.08105787394817</c:v>
                </c:pt>
              </c:numCache>
            </c:numRef>
          </c:val>
          <c:smooth val="1"/>
          <c:extLst>
            <c:ext xmlns:c16="http://schemas.microsoft.com/office/drawing/2014/chart" uri="{C3380CC4-5D6E-409C-BE32-E72D297353CC}">
              <c16:uniqueId val="{0000000C-0A29-4AEC-84D6-9443012F7AA0}"/>
            </c:ext>
          </c:extLst>
        </c:ser>
        <c:ser>
          <c:idx val="13"/>
          <c:order val="13"/>
          <c:tx>
            <c:strRef>
              <c:f>Data_Sheet_Graphs!$P$72</c:f>
              <c:strCache>
                <c:ptCount val="1"/>
              </c:strCache>
            </c:strRef>
          </c:tx>
          <c:spPr>
            <a:ln>
              <a:solidFill>
                <a:srgbClr val="FFC00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Data_Sheet_Graphs!$P$73:$P$87</c:f>
              <c:numCache>
                <c:formatCode>0</c:formatCode>
                <c:ptCount val="15"/>
                <c:pt idx="11">
                  <c:v>136.08105787394817</c:v>
                </c:pt>
                <c:pt idx="12">
                  <c:v>136.06206938004465</c:v>
                </c:pt>
                <c:pt idx="13">
                  <c:v>160.39669414391207</c:v>
                </c:pt>
                <c:pt idx="14">
                  <c:v>167.24867078825349</c:v>
                </c:pt>
              </c:numCache>
            </c:numRef>
          </c:val>
          <c:smooth val="0"/>
          <c:extLst>
            <c:ext xmlns:c16="http://schemas.microsoft.com/office/drawing/2014/chart" uri="{C3380CC4-5D6E-409C-BE32-E72D297353CC}">
              <c16:uniqueId val="{0000000D-0A29-4AEC-84D6-9443012F7AA0}"/>
            </c:ext>
          </c:extLst>
        </c:ser>
        <c:ser>
          <c:idx val="14"/>
          <c:order val="14"/>
          <c:tx>
            <c:strRef>
              <c:f>Data_Sheet_Graphs!$Q$72</c:f>
              <c:strCache>
                <c:ptCount val="1"/>
                <c:pt idx="0">
                  <c:v>I</c:v>
                </c:pt>
              </c:strCache>
            </c:strRef>
          </c:tx>
          <c:spPr>
            <a:ln>
              <a:solidFill>
                <a:srgbClr val="00B050"/>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Data_Sheet_Graphs!$Q$73:$Q$87</c:f>
              <c:numCache>
                <c:formatCode>0</c:formatCode>
                <c:ptCount val="15"/>
                <c:pt idx="0">
                  <c:v>100</c:v>
                </c:pt>
                <c:pt idx="1">
                  <c:v>103.45744734376096</c:v>
                </c:pt>
                <c:pt idx="2">
                  <c:v>106.25222525559383</c:v>
                </c:pt>
                <c:pt idx="3">
                  <c:v>112.77922275749357</c:v>
                </c:pt>
                <c:pt idx="4">
                  <c:v>115.68596727939003</c:v>
                </c:pt>
                <c:pt idx="5">
                  <c:v>121.31656328988048</c:v>
                </c:pt>
                <c:pt idx="6">
                  <c:v>123.82129824022057</c:v>
                </c:pt>
                <c:pt idx="7">
                  <c:v>130.26861252862335</c:v>
                </c:pt>
                <c:pt idx="8">
                  <c:v>134.59715254046873</c:v>
                </c:pt>
                <c:pt idx="9">
                  <c:v>137.16350255688886</c:v>
                </c:pt>
                <c:pt idx="10">
                  <c:v>151.73033594097549</c:v>
                </c:pt>
                <c:pt idx="11">
                  <c:v>163.51375779854115</c:v>
                </c:pt>
              </c:numCache>
            </c:numRef>
          </c:val>
          <c:smooth val="1"/>
          <c:extLst>
            <c:ext xmlns:c16="http://schemas.microsoft.com/office/drawing/2014/chart" uri="{C3380CC4-5D6E-409C-BE32-E72D297353CC}">
              <c16:uniqueId val="{0000000E-0A29-4AEC-84D6-9443012F7AA0}"/>
            </c:ext>
          </c:extLst>
        </c:ser>
        <c:ser>
          <c:idx val="15"/>
          <c:order val="15"/>
          <c:tx>
            <c:strRef>
              <c:f>Data_Sheet_Graphs!$R$72</c:f>
              <c:strCache>
                <c:ptCount val="1"/>
              </c:strCache>
            </c:strRef>
          </c:tx>
          <c:spPr>
            <a:ln>
              <a:solidFill>
                <a:srgbClr val="00B05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Data_Sheet_Graphs!$R$73:$R$87</c:f>
              <c:numCache>
                <c:formatCode>0</c:formatCode>
                <c:ptCount val="15"/>
                <c:pt idx="11">
                  <c:v>163.51375779854115</c:v>
                </c:pt>
                <c:pt idx="12">
                  <c:v>163.89476091256844</c:v>
                </c:pt>
                <c:pt idx="13">
                  <c:v>198.59735048507383</c:v>
                </c:pt>
                <c:pt idx="14">
                  <c:v>211.46501324632237</c:v>
                </c:pt>
              </c:numCache>
            </c:numRef>
          </c:val>
          <c:smooth val="0"/>
          <c:extLst>
            <c:ext xmlns:c16="http://schemas.microsoft.com/office/drawing/2014/chart" uri="{C3380CC4-5D6E-409C-BE32-E72D297353CC}">
              <c16:uniqueId val="{0000000F-0A29-4AEC-84D6-9443012F7AA0}"/>
            </c:ext>
          </c:extLst>
        </c:ser>
        <c:ser>
          <c:idx val="16"/>
          <c:order val="16"/>
          <c:tx>
            <c:strRef>
              <c:f>Data_Sheet_Graphs!$S$72</c:f>
              <c:strCache>
                <c:ptCount val="1"/>
                <c:pt idx="0">
                  <c:v>J</c:v>
                </c:pt>
              </c:strCache>
            </c:strRef>
          </c:tx>
          <c:spPr>
            <a:ln>
              <a:solidFill>
                <a:srgbClr val="FF0000"/>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Data_Sheet_Graphs!$S$73:$S$87</c:f>
              <c:numCache>
                <c:formatCode>0</c:formatCode>
                <c:ptCount val="15"/>
                <c:pt idx="0">
                  <c:v>100</c:v>
                </c:pt>
                <c:pt idx="1">
                  <c:v>115.70727930597589</c:v>
                </c:pt>
                <c:pt idx="2">
                  <c:v>138.91722205546986</c:v>
                </c:pt>
                <c:pt idx="3">
                  <c:v>153.06817376209199</c:v>
                </c:pt>
                <c:pt idx="4">
                  <c:v>151.40001067566811</c:v>
                </c:pt>
                <c:pt idx="5">
                  <c:v>156.32154919177964</c:v>
                </c:pt>
                <c:pt idx="6">
                  <c:v>176.47830019351778</c:v>
                </c:pt>
                <c:pt idx="7">
                  <c:v>173.10393591408547</c:v>
                </c:pt>
                <c:pt idx="8">
                  <c:v>153.75992231452184</c:v>
                </c:pt>
                <c:pt idx="9">
                  <c:v>170.95331609266719</c:v>
                </c:pt>
                <c:pt idx="10">
                  <c:v>180.84126053429466</c:v>
                </c:pt>
                <c:pt idx="11">
                  <c:v>191.89538860783682</c:v>
                </c:pt>
              </c:numCache>
            </c:numRef>
          </c:val>
          <c:smooth val="1"/>
          <c:extLst>
            <c:ext xmlns:c16="http://schemas.microsoft.com/office/drawing/2014/chart" uri="{C3380CC4-5D6E-409C-BE32-E72D297353CC}">
              <c16:uniqueId val="{00000010-0A29-4AEC-84D6-9443012F7AA0}"/>
            </c:ext>
          </c:extLst>
        </c:ser>
        <c:ser>
          <c:idx val="17"/>
          <c:order val="17"/>
          <c:tx>
            <c:strRef>
              <c:f>Data_Sheet_Graphs!$T$72</c:f>
              <c:strCache>
                <c:ptCount val="1"/>
              </c:strCache>
            </c:strRef>
          </c:tx>
          <c:spPr>
            <a:ln>
              <a:solidFill>
                <a:srgbClr val="FF0000"/>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Data_Sheet_Graphs!$T$73:$T$87</c:f>
              <c:numCache>
                <c:formatCode>0</c:formatCode>
                <c:ptCount val="15"/>
                <c:pt idx="11">
                  <c:v>191.89538860783682</c:v>
                </c:pt>
                <c:pt idx="12">
                  <c:v>215.87659133214481</c:v>
                </c:pt>
                <c:pt idx="13">
                  <c:v>238.10207939011079</c:v>
                </c:pt>
                <c:pt idx="14">
                  <c:v>255.55439872218437</c:v>
                </c:pt>
              </c:numCache>
            </c:numRef>
          </c:val>
          <c:smooth val="1"/>
          <c:extLst>
            <c:ext xmlns:c16="http://schemas.microsoft.com/office/drawing/2014/chart" uri="{C3380CC4-5D6E-409C-BE32-E72D297353CC}">
              <c16:uniqueId val="{00000011-0A29-4AEC-84D6-9443012F7AA0}"/>
            </c:ext>
          </c:extLst>
        </c:ser>
        <c:ser>
          <c:idx val="18"/>
          <c:order val="18"/>
          <c:tx>
            <c:strRef>
              <c:f>Data_Sheet_Graphs!$U$72</c:f>
              <c:strCache>
                <c:ptCount val="1"/>
                <c:pt idx="0">
                  <c:v>L</c:v>
                </c:pt>
              </c:strCache>
            </c:strRef>
          </c:tx>
          <c:spPr>
            <a:ln>
              <a:solidFill>
                <a:srgbClr val="8064A2">
                  <a:lumMod val="60000"/>
                  <a:lumOff val="40000"/>
                </a:srgbClr>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Data_Sheet_Graphs!$U$73:$U$87</c:f>
              <c:numCache>
                <c:formatCode>0</c:formatCode>
                <c:ptCount val="15"/>
                <c:pt idx="0">
                  <c:v>100</c:v>
                </c:pt>
                <c:pt idx="1">
                  <c:v>108.15840425001156</c:v>
                </c:pt>
                <c:pt idx="2">
                  <c:v>115.52776503763269</c:v>
                </c:pt>
                <c:pt idx="3">
                  <c:v>121.52746900071497</c:v>
                </c:pt>
                <c:pt idx="4">
                  <c:v>141.19398700379352</c:v>
                </c:pt>
                <c:pt idx="5">
                  <c:v>119.44320000663153</c:v>
                </c:pt>
                <c:pt idx="6">
                  <c:v>135.06028706195875</c:v>
                </c:pt>
                <c:pt idx="7">
                  <c:v>122.00386991807211</c:v>
                </c:pt>
                <c:pt idx="8">
                  <c:v>130.29626225640894</c:v>
                </c:pt>
                <c:pt idx="9">
                  <c:v>146.12177777434238</c:v>
                </c:pt>
                <c:pt idx="10">
                  <c:v>167.66413035385878</c:v>
                </c:pt>
                <c:pt idx="11">
                  <c:v>176.2096178209365</c:v>
                </c:pt>
              </c:numCache>
            </c:numRef>
          </c:val>
          <c:smooth val="1"/>
          <c:extLst>
            <c:ext xmlns:c16="http://schemas.microsoft.com/office/drawing/2014/chart" uri="{C3380CC4-5D6E-409C-BE32-E72D297353CC}">
              <c16:uniqueId val="{00000012-0A29-4AEC-84D6-9443012F7AA0}"/>
            </c:ext>
          </c:extLst>
        </c:ser>
        <c:ser>
          <c:idx val="19"/>
          <c:order val="19"/>
          <c:tx>
            <c:strRef>
              <c:f>Data_Sheet_Graphs!$V$72</c:f>
              <c:strCache>
                <c:ptCount val="1"/>
              </c:strCache>
            </c:strRef>
          </c:tx>
          <c:spPr>
            <a:ln>
              <a:solidFill>
                <a:srgbClr val="8064A2">
                  <a:lumMod val="60000"/>
                  <a:lumOff val="40000"/>
                </a:srgbClr>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Data_Sheet_Graphs!$V$73:$V$87</c:f>
              <c:numCache>
                <c:formatCode>0</c:formatCode>
                <c:ptCount val="15"/>
                <c:pt idx="11">
                  <c:v>176.2096178209365</c:v>
                </c:pt>
                <c:pt idx="12">
                  <c:v>174.1975889629586</c:v>
                </c:pt>
                <c:pt idx="13">
                  <c:v>177.91221940851906</c:v>
                </c:pt>
                <c:pt idx="14">
                  <c:v>192.91002613773978</c:v>
                </c:pt>
              </c:numCache>
            </c:numRef>
          </c:val>
          <c:smooth val="1"/>
          <c:extLst>
            <c:ext xmlns:c16="http://schemas.microsoft.com/office/drawing/2014/chart" uri="{C3380CC4-5D6E-409C-BE32-E72D297353CC}">
              <c16:uniqueId val="{00000013-0A29-4AEC-84D6-9443012F7AA0}"/>
            </c:ext>
          </c:extLst>
        </c:ser>
        <c:ser>
          <c:idx val="20"/>
          <c:order val="20"/>
          <c:tx>
            <c:strRef>
              <c:f>Data_Sheet_Graphs!$W$72</c:f>
              <c:strCache>
                <c:ptCount val="1"/>
                <c:pt idx="0">
                  <c:v>M</c:v>
                </c:pt>
              </c:strCache>
            </c:strRef>
          </c:tx>
          <c:spPr>
            <a:ln>
              <a:solidFill>
                <a:srgbClr val="9BBB59">
                  <a:lumMod val="60000"/>
                  <a:lumOff val="40000"/>
                </a:srgbClr>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Data_Sheet_Graphs!$W$73:$W$87</c:f>
              <c:numCache>
                <c:formatCode>0</c:formatCode>
                <c:ptCount val="15"/>
                <c:pt idx="0">
                  <c:v>100</c:v>
                </c:pt>
                <c:pt idx="1">
                  <c:v>102.88118478626726</c:v>
                </c:pt>
                <c:pt idx="2">
                  <c:v>108.09828340626049</c:v>
                </c:pt>
                <c:pt idx="3">
                  <c:v>113.45001682935036</c:v>
                </c:pt>
                <c:pt idx="4">
                  <c:v>121.4809828340626</c:v>
                </c:pt>
                <c:pt idx="5">
                  <c:v>136.46583641871425</c:v>
                </c:pt>
                <c:pt idx="6">
                  <c:v>148.64355435880174</c:v>
                </c:pt>
                <c:pt idx="7">
                  <c:v>179.26807808818577</c:v>
                </c:pt>
                <c:pt idx="8">
                  <c:v>158.9439340289465</c:v>
                </c:pt>
                <c:pt idx="9">
                  <c:v>189.78031639178727</c:v>
                </c:pt>
                <c:pt idx="10">
                  <c:v>202.12560821272297</c:v>
                </c:pt>
                <c:pt idx="11">
                  <c:v>207.90161023224505</c:v>
                </c:pt>
              </c:numCache>
            </c:numRef>
          </c:val>
          <c:smooth val="1"/>
          <c:extLst>
            <c:ext xmlns:c16="http://schemas.microsoft.com/office/drawing/2014/chart" uri="{C3380CC4-5D6E-409C-BE32-E72D297353CC}">
              <c16:uniqueId val="{00000014-0A29-4AEC-84D6-9443012F7AA0}"/>
            </c:ext>
          </c:extLst>
        </c:ser>
        <c:ser>
          <c:idx val="21"/>
          <c:order val="21"/>
          <c:tx>
            <c:strRef>
              <c:f>Data_Sheet_Graphs!$X$72</c:f>
              <c:strCache>
                <c:ptCount val="1"/>
              </c:strCache>
            </c:strRef>
          </c:tx>
          <c:spPr>
            <a:ln>
              <a:solidFill>
                <a:srgbClr val="9BBB59">
                  <a:lumMod val="60000"/>
                  <a:lumOff val="40000"/>
                </a:srgbClr>
              </a:solidFill>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Data_Sheet_Graphs!$X$73:$X$87</c:f>
              <c:numCache>
                <c:formatCode>0</c:formatCode>
                <c:ptCount val="15"/>
                <c:pt idx="11">
                  <c:v>207.90161023224505</c:v>
                </c:pt>
                <c:pt idx="12">
                  <c:v>215.46303736115786</c:v>
                </c:pt>
                <c:pt idx="13">
                  <c:v>259.31800673174018</c:v>
                </c:pt>
                <c:pt idx="14">
                  <c:v>283.26181756984181</c:v>
                </c:pt>
              </c:numCache>
            </c:numRef>
          </c:val>
          <c:smooth val="1"/>
          <c:extLst>
            <c:ext xmlns:c16="http://schemas.microsoft.com/office/drawing/2014/chart" uri="{C3380CC4-5D6E-409C-BE32-E72D297353CC}">
              <c16:uniqueId val="{00000015-0A29-4AEC-84D6-9443012F7AA0}"/>
            </c:ext>
          </c:extLst>
        </c:ser>
        <c:ser>
          <c:idx val="22"/>
          <c:order val="22"/>
          <c:tx>
            <c:strRef>
              <c:f>Data_Sheet_Graphs!$Y$72</c:f>
              <c:strCache>
                <c:ptCount val="1"/>
                <c:pt idx="0">
                  <c:v>N</c:v>
                </c:pt>
              </c:strCache>
            </c:strRef>
          </c:tx>
          <c:spPr>
            <a:ln>
              <a:solidFill>
                <a:srgbClr val="F79646">
                  <a:lumMod val="60000"/>
                  <a:lumOff val="40000"/>
                </a:srgbClr>
              </a:solidFill>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Data_Sheet_Graphs!$Y$73:$Y$87</c:f>
              <c:numCache>
                <c:formatCode>0</c:formatCode>
                <c:ptCount val="15"/>
                <c:pt idx="0">
                  <c:v>100</c:v>
                </c:pt>
                <c:pt idx="1">
                  <c:v>106.54243892609097</c:v>
                </c:pt>
                <c:pt idx="2">
                  <c:v>77.549029478778493</c:v>
                </c:pt>
                <c:pt idx="3">
                  <c:v>86.182767178357068</c:v>
                </c:pt>
                <c:pt idx="4">
                  <c:v>91.374402100441117</c:v>
                </c:pt>
                <c:pt idx="5">
                  <c:v>101.56237533312007</c:v>
                </c:pt>
                <c:pt idx="6">
                  <c:v>108.4221688116731</c:v>
                </c:pt>
                <c:pt idx="7">
                  <c:v>124.98169399418246</c:v>
                </c:pt>
                <c:pt idx="8">
                  <c:v>126.21857253361314</c:v>
                </c:pt>
                <c:pt idx="9">
                  <c:v>139.18952248001114</c:v>
                </c:pt>
                <c:pt idx="10">
                  <c:v>145.69127217083422</c:v>
                </c:pt>
                <c:pt idx="11">
                  <c:v>159.94792480953515</c:v>
                </c:pt>
              </c:numCache>
            </c:numRef>
          </c:val>
          <c:smooth val="1"/>
          <c:extLst>
            <c:ext xmlns:c16="http://schemas.microsoft.com/office/drawing/2014/chart" uri="{C3380CC4-5D6E-409C-BE32-E72D297353CC}">
              <c16:uniqueId val="{00000016-0A29-4AEC-84D6-9443012F7AA0}"/>
            </c:ext>
          </c:extLst>
        </c:ser>
        <c:ser>
          <c:idx val="23"/>
          <c:order val="23"/>
          <c:tx>
            <c:strRef>
              <c:f>Data_Sheet_Graphs!$Z$72</c:f>
              <c:strCache>
                <c:ptCount val="1"/>
              </c:strCache>
            </c:strRef>
          </c:tx>
          <c:spPr>
            <a:ln>
              <a:prstDash val="sysDash"/>
            </a:ln>
          </c:spPr>
          <c:marker>
            <c:symbol val="none"/>
          </c:marker>
          <c:cat>
            <c:strRef>
              <c:f>Translate!$A$1:$O$1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Data_Sheet_Graphs!$Z$73:$Z$87</c:f>
              <c:numCache>
                <c:formatCode>0</c:formatCode>
                <c:ptCount val="15"/>
                <c:pt idx="11">
                  <c:v>159.94792480953515</c:v>
                </c:pt>
                <c:pt idx="12">
                  <c:v>165.75656357124006</c:v>
                </c:pt>
                <c:pt idx="13">
                  <c:v>201.03006837895848</c:v>
                </c:pt>
                <c:pt idx="14">
                  <c:v>215.13338632435642</c:v>
                </c:pt>
              </c:numCache>
            </c:numRef>
          </c:val>
          <c:smooth val="1"/>
          <c:extLst>
            <c:ext xmlns:c16="http://schemas.microsoft.com/office/drawing/2014/chart" uri="{C3380CC4-5D6E-409C-BE32-E72D297353CC}">
              <c16:uniqueId val="{00000017-0A29-4AEC-84D6-9443012F7AA0}"/>
            </c:ext>
          </c:extLst>
        </c:ser>
        <c:dLbls>
          <c:showLegendKey val="0"/>
          <c:showVal val="0"/>
          <c:showCatName val="0"/>
          <c:showSerName val="0"/>
          <c:showPercent val="0"/>
          <c:showBubbleSize val="0"/>
        </c:dLbls>
        <c:smooth val="0"/>
        <c:axId val="785885616"/>
        <c:axId val="785878000"/>
      </c:lineChart>
      <c:catAx>
        <c:axId val="785885616"/>
        <c:scaling>
          <c:orientation val="minMax"/>
        </c:scaling>
        <c:delete val="0"/>
        <c:axPos val="b"/>
        <c:numFmt formatCode="General" sourceLinked="1"/>
        <c:majorTickMark val="out"/>
        <c:minorTickMark val="none"/>
        <c:tickLblPos val="nextTo"/>
        <c:spPr>
          <a:ln w="3175">
            <a:solidFill>
              <a:srgbClr val="969696"/>
            </a:solidFill>
            <a:prstDash val="solid"/>
          </a:ln>
        </c:spPr>
        <c:txPr>
          <a:bodyPr rot="-2700000" vert="horz"/>
          <a:lstStyle/>
          <a:p>
            <a:pPr>
              <a:defRPr sz="800" b="0" i="0" u="none" strike="noStrike" baseline="0">
                <a:solidFill>
                  <a:srgbClr val="000000"/>
                </a:solidFill>
                <a:latin typeface="Arial"/>
                <a:ea typeface="Arial"/>
                <a:cs typeface="Arial"/>
              </a:defRPr>
            </a:pPr>
            <a:endParaRPr lang="en-US"/>
          </a:p>
        </c:txPr>
        <c:crossAx val="785878000"/>
        <c:crosses val="autoZero"/>
        <c:auto val="1"/>
        <c:lblAlgn val="ctr"/>
        <c:lblOffset val="100"/>
        <c:tickLblSkip val="1"/>
        <c:tickMarkSkip val="1"/>
        <c:noMultiLvlLbl val="0"/>
      </c:catAx>
      <c:valAx>
        <c:axId val="785878000"/>
        <c:scaling>
          <c:orientation val="minMax"/>
          <c:max val="250"/>
          <c:min val="75"/>
        </c:scaling>
        <c:delete val="0"/>
        <c:axPos val="l"/>
        <c:majorGridlines>
          <c:spPr>
            <a:ln w="3175">
              <a:solidFill>
                <a:srgbClr val="808080"/>
              </a:solidFill>
              <a:prstDash val="solid"/>
            </a:ln>
          </c:spPr>
        </c:majorGridlines>
        <c:numFmt formatCode="0" sourceLinked="0"/>
        <c:majorTickMark val="out"/>
        <c:minorTickMark val="none"/>
        <c:tickLblPos val="nextTo"/>
        <c:spPr>
          <a:ln w="3175">
            <a:solidFill>
              <a:sysClr val="windowText" lastClr="000000">
                <a:lumMod val="50000"/>
                <a:lumOff val="50000"/>
              </a:sysClr>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785885616"/>
        <c:crosses val="autoZero"/>
        <c:crossBetween val="between"/>
        <c:majorUnit val="25"/>
      </c:valAx>
      <c:spPr>
        <a:noFill/>
      </c:spPr>
    </c:plotArea>
    <c:legend>
      <c:legendPos val="b"/>
      <c:legendEntry>
        <c:idx val="1"/>
        <c:delete val="1"/>
      </c:legendEntry>
      <c:legendEntry>
        <c:idx val="3"/>
        <c:delete val="1"/>
      </c:legendEntry>
      <c:legendEntry>
        <c:idx val="5"/>
        <c:delete val="1"/>
      </c:legendEntry>
      <c:legendEntry>
        <c:idx val="7"/>
        <c:delete val="1"/>
      </c:legendEntry>
      <c:legendEntry>
        <c:idx val="9"/>
        <c:delete val="1"/>
      </c:legendEntry>
      <c:legendEntry>
        <c:idx val="11"/>
        <c:delete val="1"/>
      </c:legendEntry>
      <c:legendEntry>
        <c:idx val="13"/>
        <c:delete val="1"/>
      </c:legendEntry>
      <c:legendEntry>
        <c:idx val="15"/>
        <c:delete val="1"/>
      </c:legendEntry>
      <c:legendEntry>
        <c:idx val="17"/>
        <c:delete val="1"/>
      </c:legendEntry>
      <c:legendEntry>
        <c:idx val="19"/>
        <c:delete val="1"/>
      </c:legendEntry>
      <c:legendEntry>
        <c:idx val="21"/>
        <c:delete val="1"/>
      </c:legendEntry>
      <c:legendEntry>
        <c:idx val="23"/>
        <c:delete val="1"/>
      </c:legendEntry>
      <c:layout>
        <c:manualLayout>
          <c:xMode val="edge"/>
          <c:yMode val="edge"/>
          <c:x val="4.0098254615919982E-2"/>
          <c:y val="0.8438938528910338"/>
          <c:w val="0.89665005429168865"/>
          <c:h val="0.10055584351790653"/>
        </c:manualLayout>
      </c:layout>
      <c:overlay val="0"/>
      <c:spPr>
        <a:solidFill>
          <a:srgbClr val="FFFFFF"/>
        </a:solidFill>
        <a:ln w="25400">
          <a:noFill/>
        </a:ln>
      </c:spPr>
      <c:txPr>
        <a:bodyPr/>
        <a:lstStyle/>
        <a:p>
          <a:pPr>
            <a:defRPr sz="7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solidFill>
        <a:sysClr val="window" lastClr="FFFFFF">
          <a:lumMod val="50000"/>
        </a:sysClr>
      </a:solidFill>
    </a:ln>
  </c:spPr>
  <c:txPr>
    <a:bodyPr/>
    <a:lstStyle/>
    <a:p>
      <a:pPr>
        <a:defRPr sz="875" b="0" i="0" u="none" strike="noStrike" baseline="0">
          <a:solidFill>
            <a:srgbClr val="000000"/>
          </a:solidFill>
          <a:latin typeface="Arial"/>
          <a:ea typeface="Arial"/>
          <a:cs typeface="Arial"/>
        </a:defRPr>
      </a:pPr>
      <a:endParaRPr lang="en-US"/>
    </a:p>
  </c:txPr>
  <c:printSettings>
    <c:headerFooter alignWithMargins="0"/>
    <c:pageMargins b="1" l="0.75000000000000289" r="0.75000000000000289" t="1" header="0.5" footer="0.5"/>
    <c:pageSetup/>
  </c:printSettings>
  <c:userShapes r:id="rId2"/>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Translate!$A$11</c:f>
          <c:strCache>
            <c:ptCount val="1"/>
            <c:pt idx="0">
              <c:v>Number of SMEs</c:v>
            </c:pt>
          </c:strCache>
        </c:strRef>
      </c:tx>
      <c:overlay val="1"/>
      <c:spPr>
        <a:noFill/>
        <a:ln w="25400">
          <a:noFill/>
        </a:ln>
      </c:spPr>
      <c:txPr>
        <a:bodyPr/>
        <a:lstStyle/>
        <a:p>
          <a:pPr algn="ctr">
            <a:defRPr sz="1425" b="1" i="0" u="none" strike="noStrike" baseline="0">
              <a:solidFill>
                <a:srgbClr val="000000"/>
              </a:solidFill>
              <a:latin typeface="Arial" pitchFamily="34" charset="0"/>
              <a:ea typeface="Calibri"/>
              <a:cs typeface="Arial" pitchFamily="34" charset="0"/>
            </a:defRPr>
          </a:pPr>
          <a:endParaRPr lang="en-US"/>
        </a:p>
      </c:txPr>
    </c:title>
    <c:autoTitleDeleted val="0"/>
    <c:plotArea>
      <c:layout>
        <c:manualLayout>
          <c:layoutTarget val="inner"/>
          <c:xMode val="edge"/>
          <c:yMode val="edge"/>
          <c:x val="4.3933099271356961E-2"/>
          <c:y val="0.17737789203084833"/>
          <c:w val="0.59623491868270151"/>
          <c:h val="0.73264781491002984"/>
        </c:manualLayout>
      </c:layout>
      <c:doughnutChart>
        <c:varyColors val="1"/>
        <c:ser>
          <c:idx val="0"/>
          <c:order val="0"/>
          <c:tx>
            <c:strRef>
              <c:f>Translate!$A$6</c:f>
              <c:strCache>
                <c:ptCount val="1"/>
                <c:pt idx="0">
                  <c:v>LU</c:v>
                </c:pt>
              </c:strCache>
            </c:strRef>
          </c:tx>
          <c:spPr>
            <a:ln>
              <a:solidFill>
                <a:srgbClr val="003366"/>
              </a:solidFill>
            </a:ln>
          </c:spPr>
          <c:dPt>
            <c:idx val="0"/>
            <c:bubble3D val="0"/>
            <c:spPr>
              <a:solidFill>
                <a:srgbClr val="AE0055"/>
              </a:solidFill>
              <a:ln>
                <a:solidFill>
                  <a:srgbClr val="003366"/>
                </a:solidFill>
              </a:ln>
            </c:spPr>
            <c:extLst>
              <c:ext xmlns:c16="http://schemas.microsoft.com/office/drawing/2014/chart" uri="{C3380CC4-5D6E-409C-BE32-E72D297353CC}">
                <c16:uniqueId val="{00000001-A544-42B6-A4DA-B0DEEF0DB07A}"/>
              </c:ext>
            </c:extLst>
          </c:dPt>
          <c:dPt>
            <c:idx val="1"/>
            <c:bubble3D val="0"/>
            <c:spPr>
              <a:solidFill>
                <a:srgbClr val="324682"/>
              </a:solidFill>
              <a:ln>
                <a:solidFill>
                  <a:srgbClr val="003366"/>
                </a:solidFill>
              </a:ln>
            </c:spPr>
            <c:extLst>
              <c:ext xmlns:c16="http://schemas.microsoft.com/office/drawing/2014/chart" uri="{C3380CC4-5D6E-409C-BE32-E72D297353CC}">
                <c16:uniqueId val="{00000003-A544-42B6-A4DA-B0DEEF0DB07A}"/>
              </c:ext>
            </c:extLst>
          </c:dPt>
          <c:dPt>
            <c:idx val="2"/>
            <c:bubble3D val="0"/>
            <c:spPr>
              <a:solidFill>
                <a:prstClr val="white">
                  <a:lumMod val="65000"/>
                </a:prstClr>
              </a:solidFill>
              <a:ln>
                <a:solidFill>
                  <a:srgbClr val="003366"/>
                </a:solidFill>
              </a:ln>
            </c:spPr>
            <c:extLst>
              <c:ext xmlns:c16="http://schemas.microsoft.com/office/drawing/2014/chart" uri="{C3380CC4-5D6E-409C-BE32-E72D297353CC}">
                <c16:uniqueId val="{00000005-A544-42B6-A4DA-B0DEEF0DB07A}"/>
              </c:ext>
            </c:extLst>
          </c:dPt>
          <c:dPt>
            <c:idx val="3"/>
            <c:bubble3D val="0"/>
            <c:spPr>
              <a:solidFill>
                <a:srgbClr val="006A4E"/>
              </a:solidFill>
              <a:ln>
                <a:solidFill>
                  <a:srgbClr val="003366"/>
                </a:solidFill>
              </a:ln>
            </c:spPr>
            <c:extLst>
              <c:ext xmlns:c16="http://schemas.microsoft.com/office/drawing/2014/chart" uri="{C3380CC4-5D6E-409C-BE32-E72D297353CC}">
                <c16:uniqueId val="{00000007-A544-42B6-A4DA-B0DEEF0DB07A}"/>
              </c:ext>
            </c:extLst>
          </c:dPt>
          <c:dLbls>
            <c:dLbl>
              <c:idx val="0"/>
              <c:layout>
                <c:manualLayout>
                  <c:x val="1.488507200741486E-3"/>
                  <c:y val="8.7585290868239275E-3"/>
                </c:manualLayout>
              </c:layout>
              <c:numFmt formatCode="0.0%" sourceLinked="0"/>
              <c:spPr>
                <a:noFill/>
                <a:ln w="25400">
                  <a:noFill/>
                </a:ln>
              </c:spPr>
              <c:txPr>
                <a:bodyPr wrap="square" lIns="38100" tIns="19050" rIns="38100" bIns="19050" anchor="ctr">
                  <a:noAutofit/>
                </a:bodyPr>
                <a:lstStyle/>
                <a:p>
                  <a:pPr>
                    <a:defRPr sz="900" b="1" i="0" u="none" strike="noStrike" baseline="0">
                      <a:solidFill>
                        <a:srgbClr val="000000"/>
                      </a:solidFill>
                      <a:latin typeface="Arial"/>
                      <a:ea typeface="Arial"/>
                      <a:cs typeface="Arial"/>
                    </a:defRPr>
                  </a:pPr>
                  <a:endParaRPr lang="en-US"/>
                </a:p>
              </c:txPr>
              <c:showLegendKey val="0"/>
              <c:showVal val="1"/>
              <c:showCatName val="0"/>
              <c:showSerName val="1"/>
              <c:showPercent val="0"/>
              <c:showBubbleSize val="0"/>
              <c:separator>; </c:separator>
              <c:extLst>
                <c:ext xmlns:c15="http://schemas.microsoft.com/office/drawing/2012/chart" uri="{CE6537A1-D6FC-4f65-9D91-7224C49458BB}">
                  <c15:layout>
                    <c:manualLayout>
                      <c:w val="0.16375055994827964"/>
                      <c:h val="7.828263811017365E-2"/>
                    </c:manualLayout>
                  </c15:layout>
                </c:ext>
                <c:ext xmlns:c16="http://schemas.microsoft.com/office/drawing/2014/chart" uri="{C3380CC4-5D6E-409C-BE32-E72D297353CC}">
                  <c16:uniqueId val="{00000001-A544-42B6-A4DA-B0DEEF0DB07A}"/>
                </c:ext>
              </c:extLst>
            </c:dLbl>
            <c:numFmt formatCode="0.0%" sourceLinked="0"/>
            <c:spPr>
              <a:noFill/>
              <a:ln w="25400">
                <a:noFill/>
              </a:ln>
            </c:spPr>
            <c:txPr>
              <a:bodyPr wrap="square" lIns="38100" tIns="19050" rIns="38100" bIns="19050" anchor="ctr">
                <a:spAutoFit/>
              </a:bodyPr>
              <a:lstStyle/>
              <a:p>
                <a:pPr>
                  <a:defRPr sz="900" b="1" i="0" u="none" strike="noStrike" baseline="0">
                    <a:solidFill>
                      <a:srgbClr val="000000"/>
                    </a:solidFill>
                    <a:latin typeface="Arial"/>
                    <a:ea typeface="Arial"/>
                    <a:cs typeface="Arial"/>
                  </a:defRPr>
                </a:pPr>
                <a:endParaRPr lang="en-US"/>
              </a:p>
            </c:txPr>
            <c:showLegendKey val="0"/>
            <c:showVal val="1"/>
            <c:showCatName val="0"/>
            <c:showSerName val="1"/>
            <c:showPercent val="0"/>
            <c:showBubbleSize val="0"/>
            <c:separator>; </c:separator>
            <c:showLeaderLines val="0"/>
            <c:extLst>
              <c:ext xmlns:c15="http://schemas.microsoft.com/office/drawing/2012/chart" uri="{CE6537A1-D6FC-4f65-9D91-7224C49458BB}"/>
            </c:extLst>
          </c:dLbls>
          <c:cat>
            <c:strRef>
              <c:f>'Sectoral Distribution'!$B$21:$B$24</c:f>
              <c:strCache>
                <c:ptCount val="4"/>
                <c:pt idx="0">
                  <c:v>Manufacturing </c:v>
                </c:pt>
                <c:pt idx="1">
                  <c:v>Construction</c:v>
                </c:pt>
                <c:pt idx="2">
                  <c:v>Trade</c:v>
                </c:pt>
                <c:pt idx="3">
                  <c:v>Services</c:v>
                </c:pt>
              </c:strCache>
            </c:strRef>
          </c:cat>
          <c:val>
            <c:numRef>
              <c:f>'Sectoral Distribution'!$D$21:$D$24</c:f>
              <c:numCache>
                <c:formatCode>0.0%</c:formatCode>
                <c:ptCount val="4"/>
                <c:pt idx="0">
                  <c:v>1.9101521047046339E-2</c:v>
                </c:pt>
                <c:pt idx="1">
                  <c:v>0.12532992299529264</c:v>
                </c:pt>
                <c:pt idx="2">
                  <c:v>0.20976299964626813</c:v>
                </c:pt>
                <c:pt idx="3">
                  <c:v>0.64109820140948548</c:v>
                </c:pt>
              </c:numCache>
            </c:numRef>
          </c:val>
          <c:extLst>
            <c:ext xmlns:c16="http://schemas.microsoft.com/office/drawing/2014/chart" uri="{C3380CC4-5D6E-409C-BE32-E72D297353CC}">
              <c16:uniqueId val="{00000008-A544-42B6-A4DA-B0DEEF0DB07A}"/>
            </c:ext>
          </c:extLst>
        </c:ser>
        <c:ser>
          <c:idx val="1"/>
          <c:order val="1"/>
          <c:tx>
            <c:strRef>
              <c:f>Translate!$A$7</c:f>
              <c:strCache>
                <c:ptCount val="1"/>
                <c:pt idx="0">
                  <c:v>EU</c:v>
                </c:pt>
              </c:strCache>
            </c:strRef>
          </c:tx>
          <c:spPr>
            <a:ln>
              <a:solidFill>
                <a:prstClr val="black"/>
              </a:solidFill>
            </a:ln>
          </c:spPr>
          <c:dPt>
            <c:idx val="0"/>
            <c:bubble3D val="0"/>
            <c:spPr>
              <a:solidFill>
                <a:srgbClr val="AE0055"/>
              </a:solidFill>
              <a:ln>
                <a:solidFill>
                  <a:prstClr val="black"/>
                </a:solidFill>
              </a:ln>
            </c:spPr>
            <c:extLst>
              <c:ext xmlns:c16="http://schemas.microsoft.com/office/drawing/2014/chart" uri="{C3380CC4-5D6E-409C-BE32-E72D297353CC}">
                <c16:uniqueId val="{0000000A-A544-42B6-A4DA-B0DEEF0DB07A}"/>
              </c:ext>
            </c:extLst>
          </c:dPt>
          <c:dPt>
            <c:idx val="1"/>
            <c:bubble3D val="0"/>
            <c:spPr>
              <a:solidFill>
                <a:srgbClr val="324682"/>
              </a:solidFill>
              <a:ln>
                <a:solidFill>
                  <a:prstClr val="black"/>
                </a:solidFill>
              </a:ln>
            </c:spPr>
            <c:extLst>
              <c:ext xmlns:c16="http://schemas.microsoft.com/office/drawing/2014/chart" uri="{C3380CC4-5D6E-409C-BE32-E72D297353CC}">
                <c16:uniqueId val="{0000000C-A544-42B6-A4DA-B0DEEF0DB07A}"/>
              </c:ext>
            </c:extLst>
          </c:dPt>
          <c:dPt>
            <c:idx val="2"/>
            <c:bubble3D val="0"/>
            <c:spPr>
              <a:solidFill>
                <a:schemeClr val="bg1">
                  <a:lumMod val="65000"/>
                </a:schemeClr>
              </a:solidFill>
              <a:ln>
                <a:solidFill>
                  <a:prstClr val="black"/>
                </a:solidFill>
              </a:ln>
            </c:spPr>
            <c:extLst>
              <c:ext xmlns:c16="http://schemas.microsoft.com/office/drawing/2014/chart" uri="{C3380CC4-5D6E-409C-BE32-E72D297353CC}">
                <c16:uniqueId val="{0000000E-A544-42B6-A4DA-B0DEEF0DB07A}"/>
              </c:ext>
            </c:extLst>
          </c:dPt>
          <c:dPt>
            <c:idx val="3"/>
            <c:bubble3D val="0"/>
            <c:spPr>
              <a:solidFill>
                <a:srgbClr val="006A4E"/>
              </a:solidFill>
              <a:ln>
                <a:solidFill>
                  <a:prstClr val="black"/>
                </a:solidFill>
              </a:ln>
            </c:spPr>
            <c:extLst>
              <c:ext xmlns:c16="http://schemas.microsoft.com/office/drawing/2014/chart" uri="{C3380CC4-5D6E-409C-BE32-E72D297353CC}">
                <c16:uniqueId val="{00000010-A544-42B6-A4DA-B0DEEF0DB07A}"/>
              </c:ext>
            </c:extLst>
          </c:dPt>
          <c:dLbls>
            <c:dLbl>
              <c:idx val="1"/>
              <c:layout>
                <c:manualLayout>
                  <c:x val="1.479697041934148E-2"/>
                  <c:y val="-3.2063779710892991E-2"/>
                </c:manualLayout>
              </c:layout>
              <c:showLegendKey val="0"/>
              <c:showVal val="1"/>
              <c:showCatName val="0"/>
              <c:showSerName val="1"/>
              <c:showPercent val="0"/>
              <c:showBubbleSize val="0"/>
              <c:separator>; </c:separator>
              <c:extLst>
                <c:ext xmlns:c15="http://schemas.microsoft.com/office/drawing/2012/chart" uri="{CE6537A1-D6FC-4f65-9D91-7224C49458BB}"/>
                <c:ext xmlns:c16="http://schemas.microsoft.com/office/drawing/2014/chart" uri="{C3380CC4-5D6E-409C-BE32-E72D297353CC}">
                  <c16:uniqueId val="{0000000C-A544-42B6-A4DA-B0DEEF0DB07A}"/>
                </c:ext>
              </c:extLst>
            </c:dLbl>
            <c:numFmt formatCode="0.0%" sourceLinked="0"/>
            <c:spPr>
              <a:noFill/>
              <a:ln w="25400">
                <a:noFill/>
              </a:ln>
            </c:spPr>
            <c:txPr>
              <a:bodyPr wrap="square" lIns="38100" tIns="19050" rIns="38100" bIns="19050" anchor="ctr">
                <a:spAutoFit/>
              </a:bodyPr>
              <a:lstStyle/>
              <a:p>
                <a:pPr>
                  <a:defRPr sz="900" b="1" i="0" u="none" strike="noStrike" baseline="0">
                    <a:solidFill>
                      <a:srgbClr val="000000"/>
                    </a:solidFill>
                    <a:latin typeface="Arial"/>
                    <a:ea typeface="Arial"/>
                    <a:cs typeface="Arial"/>
                  </a:defRPr>
                </a:pPr>
                <a:endParaRPr lang="en-US"/>
              </a:p>
            </c:txPr>
            <c:showLegendKey val="0"/>
            <c:showVal val="1"/>
            <c:showCatName val="0"/>
            <c:showSerName val="1"/>
            <c:showPercent val="0"/>
            <c:showBubbleSize val="0"/>
            <c:separator>; </c:separator>
            <c:showLeaderLines val="0"/>
            <c:extLst>
              <c:ext xmlns:c15="http://schemas.microsoft.com/office/drawing/2012/chart" uri="{CE6537A1-D6FC-4f65-9D91-7224C49458BB}"/>
            </c:extLst>
          </c:dLbls>
          <c:cat>
            <c:strRef>
              <c:f>'Sectoral Distribution'!$B$21:$B$24</c:f>
              <c:strCache>
                <c:ptCount val="4"/>
                <c:pt idx="0">
                  <c:v>Manufacturing </c:v>
                </c:pt>
                <c:pt idx="1">
                  <c:v>Construction</c:v>
                </c:pt>
                <c:pt idx="2">
                  <c:v>Trade</c:v>
                </c:pt>
                <c:pt idx="3">
                  <c:v>Services</c:v>
                </c:pt>
              </c:strCache>
            </c:strRef>
          </c:cat>
          <c:val>
            <c:numRef>
              <c:f>'Sectoral Distribution'!$F$21:$F$24</c:f>
              <c:numCache>
                <c:formatCode>0.0%</c:formatCode>
                <c:ptCount val="4"/>
                <c:pt idx="0">
                  <c:v>8.6847372390896918E-2</c:v>
                </c:pt>
                <c:pt idx="1">
                  <c:v>0.15538970141168346</c:v>
                </c:pt>
                <c:pt idx="2">
                  <c:v>0.24368511165604709</c:v>
                </c:pt>
                <c:pt idx="3">
                  <c:v>0.50243375406575608</c:v>
                </c:pt>
              </c:numCache>
            </c:numRef>
          </c:val>
          <c:extLst>
            <c:ext xmlns:c16="http://schemas.microsoft.com/office/drawing/2014/chart" uri="{C3380CC4-5D6E-409C-BE32-E72D297353CC}">
              <c16:uniqueId val="{00000011-A544-42B6-A4DA-B0DEEF0DB07A}"/>
            </c:ext>
          </c:extLst>
        </c:ser>
        <c:dLbls>
          <c:showLegendKey val="0"/>
          <c:showVal val="0"/>
          <c:showCatName val="0"/>
          <c:showSerName val="0"/>
          <c:showPercent val="0"/>
          <c:showBubbleSize val="0"/>
          <c:showLeaderLines val="0"/>
        </c:dLbls>
        <c:firstSliceAng val="0"/>
        <c:holeSize val="50"/>
      </c:doughnutChart>
      <c:spPr>
        <a:noFill/>
        <a:ln w="25400">
          <a:noFill/>
        </a:ln>
      </c:spPr>
    </c:plotArea>
    <c:legend>
      <c:legendPos val="r"/>
      <c:overlay val="0"/>
      <c:spPr>
        <a:solidFill>
          <a:srgbClr val="FFFFFF"/>
        </a:solidFill>
        <a:ln w="25400">
          <a:noFill/>
        </a:ln>
      </c:spPr>
      <c:txPr>
        <a:bodyPr/>
        <a:lstStyle/>
        <a:p>
          <a:pPr>
            <a:defRPr sz="825" b="0" i="0" u="none" strike="noStrike" baseline="0">
              <a:solidFill>
                <a:srgbClr val="000000"/>
              </a:solidFill>
              <a:latin typeface="Arial" pitchFamily="34" charset="0"/>
              <a:ea typeface="Calibri"/>
              <a:cs typeface="Arial" pitchFamily="34" charset="0"/>
            </a:defRPr>
          </a:pPr>
          <a:endParaRPr lang="en-US"/>
        </a:p>
      </c:txPr>
    </c:legend>
    <c:plotVisOnly val="1"/>
    <c:dispBlanksAs val="zero"/>
    <c:showDLblsOverMax val="0"/>
  </c:chart>
  <c:spPr>
    <a:solidFill>
      <a:srgbClr val="FFFFFF"/>
    </a:solidFill>
    <a:ln w="9525">
      <a:solidFill>
        <a:schemeClr val="bg1">
          <a:lumMod val="50000"/>
        </a:schemeClr>
      </a:solid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oddHeader>&amp;L&amp;"Arial,Standard"&amp;M00-035SME Performance Review 2017&amp;Z&amp;"Arial,Standard"&amp;M00-035Austria&amp;R&amp;I</c:oddHeader>
    </c:headerFooter>
    <c:pageMargins b="1" l="0.75000000000000289" r="0.75000000000000289" t="1" header="0.5" footer="0.5"/>
    <c:pageSetup orientation="portrait"/>
  </c:printSettings>
  <c:userShapes r:id="rId1"/>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Translate!$A$12</c:f>
          <c:strCache>
            <c:ptCount val="1"/>
            <c:pt idx="0">
              <c:v>Number of persons employed in SMEs</c:v>
            </c:pt>
          </c:strCache>
        </c:strRef>
      </c:tx>
      <c:overlay val="1"/>
      <c:spPr>
        <a:noFill/>
        <a:ln w="25400">
          <a:noFill/>
        </a:ln>
      </c:spPr>
      <c:txPr>
        <a:bodyPr/>
        <a:lstStyle/>
        <a:p>
          <a:pPr>
            <a:defRPr sz="1425" b="1" i="0" u="none" strike="noStrike" baseline="0">
              <a:solidFill>
                <a:srgbClr val="000000"/>
              </a:solidFill>
              <a:latin typeface="Arial" pitchFamily="34" charset="0"/>
              <a:ea typeface="Calibri"/>
              <a:cs typeface="Arial" pitchFamily="34" charset="0"/>
            </a:defRPr>
          </a:pPr>
          <a:endParaRPr lang="en-US"/>
        </a:p>
      </c:txPr>
    </c:title>
    <c:autoTitleDeleted val="0"/>
    <c:plotArea>
      <c:layout>
        <c:manualLayout>
          <c:layoutTarget val="inner"/>
          <c:xMode val="edge"/>
          <c:yMode val="edge"/>
          <c:x val="4.3933099271356961E-2"/>
          <c:y val="0.17737789203084833"/>
          <c:w val="0.59623491868270151"/>
          <c:h val="0.73264781491002984"/>
        </c:manualLayout>
      </c:layout>
      <c:doughnutChart>
        <c:varyColors val="1"/>
        <c:ser>
          <c:idx val="0"/>
          <c:order val="0"/>
          <c:tx>
            <c:strRef>
              <c:f>Translate!$A$6</c:f>
              <c:strCache>
                <c:ptCount val="1"/>
                <c:pt idx="0">
                  <c:v>LU</c:v>
                </c:pt>
              </c:strCache>
            </c:strRef>
          </c:tx>
          <c:spPr>
            <a:solidFill>
              <a:srgbClr val="006A4E"/>
            </a:solidFill>
            <a:ln w="12700">
              <a:solidFill>
                <a:srgbClr val="000000"/>
              </a:solidFill>
              <a:prstDash val="solid"/>
            </a:ln>
          </c:spPr>
          <c:dPt>
            <c:idx val="0"/>
            <c:bubble3D val="0"/>
            <c:spPr>
              <a:solidFill>
                <a:srgbClr val="AE0055"/>
              </a:solidFill>
              <a:ln w="12700">
                <a:solidFill>
                  <a:srgbClr val="000000"/>
                </a:solidFill>
                <a:prstDash val="solid"/>
              </a:ln>
            </c:spPr>
            <c:extLst>
              <c:ext xmlns:c16="http://schemas.microsoft.com/office/drawing/2014/chart" uri="{C3380CC4-5D6E-409C-BE32-E72D297353CC}">
                <c16:uniqueId val="{00000001-E6F5-4CC1-BF21-90AF14043455}"/>
              </c:ext>
            </c:extLst>
          </c:dPt>
          <c:dPt>
            <c:idx val="1"/>
            <c:bubble3D val="0"/>
            <c:spPr>
              <a:solidFill>
                <a:srgbClr val="324682"/>
              </a:solidFill>
              <a:ln w="12700">
                <a:solidFill>
                  <a:srgbClr val="000000"/>
                </a:solidFill>
                <a:prstDash val="solid"/>
              </a:ln>
            </c:spPr>
            <c:extLst>
              <c:ext xmlns:c16="http://schemas.microsoft.com/office/drawing/2014/chart" uri="{C3380CC4-5D6E-409C-BE32-E72D297353CC}">
                <c16:uniqueId val="{00000003-E6F5-4CC1-BF21-90AF14043455}"/>
              </c:ext>
            </c:extLst>
          </c:dPt>
          <c:dPt>
            <c:idx val="2"/>
            <c:bubble3D val="0"/>
            <c:spPr>
              <a:solidFill>
                <a:schemeClr val="bg1">
                  <a:lumMod val="75000"/>
                </a:schemeClr>
              </a:solidFill>
              <a:ln w="12700">
                <a:solidFill>
                  <a:srgbClr val="000000"/>
                </a:solidFill>
                <a:prstDash val="solid"/>
              </a:ln>
            </c:spPr>
            <c:extLst>
              <c:ext xmlns:c16="http://schemas.microsoft.com/office/drawing/2014/chart" uri="{C3380CC4-5D6E-409C-BE32-E72D297353CC}">
                <c16:uniqueId val="{00000005-E6F5-4CC1-BF21-90AF14043455}"/>
              </c:ext>
            </c:extLst>
          </c:dPt>
          <c:dLbls>
            <c:numFmt formatCode="0.0%" sourceLinked="0"/>
            <c:spPr>
              <a:noFill/>
              <a:ln w="25400">
                <a:noFill/>
              </a:ln>
            </c:spPr>
            <c:txPr>
              <a:bodyPr wrap="square" lIns="38100" tIns="19050" rIns="38100" bIns="19050" anchor="ctr">
                <a:spAutoFit/>
              </a:bodyPr>
              <a:lstStyle/>
              <a:p>
                <a:pPr>
                  <a:defRPr sz="900" b="1" i="0" u="none" strike="noStrike" baseline="0">
                    <a:solidFill>
                      <a:srgbClr val="000000"/>
                    </a:solidFill>
                    <a:latin typeface="Arial"/>
                    <a:ea typeface="Arial"/>
                    <a:cs typeface="Arial"/>
                  </a:defRPr>
                </a:pPr>
                <a:endParaRPr lang="en-US"/>
              </a:p>
            </c:txPr>
            <c:showLegendKey val="0"/>
            <c:showVal val="1"/>
            <c:showCatName val="0"/>
            <c:showSerName val="1"/>
            <c:showPercent val="0"/>
            <c:showBubbleSize val="0"/>
            <c:separator>; </c:separator>
            <c:showLeaderLines val="0"/>
            <c:extLst>
              <c:ext xmlns:c15="http://schemas.microsoft.com/office/drawing/2012/chart" uri="{CE6537A1-D6FC-4f65-9D91-7224C49458BB}"/>
            </c:extLst>
          </c:dLbls>
          <c:cat>
            <c:strRef>
              <c:f>'Sectoral Distribution'!$B$21:$B$24</c:f>
              <c:strCache>
                <c:ptCount val="4"/>
                <c:pt idx="0">
                  <c:v>Manufacturing </c:v>
                </c:pt>
                <c:pt idx="1">
                  <c:v>Construction</c:v>
                </c:pt>
                <c:pt idx="2">
                  <c:v>Trade</c:v>
                </c:pt>
                <c:pt idx="3">
                  <c:v>Services</c:v>
                </c:pt>
              </c:strCache>
            </c:strRef>
          </c:cat>
          <c:val>
            <c:numRef>
              <c:f>'Sectoral Distribution'!$D$44:$D$47</c:f>
              <c:numCache>
                <c:formatCode>0.0%</c:formatCode>
                <c:ptCount val="4"/>
                <c:pt idx="0">
                  <c:v>7.2390829640510468E-2</c:v>
                </c:pt>
                <c:pt idx="1">
                  <c:v>0.21315515771105775</c:v>
                </c:pt>
                <c:pt idx="2">
                  <c:v>0.21185383815330924</c:v>
                </c:pt>
                <c:pt idx="3">
                  <c:v>0.49071084580842012</c:v>
                </c:pt>
              </c:numCache>
            </c:numRef>
          </c:val>
          <c:extLst>
            <c:ext xmlns:c16="http://schemas.microsoft.com/office/drawing/2014/chart" uri="{C3380CC4-5D6E-409C-BE32-E72D297353CC}">
              <c16:uniqueId val="{00000006-E6F5-4CC1-BF21-90AF14043455}"/>
            </c:ext>
          </c:extLst>
        </c:ser>
        <c:ser>
          <c:idx val="1"/>
          <c:order val="1"/>
          <c:tx>
            <c:strRef>
              <c:f>Translate!$A$7</c:f>
              <c:strCache>
                <c:ptCount val="1"/>
                <c:pt idx="0">
                  <c:v>EU</c:v>
                </c:pt>
              </c:strCache>
            </c:strRef>
          </c:tx>
          <c:spPr>
            <a:solidFill>
              <a:srgbClr val="993366"/>
            </a:solidFill>
            <a:ln w="12700">
              <a:solidFill>
                <a:srgbClr val="000000"/>
              </a:solidFill>
              <a:prstDash val="solid"/>
            </a:ln>
          </c:spPr>
          <c:dPt>
            <c:idx val="0"/>
            <c:bubble3D val="0"/>
            <c:spPr>
              <a:solidFill>
                <a:srgbClr val="AE0055"/>
              </a:solidFill>
              <a:ln w="12700">
                <a:solidFill>
                  <a:srgbClr val="000000"/>
                </a:solidFill>
                <a:prstDash val="solid"/>
              </a:ln>
            </c:spPr>
            <c:extLst>
              <c:ext xmlns:c16="http://schemas.microsoft.com/office/drawing/2014/chart" uri="{C3380CC4-5D6E-409C-BE32-E72D297353CC}">
                <c16:uniqueId val="{00000008-E6F5-4CC1-BF21-90AF14043455}"/>
              </c:ext>
            </c:extLst>
          </c:dPt>
          <c:dPt>
            <c:idx val="1"/>
            <c:bubble3D val="0"/>
            <c:spPr>
              <a:solidFill>
                <a:srgbClr val="324682"/>
              </a:solidFill>
              <a:ln w="12700">
                <a:solidFill>
                  <a:srgbClr val="000000"/>
                </a:solidFill>
                <a:prstDash val="solid"/>
              </a:ln>
            </c:spPr>
            <c:extLst>
              <c:ext xmlns:c16="http://schemas.microsoft.com/office/drawing/2014/chart" uri="{C3380CC4-5D6E-409C-BE32-E72D297353CC}">
                <c16:uniqueId val="{0000000A-E6F5-4CC1-BF21-90AF14043455}"/>
              </c:ext>
            </c:extLst>
          </c:dPt>
          <c:dPt>
            <c:idx val="2"/>
            <c:bubble3D val="0"/>
            <c:spPr>
              <a:solidFill>
                <a:schemeClr val="bg1">
                  <a:lumMod val="75000"/>
                </a:schemeClr>
              </a:solidFill>
              <a:ln w="12700">
                <a:solidFill>
                  <a:srgbClr val="000000"/>
                </a:solidFill>
                <a:prstDash val="solid"/>
              </a:ln>
            </c:spPr>
            <c:extLst>
              <c:ext xmlns:c16="http://schemas.microsoft.com/office/drawing/2014/chart" uri="{C3380CC4-5D6E-409C-BE32-E72D297353CC}">
                <c16:uniqueId val="{0000000C-E6F5-4CC1-BF21-90AF14043455}"/>
              </c:ext>
            </c:extLst>
          </c:dPt>
          <c:dPt>
            <c:idx val="3"/>
            <c:bubble3D val="0"/>
            <c:spPr>
              <a:solidFill>
                <a:srgbClr val="006A4E"/>
              </a:solidFill>
              <a:ln w="12700">
                <a:solidFill>
                  <a:srgbClr val="000000"/>
                </a:solidFill>
                <a:prstDash val="solid"/>
              </a:ln>
            </c:spPr>
            <c:extLst>
              <c:ext xmlns:c16="http://schemas.microsoft.com/office/drawing/2014/chart" uri="{C3380CC4-5D6E-409C-BE32-E72D297353CC}">
                <c16:uniqueId val="{0000000E-E6F5-4CC1-BF21-90AF14043455}"/>
              </c:ext>
            </c:extLst>
          </c:dPt>
          <c:dLbls>
            <c:dLbl>
              <c:idx val="1"/>
              <c:layout>
                <c:manualLayout>
                  <c:x val="2.3769417930001872E-2"/>
                  <c:y val="3.6448901223477617E-2"/>
                </c:manualLayout>
              </c:layout>
              <c:showLegendKey val="0"/>
              <c:showVal val="1"/>
              <c:showCatName val="0"/>
              <c:showSerName val="1"/>
              <c:showPercent val="0"/>
              <c:showBubbleSize val="0"/>
              <c:separator>; </c:separator>
              <c:extLst>
                <c:ext xmlns:c15="http://schemas.microsoft.com/office/drawing/2012/chart" uri="{CE6537A1-D6FC-4f65-9D91-7224C49458BB}"/>
                <c:ext xmlns:c16="http://schemas.microsoft.com/office/drawing/2014/chart" uri="{C3380CC4-5D6E-409C-BE32-E72D297353CC}">
                  <c16:uniqueId val="{0000000A-E6F5-4CC1-BF21-90AF14043455}"/>
                </c:ext>
              </c:extLst>
            </c:dLbl>
            <c:numFmt formatCode="0.0%" sourceLinked="0"/>
            <c:spPr>
              <a:noFill/>
              <a:ln w="25400">
                <a:noFill/>
              </a:ln>
            </c:spPr>
            <c:txPr>
              <a:bodyPr wrap="square" lIns="38100" tIns="19050" rIns="38100" bIns="19050" anchor="ctr">
                <a:spAutoFit/>
              </a:bodyPr>
              <a:lstStyle/>
              <a:p>
                <a:pPr>
                  <a:defRPr sz="900" b="1" i="0" u="none" strike="noStrike" baseline="0">
                    <a:solidFill>
                      <a:srgbClr val="000000"/>
                    </a:solidFill>
                    <a:latin typeface="Arial"/>
                    <a:ea typeface="Arial"/>
                    <a:cs typeface="Arial"/>
                  </a:defRPr>
                </a:pPr>
                <a:endParaRPr lang="en-US"/>
              </a:p>
            </c:txPr>
            <c:showLegendKey val="0"/>
            <c:showVal val="1"/>
            <c:showCatName val="0"/>
            <c:showSerName val="1"/>
            <c:showPercent val="0"/>
            <c:showBubbleSize val="0"/>
            <c:separator>; </c:separator>
            <c:showLeaderLines val="0"/>
            <c:extLst>
              <c:ext xmlns:c15="http://schemas.microsoft.com/office/drawing/2012/chart" uri="{CE6537A1-D6FC-4f65-9D91-7224C49458BB}"/>
            </c:extLst>
          </c:dLbls>
          <c:cat>
            <c:strRef>
              <c:f>'Sectoral Distribution'!$B$21:$B$24</c:f>
              <c:strCache>
                <c:ptCount val="4"/>
                <c:pt idx="0">
                  <c:v>Manufacturing </c:v>
                </c:pt>
                <c:pt idx="1">
                  <c:v>Construction</c:v>
                </c:pt>
                <c:pt idx="2">
                  <c:v>Trade</c:v>
                </c:pt>
                <c:pt idx="3">
                  <c:v>Services</c:v>
                </c:pt>
              </c:strCache>
            </c:strRef>
          </c:cat>
          <c:val>
            <c:numRef>
              <c:f>'Sectoral Distribution'!$F$44:$F$47</c:f>
              <c:numCache>
                <c:formatCode>0.0%</c:formatCode>
                <c:ptCount val="4"/>
                <c:pt idx="0">
                  <c:v>0.18321208356207333</c:v>
                </c:pt>
                <c:pt idx="1">
                  <c:v>0.13794879110816824</c:v>
                </c:pt>
                <c:pt idx="2">
                  <c:v>0.23765560853995163</c:v>
                </c:pt>
                <c:pt idx="3">
                  <c:v>0.42555349850298563</c:v>
                </c:pt>
              </c:numCache>
            </c:numRef>
          </c:val>
          <c:extLst>
            <c:ext xmlns:c16="http://schemas.microsoft.com/office/drawing/2014/chart" uri="{C3380CC4-5D6E-409C-BE32-E72D297353CC}">
              <c16:uniqueId val="{0000000F-E6F5-4CC1-BF21-90AF14043455}"/>
            </c:ext>
          </c:extLst>
        </c:ser>
        <c:dLbls>
          <c:showLegendKey val="0"/>
          <c:showVal val="0"/>
          <c:showCatName val="0"/>
          <c:showSerName val="0"/>
          <c:showPercent val="0"/>
          <c:showBubbleSize val="0"/>
          <c:showLeaderLines val="0"/>
        </c:dLbls>
        <c:firstSliceAng val="0"/>
        <c:holeSize val="50"/>
      </c:doughnutChart>
      <c:spPr>
        <a:noFill/>
        <a:ln w="25400">
          <a:noFill/>
        </a:ln>
      </c:spPr>
    </c:plotArea>
    <c:legend>
      <c:legendPos val="r"/>
      <c:layout>
        <c:manualLayout>
          <c:xMode val="edge"/>
          <c:yMode val="edge"/>
          <c:x val="0.78727110993970939"/>
          <c:y val="0.40504881619874777"/>
          <c:w val="0.19599248838665126"/>
          <c:h val="0.22895991471503091"/>
        </c:manualLayout>
      </c:layout>
      <c:overlay val="0"/>
      <c:spPr>
        <a:solidFill>
          <a:srgbClr val="FFFFFF"/>
        </a:solidFill>
        <a:ln w="25400">
          <a:noFill/>
        </a:ln>
      </c:spPr>
      <c:txPr>
        <a:bodyPr/>
        <a:lstStyle/>
        <a:p>
          <a:pPr>
            <a:defRPr sz="825" b="0" i="0" u="none" strike="noStrike" baseline="0">
              <a:solidFill>
                <a:srgbClr val="000000"/>
              </a:solidFill>
              <a:latin typeface="Arial" pitchFamily="34" charset="0"/>
              <a:ea typeface="Calibri"/>
              <a:cs typeface="Arial" pitchFamily="34" charset="0"/>
            </a:defRPr>
          </a:pPr>
          <a:endParaRPr lang="en-US"/>
        </a:p>
      </c:txPr>
    </c:legend>
    <c:plotVisOnly val="1"/>
    <c:dispBlanksAs val="zero"/>
    <c:showDLblsOverMax val="0"/>
  </c:chart>
  <c:spPr>
    <a:solidFill>
      <a:srgbClr val="FFFFFF"/>
    </a:solidFill>
    <a:ln w="9525">
      <a:solidFill>
        <a:schemeClr val="bg1">
          <a:lumMod val="50000"/>
        </a:schemeClr>
      </a:solid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pageMargins b="1" l="0.75000000000000289" r="0.75000000000000289" t="1" header="0.5" footer="0.5"/>
    <c:pageSetup/>
  </c:printSettings>
  <c:userShapes r:id="rId1"/>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425" b="1" i="0" u="none" strike="noStrike" baseline="0">
                <a:solidFill>
                  <a:srgbClr val="000000"/>
                </a:solidFill>
                <a:latin typeface="Arial" pitchFamily="34" charset="0"/>
                <a:ea typeface="Calibri"/>
                <a:cs typeface="Arial" pitchFamily="34" charset="0"/>
              </a:defRPr>
            </a:pPr>
            <a:r>
              <a:rPr lang="en-US">
                <a:latin typeface="Arial" pitchFamily="34" charset="0"/>
                <a:cs typeface="Arial" pitchFamily="34" charset="0"/>
              </a:rPr>
              <a:t>Value added of SMEs </a:t>
            </a:r>
          </a:p>
        </c:rich>
      </c:tx>
      <c:overlay val="1"/>
      <c:spPr>
        <a:noFill/>
        <a:ln w="25400">
          <a:noFill/>
        </a:ln>
      </c:spPr>
    </c:title>
    <c:autoTitleDeleted val="0"/>
    <c:plotArea>
      <c:layout>
        <c:manualLayout>
          <c:layoutTarget val="inner"/>
          <c:xMode val="edge"/>
          <c:yMode val="edge"/>
          <c:x val="4.3933099271356961E-2"/>
          <c:y val="0.17737789203084833"/>
          <c:w val="0.59623491868270151"/>
          <c:h val="0.73264781491002984"/>
        </c:manualLayout>
      </c:layout>
      <c:doughnutChart>
        <c:varyColors val="1"/>
        <c:ser>
          <c:idx val="0"/>
          <c:order val="0"/>
          <c:tx>
            <c:strRef>
              <c:f>Translate!$A$6</c:f>
              <c:strCache>
                <c:ptCount val="1"/>
                <c:pt idx="0">
                  <c:v>LU</c:v>
                </c:pt>
              </c:strCache>
            </c:strRef>
          </c:tx>
          <c:spPr>
            <a:solidFill>
              <a:srgbClr val="AE0055"/>
            </a:solidFill>
            <a:ln w="12700">
              <a:solidFill>
                <a:srgbClr val="000000"/>
              </a:solidFill>
              <a:prstDash val="solid"/>
            </a:ln>
          </c:spPr>
          <c:dPt>
            <c:idx val="1"/>
            <c:bubble3D val="0"/>
            <c:spPr>
              <a:solidFill>
                <a:srgbClr val="324682"/>
              </a:solidFill>
              <a:ln w="12700">
                <a:solidFill>
                  <a:srgbClr val="000000"/>
                </a:solidFill>
                <a:prstDash val="solid"/>
              </a:ln>
            </c:spPr>
            <c:extLst>
              <c:ext xmlns:c16="http://schemas.microsoft.com/office/drawing/2014/chart" uri="{C3380CC4-5D6E-409C-BE32-E72D297353CC}">
                <c16:uniqueId val="{00000001-4B3D-45E4-AE7C-EE894CBCD3F2}"/>
              </c:ext>
            </c:extLst>
          </c:dPt>
          <c:dPt>
            <c:idx val="2"/>
            <c:bubble3D val="0"/>
            <c:spPr>
              <a:solidFill>
                <a:schemeClr val="bg1">
                  <a:lumMod val="75000"/>
                </a:schemeClr>
              </a:solidFill>
              <a:ln w="12700">
                <a:solidFill>
                  <a:srgbClr val="000000"/>
                </a:solidFill>
                <a:prstDash val="solid"/>
              </a:ln>
            </c:spPr>
            <c:extLst>
              <c:ext xmlns:c16="http://schemas.microsoft.com/office/drawing/2014/chart" uri="{C3380CC4-5D6E-409C-BE32-E72D297353CC}">
                <c16:uniqueId val="{00000003-4B3D-45E4-AE7C-EE894CBCD3F2}"/>
              </c:ext>
            </c:extLst>
          </c:dPt>
          <c:dPt>
            <c:idx val="3"/>
            <c:bubble3D val="0"/>
            <c:spPr>
              <a:solidFill>
                <a:srgbClr val="006A4E"/>
              </a:solidFill>
              <a:ln w="12700">
                <a:solidFill>
                  <a:srgbClr val="000000"/>
                </a:solidFill>
                <a:prstDash val="solid"/>
              </a:ln>
            </c:spPr>
            <c:extLst>
              <c:ext xmlns:c16="http://schemas.microsoft.com/office/drawing/2014/chart" uri="{C3380CC4-5D6E-409C-BE32-E72D297353CC}">
                <c16:uniqueId val="{00000005-4B3D-45E4-AE7C-EE894CBCD3F2}"/>
              </c:ext>
            </c:extLst>
          </c:dPt>
          <c:dLbls>
            <c:dLbl>
              <c:idx val="3"/>
              <c:layout>
                <c:manualLayout>
                  <c:x val="-1.3520139316562796E-17"/>
                  <c:y val="1.8494694935104007E-2"/>
                </c:manualLayout>
              </c:layout>
              <c:showLegendKey val="0"/>
              <c:showVal val="1"/>
              <c:showCatName val="0"/>
              <c:showSerName val="1"/>
              <c:showPercent val="0"/>
              <c:showBubbleSize val="0"/>
              <c:separator>; </c:separator>
              <c:extLst>
                <c:ext xmlns:c15="http://schemas.microsoft.com/office/drawing/2012/chart" uri="{CE6537A1-D6FC-4f65-9D91-7224C49458BB}"/>
                <c:ext xmlns:c16="http://schemas.microsoft.com/office/drawing/2014/chart" uri="{C3380CC4-5D6E-409C-BE32-E72D297353CC}">
                  <c16:uniqueId val="{00000005-4B3D-45E4-AE7C-EE894CBCD3F2}"/>
                </c:ext>
              </c:extLst>
            </c:dLbl>
            <c:numFmt formatCode="0.0%" sourceLinked="0"/>
            <c:spPr>
              <a:noFill/>
              <a:ln w="25400">
                <a:noFill/>
              </a:ln>
            </c:spPr>
            <c:txPr>
              <a:bodyPr wrap="square" lIns="38100" tIns="19050" rIns="38100" bIns="19050" anchor="ctr">
                <a:spAutoFit/>
              </a:bodyPr>
              <a:lstStyle/>
              <a:p>
                <a:pPr>
                  <a:defRPr sz="900" b="1" i="0" u="none" strike="noStrike" baseline="0">
                    <a:solidFill>
                      <a:srgbClr val="000000"/>
                    </a:solidFill>
                    <a:latin typeface="Arial"/>
                    <a:ea typeface="Arial"/>
                    <a:cs typeface="Arial"/>
                  </a:defRPr>
                </a:pPr>
                <a:endParaRPr lang="en-US"/>
              </a:p>
            </c:txPr>
            <c:showLegendKey val="0"/>
            <c:showVal val="1"/>
            <c:showCatName val="0"/>
            <c:showSerName val="1"/>
            <c:showPercent val="0"/>
            <c:showBubbleSize val="0"/>
            <c:separator>; </c:separator>
            <c:showLeaderLines val="0"/>
            <c:extLst>
              <c:ext xmlns:c15="http://schemas.microsoft.com/office/drawing/2012/chart" uri="{CE6537A1-D6FC-4f65-9D91-7224C49458BB}"/>
            </c:extLst>
          </c:dLbls>
          <c:cat>
            <c:strRef>
              <c:f>'Sectoral Distribution'!$B$21:$B$24</c:f>
              <c:strCache>
                <c:ptCount val="4"/>
                <c:pt idx="0">
                  <c:v>Manufacturing </c:v>
                </c:pt>
                <c:pt idx="1">
                  <c:v>Construction</c:v>
                </c:pt>
                <c:pt idx="2">
                  <c:v>Trade</c:v>
                </c:pt>
                <c:pt idx="3">
                  <c:v>Services</c:v>
                </c:pt>
              </c:strCache>
            </c:strRef>
          </c:cat>
          <c:val>
            <c:numRef>
              <c:f>'Sectoral Distribution'!$D$68:$D$71</c:f>
              <c:numCache>
                <c:formatCode>0.0%</c:formatCode>
                <c:ptCount val="4"/>
                <c:pt idx="0">
                  <c:v>5.1709998186934225E-2</c:v>
                </c:pt>
                <c:pt idx="1">
                  <c:v>0.15262973353887641</c:v>
                </c:pt>
                <c:pt idx="2">
                  <c:v>0.25263927912217127</c:v>
                </c:pt>
                <c:pt idx="3">
                  <c:v>0.52493523803560571</c:v>
                </c:pt>
              </c:numCache>
            </c:numRef>
          </c:val>
          <c:extLst>
            <c:ext xmlns:c16="http://schemas.microsoft.com/office/drawing/2014/chart" uri="{C3380CC4-5D6E-409C-BE32-E72D297353CC}">
              <c16:uniqueId val="{00000006-4B3D-45E4-AE7C-EE894CBCD3F2}"/>
            </c:ext>
          </c:extLst>
        </c:ser>
        <c:ser>
          <c:idx val="1"/>
          <c:order val="1"/>
          <c:tx>
            <c:strRef>
              <c:f>Translate!$A$7</c:f>
              <c:strCache>
                <c:ptCount val="1"/>
                <c:pt idx="0">
                  <c:v>EU</c:v>
                </c:pt>
              </c:strCache>
            </c:strRef>
          </c:tx>
          <c:spPr>
            <a:solidFill>
              <a:srgbClr val="993366"/>
            </a:solidFill>
            <a:ln w="12700">
              <a:solidFill>
                <a:srgbClr val="000000"/>
              </a:solidFill>
              <a:prstDash val="solid"/>
            </a:ln>
          </c:spPr>
          <c:dPt>
            <c:idx val="0"/>
            <c:bubble3D val="0"/>
            <c:spPr>
              <a:solidFill>
                <a:srgbClr val="AE0055"/>
              </a:solidFill>
              <a:ln w="12700">
                <a:solidFill>
                  <a:srgbClr val="000000"/>
                </a:solidFill>
                <a:prstDash val="solid"/>
              </a:ln>
            </c:spPr>
            <c:extLst>
              <c:ext xmlns:c16="http://schemas.microsoft.com/office/drawing/2014/chart" uri="{C3380CC4-5D6E-409C-BE32-E72D297353CC}">
                <c16:uniqueId val="{00000008-4B3D-45E4-AE7C-EE894CBCD3F2}"/>
              </c:ext>
            </c:extLst>
          </c:dPt>
          <c:dPt>
            <c:idx val="1"/>
            <c:bubble3D val="0"/>
            <c:spPr>
              <a:solidFill>
                <a:srgbClr val="324682"/>
              </a:solidFill>
              <a:ln w="12700">
                <a:solidFill>
                  <a:srgbClr val="000000"/>
                </a:solidFill>
                <a:prstDash val="solid"/>
              </a:ln>
            </c:spPr>
            <c:extLst>
              <c:ext xmlns:c16="http://schemas.microsoft.com/office/drawing/2014/chart" uri="{C3380CC4-5D6E-409C-BE32-E72D297353CC}">
                <c16:uniqueId val="{0000000A-4B3D-45E4-AE7C-EE894CBCD3F2}"/>
              </c:ext>
            </c:extLst>
          </c:dPt>
          <c:dPt>
            <c:idx val="2"/>
            <c:bubble3D val="0"/>
            <c:spPr>
              <a:solidFill>
                <a:schemeClr val="bg1">
                  <a:lumMod val="75000"/>
                </a:schemeClr>
              </a:solidFill>
              <a:ln w="12700">
                <a:solidFill>
                  <a:srgbClr val="000000"/>
                </a:solidFill>
                <a:prstDash val="solid"/>
              </a:ln>
            </c:spPr>
            <c:extLst>
              <c:ext xmlns:c16="http://schemas.microsoft.com/office/drawing/2014/chart" uri="{C3380CC4-5D6E-409C-BE32-E72D297353CC}">
                <c16:uniqueId val="{0000000C-4B3D-45E4-AE7C-EE894CBCD3F2}"/>
              </c:ext>
            </c:extLst>
          </c:dPt>
          <c:dPt>
            <c:idx val="3"/>
            <c:bubble3D val="0"/>
            <c:spPr>
              <a:solidFill>
                <a:srgbClr val="006A4E"/>
              </a:solidFill>
              <a:ln w="12700">
                <a:solidFill>
                  <a:srgbClr val="000000"/>
                </a:solidFill>
                <a:prstDash val="solid"/>
              </a:ln>
            </c:spPr>
            <c:extLst>
              <c:ext xmlns:c16="http://schemas.microsoft.com/office/drawing/2014/chart" uri="{C3380CC4-5D6E-409C-BE32-E72D297353CC}">
                <c16:uniqueId val="{0000000E-4B3D-45E4-AE7C-EE894CBCD3F2}"/>
              </c:ext>
            </c:extLst>
          </c:dPt>
          <c:dLbls>
            <c:dLbl>
              <c:idx val="1"/>
              <c:layout>
                <c:manualLayout>
                  <c:x val="2.8972937407238781E-3"/>
                  <c:y val="4.031846480694095E-2"/>
                </c:manualLayout>
              </c:layout>
              <c:showLegendKey val="0"/>
              <c:showVal val="1"/>
              <c:showCatName val="0"/>
              <c:showSerName val="1"/>
              <c:showPercent val="0"/>
              <c:showBubbleSize val="0"/>
              <c:separator>; </c:separator>
              <c:extLst>
                <c:ext xmlns:c15="http://schemas.microsoft.com/office/drawing/2012/chart" uri="{CE6537A1-D6FC-4f65-9D91-7224C49458BB}"/>
                <c:ext xmlns:c16="http://schemas.microsoft.com/office/drawing/2014/chart" uri="{C3380CC4-5D6E-409C-BE32-E72D297353CC}">
                  <c16:uniqueId val="{0000000A-4B3D-45E4-AE7C-EE894CBCD3F2}"/>
                </c:ext>
              </c:extLst>
            </c:dLbl>
            <c:numFmt formatCode="0.0%" sourceLinked="0"/>
            <c:spPr>
              <a:noFill/>
              <a:ln w="25400">
                <a:noFill/>
              </a:ln>
            </c:spPr>
            <c:txPr>
              <a:bodyPr wrap="square" lIns="38100" tIns="19050" rIns="38100" bIns="19050" anchor="ctr">
                <a:spAutoFit/>
              </a:bodyPr>
              <a:lstStyle/>
              <a:p>
                <a:pPr>
                  <a:defRPr sz="900" b="1" i="0" u="none" strike="noStrike" baseline="0">
                    <a:solidFill>
                      <a:srgbClr val="000000"/>
                    </a:solidFill>
                    <a:latin typeface="Arial"/>
                    <a:ea typeface="Arial"/>
                    <a:cs typeface="Arial"/>
                  </a:defRPr>
                </a:pPr>
                <a:endParaRPr lang="en-US"/>
              </a:p>
            </c:txPr>
            <c:showLegendKey val="0"/>
            <c:showVal val="1"/>
            <c:showCatName val="0"/>
            <c:showSerName val="1"/>
            <c:showPercent val="0"/>
            <c:showBubbleSize val="0"/>
            <c:separator>; </c:separator>
            <c:showLeaderLines val="0"/>
            <c:extLst>
              <c:ext xmlns:c15="http://schemas.microsoft.com/office/drawing/2012/chart" uri="{CE6537A1-D6FC-4f65-9D91-7224C49458BB}"/>
            </c:extLst>
          </c:dLbls>
          <c:cat>
            <c:strRef>
              <c:f>'Sectoral Distribution'!$B$21:$B$24</c:f>
              <c:strCache>
                <c:ptCount val="4"/>
                <c:pt idx="0">
                  <c:v>Manufacturing </c:v>
                </c:pt>
                <c:pt idx="1">
                  <c:v>Construction</c:v>
                </c:pt>
                <c:pt idx="2">
                  <c:v>Trade</c:v>
                </c:pt>
                <c:pt idx="3">
                  <c:v>Services</c:v>
                </c:pt>
              </c:strCache>
            </c:strRef>
          </c:cat>
          <c:val>
            <c:numRef>
              <c:f>'Sectoral Distribution'!$F$68:$F$71</c:f>
              <c:numCache>
                <c:formatCode>0.0%</c:formatCode>
                <c:ptCount val="4"/>
                <c:pt idx="0">
                  <c:v>0.19761603878705375</c:v>
                </c:pt>
                <c:pt idx="1">
                  <c:v>0.1308481739034642</c:v>
                </c:pt>
                <c:pt idx="2">
                  <c:v>0.21508094263645822</c:v>
                </c:pt>
                <c:pt idx="3">
                  <c:v>0.41758157561894582</c:v>
                </c:pt>
              </c:numCache>
            </c:numRef>
          </c:val>
          <c:extLst>
            <c:ext xmlns:c16="http://schemas.microsoft.com/office/drawing/2014/chart" uri="{C3380CC4-5D6E-409C-BE32-E72D297353CC}">
              <c16:uniqueId val="{0000000F-4B3D-45E4-AE7C-EE894CBCD3F2}"/>
            </c:ext>
          </c:extLst>
        </c:ser>
        <c:dLbls>
          <c:showLegendKey val="0"/>
          <c:showVal val="0"/>
          <c:showCatName val="0"/>
          <c:showSerName val="0"/>
          <c:showPercent val="0"/>
          <c:showBubbleSize val="0"/>
          <c:showLeaderLines val="0"/>
        </c:dLbls>
        <c:firstSliceAng val="0"/>
        <c:holeSize val="50"/>
      </c:doughnutChart>
      <c:spPr>
        <a:noFill/>
        <a:ln w="25400">
          <a:noFill/>
        </a:ln>
      </c:spPr>
    </c:plotArea>
    <c:legend>
      <c:legendPos val="r"/>
      <c:overlay val="0"/>
      <c:spPr>
        <a:solidFill>
          <a:srgbClr val="FFFFFF"/>
        </a:solidFill>
        <a:ln w="25400">
          <a:noFill/>
        </a:ln>
      </c:spPr>
      <c:txPr>
        <a:bodyPr/>
        <a:lstStyle/>
        <a:p>
          <a:pPr>
            <a:defRPr sz="825" b="0" i="0" u="none" strike="noStrike" baseline="0">
              <a:solidFill>
                <a:srgbClr val="000000"/>
              </a:solidFill>
              <a:latin typeface="Arial" pitchFamily="34" charset="0"/>
              <a:ea typeface="Calibri"/>
              <a:cs typeface="Arial" pitchFamily="34" charset="0"/>
            </a:defRPr>
          </a:pPr>
          <a:endParaRPr lang="en-US"/>
        </a:p>
      </c:txPr>
    </c:legend>
    <c:plotVisOnly val="1"/>
    <c:dispBlanksAs val="zero"/>
    <c:showDLblsOverMax val="0"/>
  </c:chart>
  <c:spPr>
    <a:solidFill>
      <a:srgbClr val="FFFFFF"/>
    </a:solidFill>
    <a:ln w="9525">
      <a:solidFill>
        <a:schemeClr val="bg1">
          <a:lumMod val="50000"/>
        </a:schemeClr>
      </a:solid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pageMargins b="1" l="0.75000000000000289" r="0.75000000000000289" t="1" header="0.5" footer="0.5"/>
    <c:pageSetup/>
  </c:printSettings>
  <c:userShapes r:id="rId1"/>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Translate!$B$11</c:f>
          <c:strCache>
            <c:ptCount val="1"/>
            <c:pt idx="0">
              <c:v>Number of SMEs in Luxembourg</c:v>
            </c:pt>
          </c:strCache>
        </c:strRef>
      </c:tx>
      <c:overlay val="1"/>
      <c:spPr>
        <a:noFill/>
        <a:ln w="25400">
          <a:noFill/>
        </a:ln>
      </c:spPr>
      <c:txPr>
        <a:bodyPr/>
        <a:lstStyle/>
        <a:p>
          <a:pPr>
            <a:defRPr sz="1000" b="1" i="0" u="none" strike="noStrike" baseline="0">
              <a:solidFill>
                <a:srgbClr val="000000"/>
              </a:solidFill>
              <a:latin typeface="Arial" pitchFamily="34" charset="0"/>
              <a:ea typeface="Calibri"/>
              <a:cs typeface="Arial" pitchFamily="34" charset="0"/>
            </a:defRPr>
          </a:pPr>
          <a:endParaRPr lang="en-US"/>
        </a:p>
      </c:txPr>
    </c:title>
    <c:autoTitleDeleted val="0"/>
    <c:plotArea>
      <c:layout>
        <c:manualLayout>
          <c:layoutTarget val="inner"/>
          <c:xMode val="edge"/>
          <c:yMode val="edge"/>
          <c:x val="4.9323939770686866E-2"/>
          <c:y val="0.16682483996431138"/>
          <c:w val="0.95067606022931361"/>
          <c:h val="0.63020780818239364"/>
        </c:manualLayout>
      </c:layout>
      <c:lineChart>
        <c:grouping val="standard"/>
        <c:varyColors val="0"/>
        <c:ser>
          <c:idx val="0"/>
          <c:order val="0"/>
          <c:tx>
            <c:strRef>
              <c:f>Data_Sheet_Graphs!$C$92</c:f>
              <c:strCache>
                <c:ptCount val="1"/>
                <c:pt idx="0">
                  <c:v>High technology</c:v>
                </c:pt>
              </c:strCache>
            </c:strRef>
          </c:tx>
          <c:spPr>
            <a:ln>
              <a:solidFill>
                <a:srgbClr val="C00000"/>
              </a:solidFill>
            </a:ln>
          </c:spPr>
          <c:marker>
            <c:symbol val="none"/>
          </c:marker>
          <c:cat>
            <c:strRef>
              <c:f>Data_Sheet_Graphs!$B$93:$B$107</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Data_Sheet_Graphs!$C$93:$C$107</c:f>
              <c:numCache>
                <c:formatCode>0</c:formatCode>
                <c:ptCount val="15"/>
                <c:pt idx="0">
                  <c:v>100</c:v>
                </c:pt>
                <c:pt idx="1">
                  <c:v>112.5</c:v>
                </c:pt>
                <c:pt idx="2">
                  <c:v>112.5</c:v>
                </c:pt>
                <c:pt idx="3">
                  <c:v>100</c:v>
                </c:pt>
                <c:pt idx="4">
                  <c:v>112.5</c:v>
                </c:pt>
                <c:pt idx="5">
                  <c:v>100</c:v>
                </c:pt>
                <c:pt idx="6">
                  <c:v>100</c:v>
                </c:pt>
                <c:pt idx="7">
                  <c:v>112.5</c:v>
                </c:pt>
                <c:pt idx="8">
                  <c:v>100</c:v>
                </c:pt>
                <c:pt idx="9">
                  <c:v>125</c:v>
                </c:pt>
                <c:pt idx="10" formatCode="General">
                  <c:v>112.5</c:v>
                </c:pt>
                <c:pt idx="11">
                  <c:v>100</c:v>
                </c:pt>
              </c:numCache>
            </c:numRef>
          </c:val>
          <c:smooth val="1"/>
          <c:extLst>
            <c:ext xmlns:c16="http://schemas.microsoft.com/office/drawing/2014/chart" uri="{C3380CC4-5D6E-409C-BE32-E72D297353CC}">
              <c16:uniqueId val="{00000000-47EC-4B7B-85D7-542F10D1DBE6}"/>
            </c:ext>
          </c:extLst>
        </c:ser>
        <c:ser>
          <c:idx val="1"/>
          <c:order val="1"/>
          <c:tx>
            <c:strRef>
              <c:f>Data_Sheet_Graphs!$D$92</c:f>
              <c:strCache>
                <c:ptCount val="1"/>
              </c:strCache>
            </c:strRef>
          </c:tx>
          <c:spPr>
            <a:ln>
              <a:solidFill>
                <a:srgbClr val="C00000"/>
              </a:solidFill>
              <a:prstDash val="sysDash"/>
            </a:ln>
          </c:spPr>
          <c:marker>
            <c:symbol val="none"/>
          </c:marker>
          <c:cat>
            <c:strRef>
              <c:f>Data_Sheet_Graphs!$B$93:$B$107</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Data_Sheet_Graphs!$D$93:$D$107</c:f>
              <c:numCache>
                <c:formatCode>General</c:formatCode>
                <c:ptCount val="15"/>
                <c:pt idx="11" formatCode="0">
                  <c:v>100</c:v>
                </c:pt>
                <c:pt idx="12" formatCode="0">
                  <c:v>25</c:v>
                </c:pt>
                <c:pt idx="13" formatCode="0">
                  <c:v>25</c:v>
                </c:pt>
                <c:pt idx="14" formatCode="0">
                  <c:v>25</c:v>
                </c:pt>
              </c:numCache>
            </c:numRef>
          </c:val>
          <c:smooth val="1"/>
          <c:extLst>
            <c:ext xmlns:c16="http://schemas.microsoft.com/office/drawing/2014/chart" uri="{C3380CC4-5D6E-409C-BE32-E72D297353CC}">
              <c16:uniqueId val="{00000001-47EC-4B7B-85D7-542F10D1DBE6}"/>
            </c:ext>
          </c:extLst>
        </c:ser>
        <c:ser>
          <c:idx val="2"/>
          <c:order val="2"/>
          <c:tx>
            <c:strRef>
              <c:f>Data_Sheet_Graphs!$E$92</c:f>
              <c:strCache>
                <c:ptCount val="1"/>
                <c:pt idx="0">
                  <c:v>Medium-high technology</c:v>
                </c:pt>
              </c:strCache>
            </c:strRef>
          </c:tx>
          <c:spPr>
            <a:ln>
              <a:solidFill>
                <a:srgbClr val="0070C0"/>
              </a:solidFill>
            </a:ln>
          </c:spPr>
          <c:marker>
            <c:symbol val="none"/>
          </c:marker>
          <c:cat>
            <c:strRef>
              <c:f>Data_Sheet_Graphs!$B$93:$B$107</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Data_Sheet_Graphs!$E$93:$E$107</c:f>
              <c:numCache>
                <c:formatCode>0</c:formatCode>
                <c:ptCount val="15"/>
                <c:pt idx="0">
                  <c:v>100</c:v>
                </c:pt>
                <c:pt idx="1">
                  <c:v>101.53846153846153</c:v>
                </c:pt>
                <c:pt idx="2">
                  <c:v>100</c:v>
                </c:pt>
                <c:pt idx="3">
                  <c:v>92.307692307692307</c:v>
                </c:pt>
                <c:pt idx="4">
                  <c:v>98.461538461538467</c:v>
                </c:pt>
                <c:pt idx="5">
                  <c:v>100</c:v>
                </c:pt>
                <c:pt idx="6">
                  <c:v>96.92307692307692</c:v>
                </c:pt>
                <c:pt idx="7">
                  <c:v>89.230769230769226</c:v>
                </c:pt>
                <c:pt idx="8">
                  <c:v>87.692307692307693</c:v>
                </c:pt>
                <c:pt idx="9">
                  <c:v>93.84615384615384</c:v>
                </c:pt>
                <c:pt idx="10">
                  <c:v>90.769230769230774</c:v>
                </c:pt>
                <c:pt idx="11">
                  <c:v>89.230769230769226</c:v>
                </c:pt>
              </c:numCache>
            </c:numRef>
          </c:val>
          <c:smooth val="1"/>
          <c:extLst>
            <c:ext xmlns:c16="http://schemas.microsoft.com/office/drawing/2014/chart" uri="{C3380CC4-5D6E-409C-BE32-E72D297353CC}">
              <c16:uniqueId val="{00000002-47EC-4B7B-85D7-542F10D1DBE6}"/>
            </c:ext>
          </c:extLst>
        </c:ser>
        <c:ser>
          <c:idx val="3"/>
          <c:order val="3"/>
          <c:tx>
            <c:strRef>
              <c:f>Data_Sheet_Graphs!$F$92</c:f>
              <c:strCache>
                <c:ptCount val="1"/>
              </c:strCache>
            </c:strRef>
          </c:tx>
          <c:spPr>
            <a:ln>
              <a:solidFill>
                <a:srgbClr val="0070C0"/>
              </a:solidFill>
              <a:prstDash val="sysDash"/>
            </a:ln>
          </c:spPr>
          <c:marker>
            <c:symbol val="none"/>
          </c:marker>
          <c:cat>
            <c:strRef>
              <c:f>Data_Sheet_Graphs!$B$93:$B$107</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Data_Sheet_Graphs!$F$93:$F$107</c:f>
              <c:numCache>
                <c:formatCode>0</c:formatCode>
                <c:ptCount val="15"/>
                <c:pt idx="11">
                  <c:v>89.230769230769226</c:v>
                </c:pt>
                <c:pt idx="12">
                  <c:v>87.692307692307693</c:v>
                </c:pt>
                <c:pt idx="13">
                  <c:v>87.692307692307693</c:v>
                </c:pt>
                <c:pt idx="14">
                  <c:v>87.692307692307693</c:v>
                </c:pt>
              </c:numCache>
            </c:numRef>
          </c:val>
          <c:smooth val="0"/>
          <c:extLst>
            <c:ext xmlns:c16="http://schemas.microsoft.com/office/drawing/2014/chart" uri="{C3380CC4-5D6E-409C-BE32-E72D297353CC}">
              <c16:uniqueId val="{00000003-47EC-4B7B-85D7-542F10D1DBE6}"/>
            </c:ext>
          </c:extLst>
        </c:ser>
        <c:ser>
          <c:idx val="4"/>
          <c:order val="4"/>
          <c:tx>
            <c:strRef>
              <c:f>Data_Sheet_Graphs!$G$92</c:f>
              <c:strCache>
                <c:ptCount val="1"/>
                <c:pt idx="0">
                  <c:v>Medium-low technology</c:v>
                </c:pt>
              </c:strCache>
            </c:strRef>
          </c:tx>
          <c:spPr>
            <a:ln>
              <a:solidFill>
                <a:srgbClr val="92D050"/>
              </a:solidFill>
            </a:ln>
          </c:spPr>
          <c:marker>
            <c:symbol val="none"/>
          </c:marker>
          <c:cat>
            <c:strRef>
              <c:f>Data_Sheet_Graphs!$B$93:$B$107</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Data_Sheet_Graphs!$G$93:$G$107</c:f>
              <c:numCache>
                <c:formatCode>0</c:formatCode>
                <c:ptCount val="15"/>
                <c:pt idx="0">
                  <c:v>100</c:v>
                </c:pt>
                <c:pt idx="1">
                  <c:v>104.7923322683706</c:v>
                </c:pt>
                <c:pt idx="2">
                  <c:v>106.38977635782747</c:v>
                </c:pt>
                <c:pt idx="3">
                  <c:v>104.15335463258786</c:v>
                </c:pt>
                <c:pt idx="4">
                  <c:v>99.680511182108631</c:v>
                </c:pt>
                <c:pt idx="5">
                  <c:v>100.95846645367412</c:v>
                </c:pt>
                <c:pt idx="6">
                  <c:v>97.12460063897764</c:v>
                </c:pt>
                <c:pt idx="7">
                  <c:v>93.290734824281145</c:v>
                </c:pt>
                <c:pt idx="8">
                  <c:v>94.888178913738017</c:v>
                </c:pt>
                <c:pt idx="9">
                  <c:v>96.805111821086257</c:v>
                </c:pt>
                <c:pt idx="10" formatCode="General">
                  <c:v>96.485623003194888</c:v>
                </c:pt>
                <c:pt idx="11">
                  <c:v>96.485623003194888</c:v>
                </c:pt>
              </c:numCache>
            </c:numRef>
          </c:val>
          <c:smooth val="1"/>
          <c:extLst>
            <c:ext xmlns:c16="http://schemas.microsoft.com/office/drawing/2014/chart" uri="{C3380CC4-5D6E-409C-BE32-E72D297353CC}">
              <c16:uniqueId val="{00000004-47EC-4B7B-85D7-542F10D1DBE6}"/>
            </c:ext>
          </c:extLst>
        </c:ser>
        <c:ser>
          <c:idx val="5"/>
          <c:order val="5"/>
          <c:tx>
            <c:strRef>
              <c:f>Data_Sheet_Graphs!$H$92</c:f>
              <c:strCache>
                <c:ptCount val="1"/>
              </c:strCache>
            </c:strRef>
          </c:tx>
          <c:spPr>
            <a:ln>
              <a:solidFill>
                <a:srgbClr val="92D050"/>
              </a:solidFill>
              <a:prstDash val="sysDash"/>
            </a:ln>
          </c:spPr>
          <c:marker>
            <c:symbol val="none"/>
          </c:marker>
          <c:cat>
            <c:strRef>
              <c:f>Data_Sheet_Graphs!$B$93:$B$107</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Data_Sheet_Graphs!$H$93:$H$107</c:f>
              <c:numCache>
                <c:formatCode>General</c:formatCode>
                <c:ptCount val="15"/>
                <c:pt idx="11" formatCode="0">
                  <c:v>96.485623003194888</c:v>
                </c:pt>
                <c:pt idx="12" formatCode="0">
                  <c:v>134.82428115015975</c:v>
                </c:pt>
                <c:pt idx="13" formatCode="0">
                  <c:v>133.22683706070288</c:v>
                </c:pt>
                <c:pt idx="14" formatCode="0">
                  <c:v>133.86581469648561</c:v>
                </c:pt>
              </c:numCache>
            </c:numRef>
          </c:val>
          <c:smooth val="0"/>
          <c:extLst>
            <c:ext xmlns:c16="http://schemas.microsoft.com/office/drawing/2014/chart" uri="{C3380CC4-5D6E-409C-BE32-E72D297353CC}">
              <c16:uniqueId val="{00000005-47EC-4B7B-85D7-542F10D1DBE6}"/>
            </c:ext>
          </c:extLst>
        </c:ser>
        <c:ser>
          <c:idx val="6"/>
          <c:order val="6"/>
          <c:tx>
            <c:strRef>
              <c:f>Data_Sheet_Graphs!$I$92</c:f>
              <c:strCache>
                <c:ptCount val="1"/>
                <c:pt idx="0">
                  <c:v>Low technology</c:v>
                </c:pt>
              </c:strCache>
            </c:strRef>
          </c:tx>
          <c:spPr>
            <a:ln>
              <a:solidFill>
                <a:srgbClr val="7030A0"/>
              </a:solidFill>
            </a:ln>
          </c:spPr>
          <c:marker>
            <c:symbol val="none"/>
          </c:marker>
          <c:cat>
            <c:strRef>
              <c:f>Data_Sheet_Graphs!$B$93:$B$107</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Data_Sheet_Graphs!$I$93:$I$107</c:f>
              <c:numCache>
                <c:formatCode>0</c:formatCode>
                <c:ptCount val="15"/>
                <c:pt idx="0">
                  <c:v>100</c:v>
                </c:pt>
                <c:pt idx="1">
                  <c:v>100.44742729306488</c:v>
                </c:pt>
                <c:pt idx="2">
                  <c:v>99.552572706935123</c:v>
                </c:pt>
                <c:pt idx="3">
                  <c:v>96.420581655480987</c:v>
                </c:pt>
                <c:pt idx="4">
                  <c:v>92.170022371364652</c:v>
                </c:pt>
                <c:pt idx="5">
                  <c:v>95.078299776286357</c:v>
                </c:pt>
                <c:pt idx="6">
                  <c:v>92.170022371364652</c:v>
                </c:pt>
                <c:pt idx="7">
                  <c:v>90.1565995525727</c:v>
                </c:pt>
                <c:pt idx="8">
                  <c:v>84.787472035794181</c:v>
                </c:pt>
                <c:pt idx="9">
                  <c:v>82.997762863534675</c:v>
                </c:pt>
                <c:pt idx="10">
                  <c:v>81.208053691275168</c:v>
                </c:pt>
                <c:pt idx="11">
                  <c:v>78.523489932885909</c:v>
                </c:pt>
              </c:numCache>
            </c:numRef>
          </c:val>
          <c:smooth val="1"/>
          <c:extLst>
            <c:ext xmlns:c16="http://schemas.microsoft.com/office/drawing/2014/chart" uri="{C3380CC4-5D6E-409C-BE32-E72D297353CC}">
              <c16:uniqueId val="{00000006-47EC-4B7B-85D7-542F10D1DBE6}"/>
            </c:ext>
          </c:extLst>
        </c:ser>
        <c:ser>
          <c:idx val="7"/>
          <c:order val="7"/>
          <c:tx>
            <c:strRef>
              <c:f>Data_Sheet_Graphs!$J$92</c:f>
              <c:strCache>
                <c:ptCount val="1"/>
              </c:strCache>
            </c:strRef>
          </c:tx>
          <c:spPr>
            <a:ln>
              <a:solidFill>
                <a:srgbClr val="7030A0"/>
              </a:solidFill>
              <a:prstDash val="sysDash"/>
            </a:ln>
          </c:spPr>
          <c:marker>
            <c:symbol val="none"/>
          </c:marker>
          <c:cat>
            <c:strRef>
              <c:f>Data_Sheet_Graphs!$B$93:$B$107</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Data_Sheet_Graphs!$J$93:$J$107</c:f>
              <c:numCache>
                <c:formatCode>0</c:formatCode>
                <c:ptCount val="15"/>
                <c:pt idx="11">
                  <c:v>78.523489932885909</c:v>
                </c:pt>
                <c:pt idx="12">
                  <c:v>97.986577181208048</c:v>
                </c:pt>
                <c:pt idx="13">
                  <c:v>96.644295302013418</c:v>
                </c:pt>
                <c:pt idx="14">
                  <c:v>97.091722595078295</c:v>
                </c:pt>
              </c:numCache>
            </c:numRef>
          </c:val>
          <c:smooth val="0"/>
          <c:extLst>
            <c:ext xmlns:c16="http://schemas.microsoft.com/office/drawing/2014/chart" uri="{C3380CC4-5D6E-409C-BE32-E72D297353CC}">
              <c16:uniqueId val="{00000007-47EC-4B7B-85D7-542F10D1DBE6}"/>
            </c:ext>
          </c:extLst>
        </c:ser>
        <c:ser>
          <c:idx val="8"/>
          <c:order val="8"/>
          <c:tx>
            <c:strRef>
              <c:f>Data_Sheet_Graphs!$K$92</c:f>
              <c:strCache>
                <c:ptCount val="1"/>
                <c:pt idx="0">
                  <c:v>Knowledge intensive services</c:v>
                </c:pt>
              </c:strCache>
            </c:strRef>
          </c:tx>
          <c:spPr>
            <a:ln>
              <a:solidFill>
                <a:srgbClr val="F79646">
                  <a:lumMod val="50000"/>
                </a:srgbClr>
              </a:solidFill>
            </a:ln>
          </c:spPr>
          <c:marker>
            <c:symbol val="none"/>
          </c:marker>
          <c:cat>
            <c:strRef>
              <c:f>Data_Sheet_Graphs!$B$93:$B$107</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Data_Sheet_Graphs!$K$93:$K$107</c:f>
              <c:numCache>
                <c:formatCode>0</c:formatCode>
                <c:ptCount val="15"/>
                <c:pt idx="0">
                  <c:v>100</c:v>
                </c:pt>
                <c:pt idx="1">
                  <c:v>105.89449245453373</c:v>
                </c:pt>
                <c:pt idx="2">
                  <c:v>112.05984780085129</c:v>
                </c:pt>
                <c:pt idx="3">
                  <c:v>117.41261447181736</c:v>
                </c:pt>
                <c:pt idx="4">
                  <c:v>118.89591126015736</c:v>
                </c:pt>
                <c:pt idx="5">
                  <c:v>127.75699729137108</c:v>
                </c:pt>
                <c:pt idx="6">
                  <c:v>132.07790532697021</c:v>
                </c:pt>
                <c:pt idx="7">
                  <c:v>136.08925577195924</c:v>
                </c:pt>
                <c:pt idx="8">
                  <c:v>139.12034051334967</c:v>
                </c:pt>
                <c:pt idx="9">
                  <c:v>150.90932542241714</c:v>
                </c:pt>
                <c:pt idx="10" formatCode="General">
                  <c:v>156.70063201341415</c:v>
                </c:pt>
                <c:pt idx="11">
                  <c:v>163.38191667741521</c:v>
                </c:pt>
              </c:numCache>
            </c:numRef>
          </c:val>
          <c:smooth val="1"/>
          <c:extLst>
            <c:ext xmlns:c16="http://schemas.microsoft.com/office/drawing/2014/chart" uri="{C3380CC4-5D6E-409C-BE32-E72D297353CC}">
              <c16:uniqueId val="{00000008-47EC-4B7B-85D7-542F10D1DBE6}"/>
            </c:ext>
          </c:extLst>
        </c:ser>
        <c:ser>
          <c:idx val="9"/>
          <c:order val="9"/>
          <c:tx>
            <c:strRef>
              <c:f>Data_Sheet_Graphs!$L$92</c:f>
              <c:strCache>
                <c:ptCount val="1"/>
              </c:strCache>
            </c:strRef>
          </c:tx>
          <c:spPr>
            <a:ln>
              <a:solidFill>
                <a:srgbClr val="F79646">
                  <a:lumMod val="50000"/>
                </a:srgbClr>
              </a:solidFill>
              <a:prstDash val="sysDash"/>
            </a:ln>
          </c:spPr>
          <c:marker>
            <c:symbol val="none"/>
          </c:marker>
          <c:cat>
            <c:strRef>
              <c:f>Data_Sheet_Graphs!$B$93:$B$107</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Data_Sheet_Graphs!$L$93:$L$107</c:f>
              <c:numCache>
                <c:formatCode>General</c:formatCode>
                <c:ptCount val="15"/>
                <c:pt idx="11" formatCode="0">
                  <c:v>163.38191667741521</c:v>
                </c:pt>
                <c:pt idx="12" formatCode="0">
                  <c:v>165.53592157874371</c:v>
                </c:pt>
                <c:pt idx="13" formatCode="0">
                  <c:v>175.6094415065136</c:v>
                </c:pt>
                <c:pt idx="14" formatCode="0">
                  <c:v>186.01831549077775</c:v>
                </c:pt>
              </c:numCache>
            </c:numRef>
          </c:val>
          <c:smooth val="1"/>
          <c:extLst>
            <c:ext xmlns:c16="http://schemas.microsoft.com/office/drawing/2014/chart" uri="{C3380CC4-5D6E-409C-BE32-E72D297353CC}">
              <c16:uniqueId val="{00000009-47EC-4B7B-85D7-542F10D1DBE6}"/>
            </c:ext>
          </c:extLst>
        </c:ser>
        <c:ser>
          <c:idx val="10"/>
          <c:order val="10"/>
          <c:tx>
            <c:strRef>
              <c:f>Data_Sheet_Graphs!$M$92</c:f>
              <c:strCache>
                <c:ptCount val="1"/>
                <c:pt idx="0">
                  <c:v>Less knowledge intensive services</c:v>
                </c:pt>
              </c:strCache>
            </c:strRef>
          </c:tx>
          <c:spPr>
            <a:ln>
              <a:solidFill>
                <a:srgbClr val="4BACC6">
                  <a:lumMod val="75000"/>
                </a:srgbClr>
              </a:solidFill>
            </a:ln>
          </c:spPr>
          <c:marker>
            <c:symbol val="none"/>
          </c:marker>
          <c:cat>
            <c:strRef>
              <c:f>Data_Sheet_Graphs!$B$93:$B$107</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Data_Sheet_Graphs!$M$93:$M$107</c:f>
              <c:numCache>
                <c:formatCode>0</c:formatCode>
                <c:ptCount val="15"/>
                <c:pt idx="0">
                  <c:v>100</c:v>
                </c:pt>
                <c:pt idx="1">
                  <c:v>102.49294449670744</c:v>
                </c:pt>
                <c:pt idx="2">
                  <c:v>103.05738476011288</c:v>
                </c:pt>
                <c:pt idx="3">
                  <c:v>104.54911974197016</c:v>
                </c:pt>
                <c:pt idx="4">
                  <c:v>104.12578954441608</c:v>
                </c:pt>
                <c:pt idx="5">
                  <c:v>108.70850692111276</c:v>
                </c:pt>
                <c:pt idx="6">
                  <c:v>110.30103480714958</c:v>
                </c:pt>
                <c:pt idx="7">
                  <c:v>111.42991533396049</c:v>
                </c:pt>
                <c:pt idx="8">
                  <c:v>111.47695202257761</c:v>
                </c:pt>
                <c:pt idx="9">
                  <c:v>113.99005510012095</c:v>
                </c:pt>
                <c:pt idx="10" formatCode="General">
                  <c:v>113.99677462706626</c:v>
                </c:pt>
                <c:pt idx="11">
                  <c:v>115.37427765085339</c:v>
                </c:pt>
              </c:numCache>
            </c:numRef>
          </c:val>
          <c:smooth val="1"/>
          <c:extLst>
            <c:ext xmlns:c16="http://schemas.microsoft.com/office/drawing/2014/chart" uri="{C3380CC4-5D6E-409C-BE32-E72D297353CC}">
              <c16:uniqueId val="{0000000A-47EC-4B7B-85D7-542F10D1DBE6}"/>
            </c:ext>
          </c:extLst>
        </c:ser>
        <c:ser>
          <c:idx val="11"/>
          <c:order val="11"/>
          <c:tx>
            <c:strRef>
              <c:f>Data_Sheet_Graphs!$N$92</c:f>
              <c:strCache>
                <c:ptCount val="1"/>
              </c:strCache>
            </c:strRef>
          </c:tx>
          <c:spPr>
            <a:ln>
              <a:solidFill>
                <a:srgbClr val="4BACC6">
                  <a:lumMod val="75000"/>
                </a:srgbClr>
              </a:solidFill>
              <a:prstDash val="sysDash"/>
            </a:ln>
          </c:spPr>
          <c:marker>
            <c:symbol val="none"/>
          </c:marker>
          <c:cat>
            <c:strRef>
              <c:f>Data_Sheet_Graphs!$B$93:$B$107</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Data_Sheet_Graphs!$N$93:$N$107</c:f>
              <c:numCache>
                <c:formatCode>General</c:formatCode>
                <c:ptCount val="15"/>
                <c:pt idx="11" formatCode="0">
                  <c:v>115.37427765085339</c:v>
                </c:pt>
                <c:pt idx="12" formatCode="0">
                  <c:v>117.14823276441338</c:v>
                </c:pt>
                <c:pt idx="13" formatCode="0">
                  <c:v>118.63324821932535</c:v>
                </c:pt>
                <c:pt idx="14" formatCode="0">
                  <c:v>122.94046499126462</c:v>
                </c:pt>
              </c:numCache>
            </c:numRef>
          </c:val>
          <c:smooth val="0"/>
          <c:extLst>
            <c:ext xmlns:c16="http://schemas.microsoft.com/office/drawing/2014/chart" uri="{C3380CC4-5D6E-409C-BE32-E72D297353CC}">
              <c16:uniqueId val="{0000000B-47EC-4B7B-85D7-542F10D1DBE6}"/>
            </c:ext>
          </c:extLst>
        </c:ser>
        <c:dLbls>
          <c:showLegendKey val="0"/>
          <c:showVal val="0"/>
          <c:showCatName val="0"/>
          <c:showSerName val="0"/>
          <c:showPercent val="0"/>
          <c:showBubbleSize val="0"/>
        </c:dLbls>
        <c:smooth val="0"/>
        <c:axId val="1421976416"/>
        <c:axId val="1421978048"/>
      </c:lineChart>
      <c:catAx>
        <c:axId val="1421976416"/>
        <c:scaling>
          <c:orientation val="minMax"/>
        </c:scaling>
        <c:delete val="0"/>
        <c:axPos val="b"/>
        <c:numFmt formatCode="General" sourceLinked="1"/>
        <c:majorTickMark val="out"/>
        <c:minorTickMark val="none"/>
        <c:tickLblPos val="nextTo"/>
        <c:spPr>
          <a:ln w="3175">
            <a:solidFill>
              <a:srgbClr val="969696"/>
            </a:solidFill>
            <a:prstDash val="solid"/>
          </a:ln>
        </c:spPr>
        <c:txPr>
          <a:bodyPr rot="-2700000" vert="horz"/>
          <a:lstStyle/>
          <a:p>
            <a:pPr>
              <a:defRPr sz="800" b="0" i="0" u="none" strike="noStrike" baseline="0">
                <a:solidFill>
                  <a:srgbClr val="000000"/>
                </a:solidFill>
                <a:latin typeface="Arial" pitchFamily="34" charset="0"/>
                <a:ea typeface="Calibri"/>
                <a:cs typeface="Arial" pitchFamily="34" charset="0"/>
              </a:defRPr>
            </a:pPr>
            <a:endParaRPr lang="en-US"/>
          </a:p>
        </c:txPr>
        <c:crossAx val="1421978048"/>
        <c:crosses val="autoZero"/>
        <c:auto val="1"/>
        <c:lblAlgn val="ctr"/>
        <c:lblOffset val="100"/>
        <c:tickLblSkip val="1"/>
        <c:tickMarkSkip val="1"/>
        <c:noMultiLvlLbl val="0"/>
      </c:catAx>
      <c:valAx>
        <c:axId val="1421978048"/>
        <c:scaling>
          <c:orientation val="minMax"/>
          <c:max val="200"/>
          <c:min val="0"/>
        </c:scaling>
        <c:delete val="0"/>
        <c:axPos val="l"/>
        <c:majorGridlines>
          <c:spPr>
            <a:ln w="3175">
              <a:solidFill>
                <a:srgbClr val="808080"/>
              </a:solidFill>
              <a:prstDash val="solid"/>
            </a:ln>
          </c:spPr>
        </c:majorGridlines>
        <c:numFmt formatCode="0" sourceLinked="0"/>
        <c:majorTickMark val="out"/>
        <c:minorTickMark val="none"/>
        <c:tickLblPos val="nextTo"/>
        <c:spPr>
          <a:ln w="3175">
            <a:solidFill>
              <a:sysClr val="windowText" lastClr="000000">
                <a:lumMod val="50000"/>
                <a:lumOff val="50000"/>
              </a:sysClr>
            </a:solidFill>
            <a:prstDash val="solid"/>
          </a:ln>
        </c:spPr>
        <c:txPr>
          <a:bodyPr rot="0" vert="horz"/>
          <a:lstStyle/>
          <a:p>
            <a:pPr>
              <a:defRPr sz="800" b="0" i="0" u="none" strike="noStrike" baseline="0">
                <a:solidFill>
                  <a:srgbClr val="000000"/>
                </a:solidFill>
                <a:latin typeface="Arial" pitchFamily="34" charset="0"/>
                <a:ea typeface="Calibri"/>
                <a:cs typeface="Arial" pitchFamily="34" charset="0"/>
              </a:defRPr>
            </a:pPr>
            <a:endParaRPr lang="en-US"/>
          </a:p>
        </c:txPr>
        <c:crossAx val="1421976416"/>
        <c:crosses val="autoZero"/>
        <c:crossBetween val="between"/>
        <c:majorUnit val="50"/>
      </c:valAx>
      <c:spPr>
        <a:noFill/>
      </c:spPr>
    </c:plotArea>
    <c:legend>
      <c:legendPos val="b"/>
      <c:legendEntry>
        <c:idx val="1"/>
        <c:delete val="1"/>
      </c:legendEntry>
      <c:legendEntry>
        <c:idx val="3"/>
        <c:delete val="1"/>
      </c:legendEntry>
      <c:legendEntry>
        <c:idx val="5"/>
        <c:delete val="1"/>
      </c:legendEntry>
      <c:legendEntry>
        <c:idx val="7"/>
        <c:delete val="1"/>
      </c:legendEntry>
      <c:legendEntry>
        <c:idx val="9"/>
        <c:delete val="1"/>
      </c:legendEntry>
      <c:legendEntry>
        <c:idx val="11"/>
        <c:delete val="1"/>
      </c:legendEntry>
      <c:layout>
        <c:manualLayout>
          <c:xMode val="edge"/>
          <c:yMode val="edge"/>
          <c:x val="0"/>
          <c:y val="0.9026065596397187"/>
          <c:w val="0.98269884998653778"/>
          <c:h val="9.7393440360281566E-2"/>
        </c:manualLayout>
      </c:layout>
      <c:overlay val="0"/>
      <c:spPr>
        <a:solidFill>
          <a:srgbClr val="FFFFFF"/>
        </a:solidFill>
        <a:ln w="25400">
          <a:noFill/>
        </a:ln>
      </c:spPr>
      <c:txPr>
        <a:bodyPr/>
        <a:lstStyle/>
        <a:p>
          <a:pPr>
            <a:defRPr sz="700" b="0" i="0" u="none" strike="noStrike" baseline="0">
              <a:solidFill>
                <a:srgbClr val="000000"/>
              </a:solidFill>
              <a:latin typeface="Arial" pitchFamily="34" charset="0"/>
              <a:ea typeface="Calibri"/>
              <a:cs typeface="Arial" pitchFamily="34" charset="0"/>
            </a:defRPr>
          </a:pPr>
          <a:endParaRPr lang="en-US"/>
        </a:p>
      </c:txPr>
    </c:legend>
    <c:plotVisOnly val="1"/>
    <c:dispBlanksAs val="gap"/>
    <c:showDLblsOverMax val="0"/>
  </c:chart>
  <c:spPr>
    <a:solidFill>
      <a:srgbClr val="FFFFFF"/>
    </a:solidFill>
    <a:ln w="9525">
      <a:noFill/>
    </a:ln>
  </c:spPr>
  <c:txPr>
    <a:bodyPr/>
    <a:lstStyle/>
    <a:p>
      <a:pPr>
        <a:defRPr sz="800" b="0" i="0" u="none" strike="noStrike" baseline="0">
          <a:solidFill>
            <a:srgbClr val="000000"/>
          </a:solidFill>
          <a:latin typeface="Calibri"/>
          <a:ea typeface="Calibri"/>
          <a:cs typeface="Calibri"/>
        </a:defRPr>
      </a:pPr>
      <a:endParaRPr lang="en-US"/>
    </a:p>
  </c:txPr>
  <c:printSettings>
    <c:headerFooter alignWithMargins="0"/>
    <c:pageMargins b="1" l="0.75000000000000289" r="0.75000000000000289" t="1" header="0.5" footer="0.5"/>
    <c:pageSetup/>
  </c:printSettings>
  <c:userShapes r:id="rId2"/>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Translate!$B$12</c:f>
          <c:strCache>
            <c:ptCount val="1"/>
            <c:pt idx="0">
              <c:v>Number of persons employed in SMEs in Luxembourg</c:v>
            </c:pt>
          </c:strCache>
        </c:strRef>
      </c:tx>
      <c:overlay val="1"/>
      <c:spPr>
        <a:noFill/>
        <a:ln w="25400">
          <a:noFill/>
        </a:ln>
      </c:spPr>
      <c:txPr>
        <a:bodyPr/>
        <a:lstStyle/>
        <a:p>
          <a:pPr>
            <a:defRPr sz="1000" b="1" i="0" u="none" strike="noStrike" baseline="0">
              <a:solidFill>
                <a:srgbClr val="000000"/>
              </a:solidFill>
              <a:latin typeface="Arial" pitchFamily="34" charset="0"/>
              <a:ea typeface="Calibri"/>
              <a:cs typeface="Arial" pitchFamily="34" charset="0"/>
            </a:defRPr>
          </a:pPr>
          <a:endParaRPr lang="en-US"/>
        </a:p>
      </c:txPr>
    </c:title>
    <c:autoTitleDeleted val="0"/>
    <c:plotArea>
      <c:layout>
        <c:manualLayout>
          <c:layoutTarget val="inner"/>
          <c:xMode val="edge"/>
          <c:yMode val="edge"/>
          <c:x val="4.9323939770686866E-2"/>
          <c:y val="0.16682483996431138"/>
          <c:w val="0.95067606022931361"/>
          <c:h val="0.63020780818239364"/>
        </c:manualLayout>
      </c:layout>
      <c:lineChart>
        <c:grouping val="standard"/>
        <c:varyColors val="0"/>
        <c:ser>
          <c:idx val="0"/>
          <c:order val="0"/>
          <c:tx>
            <c:strRef>
              <c:f>Data_Sheet_Graphs!$C$109</c:f>
              <c:strCache>
                <c:ptCount val="1"/>
                <c:pt idx="0">
                  <c:v>High technology</c:v>
                </c:pt>
              </c:strCache>
            </c:strRef>
          </c:tx>
          <c:spPr>
            <a:ln>
              <a:solidFill>
                <a:srgbClr val="C00000"/>
              </a:solidFill>
            </a:ln>
          </c:spPr>
          <c:marker>
            <c:symbol val="none"/>
          </c:marker>
          <c:cat>
            <c:strRef>
              <c:f>Data_Sheet_Graphs!$B$110:$B$124</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Data_Sheet_Graphs!$C$110:$C$124</c:f>
              <c:numCache>
                <c:formatCode>0</c:formatCode>
                <c:ptCount val="15"/>
                <c:pt idx="0">
                  <c:v>100</c:v>
                </c:pt>
                <c:pt idx="1">
                  <c:v>42.97520661157025</c:v>
                </c:pt>
                <c:pt idx="2">
                  <c:v>45.041322314049587</c:v>
                </c:pt>
                <c:pt idx="3">
                  <c:v>34.297520661157023</c:v>
                </c:pt>
                <c:pt idx="4">
                  <c:v>38.016528925619838</c:v>
                </c:pt>
                <c:pt idx="5">
                  <c:v>34.297520661157023</c:v>
                </c:pt>
                <c:pt idx="6">
                  <c:v>39.669421487603309</c:v>
                </c:pt>
                <c:pt idx="7">
                  <c:v>40.082644628099175</c:v>
                </c:pt>
                <c:pt idx="8">
                  <c:v>42.561983471074377</c:v>
                </c:pt>
                <c:pt idx="9">
                  <c:v>39.669421487603309</c:v>
                </c:pt>
                <c:pt idx="10" formatCode="General">
                  <c:v>37.603305785123965</c:v>
                </c:pt>
                <c:pt idx="11">
                  <c:v>35.950413223140494</c:v>
                </c:pt>
              </c:numCache>
            </c:numRef>
          </c:val>
          <c:smooth val="1"/>
          <c:extLst>
            <c:ext xmlns:c16="http://schemas.microsoft.com/office/drawing/2014/chart" uri="{C3380CC4-5D6E-409C-BE32-E72D297353CC}">
              <c16:uniqueId val="{00000000-E41D-496B-BBD5-039A2EBBAFA0}"/>
            </c:ext>
          </c:extLst>
        </c:ser>
        <c:ser>
          <c:idx val="1"/>
          <c:order val="1"/>
          <c:tx>
            <c:strRef>
              <c:f>Data_Sheet_Graphs!$D$109</c:f>
              <c:strCache>
                <c:ptCount val="1"/>
              </c:strCache>
            </c:strRef>
          </c:tx>
          <c:spPr>
            <a:ln>
              <a:solidFill>
                <a:srgbClr val="C00000"/>
              </a:solidFill>
              <a:prstDash val="sysDash"/>
            </a:ln>
          </c:spPr>
          <c:marker>
            <c:symbol val="none"/>
          </c:marker>
          <c:cat>
            <c:strRef>
              <c:f>Data_Sheet_Graphs!$B$110:$B$124</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Data_Sheet_Graphs!$D$110:$D$124</c:f>
              <c:numCache>
                <c:formatCode>General</c:formatCode>
                <c:ptCount val="15"/>
                <c:pt idx="11" formatCode="0">
                  <c:v>35.950413223140494</c:v>
                </c:pt>
                <c:pt idx="12" formatCode="0">
                  <c:v>36.363636363636367</c:v>
                </c:pt>
                <c:pt idx="13" formatCode="0">
                  <c:v>35.950413223140494</c:v>
                </c:pt>
                <c:pt idx="14" formatCode="0">
                  <c:v>35.950413223140494</c:v>
                </c:pt>
              </c:numCache>
            </c:numRef>
          </c:val>
          <c:smooth val="0"/>
          <c:extLst>
            <c:ext xmlns:c16="http://schemas.microsoft.com/office/drawing/2014/chart" uri="{C3380CC4-5D6E-409C-BE32-E72D297353CC}">
              <c16:uniqueId val="{00000001-E41D-496B-BBD5-039A2EBBAFA0}"/>
            </c:ext>
          </c:extLst>
        </c:ser>
        <c:ser>
          <c:idx val="2"/>
          <c:order val="2"/>
          <c:tx>
            <c:strRef>
              <c:f>Data_Sheet_Graphs!$E$109</c:f>
              <c:strCache>
                <c:ptCount val="1"/>
                <c:pt idx="0">
                  <c:v>Medium-high technology</c:v>
                </c:pt>
              </c:strCache>
            </c:strRef>
          </c:tx>
          <c:spPr>
            <a:ln>
              <a:solidFill>
                <a:srgbClr val="0070C0"/>
              </a:solidFill>
            </a:ln>
          </c:spPr>
          <c:marker>
            <c:symbol val="none"/>
          </c:marker>
          <c:cat>
            <c:strRef>
              <c:f>Data_Sheet_Graphs!$B$110:$B$124</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Data_Sheet_Graphs!$E$110:$E$124</c:f>
              <c:numCache>
                <c:formatCode>0</c:formatCode>
                <c:ptCount val="15"/>
                <c:pt idx="0">
                  <c:v>100</c:v>
                </c:pt>
                <c:pt idx="1">
                  <c:v>92.243116185359298</c:v>
                </c:pt>
                <c:pt idx="2">
                  <c:v>97.112155809267961</c:v>
                </c:pt>
                <c:pt idx="3">
                  <c:v>94.929482874412358</c:v>
                </c:pt>
                <c:pt idx="4">
                  <c:v>106.41370047011416</c:v>
                </c:pt>
                <c:pt idx="5">
                  <c:v>100.9066487575554</c:v>
                </c:pt>
                <c:pt idx="6">
                  <c:v>104.43250503693754</c:v>
                </c:pt>
                <c:pt idx="7">
                  <c:v>106.07790463398254</c:v>
                </c:pt>
                <c:pt idx="8">
                  <c:v>108.1262592343855</c:v>
                </c:pt>
                <c:pt idx="9">
                  <c:v>108.15983881799866</c:v>
                </c:pt>
                <c:pt idx="10">
                  <c:v>108.09267965077233</c:v>
                </c:pt>
                <c:pt idx="11">
                  <c:v>114.17058428475487</c:v>
                </c:pt>
              </c:numCache>
            </c:numRef>
          </c:val>
          <c:smooth val="1"/>
          <c:extLst>
            <c:ext xmlns:c16="http://schemas.microsoft.com/office/drawing/2014/chart" uri="{C3380CC4-5D6E-409C-BE32-E72D297353CC}">
              <c16:uniqueId val="{00000002-E41D-496B-BBD5-039A2EBBAFA0}"/>
            </c:ext>
          </c:extLst>
        </c:ser>
        <c:ser>
          <c:idx val="3"/>
          <c:order val="3"/>
          <c:tx>
            <c:strRef>
              <c:f>Data_Sheet_Graphs!$F$109</c:f>
              <c:strCache>
                <c:ptCount val="1"/>
              </c:strCache>
            </c:strRef>
          </c:tx>
          <c:spPr>
            <a:ln>
              <a:solidFill>
                <a:srgbClr val="0070C0"/>
              </a:solidFill>
              <a:prstDash val="sysDash"/>
            </a:ln>
          </c:spPr>
          <c:marker>
            <c:symbol val="none"/>
          </c:marker>
          <c:cat>
            <c:strRef>
              <c:f>Data_Sheet_Graphs!$B$110:$B$124</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Data_Sheet_Graphs!$F$110:$F$124</c:f>
              <c:numCache>
                <c:formatCode>0</c:formatCode>
                <c:ptCount val="15"/>
                <c:pt idx="11">
                  <c:v>114.17058428475487</c:v>
                </c:pt>
                <c:pt idx="12">
                  <c:v>110.77904633982538</c:v>
                </c:pt>
                <c:pt idx="13">
                  <c:v>108.46205507051712</c:v>
                </c:pt>
                <c:pt idx="14">
                  <c:v>108.89858965748824</c:v>
                </c:pt>
              </c:numCache>
            </c:numRef>
          </c:val>
          <c:smooth val="0"/>
          <c:extLst>
            <c:ext xmlns:c16="http://schemas.microsoft.com/office/drawing/2014/chart" uri="{C3380CC4-5D6E-409C-BE32-E72D297353CC}">
              <c16:uniqueId val="{00000003-E41D-496B-BBD5-039A2EBBAFA0}"/>
            </c:ext>
          </c:extLst>
        </c:ser>
        <c:ser>
          <c:idx val="4"/>
          <c:order val="4"/>
          <c:tx>
            <c:strRef>
              <c:f>Data_Sheet_Graphs!$G$109</c:f>
              <c:strCache>
                <c:ptCount val="1"/>
                <c:pt idx="0">
                  <c:v>Medium-low technology</c:v>
                </c:pt>
              </c:strCache>
            </c:strRef>
          </c:tx>
          <c:spPr>
            <a:ln>
              <a:solidFill>
                <a:srgbClr val="92D050"/>
              </a:solidFill>
            </a:ln>
          </c:spPr>
          <c:marker>
            <c:symbol val="none"/>
          </c:marker>
          <c:cat>
            <c:strRef>
              <c:f>Data_Sheet_Graphs!$B$110:$B$124</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Data_Sheet_Graphs!$G$110:$G$124</c:f>
              <c:numCache>
                <c:formatCode>0</c:formatCode>
                <c:ptCount val="15"/>
                <c:pt idx="0">
                  <c:v>100</c:v>
                </c:pt>
                <c:pt idx="1">
                  <c:v>112.55830022456382</c:v>
                </c:pt>
                <c:pt idx="2">
                  <c:v>120.95353256175505</c:v>
                </c:pt>
                <c:pt idx="3">
                  <c:v>119.00155467265503</c:v>
                </c:pt>
                <c:pt idx="4">
                  <c:v>119.64069787528071</c:v>
                </c:pt>
                <c:pt idx="5">
                  <c:v>112.8346864743479</c:v>
                </c:pt>
                <c:pt idx="6">
                  <c:v>110.91725686647089</c:v>
                </c:pt>
                <c:pt idx="7">
                  <c:v>110.70996717913283</c:v>
                </c:pt>
                <c:pt idx="8">
                  <c:v>109.24166522715495</c:v>
                </c:pt>
                <c:pt idx="9">
                  <c:v>111.90188288132666</c:v>
                </c:pt>
                <c:pt idx="10" formatCode="General">
                  <c:v>112.66194506823285</c:v>
                </c:pt>
                <c:pt idx="11">
                  <c:v>114.49300397305234</c:v>
                </c:pt>
              </c:numCache>
            </c:numRef>
          </c:val>
          <c:smooth val="1"/>
          <c:extLst>
            <c:ext xmlns:c16="http://schemas.microsoft.com/office/drawing/2014/chart" uri="{C3380CC4-5D6E-409C-BE32-E72D297353CC}">
              <c16:uniqueId val="{00000004-E41D-496B-BBD5-039A2EBBAFA0}"/>
            </c:ext>
          </c:extLst>
        </c:ser>
        <c:ser>
          <c:idx val="5"/>
          <c:order val="5"/>
          <c:tx>
            <c:strRef>
              <c:f>Data_Sheet_Graphs!$H$109</c:f>
              <c:strCache>
                <c:ptCount val="1"/>
              </c:strCache>
            </c:strRef>
          </c:tx>
          <c:spPr>
            <a:ln>
              <a:solidFill>
                <a:srgbClr val="92D050"/>
              </a:solidFill>
              <a:prstDash val="sysDash"/>
            </a:ln>
          </c:spPr>
          <c:marker>
            <c:symbol val="none"/>
          </c:marker>
          <c:cat>
            <c:strRef>
              <c:f>Data_Sheet_Graphs!$B$110:$B$124</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Data_Sheet_Graphs!$H$110:$H$124</c:f>
              <c:numCache>
                <c:formatCode>General</c:formatCode>
                <c:ptCount val="15"/>
                <c:pt idx="11" formatCode="0">
                  <c:v>114.49300397305234</c:v>
                </c:pt>
                <c:pt idx="12" formatCode="0">
                  <c:v>111.47002936603904</c:v>
                </c:pt>
                <c:pt idx="13" formatCode="0">
                  <c:v>109.34531007082397</c:v>
                </c:pt>
                <c:pt idx="14" formatCode="0">
                  <c:v>109.67351874244257</c:v>
                </c:pt>
              </c:numCache>
            </c:numRef>
          </c:val>
          <c:smooth val="0"/>
          <c:extLst>
            <c:ext xmlns:c16="http://schemas.microsoft.com/office/drawing/2014/chart" uri="{C3380CC4-5D6E-409C-BE32-E72D297353CC}">
              <c16:uniqueId val="{00000005-E41D-496B-BBD5-039A2EBBAFA0}"/>
            </c:ext>
          </c:extLst>
        </c:ser>
        <c:ser>
          <c:idx val="6"/>
          <c:order val="6"/>
          <c:tx>
            <c:strRef>
              <c:f>Data_Sheet_Graphs!$I$109</c:f>
              <c:strCache>
                <c:ptCount val="1"/>
                <c:pt idx="0">
                  <c:v>Low technology</c:v>
                </c:pt>
              </c:strCache>
            </c:strRef>
          </c:tx>
          <c:spPr>
            <a:ln>
              <a:solidFill>
                <a:srgbClr val="7030A0"/>
              </a:solidFill>
            </a:ln>
          </c:spPr>
          <c:marker>
            <c:symbol val="none"/>
          </c:marker>
          <c:cat>
            <c:strRef>
              <c:f>Data_Sheet_Graphs!$B$110:$B$124</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Data_Sheet_Graphs!$I$110:$I$124</c:f>
              <c:numCache>
                <c:formatCode>0</c:formatCode>
                <c:ptCount val="15"/>
                <c:pt idx="0">
                  <c:v>100</c:v>
                </c:pt>
                <c:pt idx="1">
                  <c:v>97.366170685821785</c:v>
                </c:pt>
                <c:pt idx="2">
                  <c:v>105.02821959979477</c:v>
                </c:pt>
                <c:pt idx="3">
                  <c:v>99.726355395929531</c:v>
                </c:pt>
                <c:pt idx="4">
                  <c:v>95.450658457328544</c:v>
                </c:pt>
                <c:pt idx="5">
                  <c:v>100.10261672652642</c:v>
                </c:pt>
                <c:pt idx="6">
                  <c:v>97.468787412348206</c:v>
                </c:pt>
                <c:pt idx="7">
                  <c:v>99.281682914315027</c:v>
                </c:pt>
                <c:pt idx="8">
                  <c:v>97.195142808277751</c:v>
                </c:pt>
                <c:pt idx="9">
                  <c:v>94.236360526765864</c:v>
                </c:pt>
                <c:pt idx="10" formatCode="General">
                  <c:v>91.294681033008374</c:v>
                </c:pt>
                <c:pt idx="11">
                  <c:v>88.934496322900628</c:v>
                </c:pt>
              </c:numCache>
            </c:numRef>
          </c:val>
          <c:smooth val="1"/>
          <c:extLst>
            <c:ext xmlns:c16="http://schemas.microsoft.com/office/drawing/2014/chart" uri="{C3380CC4-5D6E-409C-BE32-E72D297353CC}">
              <c16:uniqueId val="{00000006-E41D-496B-BBD5-039A2EBBAFA0}"/>
            </c:ext>
          </c:extLst>
        </c:ser>
        <c:ser>
          <c:idx val="7"/>
          <c:order val="7"/>
          <c:tx>
            <c:strRef>
              <c:f>Data_Sheet_Graphs!$J$109</c:f>
              <c:strCache>
                <c:ptCount val="1"/>
              </c:strCache>
            </c:strRef>
          </c:tx>
          <c:spPr>
            <a:ln>
              <a:solidFill>
                <a:srgbClr val="7030A0"/>
              </a:solidFill>
              <a:prstDash val="sysDash"/>
            </a:ln>
          </c:spPr>
          <c:marker>
            <c:symbol val="none"/>
          </c:marker>
          <c:cat>
            <c:strRef>
              <c:f>Data_Sheet_Graphs!$B$110:$B$124</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Data_Sheet_Graphs!$J$110:$J$124</c:f>
              <c:numCache>
                <c:formatCode>General</c:formatCode>
                <c:ptCount val="15"/>
                <c:pt idx="11" formatCode="0">
                  <c:v>88.934496322900628</c:v>
                </c:pt>
                <c:pt idx="12" formatCode="0">
                  <c:v>86.865059004617748</c:v>
                </c:pt>
                <c:pt idx="13" formatCode="0">
                  <c:v>85.171883016931758</c:v>
                </c:pt>
                <c:pt idx="14" formatCode="0">
                  <c:v>85.445527621002228</c:v>
                </c:pt>
              </c:numCache>
            </c:numRef>
          </c:val>
          <c:smooth val="0"/>
          <c:extLst>
            <c:ext xmlns:c16="http://schemas.microsoft.com/office/drawing/2014/chart" uri="{C3380CC4-5D6E-409C-BE32-E72D297353CC}">
              <c16:uniqueId val="{00000007-E41D-496B-BBD5-039A2EBBAFA0}"/>
            </c:ext>
          </c:extLst>
        </c:ser>
        <c:ser>
          <c:idx val="8"/>
          <c:order val="8"/>
          <c:tx>
            <c:strRef>
              <c:f>Data_Sheet_Graphs!$K$109</c:f>
              <c:strCache>
                <c:ptCount val="1"/>
                <c:pt idx="0">
                  <c:v>Knowledge intensive services</c:v>
                </c:pt>
              </c:strCache>
            </c:strRef>
          </c:tx>
          <c:spPr>
            <a:ln>
              <a:solidFill>
                <a:srgbClr val="F79646">
                  <a:lumMod val="50000"/>
                </a:srgbClr>
              </a:solidFill>
            </a:ln>
          </c:spPr>
          <c:marker>
            <c:symbol val="none"/>
          </c:marker>
          <c:cat>
            <c:strRef>
              <c:f>Data_Sheet_Graphs!$B$110:$B$124</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Data_Sheet_Graphs!$K$110:$K$124</c:f>
              <c:numCache>
                <c:formatCode>0</c:formatCode>
                <c:ptCount val="15"/>
                <c:pt idx="0">
                  <c:v>100</c:v>
                </c:pt>
                <c:pt idx="1">
                  <c:v>103.6499795475284</c:v>
                </c:pt>
                <c:pt idx="2">
                  <c:v>112.14876813190271</c:v>
                </c:pt>
                <c:pt idx="3">
                  <c:v>115.31103489506309</c:v>
                </c:pt>
                <c:pt idx="4">
                  <c:v>119.31657279506624</c:v>
                </c:pt>
                <c:pt idx="5">
                  <c:v>122.8878889902772</c:v>
                </c:pt>
                <c:pt idx="6">
                  <c:v>125.41140933262012</c:v>
                </c:pt>
                <c:pt idx="7">
                  <c:v>132.03486359774709</c:v>
                </c:pt>
                <c:pt idx="8">
                  <c:v>139.63374343161007</c:v>
                </c:pt>
                <c:pt idx="9">
                  <c:v>146.1911204807904</c:v>
                </c:pt>
                <c:pt idx="10" formatCode="General">
                  <c:v>147.4056826405714</c:v>
                </c:pt>
                <c:pt idx="11">
                  <c:v>153.85293099650735</c:v>
                </c:pt>
              </c:numCache>
            </c:numRef>
          </c:val>
          <c:smooth val="1"/>
          <c:extLst>
            <c:ext xmlns:c16="http://schemas.microsoft.com/office/drawing/2014/chart" uri="{C3380CC4-5D6E-409C-BE32-E72D297353CC}">
              <c16:uniqueId val="{00000008-E41D-496B-BBD5-039A2EBBAFA0}"/>
            </c:ext>
          </c:extLst>
        </c:ser>
        <c:ser>
          <c:idx val="9"/>
          <c:order val="9"/>
          <c:tx>
            <c:strRef>
              <c:f>Data_Sheet_Graphs!$L$109</c:f>
              <c:strCache>
                <c:ptCount val="1"/>
              </c:strCache>
            </c:strRef>
          </c:tx>
          <c:spPr>
            <a:ln>
              <a:solidFill>
                <a:srgbClr val="F79646">
                  <a:lumMod val="50000"/>
                </a:srgbClr>
              </a:solidFill>
              <a:prstDash val="sysDash"/>
            </a:ln>
          </c:spPr>
          <c:marker>
            <c:symbol val="none"/>
          </c:marker>
          <c:cat>
            <c:strRef>
              <c:f>Data_Sheet_Graphs!$B$110:$B$124</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Data_Sheet_Graphs!$L$110:$L$124</c:f>
              <c:numCache>
                <c:formatCode>General</c:formatCode>
                <c:ptCount val="15"/>
                <c:pt idx="11" formatCode="0">
                  <c:v>153.85293099650735</c:v>
                </c:pt>
                <c:pt idx="12" formatCode="0">
                  <c:v>156.45511469116767</c:v>
                </c:pt>
                <c:pt idx="13" formatCode="0">
                  <c:v>164.9350240709858</c:v>
                </c:pt>
                <c:pt idx="14" formatCode="0">
                  <c:v>173.80195714420566</c:v>
                </c:pt>
              </c:numCache>
            </c:numRef>
          </c:val>
          <c:smooth val="0"/>
          <c:extLst>
            <c:ext xmlns:c16="http://schemas.microsoft.com/office/drawing/2014/chart" uri="{C3380CC4-5D6E-409C-BE32-E72D297353CC}">
              <c16:uniqueId val="{00000009-E41D-496B-BBD5-039A2EBBAFA0}"/>
            </c:ext>
          </c:extLst>
        </c:ser>
        <c:ser>
          <c:idx val="10"/>
          <c:order val="10"/>
          <c:tx>
            <c:strRef>
              <c:f>Data_Sheet_Graphs!$M$109</c:f>
              <c:strCache>
                <c:ptCount val="1"/>
                <c:pt idx="0">
                  <c:v>Less knowledge intensive services</c:v>
                </c:pt>
              </c:strCache>
            </c:strRef>
          </c:tx>
          <c:spPr>
            <a:ln>
              <a:solidFill>
                <a:srgbClr val="4BACC6">
                  <a:lumMod val="50000"/>
                </a:srgbClr>
              </a:solidFill>
            </a:ln>
          </c:spPr>
          <c:marker>
            <c:symbol val="none"/>
          </c:marker>
          <c:cat>
            <c:strRef>
              <c:f>Data_Sheet_Graphs!$B$110:$B$124</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Data_Sheet_Graphs!$M$110:$M$124</c:f>
              <c:numCache>
                <c:formatCode>0</c:formatCode>
                <c:ptCount val="15"/>
                <c:pt idx="0">
                  <c:v>100</c:v>
                </c:pt>
                <c:pt idx="1">
                  <c:v>99.453224998608718</c:v>
                </c:pt>
                <c:pt idx="2">
                  <c:v>103.99994434860037</c:v>
                </c:pt>
                <c:pt idx="3">
                  <c:v>104.34220045634147</c:v>
                </c:pt>
                <c:pt idx="4">
                  <c:v>104.66080471923868</c:v>
                </c:pt>
                <c:pt idx="5">
                  <c:v>107.15816127775614</c:v>
                </c:pt>
                <c:pt idx="6">
                  <c:v>107.45172241081863</c:v>
                </c:pt>
                <c:pt idx="7">
                  <c:v>110.32611720184762</c:v>
                </c:pt>
                <c:pt idx="8">
                  <c:v>112.28365518392788</c:v>
                </c:pt>
                <c:pt idx="9">
                  <c:v>115.59352217708275</c:v>
                </c:pt>
                <c:pt idx="10" formatCode="General">
                  <c:v>119.16634203350215</c:v>
                </c:pt>
                <c:pt idx="11">
                  <c:v>123.01185374812177</c:v>
                </c:pt>
              </c:numCache>
            </c:numRef>
          </c:val>
          <c:smooth val="1"/>
          <c:extLst>
            <c:ext xmlns:c16="http://schemas.microsoft.com/office/drawing/2014/chart" uri="{C3380CC4-5D6E-409C-BE32-E72D297353CC}">
              <c16:uniqueId val="{0000000A-E41D-496B-BBD5-039A2EBBAFA0}"/>
            </c:ext>
          </c:extLst>
        </c:ser>
        <c:ser>
          <c:idx val="11"/>
          <c:order val="11"/>
          <c:tx>
            <c:strRef>
              <c:f>Data_Sheet_Graphs!$N$109</c:f>
              <c:strCache>
                <c:ptCount val="1"/>
              </c:strCache>
            </c:strRef>
          </c:tx>
          <c:spPr>
            <a:ln>
              <a:solidFill>
                <a:srgbClr val="4BACC6">
                  <a:lumMod val="50000"/>
                </a:srgbClr>
              </a:solidFill>
              <a:prstDash val="sysDash"/>
            </a:ln>
          </c:spPr>
          <c:marker>
            <c:symbol val="none"/>
          </c:marker>
          <c:cat>
            <c:strRef>
              <c:f>Data_Sheet_Graphs!$B$110:$B$124</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Data_Sheet_Graphs!$N$110:$N$124</c:f>
              <c:numCache>
                <c:formatCode>General</c:formatCode>
                <c:ptCount val="15"/>
                <c:pt idx="11" formatCode="0">
                  <c:v>123.01185374812177</c:v>
                </c:pt>
                <c:pt idx="12" formatCode="0">
                  <c:v>124.34192219934332</c:v>
                </c:pt>
                <c:pt idx="13" formatCode="0">
                  <c:v>125.36869052256664</c:v>
                </c:pt>
                <c:pt idx="14" formatCode="0">
                  <c:v>129.09316044298515</c:v>
                </c:pt>
              </c:numCache>
            </c:numRef>
          </c:val>
          <c:smooth val="0"/>
          <c:extLst>
            <c:ext xmlns:c16="http://schemas.microsoft.com/office/drawing/2014/chart" uri="{C3380CC4-5D6E-409C-BE32-E72D297353CC}">
              <c16:uniqueId val="{0000000B-E41D-496B-BBD5-039A2EBBAFA0}"/>
            </c:ext>
          </c:extLst>
        </c:ser>
        <c:dLbls>
          <c:showLegendKey val="0"/>
          <c:showVal val="0"/>
          <c:showCatName val="0"/>
          <c:showSerName val="0"/>
          <c:showPercent val="0"/>
          <c:showBubbleSize val="0"/>
        </c:dLbls>
        <c:smooth val="0"/>
        <c:axId val="1421976960"/>
        <c:axId val="1421968256"/>
      </c:lineChart>
      <c:catAx>
        <c:axId val="1421976960"/>
        <c:scaling>
          <c:orientation val="minMax"/>
        </c:scaling>
        <c:delete val="0"/>
        <c:axPos val="b"/>
        <c:numFmt formatCode="General" sourceLinked="1"/>
        <c:majorTickMark val="out"/>
        <c:minorTickMark val="none"/>
        <c:tickLblPos val="nextTo"/>
        <c:spPr>
          <a:ln w="3175">
            <a:solidFill>
              <a:srgbClr val="969696"/>
            </a:solidFill>
            <a:prstDash val="solid"/>
          </a:ln>
        </c:spPr>
        <c:txPr>
          <a:bodyPr rot="-2700000" vert="horz"/>
          <a:lstStyle/>
          <a:p>
            <a:pPr>
              <a:defRPr sz="800" b="0" i="0" u="none" strike="noStrike" baseline="0">
                <a:solidFill>
                  <a:srgbClr val="000000"/>
                </a:solidFill>
                <a:latin typeface="Arial" pitchFamily="34" charset="0"/>
                <a:ea typeface="Calibri"/>
                <a:cs typeface="Arial" pitchFamily="34" charset="0"/>
              </a:defRPr>
            </a:pPr>
            <a:endParaRPr lang="en-US"/>
          </a:p>
        </c:txPr>
        <c:crossAx val="1421968256"/>
        <c:crossesAt val="80"/>
        <c:auto val="1"/>
        <c:lblAlgn val="ctr"/>
        <c:lblOffset val="100"/>
        <c:tickLblSkip val="1"/>
        <c:tickMarkSkip val="1"/>
        <c:noMultiLvlLbl val="0"/>
      </c:catAx>
      <c:valAx>
        <c:axId val="1421968256"/>
        <c:scaling>
          <c:orientation val="minMax"/>
          <c:max val="175"/>
          <c:min val="75"/>
        </c:scaling>
        <c:delete val="0"/>
        <c:axPos val="l"/>
        <c:majorGridlines>
          <c:spPr>
            <a:ln w="3175">
              <a:solidFill>
                <a:srgbClr val="808080"/>
              </a:solidFill>
              <a:prstDash val="solid"/>
            </a:ln>
          </c:spPr>
        </c:majorGridlines>
        <c:numFmt formatCode="0" sourceLinked="0"/>
        <c:majorTickMark val="out"/>
        <c:minorTickMark val="none"/>
        <c:tickLblPos val="nextTo"/>
        <c:spPr>
          <a:ln w="3175">
            <a:solidFill>
              <a:sysClr val="windowText" lastClr="000000">
                <a:lumMod val="50000"/>
                <a:lumOff val="50000"/>
              </a:sysClr>
            </a:solidFill>
            <a:prstDash val="solid"/>
          </a:ln>
        </c:spPr>
        <c:txPr>
          <a:bodyPr rot="0" vert="horz"/>
          <a:lstStyle/>
          <a:p>
            <a:pPr>
              <a:defRPr sz="800" b="0" i="0" u="none" strike="noStrike" baseline="0">
                <a:solidFill>
                  <a:srgbClr val="000000"/>
                </a:solidFill>
                <a:latin typeface="Arial" pitchFamily="34" charset="0"/>
                <a:ea typeface="Calibri"/>
                <a:cs typeface="Arial" pitchFamily="34" charset="0"/>
              </a:defRPr>
            </a:pPr>
            <a:endParaRPr lang="en-US"/>
          </a:p>
        </c:txPr>
        <c:crossAx val="1421976960"/>
        <c:crosses val="autoZero"/>
        <c:crossBetween val="between"/>
        <c:majorUnit val="25"/>
      </c:valAx>
      <c:spPr>
        <a:noFill/>
      </c:spPr>
    </c:plotArea>
    <c:legend>
      <c:legendPos val="b"/>
      <c:legendEntry>
        <c:idx val="1"/>
        <c:delete val="1"/>
      </c:legendEntry>
      <c:legendEntry>
        <c:idx val="3"/>
        <c:delete val="1"/>
      </c:legendEntry>
      <c:legendEntry>
        <c:idx val="5"/>
        <c:delete val="1"/>
      </c:legendEntry>
      <c:legendEntry>
        <c:idx val="7"/>
        <c:delete val="1"/>
      </c:legendEntry>
      <c:legendEntry>
        <c:idx val="9"/>
        <c:delete val="1"/>
      </c:legendEntry>
      <c:legendEntry>
        <c:idx val="11"/>
        <c:delete val="1"/>
      </c:legendEntry>
      <c:layout>
        <c:manualLayout>
          <c:xMode val="edge"/>
          <c:yMode val="edge"/>
          <c:x val="4.7046544607113792E-2"/>
          <c:y val="0.90937892103283757"/>
          <c:w val="0.94610530331550136"/>
          <c:h val="8.9672504345419263E-2"/>
        </c:manualLayout>
      </c:layout>
      <c:overlay val="0"/>
      <c:spPr>
        <a:solidFill>
          <a:srgbClr val="FFFFFF"/>
        </a:solidFill>
        <a:ln w="25400">
          <a:noFill/>
        </a:ln>
      </c:spPr>
      <c:txPr>
        <a:bodyPr/>
        <a:lstStyle/>
        <a:p>
          <a:pPr>
            <a:defRPr sz="700" b="0" i="0" u="none" strike="noStrike" baseline="0">
              <a:solidFill>
                <a:srgbClr val="000000"/>
              </a:solidFill>
              <a:latin typeface="Arial" pitchFamily="34" charset="0"/>
              <a:ea typeface="Calibri"/>
              <a:cs typeface="Arial" pitchFamily="34" charset="0"/>
            </a:defRPr>
          </a:pPr>
          <a:endParaRPr lang="en-US"/>
        </a:p>
      </c:txPr>
    </c:legend>
    <c:plotVisOnly val="1"/>
    <c:dispBlanksAs val="gap"/>
    <c:showDLblsOverMax val="0"/>
  </c:chart>
  <c:spPr>
    <a:solidFill>
      <a:srgbClr val="FFFFFF"/>
    </a:solidFill>
    <a:ln w="9525">
      <a:noFill/>
    </a:ln>
  </c:spPr>
  <c:txPr>
    <a:bodyPr/>
    <a:lstStyle/>
    <a:p>
      <a:pPr>
        <a:defRPr sz="800" b="0" i="0" u="none" strike="noStrike" baseline="0">
          <a:solidFill>
            <a:srgbClr val="000000"/>
          </a:solidFill>
          <a:latin typeface="Calibri"/>
          <a:ea typeface="Calibri"/>
          <a:cs typeface="Calibri"/>
        </a:defRPr>
      </a:pPr>
      <a:endParaRPr lang="en-US"/>
    </a:p>
  </c:txPr>
  <c:printSettings>
    <c:headerFooter alignWithMargins="0"/>
    <c:pageMargins b="1" l="0.75000000000000289" r="0.75000000000000289" t="1" header="0.5" footer="0.5"/>
    <c:pageSetup/>
  </c:printSettings>
  <c:userShapes r:id="rId2"/>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Translate!$B$13</c:f>
          <c:strCache>
            <c:ptCount val="1"/>
            <c:pt idx="0">
              <c:v>Value added of SMEs in Luxembourg</c:v>
            </c:pt>
          </c:strCache>
        </c:strRef>
      </c:tx>
      <c:overlay val="1"/>
      <c:spPr>
        <a:noFill/>
        <a:ln w="25400">
          <a:noFill/>
        </a:ln>
      </c:spPr>
      <c:txPr>
        <a:bodyPr/>
        <a:lstStyle/>
        <a:p>
          <a:pPr>
            <a:defRPr sz="1000" b="1" i="0" u="none" strike="noStrike" baseline="0">
              <a:solidFill>
                <a:srgbClr val="000000"/>
              </a:solidFill>
              <a:latin typeface="Arial" pitchFamily="34" charset="0"/>
              <a:ea typeface="Calibri"/>
              <a:cs typeface="Arial" pitchFamily="34" charset="0"/>
            </a:defRPr>
          </a:pPr>
          <a:endParaRPr lang="en-US"/>
        </a:p>
      </c:txPr>
    </c:title>
    <c:autoTitleDeleted val="0"/>
    <c:plotArea>
      <c:layout>
        <c:manualLayout>
          <c:layoutTarget val="inner"/>
          <c:xMode val="edge"/>
          <c:yMode val="edge"/>
          <c:x val="5.1400135512004785E-2"/>
          <c:y val="0.16030308554643563"/>
          <c:w val="0.90129358463521758"/>
          <c:h val="0.61716423467305115"/>
        </c:manualLayout>
      </c:layout>
      <c:lineChart>
        <c:grouping val="standard"/>
        <c:varyColors val="0"/>
        <c:ser>
          <c:idx val="0"/>
          <c:order val="0"/>
          <c:tx>
            <c:strRef>
              <c:f>Data_Sheet_Graphs!$C$126</c:f>
              <c:strCache>
                <c:ptCount val="1"/>
                <c:pt idx="0">
                  <c:v>High technology</c:v>
                </c:pt>
              </c:strCache>
            </c:strRef>
          </c:tx>
          <c:spPr>
            <a:ln>
              <a:solidFill>
                <a:srgbClr val="C00000"/>
              </a:solidFill>
            </a:ln>
          </c:spPr>
          <c:marker>
            <c:symbol val="none"/>
          </c:marker>
          <c:cat>
            <c:strRef>
              <c:f>Data_Sheet_Graphs!$B$127:$B$141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Data_Sheet_Graphs!$C$127:$C$141</c:f>
              <c:numCache>
                <c:formatCode>0</c:formatCode>
                <c:ptCount val="15"/>
                <c:pt idx="0">
                  <c:v>100</c:v>
                </c:pt>
                <c:pt idx="1">
                  <c:v>76.209888309540247</c:v>
                </c:pt>
                <c:pt idx="2">
                  <c:v>41.76401057878374</c:v>
                </c:pt>
                <c:pt idx="3">
                  <c:v>33.200323563506323</c:v>
                </c:pt>
                <c:pt idx="4">
                  <c:v>36.764144232192891</c:v>
                </c:pt>
                <c:pt idx="5">
                  <c:v>31.530784374099756</c:v>
                </c:pt>
                <c:pt idx="6">
                  <c:v>28.775133259623171</c:v>
                </c:pt>
                <c:pt idx="7">
                  <c:v>24.630865960514157</c:v>
                </c:pt>
                <c:pt idx="8">
                  <c:v>29.872480719685715</c:v>
                </c:pt>
                <c:pt idx="9">
                  <c:v>24.364960958970016</c:v>
                </c:pt>
                <c:pt idx="10" formatCode="General">
                  <c:v>19.640264331752544</c:v>
                </c:pt>
                <c:pt idx="11">
                  <c:v>18.307716510977446</c:v>
                </c:pt>
              </c:numCache>
            </c:numRef>
          </c:val>
          <c:smooth val="1"/>
          <c:extLst>
            <c:ext xmlns:c16="http://schemas.microsoft.com/office/drawing/2014/chart" uri="{C3380CC4-5D6E-409C-BE32-E72D297353CC}">
              <c16:uniqueId val="{00000000-28B7-42CB-A2B7-B5F6F65A5AEA}"/>
            </c:ext>
          </c:extLst>
        </c:ser>
        <c:ser>
          <c:idx val="1"/>
          <c:order val="1"/>
          <c:tx>
            <c:strRef>
              <c:f>Data_Sheet_Graphs!$D$126</c:f>
              <c:strCache>
                <c:ptCount val="1"/>
              </c:strCache>
            </c:strRef>
          </c:tx>
          <c:spPr>
            <a:ln>
              <a:solidFill>
                <a:srgbClr val="C00000"/>
              </a:solidFill>
              <a:prstDash val="sysDash"/>
            </a:ln>
          </c:spPr>
          <c:marker>
            <c:symbol val="none"/>
          </c:marker>
          <c:cat>
            <c:strRef>
              <c:f>Data_Sheet_Graphs!$B$127:$B$141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Data_Sheet_Graphs!$D$127:$D$141</c:f>
              <c:numCache>
                <c:formatCode>General</c:formatCode>
                <c:ptCount val="15"/>
                <c:pt idx="11" formatCode="0">
                  <c:v>18.307716510977446</c:v>
                </c:pt>
                <c:pt idx="12" formatCode="0">
                  <c:v>15.303563052248348</c:v>
                </c:pt>
                <c:pt idx="13" formatCode="0">
                  <c:v>16.264768939206512</c:v>
                </c:pt>
                <c:pt idx="14" formatCode="0">
                  <c:v>16.727998472131194</c:v>
                </c:pt>
              </c:numCache>
            </c:numRef>
          </c:val>
          <c:smooth val="0"/>
          <c:extLst>
            <c:ext xmlns:c16="http://schemas.microsoft.com/office/drawing/2014/chart" uri="{C3380CC4-5D6E-409C-BE32-E72D297353CC}">
              <c16:uniqueId val="{00000001-28B7-42CB-A2B7-B5F6F65A5AEA}"/>
            </c:ext>
          </c:extLst>
        </c:ser>
        <c:ser>
          <c:idx val="2"/>
          <c:order val="2"/>
          <c:tx>
            <c:strRef>
              <c:f>Data_Sheet_Graphs!$E$126</c:f>
              <c:strCache>
                <c:ptCount val="1"/>
                <c:pt idx="0">
                  <c:v>Medium-high technology</c:v>
                </c:pt>
              </c:strCache>
            </c:strRef>
          </c:tx>
          <c:spPr>
            <a:ln>
              <a:solidFill>
                <a:srgbClr val="0070C0"/>
              </a:solidFill>
            </a:ln>
          </c:spPr>
          <c:marker>
            <c:symbol val="none"/>
          </c:marker>
          <c:cat>
            <c:strRef>
              <c:f>Data_Sheet_Graphs!$B$127:$B$141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Data_Sheet_Graphs!$E$127:$E$141</c:f>
              <c:numCache>
                <c:formatCode>0</c:formatCode>
                <c:ptCount val="15"/>
                <c:pt idx="0">
                  <c:v>100</c:v>
                </c:pt>
                <c:pt idx="1">
                  <c:v>125.73087109924286</c:v>
                </c:pt>
                <c:pt idx="2">
                  <c:v>118.12857783722303</c:v>
                </c:pt>
                <c:pt idx="3">
                  <c:v>121.250150232935</c:v>
                </c:pt>
                <c:pt idx="4">
                  <c:v>128.02858971537989</c:v>
                </c:pt>
                <c:pt idx="5">
                  <c:v>121.39557924655109</c:v>
                </c:pt>
                <c:pt idx="6">
                  <c:v>122.8289232605154</c:v>
                </c:pt>
                <c:pt idx="7">
                  <c:v>130.85502028926831</c:v>
                </c:pt>
                <c:pt idx="8">
                  <c:v>144.78091721119142</c:v>
                </c:pt>
                <c:pt idx="9">
                  <c:v>24.364960958970016</c:v>
                </c:pt>
                <c:pt idx="10">
                  <c:v>140.77090316968713</c:v>
                </c:pt>
                <c:pt idx="11">
                  <c:v>146.45938715846998</c:v>
                </c:pt>
              </c:numCache>
            </c:numRef>
          </c:val>
          <c:smooth val="1"/>
          <c:extLst>
            <c:ext xmlns:c16="http://schemas.microsoft.com/office/drawing/2014/chart" uri="{C3380CC4-5D6E-409C-BE32-E72D297353CC}">
              <c16:uniqueId val="{00000002-28B7-42CB-A2B7-B5F6F65A5AEA}"/>
            </c:ext>
          </c:extLst>
        </c:ser>
        <c:ser>
          <c:idx val="3"/>
          <c:order val="3"/>
          <c:tx>
            <c:strRef>
              <c:f>Data_Sheet_Graphs!$F$126</c:f>
              <c:strCache>
                <c:ptCount val="1"/>
              </c:strCache>
            </c:strRef>
          </c:tx>
          <c:spPr>
            <a:ln>
              <a:solidFill>
                <a:srgbClr val="0070C0"/>
              </a:solidFill>
              <a:prstDash val="sysDash"/>
            </a:ln>
          </c:spPr>
          <c:marker>
            <c:symbol val="none"/>
          </c:marker>
          <c:cat>
            <c:strRef>
              <c:f>Data_Sheet_Graphs!$B$127:$B$141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Data_Sheet_Graphs!$F$127:$F$141</c:f>
              <c:numCache>
                <c:formatCode>0</c:formatCode>
                <c:ptCount val="15"/>
                <c:pt idx="11">
                  <c:v>146.45938715846998</c:v>
                </c:pt>
                <c:pt idx="12">
                  <c:v>138.82466723004549</c:v>
                </c:pt>
                <c:pt idx="13">
                  <c:v>149.96088963367862</c:v>
                </c:pt>
                <c:pt idx="14">
                  <c:v>154.89784715193886</c:v>
                </c:pt>
              </c:numCache>
            </c:numRef>
          </c:val>
          <c:smooth val="1"/>
          <c:extLst>
            <c:ext xmlns:c16="http://schemas.microsoft.com/office/drawing/2014/chart" uri="{C3380CC4-5D6E-409C-BE32-E72D297353CC}">
              <c16:uniqueId val="{00000003-28B7-42CB-A2B7-B5F6F65A5AEA}"/>
            </c:ext>
          </c:extLst>
        </c:ser>
        <c:ser>
          <c:idx val="4"/>
          <c:order val="4"/>
          <c:tx>
            <c:strRef>
              <c:f>Data_Sheet_Graphs!$G$126</c:f>
              <c:strCache>
                <c:ptCount val="1"/>
                <c:pt idx="0">
                  <c:v>Medium-low technology</c:v>
                </c:pt>
              </c:strCache>
            </c:strRef>
          </c:tx>
          <c:spPr>
            <a:ln>
              <a:solidFill>
                <a:srgbClr val="92D050"/>
              </a:solidFill>
            </a:ln>
          </c:spPr>
          <c:marker>
            <c:symbol val="none"/>
          </c:marker>
          <c:cat>
            <c:strRef>
              <c:f>Data_Sheet_Graphs!$B$127:$B$141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Data_Sheet_Graphs!$G$127:$G$141</c:f>
              <c:numCache>
                <c:formatCode>0</c:formatCode>
                <c:ptCount val="15"/>
                <c:pt idx="0">
                  <c:v>100</c:v>
                </c:pt>
                <c:pt idx="1">
                  <c:v>70.788923606395755</c:v>
                </c:pt>
                <c:pt idx="2">
                  <c:v>108.96861212472874</c:v>
                </c:pt>
                <c:pt idx="3">
                  <c:v>112.61288201510574</c:v>
                </c:pt>
                <c:pt idx="4">
                  <c:v>97.269626876120938</c:v>
                </c:pt>
                <c:pt idx="5">
                  <c:v>107.8043587421943</c:v>
                </c:pt>
                <c:pt idx="6">
                  <c:v>108.91997179756852</c:v>
                </c:pt>
                <c:pt idx="7">
                  <c:v>109.16774448647378</c:v>
                </c:pt>
                <c:pt idx="8">
                  <c:v>119.73823106875246</c:v>
                </c:pt>
                <c:pt idx="9">
                  <c:v>112.03091134470958</c:v>
                </c:pt>
                <c:pt idx="10" formatCode="General">
                  <c:v>112.19200184299791</c:v>
                </c:pt>
                <c:pt idx="11">
                  <c:v>115.57930246013522</c:v>
                </c:pt>
              </c:numCache>
            </c:numRef>
          </c:val>
          <c:smooth val="1"/>
          <c:extLst>
            <c:ext xmlns:c16="http://schemas.microsoft.com/office/drawing/2014/chart" uri="{C3380CC4-5D6E-409C-BE32-E72D297353CC}">
              <c16:uniqueId val="{00000004-28B7-42CB-A2B7-B5F6F65A5AEA}"/>
            </c:ext>
          </c:extLst>
        </c:ser>
        <c:ser>
          <c:idx val="5"/>
          <c:order val="5"/>
          <c:tx>
            <c:strRef>
              <c:f>Data_Sheet_Graphs!$H$126</c:f>
              <c:strCache>
                <c:ptCount val="1"/>
              </c:strCache>
            </c:strRef>
          </c:tx>
          <c:spPr>
            <a:ln>
              <a:solidFill>
                <a:srgbClr val="92D050"/>
              </a:solidFill>
              <a:prstDash val="sysDash"/>
            </a:ln>
          </c:spPr>
          <c:marker>
            <c:symbol val="none"/>
          </c:marker>
          <c:cat>
            <c:strRef>
              <c:f>Data_Sheet_Graphs!$B$127:$B$141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Data_Sheet_Graphs!$H$127:$H$141</c:f>
              <c:numCache>
                <c:formatCode>General</c:formatCode>
                <c:ptCount val="15"/>
                <c:pt idx="11" formatCode="0">
                  <c:v>115.57930246013522</c:v>
                </c:pt>
                <c:pt idx="12" formatCode="0">
                  <c:v>107.7318792486008</c:v>
                </c:pt>
                <c:pt idx="13" formatCode="0">
                  <c:v>116.33107459795728</c:v>
                </c:pt>
                <c:pt idx="14" formatCode="0">
                  <c:v>120.08900878398063</c:v>
                </c:pt>
              </c:numCache>
            </c:numRef>
          </c:val>
          <c:smooth val="0"/>
          <c:extLst>
            <c:ext xmlns:c16="http://schemas.microsoft.com/office/drawing/2014/chart" uri="{C3380CC4-5D6E-409C-BE32-E72D297353CC}">
              <c16:uniqueId val="{00000005-28B7-42CB-A2B7-B5F6F65A5AEA}"/>
            </c:ext>
          </c:extLst>
        </c:ser>
        <c:ser>
          <c:idx val="6"/>
          <c:order val="6"/>
          <c:tx>
            <c:strRef>
              <c:f>Data_Sheet_Graphs!$I$126</c:f>
              <c:strCache>
                <c:ptCount val="1"/>
                <c:pt idx="0">
                  <c:v>Low technology</c:v>
                </c:pt>
              </c:strCache>
            </c:strRef>
          </c:tx>
          <c:spPr>
            <a:ln>
              <a:solidFill>
                <a:srgbClr val="7030A0"/>
              </a:solidFill>
            </a:ln>
          </c:spPr>
          <c:marker>
            <c:symbol val="none"/>
          </c:marker>
          <c:cat>
            <c:strRef>
              <c:f>Data_Sheet_Graphs!$B$127:$B$141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Data_Sheet_Graphs!$I$127:$I$141</c:f>
              <c:numCache>
                <c:formatCode>0</c:formatCode>
                <c:ptCount val="15"/>
                <c:pt idx="0">
                  <c:v>100</c:v>
                </c:pt>
                <c:pt idx="1">
                  <c:v>91.199432429689821</c:v>
                </c:pt>
                <c:pt idx="2">
                  <c:v>104.93657336605516</c:v>
                </c:pt>
                <c:pt idx="3">
                  <c:v>100.5196159698842</c:v>
                </c:pt>
                <c:pt idx="4">
                  <c:v>96.53606413375627</c:v>
                </c:pt>
                <c:pt idx="5">
                  <c:v>95.094521133022923</c:v>
                </c:pt>
                <c:pt idx="6">
                  <c:v>98.255275460004782</c:v>
                </c:pt>
                <c:pt idx="7">
                  <c:v>98.227801255282671</c:v>
                </c:pt>
                <c:pt idx="8">
                  <c:v>101.36898913765212</c:v>
                </c:pt>
                <c:pt idx="9">
                  <c:v>96.392562086473617</c:v>
                </c:pt>
                <c:pt idx="10">
                  <c:v>93.501387944560562</c:v>
                </c:pt>
                <c:pt idx="11">
                  <c:v>95.908873652294673</c:v>
                </c:pt>
              </c:numCache>
            </c:numRef>
          </c:val>
          <c:smooth val="1"/>
          <c:extLst>
            <c:ext xmlns:c16="http://schemas.microsoft.com/office/drawing/2014/chart" uri="{C3380CC4-5D6E-409C-BE32-E72D297353CC}">
              <c16:uniqueId val="{00000006-28B7-42CB-A2B7-B5F6F65A5AEA}"/>
            </c:ext>
          </c:extLst>
        </c:ser>
        <c:ser>
          <c:idx val="7"/>
          <c:order val="7"/>
          <c:tx>
            <c:strRef>
              <c:f>Data_Sheet_Graphs!$J$126</c:f>
              <c:strCache>
                <c:ptCount val="1"/>
              </c:strCache>
            </c:strRef>
          </c:tx>
          <c:spPr>
            <a:ln>
              <a:solidFill>
                <a:srgbClr val="7030A0"/>
              </a:solidFill>
              <a:prstDash val="sysDash"/>
            </a:ln>
          </c:spPr>
          <c:marker>
            <c:symbol val="none"/>
          </c:marker>
          <c:cat>
            <c:strRef>
              <c:f>Data_Sheet_Graphs!$B$127:$B$141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Data_Sheet_Graphs!$J$127:$J$141</c:f>
              <c:numCache>
                <c:formatCode>0</c:formatCode>
                <c:ptCount val="15"/>
                <c:pt idx="11">
                  <c:v>95.908873652294673</c:v>
                </c:pt>
                <c:pt idx="12">
                  <c:v>88.472414102783759</c:v>
                </c:pt>
                <c:pt idx="13">
                  <c:v>95.577480186320471</c:v>
                </c:pt>
                <c:pt idx="14">
                  <c:v>98.651130953459429</c:v>
                </c:pt>
              </c:numCache>
            </c:numRef>
          </c:val>
          <c:smooth val="0"/>
          <c:extLst>
            <c:ext xmlns:c16="http://schemas.microsoft.com/office/drawing/2014/chart" uri="{C3380CC4-5D6E-409C-BE32-E72D297353CC}">
              <c16:uniqueId val="{00000007-28B7-42CB-A2B7-B5F6F65A5AEA}"/>
            </c:ext>
          </c:extLst>
        </c:ser>
        <c:ser>
          <c:idx val="8"/>
          <c:order val="8"/>
          <c:tx>
            <c:strRef>
              <c:f>Data_Sheet_Graphs!$K$126</c:f>
              <c:strCache>
                <c:ptCount val="1"/>
                <c:pt idx="0">
                  <c:v>Knowledge intensive services</c:v>
                </c:pt>
              </c:strCache>
            </c:strRef>
          </c:tx>
          <c:spPr>
            <a:ln>
              <a:solidFill>
                <a:srgbClr val="F79646">
                  <a:lumMod val="50000"/>
                </a:srgbClr>
              </a:solidFill>
            </a:ln>
          </c:spPr>
          <c:marker>
            <c:symbol val="none"/>
          </c:marker>
          <c:cat>
            <c:strRef>
              <c:f>Data_Sheet_Graphs!$B$127:$B$141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Data_Sheet_Graphs!$K$127:$K$141</c:f>
              <c:numCache>
                <c:formatCode>0</c:formatCode>
                <c:ptCount val="15"/>
                <c:pt idx="0">
                  <c:v>100</c:v>
                </c:pt>
                <c:pt idx="1">
                  <c:v>105.13866324615502</c:v>
                </c:pt>
                <c:pt idx="2">
                  <c:v>116.3760215286342</c:v>
                </c:pt>
                <c:pt idx="3">
                  <c:v>125.83909809376894</c:v>
                </c:pt>
                <c:pt idx="4">
                  <c:v>131.54796969112522</c:v>
                </c:pt>
                <c:pt idx="5">
                  <c:v>140.49097209357939</c:v>
                </c:pt>
                <c:pt idx="6">
                  <c:v>165.06677818915495</c:v>
                </c:pt>
                <c:pt idx="7">
                  <c:v>175.49656908673694</c:v>
                </c:pt>
                <c:pt idx="8">
                  <c:v>159.18634580646125</c:v>
                </c:pt>
                <c:pt idx="9">
                  <c:v>174.03279179725814</c:v>
                </c:pt>
                <c:pt idx="10" formatCode="General">
                  <c:v>186.99401805301142</c:v>
                </c:pt>
                <c:pt idx="11">
                  <c:v>191.44149385088076</c:v>
                </c:pt>
              </c:numCache>
            </c:numRef>
          </c:val>
          <c:smooth val="1"/>
          <c:extLst>
            <c:ext xmlns:c16="http://schemas.microsoft.com/office/drawing/2014/chart" uri="{C3380CC4-5D6E-409C-BE32-E72D297353CC}">
              <c16:uniqueId val="{00000008-28B7-42CB-A2B7-B5F6F65A5AEA}"/>
            </c:ext>
          </c:extLst>
        </c:ser>
        <c:ser>
          <c:idx val="9"/>
          <c:order val="9"/>
          <c:tx>
            <c:strRef>
              <c:f>Data_Sheet_Graphs!$L$126</c:f>
              <c:strCache>
                <c:ptCount val="1"/>
              </c:strCache>
            </c:strRef>
          </c:tx>
          <c:spPr>
            <a:ln>
              <a:solidFill>
                <a:srgbClr val="F79646">
                  <a:lumMod val="50000"/>
                </a:srgbClr>
              </a:solidFill>
              <a:prstDash val="sysDash"/>
            </a:ln>
          </c:spPr>
          <c:marker>
            <c:symbol val="none"/>
          </c:marker>
          <c:cat>
            <c:strRef>
              <c:f>Data_Sheet_Graphs!$B$127:$B$141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Data_Sheet_Graphs!$L$127:$L$141</c:f>
              <c:numCache>
                <c:formatCode>General</c:formatCode>
                <c:ptCount val="15"/>
                <c:pt idx="11" formatCode="0">
                  <c:v>191.44149385088076</c:v>
                </c:pt>
                <c:pt idx="12" formatCode="0">
                  <c:v>201.6886560412363</c:v>
                </c:pt>
                <c:pt idx="13" formatCode="0">
                  <c:v>235.18745638527031</c:v>
                </c:pt>
                <c:pt idx="14" formatCode="0">
                  <c:v>260.00418615787208</c:v>
                </c:pt>
              </c:numCache>
            </c:numRef>
          </c:val>
          <c:smooth val="1"/>
          <c:extLst>
            <c:ext xmlns:c16="http://schemas.microsoft.com/office/drawing/2014/chart" uri="{C3380CC4-5D6E-409C-BE32-E72D297353CC}">
              <c16:uniqueId val="{00000009-28B7-42CB-A2B7-B5F6F65A5AEA}"/>
            </c:ext>
          </c:extLst>
        </c:ser>
        <c:ser>
          <c:idx val="10"/>
          <c:order val="10"/>
          <c:tx>
            <c:strRef>
              <c:f>Data_Sheet_Graphs!$M$126</c:f>
              <c:strCache>
                <c:ptCount val="1"/>
                <c:pt idx="0">
                  <c:v>Less knowledge intensive services</c:v>
                </c:pt>
              </c:strCache>
            </c:strRef>
          </c:tx>
          <c:spPr>
            <a:ln>
              <a:solidFill>
                <a:srgbClr val="4BACC6">
                  <a:lumMod val="50000"/>
                </a:srgbClr>
              </a:solidFill>
            </a:ln>
          </c:spPr>
          <c:marker>
            <c:symbol val="none"/>
          </c:marker>
          <c:cat>
            <c:strRef>
              <c:f>Data_Sheet_Graphs!$B$127:$B$141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Data_Sheet_Graphs!$M$127:$M$141</c:f>
              <c:numCache>
                <c:formatCode>0</c:formatCode>
                <c:ptCount val="15"/>
                <c:pt idx="0">
                  <c:v>100</c:v>
                </c:pt>
                <c:pt idx="1">
                  <c:v>88.793974156416425</c:v>
                </c:pt>
                <c:pt idx="2">
                  <c:v>102.1773100052081</c:v>
                </c:pt>
                <c:pt idx="3">
                  <c:v>113.34309722491187</c:v>
                </c:pt>
                <c:pt idx="4">
                  <c:v>109.26761992071796</c:v>
                </c:pt>
                <c:pt idx="5">
                  <c:v>125.49032361574899</c:v>
                </c:pt>
                <c:pt idx="6">
                  <c:v>135.22582856790777</c:v>
                </c:pt>
                <c:pt idx="7">
                  <c:v>127.84523692427859</c:v>
                </c:pt>
                <c:pt idx="8">
                  <c:v>137.78935414540871</c:v>
                </c:pt>
                <c:pt idx="9">
                  <c:v>144.01114438660701</c:v>
                </c:pt>
                <c:pt idx="10" formatCode="General">
                  <c:v>152.38480306016106</c:v>
                </c:pt>
                <c:pt idx="11">
                  <c:v>155.42444800597806</c:v>
                </c:pt>
              </c:numCache>
            </c:numRef>
          </c:val>
          <c:smooth val="1"/>
          <c:extLst>
            <c:ext xmlns:c16="http://schemas.microsoft.com/office/drawing/2014/chart" uri="{C3380CC4-5D6E-409C-BE32-E72D297353CC}">
              <c16:uniqueId val="{0000000A-28B7-42CB-A2B7-B5F6F65A5AEA}"/>
            </c:ext>
          </c:extLst>
        </c:ser>
        <c:ser>
          <c:idx val="11"/>
          <c:order val="11"/>
          <c:tx>
            <c:strRef>
              <c:f>Data_Sheet_Graphs!$N$126</c:f>
              <c:strCache>
                <c:ptCount val="1"/>
              </c:strCache>
            </c:strRef>
          </c:tx>
          <c:spPr>
            <a:ln>
              <a:solidFill>
                <a:srgbClr val="4BACC6">
                  <a:lumMod val="50000"/>
                </a:srgbClr>
              </a:solidFill>
              <a:prstDash val="sysDash"/>
            </a:ln>
          </c:spPr>
          <c:marker>
            <c:symbol val="none"/>
          </c:marker>
          <c:cat>
            <c:strRef>
              <c:f>Data_Sheet_Graphs!$B$127:$B$141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Data_Sheet_Graphs!$N$127:$N$141</c:f>
              <c:numCache>
                <c:formatCode>General</c:formatCode>
                <c:ptCount val="15"/>
                <c:pt idx="11" formatCode="0">
                  <c:v>155.42444800597806</c:v>
                </c:pt>
                <c:pt idx="12" formatCode="0">
                  <c:v>156.16494511798729</c:v>
                </c:pt>
                <c:pt idx="13" formatCode="0">
                  <c:v>185.38725705877314</c:v>
                </c:pt>
                <c:pt idx="14" formatCode="0">
                  <c:v>197.05302114773789</c:v>
                </c:pt>
              </c:numCache>
            </c:numRef>
          </c:val>
          <c:smooth val="0"/>
          <c:extLst>
            <c:ext xmlns:c16="http://schemas.microsoft.com/office/drawing/2014/chart" uri="{C3380CC4-5D6E-409C-BE32-E72D297353CC}">
              <c16:uniqueId val="{0000000B-28B7-42CB-A2B7-B5F6F65A5AEA}"/>
            </c:ext>
          </c:extLst>
        </c:ser>
        <c:dLbls>
          <c:showLegendKey val="0"/>
          <c:showVal val="0"/>
          <c:showCatName val="0"/>
          <c:showSerName val="0"/>
          <c:showPercent val="0"/>
          <c:showBubbleSize val="0"/>
        </c:dLbls>
        <c:smooth val="0"/>
        <c:axId val="1421972064"/>
        <c:axId val="1421975328"/>
      </c:lineChart>
      <c:catAx>
        <c:axId val="1421972064"/>
        <c:scaling>
          <c:orientation val="minMax"/>
        </c:scaling>
        <c:delete val="0"/>
        <c:axPos val="b"/>
        <c:numFmt formatCode="General" sourceLinked="1"/>
        <c:majorTickMark val="out"/>
        <c:minorTickMark val="none"/>
        <c:tickLblPos val="nextTo"/>
        <c:spPr>
          <a:ln w="3175">
            <a:solidFill>
              <a:srgbClr val="969696"/>
            </a:solidFill>
            <a:prstDash val="solid"/>
          </a:ln>
        </c:spPr>
        <c:txPr>
          <a:bodyPr rot="-2700000" vert="horz"/>
          <a:lstStyle/>
          <a:p>
            <a:pPr>
              <a:defRPr sz="800" b="0" i="0" u="none" strike="noStrike" baseline="0">
                <a:solidFill>
                  <a:srgbClr val="000000"/>
                </a:solidFill>
                <a:latin typeface="Arial" pitchFamily="34" charset="0"/>
                <a:ea typeface="Calibri"/>
                <a:cs typeface="Arial" pitchFamily="34" charset="0"/>
              </a:defRPr>
            </a:pPr>
            <a:endParaRPr lang="en-US"/>
          </a:p>
        </c:txPr>
        <c:crossAx val="1421975328"/>
        <c:crosses val="autoZero"/>
        <c:auto val="1"/>
        <c:lblAlgn val="ctr"/>
        <c:lblOffset val="100"/>
        <c:tickLblSkip val="1"/>
        <c:tickMarkSkip val="1"/>
        <c:noMultiLvlLbl val="0"/>
      </c:catAx>
      <c:valAx>
        <c:axId val="1421975328"/>
        <c:scaling>
          <c:orientation val="minMax"/>
          <c:max val="250"/>
          <c:min val="0"/>
        </c:scaling>
        <c:delete val="0"/>
        <c:axPos val="l"/>
        <c:majorGridlines>
          <c:spPr>
            <a:ln w="3175">
              <a:solidFill>
                <a:srgbClr val="808080"/>
              </a:solidFill>
              <a:prstDash val="solid"/>
            </a:ln>
          </c:spPr>
        </c:majorGridlines>
        <c:numFmt formatCode="0" sourceLinked="0"/>
        <c:majorTickMark val="out"/>
        <c:minorTickMark val="none"/>
        <c:tickLblPos val="nextTo"/>
        <c:spPr>
          <a:ln w="3175">
            <a:solidFill>
              <a:sysClr val="windowText" lastClr="000000">
                <a:lumMod val="50000"/>
                <a:lumOff val="50000"/>
              </a:sysClr>
            </a:solidFill>
            <a:prstDash val="solid"/>
          </a:ln>
        </c:spPr>
        <c:txPr>
          <a:bodyPr rot="0" vert="horz"/>
          <a:lstStyle/>
          <a:p>
            <a:pPr>
              <a:defRPr sz="800" b="0" i="0" u="none" strike="noStrike" baseline="0">
                <a:solidFill>
                  <a:srgbClr val="000000"/>
                </a:solidFill>
                <a:latin typeface="Arial" pitchFamily="34" charset="0"/>
                <a:ea typeface="Calibri"/>
                <a:cs typeface="Arial" pitchFamily="34" charset="0"/>
              </a:defRPr>
            </a:pPr>
            <a:endParaRPr lang="en-US"/>
          </a:p>
        </c:txPr>
        <c:crossAx val="1421972064"/>
        <c:crosses val="autoZero"/>
        <c:crossBetween val="between"/>
        <c:majorUnit val="50"/>
      </c:valAx>
      <c:spPr>
        <a:noFill/>
      </c:spPr>
    </c:plotArea>
    <c:legend>
      <c:legendPos val="b"/>
      <c:legendEntry>
        <c:idx val="1"/>
        <c:delete val="1"/>
      </c:legendEntry>
      <c:legendEntry>
        <c:idx val="3"/>
        <c:delete val="1"/>
      </c:legendEntry>
      <c:legendEntry>
        <c:idx val="5"/>
        <c:delete val="1"/>
      </c:legendEntry>
      <c:legendEntry>
        <c:idx val="7"/>
        <c:delete val="1"/>
      </c:legendEntry>
      <c:legendEntry>
        <c:idx val="9"/>
        <c:delete val="1"/>
      </c:legendEntry>
      <c:legendEntry>
        <c:idx val="11"/>
        <c:delete val="1"/>
      </c:legendEntry>
      <c:layout>
        <c:manualLayout>
          <c:xMode val="edge"/>
          <c:yMode val="edge"/>
          <c:x val="2.3590150189559636E-2"/>
          <c:y val="0.8859304198661635"/>
          <c:w val="0.97640981094995105"/>
          <c:h val="0.11019196419036532"/>
        </c:manualLayout>
      </c:layout>
      <c:overlay val="0"/>
      <c:spPr>
        <a:solidFill>
          <a:srgbClr val="FFFFFF"/>
        </a:solidFill>
        <a:ln w="25400">
          <a:noFill/>
        </a:ln>
      </c:spPr>
      <c:txPr>
        <a:bodyPr/>
        <a:lstStyle/>
        <a:p>
          <a:pPr>
            <a:defRPr sz="700" b="0" i="0" u="none" strike="noStrike" baseline="0">
              <a:solidFill>
                <a:srgbClr val="000000"/>
              </a:solidFill>
              <a:latin typeface="Arial" pitchFamily="34" charset="0"/>
              <a:ea typeface="Calibri"/>
              <a:cs typeface="Arial" pitchFamily="34" charset="0"/>
            </a:defRPr>
          </a:pPr>
          <a:endParaRPr lang="en-US"/>
        </a:p>
      </c:txPr>
    </c:legend>
    <c:plotVisOnly val="1"/>
    <c:dispBlanksAs val="gap"/>
    <c:showDLblsOverMax val="0"/>
  </c:chart>
  <c:spPr>
    <a:solidFill>
      <a:srgbClr val="FFFFFF"/>
    </a:solidFill>
    <a:ln w="9525">
      <a:solidFill>
        <a:sysClr val="window" lastClr="FFFFFF">
          <a:lumMod val="50000"/>
        </a:sysClr>
      </a:solidFill>
    </a:ln>
  </c:spPr>
  <c:txPr>
    <a:bodyPr/>
    <a:lstStyle/>
    <a:p>
      <a:pPr>
        <a:defRPr sz="800" b="0" i="0" u="none" strike="noStrike" baseline="0">
          <a:solidFill>
            <a:srgbClr val="000000"/>
          </a:solidFill>
          <a:latin typeface="Calibri"/>
          <a:ea typeface="Calibri"/>
          <a:cs typeface="Calibri"/>
        </a:defRPr>
      </a:pPr>
      <a:endParaRPr lang="en-US"/>
    </a:p>
  </c:txPr>
  <c:printSettings>
    <c:headerFooter alignWithMargins="0"/>
    <c:pageMargins b="1" l="0.75000000000000289" r="0.75000000000000289" t="1" header="0.5" footer="0.5"/>
    <c:pageSetup/>
  </c:printSettings>
  <c:userShapes r:id="rId2"/>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de-DE" sz="1000" b="1">
                <a:solidFill>
                  <a:schemeClr val="tx1">
                    <a:lumMod val="85000"/>
                    <a:lumOff val="15000"/>
                  </a:schemeClr>
                </a:solidFill>
                <a:latin typeface="Arial" panose="020B0604020202020204" pitchFamily="34" charset="0"/>
                <a:cs typeface="Arial" panose="020B0604020202020204" pitchFamily="34" charset="0"/>
              </a:rPr>
              <a:t>Employment share of high-growth enterprises</a:t>
            </a:r>
            <a:r>
              <a:rPr lang="de-DE" sz="1000" b="1" baseline="0">
                <a:solidFill>
                  <a:schemeClr val="tx1">
                    <a:lumMod val="85000"/>
                    <a:lumOff val="15000"/>
                  </a:schemeClr>
                </a:solidFill>
                <a:latin typeface="Arial" panose="020B0604020202020204" pitchFamily="34" charset="0"/>
                <a:cs typeface="Arial" panose="020B0604020202020204" pitchFamily="34" charset="0"/>
              </a:rPr>
              <a:t> in</a:t>
            </a:r>
            <a:r>
              <a:rPr lang="de-DE" sz="1000" b="1">
                <a:solidFill>
                  <a:schemeClr val="tx1">
                    <a:lumMod val="85000"/>
                    <a:lumOff val="15000"/>
                  </a:schemeClr>
                </a:solidFill>
                <a:latin typeface="Arial" panose="020B0604020202020204" pitchFamily="34" charset="0"/>
                <a:cs typeface="Arial" panose="020B0604020202020204" pitchFamily="34" charset="0"/>
              </a:rPr>
              <a:t> 2018</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col"/>
        <c:grouping val="clustered"/>
        <c:varyColors val="0"/>
        <c:ser>
          <c:idx val="0"/>
          <c:order val="0"/>
          <c:tx>
            <c:strRef>
              <c:f>'Sectoral Distribution'!$C$5</c:f>
              <c:strCache>
                <c:ptCount val="1"/>
                <c:pt idx="0">
                  <c:v>Luxembourg</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6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Translate!$M$6:$M$18</c:f>
              <c:strCache>
                <c:ptCount val="13"/>
                <c:pt idx="0">
                  <c:v>TOTAL</c:v>
                </c:pt>
                <c:pt idx="1">
                  <c:v>B</c:v>
                </c:pt>
                <c:pt idx="2">
                  <c:v>C</c:v>
                </c:pt>
                <c:pt idx="3">
                  <c:v>D</c:v>
                </c:pt>
                <c:pt idx="4">
                  <c:v>E</c:v>
                </c:pt>
                <c:pt idx="5">
                  <c:v>F</c:v>
                </c:pt>
                <c:pt idx="6">
                  <c:v>G</c:v>
                </c:pt>
                <c:pt idx="7">
                  <c:v>H</c:v>
                </c:pt>
                <c:pt idx="8">
                  <c:v>I</c:v>
                </c:pt>
                <c:pt idx="9">
                  <c:v>J</c:v>
                </c:pt>
                <c:pt idx="10">
                  <c:v>L</c:v>
                </c:pt>
                <c:pt idx="11">
                  <c:v>M</c:v>
                </c:pt>
                <c:pt idx="12">
                  <c:v>N</c:v>
                </c:pt>
              </c:strCache>
            </c:strRef>
          </c:cat>
          <c:val>
            <c:numRef>
              <c:f>'HGE--'!$AK$12:$AK$24</c:f>
              <c:numCache>
                <c:formatCode>General</c:formatCode>
                <c:ptCount val="13"/>
                <c:pt idx="0">
                  <c:v>14.04</c:v>
                </c:pt>
                <c:pt idx="1">
                  <c:v>-1E+18</c:v>
                </c:pt>
                <c:pt idx="2">
                  <c:v>5.69</c:v>
                </c:pt>
                <c:pt idx="3">
                  <c:v>-1E+18</c:v>
                </c:pt>
                <c:pt idx="4">
                  <c:v>-1E+18</c:v>
                </c:pt>
                <c:pt idx="5">
                  <c:v>11.89</c:v>
                </c:pt>
                <c:pt idx="6">
                  <c:v>12.99</c:v>
                </c:pt>
                <c:pt idx="7">
                  <c:v>10.34</c:v>
                </c:pt>
                <c:pt idx="8">
                  <c:v>10.52</c:v>
                </c:pt>
                <c:pt idx="9">
                  <c:v>20.51</c:v>
                </c:pt>
                <c:pt idx="10">
                  <c:v>35.22</c:v>
                </c:pt>
                <c:pt idx="11">
                  <c:v>32.25</c:v>
                </c:pt>
                <c:pt idx="12">
                  <c:v>17.07</c:v>
                </c:pt>
              </c:numCache>
            </c:numRef>
          </c:val>
          <c:extLst>
            <c:ext xmlns:c16="http://schemas.microsoft.com/office/drawing/2014/chart" uri="{C3380CC4-5D6E-409C-BE32-E72D297353CC}">
              <c16:uniqueId val="{00000000-2A46-46F0-B8B5-3EB86F1F1783}"/>
            </c:ext>
          </c:extLst>
        </c:ser>
        <c:ser>
          <c:idx val="1"/>
          <c:order val="1"/>
          <c:tx>
            <c:v>EU27</c:v>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6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Translate!$M$6:$M$18</c:f>
              <c:strCache>
                <c:ptCount val="13"/>
                <c:pt idx="0">
                  <c:v>TOTAL</c:v>
                </c:pt>
                <c:pt idx="1">
                  <c:v>B</c:v>
                </c:pt>
                <c:pt idx="2">
                  <c:v>C</c:v>
                </c:pt>
                <c:pt idx="3">
                  <c:v>D</c:v>
                </c:pt>
                <c:pt idx="4">
                  <c:v>E</c:v>
                </c:pt>
                <c:pt idx="5">
                  <c:v>F</c:v>
                </c:pt>
                <c:pt idx="6">
                  <c:v>G</c:v>
                </c:pt>
                <c:pt idx="7">
                  <c:v>H</c:v>
                </c:pt>
                <c:pt idx="8">
                  <c:v>I</c:v>
                </c:pt>
                <c:pt idx="9">
                  <c:v>J</c:v>
                </c:pt>
                <c:pt idx="10">
                  <c:v>L</c:v>
                </c:pt>
                <c:pt idx="11">
                  <c:v>M</c:v>
                </c:pt>
                <c:pt idx="12">
                  <c:v>N</c:v>
                </c:pt>
              </c:strCache>
            </c:strRef>
          </c:cat>
          <c:val>
            <c:numRef>
              <c:f>'HGE--'!$AK$40:$AK$52</c:f>
              <c:numCache>
                <c:formatCode>General</c:formatCode>
                <c:ptCount val="13"/>
                <c:pt idx="0">
                  <c:v>15.9</c:v>
                </c:pt>
                <c:pt idx="1">
                  <c:v>5.8</c:v>
                </c:pt>
                <c:pt idx="2">
                  <c:v>12.2</c:v>
                </c:pt>
                <c:pt idx="3">
                  <c:v>6.26</c:v>
                </c:pt>
                <c:pt idx="4">
                  <c:v>10</c:v>
                </c:pt>
                <c:pt idx="5">
                  <c:v>15.8</c:v>
                </c:pt>
                <c:pt idx="6">
                  <c:v>14</c:v>
                </c:pt>
                <c:pt idx="7">
                  <c:v>15</c:v>
                </c:pt>
                <c:pt idx="8">
                  <c:v>18</c:v>
                </c:pt>
                <c:pt idx="9">
                  <c:v>22.6</c:v>
                </c:pt>
                <c:pt idx="10">
                  <c:v>-1E+18</c:v>
                </c:pt>
                <c:pt idx="11">
                  <c:v>22.2</c:v>
                </c:pt>
                <c:pt idx="12">
                  <c:v>-1E+18</c:v>
                </c:pt>
              </c:numCache>
            </c:numRef>
          </c:val>
          <c:extLst>
            <c:ext xmlns:c16="http://schemas.microsoft.com/office/drawing/2014/chart" uri="{C3380CC4-5D6E-409C-BE32-E72D297353CC}">
              <c16:uniqueId val="{00000001-2A46-46F0-B8B5-3EB86F1F1783}"/>
            </c:ext>
          </c:extLst>
        </c:ser>
        <c:dLbls>
          <c:showLegendKey val="0"/>
          <c:showVal val="0"/>
          <c:showCatName val="0"/>
          <c:showSerName val="0"/>
          <c:showPercent val="0"/>
          <c:showBubbleSize val="0"/>
        </c:dLbls>
        <c:gapWidth val="219"/>
        <c:overlap val="-27"/>
        <c:axId val="1421974784"/>
        <c:axId val="1421969344"/>
      </c:barChart>
      <c:catAx>
        <c:axId val="1421974784"/>
        <c:scaling>
          <c:orientation val="minMax"/>
        </c:scaling>
        <c:delete val="0"/>
        <c:axPos val="b"/>
        <c:title>
          <c:tx>
            <c:rich>
              <a:bodyPr rot="0" spcFirstLastPara="1" vertOverflow="ellipsis" vert="horz" wrap="square" anchor="ctr" anchorCtr="1"/>
              <a:lstStyle/>
              <a:p>
                <a:pPr algn="l">
                  <a:defRPr sz="1000" b="0" i="0" u="none" strike="noStrike" kern="1200" baseline="0">
                    <a:solidFill>
                      <a:schemeClr val="tx1">
                        <a:lumMod val="65000"/>
                        <a:lumOff val="35000"/>
                      </a:schemeClr>
                    </a:solidFill>
                    <a:latin typeface="+mn-lt"/>
                    <a:ea typeface="+mn-ea"/>
                    <a:cs typeface="+mn-cs"/>
                  </a:defRPr>
                </a:pPr>
                <a:r>
                  <a:rPr lang="de-DE">
                    <a:solidFill>
                      <a:schemeClr val="tx1">
                        <a:lumMod val="85000"/>
                        <a:lumOff val="15000"/>
                      </a:schemeClr>
                    </a:solidFill>
                  </a:rPr>
                  <a:t>Section</a:t>
                </a:r>
              </a:p>
            </c:rich>
          </c:tx>
          <c:layout>
            <c:manualLayout>
              <c:xMode val="edge"/>
              <c:yMode val="edge"/>
              <c:x val="0.43793486838644063"/>
              <c:y val="0.82219311599562517"/>
            </c:manualLayout>
          </c:layout>
          <c:overlay val="0"/>
          <c:spPr>
            <a:noFill/>
            <a:ln>
              <a:noFill/>
            </a:ln>
            <a:effectLst/>
          </c:spPr>
          <c:txPr>
            <a:bodyPr rot="0" spcFirstLastPara="1" vertOverflow="ellipsis" vert="horz" wrap="square" anchor="ctr" anchorCtr="1"/>
            <a:lstStyle/>
            <a:p>
              <a:pPr algn="l">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421969344"/>
        <c:crosses val="autoZero"/>
        <c:auto val="1"/>
        <c:lblAlgn val="ctr"/>
        <c:lblOffset val="100"/>
        <c:noMultiLvlLbl val="0"/>
      </c:catAx>
      <c:valAx>
        <c:axId val="1421969344"/>
        <c:scaling>
          <c:orientation val="minMax"/>
          <c:max val="40"/>
          <c:min val="0"/>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solidFill>
                    <a:latin typeface="+mn-lt"/>
                    <a:ea typeface="+mn-ea"/>
                    <a:cs typeface="+mn-cs"/>
                  </a:defRPr>
                </a:pPr>
                <a:r>
                  <a:rPr lang="de-DE">
                    <a:solidFill>
                      <a:schemeClr val="tx1"/>
                    </a:solidFill>
                  </a:rPr>
                  <a:t>Percent </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solidFill>
                  <a:latin typeface="+mn-lt"/>
                  <a:ea typeface="+mn-ea"/>
                  <a:cs typeface="+mn-cs"/>
                </a:defRPr>
              </a:pPr>
              <a:endParaRPr lang="en-US"/>
            </a:p>
          </c:txPr>
        </c:title>
        <c:numFmt formatCode="General"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421974784"/>
        <c:crosses val="autoZero"/>
        <c:crossBetween val="between"/>
        <c:majorUnit val="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bg1">
          <a:lumMod val="50000"/>
        </a:schemeClr>
      </a:solidFill>
      <a:round/>
    </a:ln>
    <a:effectLst/>
  </c:spPr>
  <c:txPr>
    <a:bodyPr/>
    <a:lstStyle/>
    <a:p>
      <a:pPr>
        <a:defRPr/>
      </a:pPr>
      <a:endParaRPr lang="en-US"/>
    </a:p>
  </c:txPr>
  <c:printSettings>
    <c:headerFooter/>
    <c:pageMargins b="0.78740157499999996" l="0.7" r="0.7" t="0.78740157499999996" header="0.3" footer="0.3"/>
    <c:pageSetup/>
  </c:printSettings>
  <c:userShapes r:id="rId3"/>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de-DE" sz="1000" b="1">
                <a:solidFill>
                  <a:schemeClr val="tx1">
                    <a:lumMod val="85000"/>
                    <a:lumOff val="15000"/>
                  </a:schemeClr>
                </a:solidFill>
                <a:latin typeface="Arial" panose="020B0604020202020204" pitchFamily="34" charset="0"/>
                <a:cs typeface="Arial" panose="020B0604020202020204" pitchFamily="34" charset="0"/>
              </a:rPr>
              <a:t>Share of high-growth enterprises </a:t>
            </a:r>
            <a:r>
              <a:rPr lang="de-DE" sz="1000" b="1" baseline="0">
                <a:solidFill>
                  <a:schemeClr val="tx1">
                    <a:lumMod val="85000"/>
                    <a:lumOff val="15000"/>
                  </a:schemeClr>
                </a:solidFill>
                <a:latin typeface="Arial" panose="020B0604020202020204" pitchFamily="34" charset="0"/>
                <a:cs typeface="Arial" panose="020B0604020202020204" pitchFamily="34" charset="0"/>
              </a:rPr>
              <a:t>in 2018</a:t>
            </a:r>
            <a:endParaRPr lang="de-DE" sz="1000" b="1">
              <a:solidFill>
                <a:schemeClr val="tx1">
                  <a:lumMod val="85000"/>
                  <a:lumOff val="15000"/>
                </a:schemeClr>
              </a:solidFill>
              <a:latin typeface="Arial" panose="020B0604020202020204" pitchFamily="34" charset="0"/>
              <a:cs typeface="Arial" panose="020B0604020202020204" pitchFamily="34" charset="0"/>
            </a:endParaRP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col"/>
        <c:grouping val="clustered"/>
        <c:varyColors val="0"/>
        <c:ser>
          <c:idx val="0"/>
          <c:order val="0"/>
          <c:tx>
            <c:strRef>
              <c:f>'Sectoral Distribution'!$C$5</c:f>
              <c:strCache>
                <c:ptCount val="1"/>
                <c:pt idx="0">
                  <c:v>Luxembourg</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0">
                <a:spAutoFit/>
              </a:bodyPr>
              <a:lstStyle/>
              <a:p>
                <a:pPr algn="l">
                  <a:defRPr sz="6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Translate!$M$6:$M$18</c:f>
              <c:strCache>
                <c:ptCount val="13"/>
                <c:pt idx="0">
                  <c:v>TOTAL</c:v>
                </c:pt>
                <c:pt idx="1">
                  <c:v>B</c:v>
                </c:pt>
                <c:pt idx="2">
                  <c:v>C</c:v>
                </c:pt>
                <c:pt idx="3">
                  <c:v>D</c:v>
                </c:pt>
                <c:pt idx="4">
                  <c:v>E</c:v>
                </c:pt>
                <c:pt idx="5">
                  <c:v>F</c:v>
                </c:pt>
                <c:pt idx="6">
                  <c:v>G</c:v>
                </c:pt>
                <c:pt idx="7">
                  <c:v>H</c:v>
                </c:pt>
                <c:pt idx="8">
                  <c:v>I</c:v>
                </c:pt>
                <c:pt idx="9">
                  <c:v>J</c:v>
                </c:pt>
                <c:pt idx="10">
                  <c:v>L</c:v>
                </c:pt>
                <c:pt idx="11">
                  <c:v>M</c:v>
                </c:pt>
                <c:pt idx="12">
                  <c:v>N</c:v>
                </c:pt>
              </c:strCache>
            </c:strRef>
          </c:cat>
          <c:val>
            <c:numRef>
              <c:f>'HGE--'!$AB$12:$AB$24</c:f>
              <c:numCache>
                <c:formatCode>General</c:formatCode>
                <c:ptCount val="13"/>
                <c:pt idx="0">
                  <c:v>12</c:v>
                </c:pt>
                <c:pt idx="1">
                  <c:v>0</c:v>
                </c:pt>
                <c:pt idx="2">
                  <c:v>10.71</c:v>
                </c:pt>
                <c:pt idx="3">
                  <c:v>8.33</c:v>
                </c:pt>
                <c:pt idx="4">
                  <c:v>8</c:v>
                </c:pt>
                <c:pt idx="5">
                  <c:v>10.77</c:v>
                </c:pt>
                <c:pt idx="6">
                  <c:v>7.87</c:v>
                </c:pt>
                <c:pt idx="7">
                  <c:v>13.15</c:v>
                </c:pt>
                <c:pt idx="8">
                  <c:v>6.04</c:v>
                </c:pt>
                <c:pt idx="9">
                  <c:v>17.8</c:v>
                </c:pt>
                <c:pt idx="10">
                  <c:v>20.45</c:v>
                </c:pt>
                <c:pt idx="11">
                  <c:v>16.53</c:v>
                </c:pt>
                <c:pt idx="12">
                  <c:v>17.05</c:v>
                </c:pt>
              </c:numCache>
            </c:numRef>
          </c:val>
          <c:extLst>
            <c:ext xmlns:c16="http://schemas.microsoft.com/office/drawing/2014/chart" uri="{C3380CC4-5D6E-409C-BE32-E72D297353CC}">
              <c16:uniqueId val="{00000000-B78E-48A8-97CE-B7CE1CC086C5}"/>
            </c:ext>
          </c:extLst>
        </c:ser>
        <c:ser>
          <c:idx val="1"/>
          <c:order val="1"/>
          <c:tx>
            <c:v>EU27</c:v>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0">
                <a:spAutoFit/>
              </a:bodyPr>
              <a:lstStyle/>
              <a:p>
                <a:pPr algn="r">
                  <a:defRPr sz="6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Translate!$M$6:$M$18</c:f>
              <c:strCache>
                <c:ptCount val="13"/>
                <c:pt idx="0">
                  <c:v>TOTAL</c:v>
                </c:pt>
                <c:pt idx="1">
                  <c:v>B</c:v>
                </c:pt>
                <c:pt idx="2">
                  <c:v>C</c:v>
                </c:pt>
                <c:pt idx="3">
                  <c:v>D</c:v>
                </c:pt>
                <c:pt idx="4">
                  <c:v>E</c:v>
                </c:pt>
                <c:pt idx="5">
                  <c:v>F</c:v>
                </c:pt>
                <c:pt idx="6">
                  <c:v>G</c:v>
                </c:pt>
                <c:pt idx="7">
                  <c:v>H</c:v>
                </c:pt>
                <c:pt idx="8">
                  <c:v>I</c:v>
                </c:pt>
                <c:pt idx="9">
                  <c:v>J</c:v>
                </c:pt>
                <c:pt idx="10">
                  <c:v>L</c:v>
                </c:pt>
                <c:pt idx="11">
                  <c:v>M</c:v>
                </c:pt>
                <c:pt idx="12">
                  <c:v>N</c:v>
                </c:pt>
              </c:strCache>
            </c:strRef>
          </c:cat>
          <c:val>
            <c:numRef>
              <c:f>'HGE--'!$AB$40:$AB$52</c:f>
              <c:numCache>
                <c:formatCode>General</c:formatCode>
                <c:ptCount val="13"/>
                <c:pt idx="0">
                  <c:v>11.85</c:v>
                </c:pt>
                <c:pt idx="1">
                  <c:v>9.2899999999999991</c:v>
                </c:pt>
                <c:pt idx="2">
                  <c:v>10.8</c:v>
                </c:pt>
                <c:pt idx="3">
                  <c:v>8</c:v>
                </c:pt>
                <c:pt idx="4">
                  <c:v>11.2</c:v>
                </c:pt>
                <c:pt idx="5">
                  <c:v>11.4</c:v>
                </c:pt>
                <c:pt idx="6">
                  <c:v>10.52</c:v>
                </c:pt>
                <c:pt idx="7">
                  <c:v>14.1</c:v>
                </c:pt>
                <c:pt idx="8">
                  <c:v>11.05</c:v>
                </c:pt>
                <c:pt idx="9">
                  <c:v>18</c:v>
                </c:pt>
                <c:pt idx="10">
                  <c:v>8</c:v>
                </c:pt>
                <c:pt idx="11">
                  <c:v>13.3</c:v>
                </c:pt>
                <c:pt idx="12">
                  <c:v>15.8</c:v>
                </c:pt>
              </c:numCache>
            </c:numRef>
          </c:val>
          <c:extLst>
            <c:ext xmlns:c16="http://schemas.microsoft.com/office/drawing/2014/chart" uri="{C3380CC4-5D6E-409C-BE32-E72D297353CC}">
              <c16:uniqueId val="{00000001-B78E-48A8-97CE-B7CE1CC086C5}"/>
            </c:ext>
          </c:extLst>
        </c:ser>
        <c:dLbls>
          <c:dLblPos val="outEnd"/>
          <c:showLegendKey val="0"/>
          <c:showVal val="1"/>
          <c:showCatName val="0"/>
          <c:showSerName val="0"/>
          <c:showPercent val="0"/>
          <c:showBubbleSize val="0"/>
        </c:dLbls>
        <c:gapWidth val="219"/>
        <c:overlap val="-27"/>
        <c:axId val="1421969888"/>
        <c:axId val="1421970976"/>
      </c:barChart>
      <c:catAx>
        <c:axId val="1421969888"/>
        <c:scaling>
          <c:orientation val="minMax"/>
        </c:scaling>
        <c:delete val="0"/>
        <c:axPos val="b"/>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de-DE">
                    <a:solidFill>
                      <a:schemeClr val="tx1">
                        <a:lumMod val="85000"/>
                        <a:lumOff val="15000"/>
                      </a:schemeClr>
                    </a:solidFill>
                  </a:rPr>
                  <a:t>Section</a:t>
                </a:r>
              </a:p>
            </c:rich>
          </c:tx>
          <c:layout>
            <c:manualLayout>
              <c:xMode val="edge"/>
              <c:yMode val="edge"/>
              <c:x val="0.41549579027853528"/>
              <c:y val="0.82169863109699126"/>
            </c:manualLayout>
          </c:layout>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421970976"/>
        <c:crosses val="autoZero"/>
        <c:auto val="1"/>
        <c:lblAlgn val="ctr"/>
        <c:lblOffset val="100"/>
        <c:noMultiLvlLbl val="0"/>
      </c:catAx>
      <c:valAx>
        <c:axId val="1421970976"/>
        <c:scaling>
          <c:orientation val="minMax"/>
          <c:max val="25"/>
          <c:min val="0"/>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de-DE">
                    <a:solidFill>
                      <a:schemeClr val="tx1">
                        <a:lumMod val="85000"/>
                        <a:lumOff val="15000"/>
                      </a:schemeClr>
                    </a:solidFill>
                  </a:rPr>
                  <a:t>Percent </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421969888"/>
        <c:crosses val="autoZero"/>
        <c:crossBetween val="between"/>
        <c:majorUnit val="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bg1">
          <a:lumMod val="50000"/>
        </a:schemeClr>
      </a:solidFill>
      <a:round/>
    </a:ln>
    <a:effectLst/>
  </c:spPr>
  <c:txPr>
    <a:bodyPr/>
    <a:lstStyle/>
    <a:p>
      <a:pPr>
        <a:defRPr/>
      </a:pPr>
      <a:endParaRPr lang="en-US"/>
    </a:p>
  </c:txPr>
  <c:printSettings>
    <c:headerFooter/>
    <c:pageMargins b="0.78740157499999996" l="0.7" r="0.7" t="0.78740157499999996" header="0.3" footer="0.3"/>
    <c:pageSetup/>
  </c:printSettings>
  <c:userShapes r:id="rId3"/>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de-DE" sz="1000" b="1">
                <a:solidFill>
                  <a:schemeClr val="tx1">
                    <a:lumMod val="85000"/>
                    <a:lumOff val="15000"/>
                  </a:schemeClr>
                </a:solidFill>
                <a:latin typeface="Arial" panose="020B0604020202020204" pitchFamily="34" charset="0"/>
                <a:cs typeface="Arial" panose="020B0604020202020204" pitchFamily="34" charset="0"/>
              </a:rPr>
              <a:t>Share of young high-growth enterprises (gazelles) </a:t>
            </a:r>
            <a:r>
              <a:rPr lang="de-DE" sz="1000" b="1" baseline="0">
                <a:solidFill>
                  <a:schemeClr val="tx1">
                    <a:lumMod val="85000"/>
                    <a:lumOff val="15000"/>
                  </a:schemeClr>
                </a:solidFill>
                <a:latin typeface="Arial" panose="020B0604020202020204" pitchFamily="34" charset="0"/>
                <a:cs typeface="Arial" panose="020B0604020202020204" pitchFamily="34" charset="0"/>
              </a:rPr>
              <a:t>in 2018</a:t>
            </a:r>
            <a:endParaRPr lang="de-DE" sz="1000" b="1">
              <a:solidFill>
                <a:schemeClr val="tx1">
                  <a:lumMod val="85000"/>
                  <a:lumOff val="15000"/>
                </a:schemeClr>
              </a:solidFill>
              <a:latin typeface="Arial" panose="020B0604020202020204" pitchFamily="34" charset="0"/>
              <a:cs typeface="Arial" panose="020B0604020202020204" pitchFamily="34" charset="0"/>
            </a:endParaRPr>
          </a:p>
        </c:rich>
      </c:tx>
      <c:layout>
        <c:manualLayout>
          <c:xMode val="edge"/>
          <c:yMode val="edge"/>
          <c:x val="0.11172015782344973"/>
          <c:y val="3.215507353890637E-2"/>
        </c:manualLayout>
      </c:layout>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col"/>
        <c:grouping val="clustered"/>
        <c:varyColors val="0"/>
        <c:ser>
          <c:idx val="0"/>
          <c:order val="0"/>
          <c:tx>
            <c:strRef>
              <c:f>'Sectoral Distribution'!$C$5</c:f>
              <c:strCache>
                <c:ptCount val="1"/>
                <c:pt idx="0">
                  <c:v>Luxembourg</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Translate!$M$6:$M$18</c:f>
              <c:strCache>
                <c:ptCount val="13"/>
                <c:pt idx="0">
                  <c:v>TOTAL</c:v>
                </c:pt>
                <c:pt idx="1">
                  <c:v>B</c:v>
                </c:pt>
                <c:pt idx="2">
                  <c:v>C</c:v>
                </c:pt>
                <c:pt idx="3">
                  <c:v>D</c:v>
                </c:pt>
                <c:pt idx="4">
                  <c:v>E</c:v>
                </c:pt>
                <c:pt idx="5">
                  <c:v>F</c:v>
                </c:pt>
                <c:pt idx="6">
                  <c:v>G</c:v>
                </c:pt>
                <c:pt idx="7">
                  <c:v>H</c:v>
                </c:pt>
                <c:pt idx="8">
                  <c:v>I</c:v>
                </c:pt>
                <c:pt idx="9">
                  <c:v>J</c:v>
                </c:pt>
                <c:pt idx="10">
                  <c:v>L</c:v>
                </c:pt>
                <c:pt idx="11">
                  <c:v>M</c:v>
                </c:pt>
                <c:pt idx="12">
                  <c:v>N</c:v>
                </c:pt>
              </c:strCache>
            </c:strRef>
          </c:cat>
          <c:val>
            <c:numRef>
              <c:f>'HGE--'!$BC$12:$BC$24</c:f>
              <c:numCache>
                <c:formatCode>General</c:formatCode>
                <c:ptCount val="13"/>
                <c:pt idx="0">
                  <c:v>1.1599999999999999</c:v>
                </c:pt>
                <c:pt idx="1">
                  <c:v>0</c:v>
                </c:pt>
                <c:pt idx="2">
                  <c:v>1.62</c:v>
                </c:pt>
                <c:pt idx="3">
                  <c:v>0</c:v>
                </c:pt>
                <c:pt idx="4">
                  <c:v>0</c:v>
                </c:pt>
                <c:pt idx="5">
                  <c:v>1.26</c:v>
                </c:pt>
                <c:pt idx="6">
                  <c:v>0.11</c:v>
                </c:pt>
                <c:pt idx="7">
                  <c:v>1.37</c:v>
                </c:pt>
                <c:pt idx="8">
                  <c:v>1.17</c:v>
                </c:pt>
                <c:pt idx="9">
                  <c:v>1.94</c:v>
                </c:pt>
                <c:pt idx="10">
                  <c:v>0</c:v>
                </c:pt>
                <c:pt idx="11">
                  <c:v>0.84</c:v>
                </c:pt>
                <c:pt idx="12">
                  <c:v>1.64</c:v>
                </c:pt>
              </c:numCache>
            </c:numRef>
          </c:val>
          <c:extLst>
            <c:ext xmlns:c16="http://schemas.microsoft.com/office/drawing/2014/chart" uri="{C3380CC4-5D6E-409C-BE32-E72D297353CC}">
              <c16:uniqueId val="{00000000-4517-4F7C-934C-2900E71B6C64}"/>
            </c:ext>
          </c:extLst>
        </c:ser>
        <c:dLbls>
          <c:dLblPos val="outEnd"/>
          <c:showLegendKey val="0"/>
          <c:showVal val="1"/>
          <c:showCatName val="0"/>
          <c:showSerName val="0"/>
          <c:showPercent val="0"/>
          <c:showBubbleSize val="0"/>
        </c:dLbls>
        <c:gapWidth val="219"/>
        <c:overlap val="-27"/>
        <c:axId val="1421967168"/>
        <c:axId val="1421977504"/>
      </c:barChart>
      <c:catAx>
        <c:axId val="1421967168"/>
        <c:scaling>
          <c:orientation val="minMax"/>
        </c:scaling>
        <c:delete val="0"/>
        <c:axPos val="b"/>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de-DE">
                    <a:solidFill>
                      <a:schemeClr val="tx1">
                        <a:lumMod val="85000"/>
                        <a:lumOff val="15000"/>
                      </a:schemeClr>
                    </a:solidFill>
                  </a:rPr>
                  <a:t>Section</a:t>
                </a:r>
              </a:p>
            </c:rich>
          </c:tx>
          <c:layout>
            <c:manualLayout>
              <c:xMode val="edge"/>
              <c:yMode val="edge"/>
              <c:x val="0.45872180231368626"/>
              <c:y val="0.81992101946085338"/>
            </c:manualLayout>
          </c:layout>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421977504"/>
        <c:crosses val="autoZero"/>
        <c:auto val="1"/>
        <c:lblAlgn val="ctr"/>
        <c:lblOffset val="100"/>
        <c:noMultiLvlLbl val="0"/>
      </c:catAx>
      <c:valAx>
        <c:axId val="1421977504"/>
        <c:scaling>
          <c:orientation val="minMax"/>
          <c:max val="6"/>
          <c:min val="0"/>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de-DE">
                    <a:solidFill>
                      <a:schemeClr val="tx1">
                        <a:lumMod val="85000"/>
                        <a:lumOff val="15000"/>
                      </a:schemeClr>
                    </a:solidFill>
                  </a:rPr>
                  <a:t>Percent</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421967168"/>
        <c:crosses val="autoZero"/>
        <c:crossBetween val="between"/>
        <c:majorUnit val="2"/>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bg1">
          <a:lumMod val="50000"/>
        </a:schemeClr>
      </a:solidFill>
      <a:round/>
    </a:ln>
    <a:effectLst/>
  </c:spPr>
  <c:txPr>
    <a:bodyPr/>
    <a:lstStyle/>
    <a:p>
      <a:pPr>
        <a:defRPr/>
      </a:pPr>
      <a:endParaRPr lang="en-US"/>
    </a:p>
  </c:txPr>
  <c:printSettings>
    <c:headerFooter/>
    <c:pageMargins b="0.78740157499999996" l="0.7" r="0.7" t="0.78740157499999996" header="0.3" footer="0.3"/>
    <c:pageSetup/>
  </c:printSettings>
  <c:userShapes r:id="rId3"/>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lgn="ctr">
              <a:defRPr sz="1425" b="1" i="0" u="none" strike="noStrike" baseline="0">
                <a:solidFill>
                  <a:srgbClr val="000000"/>
                </a:solidFill>
                <a:latin typeface="Arial" pitchFamily="34" charset="0"/>
                <a:ea typeface="Calibri"/>
                <a:cs typeface="Arial" pitchFamily="34" charset="0"/>
              </a:defRPr>
            </a:pPr>
            <a:r>
              <a:rPr lang="en-US" sz="1200"/>
              <a:t>Distribution of employment</a:t>
            </a:r>
            <a:r>
              <a:rPr lang="en-US" sz="1200" baseline="0"/>
              <a:t> in </a:t>
            </a:r>
            <a:r>
              <a:rPr lang="en-US" sz="1200"/>
              <a:t>high-growth enterprises across sectors in 2018</a:t>
            </a:r>
          </a:p>
        </c:rich>
      </c:tx>
      <c:layout>
        <c:manualLayout>
          <c:xMode val="edge"/>
          <c:yMode val="edge"/>
          <c:x val="9.4706071054079591E-2"/>
          <c:y val="2.1020214997297861E-2"/>
        </c:manualLayout>
      </c:layout>
      <c:overlay val="1"/>
      <c:spPr>
        <a:noFill/>
        <a:ln w="25400">
          <a:noFill/>
        </a:ln>
      </c:spPr>
    </c:title>
    <c:autoTitleDeleted val="0"/>
    <c:plotArea>
      <c:layout>
        <c:manualLayout>
          <c:layoutTarget val="inner"/>
          <c:xMode val="edge"/>
          <c:yMode val="edge"/>
          <c:x val="0.10823084786970963"/>
          <c:y val="0.1773779163413578"/>
          <c:w val="0.59623491868270151"/>
          <c:h val="0.73264781491002984"/>
        </c:manualLayout>
      </c:layout>
      <c:doughnutChart>
        <c:varyColors val="1"/>
        <c:ser>
          <c:idx val="0"/>
          <c:order val="1"/>
          <c:tx>
            <c:strRef>
              <c:f>Translate!$A$6</c:f>
              <c:strCache>
                <c:ptCount val="1"/>
                <c:pt idx="0">
                  <c:v>LU</c:v>
                </c:pt>
              </c:strCache>
            </c:strRef>
          </c:tx>
          <c:spPr>
            <a:ln>
              <a:solidFill>
                <a:srgbClr val="003366"/>
              </a:solidFill>
            </a:ln>
          </c:spPr>
          <c:dPt>
            <c:idx val="0"/>
            <c:bubble3D val="0"/>
            <c:spPr>
              <a:solidFill>
                <a:srgbClr val="AE0055"/>
              </a:solidFill>
              <a:ln>
                <a:solidFill>
                  <a:srgbClr val="003366"/>
                </a:solidFill>
              </a:ln>
            </c:spPr>
            <c:extLst>
              <c:ext xmlns:c16="http://schemas.microsoft.com/office/drawing/2014/chart" uri="{C3380CC4-5D6E-409C-BE32-E72D297353CC}">
                <c16:uniqueId val="{00000001-3212-42BF-9121-37381A4175AE}"/>
              </c:ext>
            </c:extLst>
          </c:dPt>
          <c:dPt>
            <c:idx val="1"/>
            <c:bubble3D val="0"/>
            <c:spPr>
              <a:solidFill>
                <a:srgbClr val="324682"/>
              </a:solidFill>
              <a:ln>
                <a:solidFill>
                  <a:srgbClr val="003366"/>
                </a:solidFill>
              </a:ln>
            </c:spPr>
            <c:extLst>
              <c:ext xmlns:c16="http://schemas.microsoft.com/office/drawing/2014/chart" uri="{C3380CC4-5D6E-409C-BE32-E72D297353CC}">
                <c16:uniqueId val="{00000003-3212-42BF-9121-37381A4175AE}"/>
              </c:ext>
            </c:extLst>
          </c:dPt>
          <c:dPt>
            <c:idx val="2"/>
            <c:bubble3D val="0"/>
            <c:spPr>
              <a:solidFill>
                <a:prstClr val="white">
                  <a:lumMod val="65000"/>
                </a:prstClr>
              </a:solidFill>
              <a:ln>
                <a:solidFill>
                  <a:srgbClr val="003366"/>
                </a:solidFill>
              </a:ln>
            </c:spPr>
            <c:extLst>
              <c:ext xmlns:c16="http://schemas.microsoft.com/office/drawing/2014/chart" uri="{C3380CC4-5D6E-409C-BE32-E72D297353CC}">
                <c16:uniqueId val="{00000005-3212-42BF-9121-37381A4175AE}"/>
              </c:ext>
            </c:extLst>
          </c:dPt>
          <c:dPt>
            <c:idx val="3"/>
            <c:bubble3D val="0"/>
            <c:spPr>
              <a:solidFill>
                <a:srgbClr val="006A4E"/>
              </a:solidFill>
              <a:ln>
                <a:solidFill>
                  <a:srgbClr val="003366"/>
                </a:solidFill>
              </a:ln>
            </c:spPr>
            <c:extLst>
              <c:ext xmlns:c16="http://schemas.microsoft.com/office/drawing/2014/chart" uri="{C3380CC4-5D6E-409C-BE32-E72D297353CC}">
                <c16:uniqueId val="{00000007-3212-42BF-9121-37381A4175AE}"/>
              </c:ext>
            </c:extLst>
          </c:dPt>
          <c:dLbls>
            <c:dLbl>
              <c:idx val="3"/>
              <c:layout>
                <c:manualLayout>
                  <c:x val="4.8293245287611506E-3"/>
                  <c:y val="3.8624026194190759E-2"/>
                </c:manualLayout>
              </c:layout>
              <c:showLegendKey val="0"/>
              <c:showVal val="1"/>
              <c:showCatName val="0"/>
              <c:showSerName val="1"/>
              <c:showPercent val="0"/>
              <c:showBubbleSize val="0"/>
              <c:separator>; </c:separator>
              <c:extLst>
                <c:ext xmlns:c15="http://schemas.microsoft.com/office/drawing/2012/chart" uri="{CE6537A1-D6FC-4f65-9D91-7224C49458BB}"/>
                <c:ext xmlns:c16="http://schemas.microsoft.com/office/drawing/2014/chart" uri="{C3380CC4-5D6E-409C-BE32-E72D297353CC}">
                  <c16:uniqueId val="{00000007-3212-42BF-9121-37381A4175AE}"/>
                </c:ext>
              </c:extLst>
            </c:dLbl>
            <c:numFmt formatCode="0.0%" sourceLinked="0"/>
            <c:spPr>
              <a:noFill/>
              <a:ln w="25400">
                <a:noFill/>
              </a:ln>
            </c:spPr>
            <c:txPr>
              <a:bodyPr wrap="square" lIns="38100" tIns="19050" rIns="38100" bIns="19050" anchor="ctr">
                <a:spAutoFit/>
              </a:bodyPr>
              <a:lstStyle/>
              <a:p>
                <a:pPr>
                  <a:defRPr sz="900" b="1" i="0" u="none" strike="noStrike" baseline="0">
                    <a:solidFill>
                      <a:srgbClr val="000000"/>
                    </a:solidFill>
                    <a:latin typeface="Arial"/>
                    <a:ea typeface="Arial"/>
                    <a:cs typeface="Arial"/>
                  </a:defRPr>
                </a:pPr>
                <a:endParaRPr lang="en-US"/>
              </a:p>
            </c:txPr>
            <c:showLegendKey val="0"/>
            <c:showVal val="1"/>
            <c:showCatName val="0"/>
            <c:showSerName val="1"/>
            <c:showPercent val="0"/>
            <c:showBubbleSize val="0"/>
            <c:separator>; </c:separator>
            <c:showLeaderLines val="0"/>
            <c:extLst>
              <c:ext xmlns:c15="http://schemas.microsoft.com/office/drawing/2012/chart" uri="{CE6537A1-D6FC-4f65-9D91-7224C49458BB}"/>
            </c:extLst>
          </c:dLbls>
          <c:cat>
            <c:strRef>
              <c:f>'Sectoral Distribution'!$B$21:$B$24</c:f>
              <c:strCache>
                <c:ptCount val="4"/>
                <c:pt idx="0">
                  <c:v>Manufacturing </c:v>
                </c:pt>
                <c:pt idx="1">
                  <c:v>Construction</c:v>
                </c:pt>
                <c:pt idx="2">
                  <c:v>Trade</c:v>
                </c:pt>
                <c:pt idx="3">
                  <c:v>Services</c:v>
                </c:pt>
              </c:strCache>
            </c:strRef>
          </c:cat>
          <c:val>
            <c:numRef>
              <c:f>'HGE--'!$S$32:$S$35</c:f>
              <c:numCache>
                <c:formatCode>0.0%</c:formatCode>
                <c:ptCount val="4"/>
                <c:pt idx="0">
                  <c:v>5.4035185702317787E-2</c:v>
                </c:pt>
                <c:pt idx="1">
                  <c:v>0.13471097458810388</c:v>
                </c:pt>
                <c:pt idx="2">
                  <c:v>0.14537838592571908</c:v>
                </c:pt>
                <c:pt idx="3">
                  <c:v>0.66587545378385926</c:v>
                </c:pt>
              </c:numCache>
            </c:numRef>
          </c:val>
          <c:extLst>
            <c:ext xmlns:c16="http://schemas.microsoft.com/office/drawing/2014/chart" uri="{C3380CC4-5D6E-409C-BE32-E72D297353CC}">
              <c16:uniqueId val="{00000008-3212-42BF-9121-37381A4175AE}"/>
            </c:ext>
          </c:extLst>
        </c:ser>
        <c:dLbls>
          <c:showLegendKey val="0"/>
          <c:showVal val="0"/>
          <c:showCatName val="0"/>
          <c:showSerName val="0"/>
          <c:showPercent val="0"/>
          <c:showBubbleSize val="0"/>
          <c:showLeaderLines val="0"/>
        </c:dLbls>
        <c:firstSliceAng val="0"/>
        <c:holeSize val="50"/>
        <c:extLst>
          <c:ext xmlns:c15="http://schemas.microsoft.com/office/drawing/2012/chart" uri="{02D57815-91ED-43cb-92C2-25804820EDAC}">
            <c15:filteredPieSeries>
              <c15:ser>
                <c:idx val="1"/>
                <c:order val="0"/>
                <c:tx>
                  <c:strRef>
                    <c:extLst>
                      <c:ext uri="{02D57815-91ED-43cb-92C2-25804820EDAC}">
                        <c15:formulaRef>
                          <c15:sqref>Translate!$A$6</c15:sqref>
                        </c15:formulaRef>
                      </c:ext>
                    </c:extLst>
                    <c:strCache>
                      <c:ptCount val="1"/>
                      <c:pt idx="0">
                        <c:v>LU</c:v>
                      </c:pt>
                    </c:strCache>
                  </c:strRef>
                </c:tx>
                <c:spPr>
                  <a:ln>
                    <a:solidFill>
                      <a:srgbClr val="003366"/>
                    </a:solidFill>
                  </a:ln>
                </c:spPr>
                <c:dPt>
                  <c:idx val="0"/>
                  <c:bubble3D val="0"/>
                  <c:spPr>
                    <a:solidFill>
                      <a:srgbClr val="AE0055"/>
                    </a:solidFill>
                    <a:ln>
                      <a:solidFill>
                        <a:srgbClr val="003366"/>
                      </a:solidFill>
                    </a:ln>
                  </c:spPr>
                  <c:extLst>
                    <c:ext xmlns:c16="http://schemas.microsoft.com/office/drawing/2014/chart" uri="{C3380CC4-5D6E-409C-BE32-E72D297353CC}">
                      <c16:uniqueId val="{0000000A-3212-42BF-9121-37381A4175AE}"/>
                    </c:ext>
                  </c:extLst>
                </c:dPt>
                <c:dPt>
                  <c:idx val="1"/>
                  <c:bubble3D val="0"/>
                  <c:spPr>
                    <a:solidFill>
                      <a:srgbClr val="324682"/>
                    </a:solidFill>
                    <a:ln>
                      <a:solidFill>
                        <a:srgbClr val="003366"/>
                      </a:solidFill>
                    </a:ln>
                  </c:spPr>
                  <c:extLst>
                    <c:ext xmlns:c16="http://schemas.microsoft.com/office/drawing/2014/chart" uri="{C3380CC4-5D6E-409C-BE32-E72D297353CC}">
                      <c16:uniqueId val="{0000000C-3212-42BF-9121-37381A4175AE}"/>
                    </c:ext>
                  </c:extLst>
                </c:dPt>
                <c:dPt>
                  <c:idx val="2"/>
                  <c:bubble3D val="0"/>
                  <c:spPr>
                    <a:solidFill>
                      <a:prstClr val="white">
                        <a:lumMod val="65000"/>
                      </a:prstClr>
                    </a:solidFill>
                    <a:ln>
                      <a:solidFill>
                        <a:srgbClr val="003366"/>
                      </a:solidFill>
                    </a:ln>
                  </c:spPr>
                  <c:extLst>
                    <c:ext xmlns:c16="http://schemas.microsoft.com/office/drawing/2014/chart" uri="{C3380CC4-5D6E-409C-BE32-E72D297353CC}">
                      <c16:uniqueId val="{0000000E-3212-42BF-9121-37381A4175AE}"/>
                    </c:ext>
                  </c:extLst>
                </c:dPt>
                <c:dPt>
                  <c:idx val="3"/>
                  <c:bubble3D val="0"/>
                  <c:spPr>
                    <a:solidFill>
                      <a:srgbClr val="006A4E"/>
                    </a:solidFill>
                    <a:ln>
                      <a:solidFill>
                        <a:srgbClr val="003366"/>
                      </a:solidFill>
                    </a:ln>
                  </c:spPr>
                  <c:extLst>
                    <c:ext xmlns:c16="http://schemas.microsoft.com/office/drawing/2014/chart" uri="{C3380CC4-5D6E-409C-BE32-E72D297353CC}">
                      <c16:uniqueId val="{00000010-3212-42BF-9121-37381A4175AE}"/>
                    </c:ext>
                  </c:extLst>
                </c:dPt>
                <c:cat>
                  <c:strRef>
                    <c:extLst>
                      <c:ext uri="{02D57815-91ED-43cb-92C2-25804820EDAC}">
                        <c15:formulaRef>
                          <c15:sqref>'Sectoral Distribution'!$B$21:$B$24</c15:sqref>
                        </c15:formulaRef>
                      </c:ext>
                    </c:extLst>
                    <c:strCache>
                      <c:ptCount val="4"/>
                      <c:pt idx="0">
                        <c:v>Manufacturing </c:v>
                      </c:pt>
                      <c:pt idx="1">
                        <c:v>Construction</c:v>
                      </c:pt>
                      <c:pt idx="2">
                        <c:v>Trade</c:v>
                      </c:pt>
                      <c:pt idx="3">
                        <c:v>Services</c:v>
                      </c:pt>
                    </c:strCache>
                  </c:strRef>
                </c:cat>
                <c:val>
                  <c:numRef>
                    <c:extLst>
                      <c:ext uri="{02D57815-91ED-43cb-92C2-25804820EDAC}">
                        <c15:formulaRef>
                          <c15:sqref>'HGE--'!$O$32:$O$35</c15:sqref>
                        </c15:formulaRef>
                      </c:ext>
                    </c:extLst>
                    <c:numCache>
                      <c:formatCode>0.0%</c:formatCode>
                      <c:ptCount val="4"/>
                      <c:pt idx="0">
                        <c:v>4.77989711840488E-2</c:v>
                      </c:pt>
                      <c:pt idx="1">
                        <c:v>0.17130240815769107</c:v>
                      </c:pt>
                      <c:pt idx="2">
                        <c:v>0.18928392588883325</c:v>
                      </c:pt>
                      <c:pt idx="3">
                        <c:v>0.59161469476942685</c:v>
                      </c:pt>
                    </c:numCache>
                  </c:numRef>
                </c:val>
                <c:extLst>
                  <c:ext xmlns:c16="http://schemas.microsoft.com/office/drawing/2014/chart" uri="{C3380CC4-5D6E-409C-BE32-E72D297353CC}">
                    <c16:uniqueId val="{00000011-3212-42BF-9121-37381A4175AE}"/>
                  </c:ext>
                </c:extLst>
              </c15:ser>
            </c15:filteredPieSeries>
          </c:ext>
        </c:extLst>
      </c:doughnutChart>
      <c:spPr>
        <a:noFill/>
        <a:ln w="25400">
          <a:noFill/>
        </a:ln>
      </c:spPr>
    </c:plotArea>
    <c:legend>
      <c:legendPos val="r"/>
      <c:layout>
        <c:manualLayout>
          <c:xMode val="edge"/>
          <c:yMode val="edge"/>
          <c:x val="0.77863207718079863"/>
          <c:y val="0.34367247693586711"/>
          <c:w val="0.20870301727247131"/>
          <c:h val="0.26320132862311113"/>
        </c:manualLayout>
      </c:layout>
      <c:overlay val="0"/>
      <c:spPr>
        <a:solidFill>
          <a:srgbClr val="FFFFFF"/>
        </a:solidFill>
        <a:ln w="25400">
          <a:noFill/>
        </a:ln>
      </c:spPr>
      <c:txPr>
        <a:bodyPr/>
        <a:lstStyle/>
        <a:p>
          <a:pPr>
            <a:defRPr sz="825" b="0" i="0" u="none" strike="noStrike" baseline="0">
              <a:solidFill>
                <a:srgbClr val="000000"/>
              </a:solidFill>
              <a:latin typeface="Arial" pitchFamily="34" charset="0"/>
              <a:ea typeface="Calibri"/>
              <a:cs typeface="Arial" pitchFamily="34" charset="0"/>
            </a:defRPr>
          </a:pPr>
          <a:endParaRPr lang="en-US"/>
        </a:p>
      </c:txPr>
    </c:legend>
    <c:plotVisOnly val="1"/>
    <c:dispBlanksAs val="zero"/>
    <c:showDLblsOverMax val="0"/>
  </c:chart>
  <c:spPr>
    <a:solidFill>
      <a:srgbClr val="FFFFFF"/>
    </a:solidFill>
    <a:ln w="9525">
      <a:solidFill>
        <a:schemeClr val="bg1">
          <a:lumMod val="50000"/>
        </a:schemeClr>
      </a:solid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oddHeader>&amp;L&amp;"Arial,Standard"&amp;M00-035SME Performance Review 2017&amp;Z&amp;"Arial,Standard"&amp;M00-035Austria&amp;R&amp;I</c:oddHeader>
    </c:headerFooter>
    <c:pageMargins b="1" l="0.75000000000000289" r="0.75000000000000289" t="1" header="0.5" footer="0.5"/>
    <c:pageSetup orientation="portrait"/>
  </c:printSettings>
  <c:userShapes r:id="rId1"/>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de-DE" sz="1000" b="1">
                <a:solidFill>
                  <a:schemeClr val="tx1">
                    <a:lumMod val="85000"/>
                    <a:lumOff val="15000"/>
                  </a:schemeClr>
                </a:solidFill>
                <a:latin typeface="Arial" panose="020B0604020202020204" pitchFamily="34" charset="0"/>
                <a:cs typeface="Arial" panose="020B0604020202020204" pitchFamily="34" charset="0"/>
              </a:rPr>
              <a:t>Number of young high-growth enterprises (gazelles) in 2018</a:t>
            </a:r>
          </a:p>
        </c:rich>
      </c:tx>
      <c:layout>
        <c:manualLayout>
          <c:xMode val="edge"/>
          <c:yMode val="edge"/>
          <c:x val="0.12673370943859147"/>
          <c:y val="2.1035057324671969E-2"/>
        </c:manualLayout>
      </c:layout>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col"/>
        <c:grouping val="clustered"/>
        <c:varyColors val="0"/>
        <c:ser>
          <c:idx val="0"/>
          <c:order val="0"/>
          <c:tx>
            <c:strRef>
              <c:f>'Sectoral Distribution'!$C$5</c:f>
              <c:strCache>
                <c:ptCount val="1"/>
                <c:pt idx="0">
                  <c:v>Luxembourg</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Translate!$M$6:$M$18</c:f>
              <c:strCache>
                <c:ptCount val="13"/>
                <c:pt idx="0">
                  <c:v>TOTAL</c:v>
                </c:pt>
                <c:pt idx="1">
                  <c:v>B</c:v>
                </c:pt>
                <c:pt idx="2">
                  <c:v>C</c:v>
                </c:pt>
                <c:pt idx="3">
                  <c:v>D</c:v>
                </c:pt>
                <c:pt idx="4">
                  <c:v>E</c:v>
                </c:pt>
                <c:pt idx="5">
                  <c:v>F</c:v>
                </c:pt>
                <c:pt idx="6">
                  <c:v>G</c:v>
                </c:pt>
                <c:pt idx="7">
                  <c:v>H</c:v>
                </c:pt>
                <c:pt idx="8">
                  <c:v>I</c:v>
                </c:pt>
                <c:pt idx="9">
                  <c:v>J</c:v>
                </c:pt>
                <c:pt idx="10">
                  <c:v>L</c:v>
                </c:pt>
                <c:pt idx="11">
                  <c:v>M</c:v>
                </c:pt>
                <c:pt idx="12">
                  <c:v>N</c:v>
                </c:pt>
              </c:strCache>
            </c:strRef>
          </c:cat>
          <c:val>
            <c:numRef>
              <c:f>'HGE--'!$AT$12:$AT$24</c:f>
              <c:numCache>
                <c:formatCode>General</c:formatCode>
                <c:ptCount val="13"/>
                <c:pt idx="0">
                  <c:v>56</c:v>
                </c:pt>
                <c:pt idx="1">
                  <c:v>0</c:v>
                </c:pt>
                <c:pt idx="2">
                  <c:v>5</c:v>
                </c:pt>
                <c:pt idx="3">
                  <c:v>0</c:v>
                </c:pt>
                <c:pt idx="4">
                  <c:v>0</c:v>
                </c:pt>
                <c:pt idx="5">
                  <c:v>13</c:v>
                </c:pt>
                <c:pt idx="6">
                  <c:v>1</c:v>
                </c:pt>
                <c:pt idx="7">
                  <c:v>5</c:v>
                </c:pt>
                <c:pt idx="8">
                  <c:v>6</c:v>
                </c:pt>
                <c:pt idx="9">
                  <c:v>6</c:v>
                </c:pt>
                <c:pt idx="10">
                  <c:v>0</c:v>
                </c:pt>
                <c:pt idx="11">
                  <c:v>5</c:v>
                </c:pt>
                <c:pt idx="12">
                  <c:v>5</c:v>
                </c:pt>
              </c:numCache>
            </c:numRef>
          </c:val>
          <c:extLst>
            <c:ext xmlns:c16="http://schemas.microsoft.com/office/drawing/2014/chart" uri="{C3380CC4-5D6E-409C-BE32-E72D297353CC}">
              <c16:uniqueId val="{00000000-3639-4ABC-B306-0FC7CC0CFF96}"/>
            </c:ext>
          </c:extLst>
        </c:ser>
        <c:dLbls>
          <c:dLblPos val="outEnd"/>
          <c:showLegendKey val="0"/>
          <c:showVal val="1"/>
          <c:showCatName val="0"/>
          <c:showSerName val="0"/>
          <c:showPercent val="0"/>
          <c:showBubbleSize val="0"/>
        </c:dLbls>
        <c:gapWidth val="219"/>
        <c:overlap val="-27"/>
        <c:axId val="1421978592"/>
        <c:axId val="1421964448"/>
      </c:barChart>
      <c:catAx>
        <c:axId val="1421978592"/>
        <c:scaling>
          <c:orientation val="minMax"/>
        </c:scaling>
        <c:delete val="0"/>
        <c:axPos val="b"/>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de-DE">
                    <a:solidFill>
                      <a:schemeClr val="tx1"/>
                    </a:solidFill>
                  </a:rPr>
                  <a:t>Section</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421964448"/>
        <c:crosses val="autoZero"/>
        <c:auto val="1"/>
        <c:lblAlgn val="ctr"/>
        <c:lblOffset val="100"/>
        <c:noMultiLvlLbl val="0"/>
      </c:catAx>
      <c:valAx>
        <c:axId val="1421964448"/>
        <c:scaling>
          <c:orientation val="minMax"/>
          <c:max val="60"/>
          <c:min val="0"/>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solidFill>
                    <a:latin typeface="+mn-lt"/>
                    <a:ea typeface="+mn-ea"/>
                    <a:cs typeface="+mn-cs"/>
                  </a:defRPr>
                </a:pPr>
                <a:r>
                  <a:rPr lang="de-DE">
                    <a:solidFill>
                      <a:schemeClr val="tx1"/>
                    </a:solidFill>
                  </a:rPr>
                  <a:t>Number</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solidFill>
                  <a:latin typeface="+mn-lt"/>
                  <a:ea typeface="+mn-ea"/>
                  <a:cs typeface="+mn-cs"/>
                </a:defRPr>
              </a:pPr>
              <a:endParaRPr lang="en-US"/>
            </a:p>
          </c:txPr>
        </c:title>
        <c:numFmt formatCode="General"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421978592"/>
        <c:crosses val="autoZero"/>
        <c:crossBetween val="between"/>
        <c:majorUnit val="10"/>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bg1">
          <a:lumMod val="50000"/>
        </a:schemeClr>
      </a:solidFill>
      <a:round/>
    </a:ln>
    <a:effectLst/>
  </c:spPr>
  <c:txPr>
    <a:bodyPr/>
    <a:lstStyle/>
    <a:p>
      <a:pPr>
        <a:defRPr/>
      </a:pPr>
      <a:endParaRPr lang="en-US"/>
    </a:p>
  </c:txPr>
  <c:printSettings>
    <c:headerFooter/>
    <c:pageMargins b="0.78740157499999996" l="0.7" r="0.7" t="0.78740157499999996" header="0.3" footer="0.3"/>
    <c:pageSetup/>
  </c:printSettings>
  <c:userShapes r:id="rId3"/>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lgn="ctr">
              <a:defRPr sz="1425" b="1" i="0" u="none" strike="noStrike" baseline="0">
                <a:solidFill>
                  <a:srgbClr val="000000"/>
                </a:solidFill>
                <a:latin typeface="Arial" pitchFamily="34" charset="0"/>
                <a:ea typeface="Calibri"/>
                <a:cs typeface="Arial" pitchFamily="34" charset="0"/>
              </a:defRPr>
            </a:pPr>
            <a:r>
              <a:rPr lang="en-US" sz="1200"/>
              <a:t>Distribution of high-growth enterprises across sectors</a:t>
            </a:r>
            <a:r>
              <a:rPr lang="en-US" sz="1200" baseline="0"/>
              <a:t> </a:t>
            </a:r>
            <a:r>
              <a:rPr lang="en-US" sz="1200"/>
              <a:t>in 2018</a:t>
            </a:r>
          </a:p>
        </c:rich>
      </c:tx>
      <c:layout>
        <c:manualLayout>
          <c:xMode val="edge"/>
          <c:yMode val="edge"/>
          <c:x val="9.4706071054079591E-2"/>
          <c:y val="2.1020214997297861E-2"/>
        </c:manualLayout>
      </c:layout>
      <c:overlay val="1"/>
      <c:spPr>
        <a:noFill/>
        <a:ln w="25400">
          <a:noFill/>
        </a:ln>
      </c:spPr>
    </c:title>
    <c:autoTitleDeleted val="0"/>
    <c:plotArea>
      <c:layout>
        <c:manualLayout>
          <c:layoutTarget val="inner"/>
          <c:xMode val="edge"/>
          <c:yMode val="edge"/>
          <c:x val="0.10823084786970963"/>
          <c:y val="0.1773779163413578"/>
          <c:w val="0.59623491868270151"/>
          <c:h val="0.73264781491002984"/>
        </c:manualLayout>
      </c:layout>
      <c:doughnutChart>
        <c:varyColors val="1"/>
        <c:ser>
          <c:idx val="0"/>
          <c:order val="0"/>
          <c:tx>
            <c:strRef>
              <c:f>Translate!$A$6</c:f>
              <c:strCache>
                <c:ptCount val="1"/>
                <c:pt idx="0">
                  <c:v>LU</c:v>
                </c:pt>
              </c:strCache>
            </c:strRef>
          </c:tx>
          <c:spPr>
            <a:ln>
              <a:solidFill>
                <a:srgbClr val="003366"/>
              </a:solidFill>
            </a:ln>
          </c:spPr>
          <c:dPt>
            <c:idx val="0"/>
            <c:bubble3D val="0"/>
            <c:spPr>
              <a:solidFill>
                <a:srgbClr val="AE0055"/>
              </a:solidFill>
              <a:ln>
                <a:solidFill>
                  <a:srgbClr val="003366"/>
                </a:solidFill>
              </a:ln>
            </c:spPr>
            <c:extLst>
              <c:ext xmlns:c16="http://schemas.microsoft.com/office/drawing/2014/chart" uri="{C3380CC4-5D6E-409C-BE32-E72D297353CC}">
                <c16:uniqueId val="{00000001-16D8-4701-87DF-6065E6F1726D}"/>
              </c:ext>
            </c:extLst>
          </c:dPt>
          <c:dPt>
            <c:idx val="1"/>
            <c:bubble3D val="0"/>
            <c:spPr>
              <a:solidFill>
                <a:srgbClr val="324682"/>
              </a:solidFill>
              <a:ln>
                <a:solidFill>
                  <a:srgbClr val="003366"/>
                </a:solidFill>
              </a:ln>
            </c:spPr>
            <c:extLst>
              <c:ext xmlns:c16="http://schemas.microsoft.com/office/drawing/2014/chart" uri="{C3380CC4-5D6E-409C-BE32-E72D297353CC}">
                <c16:uniqueId val="{00000003-16D8-4701-87DF-6065E6F1726D}"/>
              </c:ext>
            </c:extLst>
          </c:dPt>
          <c:dPt>
            <c:idx val="2"/>
            <c:bubble3D val="0"/>
            <c:spPr>
              <a:solidFill>
                <a:prstClr val="white">
                  <a:lumMod val="65000"/>
                </a:prstClr>
              </a:solidFill>
              <a:ln>
                <a:solidFill>
                  <a:srgbClr val="003366"/>
                </a:solidFill>
              </a:ln>
            </c:spPr>
            <c:extLst>
              <c:ext xmlns:c16="http://schemas.microsoft.com/office/drawing/2014/chart" uri="{C3380CC4-5D6E-409C-BE32-E72D297353CC}">
                <c16:uniqueId val="{00000005-16D8-4701-87DF-6065E6F1726D}"/>
              </c:ext>
            </c:extLst>
          </c:dPt>
          <c:dPt>
            <c:idx val="3"/>
            <c:bubble3D val="0"/>
            <c:spPr>
              <a:solidFill>
                <a:srgbClr val="006A4E"/>
              </a:solidFill>
              <a:ln>
                <a:solidFill>
                  <a:srgbClr val="003366"/>
                </a:solidFill>
              </a:ln>
            </c:spPr>
            <c:extLst>
              <c:ext xmlns:c16="http://schemas.microsoft.com/office/drawing/2014/chart" uri="{C3380CC4-5D6E-409C-BE32-E72D297353CC}">
                <c16:uniqueId val="{00000007-16D8-4701-87DF-6065E6F1726D}"/>
              </c:ext>
            </c:extLst>
          </c:dPt>
          <c:dLbls>
            <c:dLbl>
              <c:idx val="3"/>
              <c:layout>
                <c:manualLayout>
                  <c:x val="4.8293245287611506E-3"/>
                  <c:y val="3.8624026194190759E-2"/>
                </c:manualLayout>
              </c:layout>
              <c:showLegendKey val="0"/>
              <c:showVal val="1"/>
              <c:showCatName val="0"/>
              <c:showSerName val="1"/>
              <c:showPercent val="0"/>
              <c:showBubbleSize val="0"/>
              <c:separator>; </c:separator>
              <c:extLst>
                <c:ext xmlns:c15="http://schemas.microsoft.com/office/drawing/2012/chart" uri="{CE6537A1-D6FC-4f65-9D91-7224C49458BB}"/>
                <c:ext xmlns:c16="http://schemas.microsoft.com/office/drawing/2014/chart" uri="{C3380CC4-5D6E-409C-BE32-E72D297353CC}">
                  <c16:uniqueId val="{00000007-16D8-4701-87DF-6065E6F1726D}"/>
                </c:ext>
              </c:extLst>
            </c:dLbl>
            <c:numFmt formatCode="0.0%" sourceLinked="0"/>
            <c:spPr>
              <a:noFill/>
              <a:ln w="25400">
                <a:noFill/>
              </a:ln>
            </c:spPr>
            <c:txPr>
              <a:bodyPr wrap="square" lIns="38100" tIns="19050" rIns="38100" bIns="19050" anchor="ctr">
                <a:spAutoFit/>
              </a:bodyPr>
              <a:lstStyle/>
              <a:p>
                <a:pPr>
                  <a:defRPr sz="900" b="1" i="0" u="none" strike="noStrike" baseline="0">
                    <a:solidFill>
                      <a:srgbClr val="000000"/>
                    </a:solidFill>
                    <a:latin typeface="Arial"/>
                    <a:ea typeface="Arial"/>
                    <a:cs typeface="Arial"/>
                  </a:defRPr>
                </a:pPr>
                <a:endParaRPr lang="en-US"/>
              </a:p>
            </c:txPr>
            <c:showLegendKey val="0"/>
            <c:showVal val="1"/>
            <c:showCatName val="0"/>
            <c:showSerName val="1"/>
            <c:showPercent val="0"/>
            <c:showBubbleSize val="0"/>
            <c:separator>; </c:separator>
            <c:showLeaderLines val="0"/>
            <c:extLst>
              <c:ext xmlns:c15="http://schemas.microsoft.com/office/drawing/2012/chart" uri="{CE6537A1-D6FC-4f65-9D91-7224C49458BB}"/>
            </c:extLst>
          </c:dLbls>
          <c:cat>
            <c:strRef>
              <c:f>'Sectoral Distribution'!$B$21:$B$24</c:f>
              <c:strCache>
                <c:ptCount val="4"/>
                <c:pt idx="0">
                  <c:v>Manufacturing </c:v>
                </c:pt>
                <c:pt idx="1">
                  <c:v>Construction</c:v>
                </c:pt>
                <c:pt idx="2">
                  <c:v>Trade</c:v>
                </c:pt>
                <c:pt idx="3">
                  <c:v>Services</c:v>
                </c:pt>
              </c:strCache>
            </c:strRef>
          </c:cat>
          <c:val>
            <c:numRef>
              <c:f>'HGE--'!$J$32:$J$35</c:f>
              <c:numCache>
                <c:formatCode>0.0%</c:formatCode>
                <c:ptCount val="4"/>
                <c:pt idx="0">
                  <c:v>6.4705882352941183E-2</c:v>
                </c:pt>
                <c:pt idx="1">
                  <c:v>0.21764705882352942</c:v>
                </c:pt>
                <c:pt idx="2">
                  <c:v>0.14313725490196078</c:v>
                </c:pt>
                <c:pt idx="3">
                  <c:v>0.57450980392156858</c:v>
                </c:pt>
              </c:numCache>
            </c:numRef>
          </c:val>
          <c:extLst>
            <c:ext xmlns:c16="http://schemas.microsoft.com/office/drawing/2014/chart" uri="{C3380CC4-5D6E-409C-BE32-E72D297353CC}">
              <c16:uniqueId val="{00000008-16D8-4701-87DF-6065E6F1726D}"/>
            </c:ext>
          </c:extLst>
        </c:ser>
        <c:dLbls>
          <c:showLegendKey val="0"/>
          <c:showVal val="0"/>
          <c:showCatName val="0"/>
          <c:showSerName val="0"/>
          <c:showPercent val="0"/>
          <c:showBubbleSize val="0"/>
          <c:showLeaderLines val="0"/>
        </c:dLbls>
        <c:firstSliceAng val="0"/>
        <c:holeSize val="50"/>
      </c:doughnutChart>
      <c:spPr>
        <a:noFill/>
        <a:ln w="25400">
          <a:noFill/>
        </a:ln>
      </c:spPr>
    </c:plotArea>
    <c:legend>
      <c:legendPos val="r"/>
      <c:layout>
        <c:manualLayout>
          <c:xMode val="edge"/>
          <c:yMode val="edge"/>
          <c:x val="0.77863207718079863"/>
          <c:y val="0.34367247693586711"/>
          <c:w val="0.20870301727247131"/>
          <c:h val="0.26320132862311113"/>
        </c:manualLayout>
      </c:layout>
      <c:overlay val="0"/>
      <c:spPr>
        <a:solidFill>
          <a:srgbClr val="FFFFFF"/>
        </a:solidFill>
        <a:ln w="25400">
          <a:noFill/>
        </a:ln>
      </c:spPr>
      <c:txPr>
        <a:bodyPr/>
        <a:lstStyle/>
        <a:p>
          <a:pPr>
            <a:defRPr sz="825" b="0" i="0" u="none" strike="noStrike" baseline="0">
              <a:solidFill>
                <a:srgbClr val="000000"/>
              </a:solidFill>
              <a:latin typeface="Arial" pitchFamily="34" charset="0"/>
              <a:ea typeface="Calibri"/>
              <a:cs typeface="Arial" pitchFamily="34" charset="0"/>
            </a:defRPr>
          </a:pPr>
          <a:endParaRPr lang="en-US"/>
        </a:p>
      </c:txPr>
    </c:legend>
    <c:plotVisOnly val="1"/>
    <c:dispBlanksAs val="zero"/>
    <c:showDLblsOverMax val="0"/>
  </c:chart>
  <c:spPr>
    <a:solidFill>
      <a:srgbClr val="FFFFFF"/>
    </a:solidFill>
    <a:ln w="9525">
      <a:solidFill>
        <a:schemeClr val="bg1">
          <a:lumMod val="50000"/>
        </a:schemeClr>
      </a:solid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oddHeader>&amp;L&amp;"Arial,Standard"&amp;M00-035SME Performance Review 2017&amp;Z&amp;"Arial,Standard"&amp;M00-035Austria&amp;R&amp;I</c:oddHeader>
    </c:headerFooter>
    <c:pageMargins b="1" l="0.75000000000000289" r="0.75000000000000289" t="1" header="0.5" footer="0.5"/>
    <c:pageSetup orientation="portrait"/>
  </c:printSettings>
  <c:userShapes r:id="rId1"/>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8" Type="http://schemas.openxmlformats.org/officeDocument/2006/relationships/chart" Target="../charts/chart8.xml"/><Relationship Id="rId3" Type="http://schemas.openxmlformats.org/officeDocument/2006/relationships/chart" Target="../charts/chart3.xml"/><Relationship Id="rId7" Type="http://schemas.openxmlformats.org/officeDocument/2006/relationships/chart" Target="../charts/chart7.xml"/><Relationship Id="rId2" Type="http://schemas.openxmlformats.org/officeDocument/2006/relationships/chart" Target="../charts/chart2.xml"/><Relationship Id="rId1" Type="http://schemas.openxmlformats.org/officeDocument/2006/relationships/chart" Target="../charts/chart1.xml"/><Relationship Id="rId6" Type="http://schemas.openxmlformats.org/officeDocument/2006/relationships/chart" Target="../charts/chart6.xml"/><Relationship Id="rId5" Type="http://schemas.openxmlformats.org/officeDocument/2006/relationships/chart" Target="../charts/chart5.xml"/><Relationship Id="rId4" Type="http://schemas.openxmlformats.org/officeDocument/2006/relationships/chart" Target="../charts/chart4.xml"/><Relationship Id="rId9" Type="http://schemas.openxmlformats.org/officeDocument/2006/relationships/chart" Target="../charts/chart9.xml"/></Relationships>
</file>

<file path=xl/drawings/_rels/drawing10.xml.rels><?xml version="1.0" encoding="UTF-8" standalone="yes"?>
<Relationships xmlns="http://schemas.openxmlformats.org/package/2006/relationships"><Relationship Id="rId3" Type="http://schemas.openxmlformats.org/officeDocument/2006/relationships/chart" Target="../charts/chart12.xml"/><Relationship Id="rId2" Type="http://schemas.openxmlformats.org/officeDocument/2006/relationships/chart" Target="../charts/chart11.xml"/><Relationship Id="rId1" Type="http://schemas.openxmlformats.org/officeDocument/2006/relationships/chart" Target="../charts/chart10.xml"/></Relationships>
</file>

<file path=xl/drawings/_rels/drawing14.xml.rels><?xml version="1.0" encoding="UTF-8" standalone="yes"?>
<Relationships xmlns="http://schemas.openxmlformats.org/package/2006/relationships"><Relationship Id="rId3" Type="http://schemas.openxmlformats.org/officeDocument/2006/relationships/chart" Target="../charts/chart15.xml"/><Relationship Id="rId2" Type="http://schemas.openxmlformats.org/officeDocument/2006/relationships/chart" Target="../charts/chart14.xml"/><Relationship Id="rId1" Type="http://schemas.openxmlformats.org/officeDocument/2006/relationships/chart" Target="../charts/chart13.xml"/></Relationships>
</file>

<file path=xl/drawings/_rels/drawing18.xml.rels><?xml version="1.0" encoding="UTF-8" standalone="yes"?>
<Relationships xmlns="http://schemas.openxmlformats.org/package/2006/relationships"><Relationship Id="rId3" Type="http://schemas.openxmlformats.org/officeDocument/2006/relationships/chart" Target="../charts/chart18.xml"/><Relationship Id="rId2" Type="http://schemas.openxmlformats.org/officeDocument/2006/relationships/chart" Target="../charts/chart17.xml"/><Relationship Id="rId1" Type="http://schemas.openxmlformats.org/officeDocument/2006/relationships/chart" Target="../charts/chart16.xml"/><Relationship Id="rId6" Type="http://schemas.openxmlformats.org/officeDocument/2006/relationships/chart" Target="../charts/chart21.xml"/><Relationship Id="rId5" Type="http://schemas.openxmlformats.org/officeDocument/2006/relationships/chart" Target="../charts/chart20.xml"/><Relationship Id="rId4" Type="http://schemas.openxmlformats.org/officeDocument/2006/relationships/chart" Target="../charts/chart19.xml"/></Relationships>
</file>

<file path=xl/drawings/_rels/drawing25.xml.rels><?xml version="1.0" encoding="UTF-8" standalone="yes"?>
<Relationships xmlns="http://schemas.openxmlformats.org/package/2006/relationships"><Relationship Id="rId1" Type="http://schemas.openxmlformats.org/officeDocument/2006/relationships/image" Target="../media/image2.emf"/></Relationships>
</file>

<file path=xl/drawings/_rels/vmlDrawing1.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2.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3.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4.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5.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6.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7.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8.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9.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10.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11.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12.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13.v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absolute">
    <xdr:from>
      <xdr:col>1</xdr:col>
      <xdr:colOff>194947</xdr:colOff>
      <xdr:row>3</xdr:row>
      <xdr:rowOff>88299</xdr:rowOff>
    </xdr:from>
    <xdr:to>
      <xdr:col>7</xdr:col>
      <xdr:colOff>191312</xdr:colOff>
      <xdr:row>19</xdr:row>
      <xdr:rowOff>91468</xdr:rowOff>
    </xdr:to>
    <xdr:graphicFrame macro="">
      <xdr:nvGraphicFramePr>
        <xdr:cNvPr id="2" name="Chart 16">
          <a:extLst>
            <a:ext uri="{FF2B5EF4-FFF2-40B4-BE49-F238E27FC236}">
              <a16:creationId xmlns:a16="http://schemas.microsoft.com/office/drawing/2014/main" id="{00000000-0008-0000-02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absolute">
    <xdr:from>
      <xdr:col>1</xdr:col>
      <xdr:colOff>191024</xdr:colOff>
      <xdr:row>41</xdr:row>
      <xdr:rowOff>30392</xdr:rowOff>
    </xdr:from>
    <xdr:to>
      <xdr:col>7</xdr:col>
      <xdr:colOff>179458</xdr:colOff>
      <xdr:row>59</xdr:row>
      <xdr:rowOff>66767</xdr:rowOff>
    </xdr:to>
    <xdr:graphicFrame macro="">
      <xdr:nvGraphicFramePr>
        <xdr:cNvPr id="3" name="Chart 16">
          <a:extLst>
            <a:ext uri="{FF2B5EF4-FFF2-40B4-BE49-F238E27FC236}">
              <a16:creationId xmlns:a16="http://schemas.microsoft.com/office/drawing/2014/main" id="{00000000-0008-0000-02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editAs="absolute">
    <xdr:from>
      <xdr:col>8</xdr:col>
      <xdr:colOff>96962</xdr:colOff>
      <xdr:row>3</xdr:row>
      <xdr:rowOff>95042</xdr:rowOff>
    </xdr:from>
    <xdr:to>
      <xdr:col>14</xdr:col>
      <xdr:colOff>86711</xdr:colOff>
      <xdr:row>19</xdr:row>
      <xdr:rowOff>98211</xdr:rowOff>
    </xdr:to>
    <xdr:graphicFrame macro="">
      <xdr:nvGraphicFramePr>
        <xdr:cNvPr id="4" name="Chart 16">
          <a:extLst>
            <a:ext uri="{FF2B5EF4-FFF2-40B4-BE49-F238E27FC236}">
              <a16:creationId xmlns:a16="http://schemas.microsoft.com/office/drawing/2014/main" id="{00000000-0008-0000-02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editAs="absolute">
    <xdr:from>
      <xdr:col>14</xdr:col>
      <xdr:colOff>198703</xdr:colOff>
      <xdr:row>3</xdr:row>
      <xdr:rowOff>105595</xdr:rowOff>
    </xdr:from>
    <xdr:to>
      <xdr:col>20</xdr:col>
      <xdr:colOff>583448</xdr:colOff>
      <xdr:row>19</xdr:row>
      <xdr:rowOff>108764</xdr:rowOff>
    </xdr:to>
    <xdr:graphicFrame macro="">
      <xdr:nvGraphicFramePr>
        <xdr:cNvPr id="5" name="Chart 16">
          <a:extLst>
            <a:ext uri="{FF2B5EF4-FFF2-40B4-BE49-F238E27FC236}">
              <a16:creationId xmlns:a16="http://schemas.microsoft.com/office/drawing/2014/main" id="{00000000-0008-0000-02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editAs="absolute">
    <xdr:from>
      <xdr:col>1</xdr:col>
      <xdr:colOff>201308</xdr:colOff>
      <xdr:row>20</xdr:row>
      <xdr:rowOff>92384</xdr:rowOff>
    </xdr:from>
    <xdr:to>
      <xdr:col>7</xdr:col>
      <xdr:colOff>190071</xdr:colOff>
      <xdr:row>40</xdr:row>
      <xdr:rowOff>35493</xdr:rowOff>
    </xdr:to>
    <xdr:graphicFrame macro="">
      <xdr:nvGraphicFramePr>
        <xdr:cNvPr id="6" name="Chart 16">
          <a:extLst>
            <a:ext uri="{FF2B5EF4-FFF2-40B4-BE49-F238E27FC236}">
              <a16:creationId xmlns:a16="http://schemas.microsoft.com/office/drawing/2014/main" id="{00000000-0008-0000-02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editAs="absolute">
    <xdr:from>
      <xdr:col>8</xdr:col>
      <xdr:colOff>91544</xdr:colOff>
      <xdr:row>20</xdr:row>
      <xdr:rowOff>105537</xdr:rowOff>
    </xdr:from>
    <xdr:to>
      <xdr:col>14</xdr:col>
      <xdr:colOff>85764</xdr:colOff>
      <xdr:row>40</xdr:row>
      <xdr:rowOff>47507</xdr:rowOff>
    </xdr:to>
    <xdr:graphicFrame macro="">
      <xdr:nvGraphicFramePr>
        <xdr:cNvPr id="7" name="Chart 16">
          <a:extLst>
            <a:ext uri="{FF2B5EF4-FFF2-40B4-BE49-F238E27FC236}">
              <a16:creationId xmlns:a16="http://schemas.microsoft.com/office/drawing/2014/main" id="{00000000-0008-0000-0200-000007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editAs="absolute">
    <xdr:from>
      <xdr:col>14</xdr:col>
      <xdr:colOff>208854</xdr:colOff>
      <xdr:row>20</xdr:row>
      <xdr:rowOff>105088</xdr:rowOff>
    </xdr:from>
    <xdr:to>
      <xdr:col>20</xdr:col>
      <xdr:colOff>595642</xdr:colOff>
      <xdr:row>40</xdr:row>
      <xdr:rowOff>47058</xdr:rowOff>
    </xdr:to>
    <xdr:graphicFrame macro="">
      <xdr:nvGraphicFramePr>
        <xdr:cNvPr id="8" name="Chart 16">
          <a:extLst>
            <a:ext uri="{FF2B5EF4-FFF2-40B4-BE49-F238E27FC236}">
              <a16:creationId xmlns:a16="http://schemas.microsoft.com/office/drawing/2014/main" id="{00000000-0008-0000-0200-000008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editAs="absolute">
    <xdr:from>
      <xdr:col>8</xdr:col>
      <xdr:colOff>94385</xdr:colOff>
      <xdr:row>41</xdr:row>
      <xdr:rowOff>41954</xdr:rowOff>
    </xdr:from>
    <xdr:to>
      <xdr:col>14</xdr:col>
      <xdr:colOff>87185</xdr:colOff>
      <xdr:row>59</xdr:row>
      <xdr:rowOff>78329</xdr:rowOff>
    </xdr:to>
    <xdr:graphicFrame macro="">
      <xdr:nvGraphicFramePr>
        <xdr:cNvPr id="9" name="Chart 16">
          <a:extLst>
            <a:ext uri="{FF2B5EF4-FFF2-40B4-BE49-F238E27FC236}">
              <a16:creationId xmlns:a16="http://schemas.microsoft.com/office/drawing/2014/main" id="{00000000-0008-0000-0200-000009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editAs="absolute">
    <xdr:from>
      <xdr:col>14</xdr:col>
      <xdr:colOff>190637</xdr:colOff>
      <xdr:row>41</xdr:row>
      <xdr:rowOff>69676</xdr:rowOff>
    </xdr:from>
    <xdr:to>
      <xdr:col>20</xdr:col>
      <xdr:colOff>575382</xdr:colOff>
      <xdr:row>59</xdr:row>
      <xdr:rowOff>106051</xdr:rowOff>
    </xdr:to>
    <xdr:graphicFrame macro="">
      <xdr:nvGraphicFramePr>
        <xdr:cNvPr id="10" name="Chart 16">
          <a:extLst>
            <a:ext uri="{FF2B5EF4-FFF2-40B4-BE49-F238E27FC236}">
              <a16:creationId xmlns:a16="http://schemas.microsoft.com/office/drawing/2014/main" id="{00000000-0008-0000-0200-00000A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1</xdr:col>
      <xdr:colOff>261258</xdr:colOff>
      <xdr:row>5</xdr:row>
      <xdr:rowOff>108858</xdr:rowOff>
    </xdr:from>
    <xdr:to>
      <xdr:col>7</xdr:col>
      <xdr:colOff>122215</xdr:colOff>
      <xdr:row>7</xdr:row>
      <xdr:rowOff>64794</xdr:rowOff>
    </xdr:to>
    <xdr:sp macro="" textlink="">
      <xdr:nvSpPr>
        <xdr:cNvPr id="11" name="TextBox 1">
          <a:extLst>
            <a:ext uri="{FF2B5EF4-FFF2-40B4-BE49-F238E27FC236}">
              <a16:creationId xmlns:a16="http://schemas.microsoft.com/office/drawing/2014/main" id="{9F56A967-DE1A-4B14-8018-D5C46C3E7240}"/>
            </a:ext>
          </a:extLst>
        </xdr:cNvPr>
        <xdr:cNvSpPr txBox="1"/>
      </xdr:nvSpPr>
      <xdr:spPr>
        <a:xfrm>
          <a:off x="892629" y="881744"/>
          <a:ext cx="3649186" cy="238964"/>
        </a:xfrm>
        <a:prstGeom prst="rect">
          <a:avLst/>
        </a:prstGeom>
      </xdr:spPr>
      <xdr:txBody>
        <a:bodyPr wrap="square" rtlCol="0"/>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ctr"/>
          <a:r>
            <a:rPr lang="en-GB" sz="800">
              <a:latin typeface="Arial" pitchFamily="34" charset="0"/>
              <a:cs typeface="Arial" pitchFamily="34" charset="0"/>
            </a:rPr>
            <a:t>(Index:</a:t>
          </a:r>
          <a:r>
            <a:rPr lang="en-GB" sz="800" baseline="0">
              <a:latin typeface="Arial" pitchFamily="34" charset="0"/>
              <a:cs typeface="Arial" pitchFamily="34" charset="0"/>
            </a:rPr>
            <a:t> 2008=100, estimates as from 2020 onwards)</a:t>
          </a:r>
          <a:endParaRPr lang="en-GB" sz="800">
            <a:latin typeface="Arial" pitchFamily="34" charset="0"/>
            <a:cs typeface="Arial" pitchFamily="34" charset="0"/>
          </a:endParaRPr>
        </a:p>
      </xdr:txBody>
    </xdr:sp>
    <xdr:clientData/>
  </xdr:twoCellAnchor>
</xdr:wsDr>
</file>

<file path=xl/drawings/drawing2.xml><?xml version="1.0" encoding="utf-8"?>
<c:userShapes xmlns:c="http://schemas.openxmlformats.org/drawingml/2006/chart">
  <cdr:relSizeAnchor xmlns:cdr="http://schemas.openxmlformats.org/drawingml/2006/chartDrawing">
    <cdr:from>
      <cdr:x>0.15824</cdr:x>
      <cdr:y>0.08408</cdr:y>
    </cdr:from>
    <cdr:to>
      <cdr:x>0.82126</cdr:x>
      <cdr:y>0.14197</cdr:y>
    </cdr:to>
    <cdr:sp macro="" textlink="Translate!$A$5">
      <cdr:nvSpPr>
        <cdr:cNvPr id="2" name="TextBox 1"/>
        <cdr:cNvSpPr txBox="1"/>
      </cdr:nvSpPr>
      <cdr:spPr>
        <a:xfrm xmlns:a="http://schemas.openxmlformats.org/drawingml/2006/main">
          <a:off x="873551" y="303233"/>
          <a:ext cx="3660147" cy="208779"/>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n-US" sz="800" b="0" i="0" u="none" strike="noStrike">
              <a:solidFill>
                <a:srgbClr val="000000"/>
              </a:solidFill>
              <a:latin typeface="Arial" pitchFamily="34" charset="0"/>
              <a:cs typeface="Arial" pitchFamily="34" charset="0"/>
            </a:rPr>
            <a:t>(Index: 2008=100, estimates as from 2021 onwards)</a:t>
          </a:r>
          <a:endParaRPr lang="en-GB" sz="500">
            <a:latin typeface="Arial" pitchFamily="34" charset="0"/>
            <a:cs typeface="Arial" pitchFamily="34" charset="0"/>
          </a:endParaRPr>
        </a:p>
      </cdr:txBody>
    </cdr:sp>
  </cdr:relSizeAnchor>
</c:userShapes>
</file>

<file path=xl/drawings/drawing3.xml><?xml version="1.0" encoding="utf-8"?>
<c:userShapes xmlns:c="http://schemas.openxmlformats.org/drawingml/2006/chart">
  <cdr:relSizeAnchor xmlns:cdr="http://schemas.openxmlformats.org/drawingml/2006/chartDrawing">
    <cdr:from>
      <cdr:x>0.03409</cdr:x>
      <cdr:y>0.10317</cdr:y>
    </cdr:from>
    <cdr:to>
      <cdr:x>1</cdr:x>
      <cdr:y>0.18849</cdr:y>
    </cdr:to>
    <cdr:sp macro="" textlink="Translate!$A$5">
      <cdr:nvSpPr>
        <cdr:cNvPr id="2" name="TextBox 1"/>
        <cdr:cNvSpPr txBox="1"/>
      </cdr:nvSpPr>
      <cdr:spPr>
        <a:xfrm xmlns:a="http://schemas.openxmlformats.org/drawingml/2006/main">
          <a:off x="128791" y="288958"/>
          <a:ext cx="3649186" cy="23896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GB" sz="800">
              <a:latin typeface="Arial" pitchFamily="34" charset="0"/>
              <a:cs typeface="Arial" pitchFamily="34" charset="0"/>
            </a:rPr>
            <a:t>(Index:</a:t>
          </a:r>
          <a:r>
            <a:rPr lang="en-GB" sz="800" baseline="0">
              <a:latin typeface="Arial" pitchFamily="34" charset="0"/>
              <a:cs typeface="Arial" pitchFamily="34" charset="0"/>
            </a:rPr>
            <a:t> 2008=100, estimates as from 2020 onwards)</a:t>
          </a:r>
          <a:endParaRPr lang="en-GB" sz="800">
            <a:latin typeface="Arial" pitchFamily="34" charset="0"/>
            <a:cs typeface="Arial" pitchFamily="34" charset="0"/>
          </a:endParaRPr>
        </a:p>
      </cdr:txBody>
    </cdr:sp>
  </cdr:relSizeAnchor>
</c:userShapes>
</file>

<file path=xl/drawings/drawing4.xml><?xml version="1.0" encoding="utf-8"?>
<c:userShapes xmlns:c="http://schemas.openxmlformats.org/drawingml/2006/chart">
  <cdr:relSizeAnchor xmlns:cdr="http://schemas.openxmlformats.org/drawingml/2006/chartDrawing">
    <cdr:from>
      <cdr:x>0.00645</cdr:x>
      <cdr:y>0.08271</cdr:y>
    </cdr:from>
    <cdr:to>
      <cdr:x>0.97236</cdr:x>
      <cdr:y>0.16803</cdr:y>
    </cdr:to>
    <cdr:sp macro="" textlink="Translate!$A$5">
      <cdr:nvSpPr>
        <cdr:cNvPr id="2" name="TextBox 1"/>
        <cdr:cNvSpPr txBox="1"/>
      </cdr:nvSpPr>
      <cdr:spPr>
        <a:xfrm xmlns:a="http://schemas.openxmlformats.org/drawingml/2006/main">
          <a:off x="24304" y="231664"/>
          <a:ext cx="3641676" cy="23896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GB" sz="800">
              <a:latin typeface="Arial" pitchFamily="34" charset="0"/>
              <a:cs typeface="Arial" pitchFamily="34" charset="0"/>
            </a:rPr>
            <a:t>(Index:</a:t>
          </a:r>
          <a:r>
            <a:rPr lang="en-GB" sz="800" baseline="0">
              <a:latin typeface="Arial" pitchFamily="34" charset="0"/>
              <a:cs typeface="Arial" pitchFamily="34" charset="0"/>
            </a:rPr>
            <a:t> 2008=100, estimates from 2020 onwards)</a:t>
          </a:r>
          <a:endParaRPr lang="en-GB" sz="800">
            <a:latin typeface="Arial" pitchFamily="34" charset="0"/>
            <a:cs typeface="Arial" pitchFamily="34" charset="0"/>
          </a:endParaRP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0.08126</cdr:y>
    </cdr:from>
    <cdr:to>
      <cdr:x>0.96591</cdr:x>
      <cdr:y>0.16658</cdr:y>
    </cdr:to>
    <cdr:sp macro="" textlink="">
      <cdr:nvSpPr>
        <cdr:cNvPr id="2" name="TextBox 1"/>
        <cdr:cNvSpPr txBox="1"/>
      </cdr:nvSpPr>
      <cdr:spPr>
        <a:xfrm xmlns:a="http://schemas.openxmlformats.org/drawingml/2006/main">
          <a:off x="0" y="198005"/>
          <a:ext cx="3623242" cy="20789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endParaRPr lang="en-US" sz="800" b="0" i="0" u="none" strike="noStrike">
            <a:solidFill>
              <a:srgbClr val="000000"/>
            </a:solidFill>
            <a:latin typeface="Calibri"/>
            <a:cs typeface="Arial" pitchFamily="34" charset="0"/>
          </a:endParaRPr>
        </a:p>
        <a:p xmlns:a="http://schemas.openxmlformats.org/drawingml/2006/main">
          <a:pPr algn="ctr"/>
          <a:endParaRPr lang="en-GB" sz="800">
            <a:latin typeface="Arial" pitchFamily="34" charset="0"/>
            <a:cs typeface="Arial" pitchFamily="34" charset="0"/>
          </a:endParaRPr>
        </a:p>
      </cdr:txBody>
    </cdr:sp>
  </cdr:relSizeAnchor>
  <cdr:relSizeAnchor xmlns:cdr="http://schemas.openxmlformats.org/drawingml/2006/chartDrawing">
    <cdr:from>
      <cdr:x>0.01585</cdr:x>
      <cdr:y>0.09903</cdr:y>
    </cdr:from>
    <cdr:to>
      <cdr:x>0.98176</cdr:x>
      <cdr:y>0.18435</cdr:y>
    </cdr:to>
    <cdr:sp macro="" textlink="Translate!$A$5">
      <cdr:nvSpPr>
        <cdr:cNvPr id="4" name="TextBox 1"/>
        <cdr:cNvSpPr txBox="1"/>
      </cdr:nvSpPr>
      <cdr:spPr>
        <a:xfrm xmlns:a="http://schemas.openxmlformats.org/drawingml/2006/main">
          <a:off x="58173" y="272475"/>
          <a:ext cx="3545087" cy="234752"/>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n-US" sz="800" b="0" i="0" u="none" strike="noStrike">
              <a:solidFill>
                <a:srgbClr val="000000"/>
              </a:solidFill>
              <a:latin typeface="Arial" pitchFamily="34" charset="0"/>
              <a:cs typeface="Arial" pitchFamily="34" charset="0"/>
            </a:rPr>
            <a:t>(Index: 2008=100, estimates as from 2021 onwards)</a:t>
          </a:r>
          <a:endParaRPr lang="en-GB" sz="100">
            <a:latin typeface="Arial" pitchFamily="34" charset="0"/>
            <a:cs typeface="Arial" pitchFamily="34" charset="0"/>
          </a:endParaRPr>
        </a:p>
      </cdr:txBody>
    </cdr:sp>
  </cdr:relSizeAnchor>
</c:userShapes>
</file>

<file path=xl/drawings/drawing6.xml><?xml version="1.0" encoding="utf-8"?>
<c:userShapes xmlns:c="http://schemas.openxmlformats.org/drawingml/2006/chart">
  <cdr:relSizeAnchor xmlns:cdr="http://schemas.openxmlformats.org/drawingml/2006/chartDrawing">
    <cdr:from>
      <cdr:x>0.01816</cdr:x>
      <cdr:y>0.15944</cdr:y>
    </cdr:from>
    <cdr:to>
      <cdr:x>0.98407</cdr:x>
      <cdr:y>0.24476</cdr:y>
    </cdr:to>
    <cdr:sp macro="" textlink="Translate!$A$5">
      <cdr:nvSpPr>
        <cdr:cNvPr id="2" name="TextBox 1"/>
        <cdr:cNvSpPr txBox="1"/>
      </cdr:nvSpPr>
      <cdr:spPr>
        <a:xfrm xmlns:a="http://schemas.openxmlformats.org/drawingml/2006/main">
          <a:off x="68103" y="388500"/>
          <a:ext cx="3623242" cy="207896"/>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n-US" sz="800" b="0" i="0" u="none" strike="noStrike">
              <a:solidFill>
                <a:srgbClr val="000000"/>
              </a:solidFill>
              <a:latin typeface="Arial" pitchFamily="34" charset="0"/>
              <a:cs typeface="Arial" pitchFamily="34" charset="0"/>
            </a:rPr>
            <a:t>(Index: 2008=100, estimates as from 2021 onwards)</a:t>
          </a:r>
          <a:endParaRPr lang="en-GB" sz="800">
            <a:latin typeface="Arial" pitchFamily="34" charset="0"/>
            <a:cs typeface="Arial" pitchFamily="34" charset="0"/>
          </a:endParaRPr>
        </a:p>
      </cdr:txBody>
    </cdr:sp>
  </cdr:relSizeAnchor>
</c:userShapes>
</file>

<file path=xl/drawings/drawing7.xml><?xml version="1.0" encoding="utf-8"?>
<c:userShapes xmlns:c="http://schemas.openxmlformats.org/drawingml/2006/chart">
  <cdr:relSizeAnchor xmlns:cdr="http://schemas.openxmlformats.org/drawingml/2006/chartDrawing">
    <cdr:from>
      <cdr:x>0.02105</cdr:x>
      <cdr:y>0.10969</cdr:y>
    </cdr:from>
    <cdr:to>
      <cdr:x>0.98696</cdr:x>
      <cdr:y>0.19501</cdr:y>
    </cdr:to>
    <cdr:sp macro="" textlink="Translate!$A$5">
      <cdr:nvSpPr>
        <cdr:cNvPr id="2" name="TextBox 1"/>
        <cdr:cNvSpPr txBox="1"/>
      </cdr:nvSpPr>
      <cdr:spPr>
        <a:xfrm xmlns:a="http://schemas.openxmlformats.org/drawingml/2006/main">
          <a:off x="79390" y="307671"/>
          <a:ext cx="3643649" cy="239315"/>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n-US" sz="800" b="0" i="0" u="none" strike="noStrike">
              <a:solidFill>
                <a:srgbClr val="000000"/>
              </a:solidFill>
              <a:latin typeface="Arial" pitchFamily="34" charset="0"/>
              <a:cs typeface="Arial" pitchFamily="34" charset="0"/>
            </a:rPr>
            <a:t>(Index: 2008=100, estimates as from 2021 onwards)</a:t>
          </a:r>
          <a:endParaRPr lang="en-GB" sz="800">
            <a:latin typeface="Arial" pitchFamily="34" charset="0"/>
            <a:cs typeface="Arial" pitchFamily="34" charset="0"/>
          </a:endParaRPr>
        </a:p>
      </cdr:txBody>
    </cdr:sp>
  </cdr:relSizeAnchor>
</c:userShapes>
</file>

<file path=xl/drawings/drawing8.xml><?xml version="1.0" encoding="utf-8"?>
<c:userShapes xmlns:c="http://schemas.openxmlformats.org/drawingml/2006/chart">
  <cdr:relSizeAnchor xmlns:cdr="http://schemas.openxmlformats.org/drawingml/2006/chartDrawing">
    <cdr:from>
      <cdr:x>0.19308</cdr:x>
      <cdr:y>0.13498</cdr:y>
    </cdr:from>
    <cdr:to>
      <cdr:x>0.8561</cdr:x>
      <cdr:y>0.19292</cdr:y>
    </cdr:to>
    <cdr:sp macro="" textlink="Translate!$A$5">
      <cdr:nvSpPr>
        <cdr:cNvPr id="3" name="TextBox 1"/>
        <cdr:cNvSpPr txBox="1"/>
      </cdr:nvSpPr>
      <cdr:spPr>
        <a:xfrm xmlns:a="http://schemas.openxmlformats.org/drawingml/2006/main">
          <a:off x="810751" y="432786"/>
          <a:ext cx="2784047" cy="185772"/>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n-US" sz="800" b="0" i="0" u="none" strike="noStrike">
              <a:solidFill>
                <a:srgbClr val="000000"/>
              </a:solidFill>
              <a:latin typeface="Arial" pitchFamily="34" charset="0"/>
              <a:cs typeface="Arial" pitchFamily="34" charset="0"/>
            </a:rPr>
            <a:t>(Index: 2008=100, estimates as from 2021 onwards)</a:t>
          </a:r>
          <a:endParaRPr lang="en-GB" sz="200">
            <a:latin typeface="Arial" pitchFamily="34" charset="0"/>
            <a:cs typeface="Arial" pitchFamily="34" charset="0"/>
          </a:endParaRPr>
        </a:p>
      </cdr:txBody>
    </cdr:sp>
  </cdr:relSizeAnchor>
</c:userShapes>
</file>

<file path=xl/drawings/drawing9.xml><?xml version="1.0" encoding="utf-8"?>
<c:userShapes xmlns:c="http://schemas.openxmlformats.org/drawingml/2006/chart">
  <cdr:relSizeAnchor xmlns:cdr="http://schemas.openxmlformats.org/drawingml/2006/chartDrawing">
    <cdr:from>
      <cdr:x>0.10898</cdr:x>
      <cdr:y>0.11474</cdr:y>
    </cdr:from>
    <cdr:to>
      <cdr:x>0.88492</cdr:x>
      <cdr:y>0.17671</cdr:y>
    </cdr:to>
    <cdr:sp macro="" textlink="Translate!$A$5">
      <cdr:nvSpPr>
        <cdr:cNvPr id="3" name="TextBox 1"/>
        <cdr:cNvSpPr txBox="1"/>
      </cdr:nvSpPr>
      <cdr:spPr>
        <a:xfrm xmlns:a="http://schemas.openxmlformats.org/drawingml/2006/main">
          <a:off x="410874" y="357661"/>
          <a:ext cx="2925460" cy="193149"/>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n-US" sz="800" b="0" i="0" u="none" strike="noStrike">
              <a:solidFill>
                <a:srgbClr val="000000"/>
              </a:solidFill>
              <a:latin typeface="Arial" pitchFamily="34" charset="0"/>
              <a:cs typeface="Arial" pitchFamily="34" charset="0"/>
            </a:rPr>
            <a:t>(Index: 2008=100, estimates as from 2021 onwards)</a:t>
          </a:r>
          <a:endParaRPr lang="en-GB" sz="100">
            <a:latin typeface="Arial" pitchFamily="34" charset="0"/>
            <a:cs typeface="Arial" pitchFamily="34" charset="0"/>
          </a:endParaRPr>
        </a:p>
      </cdr:txBody>
    </cdr:sp>
  </cdr:relSizeAnchor>
</c:userShapes>
</file>

<file path=xl/drawings/drawing10.xml><?xml version="1.0" encoding="utf-8"?>
<xdr:wsDr xmlns:xdr="http://schemas.openxmlformats.org/drawingml/2006/spreadsheetDrawing" xmlns:a="http://schemas.openxmlformats.org/drawingml/2006/main">
  <xdr:twoCellAnchor editAs="absolute">
    <xdr:from>
      <xdr:col>6</xdr:col>
      <xdr:colOff>224856</xdr:colOff>
      <xdr:row>3</xdr:row>
      <xdr:rowOff>15461</xdr:rowOff>
    </xdr:from>
    <xdr:to>
      <xdr:col>13</xdr:col>
      <xdr:colOff>547525</xdr:colOff>
      <xdr:row>24</xdr:row>
      <xdr:rowOff>125831</xdr:rowOff>
    </xdr:to>
    <xdr:graphicFrame macro="">
      <xdr:nvGraphicFramePr>
        <xdr:cNvPr id="2" name="Chart 1">
          <a:extLst>
            <a:ext uri="{FF2B5EF4-FFF2-40B4-BE49-F238E27FC236}">
              <a16:creationId xmlns:a16="http://schemas.microsoft.com/office/drawing/2014/main" id="{00000000-0008-0000-03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absolute">
    <xdr:from>
      <xdr:col>6</xdr:col>
      <xdr:colOff>222391</xdr:colOff>
      <xdr:row>26</xdr:row>
      <xdr:rowOff>67591</xdr:rowOff>
    </xdr:from>
    <xdr:to>
      <xdr:col>13</xdr:col>
      <xdr:colOff>553441</xdr:colOff>
      <xdr:row>47</xdr:row>
      <xdr:rowOff>46721</xdr:rowOff>
    </xdr:to>
    <xdr:graphicFrame macro="">
      <xdr:nvGraphicFramePr>
        <xdr:cNvPr id="3" name="Chart 4">
          <a:extLst>
            <a:ext uri="{FF2B5EF4-FFF2-40B4-BE49-F238E27FC236}">
              <a16:creationId xmlns:a16="http://schemas.microsoft.com/office/drawing/2014/main" id="{00000000-0008-0000-03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editAs="absolute">
    <xdr:from>
      <xdr:col>6</xdr:col>
      <xdr:colOff>231983</xdr:colOff>
      <xdr:row>50</xdr:row>
      <xdr:rowOff>76582</xdr:rowOff>
    </xdr:from>
    <xdr:to>
      <xdr:col>13</xdr:col>
      <xdr:colOff>568489</xdr:colOff>
      <xdr:row>71</xdr:row>
      <xdr:rowOff>63008</xdr:rowOff>
    </xdr:to>
    <xdr:graphicFrame macro="">
      <xdr:nvGraphicFramePr>
        <xdr:cNvPr id="4" name="Chart 5">
          <a:extLst>
            <a:ext uri="{FF2B5EF4-FFF2-40B4-BE49-F238E27FC236}">
              <a16:creationId xmlns:a16="http://schemas.microsoft.com/office/drawing/2014/main" id="{00000000-0008-0000-03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11.xml><?xml version="1.0" encoding="utf-8"?>
<c:userShapes xmlns:c="http://schemas.openxmlformats.org/drawingml/2006/chart">
  <cdr:relSizeAnchor xmlns:cdr="http://schemas.openxmlformats.org/drawingml/2006/chartDrawing">
    <cdr:from>
      <cdr:x>0.28481</cdr:x>
      <cdr:y>0.08065</cdr:y>
    </cdr:from>
    <cdr:to>
      <cdr:x>0.86127</cdr:x>
      <cdr:y>0.17369</cdr:y>
    </cdr:to>
    <cdr:sp macro="" textlink="Translate!$D$6">
      <cdr:nvSpPr>
        <cdr:cNvPr id="2" name="Textfeld 1"/>
        <cdr:cNvSpPr txBox="1"/>
      </cdr:nvSpPr>
      <cdr:spPr>
        <a:xfrm xmlns:a="http://schemas.openxmlformats.org/drawingml/2006/main">
          <a:off x="1214797" y="297624"/>
          <a:ext cx="2458779" cy="34334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fld id="{6FA67C3B-25B6-4502-BD37-5B8E3BE28F60}" type="TxLink">
            <a:rPr lang="en-US" sz="1430" b="0" i="0" u="none" strike="noStrike">
              <a:solidFill>
                <a:srgbClr val="000000"/>
              </a:solidFill>
              <a:latin typeface="Arial" pitchFamily="34" charset="0"/>
              <a:cs typeface="Arial" pitchFamily="34" charset="0"/>
            </a:rPr>
            <a:pPr/>
            <a:t>Luxembourg vs. EU27</a:t>
          </a:fld>
          <a:endParaRPr lang="de-DE" sz="1430" b="0">
            <a:latin typeface="Arial" pitchFamily="34" charset="0"/>
            <a:cs typeface="Arial" pitchFamily="34" charset="0"/>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0.30888</cdr:x>
      <cdr:y>0.08514</cdr:y>
    </cdr:from>
    <cdr:to>
      <cdr:x>0.8851</cdr:x>
      <cdr:y>0.18289</cdr:y>
    </cdr:to>
    <cdr:sp macro="" textlink="Translate!$D$6">
      <cdr:nvSpPr>
        <cdr:cNvPr id="3" name="Textfeld 1"/>
        <cdr:cNvSpPr txBox="1"/>
      </cdr:nvSpPr>
      <cdr:spPr>
        <a:xfrm xmlns:a="http://schemas.openxmlformats.org/drawingml/2006/main">
          <a:off x="1317994" y="299041"/>
          <a:ext cx="2458779" cy="343343"/>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pPr marL="0" indent="0"/>
          <a:fld id="{610AA574-45D2-47DE-86A6-C22A23A41561}" type="TxLink">
            <a:rPr lang="en-US" sz="1430" b="0" i="0" u="none" strike="noStrike">
              <a:solidFill>
                <a:srgbClr val="000000"/>
              </a:solidFill>
              <a:latin typeface="Arial" pitchFamily="34" charset="0"/>
              <a:ea typeface="+mn-ea"/>
              <a:cs typeface="Arial" pitchFamily="34" charset="0"/>
            </a:rPr>
            <a:pPr marL="0" indent="0"/>
            <a:t>Luxembourg vs. EU27</a:t>
          </a:fld>
          <a:endParaRPr lang="de-DE" sz="1430" b="0" i="0" u="none" strike="noStrike">
            <a:solidFill>
              <a:srgbClr val="000000"/>
            </a:solidFill>
            <a:latin typeface="Arial" pitchFamily="34" charset="0"/>
            <a:ea typeface="+mn-ea"/>
            <a:cs typeface="Arial" pitchFamily="34" charset="0"/>
          </a:endParaRPr>
        </a:p>
      </cdr:txBody>
    </cdr:sp>
  </cdr:relSizeAnchor>
</c:userShapes>
</file>

<file path=xl/drawings/drawing13.xml><?xml version="1.0" encoding="utf-8"?>
<c:userShapes xmlns:c="http://schemas.openxmlformats.org/drawingml/2006/chart">
  <cdr:relSizeAnchor xmlns:cdr="http://schemas.openxmlformats.org/drawingml/2006/chartDrawing">
    <cdr:from>
      <cdr:x>0.27478</cdr:x>
      <cdr:y>0.08517</cdr:y>
    </cdr:from>
    <cdr:to>
      <cdr:x>0.85027</cdr:x>
      <cdr:y>0.18295</cdr:y>
    </cdr:to>
    <cdr:sp macro="" textlink="Translate!$D$6">
      <cdr:nvSpPr>
        <cdr:cNvPr id="2" name="Textfeld 1"/>
        <cdr:cNvSpPr txBox="1"/>
      </cdr:nvSpPr>
      <cdr:spPr>
        <a:xfrm xmlns:a="http://schemas.openxmlformats.org/drawingml/2006/main">
          <a:off x="1174013" y="299041"/>
          <a:ext cx="2458779" cy="343343"/>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fld id="{BCA575B3-2CD8-4E0B-858D-C7E8B6CDCF72}" type="TxLink">
            <a:rPr lang="en-US" sz="1430" b="0" i="0" u="none" strike="noStrike">
              <a:solidFill>
                <a:srgbClr val="000000"/>
              </a:solidFill>
              <a:latin typeface="Arial" pitchFamily="34" charset="0"/>
              <a:cs typeface="Arial" pitchFamily="34" charset="0"/>
            </a:rPr>
            <a:pPr/>
            <a:t>Luxembourg vs. EU27</a:t>
          </a:fld>
          <a:endParaRPr lang="de-DE" sz="1430" b="0">
            <a:latin typeface="Arial" pitchFamily="34" charset="0"/>
            <a:cs typeface="Arial" pitchFamily="34" charset="0"/>
          </a:endParaRPr>
        </a:p>
      </cdr:txBody>
    </cdr:sp>
  </cdr:relSizeAnchor>
</c:userShapes>
</file>

<file path=xl/drawings/drawing14.xml><?xml version="1.0" encoding="utf-8"?>
<xdr:wsDr xmlns:xdr="http://schemas.openxmlformats.org/drawingml/2006/spreadsheetDrawing" xmlns:a="http://schemas.openxmlformats.org/drawingml/2006/main">
  <xdr:twoCellAnchor editAs="absolute">
    <xdr:from>
      <xdr:col>19</xdr:col>
      <xdr:colOff>214207</xdr:colOff>
      <xdr:row>4</xdr:row>
      <xdr:rowOff>70289</xdr:rowOff>
    </xdr:from>
    <xdr:to>
      <xdr:col>28</xdr:col>
      <xdr:colOff>220300</xdr:colOff>
      <xdr:row>25</xdr:row>
      <xdr:rowOff>18428</xdr:rowOff>
    </xdr:to>
    <xdr:graphicFrame macro="">
      <xdr:nvGraphicFramePr>
        <xdr:cNvPr id="2" name="Chart 16">
          <a:extLst>
            <a:ext uri="{FF2B5EF4-FFF2-40B4-BE49-F238E27FC236}">
              <a16:creationId xmlns:a16="http://schemas.microsoft.com/office/drawing/2014/main" id="{00000000-0008-0000-04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absolute">
    <xdr:from>
      <xdr:col>19</xdr:col>
      <xdr:colOff>225158</xdr:colOff>
      <xdr:row>26</xdr:row>
      <xdr:rowOff>62665</xdr:rowOff>
    </xdr:from>
    <xdr:to>
      <xdr:col>28</xdr:col>
      <xdr:colOff>237430</xdr:colOff>
      <xdr:row>48</xdr:row>
      <xdr:rowOff>75742</xdr:rowOff>
    </xdr:to>
    <xdr:graphicFrame macro="">
      <xdr:nvGraphicFramePr>
        <xdr:cNvPr id="3" name="Chart 16">
          <a:extLst>
            <a:ext uri="{FF2B5EF4-FFF2-40B4-BE49-F238E27FC236}">
              <a16:creationId xmlns:a16="http://schemas.microsoft.com/office/drawing/2014/main" id="{00000000-0008-0000-04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editAs="absolute">
    <xdr:from>
      <xdr:col>19</xdr:col>
      <xdr:colOff>228779</xdr:colOff>
      <xdr:row>50</xdr:row>
      <xdr:rowOff>137</xdr:rowOff>
    </xdr:from>
    <xdr:to>
      <xdr:col>28</xdr:col>
      <xdr:colOff>239930</xdr:colOff>
      <xdr:row>71</xdr:row>
      <xdr:rowOff>241271</xdr:rowOff>
    </xdr:to>
    <xdr:graphicFrame macro="">
      <xdr:nvGraphicFramePr>
        <xdr:cNvPr id="4" name="Chart 16">
          <a:extLst>
            <a:ext uri="{FF2B5EF4-FFF2-40B4-BE49-F238E27FC236}">
              <a16:creationId xmlns:a16="http://schemas.microsoft.com/office/drawing/2014/main" id="{00000000-0008-0000-04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15.xml><?xml version="1.0" encoding="utf-8"?>
<c:userShapes xmlns:c="http://schemas.openxmlformats.org/drawingml/2006/chart">
  <cdr:relSizeAnchor xmlns:cdr="http://schemas.openxmlformats.org/drawingml/2006/chartDrawing">
    <cdr:from>
      <cdr:x>0.02146</cdr:x>
      <cdr:y>0.06687</cdr:y>
    </cdr:from>
    <cdr:to>
      <cdr:x>0.98737</cdr:x>
      <cdr:y>0.15219</cdr:y>
    </cdr:to>
    <cdr:sp macro="" textlink="Translate!$A$5">
      <cdr:nvSpPr>
        <cdr:cNvPr id="2" name="TextBox 1"/>
        <cdr:cNvSpPr txBox="1"/>
      </cdr:nvSpPr>
      <cdr:spPr>
        <a:xfrm xmlns:a="http://schemas.openxmlformats.org/drawingml/2006/main">
          <a:off x="117012" y="236643"/>
          <a:ext cx="5266688" cy="30193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fld id="{31195BF6-64F9-41D0-8CB7-C73CEB2EBDB1}" type="TxLink">
            <a:rPr lang="en-US" sz="800" b="0" i="0" u="none" strike="noStrike">
              <a:solidFill>
                <a:srgbClr val="000000"/>
              </a:solidFill>
              <a:latin typeface="Arial" pitchFamily="34" charset="0"/>
              <a:cs typeface="Arial" pitchFamily="34" charset="0"/>
            </a:rPr>
            <a:pPr algn="ctr"/>
            <a:t>(Index: 2008=100, estimates as from 2020 onwards)</a:t>
          </a:fld>
          <a:endParaRPr lang="en-GB" sz="800">
            <a:latin typeface="Arial" pitchFamily="34" charset="0"/>
            <a:cs typeface="Arial" pitchFamily="34" charset="0"/>
          </a:endParaRPr>
        </a:p>
      </cdr:txBody>
    </cdr:sp>
  </cdr:relSizeAnchor>
</c:userShapes>
</file>

<file path=xl/drawings/drawing16.xml><?xml version="1.0" encoding="utf-8"?>
<c:userShapes xmlns:c="http://schemas.openxmlformats.org/drawingml/2006/chart">
  <cdr:relSizeAnchor xmlns:cdr="http://schemas.openxmlformats.org/drawingml/2006/chartDrawing">
    <cdr:from>
      <cdr:x>0.04664</cdr:x>
      <cdr:y>0.06687</cdr:y>
    </cdr:from>
    <cdr:to>
      <cdr:x>0.9783</cdr:x>
      <cdr:y>0.1521</cdr:y>
    </cdr:to>
    <cdr:sp macro="" textlink="Translate!$A$5">
      <cdr:nvSpPr>
        <cdr:cNvPr id="2" name="TextBox 1"/>
        <cdr:cNvSpPr txBox="1"/>
      </cdr:nvSpPr>
      <cdr:spPr>
        <a:xfrm xmlns:a="http://schemas.openxmlformats.org/drawingml/2006/main">
          <a:off x="255635" y="238172"/>
          <a:ext cx="5106452" cy="303566"/>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fld id="{31195BF6-64F9-41D0-8CB7-C73CEB2EBDB1}" type="TxLink">
            <a:rPr lang="en-US" sz="800" b="0" i="0" u="none" strike="noStrike">
              <a:solidFill>
                <a:srgbClr val="000000"/>
              </a:solidFill>
              <a:latin typeface="Arial" pitchFamily="34" charset="0"/>
              <a:cs typeface="Arial" pitchFamily="34" charset="0"/>
            </a:rPr>
            <a:pPr algn="ctr"/>
            <a:t>(Index: 2008=100, estimates as from 2020 onwards)</a:t>
          </a:fld>
          <a:endParaRPr lang="en-GB" sz="800">
            <a:latin typeface="Arial" pitchFamily="34" charset="0"/>
            <a:cs typeface="Arial" pitchFamily="34" charset="0"/>
          </a:endParaRPr>
        </a:p>
      </cdr:txBody>
    </cdr:sp>
  </cdr:relSizeAnchor>
</c:userShapes>
</file>

<file path=xl/drawings/drawing17.xml><?xml version="1.0" encoding="utf-8"?>
<c:userShapes xmlns:c="http://schemas.openxmlformats.org/drawingml/2006/chart">
  <cdr:relSizeAnchor xmlns:cdr="http://schemas.openxmlformats.org/drawingml/2006/chartDrawing">
    <cdr:from>
      <cdr:x>0.02146</cdr:x>
      <cdr:y>0.06687</cdr:y>
    </cdr:from>
    <cdr:to>
      <cdr:x>0.98737</cdr:x>
      <cdr:y>0.15219</cdr:y>
    </cdr:to>
    <cdr:sp macro="" textlink="Translate!$A$5">
      <cdr:nvSpPr>
        <cdr:cNvPr id="2" name="TextBox 1"/>
        <cdr:cNvSpPr txBox="1"/>
      </cdr:nvSpPr>
      <cdr:spPr>
        <a:xfrm xmlns:a="http://schemas.openxmlformats.org/drawingml/2006/main">
          <a:off x="116512" y="192981"/>
          <a:ext cx="5244167" cy="24624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fld id="{31195BF6-64F9-41D0-8CB7-C73CEB2EBDB1}" type="TxLink">
            <a:rPr lang="en-US" sz="800" b="0" i="0" u="none" strike="noStrike">
              <a:solidFill>
                <a:srgbClr val="000000"/>
              </a:solidFill>
              <a:latin typeface="Arial" pitchFamily="34" charset="0"/>
              <a:cs typeface="Arial" pitchFamily="34" charset="0"/>
            </a:rPr>
            <a:pPr algn="ctr"/>
            <a:t>(Index: 2008=100, estimates as from 2020 onwards)</a:t>
          </a:fld>
          <a:endParaRPr lang="en-GB" sz="800">
            <a:latin typeface="Arial" pitchFamily="34" charset="0"/>
            <a:cs typeface="Arial" pitchFamily="34" charset="0"/>
          </a:endParaRPr>
        </a:p>
      </cdr:txBody>
    </cdr:sp>
  </cdr:relSizeAnchor>
</c:userShapes>
</file>

<file path=xl/drawings/drawing18.xml><?xml version="1.0" encoding="utf-8"?>
<xdr:wsDr xmlns:xdr="http://schemas.openxmlformats.org/drawingml/2006/spreadsheetDrawing" xmlns:a="http://schemas.openxmlformats.org/drawingml/2006/main">
  <xdr:twoCellAnchor>
    <xdr:from>
      <xdr:col>8</xdr:col>
      <xdr:colOff>9826</xdr:colOff>
      <xdr:row>2</xdr:row>
      <xdr:rowOff>114301</xdr:rowOff>
    </xdr:from>
    <xdr:to>
      <xdr:col>15</xdr:col>
      <xdr:colOff>650599</xdr:colOff>
      <xdr:row>17</xdr:row>
      <xdr:rowOff>114300</xdr:rowOff>
    </xdr:to>
    <xdr:graphicFrame macro="">
      <xdr:nvGraphicFramePr>
        <xdr:cNvPr id="3" name="Diagramm 2">
          <a:extLst>
            <a:ext uri="{FF2B5EF4-FFF2-40B4-BE49-F238E27FC236}">
              <a16:creationId xmlns:a16="http://schemas.microsoft.com/office/drawing/2014/main" id="{00000000-0008-0000-05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26190</xdr:colOff>
      <xdr:row>2</xdr:row>
      <xdr:rowOff>118539</xdr:rowOff>
    </xdr:from>
    <xdr:to>
      <xdr:col>7</xdr:col>
      <xdr:colOff>711061</xdr:colOff>
      <xdr:row>17</xdr:row>
      <xdr:rowOff>123826</xdr:rowOff>
    </xdr:to>
    <xdr:graphicFrame macro="">
      <xdr:nvGraphicFramePr>
        <xdr:cNvPr id="4" name="Diagramm 3">
          <a:extLst>
            <a:ext uri="{FF2B5EF4-FFF2-40B4-BE49-F238E27FC236}">
              <a16:creationId xmlns:a16="http://schemas.microsoft.com/office/drawing/2014/main" id="{00000000-0008-0000-05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15</xdr:col>
      <xdr:colOff>748248</xdr:colOff>
      <xdr:row>2</xdr:row>
      <xdr:rowOff>103542</xdr:rowOff>
    </xdr:from>
    <xdr:to>
      <xdr:col>22</xdr:col>
      <xdr:colOff>78441</xdr:colOff>
      <xdr:row>17</xdr:row>
      <xdr:rowOff>87966</xdr:rowOff>
    </xdr:to>
    <xdr:graphicFrame macro="">
      <xdr:nvGraphicFramePr>
        <xdr:cNvPr id="5" name="Diagramm 4">
          <a:extLst>
            <a:ext uri="{FF2B5EF4-FFF2-40B4-BE49-F238E27FC236}">
              <a16:creationId xmlns:a16="http://schemas.microsoft.com/office/drawing/2014/main" id="{00000000-0008-0000-05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editAs="absolute">
    <xdr:from>
      <xdr:col>8</xdr:col>
      <xdr:colOff>17748</xdr:colOff>
      <xdr:row>23</xdr:row>
      <xdr:rowOff>103171</xdr:rowOff>
    </xdr:from>
    <xdr:to>
      <xdr:col>15</xdr:col>
      <xdr:colOff>642933</xdr:colOff>
      <xdr:row>42</xdr:row>
      <xdr:rowOff>78972</xdr:rowOff>
    </xdr:to>
    <xdr:graphicFrame macro="">
      <xdr:nvGraphicFramePr>
        <xdr:cNvPr id="9" name="Chart 1">
          <a:extLst>
            <a:ext uri="{FF2B5EF4-FFF2-40B4-BE49-F238E27FC236}">
              <a16:creationId xmlns:a16="http://schemas.microsoft.com/office/drawing/2014/main" id="{00000000-0008-0000-0500-000009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19629</xdr:colOff>
      <xdr:row>23</xdr:row>
      <xdr:rowOff>74084</xdr:rowOff>
    </xdr:from>
    <xdr:to>
      <xdr:col>22</xdr:col>
      <xdr:colOff>181131</xdr:colOff>
      <xdr:row>42</xdr:row>
      <xdr:rowOff>39485</xdr:rowOff>
    </xdr:to>
    <xdr:graphicFrame macro="">
      <xdr:nvGraphicFramePr>
        <xdr:cNvPr id="11" name="Diagramm 10">
          <a:extLst>
            <a:ext uri="{FF2B5EF4-FFF2-40B4-BE49-F238E27FC236}">
              <a16:creationId xmlns:a16="http://schemas.microsoft.com/office/drawing/2014/main" id="{00000000-0008-0000-0500-00000B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editAs="absolute">
    <xdr:from>
      <xdr:col>0</xdr:col>
      <xdr:colOff>16140</xdr:colOff>
      <xdr:row>23</xdr:row>
      <xdr:rowOff>100670</xdr:rowOff>
    </xdr:from>
    <xdr:to>
      <xdr:col>7</xdr:col>
      <xdr:colOff>698766</xdr:colOff>
      <xdr:row>42</xdr:row>
      <xdr:rowOff>76471</xdr:rowOff>
    </xdr:to>
    <xdr:graphicFrame macro="">
      <xdr:nvGraphicFramePr>
        <xdr:cNvPr id="10" name="Chart 1">
          <a:extLst>
            <a:ext uri="{FF2B5EF4-FFF2-40B4-BE49-F238E27FC236}">
              <a16:creationId xmlns:a16="http://schemas.microsoft.com/office/drawing/2014/main" id="{00000000-0008-0000-0500-00000A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wsDr>
</file>

<file path=xl/drawings/drawing19.xml><?xml version="1.0" encoding="utf-8"?>
<c:userShapes xmlns:c="http://schemas.openxmlformats.org/drawingml/2006/chart">
  <cdr:relSizeAnchor xmlns:cdr="http://schemas.openxmlformats.org/drawingml/2006/chartDrawing">
    <cdr:from>
      <cdr:x>0.64928</cdr:x>
      <cdr:y>0.92691</cdr:y>
    </cdr:from>
    <cdr:to>
      <cdr:x>1</cdr:x>
      <cdr:y>1</cdr:y>
    </cdr:to>
    <cdr:sp macro="" textlink="">
      <cdr:nvSpPr>
        <cdr:cNvPr id="2" name="Textfeld 1"/>
        <cdr:cNvSpPr txBox="1"/>
      </cdr:nvSpPr>
      <cdr:spPr>
        <a:xfrm xmlns:a="http://schemas.openxmlformats.org/drawingml/2006/main">
          <a:off x="3879274" y="2877183"/>
          <a:ext cx="2095499" cy="226885"/>
        </a:xfrm>
        <a:prstGeom xmlns:a="http://schemas.openxmlformats.org/drawingml/2006/main" prst="rect">
          <a:avLst/>
        </a:prstGeom>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r"/>
          <a:r>
            <a:rPr lang="de-DE" sz="800"/>
            <a:t>Source: Eurostat (bd_9pm_r2;</a:t>
          </a:r>
          <a:r>
            <a:rPr lang="de-DE" sz="800" baseline="0"/>
            <a:t> Variable Code: </a:t>
          </a:r>
          <a:r>
            <a:rPr lang="de-DE" sz="800"/>
            <a:t>V97461)</a:t>
          </a:r>
        </a:p>
      </cdr:txBody>
    </cdr:sp>
  </cdr:relSizeAnchor>
</c:userShapes>
</file>

<file path=xl/drawings/drawing20.xml><?xml version="1.0" encoding="utf-8"?>
<c:userShapes xmlns:c="http://schemas.openxmlformats.org/drawingml/2006/chart">
  <cdr:relSizeAnchor xmlns:cdr="http://schemas.openxmlformats.org/drawingml/2006/chartDrawing">
    <cdr:from>
      <cdr:x>0.65185</cdr:x>
      <cdr:y>0.92729</cdr:y>
    </cdr:from>
    <cdr:to>
      <cdr:x>1</cdr:x>
      <cdr:y>1</cdr:y>
    </cdr:to>
    <cdr:sp macro="" textlink="">
      <cdr:nvSpPr>
        <cdr:cNvPr id="2" name="Textfeld 1"/>
        <cdr:cNvSpPr txBox="1"/>
      </cdr:nvSpPr>
      <cdr:spPr>
        <a:xfrm xmlns:a="http://schemas.openxmlformats.org/drawingml/2006/main">
          <a:off x="3923372" y="2893637"/>
          <a:ext cx="2095499" cy="226885"/>
        </a:xfrm>
        <a:prstGeom xmlns:a="http://schemas.openxmlformats.org/drawingml/2006/main" prst="rect">
          <a:avLst/>
        </a:prstGeom>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r"/>
          <a:r>
            <a:rPr lang="de-DE" sz="800"/>
            <a:t>Source: Eurostat (bd_9pm_r2; Variable</a:t>
          </a:r>
          <a:r>
            <a:rPr lang="de-DE" sz="800" baseline="0"/>
            <a:t> Code: </a:t>
          </a:r>
          <a:r>
            <a:rPr lang="de-DE" sz="800"/>
            <a:t>V97460)</a:t>
          </a:r>
        </a:p>
      </cdr:txBody>
    </cdr:sp>
  </cdr:relSizeAnchor>
</c:userShapes>
</file>

<file path=xl/drawings/drawing21.xml><?xml version="1.0" encoding="utf-8"?>
<c:userShapes xmlns:c="http://schemas.openxmlformats.org/drawingml/2006/chart">
  <cdr:relSizeAnchor xmlns:cdr="http://schemas.openxmlformats.org/drawingml/2006/chartDrawing">
    <cdr:from>
      <cdr:x>0.55126</cdr:x>
      <cdr:y>0.92819</cdr:y>
    </cdr:from>
    <cdr:to>
      <cdr:x>1</cdr:x>
      <cdr:y>1</cdr:y>
    </cdr:to>
    <cdr:sp macro="" textlink="">
      <cdr:nvSpPr>
        <cdr:cNvPr id="2" name="Textfeld 1"/>
        <cdr:cNvSpPr txBox="1"/>
      </cdr:nvSpPr>
      <cdr:spPr>
        <a:xfrm xmlns:a="http://schemas.openxmlformats.org/drawingml/2006/main">
          <a:off x="2574276" y="2932803"/>
          <a:ext cx="2095499" cy="226885"/>
        </a:xfrm>
        <a:prstGeom xmlns:a="http://schemas.openxmlformats.org/drawingml/2006/main" prst="rect">
          <a:avLst/>
        </a:prstGeom>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r"/>
          <a:r>
            <a:rPr lang="de-DE" sz="800"/>
            <a:t>Source: Eurostat (bd_9pm_r2; Variable Code: V97452)</a:t>
          </a:r>
        </a:p>
      </cdr:txBody>
    </cdr:sp>
  </cdr:relSizeAnchor>
</c:userShapes>
</file>

<file path=xl/drawings/drawing22.xml><?xml version="1.0" encoding="utf-8"?>
<c:userShapes xmlns:c="http://schemas.openxmlformats.org/drawingml/2006/chart">
  <cdr:relSizeAnchor xmlns:cdr="http://schemas.openxmlformats.org/drawingml/2006/chartDrawing">
    <cdr:from>
      <cdr:x>0.64836</cdr:x>
      <cdr:y>0.93689</cdr:y>
    </cdr:from>
    <cdr:to>
      <cdr:x>1</cdr:x>
      <cdr:y>1</cdr:y>
    </cdr:to>
    <cdr:sp macro="" textlink="">
      <cdr:nvSpPr>
        <cdr:cNvPr id="3" name="Textfeld 2"/>
        <cdr:cNvSpPr txBox="1"/>
      </cdr:nvSpPr>
      <cdr:spPr>
        <a:xfrm xmlns:a="http://schemas.openxmlformats.org/drawingml/2006/main">
          <a:off x="3863686" y="3368416"/>
          <a:ext cx="2095499" cy="226885"/>
        </a:xfrm>
        <a:prstGeom xmlns:a="http://schemas.openxmlformats.org/drawingml/2006/main" prst="rect">
          <a:avLst/>
        </a:prstGeom>
      </cdr:spPr>
      <cdr:txBody>
        <a:bodyPr xmlns:a="http://schemas.openxmlformats.org/drawingml/2006/main" vertOverflow="clip" wrap="none" rtlCol="0"/>
        <a:lstStyle xmlns:a="http://schemas.openxmlformats.org/drawingml/2006/main"/>
        <a:p xmlns:a="http://schemas.openxmlformats.org/drawingml/2006/main">
          <a:pPr algn="r"/>
          <a:r>
            <a:rPr lang="de-DE" sz="800"/>
            <a:t>Source: Eurostat (bd_9pm_r2; Variable Code V16961)</a:t>
          </a:r>
        </a:p>
      </cdr:txBody>
    </cdr:sp>
  </cdr:relSizeAnchor>
</c:userShapes>
</file>

<file path=xl/drawings/drawing23.xml><?xml version="1.0" encoding="utf-8"?>
<c:userShapes xmlns:c="http://schemas.openxmlformats.org/drawingml/2006/chart">
  <cdr:relSizeAnchor xmlns:cdr="http://schemas.openxmlformats.org/drawingml/2006/chartDrawing">
    <cdr:from>
      <cdr:x>0.55483</cdr:x>
      <cdr:y>0.93593</cdr:y>
    </cdr:from>
    <cdr:to>
      <cdr:x>1</cdr:x>
      <cdr:y>1</cdr:y>
    </cdr:to>
    <cdr:sp macro="" textlink="">
      <cdr:nvSpPr>
        <cdr:cNvPr id="2" name="Textfeld 1"/>
        <cdr:cNvSpPr txBox="1"/>
      </cdr:nvSpPr>
      <cdr:spPr>
        <a:xfrm xmlns:a="http://schemas.openxmlformats.org/drawingml/2006/main">
          <a:off x="2611693" y="3314470"/>
          <a:ext cx="2095499" cy="226885"/>
        </a:xfrm>
        <a:prstGeom xmlns:a="http://schemas.openxmlformats.org/drawingml/2006/main" prst="rect">
          <a:avLst/>
        </a:prstGeom>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r"/>
          <a:r>
            <a:rPr lang="de-DE" sz="800"/>
            <a:t>Source: Eurostat (bd_9pm_r2; Variable</a:t>
          </a:r>
          <a:r>
            <a:rPr lang="de-DE" sz="800" baseline="0"/>
            <a:t> Code: </a:t>
          </a:r>
          <a:r>
            <a:rPr lang="de-DE" sz="800"/>
            <a:t>V11952)</a:t>
          </a:r>
          <a:endParaRPr lang="de-DE" sz="900"/>
        </a:p>
      </cdr:txBody>
    </cdr:sp>
  </cdr:relSizeAnchor>
</c:userShapes>
</file>

<file path=xl/drawings/drawing24.xml><?xml version="1.0" encoding="utf-8"?>
<c:userShapes xmlns:c="http://schemas.openxmlformats.org/drawingml/2006/chart">
  <cdr:relSizeAnchor xmlns:cdr="http://schemas.openxmlformats.org/drawingml/2006/chartDrawing">
    <cdr:from>
      <cdr:x>0.65172</cdr:x>
      <cdr:y>0.93689</cdr:y>
    </cdr:from>
    <cdr:to>
      <cdr:x>1</cdr:x>
      <cdr:y>1</cdr:y>
    </cdr:to>
    <cdr:sp macro="" textlink="">
      <cdr:nvSpPr>
        <cdr:cNvPr id="2" name="Textfeld 1"/>
        <cdr:cNvSpPr txBox="1"/>
      </cdr:nvSpPr>
      <cdr:spPr>
        <a:xfrm xmlns:a="http://schemas.openxmlformats.org/drawingml/2006/main">
          <a:off x="3921127" y="3368416"/>
          <a:ext cx="2095499" cy="226885"/>
        </a:xfrm>
        <a:prstGeom xmlns:a="http://schemas.openxmlformats.org/drawingml/2006/main" prst="rect">
          <a:avLst/>
        </a:prstGeom>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r"/>
          <a:r>
            <a:rPr lang="de-DE" sz="800"/>
            <a:t>Source: Eurostat (bd_9pm_r2;</a:t>
          </a:r>
          <a:r>
            <a:rPr lang="de-DE" sz="800" baseline="0"/>
            <a:t> Variable Code: V11960)</a:t>
          </a:r>
          <a:endParaRPr lang="de-DE" sz="800"/>
        </a:p>
      </cdr:txBody>
    </cdr:sp>
  </cdr:relSizeAnchor>
</c:userShapes>
</file>

<file path=xl/drawings/drawing25.xml><?xml version="1.0" encoding="utf-8"?>
<xdr:wsDr xmlns:xdr="http://schemas.openxmlformats.org/drawingml/2006/spreadsheetDrawing" xmlns:a="http://schemas.openxmlformats.org/drawingml/2006/main">
  <xdr:twoCellAnchor editAs="oneCell">
    <xdr:from>
      <xdr:col>0</xdr:col>
      <xdr:colOff>0</xdr:colOff>
      <xdr:row>59</xdr:row>
      <xdr:rowOff>84991</xdr:rowOff>
    </xdr:from>
    <xdr:to>
      <xdr:col>6</xdr:col>
      <xdr:colOff>345831</xdr:colOff>
      <xdr:row>71</xdr:row>
      <xdr:rowOff>8791</xdr:rowOff>
    </xdr:to>
    <xdr:pic>
      <xdr:nvPicPr>
        <xdr:cNvPr id="13" name="Grafik 12">
          <a:extLst>
            <a:ext uri="{FF2B5EF4-FFF2-40B4-BE49-F238E27FC236}">
              <a16:creationId xmlns:a16="http://schemas.microsoft.com/office/drawing/2014/main" id="{00000000-0008-0000-0C00-00000D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9295666"/>
          <a:ext cx="7041906" cy="18669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C:\Users\anast\Desktop\sba-sbs\SBS%202021\06_wide_and_national_sheets\EU27_Summary_SMEPR2021_pilot3_140122.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ver"/>
      <sheetName val="Summary Table"/>
      <sheetName val="Time Series"/>
      <sheetName val="Sectoral Distribution"/>
      <sheetName val="Knowledge Intensity"/>
      <sheetName val="High-Growth Enterprises"/>
      <sheetName val="NoE 1DGT"/>
      <sheetName val="NoE 2DGT"/>
      <sheetName val="EMP 1DGT"/>
      <sheetName val="EMP 2DGT"/>
      <sheetName val="VA 1DGT"/>
      <sheetName val="VA 2DGT"/>
      <sheetName val="HGE"/>
      <sheetName val="Write-Up Calc"/>
      <sheetName val="Data_Sheet_Graphs"/>
      <sheetName val="Translate"/>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row r="7">
          <cell r="A7" t="str">
            <v>EU</v>
          </cell>
        </row>
      </sheetData>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1.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10.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14.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vmlDrawing" Target="../drawings/vmlDrawing6.v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vmlDrawing" Target="../drawings/vmlDrawing7.v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vmlDrawing" Target="../drawings/vmlDrawing8.v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vmlDrawing" Target="../drawings/vmlDrawing9.v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vmlDrawing" Target="../drawings/vmlDrawing10.v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vmlDrawing" Target="../drawings/vmlDrawing11.v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vmlDrawing" Target="../drawings/vmlDrawing12.v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vmlDrawing" Target="../drawings/vmlDrawing13.vml"/><Relationship Id="rId1" Type="http://schemas.openxmlformats.org/officeDocument/2006/relationships/printerSettings" Target="../printerSettings/printerSettings1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
    <pageSetUpPr fitToPage="1"/>
  </sheetPr>
  <dimension ref="B4:Z26"/>
  <sheetViews>
    <sheetView topLeftCell="A2" zoomScale="55" zoomScaleNormal="55" workbookViewId="0">
      <selection activeCell="H18" sqref="H18"/>
    </sheetView>
  </sheetViews>
  <sheetFormatPr defaultColWidth="11.453125" defaultRowHeight="14.5" x14ac:dyDescent="0.35"/>
  <cols>
    <col min="1" max="1" width="11.453125" style="23"/>
    <col min="2" max="2" width="18.453125" style="23" customWidth="1"/>
    <col min="3" max="3" width="44.7265625" style="23" customWidth="1"/>
    <col min="4" max="7" width="11.453125" style="23"/>
    <col min="8" max="8" width="11.7265625" style="23" bestFit="1" customWidth="1"/>
    <col min="9" max="17" width="11.453125" style="23"/>
    <col min="18" max="18" width="11.453125" style="127"/>
    <col min="19" max="20" width="11.453125" style="77"/>
    <col min="21" max="26" width="11.453125" style="127"/>
    <col min="27" max="16384" width="11.453125" style="23"/>
  </cols>
  <sheetData>
    <row r="4" spans="2:18" ht="26.25" customHeight="1" x14ac:dyDescent="0.7">
      <c r="D4" s="682"/>
      <c r="E4" s="682"/>
      <c r="F4" s="682"/>
      <c r="G4" s="682"/>
      <c r="H4" s="682"/>
      <c r="I4" s="682"/>
      <c r="J4" s="682"/>
      <c r="K4" s="682"/>
      <c r="L4" s="682"/>
      <c r="M4" s="682"/>
      <c r="N4" s="682"/>
      <c r="O4" s="682"/>
      <c r="P4" s="682"/>
      <c r="Q4" s="682"/>
      <c r="R4" s="682"/>
    </row>
    <row r="9" spans="2:18" ht="66.75" customHeight="1" x14ac:dyDescent="0.7">
      <c r="D9" s="683" t="s">
        <v>0</v>
      </c>
      <c r="E9" s="682"/>
      <c r="F9" s="682"/>
      <c r="G9" s="682"/>
      <c r="H9" s="682"/>
      <c r="I9" s="682"/>
      <c r="J9" s="682"/>
      <c r="K9" s="682"/>
      <c r="L9" s="682"/>
      <c r="M9" s="682"/>
      <c r="N9" s="682"/>
      <c r="O9" s="682"/>
      <c r="P9" s="682"/>
      <c r="Q9" s="682"/>
      <c r="R9" s="682"/>
    </row>
    <row r="10" spans="2:18" ht="15" thickBot="1" x14ac:dyDescent="0.4">
      <c r="I10" s="310"/>
      <c r="J10" s="310"/>
      <c r="K10" s="310"/>
      <c r="R10" s="311"/>
    </row>
    <row r="11" spans="2:18" ht="15" thickBot="1" x14ac:dyDescent="0.4">
      <c r="B11" s="685" t="s">
        <v>1</v>
      </c>
      <c r="C11" s="686"/>
      <c r="I11" s="310"/>
      <c r="J11" s="310"/>
      <c r="K11" s="310"/>
      <c r="R11" s="311"/>
    </row>
    <row r="12" spans="2:18" ht="31.5" customHeight="1" x14ac:dyDescent="0.35">
      <c r="B12" s="312" t="s">
        <v>2</v>
      </c>
      <c r="C12" s="313" t="s">
        <v>3</v>
      </c>
      <c r="I12" s="310"/>
      <c r="J12" s="310"/>
      <c r="K12" s="310"/>
      <c r="R12" s="311"/>
    </row>
    <row r="13" spans="2:18" ht="32.25" customHeight="1" x14ac:dyDescent="0.35">
      <c r="B13" s="314" t="s">
        <v>4</v>
      </c>
      <c r="C13" s="315" t="s">
        <v>5</v>
      </c>
      <c r="R13" s="311"/>
    </row>
    <row r="14" spans="2:18" ht="27" customHeight="1" x14ac:dyDescent="0.35">
      <c r="B14" s="316" t="s">
        <v>6</v>
      </c>
      <c r="C14" s="313" t="s">
        <v>7</v>
      </c>
      <c r="D14" s="684"/>
      <c r="E14" s="684"/>
      <c r="F14" s="684"/>
      <c r="G14" s="684"/>
      <c r="H14" s="684"/>
      <c r="I14" s="684"/>
      <c r="J14" s="684"/>
      <c r="K14" s="684"/>
      <c r="L14" s="684"/>
      <c r="M14" s="684"/>
      <c r="N14" s="684"/>
      <c r="O14" s="684"/>
      <c r="P14" s="684"/>
      <c r="Q14" s="684"/>
      <c r="R14" s="684"/>
    </row>
    <row r="15" spans="2:18" ht="27" customHeight="1" x14ac:dyDescent="0.35">
      <c r="B15" s="314" t="s">
        <v>8</v>
      </c>
      <c r="C15" s="315" t="s">
        <v>9</v>
      </c>
      <c r="D15" s="57"/>
      <c r="E15" s="57"/>
      <c r="F15" s="57"/>
      <c r="G15" s="57"/>
      <c r="H15" s="57"/>
      <c r="I15" s="57"/>
      <c r="J15" s="57"/>
      <c r="K15" s="57"/>
      <c r="L15" s="57"/>
      <c r="M15" s="57"/>
      <c r="N15" s="57"/>
      <c r="O15" s="57"/>
      <c r="P15" s="57"/>
      <c r="Q15" s="57"/>
      <c r="R15" s="57"/>
    </row>
    <row r="16" spans="2:18" ht="26.25" customHeight="1" x14ac:dyDescent="0.35">
      <c r="B16" s="314" t="s">
        <v>10</v>
      </c>
      <c r="C16" s="315" t="s">
        <v>11</v>
      </c>
      <c r="D16" s="57"/>
      <c r="H16" s="289" t="s">
        <v>12</v>
      </c>
      <c r="R16" s="311"/>
    </row>
    <row r="17" spans="2:8" ht="26.25" customHeight="1" x14ac:dyDescent="0.35">
      <c r="B17" s="314" t="s">
        <v>13</v>
      </c>
      <c r="C17" s="315" t="s">
        <v>14</v>
      </c>
      <c r="D17" s="57"/>
      <c r="H17" s="58" t="s">
        <v>15</v>
      </c>
    </row>
    <row r="18" spans="2:8" ht="26.25" customHeight="1" x14ac:dyDescent="0.35">
      <c r="B18" s="314" t="s">
        <v>16</v>
      </c>
      <c r="C18" s="315" t="s">
        <v>17</v>
      </c>
      <c r="D18" s="57"/>
      <c r="H18" s="58"/>
    </row>
    <row r="19" spans="2:8" ht="26.25" customHeight="1" x14ac:dyDescent="0.35">
      <c r="B19" s="314" t="s">
        <v>18</v>
      </c>
      <c r="C19" s="315" t="s">
        <v>19</v>
      </c>
      <c r="D19" s="57"/>
      <c r="H19" s="58"/>
    </row>
    <row r="20" spans="2:8" ht="26.25" customHeight="1" x14ac:dyDescent="0.35">
      <c r="B20" s="314" t="s">
        <v>20</v>
      </c>
      <c r="C20" s="315" t="s">
        <v>21</v>
      </c>
      <c r="D20" s="57"/>
      <c r="H20" s="58"/>
    </row>
    <row r="21" spans="2:8" ht="26.25" customHeight="1" x14ac:dyDescent="0.35">
      <c r="B21" s="314" t="s">
        <v>22</v>
      </c>
      <c r="C21" s="315" t="s">
        <v>23</v>
      </c>
      <c r="D21" s="57"/>
      <c r="H21" s="58"/>
    </row>
    <row r="22" spans="2:8" ht="26.25" customHeight="1" x14ac:dyDescent="0.35">
      <c r="B22" s="314" t="s">
        <v>24</v>
      </c>
      <c r="C22" s="315" t="s">
        <v>25</v>
      </c>
      <c r="D22" s="57"/>
      <c r="H22" s="58"/>
    </row>
    <row r="23" spans="2:8" ht="26.25" customHeight="1" x14ac:dyDescent="0.35">
      <c r="B23" s="314" t="s">
        <v>26</v>
      </c>
      <c r="C23" s="315" t="s">
        <v>27</v>
      </c>
      <c r="D23" s="57"/>
      <c r="H23" s="58"/>
    </row>
    <row r="24" spans="2:8" ht="15" thickBot="1" x14ac:dyDescent="0.4">
      <c r="B24" s="317" t="s">
        <v>28</v>
      </c>
      <c r="C24" s="318" t="s">
        <v>29</v>
      </c>
    </row>
    <row r="26" spans="2:8" x14ac:dyDescent="0.35">
      <c r="H26" s="24"/>
    </row>
  </sheetData>
  <mergeCells count="4">
    <mergeCell ref="D4:R4"/>
    <mergeCell ref="D9:R9"/>
    <mergeCell ref="D14:R14"/>
    <mergeCell ref="B11:C11"/>
  </mergeCells>
  <hyperlinks>
    <hyperlink ref="B12" location="'Summary Table'!A1" display="Summary Table"/>
    <hyperlink ref="B13" location="'Time Series'!A1" display="Time Series"/>
    <hyperlink ref="B14" location="'Sectoral Distribution'!A1" display="Sectoral Distribution"/>
    <hyperlink ref="B16" location="'High-Growth Enterprises'!A1" display="High-Growth Enterprises"/>
    <hyperlink ref="B17" location="'NoE 1DGT'!A1" display="NoE 1DGT"/>
    <hyperlink ref="B18" location="'NoE 2DGT'!A1" display="NoE 2DGT"/>
    <hyperlink ref="B19" location="'EMP 1DGT'!A1" display="EMP 1DGT"/>
    <hyperlink ref="B20" location="'EMP 2DGT'!A1" display="EMP 2DGT"/>
    <hyperlink ref="B21" location="'VA 1DGT'!A1" display="VA 1DGT"/>
    <hyperlink ref="B22" location="'VA 2DGT'!A1" display="VA 2DGT"/>
    <hyperlink ref="B23" location="HGE!A1" display="HGE"/>
    <hyperlink ref="B15" location="'Knowledge Intensity'!A1" display="Knowledge Intensity"/>
    <hyperlink ref="B24" location="'Write-Up Calc'!A1" display="Write-Up Calc"/>
  </hyperlinks>
  <pageMargins left="0.70866141732282995" right="0.70866141732282995" top="0.78740157480314998" bottom="0.78740157480314998" header="0.31496062992126" footer="0.31496062992126"/>
  <pageSetup paperSize="9" scale="67" orientation="landscape" verticalDpi="0" r:id="rId1"/>
  <headerFooter scaleWithDoc="0">
    <oddHeader>&amp;L&amp;"Arial,Standard"&amp;K00-048SME Performance Review 2019&amp;C&amp;"Arial,Standard"&amp;K00-048Austria&amp;R&amp;G</oddHeader>
    <oddFooter>&amp;C&amp;"Arial,Standard"&amp;K00-045&amp;A&amp;R&amp;"Arial,Standard"&amp;K00-045&amp;P</oddFooter>
    <firstHeader>&amp;L&amp;"Arial,Standard"&amp;K00-047SME Performance Review 2016&amp;C&amp;"Arial,Standard"&amp;K00-044Germany&amp;R&amp;G</firstHeader>
    <firstFooter>&amp;R&amp;"Arial,Standard"&amp;K00-048&amp;P</firstFooter>
  </headerFooter>
  <legacyDrawingHF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tabColor rgb="FFFF0000"/>
  </sheetPr>
  <dimension ref="A1:AP280"/>
  <sheetViews>
    <sheetView zoomScaleNormal="100" zoomScaleSheetLayoutView="10" workbookViewId="0">
      <selection activeCell="K8" sqref="K8:K13"/>
    </sheetView>
  </sheetViews>
  <sheetFormatPr defaultColWidth="9.26953125" defaultRowHeight="12.5" x14ac:dyDescent="0.25"/>
  <cols>
    <col min="1" max="1" width="9.26953125" style="45"/>
    <col min="2" max="11" width="13.7265625" style="29" customWidth="1"/>
    <col min="12" max="12" width="18.7265625" style="45" customWidth="1"/>
    <col min="13" max="42" width="9.26953125" style="45"/>
    <col min="43" max="257" width="9.26953125" style="29"/>
    <col min="258" max="258" width="13.26953125" style="29" customWidth="1"/>
    <col min="259" max="513" width="9.26953125" style="29"/>
    <col min="514" max="514" width="13.26953125" style="29" customWidth="1"/>
    <col min="515" max="769" width="9.26953125" style="29"/>
    <col min="770" max="770" width="13.26953125" style="29" customWidth="1"/>
    <col min="771" max="1025" width="9.26953125" style="29"/>
    <col min="1026" max="1026" width="13.26953125" style="29" customWidth="1"/>
    <col min="1027" max="1281" width="9.26953125" style="29"/>
    <col min="1282" max="1282" width="13.26953125" style="29" customWidth="1"/>
    <col min="1283" max="1537" width="9.26953125" style="29"/>
    <col min="1538" max="1538" width="13.26953125" style="29" customWidth="1"/>
    <col min="1539" max="1793" width="9.26953125" style="29"/>
    <col min="1794" max="1794" width="13.26953125" style="29" customWidth="1"/>
    <col min="1795" max="2049" width="9.26953125" style="29"/>
    <col min="2050" max="2050" width="13.26953125" style="29" customWidth="1"/>
    <col min="2051" max="2305" width="9.26953125" style="29"/>
    <col min="2306" max="2306" width="13.26953125" style="29" customWidth="1"/>
    <col min="2307" max="2561" width="9.26953125" style="29"/>
    <col min="2562" max="2562" width="13.26953125" style="29" customWidth="1"/>
    <col min="2563" max="2817" width="9.26953125" style="29"/>
    <col min="2818" max="2818" width="13.26953125" style="29" customWidth="1"/>
    <col min="2819" max="3073" width="9.26953125" style="29"/>
    <col min="3074" max="3074" width="13.26953125" style="29" customWidth="1"/>
    <col min="3075" max="3329" width="9.26953125" style="29"/>
    <col min="3330" max="3330" width="13.26953125" style="29" customWidth="1"/>
    <col min="3331" max="3585" width="9.26953125" style="29"/>
    <col min="3586" max="3586" width="13.26953125" style="29" customWidth="1"/>
    <col min="3587" max="3841" width="9.26953125" style="29"/>
    <col min="3842" max="3842" width="13.26953125" style="29" customWidth="1"/>
    <col min="3843" max="4097" width="9.26953125" style="29"/>
    <col min="4098" max="4098" width="13.26953125" style="29" customWidth="1"/>
    <col min="4099" max="4353" width="9.26953125" style="29"/>
    <col min="4354" max="4354" width="13.26953125" style="29" customWidth="1"/>
    <col min="4355" max="4609" width="9.26953125" style="29"/>
    <col min="4610" max="4610" width="13.26953125" style="29" customWidth="1"/>
    <col min="4611" max="4865" width="9.26953125" style="29"/>
    <col min="4866" max="4866" width="13.26953125" style="29" customWidth="1"/>
    <col min="4867" max="5121" width="9.26953125" style="29"/>
    <col min="5122" max="5122" width="13.26953125" style="29" customWidth="1"/>
    <col min="5123" max="5377" width="9.26953125" style="29"/>
    <col min="5378" max="5378" width="13.26953125" style="29" customWidth="1"/>
    <col min="5379" max="5633" width="9.26953125" style="29"/>
    <col min="5634" max="5634" width="13.26953125" style="29" customWidth="1"/>
    <col min="5635" max="5889" width="9.26953125" style="29"/>
    <col min="5890" max="5890" width="13.26953125" style="29" customWidth="1"/>
    <col min="5891" max="6145" width="9.26953125" style="29"/>
    <col min="6146" max="6146" width="13.26953125" style="29" customWidth="1"/>
    <col min="6147" max="6401" width="9.26953125" style="29"/>
    <col min="6402" max="6402" width="13.26953125" style="29" customWidth="1"/>
    <col min="6403" max="6657" width="9.26953125" style="29"/>
    <col min="6658" max="6658" width="13.26953125" style="29" customWidth="1"/>
    <col min="6659" max="6913" width="9.26953125" style="29"/>
    <col min="6914" max="6914" width="13.26953125" style="29" customWidth="1"/>
    <col min="6915" max="7169" width="9.26953125" style="29"/>
    <col min="7170" max="7170" width="13.26953125" style="29" customWidth="1"/>
    <col min="7171" max="7425" width="9.26953125" style="29"/>
    <col min="7426" max="7426" width="13.26953125" style="29" customWidth="1"/>
    <col min="7427" max="7681" width="9.26953125" style="29"/>
    <col min="7682" max="7682" width="13.26953125" style="29" customWidth="1"/>
    <col min="7683" max="7937" width="9.26953125" style="29"/>
    <col min="7938" max="7938" width="13.26953125" style="29" customWidth="1"/>
    <col min="7939" max="8193" width="9.26953125" style="29"/>
    <col min="8194" max="8194" width="13.26953125" style="29" customWidth="1"/>
    <col min="8195" max="8449" width="9.26953125" style="29"/>
    <col min="8450" max="8450" width="13.26953125" style="29" customWidth="1"/>
    <col min="8451" max="8705" width="9.26953125" style="29"/>
    <col min="8706" max="8706" width="13.26953125" style="29" customWidth="1"/>
    <col min="8707" max="8961" width="9.26953125" style="29"/>
    <col min="8962" max="8962" width="13.26953125" style="29" customWidth="1"/>
    <col min="8963" max="9217" width="9.26953125" style="29"/>
    <col min="9218" max="9218" width="13.26953125" style="29" customWidth="1"/>
    <col min="9219" max="9473" width="9.26953125" style="29"/>
    <col min="9474" max="9474" width="13.26953125" style="29" customWidth="1"/>
    <col min="9475" max="9729" width="9.26953125" style="29"/>
    <col min="9730" max="9730" width="13.26953125" style="29" customWidth="1"/>
    <col min="9731" max="9985" width="9.26953125" style="29"/>
    <col min="9986" max="9986" width="13.26953125" style="29" customWidth="1"/>
    <col min="9987" max="10241" width="9.26953125" style="29"/>
    <col min="10242" max="10242" width="13.26953125" style="29" customWidth="1"/>
    <col min="10243" max="10497" width="9.26953125" style="29"/>
    <col min="10498" max="10498" width="13.26953125" style="29" customWidth="1"/>
    <col min="10499" max="10753" width="9.26953125" style="29"/>
    <col min="10754" max="10754" width="13.26953125" style="29" customWidth="1"/>
    <col min="10755" max="11009" width="9.26953125" style="29"/>
    <col min="11010" max="11010" width="13.26953125" style="29" customWidth="1"/>
    <col min="11011" max="11265" width="9.26953125" style="29"/>
    <col min="11266" max="11266" width="13.26953125" style="29" customWidth="1"/>
    <col min="11267" max="11521" width="9.26953125" style="29"/>
    <col min="11522" max="11522" width="13.26953125" style="29" customWidth="1"/>
    <col min="11523" max="11777" width="9.26953125" style="29"/>
    <col min="11778" max="11778" width="13.26953125" style="29" customWidth="1"/>
    <col min="11779" max="12033" width="9.26953125" style="29"/>
    <col min="12034" max="12034" width="13.26953125" style="29" customWidth="1"/>
    <col min="12035" max="12289" width="9.26953125" style="29"/>
    <col min="12290" max="12290" width="13.26953125" style="29" customWidth="1"/>
    <col min="12291" max="12545" width="9.26953125" style="29"/>
    <col min="12546" max="12546" width="13.26953125" style="29" customWidth="1"/>
    <col min="12547" max="12801" width="9.26953125" style="29"/>
    <col min="12802" max="12802" width="13.26953125" style="29" customWidth="1"/>
    <col min="12803" max="13057" width="9.26953125" style="29"/>
    <col min="13058" max="13058" width="13.26953125" style="29" customWidth="1"/>
    <col min="13059" max="13313" width="9.26953125" style="29"/>
    <col min="13314" max="13314" width="13.26953125" style="29" customWidth="1"/>
    <col min="13315" max="13569" width="9.26953125" style="29"/>
    <col min="13570" max="13570" width="13.26953125" style="29" customWidth="1"/>
    <col min="13571" max="13825" width="9.26953125" style="29"/>
    <col min="13826" max="13826" width="13.26953125" style="29" customWidth="1"/>
    <col min="13827" max="14081" width="9.26953125" style="29"/>
    <col min="14082" max="14082" width="13.26953125" style="29" customWidth="1"/>
    <col min="14083" max="14337" width="9.26953125" style="29"/>
    <col min="14338" max="14338" width="13.26953125" style="29" customWidth="1"/>
    <col min="14339" max="14593" width="9.26953125" style="29"/>
    <col min="14594" max="14594" width="13.26953125" style="29" customWidth="1"/>
    <col min="14595" max="14849" width="9.26953125" style="29"/>
    <col min="14850" max="14850" width="13.26953125" style="29" customWidth="1"/>
    <col min="14851" max="15105" width="9.26953125" style="29"/>
    <col min="15106" max="15106" width="13.26953125" style="29" customWidth="1"/>
    <col min="15107" max="15361" width="9.26953125" style="29"/>
    <col min="15362" max="15362" width="13.26953125" style="29" customWidth="1"/>
    <col min="15363" max="15617" width="9.26953125" style="29"/>
    <col min="15618" max="15618" width="13.26953125" style="29" customWidth="1"/>
    <col min="15619" max="15873" width="9.26953125" style="29"/>
    <col min="15874" max="15874" width="13.26953125" style="29" customWidth="1"/>
    <col min="15875" max="16129" width="9.26953125" style="29"/>
    <col min="16130" max="16130" width="13.26953125" style="29" customWidth="1"/>
    <col min="16131" max="16384" width="9.26953125" style="29"/>
  </cols>
  <sheetData>
    <row r="1" spans="1:12" ht="14" x14ac:dyDescent="0.3">
      <c r="A1" s="319" t="s">
        <v>30</v>
      </c>
      <c r="B1" s="296"/>
      <c r="C1" s="296"/>
      <c r="D1" s="296"/>
      <c r="E1" s="296"/>
      <c r="F1" s="296"/>
      <c r="G1" s="296"/>
      <c r="H1" s="296"/>
      <c r="I1" s="296"/>
      <c r="J1" s="296"/>
      <c r="K1" s="296"/>
      <c r="L1" s="296"/>
    </row>
    <row r="2" spans="1:12" x14ac:dyDescent="0.25">
      <c r="A2" s="296"/>
      <c r="B2" s="296"/>
      <c r="C2" s="296"/>
      <c r="D2" s="296"/>
      <c r="E2" s="296"/>
      <c r="F2" s="296"/>
      <c r="G2" s="296"/>
      <c r="H2" s="296"/>
      <c r="I2" s="296"/>
      <c r="J2" s="296"/>
      <c r="K2" s="296"/>
      <c r="L2" s="296"/>
    </row>
    <row r="3" spans="1:12" x14ac:dyDescent="0.25">
      <c r="A3" s="296"/>
      <c r="B3" s="296"/>
      <c r="C3" s="296"/>
      <c r="D3" s="296"/>
      <c r="E3" s="296"/>
      <c r="F3" s="296"/>
      <c r="G3" s="296"/>
      <c r="H3" s="296"/>
      <c r="I3" s="296"/>
      <c r="J3" s="296"/>
      <c r="K3" s="296"/>
      <c r="L3" s="296"/>
    </row>
    <row r="4" spans="1:12" s="45" customFormat="1" ht="13" thickBot="1" x14ac:dyDescent="0.3">
      <c r="A4" s="296"/>
      <c r="B4" s="296"/>
      <c r="C4" s="296"/>
      <c r="D4" s="296"/>
      <c r="E4" s="296"/>
      <c r="F4" s="296"/>
      <c r="G4" s="296"/>
      <c r="H4" s="296"/>
      <c r="I4" s="296"/>
      <c r="J4" s="296"/>
      <c r="K4" s="296"/>
      <c r="L4" s="296"/>
    </row>
    <row r="5" spans="1:12" ht="33.75" customHeight="1" thickBot="1" x14ac:dyDescent="0.3">
      <c r="A5" s="296"/>
      <c r="B5" s="56" t="s">
        <v>31</v>
      </c>
      <c r="C5" s="690" t="str">
        <f>Translate!A2</f>
        <v>Number of enterprises</v>
      </c>
      <c r="D5" s="691"/>
      <c r="E5" s="692"/>
      <c r="F5" s="693" t="str">
        <f>Translate!A3</f>
        <v>Number of persons employed</v>
      </c>
      <c r="G5" s="691"/>
      <c r="H5" s="694"/>
      <c r="I5" s="690" t="str">
        <f>Translate!A4</f>
        <v>Value added</v>
      </c>
      <c r="J5" s="691"/>
      <c r="K5" s="695"/>
      <c r="L5" s="320"/>
    </row>
    <row r="6" spans="1:12" ht="13.5" customHeight="1" x14ac:dyDescent="0.25">
      <c r="A6" s="296"/>
      <c r="B6" s="698"/>
      <c r="C6" s="696" t="str">
        <f>Translate!B6</f>
        <v>Luxembourg</v>
      </c>
      <c r="D6" s="697"/>
      <c r="E6" s="290" t="str">
        <f>[1]Translate!A7</f>
        <v>EU</v>
      </c>
      <c r="F6" s="696" t="str">
        <f>C6</f>
        <v>Luxembourg</v>
      </c>
      <c r="G6" s="697"/>
      <c r="H6" s="290" t="str">
        <f>E6</f>
        <v>EU</v>
      </c>
      <c r="I6" s="696" t="str">
        <f>C6</f>
        <v>Luxembourg</v>
      </c>
      <c r="J6" s="697"/>
      <c r="K6" s="290" t="str">
        <f>E6</f>
        <v>EU</v>
      </c>
      <c r="L6" s="296"/>
    </row>
    <row r="7" spans="1:12" ht="14" x14ac:dyDescent="0.25">
      <c r="A7" s="296"/>
      <c r="B7" s="699"/>
      <c r="C7" s="321" t="str">
        <f>Translate!A23</f>
        <v>Number</v>
      </c>
      <c r="D7" s="60" t="str">
        <f>Translate!A24</f>
        <v>Share</v>
      </c>
      <c r="E7" s="291" t="str">
        <f>D7</f>
        <v>Share</v>
      </c>
      <c r="F7" s="321" t="s">
        <v>32</v>
      </c>
      <c r="G7" s="60" t="str">
        <f>D7</f>
        <v>Share</v>
      </c>
      <c r="H7" s="291" t="str">
        <f>D7</f>
        <v>Share</v>
      </c>
      <c r="I7" s="321" t="s">
        <v>33</v>
      </c>
      <c r="J7" s="60" t="str">
        <f>D7</f>
        <v>Share</v>
      </c>
      <c r="K7" s="291" t="str">
        <f>D7</f>
        <v>Share</v>
      </c>
      <c r="L7" s="296"/>
    </row>
    <row r="8" spans="1:12" ht="14.65" customHeight="1" x14ac:dyDescent="0.25">
      <c r="A8" s="296"/>
      <c r="B8" s="66" t="str">
        <f>Translate!A28</f>
        <v>Micro</v>
      </c>
      <c r="C8" s="322">
        <f>'NoE 1DGT--'!Q11</f>
        <v>32313</v>
      </c>
      <c r="D8" s="61">
        <f>C8/C13</f>
        <v>0.87500338487367646</v>
      </c>
      <c r="E8" s="241">
        <v>0.93054117893954269</v>
      </c>
      <c r="F8" s="322">
        <f>'EMP 1DGT--'!Q11</f>
        <v>52384</v>
      </c>
      <c r="G8" s="61">
        <f>F8/F13</f>
        <v>0.17034117662361312</v>
      </c>
      <c r="H8" s="241">
        <v>0.28549265940441765</v>
      </c>
      <c r="I8" s="323">
        <f>'VA 1DGT--'!Q11/1000</f>
        <v>7.0164176869999988</v>
      </c>
      <c r="J8" s="61">
        <f>I8/I13</f>
        <v>0.2097358082121305</v>
      </c>
      <c r="K8" s="241">
        <v>0.18227470795251291</v>
      </c>
      <c r="L8" s="296"/>
    </row>
    <row r="9" spans="1:12" ht="14.65" customHeight="1" x14ac:dyDescent="0.25">
      <c r="A9" s="296"/>
      <c r="B9" s="66" t="str">
        <f>Translate!A29</f>
        <v>Small</v>
      </c>
      <c r="C9" s="322">
        <f>'NoE 1DGT--'!Q12</f>
        <v>3676</v>
      </c>
      <c r="D9" s="61">
        <f>C9/C13</f>
        <v>9.9542365078935255E-2</v>
      </c>
      <c r="E9" s="241">
        <v>5.8641338402466339E-2</v>
      </c>
      <c r="F9" s="322">
        <f>'EMP 1DGT--'!Q12</f>
        <v>73787</v>
      </c>
      <c r="G9" s="61">
        <f>F9/F13</f>
        <v>0.23993899663115725</v>
      </c>
      <c r="H9" s="241">
        <v>0.19973479456129623</v>
      </c>
      <c r="I9" s="323">
        <f>'VA 1DGT--'!Q12/1000</f>
        <v>6.1441478190000005</v>
      </c>
      <c r="J9" s="61">
        <f>I9/I13</f>
        <v>0.18366178669499217</v>
      </c>
      <c r="K9" s="241">
        <v>0.16722009077013297</v>
      </c>
      <c r="L9" s="296"/>
    </row>
    <row r="10" spans="1:12" ht="14.65" customHeight="1" x14ac:dyDescent="0.25">
      <c r="A10" s="296"/>
      <c r="B10" s="66" t="str">
        <f>Translate!A30</f>
        <v>Medium-sized</v>
      </c>
      <c r="C10" s="322">
        <f>'NoE 1DGT--'!Q13</f>
        <v>762</v>
      </c>
      <c r="D10" s="61">
        <f>C10/C13</f>
        <v>2.0634189932031737E-2</v>
      </c>
      <c r="E10" s="241">
        <v>8.9696799722941267E-3</v>
      </c>
      <c r="F10" s="322">
        <f>'EMP 1DGT--'!Q13</f>
        <v>76700</v>
      </c>
      <c r="G10" s="61">
        <f>F10/F13</f>
        <v>0.24941142805114397</v>
      </c>
      <c r="H10" s="241">
        <v>0.15888440773847803</v>
      </c>
      <c r="I10" s="323">
        <f>'VA 1DGT--'!Q13/1000</f>
        <v>9.0444368969999989</v>
      </c>
      <c r="J10" s="61">
        <f>I10/I13</f>
        <v>0.2703576621344192</v>
      </c>
      <c r="K10" s="241">
        <v>0.16835012146674116</v>
      </c>
      <c r="L10" s="296"/>
    </row>
    <row r="11" spans="1:12" ht="14.65" customHeight="1" x14ac:dyDescent="0.25">
      <c r="A11" s="296"/>
      <c r="B11" s="67" t="str">
        <f>Translate!A31</f>
        <v>SMEs</v>
      </c>
      <c r="C11" s="324">
        <f>SUM(C8:C10)</f>
        <v>36751</v>
      </c>
      <c r="D11" s="62">
        <f>C11/C13</f>
        <v>0.99517993988464348</v>
      </c>
      <c r="E11" s="292">
        <v>0.99815219731430316</v>
      </c>
      <c r="F11" s="324">
        <f>SUM(F8:F10)</f>
        <v>202871</v>
      </c>
      <c r="G11" s="62">
        <f>F11/F13</f>
        <v>0.65969160130591431</v>
      </c>
      <c r="H11" s="242">
        <v>0.64411186170419188</v>
      </c>
      <c r="I11" s="325">
        <f>SUM(I8:I10)</f>
        <v>22.205002402999998</v>
      </c>
      <c r="J11" s="62">
        <f>I11/I13</f>
        <v>0.66375525704154181</v>
      </c>
      <c r="K11" s="242">
        <v>0.51784492018938699</v>
      </c>
      <c r="L11" s="296"/>
    </row>
    <row r="12" spans="1:12" ht="14.65" customHeight="1" x14ac:dyDescent="0.25">
      <c r="A12" s="296"/>
      <c r="B12" s="66" t="str">
        <f>Translate!A32</f>
        <v>Large</v>
      </c>
      <c r="C12" s="322">
        <f>'NoE 1DGT--'!Q14</f>
        <v>178</v>
      </c>
      <c r="D12" s="61">
        <f>C12/C13</f>
        <v>4.8200601153564945E-3</v>
      </c>
      <c r="E12" s="293">
        <v>1.8478026856968781E-3</v>
      </c>
      <c r="F12" s="322">
        <f>'EMP 1DGT--'!Q14</f>
        <v>104653</v>
      </c>
      <c r="G12" s="61">
        <f>F12/F13</f>
        <v>0.34030839869408569</v>
      </c>
      <c r="H12" s="241">
        <v>0.35588813829580807</v>
      </c>
      <c r="I12" s="323">
        <f>'VA 1DGT--'!Q14/1000</f>
        <v>11.248596898000001</v>
      </c>
      <c r="J12" s="61">
        <f>I12/I13</f>
        <v>0.33624474295845819</v>
      </c>
      <c r="K12" s="241">
        <v>0.48215507981061301</v>
      </c>
      <c r="L12" s="296"/>
    </row>
    <row r="13" spans="1:12" ht="14.65" customHeight="1" thickBot="1" x14ac:dyDescent="0.3">
      <c r="A13" s="296"/>
      <c r="B13" s="68" t="str">
        <f>Translate!A33</f>
        <v>Total</v>
      </c>
      <c r="C13" s="63">
        <f>C11+C12</f>
        <v>36929</v>
      </c>
      <c r="D13" s="64">
        <f>D8+D9+D10+D12</f>
        <v>0.99999999999999989</v>
      </c>
      <c r="E13" s="294">
        <v>1</v>
      </c>
      <c r="F13" s="63">
        <f>F11+F12</f>
        <v>307524</v>
      </c>
      <c r="G13" s="64">
        <f>G8+G9+G10+G12</f>
        <v>1</v>
      </c>
      <c r="H13" s="243">
        <v>1</v>
      </c>
      <c r="I13" s="65">
        <f>I11+I12</f>
        <v>33.453599300999997</v>
      </c>
      <c r="J13" s="64">
        <f>J8+J9+J10+J12</f>
        <v>1</v>
      </c>
      <c r="K13" s="243">
        <v>1</v>
      </c>
      <c r="L13" s="296"/>
    </row>
    <row r="14" spans="1:12" ht="100.5" customHeight="1" thickBot="1" x14ac:dyDescent="0.3">
      <c r="A14" s="296"/>
      <c r="B14" s="687" t="str">
        <f>Translate!A35</f>
        <v xml:space="preserve">These are estimates for 2021 produced by JRC, based on 2008-19 figures from the Structural Business Statistics Database as well as provisional data for 2020-2021 from the National Accounts database and the Short Term Business Statistics Database (all Eurostat). The data cover the 'non-financial business economy', which includes industry, construction, trade, and services (NACE Rev. 2 sections B to J, L, M and N), but not enterprises in agriculture, forestry and fisheries and the largely non-market service sectors such as education and health. The following size-class definitions are applied: micro firms (0-9 persons employed), small firms (10-49 persons employed), medium-sized firms (50-249 persons employed), and large firms (250+ persons employed). The advantage of using Eurostat data is that the statistics are harmonised and comparable across countries. The disadvantage is that for some countries the data may be different from those published by national authorities. </v>
      </c>
      <c r="C14" s="688"/>
      <c r="D14" s="688"/>
      <c r="E14" s="688"/>
      <c r="F14" s="688"/>
      <c r="G14" s="688"/>
      <c r="H14" s="688"/>
      <c r="I14" s="688"/>
      <c r="J14" s="688"/>
      <c r="K14" s="689"/>
      <c r="L14" s="296"/>
    </row>
    <row r="15" spans="1:12" s="45" customFormat="1" x14ac:dyDescent="0.25">
      <c r="A15" s="296"/>
      <c r="B15" s="296"/>
      <c r="C15" s="296"/>
      <c r="D15" s="296"/>
      <c r="E15" s="296"/>
      <c r="F15" s="296"/>
      <c r="G15" s="296"/>
      <c r="H15" s="296"/>
      <c r="I15" s="296"/>
      <c r="J15" s="296"/>
      <c r="K15" s="296"/>
      <c r="L15" s="296"/>
    </row>
    <row r="16" spans="1:12" s="45" customFormat="1" x14ac:dyDescent="0.25">
      <c r="A16" s="296"/>
      <c r="B16" s="296"/>
      <c r="C16" s="296"/>
      <c r="D16" s="296"/>
      <c r="E16" s="296"/>
      <c r="F16" s="296"/>
      <c r="G16" s="296"/>
      <c r="H16" s="296"/>
      <c r="I16" s="296"/>
      <c r="J16" s="296"/>
      <c r="K16" s="296"/>
      <c r="L16" s="296"/>
    </row>
    <row r="17" spans="3:9" s="45" customFormat="1" x14ac:dyDescent="0.25">
      <c r="C17" s="295"/>
      <c r="D17" s="296"/>
      <c r="E17" s="296"/>
      <c r="F17" s="295"/>
      <c r="G17" s="296"/>
      <c r="H17" s="296"/>
      <c r="I17" s="295"/>
    </row>
    <row r="18" spans="3:9" s="45" customFormat="1" x14ac:dyDescent="0.25">
      <c r="C18" s="295"/>
      <c r="D18" s="296"/>
      <c r="E18" s="296"/>
      <c r="F18" s="295"/>
      <c r="G18" s="296"/>
      <c r="H18" s="296"/>
      <c r="I18" s="295"/>
    </row>
    <row r="19" spans="3:9" s="45" customFormat="1" x14ac:dyDescent="0.25">
      <c r="C19" s="296"/>
      <c r="D19" s="296"/>
      <c r="E19" s="296"/>
      <c r="F19" s="296"/>
      <c r="G19" s="296"/>
      <c r="H19" s="296"/>
      <c r="I19" s="296"/>
    </row>
    <row r="20" spans="3:9" s="45" customFormat="1" x14ac:dyDescent="0.25">
      <c r="C20" s="296"/>
      <c r="D20" s="296"/>
      <c r="E20" s="296"/>
      <c r="F20" s="296"/>
      <c r="G20" s="296"/>
      <c r="H20" s="296"/>
      <c r="I20" s="296"/>
    </row>
    <row r="21" spans="3:9" s="45" customFormat="1" x14ac:dyDescent="0.25">
      <c r="C21" s="296"/>
      <c r="D21" s="296"/>
      <c r="E21" s="296"/>
      <c r="F21" s="296"/>
      <c r="G21" s="296"/>
      <c r="H21" s="296"/>
      <c r="I21" s="296"/>
    </row>
    <row r="22" spans="3:9" s="45" customFormat="1" x14ac:dyDescent="0.25">
      <c r="C22" s="296"/>
      <c r="D22" s="296"/>
      <c r="E22" s="296"/>
      <c r="F22" s="296"/>
      <c r="G22" s="296"/>
      <c r="H22" s="296"/>
      <c r="I22" s="296"/>
    </row>
    <row r="23" spans="3:9" s="45" customFormat="1" x14ac:dyDescent="0.25">
      <c r="C23" s="296"/>
      <c r="D23" s="296"/>
      <c r="E23" s="296"/>
      <c r="F23" s="296"/>
      <c r="G23" s="296"/>
      <c r="H23" s="296"/>
      <c r="I23" s="296"/>
    </row>
    <row r="24" spans="3:9" s="45" customFormat="1" x14ac:dyDescent="0.25">
      <c r="C24" s="296"/>
      <c r="D24" s="296"/>
      <c r="E24" s="296"/>
      <c r="F24" s="296"/>
      <c r="G24" s="296"/>
      <c r="H24" s="296"/>
      <c r="I24" s="296"/>
    </row>
    <row r="25" spans="3:9" s="45" customFormat="1" x14ac:dyDescent="0.25">
      <c r="C25" s="296"/>
      <c r="D25" s="296"/>
      <c r="E25" s="296"/>
      <c r="F25" s="296"/>
      <c r="G25" s="296"/>
      <c r="H25" s="296"/>
      <c r="I25" s="296"/>
    </row>
    <row r="26" spans="3:9" s="45" customFormat="1" x14ac:dyDescent="0.25">
      <c r="C26" s="296"/>
      <c r="D26" s="296"/>
      <c r="E26" s="296"/>
      <c r="F26" s="296"/>
      <c r="G26" s="296"/>
      <c r="H26" s="296"/>
      <c r="I26" s="296"/>
    </row>
    <row r="27" spans="3:9" s="45" customFormat="1" x14ac:dyDescent="0.25">
      <c r="C27" s="296"/>
      <c r="D27" s="296"/>
      <c r="E27" s="296"/>
      <c r="F27" s="296"/>
      <c r="G27" s="296"/>
      <c r="H27" s="296"/>
      <c r="I27" s="296"/>
    </row>
    <row r="28" spans="3:9" s="45" customFormat="1" x14ac:dyDescent="0.25">
      <c r="C28" s="296"/>
      <c r="D28" s="296"/>
      <c r="E28" s="296"/>
      <c r="F28" s="296"/>
      <c r="G28" s="296"/>
      <c r="H28" s="296"/>
      <c r="I28" s="296"/>
    </row>
    <row r="29" spans="3:9" s="45" customFormat="1" x14ac:dyDescent="0.25">
      <c r="C29" s="296"/>
      <c r="D29" s="296"/>
      <c r="E29" s="296"/>
      <c r="F29" s="296"/>
      <c r="G29" s="296"/>
      <c r="H29" s="296"/>
      <c r="I29" s="296"/>
    </row>
    <row r="30" spans="3:9" s="45" customFormat="1" x14ac:dyDescent="0.25">
      <c r="C30" s="296"/>
      <c r="D30" s="296"/>
      <c r="E30" s="296"/>
      <c r="F30" s="296"/>
      <c r="G30" s="296"/>
      <c r="H30" s="296"/>
      <c r="I30" s="296"/>
    </row>
    <row r="31" spans="3:9" s="45" customFormat="1" x14ac:dyDescent="0.25">
      <c r="C31" s="296"/>
      <c r="D31" s="296"/>
      <c r="E31" s="296"/>
      <c r="F31" s="296"/>
      <c r="G31" s="296"/>
      <c r="H31" s="296"/>
      <c r="I31" s="296"/>
    </row>
    <row r="32" spans="3:9" s="45" customFormat="1" x14ac:dyDescent="0.25">
      <c r="C32" s="296"/>
      <c r="D32" s="296"/>
      <c r="E32" s="296"/>
      <c r="F32" s="296"/>
      <c r="G32" s="296"/>
      <c r="H32" s="296"/>
      <c r="I32" s="296"/>
    </row>
    <row r="33" s="45" customFormat="1" x14ac:dyDescent="0.25"/>
    <row r="34" s="45" customFormat="1" x14ac:dyDescent="0.25"/>
    <row r="35" s="45" customFormat="1" x14ac:dyDescent="0.25"/>
    <row r="36" s="45" customFormat="1" x14ac:dyDescent="0.25"/>
    <row r="37" s="45" customFormat="1" x14ac:dyDescent="0.25"/>
    <row r="38" s="45" customFormat="1" x14ac:dyDescent="0.25"/>
    <row r="39" s="45" customFormat="1" x14ac:dyDescent="0.25"/>
    <row r="40" s="45" customFormat="1" x14ac:dyDescent="0.25"/>
    <row r="41" s="45" customFormat="1" x14ac:dyDescent="0.25"/>
    <row r="42" s="45" customFormat="1" x14ac:dyDescent="0.25"/>
    <row r="43" s="45" customFormat="1" x14ac:dyDescent="0.25"/>
    <row r="44" s="45" customFormat="1" x14ac:dyDescent="0.25"/>
    <row r="45" s="45" customFormat="1" x14ac:dyDescent="0.25"/>
    <row r="46" s="45" customFormat="1" x14ac:dyDescent="0.25"/>
    <row r="47" s="45" customFormat="1" x14ac:dyDescent="0.25"/>
    <row r="48" s="45" customFormat="1" x14ac:dyDescent="0.25"/>
    <row r="49" s="45" customFormat="1" x14ac:dyDescent="0.25"/>
    <row r="50" s="45" customFormat="1" x14ac:dyDescent="0.25"/>
    <row r="51" s="45" customFormat="1" x14ac:dyDescent="0.25"/>
    <row r="52" s="45" customFormat="1" x14ac:dyDescent="0.25"/>
    <row r="53" s="45" customFormat="1" x14ac:dyDescent="0.25"/>
    <row r="54" s="45" customFormat="1" x14ac:dyDescent="0.25"/>
    <row r="55" s="45" customFormat="1" x14ac:dyDescent="0.25"/>
    <row r="56" s="45" customFormat="1" x14ac:dyDescent="0.25"/>
    <row r="57" s="45" customFormat="1" x14ac:dyDescent="0.25"/>
    <row r="58" s="45" customFormat="1" x14ac:dyDescent="0.25"/>
    <row r="59" s="45" customFormat="1" x14ac:dyDescent="0.25"/>
    <row r="60" s="45" customFormat="1" x14ac:dyDescent="0.25"/>
    <row r="61" s="45" customFormat="1" x14ac:dyDescent="0.25"/>
    <row r="62" s="45" customFormat="1" x14ac:dyDescent="0.25"/>
    <row r="63" s="45" customFormat="1" x14ac:dyDescent="0.25"/>
    <row r="64" s="45" customFormat="1" x14ac:dyDescent="0.25"/>
    <row r="65" s="45" customFormat="1" x14ac:dyDescent="0.25"/>
    <row r="66" s="45" customFormat="1" x14ac:dyDescent="0.25"/>
    <row r="67" s="45" customFormat="1" x14ac:dyDescent="0.25"/>
    <row r="68" s="45" customFormat="1" x14ac:dyDescent="0.25"/>
    <row r="69" s="45" customFormat="1" x14ac:dyDescent="0.25"/>
    <row r="70" s="45" customFormat="1" x14ac:dyDescent="0.25"/>
    <row r="71" s="45" customFormat="1" x14ac:dyDescent="0.25"/>
    <row r="72" s="45" customFormat="1" x14ac:dyDescent="0.25"/>
    <row r="73" s="45" customFormat="1" x14ac:dyDescent="0.25"/>
    <row r="74" s="45" customFormat="1" x14ac:dyDescent="0.25"/>
    <row r="75" s="45" customFormat="1" x14ac:dyDescent="0.25"/>
    <row r="76" s="45" customFormat="1" x14ac:dyDescent="0.25"/>
    <row r="77" s="45" customFormat="1" x14ac:dyDescent="0.25"/>
    <row r="78" s="45" customFormat="1" x14ac:dyDescent="0.25"/>
    <row r="79" s="45" customFormat="1" x14ac:dyDescent="0.25"/>
    <row r="80" s="45" customFormat="1" x14ac:dyDescent="0.25"/>
    <row r="81" s="45" customFormat="1" x14ac:dyDescent="0.25"/>
    <row r="82" s="45" customFormat="1" x14ac:dyDescent="0.25"/>
    <row r="83" s="45" customFormat="1" x14ac:dyDescent="0.25"/>
    <row r="84" s="45" customFormat="1" x14ac:dyDescent="0.25"/>
    <row r="85" s="45" customFormat="1" x14ac:dyDescent="0.25"/>
    <row r="86" s="45" customFormat="1" x14ac:dyDescent="0.25"/>
    <row r="87" s="45" customFormat="1" x14ac:dyDescent="0.25"/>
    <row r="88" s="45" customFormat="1" x14ac:dyDescent="0.25"/>
    <row r="89" s="45" customFormat="1" x14ac:dyDescent="0.25"/>
    <row r="90" s="45" customFormat="1" x14ac:dyDescent="0.25"/>
    <row r="91" s="45" customFormat="1" x14ac:dyDescent="0.25"/>
    <row r="92" s="45" customFormat="1" x14ac:dyDescent="0.25"/>
    <row r="93" s="45" customFormat="1" x14ac:dyDescent="0.25"/>
    <row r="94" s="45" customFormat="1" x14ac:dyDescent="0.25"/>
    <row r="95" s="45" customFormat="1" x14ac:dyDescent="0.25"/>
    <row r="96" s="45" customFormat="1" x14ac:dyDescent="0.25"/>
    <row r="97" s="45" customFormat="1" x14ac:dyDescent="0.25"/>
    <row r="98" s="45" customFormat="1" x14ac:dyDescent="0.25"/>
    <row r="99" s="45" customFormat="1" x14ac:dyDescent="0.25"/>
    <row r="100" s="45" customFormat="1" x14ac:dyDescent="0.25"/>
    <row r="101" s="45" customFormat="1" x14ac:dyDescent="0.25"/>
    <row r="102" s="45" customFormat="1" x14ac:dyDescent="0.25"/>
    <row r="103" s="45" customFormat="1" x14ac:dyDescent="0.25"/>
    <row r="104" s="45" customFormat="1" x14ac:dyDescent="0.25"/>
    <row r="105" s="45" customFormat="1" x14ac:dyDescent="0.25"/>
    <row r="106" s="45" customFormat="1" x14ac:dyDescent="0.25"/>
    <row r="107" s="45" customFormat="1" x14ac:dyDescent="0.25"/>
    <row r="108" s="45" customFormat="1" x14ac:dyDescent="0.25"/>
    <row r="109" s="45" customFormat="1" x14ac:dyDescent="0.25"/>
    <row r="110" s="45" customFormat="1" x14ac:dyDescent="0.25"/>
    <row r="111" s="45" customFormat="1" x14ac:dyDescent="0.25"/>
    <row r="112" s="45" customFormat="1" x14ac:dyDescent="0.25"/>
    <row r="113" s="45" customFormat="1" x14ac:dyDescent="0.25"/>
    <row r="114" s="45" customFormat="1" x14ac:dyDescent="0.25"/>
    <row r="115" s="45" customFormat="1" x14ac:dyDescent="0.25"/>
    <row r="116" s="45" customFormat="1" x14ac:dyDescent="0.25"/>
    <row r="117" s="45" customFormat="1" x14ac:dyDescent="0.25"/>
    <row r="118" s="45" customFormat="1" x14ac:dyDescent="0.25"/>
    <row r="119" s="45" customFormat="1" x14ac:dyDescent="0.25"/>
    <row r="120" s="45" customFormat="1" x14ac:dyDescent="0.25"/>
    <row r="121" s="45" customFormat="1" x14ac:dyDescent="0.25"/>
    <row r="122" s="45" customFormat="1" x14ac:dyDescent="0.25"/>
    <row r="123" s="45" customFormat="1" x14ac:dyDescent="0.25"/>
    <row r="124" s="45" customFormat="1" x14ac:dyDescent="0.25"/>
    <row r="125" s="45" customFormat="1" x14ac:dyDescent="0.25"/>
    <row r="126" s="45" customFormat="1" x14ac:dyDescent="0.25"/>
    <row r="127" s="45" customFormat="1" x14ac:dyDescent="0.25"/>
    <row r="128" s="45" customFormat="1" x14ac:dyDescent="0.25"/>
    <row r="129" s="45" customFormat="1" x14ac:dyDescent="0.25"/>
    <row r="130" s="45" customFormat="1" x14ac:dyDescent="0.25"/>
    <row r="131" s="45" customFormat="1" x14ac:dyDescent="0.25"/>
    <row r="132" s="45" customFormat="1" x14ac:dyDescent="0.25"/>
    <row r="133" s="45" customFormat="1" x14ac:dyDescent="0.25"/>
    <row r="134" s="45" customFormat="1" x14ac:dyDescent="0.25"/>
    <row r="135" s="45" customFormat="1" x14ac:dyDescent="0.25"/>
    <row r="136" s="45" customFormat="1" x14ac:dyDescent="0.25"/>
    <row r="137" s="45" customFormat="1" x14ac:dyDescent="0.25"/>
    <row r="138" s="45" customFormat="1" x14ac:dyDescent="0.25"/>
    <row r="139" s="45" customFormat="1" x14ac:dyDescent="0.25"/>
    <row r="140" s="45" customFormat="1" x14ac:dyDescent="0.25"/>
    <row r="141" s="45" customFormat="1" x14ac:dyDescent="0.25"/>
    <row r="142" s="45" customFormat="1" x14ac:dyDescent="0.25"/>
    <row r="143" s="45" customFormat="1" x14ac:dyDescent="0.25"/>
    <row r="144" s="45" customFormat="1" x14ac:dyDescent="0.25"/>
    <row r="145" s="45" customFormat="1" x14ac:dyDescent="0.25"/>
    <row r="146" s="45" customFormat="1" x14ac:dyDescent="0.25"/>
    <row r="147" s="45" customFormat="1" x14ac:dyDescent="0.25"/>
    <row r="148" s="45" customFormat="1" x14ac:dyDescent="0.25"/>
    <row r="149" s="45" customFormat="1" x14ac:dyDescent="0.25"/>
    <row r="150" s="45" customFormat="1" x14ac:dyDescent="0.25"/>
    <row r="151" s="45" customFormat="1" x14ac:dyDescent="0.25"/>
    <row r="152" s="45" customFormat="1" x14ac:dyDescent="0.25"/>
    <row r="153" s="45" customFormat="1" x14ac:dyDescent="0.25"/>
    <row r="154" s="45" customFormat="1" x14ac:dyDescent="0.25"/>
    <row r="155" s="45" customFormat="1" x14ac:dyDescent="0.25"/>
    <row r="156" s="45" customFormat="1" x14ac:dyDescent="0.25"/>
    <row r="157" s="45" customFormat="1" x14ac:dyDescent="0.25"/>
    <row r="158" s="45" customFormat="1" x14ac:dyDescent="0.25"/>
    <row r="159" s="45" customFormat="1" x14ac:dyDescent="0.25"/>
    <row r="160" s="45" customFormat="1" x14ac:dyDescent="0.25"/>
    <row r="161" s="45" customFormat="1" x14ac:dyDescent="0.25"/>
    <row r="162" s="45" customFormat="1" x14ac:dyDescent="0.25"/>
    <row r="163" s="45" customFormat="1" x14ac:dyDescent="0.25"/>
    <row r="164" s="45" customFormat="1" x14ac:dyDescent="0.25"/>
    <row r="165" s="45" customFormat="1" x14ac:dyDescent="0.25"/>
    <row r="166" s="45" customFormat="1" x14ac:dyDescent="0.25"/>
    <row r="167" s="45" customFormat="1" x14ac:dyDescent="0.25"/>
    <row r="168" s="45" customFormat="1" x14ac:dyDescent="0.25"/>
    <row r="169" s="45" customFormat="1" x14ac:dyDescent="0.25"/>
    <row r="170" s="45" customFormat="1" x14ac:dyDescent="0.25"/>
    <row r="171" s="45" customFormat="1" x14ac:dyDescent="0.25"/>
    <row r="172" s="45" customFormat="1" x14ac:dyDescent="0.25"/>
    <row r="173" s="45" customFormat="1" x14ac:dyDescent="0.25"/>
    <row r="174" s="45" customFormat="1" x14ac:dyDescent="0.25"/>
    <row r="175" s="45" customFormat="1" x14ac:dyDescent="0.25"/>
    <row r="176" s="45" customFormat="1" x14ac:dyDescent="0.25"/>
    <row r="177" s="45" customFormat="1" x14ac:dyDescent="0.25"/>
    <row r="178" s="45" customFormat="1" x14ac:dyDescent="0.25"/>
    <row r="179" s="45" customFormat="1" x14ac:dyDescent="0.25"/>
    <row r="180" s="45" customFormat="1" x14ac:dyDescent="0.25"/>
    <row r="181" s="45" customFormat="1" x14ac:dyDescent="0.25"/>
    <row r="182" s="45" customFormat="1" x14ac:dyDescent="0.25"/>
    <row r="183" s="45" customFormat="1" x14ac:dyDescent="0.25"/>
    <row r="184" s="45" customFormat="1" x14ac:dyDescent="0.25"/>
    <row r="185" s="45" customFormat="1" x14ac:dyDescent="0.25"/>
    <row r="186" s="45" customFormat="1" x14ac:dyDescent="0.25"/>
    <row r="187" s="45" customFormat="1" x14ac:dyDescent="0.25"/>
    <row r="188" s="45" customFormat="1" x14ac:dyDescent="0.25"/>
    <row r="189" s="45" customFormat="1" x14ac:dyDescent="0.25"/>
    <row r="190" s="45" customFormat="1" x14ac:dyDescent="0.25"/>
    <row r="191" s="45" customFormat="1" x14ac:dyDescent="0.25"/>
    <row r="192" s="45" customFormat="1" x14ac:dyDescent="0.25"/>
    <row r="193" s="45" customFormat="1" x14ac:dyDescent="0.25"/>
    <row r="194" s="45" customFormat="1" x14ac:dyDescent="0.25"/>
    <row r="195" s="45" customFormat="1" x14ac:dyDescent="0.25"/>
    <row r="196" s="45" customFormat="1" x14ac:dyDescent="0.25"/>
    <row r="197" s="45" customFormat="1" x14ac:dyDescent="0.25"/>
    <row r="198" s="45" customFormat="1" x14ac:dyDescent="0.25"/>
    <row r="199" s="45" customFormat="1" x14ac:dyDescent="0.25"/>
    <row r="200" s="45" customFormat="1" x14ac:dyDescent="0.25"/>
    <row r="201" s="45" customFormat="1" x14ac:dyDescent="0.25"/>
    <row r="202" s="45" customFormat="1" x14ac:dyDescent="0.25"/>
    <row r="203" s="45" customFormat="1" x14ac:dyDescent="0.25"/>
    <row r="204" s="45" customFormat="1" x14ac:dyDescent="0.25"/>
    <row r="205" s="45" customFormat="1" x14ac:dyDescent="0.25"/>
    <row r="206" s="45" customFormat="1" x14ac:dyDescent="0.25"/>
    <row r="207" s="45" customFormat="1" x14ac:dyDescent="0.25"/>
    <row r="208" s="45" customFormat="1" x14ac:dyDescent="0.25"/>
    <row r="209" s="45" customFormat="1" x14ac:dyDescent="0.25"/>
    <row r="210" s="45" customFormat="1" x14ac:dyDescent="0.25"/>
    <row r="211" s="45" customFormat="1" x14ac:dyDescent="0.25"/>
    <row r="212" s="45" customFormat="1" x14ac:dyDescent="0.25"/>
    <row r="213" s="45" customFormat="1" x14ac:dyDescent="0.25"/>
    <row r="214" s="45" customFormat="1" x14ac:dyDescent="0.25"/>
    <row r="215" s="45" customFormat="1" x14ac:dyDescent="0.25"/>
    <row r="216" s="45" customFormat="1" x14ac:dyDescent="0.25"/>
    <row r="217" s="45" customFormat="1" x14ac:dyDescent="0.25"/>
    <row r="218" s="45" customFormat="1" x14ac:dyDescent="0.25"/>
    <row r="219" s="45" customFormat="1" x14ac:dyDescent="0.25"/>
    <row r="220" s="45" customFormat="1" x14ac:dyDescent="0.25"/>
    <row r="221" s="45" customFormat="1" x14ac:dyDescent="0.25"/>
    <row r="222" s="45" customFormat="1" x14ac:dyDescent="0.25"/>
    <row r="223" s="45" customFormat="1" x14ac:dyDescent="0.25"/>
    <row r="224" s="45" customFormat="1" x14ac:dyDescent="0.25"/>
    <row r="225" s="45" customFormat="1" x14ac:dyDescent="0.25"/>
    <row r="226" s="45" customFormat="1" x14ac:dyDescent="0.25"/>
    <row r="227" s="45" customFormat="1" x14ac:dyDescent="0.25"/>
    <row r="228" s="45" customFormat="1" x14ac:dyDescent="0.25"/>
    <row r="229" s="45" customFormat="1" x14ac:dyDescent="0.25"/>
    <row r="230" s="45" customFormat="1" x14ac:dyDescent="0.25"/>
    <row r="231" s="45" customFormat="1" x14ac:dyDescent="0.25"/>
    <row r="232" s="45" customFormat="1" x14ac:dyDescent="0.25"/>
    <row r="233" s="45" customFormat="1" x14ac:dyDescent="0.25"/>
    <row r="234" s="45" customFormat="1" x14ac:dyDescent="0.25"/>
    <row r="235" s="45" customFormat="1" x14ac:dyDescent="0.25"/>
    <row r="236" s="45" customFormat="1" x14ac:dyDescent="0.25"/>
    <row r="237" s="45" customFormat="1" x14ac:dyDescent="0.25"/>
    <row r="238" s="45" customFormat="1" x14ac:dyDescent="0.25"/>
    <row r="239" s="45" customFormat="1" x14ac:dyDescent="0.25"/>
    <row r="240" s="45" customFormat="1" x14ac:dyDescent="0.25"/>
    <row r="241" s="45" customFormat="1" x14ac:dyDescent="0.25"/>
    <row r="242" s="45" customFormat="1" x14ac:dyDescent="0.25"/>
    <row r="243" s="45" customFormat="1" x14ac:dyDescent="0.25"/>
    <row r="244" s="45" customFormat="1" x14ac:dyDescent="0.25"/>
    <row r="245" s="45" customFormat="1" x14ac:dyDescent="0.25"/>
    <row r="246" s="45" customFormat="1" x14ac:dyDescent="0.25"/>
    <row r="247" s="45" customFormat="1" x14ac:dyDescent="0.25"/>
    <row r="248" s="45" customFormat="1" x14ac:dyDescent="0.25"/>
    <row r="249" s="45" customFormat="1" x14ac:dyDescent="0.25"/>
    <row r="250" s="45" customFormat="1" x14ac:dyDescent="0.25"/>
    <row r="251" s="45" customFormat="1" x14ac:dyDescent="0.25"/>
    <row r="252" s="45" customFormat="1" x14ac:dyDescent="0.25"/>
    <row r="253" s="45" customFormat="1" x14ac:dyDescent="0.25"/>
    <row r="254" s="45" customFormat="1" x14ac:dyDescent="0.25"/>
    <row r="255" s="45" customFormat="1" x14ac:dyDescent="0.25"/>
    <row r="256" s="45" customFormat="1" x14ac:dyDescent="0.25"/>
    <row r="257" s="45" customFormat="1" x14ac:dyDescent="0.25"/>
    <row r="258" s="45" customFormat="1" x14ac:dyDescent="0.25"/>
    <row r="259" s="45" customFormat="1" x14ac:dyDescent="0.25"/>
    <row r="260" s="45" customFormat="1" x14ac:dyDescent="0.25"/>
    <row r="261" s="45" customFormat="1" x14ac:dyDescent="0.25"/>
    <row r="262" s="45" customFormat="1" x14ac:dyDescent="0.25"/>
    <row r="263" s="45" customFormat="1" x14ac:dyDescent="0.25"/>
    <row r="264" s="45" customFormat="1" x14ac:dyDescent="0.25"/>
    <row r="265" s="45" customFormat="1" x14ac:dyDescent="0.25"/>
    <row r="266" s="45" customFormat="1" x14ac:dyDescent="0.25"/>
    <row r="267" s="45" customFormat="1" x14ac:dyDescent="0.25"/>
    <row r="268" s="45" customFormat="1" x14ac:dyDescent="0.25"/>
    <row r="269" s="45" customFormat="1" x14ac:dyDescent="0.25"/>
    <row r="270" s="45" customFormat="1" x14ac:dyDescent="0.25"/>
    <row r="271" s="45" customFormat="1" x14ac:dyDescent="0.25"/>
    <row r="272" s="45" customFormat="1" x14ac:dyDescent="0.25"/>
    <row r="273" s="45" customFormat="1" x14ac:dyDescent="0.25"/>
    <row r="274" s="45" customFormat="1" x14ac:dyDescent="0.25"/>
    <row r="275" s="45" customFormat="1" x14ac:dyDescent="0.25"/>
    <row r="276" s="45" customFormat="1" x14ac:dyDescent="0.25"/>
    <row r="277" s="45" customFormat="1" x14ac:dyDescent="0.25"/>
    <row r="278" s="45" customFormat="1" x14ac:dyDescent="0.25"/>
    <row r="279" s="45" customFormat="1" x14ac:dyDescent="0.25"/>
    <row r="280" s="45" customFormat="1" x14ac:dyDescent="0.25"/>
  </sheetData>
  <mergeCells count="8">
    <mergeCell ref="B14:K14"/>
    <mergeCell ref="C5:E5"/>
    <mergeCell ref="F5:H5"/>
    <mergeCell ref="I5:K5"/>
    <mergeCell ref="C6:D6"/>
    <mergeCell ref="F6:G6"/>
    <mergeCell ref="I6:J6"/>
    <mergeCell ref="B6:B7"/>
  </mergeCells>
  <pageMargins left="0.70866141732282995" right="0.70866141732282995" top="0.78740157480314998" bottom="0.78740157480314998" header="0.31496062992126" footer="0.31496062992126"/>
  <pageSetup paperSize="9" scale="53" orientation="landscape" r:id="rId1"/>
  <headerFooter scaleWithDoc="0">
    <oddHeader>&amp;L&amp;"Arial,Standard"&amp;K00-048SME Performance Review 2019&amp;C&amp;"Arial,Standard"&amp;K00-048Austria&amp;R&amp;G</oddHeader>
    <oddFooter>&amp;C&amp;"Arial,Standard"&amp;K00-045&amp;A&amp;R&amp;"Arial,Standard"&amp;K00-045&amp;P</oddFooter>
    <firstHeader>&amp;L&amp;"Arial,Standard"&amp;K00-047SME Performance Review 2016&amp;C&amp;"Arial,Standard"&amp;K00-044Germany&amp;R&amp;G</firstHeader>
    <firstFooter>&amp;R&amp;"Arial,Standard"&amp;K00-048&amp;P</firstFooter>
  </headerFooter>
  <legacyDrawingHF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tabColor rgb="FFFF0000"/>
  </sheetPr>
  <dimension ref="A1:BG55"/>
  <sheetViews>
    <sheetView topLeftCell="A19" zoomScale="70" zoomScaleNormal="70" workbookViewId="0">
      <selection activeCell="C65" sqref="C65"/>
    </sheetView>
  </sheetViews>
  <sheetFormatPr defaultColWidth="9.26953125" defaultRowHeight="11.25" customHeight="1" x14ac:dyDescent="0.25"/>
  <cols>
    <col min="1" max="1" width="9.26953125" style="45" customWidth="1"/>
    <col min="2" max="7" width="9.26953125" style="45"/>
    <col min="8" max="8" width="3.453125" style="45" customWidth="1"/>
    <col min="9" max="14" width="9.26953125" style="45"/>
    <col min="15" max="15" width="3.26953125" style="45" customWidth="1"/>
    <col min="16" max="21" width="9.26953125" style="45"/>
    <col min="22" max="22" width="3.26953125" style="45" customWidth="1"/>
    <col min="23" max="23" width="12.26953125" style="47" customWidth="1"/>
    <col min="24" max="24" width="40.453125" style="45" customWidth="1"/>
    <col min="25" max="25" width="2.7265625" style="45" customWidth="1"/>
    <col min="26" max="59" width="9.26953125" style="45"/>
    <col min="60" max="16384" width="9.26953125" style="29"/>
  </cols>
  <sheetData>
    <row r="1" spans="1:1" ht="14" x14ac:dyDescent="0.3">
      <c r="A1" s="319" t="s">
        <v>34</v>
      </c>
    </row>
    <row r="2" spans="1:1" ht="14" x14ac:dyDescent="0.3">
      <c r="A2" s="319" t="s">
        <v>35</v>
      </c>
    </row>
    <row r="8" spans="1:1" ht="25.5" customHeight="1" x14ac:dyDescent="0.25">
      <c r="A8" s="296"/>
    </row>
    <row r="9" spans="1:1" ht="25.5" customHeight="1" x14ac:dyDescent="0.25">
      <c r="A9" s="296"/>
    </row>
    <row r="11" spans="1:1" ht="25.5" customHeight="1" x14ac:dyDescent="0.25">
      <c r="A11" s="296"/>
    </row>
    <row r="17" spans="23:26" ht="12" customHeight="1" x14ac:dyDescent="0.25">
      <c r="W17" s="326"/>
      <c r="X17" s="296"/>
      <c r="Y17" s="296"/>
      <c r="Z17" s="296"/>
    </row>
    <row r="20" spans="23:26" ht="11.25" customHeight="1" x14ac:dyDescent="0.25">
      <c r="W20" s="320"/>
      <c r="X20" s="296"/>
      <c r="Y20" s="296"/>
      <c r="Z20" s="296"/>
    </row>
    <row r="24" spans="23:26" ht="14.25" customHeight="1" x14ac:dyDescent="0.25">
      <c r="W24" s="326"/>
      <c r="X24" s="296"/>
      <c r="Y24" s="296"/>
      <c r="Z24" s="206" t="s">
        <v>36</v>
      </c>
    </row>
    <row r="42" spans="23:24" ht="11.25" customHeight="1" thickBot="1" x14ac:dyDescent="0.3">
      <c r="W42" s="326"/>
      <c r="X42" s="296"/>
    </row>
    <row r="43" spans="23:24" ht="11.25" customHeight="1" x14ac:dyDescent="0.25">
      <c r="W43" s="700" t="s">
        <v>37</v>
      </c>
      <c r="X43" s="701"/>
    </row>
    <row r="44" spans="23:24" ht="12.5" x14ac:dyDescent="0.25">
      <c r="W44" s="327" t="s">
        <v>38</v>
      </c>
      <c r="X44" s="328" t="s">
        <v>39</v>
      </c>
    </row>
    <row r="45" spans="23:24" ht="12.5" x14ac:dyDescent="0.25">
      <c r="W45" s="327" t="s">
        <v>40</v>
      </c>
      <c r="X45" s="328" t="s">
        <v>41</v>
      </c>
    </row>
    <row r="46" spans="23:24" ht="12.5" x14ac:dyDescent="0.25">
      <c r="W46" s="327" t="s">
        <v>42</v>
      </c>
      <c r="X46" s="328" t="s">
        <v>43</v>
      </c>
    </row>
    <row r="47" spans="23:24" ht="23" x14ac:dyDescent="0.25">
      <c r="W47" s="327" t="s">
        <v>44</v>
      </c>
      <c r="X47" s="328" t="s">
        <v>45</v>
      </c>
    </row>
    <row r="48" spans="23:24" ht="12.5" x14ac:dyDescent="0.25">
      <c r="W48" s="327" t="s">
        <v>46</v>
      </c>
      <c r="X48" s="328" t="s">
        <v>47</v>
      </c>
    </row>
    <row r="49" spans="23:24" ht="23" x14ac:dyDescent="0.25">
      <c r="W49" s="327" t="s">
        <v>48</v>
      </c>
      <c r="X49" s="328" t="s">
        <v>49</v>
      </c>
    </row>
    <row r="50" spans="23:24" ht="12.5" x14ac:dyDescent="0.25">
      <c r="W50" s="327" t="s">
        <v>50</v>
      </c>
      <c r="X50" s="328" t="s">
        <v>51</v>
      </c>
    </row>
    <row r="51" spans="23:24" ht="12.5" x14ac:dyDescent="0.25">
      <c r="W51" s="327" t="s">
        <v>52</v>
      </c>
      <c r="X51" s="328" t="s">
        <v>53</v>
      </c>
    </row>
    <row r="52" spans="23:24" ht="12.5" x14ac:dyDescent="0.25">
      <c r="W52" s="327" t="s">
        <v>54</v>
      </c>
      <c r="X52" s="328" t="s">
        <v>55</v>
      </c>
    </row>
    <row r="53" spans="23:24" ht="12.5" x14ac:dyDescent="0.25">
      <c r="W53" s="327" t="s">
        <v>56</v>
      </c>
      <c r="X53" s="328" t="s">
        <v>57</v>
      </c>
    </row>
    <row r="54" spans="23:24" ht="12.5" x14ac:dyDescent="0.25">
      <c r="W54" s="327" t="s">
        <v>58</v>
      </c>
      <c r="X54" s="328" t="s">
        <v>59</v>
      </c>
    </row>
    <row r="55" spans="23:24" ht="13" thickBot="1" x14ac:dyDescent="0.3">
      <c r="W55" s="329" t="s">
        <v>60</v>
      </c>
      <c r="X55" s="330" t="s">
        <v>61</v>
      </c>
    </row>
  </sheetData>
  <mergeCells count="1">
    <mergeCell ref="W43:X43"/>
  </mergeCells>
  <pageMargins left="0.70866141732282995" right="0.70866141732282995" top="0.78740157480314998" bottom="0.78740157480314998" header="0.31496062992126" footer="0.31496062992126"/>
  <pageSetup paperSize="9" scale="53" orientation="landscape" r:id="rId1"/>
  <headerFooter scaleWithDoc="0">
    <oddHeader>&amp;L&amp;"Arial,Standard"&amp;K00-048SME Performance Review 2019&amp;C&amp;"Arial,Standard"&amp;K00-048Austria&amp;R&amp;G</oddHeader>
    <oddFooter>&amp;C&amp;"Arial,Standard"&amp;K00-045&amp;A&amp;R&amp;"Arial,Standard"&amp;K00-045&amp;P</oddFooter>
    <firstHeader>&amp;L&amp;"Arial,Standard"&amp;K00-047SME Performance Review 2016&amp;C&amp;"Arial,Standard"&amp;K00-044Germany&amp;R&amp;G</firstHeader>
    <firstFooter>&amp;R&amp;"Arial,Standard"&amp;K00-048&amp;P</firstFooter>
  </headerFooter>
  <drawing r:id="rId2"/>
  <legacyDrawingHF r:id="rId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
    <tabColor indexed="43"/>
  </sheetPr>
  <dimension ref="A1:BI72"/>
  <sheetViews>
    <sheetView topLeftCell="A37" zoomScale="85" zoomScaleNormal="85" workbookViewId="0">
      <selection activeCell="E37" sqref="E1:F1048576"/>
    </sheetView>
  </sheetViews>
  <sheetFormatPr defaultColWidth="9.26953125" defaultRowHeight="12.5" x14ac:dyDescent="0.25"/>
  <cols>
    <col min="1" max="1" width="9.26953125" style="45" customWidth="1"/>
    <col min="2" max="2" width="51.7265625" style="45" customWidth="1"/>
    <col min="3" max="3" width="14.453125" style="46" customWidth="1"/>
    <col min="4" max="4" width="9.26953125" style="132"/>
    <col min="5" max="5" width="12" style="295" bestFit="1" customWidth="1"/>
    <col min="6" max="6" width="9.26953125" style="296"/>
    <col min="7" max="7" width="4.26953125" style="45" customWidth="1"/>
    <col min="8" max="14" width="9.26953125" style="45"/>
    <col min="15" max="15" width="15" style="47" customWidth="1"/>
    <col min="16" max="16" width="2" style="45" customWidth="1"/>
    <col min="17" max="61" width="9.26953125" style="45"/>
    <col min="62" max="257" width="9.26953125" style="29"/>
    <col min="258" max="258" width="51.7265625" style="29" customWidth="1"/>
    <col min="259" max="260" width="9.26953125" style="29"/>
    <col min="261" max="261" width="11.26953125" style="29" customWidth="1"/>
    <col min="262" max="513" width="9.26953125" style="29"/>
    <col min="514" max="514" width="51.7265625" style="29" customWidth="1"/>
    <col min="515" max="516" width="9.26953125" style="29"/>
    <col min="517" max="517" width="11.26953125" style="29" customWidth="1"/>
    <col min="518" max="769" width="9.26953125" style="29"/>
    <col min="770" max="770" width="51.7265625" style="29" customWidth="1"/>
    <col min="771" max="772" width="9.26953125" style="29"/>
    <col min="773" max="773" width="11.26953125" style="29" customWidth="1"/>
    <col min="774" max="1025" width="9.26953125" style="29"/>
    <col min="1026" max="1026" width="51.7265625" style="29" customWidth="1"/>
    <col min="1027" max="1028" width="9.26953125" style="29"/>
    <col min="1029" max="1029" width="11.26953125" style="29" customWidth="1"/>
    <col min="1030" max="1281" width="9.26953125" style="29"/>
    <col min="1282" max="1282" width="51.7265625" style="29" customWidth="1"/>
    <col min="1283" max="1284" width="9.26953125" style="29"/>
    <col min="1285" max="1285" width="11.26953125" style="29" customWidth="1"/>
    <col min="1286" max="1537" width="9.26953125" style="29"/>
    <col min="1538" max="1538" width="51.7265625" style="29" customWidth="1"/>
    <col min="1539" max="1540" width="9.26953125" style="29"/>
    <col min="1541" max="1541" width="11.26953125" style="29" customWidth="1"/>
    <col min="1542" max="1793" width="9.26953125" style="29"/>
    <col min="1794" max="1794" width="51.7265625" style="29" customWidth="1"/>
    <col min="1795" max="1796" width="9.26953125" style="29"/>
    <col min="1797" max="1797" width="11.26953125" style="29" customWidth="1"/>
    <col min="1798" max="2049" width="9.26953125" style="29"/>
    <col min="2050" max="2050" width="51.7265625" style="29" customWidth="1"/>
    <col min="2051" max="2052" width="9.26953125" style="29"/>
    <col min="2053" max="2053" width="11.26953125" style="29" customWidth="1"/>
    <col min="2054" max="2305" width="9.26953125" style="29"/>
    <col min="2306" max="2306" width="51.7265625" style="29" customWidth="1"/>
    <col min="2307" max="2308" width="9.26953125" style="29"/>
    <col min="2309" max="2309" width="11.26953125" style="29" customWidth="1"/>
    <col min="2310" max="2561" width="9.26953125" style="29"/>
    <col min="2562" max="2562" width="51.7265625" style="29" customWidth="1"/>
    <col min="2563" max="2564" width="9.26953125" style="29"/>
    <col min="2565" max="2565" width="11.26953125" style="29" customWidth="1"/>
    <col min="2566" max="2817" width="9.26953125" style="29"/>
    <col min="2818" max="2818" width="51.7265625" style="29" customWidth="1"/>
    <col min="2819" max="2820" width="9.26953125" style="29"/>
    <col min="2821" max="2821" width="11.26953125" style="29" customWidth="1"/>
    <col min="2822" max="3073" width="9.26953125" style="29"/>
    <col min="3074" max="3074" width="51.7265625" style="29" customWidth="1"/>
    <col min="3075" max="3076" width="9.26953125" style="29"/>
    <col min="3077" max="3077" width="11.26953125" style="29" customWidth="1"/>
    <col min="3078" max="3329" width="9.26953125" style="29"/>
    <col min="3330" max="3330" width="51.7265625" style="29" customWidth="1"/>
    <col min="3331" max="3332" width="9.26953125" style="29"/>
    <col min="3333" max="3333" width="11.26953125" style="29" customWidth="1"/>
    <col min="3334" max="3585" width="9.26953125" style="29"/>
    <col min="3586" max="3586" width="51.7265625" style="29" customWidth="1"/>
    <col min="3587" max="3588" width="9.26953125" style="29"/>
    <col min="3589" max="3589" width="11.26953125" style="29" customWidth="1"/>
    <col min="3590" max="3841" width="9.26953125" style="29"/>
    <col min="3842" max="3842" width="51.7265625" style="29" customWidth="1"/>
    <col min="3843" max="3844" width="9.26953125" style="29"/>
    <col min="3845" max="3845" width="11.26953125" style="29" customWidth="1"/>
    <col min="3846" max="4097" width="9.26953125" style="29"/>
    <col min="4098" max="4098" width="51.7265625" style="29" customWidth="1"/>
    <col min="4099" max="4100" width="9.26953125" style="29"/>
    <col min="4101" max="4101" width="11.26953125" style="29" customWidth="1"/>
    <col min="4102" max="4353" width="9.26953125" style="29"/>
    <col min="4354" max="4354" width="51.7265625" style="29" customWidth="1"/>
    <col min="4355" max="4356" width="9.26953125" style="29"/>
    <col min="4357" max="4357" width="11.26953125" style="29" customWidth="1"/>
    <col min="4358" max="4609" width="9.26953125" style="29"/>
    <col min="4610" max="4610" width="51.7265625" style="29" customWidth="1"/>
    <col min="4611" max="4612" width="9.26953125" style="29"/>
    <col min="4613" max="4613" width="11.26953125" style="29" customWidth="1"/>
    <col min="4614" max="4865" width="9.26953125" style="29"/>
    <col min="4866" max="4866" width="51.7265625" style="29" customWidth="1"/>
    <col min="4867" max="4868" width="9.26953125" style="29"/>
    <col min="4869" max="4869" width="11.26953125" style="29" customWidth="1"/>
    <col min="4870" max="5121" width="9.26953125" style="29"/>
    <col min="5122" max="5122" width="51.7265625" style="29" customWidth="1"/>
    <col min="5123" max="5124" width="9.26953125" style="29"/>
    <col min="5125" max="5125" width="11.26953125" style="29" customWidth="1"/>
    <col min="5126" max="5377" width="9.26953125" style="29"/>
    <col min="5378" max="5378" width="51.7265625" style="29" customWidth="1"/>
    <col min="5379" max="5380" width="9.26953125" style="29"/>
    <col min="5381" max="5381" width="11.26953125" style="29" customWidth="1"/>
    <col min="5382" max="5633" width="9.26953125" style="29"/>
    <col min="5634" max="5634" width="51.7265625" style="29" customWidth="1"/>
    <col min="5635" max="5636" width="9.26953125" style="29"/>
    <col min="5637" max="5637" width="11.26953125" style="29" customWidth="1"/>
    <col min="5638" max="5889" width="9.26953125" style="29"/>
    <col min="5890" max="5890" width="51.7265625" style="29" customWidth="1"/>
    <col min="5891" max="5892" width="9.26953125" style="29"/>
    <col min="5893" max="5893" width="11.26953125" style="29" customWidth="1"/>
    <col min="5894" max="6145" width="9.26953125" style="29"/>
    <col min="6146" max="6146" width="51.7265625" style="29" customWidth="1"/>
    <col min="6147" max="6148" width="9.26953125" style="29"/>
    <col min="6149" max="6149" width="11.26953125" style="29" customWidth="1"/>
    <col min="6150" max="6401" width="9.26953125" style="29"/>
    <col min="6402" max="6402" width="51.7265625" style="29" customWidth="1"/>
    <col min="6403" max="6404" width="9.26953125" style="29"/>
    <col min="6405" max="6405" width="11.26953125" style="29" customWidth="1"/>
    <col min="6406" max="6657" width="9.26953125" style="29"/>
    <col min="6658" max="6658" width="51.7265625" style="29" customWidth="1"/>
    <col min="6659" max="6660" width="9.26953125" style="29"/>
    <col min="6661" max="6661" width="11.26953125" style="29" customWidth="1"/>
    <col min="6662" max="6913" width="9.26953125" style="29"/>
    <col min="6914" max="6914" width="51.7265625" style="29" customWidth="1"/>
    <col min="6915" max="6916" width="9.26953125" style="29"/>
    <col min="6917" max="6917" width="11.26953125" style="29" customWidth="1"/>
    <col min="6918" max="7169" width="9.26953125" style="29"/>
    <col min="7170" max="7170" width="51.7265625" style="29" customWidth="1"/>
    <col min="7171" max="7172" width="9.26953125" style="29"/>
    <col min="7173" max="7173" width="11.26953125" style="29" customWidth="1"/>
    <col min="7174" max="7425" width="9.26953125" style="29"/>
    <col min="7426" max="7426" width="51.7265625" style="29" customWidth="1"/>
    <col min="7427" max="7428" width="9.26953125" style="29"/>
    <col min="7429" max="7429" width="11.26953125" style="29" customWidth="1"/>
    <col min="7430" max="7681" width="9.26953125" style="29"/>
    <col min="7682" max="7682" width="51.7265625" style="29" customWidth="1"/>
    <col min="7683" max="7684" width="9.26953125" style="29"/>
    <col min="7685" max="7685" width="11.26953125" style="29" customWidth="1"/>
    <col min="7686" max="7937" width="9.26953125" style="29"/>
    <col min="7938" max="7938" width="51.7265625" style="29" customWidth="1"/>
    <col min="7939" max="7940" width="9.26953125" style="29"/>
    <col min="7941" max="7941" width="11.26953125" style="29" customWidth="1"/>
    <col min="7942" max="8193" width="9.26953125" style="29"/>
    <col min="8194" max="8194" width="51.7265625" style="29" customWidth="1"/>
    <col min="8195" max="8196" width="9.26953125" style="29"/>
    <col min="8197" max="8197" width="11.26953125" style="29" customWidth="1"/>
    <col min="8198" max="8449" width="9.26953125" style="29"/>
    <col min="8450" max="8450" width="51.7265625" style="29" customWidth="1"/>
    <col min="8451" max="8452" width="9.26953125" style="29"/>
    <col min="8453" max="8453" width="11.26953125" style="29" customWidth="1"/>
    <col min="8454" max="8705" width="9.26953125" style="29"/>
    <col min="8706" max="8706" width="51.7265625" style="29" customWidth="1"/>
    <col min="8707" max="8708" width="9.26953125" style="29"/>
    <col min="8709" max="8709" width="11.26953125" style="29" customWidth="1"/>
    <col min="8710" max="8961" width="9.26953125" style="29"/>
    <col min="8962" max="8962" width="51.7265625" style="29" customWidth="1"/>
    <col min="8963" max="8964" width="9.26953125" style="29"/>
    <col min="8965" max="8965" width="11.26953125" style="29" customWidth="1"/>
    <col min="8966" max="9217" width="9.26953125" style="29"/>
    <col min="9218" max="9218" width="51.7265625" style="29" customWidth="1"/>
    <col min="9219" max="9220" width="9.26953125" style="29"/>
    <col min="9221" max="9221" width="11.26953125" style="29" customWidth="1"/>
    <col min="9222" max="9473" width="9.26953125" style="29"/>
    <col min="9474" max="9474" width="51.7265625" style="29" customWidth="1"/>
    <col min="9475" max="9476" width="9.26953125" style="29"/>
    <col min="9477" max="9477" width="11.26953125" style="29" customWidth="1"/>
    <col min="9478" max="9729" width="9.26953125" style="29"/>
    <col min="9730" max="9730" width="51.7265625" style="29" customWidth="1"/>
    <col min="9731" max="9732" width="9.26953125" style="29"/>
    <col min="9733" max="9733" width="11.26953125" style="29" customWidth="1"/>
    <col min="9734" max="9985" width="9.26953125" style="29"/>
    <col min="9986" max="9986" width="51.7265625" style="29" customWidth="1"/>
    <col min="9987" max="9988" width="9.26953125" style="29"/>
    <col min="9989" max="9989" width="11.26953125" style="29" customWidth="1"/>
    <col min="9990" max="10241" width="9.26953125" style="29"/>
    <col min="10242" max="10242" width="51.7265625" style="29" customWidth="1"/>
    <col min="10243" max="10244" width="9.26953125" style="29"/>
    <col min="10245" max="10245" width="11.26953125" style="29" customWidth="1"/>
    <col min="10246" max="10497" width="9.26953125" style="29"/>
    <col min="10498" max="10498" width="51.7265625" style="29" customWidth="1"/>
    <col min="10499" max="10500" width="9.26953125" style="29"/>
    <col min="10501" max="10501" width="11.26953125" style="29" customWidth="1"/>
    <col min="10502" max="10753" width="9.26953125" style="29"/>
    <col min="10754" max="10754" width="51.7265625" style="29" customWidth="1"/>
    <col min="10755" max="10756" width="9.26953125" style="29"/>
    <col min="10757" max="10757" width="11.26953125" style="29" customWidth="1"/>
    <col min="10758" max="11009" width="9.26953125" style="29"/>
    <col min="11010" max="11010" width="51.7265625" style="29" customWidth="1"/>
    <col min="11011" max="11012" width="9.26953125" style="29"/>
    <col min="11013" max="11013" width="11.26953125" style="29" customWidth="1"/>
    <col min="11014" max="11265" width="9.26953125" style="29"/>
    <col min="11266" max="11266" width="51.7265625" style="29" customWidth="1"/>
    <col min="11267" max="11268" width="9.26953125" style="29"/>
    <col min="11269" max="11269" width="11.26953125" style="29" customWidth="1"/>
    <col min="11270" max="11521" width="9.26953125" style="29"/>
    <col min="11522" max="11522" width="51.7265625" style="29" customWidth="1"/>
    <col min="11523" max="11524" width="9.26953125" style="29"/>
    <col min="11525" max="11525" width="11.26953125" style="29" customWidth="1"/>
    <col min="11526" max="11777" width="9.26953125" style="29"/>
    <col min="11778" max="11778" width="51.7265625" style="29" customWidth="1"/>
    <col min="11779" max="11780" width="9.26953125" style="29"/>
    <col min="11781" max="11781" width="11.26953125" style="29" customWidth="1"/>
    <col min="11782" max="12033" width="9.26953125" style="29"/>
    <col min="12034" max="12034" width="51.7265625" style="29" customWidth="1"/>
    <col min="12035" max="12036" width="9.26953125" style="29"/>
    <col min="12037" max="12037" width="11.26953125" style="29" customWidth="1"/>
    <col min="12038" max="12289" width="9.26953125" style="29"/>
    <col min="12290" max="12290" width="51.7265625" style="29" customWidth="1"/>
    <col min="12291" max="12292" width="9.26953125" style="29"/>
    <col min="12293" max="12293" width="11.26953125" style="29" customWidth="1"/>
    <col min="12294" max="12545" width="9.26953125" style="29"/>
    <col min="12546" max="12546" width="51.7265625" style="29" customWidth="1"/>
    <col min="12547" max="12548" width="9.26953125" style="29"/>
    <col min="12549" max="12549" width="11.26953125" style="29" customWidth="1"/>
    <col min="12550" max="12801" width="9.26953125" style="29"/>
    <col min="12802" max="12802" width="51.7265625" style="29" customWidth="1"/>
    <col min="12803" max="12804" width="9.26953125" style="29"/>
    <col min="12805" max="12805" width="11.26953125" style="29" customWidth="1"/>
    <col min="12806" max="13057" width="9.26953125" style="29"/>
    <col min="13058" max="13058" width="51.7265625" style="29" customWidth="1"/>
    <col min="13059" max="13060" width="9.26953125" style="29"/>
    <col min="13061" max="13061" width="11.26953125" style="29" customWidth="1"/>
    <col min="13062" max="13313" width="9.26953125" style="29"/>
    <col min="13314" max="13314" width="51.7265625" style="29" customWidth="1"/>
    <col min="13315" max="13316" width="9.26953125" style="29"/>
    <col min="13317" max="13317" width="11.26953125" style="29" customWidth="1"/>
    <col min="13318" max="13569" width="9.26953125" style="29"/>
    <col min="13570" max="13570" width="51.7265625" style="29" customWidth="1"/>
    <col min="13571" max="13572" width="9.26953125" style="29"/>
    <col min="13573" max="13573" width="11.26953125" style="29" customWidth="1"/>
    <col min="13574" max="13825" width="9.26953125" style="29"/>
    <col min="13826" max="13826" width="51.7265625" style="29" customWidth="1"/>
    <col min="13827" max="13828" width="9.26953125" style="29"/>
    <col min="13829" max="13829" width="11.26953125" style="29" customWidth="1"/>
    <col min="13830" max="14081" width="9.26953125" style="29"/>
    <col min="14082" max="14082" width="51.7265625" style="29" customWidth="1"/>
    <col min="14083" max="14084" width="9.26953125" style="29"/>
    <col min="14085" max="14085" width="11.26953125" style="29" customWidth="1"/>
    <col min="14086" max="14337" width="9.26953125" style="29"/>
    <col min="14338" max="14338" width="51.7265625" style="29" customWidth="1"/>
    <col min="14339" max="14340" width="9.26953125" style="29"/>
    <col min="14341" max="14341" width="11.26953125" style="29" customWidth="1"/>
    <col min="14342" max="14593" width="9.26953125" style="29"/>
    <col min="14594" max="14594" width="51.7265625" style="29" customWidth="1"/>
    <col min="14595" max="14596" width="9.26953125" style="29"/>
    <col min="14597" max="14597" width="11.26953125" style="29" customWidth="1"/>
    <col min="14598" max="14849" width="9.26953125" style="29"/>
    <col min="14850" max="14850" width="51.7265625" style="29" customWidth="1"/>
    <col min="14851" max="14852" width="9.26953125" style="29"/>
    <col min="14853" max="14853" width="11.26953125" style="29" customWidth="1"/>
    <col min="14854" max="15105" width="9.26953125" style="29"/>
    <col min="15106" max="15106" width="51.7265625" style="29" customWidth="1"/>
    <col min="15107" max="15108" width="9.26953125" style="29"/>
    <col min="15109" max="15109" width="11.26953125" style="29" customWidth="1"/>
    <col min="15110" max="15361" width="9.26953125" style="29"/>
    <col min="15362" max="15362" width="51.7265625" style="29" customWidth="1"/>
    <col min="15363" max="15364" width="9.26953125" style="29"/>
    <col min="15365" max="15365" width="11.26953125" style="29" customWidth="1"/>
    <col min="15366" max="15617" width="9.26953125" style="29"/>
    <col min="15618" max="15618" width="51.7265625" style="29" customWidth="1"/>
    <col min="15619" max="15620" width="9.26953125" style="29"/>
    <col min="15621" max="15621" width="11.26953125" style="29" customWidth="1"/>
    <col min="15622" max="15873" width="9.26953125" style="29"/>
    <col min="15874" max="15874" width="51.7265625" style="29" customWidth="1"/>
    <col min="15875" max="15876" width="9.26953125" style="29"/>
    <col min="15877" max="15877" width="11.26953125" style="29" customWidth="1"/>
    <col min="15878" max="16129" width="9.26953125" style="29"/>
    <col min="16130" max="16130" width="51.7265625" style="29" customWidth="1"/>
    <col min="16131" max="16132" width="9.26953125" style="29"/>
    <col min="16133" max="16133" width="11.26953125" style="29" customWidth="1"/>
    <col min="16134" max="16384" width="9.26953125" style="29"/>
  </cols>
  <sheetData>
    <row r="1" spans="1:61" ht="14" x14ac:dyDescent="0.3">
      <c r="A1" s="319" t="s">
        <v>62</v>
      </c>
      <c r="B1" s="296"/>
      <c r="C1" s="295"/>
      <c r="D1" s="331"/>
      <c r="G1" s="296"/>
      <c r="H1" s="296"/>
      <c r="I1" s="296"/>
      <c r="J1" s="296"/>
      <c r="K1" s="296"/>
      <c r="L1" s="296"/>
      <c r="M1" s="296"/>
      <c r="N1" s="296"/>
      <c r="O1" s="326"/>
      <c r="P1" s="296"/>
      <c r="Q1" s="296"/>
      <c r="R1" s="296"/>
      <c r="S1" s="296"/>
      <c r="T1" s="296"/>
      <c r="U1" s="296"/>
      <c r="V1" s="296"/>
      <c r="W1" s="296"/>
      <c r="X1" s="296"/>
      <c r="Y1" s="296"/>
      <c r="Z1" s="296"/>
      <c r="AA1" s="296"/>
      <c r="AB1" s="296"/>
      <c r="AC1" s="296"/>
      <c r="AD1" s="296"/>
      <c r="AE1" s="296"/>
      <c r="AF1" s="296"/>
      <c r="AG1" s="296"/>
      <c r="AH1" s="296"/>
      <c r="AI1" s="296"/>
      <c r="AJ1" s="296"/>
      <c r="AK1" s="296"/>
      <c r="AL1" s="296"/>
      <c r="AM1" s="296"/>
      <c r="AN1" s="296"/>
      <c r="AO1" s="296"/>
      <c r="AP1" s="296"/>
      <c r="AQ1" s="296"/>
      <c r="AR1" s="296"/>
      <c r="AS1" s="296"/>
      <c r="AT1" s="296"/>
      <c r="AU1" s="296"/>
      <c r="AV1" s="296"/>
      <c r="AW1" s="296"/>
      <c r="AX1" s="296"/>
      <c r="AY1" s="296"/>
      <c r="AZ1" s="296"/>
      <c r="BA1" s="296"/>
      <c r="BB1" s="296"/>
      <c r="BC1" s="296"/>
      <c r="BD1" s="296"/>
      <c r="BE1" s="296"/>
      <c r="BF1" s="296"/>
      <c r="BG1" s="296"/>
      <c r="BH1" s="296"/>
      <c r="BI1" s="296"/>
    </row>
    <row r="2" spans="1:61" x14ac:dyDescent="0.25">
      <c r="A2" s="296"/>
      <c r="B2" s="154"/>
      <c r="C2" s="295"/>
      <c r="D2" s="331"/>
      <c r="G2" s="296"/>
      <c r="H2" s="296"/>
      <c r="I2" s="296"/>
      <c r="J2" s="296"/>
      <c r="K2" s="296"/>
      <c r="L2" s="296"/>
      <c r="M2" s="296"/>
      <c r="N2" s="296"/>
      <c r="O2" s="326"/>
      <c r="P2" s="296"/>
      <c r="Q2" s="296"/>
      <c r="R2" s="296"/>
      <c r="S2" s="296"/>
      <c r="T2" s="296"/>
      <c r="U2" s="296"/>
      <c r="V2" s="296"/>
      <c r="W2" s="296"/>
      <c r="X2" s="296"/>
      <c r="Y2" s="296"/>
      <c r="Z2" s="296"/>
      <c r="AA2" s="296"/>
      <c r="AB2" s="296"/>
      <c r="AC2" s="296"/>
      <c r="AD2" s="296"/>
      <c r="AE2" s="296"/>
      <c r="AF2" s="296"/>
      <c r="AG2" s="296"/>
      <c r="AH2" s="296"/>
      <c r="AI2" s="296"/>
      <c r="AJ2" s="296"/>
      <c r="AK2" s="296"/>
      <c r="AL2" s="296"/>
      <c r="AM2" s="296"/>
      <c r="AN2" s="296"/>
      <c r="AO2" s="296"/>
      <c r="AP2" s="296"/>
      <c r="AQ2" s="296"/>
      <c r="AR2" s="296"/>
      <c r="AS2" s="296"/>
      <c r="AT2" s="296"/>
      <c r="AU2" s="296"/>
      <c r="AV2" s="296"/>
      <c r="AW2" s="296"/>
      <c r="AX2" s="296"/>
      <c r="AY2" s="296"/>
      <c r="AZ2" s="296"/>
      <c r="BA2" s="296"/>
      <c r="BB2" s="296"/>
      <c r="BC2" s="296"/>
      <c r="BD2" s="296"/>
      <c r="BE2" s="296"/>
      <c r="BF2" s="296"/>
      <c r="BG2" s="296"/>
      <c r="BH2" s="296"/>
      <c r="BI2" s="296"/>
    </row>
    <row r="3" spans="1:61" ht="13" thickBot="1" x14ac:dyDescent="0.3">
      <c r="A3" s="296"/>
      <c r="B3" s="296"/>
      <c r="C3" s="295"/>
      <c r="D3" s="331"/>
      <c r="G3" s="296"/>
      <c r="H3" s="296"/>
      <c r="I3" s="296"/>
      <c r="J3" s="296"/>
      <c r="K3" s="296"/>
      <c r="L3" s="296"/>
      <c r="M3" s="296"/>
      <c r="N3" s="296"/>
      <c r="O3" s="326"/>
      <c r="P3" s="296"/>
      <c r="Q3" s="296"/>
      <c r="R3" s="296"/>
      <c r="S3" s="296"/>
      <c r="T3" s="296"/>
      <c r="U3" s="296"/>
      <c r="V3" s="296"/>
      <c r="W3" s="296"/>
      <c r="X3" s="296"/>
      <c r="Y3" s="296"/>
      <c r="Z3" s="296"/>
      <c r="AA3" s="296"/>
      <c r="AB3" s="296"/>
      <c r="AC3" s="296"/>
      <c r="AD3" s="296"/>
      <c r="AE3" s="296"/>
      <c r="AF3" s="296"/>
      <c r="AG3" s="296"/>
      <c r="AH3" s="296"/>
      <c r="AI3" s="296"/>
      <c r="AJ3" s="296"/>
      <c r="AK3" s="296"/>
      <c r="AL3" s="296"/>
      <c r="AM3" s="296"/>
      <c r="AN3" s="296"/>
      <c r="AO3" s="296"/>
      <c r="AP3" s="296"/>
      <c r="AQ3" s="296"/>
      <c r="AR3" s="296"/>
      <c r="AS3" s="296"/>
      <c r="AT3" s="296"/>
      <c r="AU3" s="296"/>
      <c r="AV3" s="296"/>
      <c r="AW3" s="296"/>
      <c r="AX3" s="296"/>
      <c r="AY3" s="296"/>
      <c r="AZ3" s="296"/>
      <c r="BA3" s="296"/>
      <c r="BB3" s="296"/>
      <c r="BC3" s="296"/>
      <c r="BD3" s="296"/>
      <c r="BE3" s="296"/>
      <c r="BF3" s="296"/>
      <c r="BG3" s="296"/>
      <c r="BH3" s="296"/>
      <c r="BI3" s="296"/>
    </row>
    <row r="4" spans="1:61" ht="15.75" customHeight="1" thickBot="1" x14ac:dyDescent="0.3">
      <c r="A4" s="296"/>
      <c r="B4" s="705" t="s">
        <v>63</v>
      </c>
      <c r="C4" s="706"/>
      <c r="D4" s="706"/>
      <c r="E4" s="706"/>
      <c r="F4" s="707"/>
      <c r="G4" s="296"/>
      <c r="H4" s="296"/>
      <c r="I4" s="296"/>
      <c r="J4" s="296"/>
      <c r="K4" s="296"/>
      <c r="L4" s="296"/>
      <c r="M4" s="296"/>
      <c r="N4" s="296"/>
      <c r="O4" s="326"/>
      <c r="P4" s="296"/>
      <c r="Q4" s="296"/>
      <c r="R4" s="296"/>
      <c r="S4" s="296"/>
      <c r="T4" s="296"/>
      <c r="U4" s="296"/>
      <c r="V4" s="296"/>
      <c r="W4" s="296"/>
      <c r="X4" s="296"/>
      <c r="Y4" s="296"/>
      <c r="Z4" s="296"/>
      <c r="AA4" s="296"/>
      <c r="AB4" s="296"/>
      <c r="AC4" s="296"/>
      <c r="AD4" s="296"/>
      <c r="AE4" s="296"/>
      <c r="AF4" s="296"/>
      <c r="AG4" s="296"/>
      <c r="AH4" s="296"/>
      <c r="AI4" s="296"/>
      <c r="AJ4" s="296"/>
      <c r="AK4" s="296"/>
      <c r="AL4" s="296"/>
      <c r="AM4" s="296"/>
      <c r="AN4" s="296"/>
      <c r="AO4" s="296"/>
      <c r="AP4" s="296"/>
      <c r="AQ4" s="296"/>
      <c r="AR4" s="296"/>
      <c r="AS4" s="296"/>
      <c r="AT4" s="296"/>
      <c r="AU4" s="296"/>
      <c r="AV4" s="296"/>
      <c r="AW4" s="296"/>
      <c r="AX4" s="296"/>
      <c r="AY4" s="296"/>
      <c r="AZ4" s="296"/>
      <c r="BA4" s="296"/>
      <c r="BB4" s="296"/>
      <c r="BC4" s="296"/>
      <c r="BD4" s="296"/>
      <c r="BE4" s="296"/>
      <c r="BF4" s="296"/>
      <c r="BG4" s="296"/>
      <c r="BH4" s="296"/>
      <c r="BI4" s="296"/>
    </row>
    <row r="5" spans="1:61" ht="15.75" customHeight="1" thickBot="1" x14ac:dyDescent="0.3">
      <c r="A5" s="296"/>
      <c r="B5" s="332"/>
      <c r="C5" s="712" t="s">
        <v>64</v>
      </c>
      <c r="D5" s="713"/>
      <c r="E5" s="712" t="s">
        <v>65</v>
      </c>
      <c r="F5" s="713"/>
      <c r="G5" s="296"/>
      <c r="H5" s="296"/>
      <c r="I5" s="296"/>
      <c r="J5" s="296"/>
      <c r="K5" s="296"/>
      <c r="L5" s="296"/>
      <c r="M5" s="296"/>
      <c r="N5" s="296"/>
      <c r="O5" s="326"/>
      <c r="P5" s="296"/>
      <c r="Q5" s="296"/>
      <c r="R5" s="296"/>
      <c r="S5" s="296"/>
      <c r="T5" s="296"/>
      <c r="U5" s="296"/>
      <c r="V5" s="296"/>
      <c r="W5" s="296"/>
      <c r="X5" s="296"/>
      <c r="Y5" s="296"/>
      <c r="Z5" s="296"/>
      <c r="AA5" s="296"/>
      <c r="AB5" s="296"/>
      <c r="AC5" s="296"/>
      <c r="AD5" s="296"/>
      <c r="AE5" s="296"/>
      <c r="AF5" s="296"/>
      <c r="AG5" s="296"/>
      <c r="AH5" s="296"/>
      <c r="AI5" s="296"/>
      <c r="AJ5" s="296"/>
      <c r="AK5" s="296"/>
      <c r="AL5" s="296"/>
      <c r="AM5" s="296"/>
      <c r="AN5" s="296"/>
      <c r="AO5" s="296"/>
      <c r="AP5" s="296"/>
      <c r="AQ5" s="296"/>
      <c r="AR5" s="296"/>
      <c r="AS5" s="296"/>
      <c r="AT5" s="296"/>
      <c r="AU5" s="296"/>
      <c r="AV5" s="296"/>
      <c r="AW5" s="296"/>
      <c r="AX5" s="296"/>
      <c r="AY5" s="296"/>
      <c r="AZ5" s="296"/>
      <c r="BA5" s="296"/>
      <c r="BB5" s="296"/>
      <c r="BC5" s="296"/>
      <c r="BD5" s="296"/>
      <c r="BE5" s="296"/>
      <c r="BF5" s="296"/>
      <c r="BG5" s="296"/>
      <c r="BH5" s="296"/>
      <c r="BI5" s="296"/>
    </row>
    <row r="6" spans="1:61" ht="13.5" customHeight="1" thickBot="1" x14ac:dyDescent="0.3">
      <c r="A6" s="296"/>
      <c r="B6" s="333"/>
      <c r="C6" s="309" t="s">
        <v>66</v>
      </c>
      <c r="D6" s="334" t="s">
        <v>67</v>
      </c>
      <c r="E6" s="297" t="s">
        <v>66</v>
      </c>
      <c r="F6" s="298" t="s">
        <v>67</v>
      </c>
      <c r="G6" s="296"/>
      <c r="H6" s="296"/>
      <c r="I6" s="296"/>
      <c r="J6" s="296"/>
      <c r="K6" s="296"/>
      <c r="L6" s="296"/>
      <c r="M6" s="296"/>
      <c r="N6" s="296"/>
      <c r="O6" s="711"/>
      <c r="P6" s="711"/>
      <c r="Q6" s="296"/>
      <c r="R6" s="296"/>
      <c r="S6" s="296"/>
      <c r="T6" s="296"/>
      <c r="U6" s="296"/>
      <c r="V6" s="296"/>
      <c r="W6" s="296"/>
      <c r="X6" s="296"/>
      <c r="Y6" s="296"/>
      <c r="Z6" s="296"/>
      <c r="AA6" s="296"/>
      <c r="AB6" s="296"/>
      <c r="AC6" s="296"/>
      <c r="AD6" s="296"/>
      <c r="AE6" s="296"/>
      <c r="AF6" s="296"/>
      <c r="AG6" s="296"/>
      <c r="AH6" s="296"/>
      <c r="AI6" s="296"/>
      <c r="AJ6" s="296"/>
      <c r="AK6" s="296"/>
      <c r="AL6" s="296"/>
      <c r="AM6" s="296"/>
      <c r="AN6" s="296"/>
      <c r="AO6" s="296"/>
      <c r="AP6" s="296"/>
      <c r="AQ6" s="296"/>
      <c r="AR6" s="296"/>
      <c r="AS6" s="296"/>
      <c r="AT6" s="296"/>
      <c r="AU6" s="296"/>
      <c r="AV6" s="296"/>
      <c r="AW6" s="296"/>
      <c r="AX6" s="296"/>
      <c r="AY6" s="296"/>
      <c r="AZ6" s="296"/>
      <c r="BA6" s="296"/>
      <c r="BB6" s="296"/>
      <c r="BC6" s="296"/>
      <c r="BD6" s="296"/>
      <c r="BE6" s="296"/>
      <c r="BF6" s="296"/>
      <c r="BG6" s="296"/>
      <c r="BH6" s="296"/>
      <c r="BI6" s="296"/>
    </row>
    <row r="7" spans="1:61" s="31" customFormat="1" ht="13.5" thickBot="1" x14ac:dyDescent="0.35">
      <c r="A7" s="335"/>
      <c r="B7" s="336" t="s">
        <v>68</v>
      </c>
      <c r="C7" s="337">
        <f>SUM(C8:C19)</f>
        <v>36751</v>
      </c>
      <c r="D7" s="334">
        <f>SUM(D8:D19)</f>
        <v>1</v>
      </c>
      <c r="E7" s="260">
        <v>22808796</v>
      </c>
      <c r="F7" s="261">
        <v>0.99999999999999989</v>
      </c>
      <c r="G7" s="296"/>
      <c r="H7" s="335"/>
      <c r="I7" s="335"/>
      <c r="J7" s="335"/>
      <c r="K7" s="335"/>
      <c r="L7" s="335"/>
      <c r="M7" s="335"/>
      <c r="N7" s="335"/>
      <c r="O7" s="711"/>
      <c r="P7" s="711"/>
      <c r="Q7" s="335"/>
      <c r="R7" s="335"/>
      <c r="S7" s="335"/>
      <c r="T7" s="335"/>
      <c r="U7" s="335"/>
      <c r="V7" s="335"/>
      <c r="W7" s="335"/>
      <c r="X7" s="335"/>
      <c r="Y7" s="335"/>
      <c r="Z7" s="335"/>
      <c r="AA7" s="335"/>
      <c r="AB7" s="335"/>
      <c r="AC7" s="335"/>
      <c r="AD7" s="335"/>
      <c r="AE7" s="335"/>
      <c r="AF7" s="335"/>
      <c r="AG7" s="335"/>
      <c r="AH7" s="335"/>
      <c r="AI7" s="335"/>
      <c r="AJ7" s="335"/>
      <c r="AK7" s="335"/>
      <c r="AL7" s="335"/>
      <c r="AM7" s="335"/>
      <c r="AN7" s="335"/>
      <c r="AO7" s="335"/>
      <c r="AP7" s="335"/>
      <c r="AQ7" s="335"/>
      <c r="AR7" s="335"/>
      <c r="AS7" s="335"/>
      <c r="AT7" s="335"/>
      <c r="AU7" s="335"/>
      <c r="AV7" s="335"/>
      <c r="AW7" s="335"/>
      <c r="AX7" s="335"/>
      <c r="AY7" s="335"/>
      <c r="AZ7" s="335"/>
      <c r="BA7" s="335"/>
      <c r="BB7" s="335"/>
      <c r="BC7" s="335"/>
      <c r="BD7" s="335"/>
      <c r="BE7" s="335"/>
      <c r="BF7" s="335"/>
      <c r="BG7" s="335"/>
      <c r="BH7" s="335"/>
      <c r="BI7" s="335"/>
    </row>
    <row r="8" spans="1:61" x14ac:dyDescent="0.25">
      <c r="A8" s="296"/>
      <c r="B8" s="338" t="s">
        <v>69</v>
      </c>
      <c r="C8" s="339">
        <f>'NoE 1DGT--'!Q22</f>
        <v>9</v>
      </c>
      <c r="D8" s="340">
        <f>C8/$C$7</f>
        <v>2.4489129547495305E-4</v>
      </c>
      <c r="E8" s="262">
        <v>16750</v>
      </c>
      <c r="F8" s="263">
        <v>7.3436581220683462E-4</v>
      </c>
      <c r="G8" s="296"/>
      <c r="H8" s="296"/>
      <c r="I8" s="296"/>
      <c r="J8" s="296"/>
      <c r="K8" s="296"/>
      <c r="L8" s="296"/>
      <c r="M8" s="296"/>
      <c r="N8" s="296"/>
      <c r="O8" s="326"/>
      <c r="P8" s="296"/>
      <c r="Q8" s="296"/>
      <c r="R8" s="296"/>
      <c r="S8" s="296"/>
      <c r="T8" s="296"/>
      <c r="U8" s="296"/>
      <c r="V8" s="296"/>
      <c r="W8" s="296"/>
      <c r="X8" s="296"/>
      <c r="Y8" s="296"/>
      <c r="Z8" s="296"/>
      <c r="AA8" s="296"/>
      <c r="AB8" s="296"/>
      <c r="AC8" s="296"/>
      <c r="AD8" s="296"/>
      <c r="AE8" s="296"/>
      <c r="AF8" s="296"/>
      <c r="AG8" s="296"/>
      <c r="AH8" s="296"/>
      <c r="AI8" s="296"/>
      <c r="AJ8" s="296"/>
      <c r="AK8" s="296"/>
      <c r="AL8" s="296"/>
      <c r="AM8" s="296"/>
      <c r="AN8" s="296"/>
      <c r="AO8" s="296"/>
      <c r="AP8" s="296"/>
      <c r="AQ8" s="296"/>
      <c r="AR8" s="296"/>
      <c r="AS8" s="296"/>
      <c r="AT8" s="296"/>
      <c r="AU8" s="296"/>
      <c r="AV8" s="296"/>
      <c r="AW8" s="296"/>
      <c r="AX8" s="296"/>
      <c r="AY8" s="296"/>
      <c r="AZ8" s="296"/>
      <c r="BA8" s="296"/>
      <c r="BB8" s="296"/>
      <c r="BC8" s="296"/>
      <c r="BD8" s="296"/>
      <c r="BE8" s="296"/>
      <c r="BF8" s="296"/>
      <c r="BG8" s="296"/>
      <c r="BH8" s="296"/>
      <c r="BI8" s="296"/>
    </row>
    <row r="9" spans="1:61" x14ac:dyDescent="0.25">
      <c r="A9" s="296"/>
      <c r="B9" s="332" t="s">
        <v>41</v>
      </c>
      <c r="C9" s="341">
        <f>'NoE 1DGT--'!Q28</f>
        <v>702</v>
      </c>
      <c r="D9" s="342">
        <f t="shared" ref="D9:D19" si="0">C9/$C$7</f>
        <v>1.9101521047046339E-2</v>
      </c>
      <c r="E9" s="264">
        <v>1980884</v>
      </c>
      <c r="F9" s="265">
        <v>8.6847372390896918E-2</v>
      </c>
      <c r="G9" s="296"/>
      <c r="H9" s="296"/>
      <c r="I9" s="296"/>
      <c r="J9" s="296"/>
      <c r="K9" s="296"/>
      <c r="L9" s="296"/>
      <c r="M9" s="296"/>
      <c r="N9" s="296"/>
      <c r="O9" s="326"/>
      <c r="P9" s="296"/>
      <c r="Q9" s="296"/>
      <c r="R9" s="296"/>
      <c r="S9" s="296"/>
      <c r="T9" s="296"/>
      <c r="U9" s="296"/>
      <c r="V9" s="296"/>
      <c r="W9" s="296"/>
      <c r="X9" s="296"/>
      <c r="Y9" s="296"/>
      <c r="Z9" s="296"/>
      <c r="AA9" s="296"/>
      <c r="AB9" s="296"/>
      <c r="AC9" s="296"/>
      <c r="AD9" s="296"/>
      <c r="AE9" s="296"/>
      <c r="AF9" s="296"/>
      <c r="AG9" s="296"/>
      <c r="AH9" s="296"/>
      <c r="AI9" s="296"/>
      <c r="AJ9" s="296"/>
      <c r="AK9" s="296"/>
      <c r="AL9" s="296"/>
      <c r="AM9" s="296"/>
      <c r="AN9" s="296"/>
      <c r="AO9" s="296"/>
      <c r="AP9" s="296"/>
      <c r="AQ9" s="296"/>
      <c r="AR9" s="296"/>
      <c r="AS9" s="296"/>
      <c r="AT9" s="296"/>
      <c r="AU9" s="296"/>
      <c r="AV9" s="296"/>
      <c r="AW9" s="296"/>
      <c r="AX9" s="296"/>
      <c r="AY9" s="296"/>
      <c r="AZ9" s="296"/>
      <c r="BA9" s="296"/>
      <c r="BB9" s="296"/>
      <c r="BC9" s="296"/>
      <c r="BD9" s="296"/>
      <c r="BE9" s="296"/>
      <c r="BF9" s="296"/>
      <c r="BG9" s="296"/>
      <c r="BH9" s="296"/>
      <c r="BI9" s="296"/>
    </row>
    <row r="10" spans="1:61" x14ac:dyDescent="0.25">
      <c r="A10" s="296"/>
      <c r="B10" s="332" t="s">
        <v>70</v>
      </c>
      <c r="C10" s="341">
        <f>'NoE 1DGT--'!Q34</f>
        <v>99</v>
      </c>
      <c r="D10" s="342">
        <f t="shared" si="0"/>
        <v>2.6938042502244837E-3</v>
      </c>
      <c r="E10" s="264">
        <v>172622</v>
      </c>
      <c r="F10" s="265">
        <v>7.5682206110309373E-3</v>
      </c>
      <c r="G10" s="296"/>
      <c r="H10" s="296"/>
      <c r="I10" s="296"/>
      <c r="J10" s="296"/>
      <c r="K10" s="296"/>
      <c r="L10" s="296"/>
      <c r="M10" s="296"/>
      <c r="N10" s="296"/>
      <c r="O10" s="326"/>
      <c r="P10" s="296"/>
      <c r="Q10" s="296"/>
      <c r="R10" s="296"/>
      <c r="S10" s="296"/>
      <c r="T10" s="296"/>
      <c r="U10" s="296"/>
      <c r="V10" s="296"/>
      <c r="W10" s="296"/>
      <c r="X10" s="296"/>
      <c r="Y10" s="296"/>
      <c r="Z10" s="296"/>
      <c r="AA10" s="296"/>
      <c r="AB10" s="296"/>
      <c r="AC10" s="296"/>
      <c r="AD10" s="296"/>
      <c r="AE10" s="296"/>
      <c r="AF10" s="296"/>
      <c r="AG10" s="296"/>
      <c r="AH10" s="296"/>
      <c r="AI10" s="296"/>
      <c r="AJ10" s="296"/>
      <c r="AK10" s="296"/>
      <c r="AL10" s="296"/>
      <c r="AM10" s="296"/>
      <c r="AN10" s="296"/>
      <c r="AO10" s="296"/>
      <c r="AP10" s="296"/>
      <c r="AQ10" s="296"/>
      <c r="AR10" s="296"/>
      <c r="AS10" s="296"/>
      <c r="AT10" s="296"/>
      <c r="AU10" s="296"/>
      <c r="AV10" s="296"/>
      <c r="AW10" s="296"/>
      <c r="AX10" s="296"/>
      <c r="AY10" s="296"/>
      <c r="AZ10" s="296"/>
      <c r="BA10" s="296"/>
      <c r="BB10" s="296"/>
      <c r="BC10" s="296"/>
      <c r="BD10" s="296"/>
      <c r="BE10" s="296"/>
      <c r="BF10" s="296"/>
      <c r="BG10" s="296"/>
      <c r="BH10" s="296"/>
      <c r="BI10" s="296"/>
    </row>
    <row r="11" spans="1:61" x14ac:dyDescent="0.25">
      <c r="A11" s="296"/>
      <c r="B11" s="332" t="s">
        <v>71</v>
      </c>
      <c r="C11" s="341">
        <f>'NoE 1DGT--'!Q40</f>
        <v>65</v>
      </c>
      <c r="D11" s="342">
        <f t="shared" si="0"/>
        <v>1.7686593562079944E-3</v>
      </c>
      <c r="E11" s="264">
        <v>76215</v>
      </c>
      <c r="F11" s="265">
        <v>3.3414740523787403E-3</v>
      </c>
      <c r="G11" s="296"/>
      <c r="H11" s="296"/>
      <c r="I11" s="296"/>
      <c r="J11" s="296"/>
      <c r="K11" s="296"/>
      <c r="L11" s="296"/>
      <c r="M11" s="296"/>
      <c r="N11" s="296"/>
      <c r="O11" s="326"/>
      <c r="P11" s="296"/>
      <c r="Q11" s="296"/>
      <c r="R11" s="296"/>
      <c r="S11" s="296"/>
      <c r="T11" s="296"/>
      <c r="U11" s="296"/>
      <c r="V11" s="296"/>
      <c r="W11" s="296"/>
      <c r="X11" s="296"/>
      <c r="Y11" s="296"/>
      <c r="Z11" s="296"/>
      <c r="AA11" s="296"/>
      <c r="AB11" s="296"/>
      <c r="AC11" s="296"/>
      <c r="AD11" s="296"/>
      <c r="AE11" s="296"/>
      <c r="AF11" s="296"/>
      <c r="AG11" s="296"/>
      <c r="AH11" s="296"/>
      <c r="AI11" s="296"/>
      <c r="AJ11" s="296"/>
      <c r="AK11" s="296"/>
      <c r="AL11" s="296"/>
      <c r="AM11" s="296"/>
      <c r="AN11" s="296"/>
      <c r="AO11" s="296"/>
      <c r="AP11" s="296"/>
      <c r="AQ11" s="296"/>
      <c r="AR11" s="296"/>
      <c r="AS11" s="296"/>
      <c r="AT11" s="296"/>
      <c r="AU11" s="296"/>
      <c r="AV11" s="296"/>
      <c r="AW11" s="296"/>
      <c r="AX11" s="296"/>
      <c r="AY11" s="296"/>
      <c r="AZ11" s="296"/>
      <c r="BA11" s="296"/>
      <c r="BB11" s="296"/>
      <c r="BC11" s="296"/>
      <c r="BD11" s="296"/>
      <c r="BE11" s="296"/>
      <c r="BF11" s="296"/>
      <c r="BG11" s="296"/>
      <c r="BH11" s="296"/>
      <c r="BI11" s="296"/>
    </row>
    <row r="12" spans="1:61" x14ac:dyDescent="0.25">
      <c r="A12" s="296"/>
      <c r="B12" s="332" t="s">
        <v>47</v>
      </c>
      <c r="C12" s="341">
        <f>'NoE 1DGT--'!Q46</f>
        <v>4606</v>
      </c>
      <c r="D12" s="342">
        <f t="shared" si="0"/>
        <v>0.12532992299529264</v>
      </c>
      <c r="E12" s="264">
        <v>3544252</v>
      </c>
      <c r="F12" s="265">
        <v>0.15538970141168346</v>
      </c>
      <c r="G12" s="296"/>
      <c r="H12" s="296"/>
      <c r="I12" s="296"/>
      <c r="J12" s="296"/>
      <c r="K12" s="296"/>
      <c r="L12" s="296"/>
      <c r="M12" s="296"/>
      <c r="N12" s="296"/>
      <c r="O12" s="326"/>
      <c r="P12" s="296"/>
      <c r="Q12" s="296"/>
      <c r="R12" s="296"/>
      <c r="S12" s="296"/>
      <c r="T12" s="296"/>
      <c r="U12" s="296"/>
      <c r="V12" s="296"/>
      <c r="W12" s="296"/>
      <c r="X12" s="296"/>
      <c r="Y12" s="296"/>
      <c r="Z12" s="296"/>
      <c r="AA12" s="296"/>
      <c r="AB12" s="296"/>
      <c r="AC12" s="296"/>
      <c r="AD12" s="296"/>
      <c r="AE12" s="296"/>
      <c r="AF12" s="296"/>
      <c r="AG12" s="296"/>
      <c r="AH12" s="296"/>
      <c r="AI12" s="296"/>
      <c r="AJ12" s="296"/>
      <c r="AK12" s="296"/>
      <c r="AL12" s="296"/>
      <c r="AM12" s="296"/>
      <c r="AN12" s="296"/>
      <c r="AO12" s="296"/>
      <c r="AP12" s="296"/>
      <c r="AQ12" s="296"/>
      <c r="AR12" s="296"/>
      <c r="AS12" s="296"/>
      <c r="AT12" s="296"/>
      <c r="AU12" s="296"/>
      <c r="AV12" s="296"/>
      <c r="AW12" s="296"/>
      <c r="AX12" s="296"/>
      <c r="AY12" s="296"/>
      <c r="AZ12" s="296"/>
      <c r="BA12" s="296"/>
      <c r="BB12" s="296"/>
      <c r="BC12" s="296"/>
      <c r="BD12" s="296"/>
      <c r="BE12" s="296"/>
      <c r="BF12" s="296"/>
      <c r="BG12" s="296"/>
      <c r="BH12" s="296"/>
      <c r="BI12" s="296"/>
    </row>
    <row r="13" spans="1:61" x14ac:dyDescent="0.25">
      <c r="A13" s="296"/>
      <c r="B13" s="332" t="s">
        <v>72</v>
      </c>
      <c r="C13" s="341">
        <f>'NoE 1DGT--'!Q52</f>
        <v>7709</v>
      </c>
      <c r="D13" s="342">
        <f t="shared" si="0"/>
        <v>0.20976299964626813</v>
      </c>
      <c r="E13" s="264">
        <v>5558164</v>
      </c>
      <c r="F13" s="265">
        <v>0.24368511165604709</v>
      </c>
      <c r="G13" s="296"/>
      <c r="H13" s="296"/>
      <c r="I13" s="296"/>
      <c r="J13" s="296"/>
      <c r="K13" s="296"/>
      <c r="L13" s="296"/>
      <c r="M13" s="296"/>
      <c r="N13" s="296"/>
      <c r="O13" s="326"/>
      <c r="P13" s="296"/>
      <c r="Q13" s="296"/>
      <c r="R13" s="296"/>
      <c r="S13" s="296"/>
      <c r="T13" s="296"/>
      <c r="U13" s="296"/>
      <c r="V13" s="296"/>
      <c r="W13" s="296"/>
      <c r="X13" s="296"/>
      <c r="Y13" s="296"/>
      <c r="Z13" s="296"/>
      <c r="AA13" s="296"/>
      <c r="AB13" s="296"/>
      <c r="AC13" s="296"/>
      <c r="AD13" s="296"/>
      <c r="AE13" s="296"/>
      <c r="AF13" s="296"/>
      <c r="AG13" s="296"/>
      <c r="AH13" s="296"/>
      <c r="AI13" s="296"/>
      <c r="AJ13" s="296"/>
      <c r="AK13" s="296"/>
      <c r="AL13" s="296"/>
      <c r="AM13" s="296"/>
      <c r="AN13" s="296"/>
      <c r="AO13" s="296"/>
      <c r="AP13" s="296"/>
      <c r="AQ13" s="296"/>
      <c r="AR13" s="296"/>
      <c r="AS13" s="296"/>
      <c r="AT13" s="296"/>
      <c r="AU13" s="296"/>
      <c r="AV13" s="296"/>
      <c r="AW13" s="296"/>
      <c r="AX13" s="296"/>
      <c r="AY13" s="296"/>
      <c r="AZ13" s="296"/>
      <c r="BA13" s="296"/>
      <c r="BB13" s="296"/>
      <c r="BC13" s="296"/>
      <c r="BD13" s="296"/>
      <c r="BE13" s="296"/>
      <c r="BF13" s="296"/>
      <c r="BG13" s="296"/>
      <c r="BH13" s="296"/>
      <c r="BI13" s="296"/>
    </row>
    <row r="14" spans="1:61" x14ac:dyDescent="0.25">
      <c r="A14" s="296"/>
      <c r="B14" s="332" t="s">
        <v>73</v>
      </c>
      <c r="C14" s="341">
        <f>'NoE 1DGT--'!Q58</f>
        <v>1002</v>
      </c>
      <c r="D14" s="342">
        <f t="shared" si="0"/>
        <v>2.7264564229544774E-2</v>
      </c>
      <c r="E14" s="264">
        <v>1218570</v>
      </c>
      <c r="F14" s="265">
        <v>5.3425441658560148E-2</v>
      </c>
      <c r="G14" s="296"/>
      <c r="H14" s="296"/>
      <c r="I14" s="296"/>
      <c r="J14" s="296"/>
      <c r="K14" s="296"/>
      <c r="L14" s="296"/>
      <c r="M14" s="296"/>
      <c r="N14" s="296"/>
      <c r="O14" s="326"/>
      <c r="P14" s="296"/>
      <c r="Q14" s="296"/>
      <c r="R14" s="296"/>
      <c r="S14" s="296"/>
      <c r="T14" s="296"/>
      <c r="U14" s="296"/>
      <c r="V14" s="296"/>
      <c r="W14" s="296"/>
      <c r="X14" s="296"/>
      <c r="Y14" s="296"/>
      <c r="Z14" s="296"/>
      <c r="AA14" s="296"/>
      <c r="AB14" s="296"/>
      <c r="AC14" s="296"/>
      <c r="AD14" s="296"/>
      <c r="AE14" s="296"/>
      <c r="AF14" s="296"/>
      <c r="AG14" s="296"/>
      <c r="AH14" s="296"/>
      <c r="AI14" s="296"/>
      <c r="AJ14" s="296"/>
      <c r="AK14" s="296"/>
      <c r="AL14" s="296"/>
      <c r="AM14" s="296"/>
      <c r="AN14" s="296"/>
      <c r="AO14" s="296"/>
      <c r="AP14" s="296"/>
      <c r="AQ14" s="296"/>
      <c r="AR14" s="296"/>
      <c r="AS14" s="296"/>
      <c r="AT14" s="296"/>
      <c r="AU14" s="296"/>
      <c r="AV14" s="296"/>
      <c r="AW14" s="296"/>
      <c r="AX14" s="296"/>
      <c r="AY14" s="296"/>
      <c r="AZ14" s="296"/>
      <c r="BA14" s="296"/>
      <c r="BB14" s="296"/>
      <c r="BC14" s="296"/>
      <c r="BD14" s="296"/>
      <c r="BE14" s="296"/>
      <c r="BF14" s="296"/>
      <c r="BG14" s="296"/>
      <c r="BH14" s="296"/>
      <c r="BI14" s="296"/>
    </row>
    <row r="15" spans="1:61" x14ac:dyDescent="0.25">
      <c r="A15" s="296"/>
      <c r="B15" s="332" t="s">
        <v>74</v>
      </c>
      <c r="C15" s="341">
        <f>'NoE 1DGT--'!Q64</f>
        <v>2715</v>
      </c>
      <c r="D15" s="342">
        <f t="shared" si="0"/>
        <v>7.3875540801610837E-2</v>
      </c>
      <c r="E15" s="264">
        <v>1729105</v>
      </c>
      <c r="F15" s="265">
        <v>7.5808692400949174E-2</v>
      </c>
      <c r="G15" s="296"/>
      <c r="H15" s="296"/>
      <c r="I15" s="296"/>
      <c r="J15" s="296"/>
      <c r="K15" s="296"/>
      <c r="L15" s="296"/>
      <c r="M15" s="296"/>
      <c r="N15" s="296"/>
      <c r="O15" s="326"/>
      <c r="P15" s="296"/>
      <c r="Q15" s="296"/>
      <c r="R15" s="296"/>
      <c r="S15" s="296"/>
      <c r="T15" s="296"/>
      <c r="U15" s="296"/>
      <c r="V15" s="296"/>
      <c r="W15" s="296"/>
      <c r="X15" s="296"/>
      <c r="Y15" s="296"/>
      <c r="Z15" s="296"/>
      <c r="AA15" s="296"/>
      <c r="AB15" s="296"/>
      <c r="AC15" s="296"/>
      <c r="AD15" s="296"/>
      <c r="AE15" s="296"/>
      <c r="AF15" s="296"/>
      <c r="AG15" s="296"/>
      <c r="AH15" s="296"/>
      <c r="AI15" s="296"/>
      <c r="AJ15" s="296"/>
      <c r="AK15" s="296"/>
      <c r="AL15" s="296"/>
      <c r="AM15" s="296"/>
      <c r="AN15" s="296"/>
      <c r="AO15" s="296"/>
      <c r="AP15" s="296"/>
      <c r="AQ15" s="296"/>
      <c r="AR15" s="296"/>
      <c r="AS15" s="296"/>
      <c r="AT15" s="296"/>
      <c r="AU15" s="296"/>
      <c r="AV15" s="296"/>
      <c r="AW15" s="296"/>
      <c r="AX15" s="296"/>
      <c r="AY15" s="296"/>
      <c r="AZ15" s="296"/>
      <c r="BA15" s="296"/>
      <c r="BB15" s="296"/>
      <c r="BC15" s="296"/>
      <c r="BD15" s="296"/>
      <c r="BE15" s="296"/>
      <c r="BF15" s="296"/>
      <c r="BG15" s="296"/>
      <c r="BH15" s="296"/>
      <c r="BI15" s="296"/>
    </row>
    <row r="16" spans="1:61" x14ac:dyDescent="0.25">
      <c r="A16" s="296"/>
      <c r="B16" s="332" t="s">
        <v>75</v>
      </c>
      <c r="C16" s="341">
        <f>'NoE 1DGT--'!Q70</f>
        <v>2831</v>
      </c>
      <c r="D16" s="342">
        <f t="shared" si="0"/>
        <v>7.7031917498843569E-2</v>
      </c>
      <c r="E16" s="264">
        <v>1200868</v>
      </c>
      <c r="F16" s="265">
        <v>5.2649337562578925E-2</v>
      </c>
      <c r="G16" s="296"/>
      <c r="H16" s="296"/>
      <c r="I16" s="296"/>
      <c r="J16" s="296"/>
      <c r="K16" s="296"/>
      <c r="L16" s="296"/>
      <c r="M16" s="296"/>
      <c r="N16" s="296"/>
      <c r="O16" s="326"/>
      <c r="P16" s="296"/>
      <c r="Q16" s="296"/>
      <c r="R16" s="296"/>
      <c r="S16" s="296"/>
      <c r="T16" s="296"/>
      <c r="U16" s="296"/>
      <c r="V16" s="296"/>
      <c r="W16" s="296"/>
      <c r="X16" s="296"/>
      <c r="Y16" s="296"/>
      <c r="Z16" s="296"/>
      <c r="AA16" s="296"/>
      <c r="AB16" s="296"/>
      <c r="AC16" s="296"/>
      <c r="AD16" s="296"/>
      <c r="AE16" s="296"/>
      <c r="AF16" s="296"/>
      <c r="AG16" s="296"/>
      <c r="AH16" s="296"/>
      <c r="AI16" s="296"/>
      <c r="AJ16" s="296"/>
      <c r="AK16" s="296"/>
      <c r="AL16" s="296"/>
      <c r="AM16" s="296"/>
      <c r="AN16" s="296"/>
      <c r="AO16" s="296"/>
      <c r="AP16" s="296"/>
      <c r="AQ16" s="296"/>
      <c r="AR16" s="296"/>
      <c r="AS16" s="296"/>
      <c r="AT16" s="296"/>
      <c r="AU16" s="296"/>
      <c r="AV16" s="296"/>
      <c r="AW16" s="296"/>
      <c r="AX16" s="296"/>
      <c r="AY16" s="296"/>
      <c r="AZ16" s="296"/>
      <c r="BA16" s="296"/>
      <c r="BB16" s="296"/>
      <c r="BC16" s="296"/>
      <c r="BD16" s="296"/>
      <c r="BE16" s="296"/>
      <c r="BF16" s="296"/>
      <c r="BG16" s="296"/>
      <c r="BH16" s="296"/>
      <c r="BI16" s="296"/>
    </row>
    <row r="17" spans="2:6" x14ac:dyDescent="0.25">
      <c r="B17" s="332" t="s">
        <v>76</v>
      </c>
      <c r="C17" s="341">
        <f>'NoE 1DGT--'!Q76</f>
        <v>4038</v>
      </c>
      <c r="D17" s="342">
        <f t="shared" si="0"/>
        <v>0.10987456123642894</v>
      </c>
      <c r="E17" s="264">
        <v>1345230</v>
      </c>
      <c r="F17" s="265">
        <v>5.897856248089553E-2</v>
      </c>
    </row>
    <row r="18" spans="2:6" x14ac:dyDescent="0.25">
      <c r="B18" s="332" t="s">
        <v>77</v>
      </c>
      <c r="C18" s="341">
        <f>'NoE 1DGT--'!Q82</f>
        <v>10550</v>
      </c>
      <c r="D18" s="342">
        <f t="shared" si="0"/>
        <v>0.28706701858452832</v>
      </c>
      <c r="E18" s="264">
        <v>4425375</v>
      </c>
      <c r="F18" s="265">
        <v>0.19402054365342214</v>
      </c>
    </row>
    <row r="19" spans="2:6" x14ac:dyDescent="0.25">
      <c r="B19" s="332" t="s">
        <v>78</v>
      </c>
      <c r="C19" s="341">
        <f>'NoE 1DGT--'!Q88</f>
        <v>2425</v>
      </c>
      <c r="D19" s="342">
        <f t="shared" si="0"/>
        <v>6.598459905852902E-2</v>
      </c>
      <c r="E19" s="264">
        <v>1540761</v>
      </c>
      <c r="F19" s="265">
        <v>6.7551176309350133E-2</v>
      </c>
    </row>
    <row r="20" spans="2:6" x14ac:dyDescent="0.25">
      <c r="B20" s="332"/>
      <c r="C20" s="343"/>
      <c r="D20" s="342"/>
      <c r="E20" s="264"/>
      <c r="F20" s="265"/>
    </row>
    <row r="21" spans="2:6" x14ac:dyDescent="0.25">
      <c r="B21" s="332" t="s">
        <v>79</v>
      </c>
      <c r="C21" s="343">
        <f>C9</f>
        <v>702</v>
      </c>
      <c r="D21" s="342">
        <f>C21/$C$7</f>
        <v>1.9101521047046339E-2</v>
      </c>
      <c r="E21" s="264">
        <v>1980884</v>
      </c>
      <c r="F21" s="265">
        <v>8.6847372390896918E-2</v>
      </c>
    </row>
    <row r="22" spans="2:6" x14ac:dyDescent="0.25">
      <c r="B22" s="332" t="s">
        <v>47</v>
      </c>
      <c r="C22" s="343">
        <f>C12</f>
        <v>4606</v>
      </c>
      <c r="D22" s="342">
        <f>C22/$C$7</f>
        <v>0.12532992299529264</v>
      </c>
      <c r="E22" s="264">
        <v>3544252</v>
      </c>
      <c r="F22" s="265">
        <v>0.15538970141168346</v>
      </c>
    </row>
    <row r="23" spans="2:6" x14ac:dyDescent="0.25">
      <c r="B23" s="332" t="s">
        <v>80</v>
      </c>
      <c r="C23" s="343">
        <f>C13</f>
        <v>7709</v>
      </c>
      <c r="D23" s="342">
        <f>C23/$C$7</f>
        <v>0.20976299964626813</v>
      </c>
      <c r="E23" s="264">
        <v>5558164</v>
      </c>
      <c r="F23" s="265">
        <v>0.24368511165604709</v>
      </c>
    </row>
    <row r="24" spans="2:6" ht="14.25" customHeight="1" thickBot="1" x14ac:dyDescent="0.3">
      <c r="B24" s="344" t="s">
        <v>81</v>
      </c>
      <c r="C24" s="345">
        <f>C14+C15+C16+C17+C18+C19</f>
        <v>23561</v>
      </c>
      <c r="D24" s="346">
        <f>C24/$C$7</f>
        <v>0.64109820140948548</v>
      </c>
      <c r="E24" s="266">
        <v>11459909</v>
      </c>
      <c r="F24" s="267">
        <v>0.50243375406575608</v>
      </c>
    </row>
    <row r="25" spans="2:6" x14ac:dyDescent="0.25">
      <c r="B25" s="347"/>
      <c r="C25" s="299"/>
      <c r="D25" s="348"/>
      <c r="E25" s="299"/>
      <c r="F25" s="300"/>
    </row>
    <row r="26" spans="2:6" ht="13" thickBot="1" x14ac:dyDescent="0.3">
      <c r="B26" s="349"/>
      <c r="C26" s="301"/>
      <c r="D26" s="350"/>
      <c r="E26" s="301"/>
      <c r="F26" s="302"/>
    </row>
    <row r="27" spans="2:6" ht="15.75" customHeight="1" thickBot="1" x14ac:dyDescent="0.3">
      <c r="B27" s="708" t="s">
        <v>82</v>
      </c>
      <c r="C27" s="709"/>
      <c r="D27" s="709"/>
      <c r="E27" s="709"/>
      <c r="F27" s="710"/>
    </row>
    <row r="28" spans="2:6" ht="15.75" customHeight="1" thickBot="1" x14ac:dyDescent="0.3">
      <c r="B28" s="351"/>
      <c r="C28" s="708" t="s">
        <v>64</v>
      </c>
      <c r="D28" s="714"/>
      <c r="E28" s="708" t="s">
        <v>65</v>
      </c>
      <c r="F28" s="714"/>
    </row>
    <row r="29" spans="2:6" ht="13" thickBot="1" x14ac:dyDescent="0.3">
      <c r="B29" s="352"/>
      <c r="C29" s="303" t="s">
        <v>66</v>
      </c>
      <c r="D29" s="353" t="s">
        <v>67</v>
      </c>
      <c r="E29" s="303" t="s">
        <v>66</v>
      </c>
      <c r="F29" s="304" t="s">
        <v>67</v>
      </c>
    </row>
    <row r="30" spans="2:6" ht="13" thickBot="1" x14ac:dyDescent="0.3">
      <c r="B30" s="354" t="s">
        <v>68</v>
      </c>
      <c r="C30" s="355">
        <f>SUM(C31:C42)</f>
        <v>202871</v>
      </c>
      <c r="D30" s="356">
        <f>SUM(D31:D42)</f>
        <v>1</v>
      </c>
      <c r="E30" s="268">
        <v>83211291</v>
      </c>
      <c r="F30" s="269">
        <v>1</v>
      </c>
    </row>
    <row r="31" spans="2:6" x14ac:dyDescent="0.25">
      <c r="B31" s="357" t="s">
        <v>69</v>
      </c>
      <c r="C31" s="358">
        <f>'EMP 1DGT--'!Q22</f>
        <v>291</v>
      </c>
      <c r="D31" s="359">
        <f>C31/$C$30</f>
        <v>1.4344090579728004E-3</v>
      </c>
      <c r="E31" s="270">
        <v>158280</v>
      </c>
      <c r="F31" s="271">
        <v>1.9021457076059546E-3</v>
      </c>
    </row>
    <row r="32" spans="2:6" x14ac:dyDescent="0.25">
      <c r="B32" s="352" t="s">
        <v>41</v>
      </c>
      <c r="C32" s="360">
        <f>'EMP 1DGT--'!Q28</f>
        <v>14686</v>
      </c>
      <c r="D32" s="361">
        <f t="shared" ref="D32:D42" si="1">C32/$C$30</f>
        <v>7.2390829640510468E-2</v>
      </c>
      <c r="E32" s="272">
        <v>15245314</v>
      </c>
      <c r="F32" s="273">
        <v>0.18321208356207333</v>
      </c>
    </row>
    <row r="33" spans="2:6" x14ac:dyDescent="0.25">
      <c r="B33" s="352" t="s">
        <v>70</v>
      </c>
      <c r="C33" s="360">
        <f>'EMP 1DGT--'!Q34</f>
        <v>1071</v>
      </c>
      <c r="D33" s="361">
        <f t="shared" si="1"/>
        <v>5.2792168422297918E-3</v>
      </c>
      <c r="E33" s="272">
        <v>415241</v>
      </c>
      <c r="F33" s="273">
        <v>4.9902001880970694E-3</v>
      </c>
    </row>
    <row r="34" spans="2:6" x14ac:dyDescent="0.25">
      <c r="B34" s="352" t="s">
        <v>71</v>
      </c>
      <c r="C34" s="360">
        <f>'EMP 1DGT--'!Q40</f>
        <v>1050</v>
      </c>
      <c r="D34" s="361">
        <f t="shared" si="1"/>
        <v>5.1757027864997958E-3</v>
      </c>
      <c r="E34" s="272">
        <v>727073</v>
      </c>
      <c r="F34" s="273">
        <v>8.737672391118171E-3</v>
      </c>
    </row>
    <row r="35" spans="2:6" x14ac:dyDescent="0.25">
      <c r="B35" s="352" t="s">
        <v>47</v>
      </c>
      <c r="C35" s="360">
        <f>'EMP 1DGT--'!Q46</f>
        <v>43243</v>
      </c>
      <c r="D35" s="361">
        <f t="shared" si="1"/>
        <v>0.21315515771105775</v>
      </c>
      <c r="E35" s="272">
        <v>11478897</v>
      </c>
      <c r="F35" s="273">
        <v>0.13794879110816824</v>
      </c>
    </row>
    <row r="36" spans="2:6" x14ac:dyDescent="0.25">
      <c r="B36" s="352" t="s">
        <v>72</v>
      </c>
      <c r="C36" s="360">
        <f>'EMP 1DGT--'!Q52</f>
        <v>42979</v>
      </c>
      <c r="D36" s="362">
        <f t="shared" si="1"/>
        <v>0.21185383815330924</v>
      </c>
      <c r="E36" s="274">
        <v>19775630</v>
      </c>
      <c r="F36" s="273">
        <v>0.23765560853995163</v>
      </c>
    </row>
    <row r="37" spans="2:6" x14ac:dyDescent="0.25">
      <c r="B37" s="352" t="s">
        <v>73</v>
      </c>
      <c r="C37" s="360">
        <f>'EMP 1DGT--'!Q58</f>
        <v>13305</v>
      </c>
      <c r="D37" s="361">
        <f t="shared" si="1"/>
        <v>6.5583548166075978E-2</v>
      </c>
      <c r="E37" s="272">
        <v>5348894</v>
      </c>
      <c r="F37" s="273">
        <v>6.4280867845206244E-2</v>
      </c>
    </row>
    <row r="38" spans="2:6" x14ac:dyDescent="0.25">
      <c r="B38" s="352" t="s">
        <v>74</v>
      </c>
      <c r="C38" s="360">
        <f>'EMP 1DGT--'!Q64</f>
        <v>17616</v>
      </c>
      <c r="D38" s="361">
        <f t="shared" si="1"/>
        <v>8.683350503521943E-2</v>
      </c>
      <c r="E38" s="272">
        <v>8490024</v>
      </c>
      <c r="F38" s="273">
        <v>0.10202971132847825</v>
      </c>
    </row>
    <row r="39" spans="2:6" x14ac:dyDescent="0.25">
      <c r="B39" s="352" t="s">
        <v>75</v>
      </c>
      <c r="C39" s="360">
        <f>'EMP 1DGT--'!Q70</f>
        <v>14420</v>
      </c>
      <c r="D39" s="361">
        <f t="shared" si="1"/>
        <v>7.1079651601263852E-2</v>
      </c>
      <c r="E39" s="272">
        <v>3699719</v>
      </c>
      <c r="F39" s="273">
        <v>4.4461742577698977E-2</v>
      </c>
    </row>
    <row r="40" spans="2:6" x14ac:dyDescent="0.25">
      <c r="B40" s="352" t="s">
        <v>76</v>
      </c>
      <c r="C40" s="360">
        <f>'EMP 1DGT--'!Q76</f>
        <v>5429</v>
      </c>
      <c r="D40" s="361">
        <f t="shared" si="1"/>
        <v>2.6760848026578465E-2</v>
      </c>
      <c r="E40" s="272">
        <v>2283513</v>
      </c>
      <c r="F40" s="273">
        <v>2.7442345534574149E-2</v>
      </c>
    </row>
    <row r="41" spans="2:6" x14ac:dyDescent="0.25">
      <c r="B41" s="352" t="s">
        <v>77</v>
      </c>
      <c r="C41" s="360">
        <f>'EMP 1DGT--'!Q82</f>
        <v>32492</v>
      </c>
      <c r="D41" s="361">
        <f t="shared" si="1"/>
        <v>0.1601608904180489</v>
      </c>
      <c r="E41" s="272">
        <v>9247663</v>
      </c>
      <c r="F41" s="273">
        <v>0.11113471367725805</v>
      </c>
    </row>
    <row r="42" spans="2:6" x14ac:dyDescent="0.25">
      <c r="B42" s="352" t="s">
        <v>78</v>
      </c>
      <c r="C42" s="360">
        <f>'EMP 1DGT--'!Q88</f>
        <v>16289</v>
      </c>
      <c r="D42" s="361">
        <f t="shared" si="1"/>
        <v>8.0292402561233489E-2</v>
      </c>
      <c r="E42" s="272">
        <v>6341043</v>
      </c>
      <c r="F42" s="273">
        <v>7.6204117539769939E-2</v>
      </c>
    </row>
    <row r="43" spans="2:6" x14ac:dyDescent="0.25">
      <c r="B43" s="363"/>
      <c r="C43" s="275"/>
      <c r="D43" s="364"/>
      <c r="E43" s="275"/>
      <c r="F43" s="273"/>
    </row>
    <row r="44" spans="2:6" x14ac:dyDescent="0.25">
      <c r="B44" s="352" t="s">
        <v>79</v>
      </c>
      <c r="C44" s="272">
        <f>C32</f>
        <v>14686</v>
      </c>
      <c r="D44" s="361">
        <f>C44/$C$30</f>
        <v>7.2390829640510468E-2</v>
      </c>
      <c r="E44" s="272">
        <v>15245314</v>
      </c>
      <c r="F44" s="273">
        <v>0.18321208356207333</v>
      </c>
    </row>
    <row r="45" spans="2:6" x14ac:dyDescent="0.25">
      <c r="B45" s="352" t="s">
        <v>47</v>
      </c>
      <c r="C45" s="272">
        <f>C35</f>
        <v>43243</v>
      </c>
      <c r="D45" s="361">
        <f>C45/$C$30</f>
        <v>0.21315515771105775</v>
      </c>
      <c r="E45" s="272">
        <v>11478897</v>
      </c>
      <c r="F45" s="273">
        <v>0.13794879110816824</v>
      </c>
    </row>
    <row r="46" spans="2:6" x14ac:dyDescent="0.25">
      <c r="B46" s="352" t="s">
        <v>80</v>
      </c>
      <c r="C46" s="272">
        <f>C36</f>
        <v>42979</v>
      </c>
      <c r="D46" s="361">
        <f>C46/$C$30</f>
        <v>0.21185383815330924</v>
      </c>
      <c r="E46" s="272">
        <v>19775630</v>
      </c>
      <c r="F46" s="273">
        <v>0.23765560853995163</v>
      </c>
    </row>
    <row r="47" spans="2:6" ht="13" thickBot="1" x14ac:dyDescent="0.3">
      <c r="B47" s="365" t="s">
        <v>81</v>
      </c>
      <c r="C47" s="276">
        <f>C37+C38+C39+C40+C41+C42</f>
        <v>99551</v>
      </c>
      <c r="D47" s="366">
        <f>C47/$C$30</f>
        <v>0.49071084580842012</v>
      </c>
      <c r="E47" s="276">
        <v>35410856</v>
      </c>
      <c r="F47" s="277">
        <v>0.42555349850298563</v>
      </c>
    </row>
    <row r="48" spans="2:6" x14ac:dyDescent="0.25">
      <c r="B48" s="347"/>
      <c r="C48" s="299"/>
      <c r="D48" s="348"/>
      <c r="E48" s="299"/>
      <c r="F48" s="300"/>
    </row>
    <row r="49" spans="2:7" ht="9" customHeight="1" x14ac:dyDescent="0.25">
      <c r="B49" s="347"/>
      <c r="C49" s="305"/>
      <c r="D49" s="367"/>
      <c r="E49" s="305"/>
      <c r="F49" s="306"/>
      <c r="G49" s="296"/>
    </row>
    <row r="50" spans="2:7" ht="6.75" customHeight="1" thickBot="1" x14ac:dyDescent="0.3">
      <c r="B50" s="347"/>
      <c r="C50" s="305"/>
      <c r="D50" s="367"/>
      <c r="E50" s="305"/>
      <c r="F50" s="306"/>
      <c r="G50" s="296"/>
    </row>
    <row r="51" spans="2:7" ht="15.75" customHeight="1" thickBot="1" x14ac:dyDescent="0.3">
      <c r="B51" s="702" t="s">
        <v>83</v>
      </c>
      <c r="C51" s="704"/>
      <c r="D51" s="704"/>
      <c r="E51" s="704"/>
      <c r="F51" s="703"/>
      <c r="G51" s="296"/>
    </row>
    <row r="52" spans="2:7" ht="15.75" customHeight="1" thickBot="1" x14ac:dyDescent="0.3">
      <c r="B52" s="368"/>
      <c r="C52" s="702" t="s">
        <v>64</v>
      </c>
      <c r="D52" s="703"/>
      <c r="E52" s="704" t="s">
        <v>65</v>
      </c>
      <c r="F52" s="703"/>
      <c r="G52" s="296"/>
    </row>
    <row r="53" spans="2:7" ht="13" thickBot="1" x14ac:dyDescent="0.3">
      <c r="B53" s="369"/>
      <c r="C53" s="307" t="s">
        <v>84</v>
      </c>
      <c r="D53" s="370" t="s">
        <v>67</v>
      </c>
      <c r="E53" s="307" t="s">
        <v>84</v>
      </c>
      <c r="F53" s="308" t="s">
        <v>67</v>
      </c>
      <c r="G53" s="296"/>
    </row>
    <row r="54" spans="2:7" ht="13" thickBot="1" x14ac:dyDescent="0.3">
      <c r="B54" s="371" t="s">
        <v>68</v>
      </c>
      <c r="C54" s="372">
        <f>SUM(C55:C66)</f>
        <v>22205.002402999999</v>
      </c>
      <c r="D54" s="370">
        <f>SUM(D55:D66)</f>
        <v>1.0000000000000002</v>
      </c>
      <c r="E54" s="278">
        <v>3648974.5691999998</v>
      </c>
      <c r="F54" s="279">
        <v>1</v>
      </c>
      <c r="G54" s="296"/>
    </row>
    <row r="55" spans="2:7" x14ac:dyDescent="0.25">
      <c r="B55" s="373" t="s">
        <v>69</v>
      </c>
      <c r="C55" s="374">
        <f>'VA 1DGT--'!Q22</f>
        <v>38.717717</v>
      </c>
      <c r="D55" s="375">
        <f>C55/$C$54</f>
        <v>1.7436484039636518E-3</v>
      </c>
      <c r="E55" s="280">
        <v>15004.703600000001</v>
      </c>
      <c r="F55" s="281">
        <v>4.1120329329370001E-3</v>
      </c>
      <c r="G55" s="296"/>
    </row>
    <row r="56" spans="2:7" x14ac:dyDescent="0.25">
      <c r="B56" s="369" t="s">
        <v>41</v>
      </c>
      <c r="C56" s="376">
        <f>'VA 1DGT--'!Q28</f>
        <v>1148.220634</v>
      </c>
      <c r="D56" s="377">
        <f t="shared" ref="D56:D66" si="2">C56/$C$54</f>
        <v>5.1709998186934225E-2</v>
      </c>
      <c r="E56" s="282">
        <v>721095.89999999991</v>
      </c>
      <c r="F56" s="283">
        <v>0.19761603878705375</v>
      </c>
      <c r="G56" s="296"/>
    </row>
    <row r="57" spans="2:7" x14ac:dyDescent="0.25">
      <c r="B57" s="369" t="s">
        <v>70</v>
      </c>
      <c r="C57" s="376">
        <f>'VA 1DGT--'!Q34</f>
        <v>257.089696</v>
      </c>
      <c r="D57" s="377">
        <f t="shared" si="2"/>
        <v>1.1578008024230882E-2</v>
      </c>
      <c r="E57" s="282">
        <v>79312.634000000005</v>
      </c>
      <c r="F57" s="283">
        <v>2.1735595164037683E-2</v>
      </c>
      <c r="G57" s="296"/>
    </row>
    <row r="58" spans="2:7" x14ac:dyDescent="0.25">
      <c r="B58" s="369" t="s">
        <v>71</v>
      </c>
      <c r="C58" s="376">
        <f>'VA 1DGT--'!Q40</f>
        <v>105.786734</v>
      </c>
      <c r="D58" s="377">
        <f t="shared" si="2"/>
        <v>4.7640946882179895E-3</v>
      </c>
      <c r="E58" s="282">
        <v>47530.232600000003</v>
      </c>
      <c r="F58" s="283">
        <v>1.3025640957103332E-2</v>
      </c>
      <c r="G58" s="296"/>
    </row>
    <row r="59" spans="2:7" x14ac:dyDescent="0.25">
      <c r="B59" s="369" t="s">
        <v>47</v>
      </c>
      <c r="C59" s="376">
        <f>'VA 1DGT--'!Q46</f>
        <v>3389.1435999999999</v>
      </c>
      <c r="D59" s="377">
        <f t="shared" si="2"/>
        <v>0.15262973353887641</v>
      </c>
      <c r="E59" s="282">
        <v>477461.65899999999</v>
      </c>
      <c r="F59" s="283">
        <v>0.1308481739034642</v>
      </c>
      <c r="G59" s="296"/>
    </row>
    <row r="60" spans="2:7" x14ac:dyDescent="0.25">
      <c r="B60" s="369" t="s">
        <v>72</v>
      </c>
      <c r="C60" s="376">
        <f>'VA 1DGT--'!Q52</f>
        <v>5609.8558000000003</v>
      </c>
      <c r="D60" s="377">
        <f t="shared" si="2"/>
        <v>0.25263927912217127</v>
      </c>
      <c r="E60" s="282">
        <v>784824.89</v>
      </c>
      <c r="F60" s="283">
        <v>0.21508094263645822</v>
      </c>
      <c r="G60" s="296"/>
    </row>
    <row r="61" spans="2:7" x14ac:dyDescent="0.25">
      <c r="B61" s="369" t="s">
        <v>73</v>
      </c>
      <c r="C61" s="376">
        <f>'VA 1DGT--'!Q58</f>
        <v>933.98994999999991</v>
      </c>
      <c r="D61" s="377">
        <f t="shared" si="2"/>
        <v>4.2062141361165248E-2</v>
      </c>
      <c r="E61" s="282">
        <v>216299.65700000001</v>
      </c>
      <c r="F61" s="283">
        <v>5.9276833230279671E-2</v>
      </c>
      <c r="G61" s="296"/>
    </row>
    <row r="62" spans="2:7" x14ac:dyDescent="0.25">
      <c r="B62" s="369" t="s">
        <v>74</v>
      </c>
      <c r="C62" s="376">
        <f>'VA 1DGT--'!Q64</f>
        <v>888.11905000000002</v>
      </c>
      <c r="D62" s="377">
        <f t="shared" si="2"/>
        <v>3.9996350096319334E-2</v>
      </c>
      <c r="E62" s="282">
        <v>178205.09</v>
      </c>
      <c r="F62" s="283">
        <v>4.8837032602030338E-2</v>
      </c>
      <c r="G62" s="296"/>
    </row>
    <row r="63" spans="2:7" x14ac:dyDescent="0.25">
      <c r="B63" s="369" t="s">
        <v>75</v>
      </c>
      <c r="C63" s="376">
        <f>'VA 1DGT--'!Q70</f>
        <v>2316.4153900000001</v>
      </c>
      <c r="D63" s="377">
        <f t="shared" si="2"/>
        <v>0.10431952890430859</v>
      </c>
      <c r="E63" s="282">
        <v>226471.41499999998</v>
      </c>
      <c r="F63" s="283">
        <v>6.2064399382660403E-2</v>
      </c>
      <c r="G63" s="296"/>
    </row>
    <row r="64" spans="2:7" x14ac:dyDescent="0.25">
      <c r="B64" s="369" t="s">
        <v>76</v>
      </c>
      <c r="C64" s="376">
        <f>'VA 1DGT--'!Q76</f>
        <v>1195.0363920000002</v>
      </c>
      <c r="D64" s="377">
        <f t="shared" si="2"/>
        <v>5.3818341034655562E-2</v>
      </c>
      <c r="E64" s="282">
        <v>224740.641</v>
      </c>
      <c r="F64" s="283">
        <v>6.1590081470277849E-2</v>
      </c>
      <c r="G64" s="296"/>
    </row>
    <row r="65" spans="2:6" x14ac:dyDescent="0.25">
      <c r="B65" s="369" t="s">
        <v>77</v>
      </c>
      <c r="C65" s="376">
        <f>'VA 1DGT--'!Q82</f>
        <v>3852.1689900000001</v>
      </c>
      <c r="D65" s="377">
        <f t="shared" si="2"/>
        <v>0.17348203436715479</v>
      </c>
      <c r="E65" s="282">
        <v>445541.114</v>
      </c>
      <c r="F65" s="283">
        <v>0.12210036149900609</v>
      </c>
    </row>
    <row r="66" spans="2:6" x14ac:dyDescent="0.25">
      <c r="B66" s="369" t="s">
        <v>78</v>
      </c>
      <c r="C66" s="376">
        <f>'VA 1DGT--'!Q88</f>
        <v>2470.4584500000001</v>
      </c>
      <c r="D66" s="377">
        <f t="shared" si="2"/>
        <v>0.11125684227200218</v>
      </c>
      <c r="E66" s="282">
        <v>232486.63299999997</v>
      </c>
      <c r="F66" s="283">
        <v>6.3712867434691456E-2</v>
      </c>
    </row>
    <row r="67" spans="2:6" x14ac:dyDescent="0.25">
      <c r="B67" s="378"/>
      <c r="C67" s="284"/>
      <c r="D67" s="379"/>
      <c r="E67" s="284"/>
      <c r="F67" s="285"/>
    </row>
    <row r="68" spans="2:6" x14ac:dyDescent="0.25">
      <c r="B68" s="369" t="s">
        <v>79</v>
      </c>
      <c r="C68" s="282">
        <f>C56</f>
        <v>1148.220634</v>
      </c>
      <c r="D68" s="377">
        <f>C68/$C$54</f>
        <v>5.1709998186934225E-2</v>
      </c>
      <c r="E68" s="282">
        <v>721095.89999999991</v>
      </c>
      <c r="F68" s="283">
        <v>0.19761603878705375</v>
      </c>
    </row>
    <row r="69" spans="2:6" x14ac:dyDescent="0.25">
      <c r="B69" s="369" t="s">
        <v>47</v>
      </c>
      <c r="C69" s="282">
        <f>C59</f>
        <v>3389.1435999999999</v>
      </c>
      <c r="D69" s="377">
        <f>C69/$C$54</f>
        <v>0.15262973353887641</v>
      </c>
      <c r="E69" s="282">
        <v>477461.65899999999</v>
      </c>
      <c r="F69" s="283">
        <v>0.1308481739034642</v>
      </c>
    </row>
    <row r="70" spans="2:6" x14ac:dyDescent="0.25">
      <c r="B70" s="369" t="s">
        <v>80</v>
      </c>
      <c r="C70" s="282">
        <f>C60</f>
        <v>5609.8558000000003</v>
      </c>
      <c r="D70" s="377">
        <f>C70/$C$54</f>
        <v>0.25263927912217127</v>
      </c>
      <c r="E70" s="282">
        <v>784824.89</v>
      </c>
      <c r="F70" s="283">
        <v>0.21508094263645822</v>
      </c>
    </row>
    <row r="71" spans="2:6" ht="13" thickBot="1" x14ac:dyDescent="0.3">
      <c r="B71" s="380" t="s">
        <v>81</v>
      </c>
      <c r="C71" s="286">
        <f>C61+C62+C63+C64+C65+C66</f>
        <v>11656.188222000001</v>
      </c>
      <c r="D71" s="381">
        <f>C71/$C$54</f>
        <v>0.52493523803560571</v>
      </c>
      <c r="E71" s="286">
        <v>1523744.55</v>
      </c>
      <c r="F71" s="287">
        <v>0.41758157561894582</v>
      </c>
    </row>
    <row r="72" spans="2:6" x14ac:dyDescent="0.25">
      <c r="B72" s="347"/>
      <c r="C72" s="299"/>
      <c r="D72" s="348"/>
      <c r="E72" s="299"/>
      <c r="F72" s="300"/>
    </row>
  </sheetData>
  <mergeCells count="10">
    <mergeCell ref="O6:P7"/>
    <mergeCell ref="C5:D5"/>
    <mergeCell ref="E5:F5"/>
    <mergeCell ref="C28:D28"/>
    <mergeCell ref="E28:F28"/>
    <mergeCell ref="C52:D52"/>
    <mergeCell ref="E52:F52"/>
    <mergeCell ref="B4:F4"/>
    <mergeCell ref="B27:F27"/>
    <mergeCell ref="B51:F51"/>
  </mergeCells>
  <pageMargins left="0.70866141732282995" right="0.70866141732282995" top="0.78740157480314998" bottom="0.78740157480314998" header="0.31496062992126" footer="0.31496062992126"/>
  <pageSetup paperSize="9" scale="53" orientation="landscape" verticalDpi="0" r:id="rId1"/>
  <headerFooter scaleWithDoc="0">
    <oddHeader>&amp;L&amp;"Arial,Standard"&amp;K00-048SME Performance Review 2019&amp;C&amp;"Arial,Standard"&amp;K00-048Austria&amp;R&amp;G</oddHeader>
    <oddFooter>&amp;C&amp;"Arial,Standard"&amp;K00-045&amp;A&amp;R&amp;"Arial,Standard"&amp;K00-045&amp;P</oddFooter>
    <firstHeader>&amp;L&amp;"Arial,Standard"&amp;K00-047SME Performance Review 2016&amp;C&amp;"Arial,Standard"&amp;K00-044Germany&amp;R&amp;G</firstHeader>
    <firstFooter>&amp;R&amp;"Arial,Standard"&amp;K00-048&amp;P</firstFooter>
  </headerFooter>
  <rowBreaks count="1" manualBreakCount="1">
    <brk id="49" max="16383" man="1"/>
  </rowBreaks>
  <drawing r:id="rId2"/>
  <legacyDrawingHF r:id="rId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tabColor indexed="53"/>
  </sheetPr>
  <dimension ref="A1:BR134"/>
  <sheetViews>
    <sheetView topLeftCell="D1" zoomScale="55" zoomScaleNormal="55" workbookViewId="0">
      <selection activeCell="AE27" sqref="AE26:AE27"/>
    </sheetView>
  </sheetViews>
  <sheetFormatPr defaultColWidth="9.26953125" defaultRowHeight="10" x14ac:dyDescent="0.2"/>
  <cols>
    <col min="1" max="1" width="2" style="48" customWidth="1"/>
    <col min="2" max="2" width="33.7265625" style="53" customWidth="1"/>
    <col min="3" max="4" width="11" style="54" bestFit="1" customWidth="1"/>
    <col min="5" max="5" width="11" style="54" customWidth="1"/>
    <col min="6" max="6" width="10.453125" style="54" bestFit="1" customWidth="1"/>
    <col min="7" max="11" width="11" style="55" bestFit="1" customWidth="1"/>
    <col min="12" max="15" width="11" style="55" customWidth="1"/>
    <col min="16" max="16" width="10.7265625" style="48" customWidth="1"/>
    <col min="17" max="31" width="9.26953125" style="48"/>
    <col min="32" max="32" width="2.7265625" style="48" customWidth="1"/>
    <col min="33" max="34" width="5.7265625" style="49" customWidth="1"/>
    <col min="35" max="43" width="5.26953125" style="49" customWidth="1"/>
    <col min="44" max="70" width="9.26953125" style="48"/>
    <col min="71" max="268" width="9.26953125" style="32"/>
    <col min="269" max="269" width="32.7265625" style="32" customWidth="1"/>
    <col min="270" max="277" width="8" style="32" customWidth="1"/>
    <col min="278" max="278" width="2" style="32" customWidth="1"/>
    <col min="279" max="287" width="9.26953125" style="32"/>
    <col min="288" max="288" width="2.7265625" style="32" customWidth="1"/>
    <col min="289" max="290" width="5.7265625" style="32" customWidth="1"/>
    <col min="291" max="296" width="5.26953125" style="32" customWidth="1"/>
    <col min="297" max="524" width="9.26953125" style="32"/>
    <col min="525" max="525" width="32.7265625" style="32" customWidth="1"/>
    <col min="526" max="533" width="8" style="32" customWidth="1"/>
    <col min="534" max="534" width="2" style="32" customWidth="1"/>
    <col min="535" max="543" width="9.26953125" style="32"/>
    <col min="544" max="544" width="2.7265625" style="32" customWidth="1"/>
    <col min="545" max="546" width="5.7265625" style="32" customWidth="1"/>
    <col min="547" max="552" width="5.26953125" style="32" customWidth="1"/>
    <col min="553" max="780" width="9.26953125" style="32"/>
    <col min="781" max="781" width="32.7265625" style="32" customWidth="1"/>
    <col min="782" max="789" width="8" style="32" customWidth="1"/>
    <col min="790" max="790" width="2" style="32" customWidth="1"/>
    <col min="791" max="799" width="9.26953125" style="32"/>
    <col min="800" max="800" width="2.7265625" style="32" customWidth="1"/>
    <col min="801" max="802" width="5.7265625" style="32" customWidth="1"/>
    <col min="803" max="808" width="5.26953125" style="32" customWidth="1"/>
    <col min="809" max="1036" width="9.26953125" style="32"/>
    <col min="1037" max="1037" width="32.7265625" style="32" customWidth="1"/>
    <col min="1038" max="1045" width="8" style="32" customWidth="1"/>
    <col min="1046" max="1046" width="2" style="32" customWidth="1"/>
    <col min="1047" max="1055" width="9.26953125" style="32"/>
    <col min="1056" max="1056" width="2.7265625" style="32" customWidth="1"/>
    <col min="1057" max="1058" width="5.7265625" style="32" customWidth="1"/>
    <col min="1059" max="1064" width="5.26953125" style="32" customWidth="1"/>
    <col min="1065" max="1292" width="9.26953125" style="32"/>
    <col min="1293" max="1293" width="32.7265625" style="32" customWidth="1"/>
    <col min="1294" max="1301" width="8" style="32" customWidth="1"/>
    <col min="1302" max="1302" width="2" style="32" customWidth="1"/>
    <col min="1303" max="1311" width="9.26953125" style="32"/>
    <col min="1312" max="1312" width="2.7265625" style="32" customWidth="1"/>
    <col min="1313" max="1314" width="5.7265625" style="32" customWidth="1"/>
    <col min="1315" max="1320" width="5.26953125" style="32" customWidth="1"/>
    <col min="1321" max="1548" width="9.26953125" style="32"/>
    <col min="1549" max="1549" width="32.7265625" style="32" customWidth="1"/>
    <col min="1550" max="1557" width="8" style="32" customWidth="1"/>
    <col min="1558" max="1558" width="2" style="32" customWidth="1"/>
    <col min="1559" max="1567" width="9.26953125" style="32"/>
    <col min="1568" max="1568" width="2.7265625" style="32" customWidth="1"/>
    <col min="1569" max="1570" width="5.7265625" style="32" customWidth="1"/>
    <col min="1571" max="1576" width="5.26953125" style="32" customWidth="1"/>
    <col min="1577" max="1804" width="9.26953125" style="32"/>
    <col min="1805" max="1805" width="32.7265625" style="32" customWidth="1"/>
    <col min="1806" max="1813" width="8" style="32" customWidth="1"/>
    <col min="1814" max="1814" width="2" style="32" customWidth="1"/>
    <col min="1815" max="1823" width="9.26953125" style="32"/>
    <col min="1824" max="1824" width="2.7265625" style="32" customWidth="1"/>
    <col min="1825" max="1826" width="5.7265625" style="32" customWidth="1"/>
    <col min="1827" max="1832" width="5.26953125" style="32" customWidth="1"/>
    <col min="1833" max="2060" width="9.26953125" style="32"/>
    <col min="2061" max="2061" width="32.7265625" style="32" customWidth="1"/>
    <col min="2062" max="2069" width="8" style="32" customWidth="1"/>
    <col min="2070" max="2070" width="2" style="32" customWidth="1"/>
    <col min="2071" max="2079" width="9.26953125" style="32"/>
    <col min="2080" max="2080" width="2.7265625" style="32" customWidth="1"/>
    <col min="2081" max="2082" width="5.7265625" style="32" customWidth="1"/>
    <col min="2083" max="2088" width="5.26953125" style="32" customWidth="1"/>
    <col min="2089" max="2316" width="9.26953125" style="32"/>
    <col min="2317" max="2317" width="32.7265625" style="32" customWidth="1"/>
    <col min="2318" max="2325" width="8" style="32" customWidth="1"/>
    <col min="2326" max="2326" width="2" style="32" customWidth="1"/>
    <col min="2327" max="2335" width="9.26953125" style="32"/>
    <col min="2336" max="2336" width="2.7265625" style="32" customWidth="1"/>
    <col min="2337" max="2338" width="5.7265625" style="32" customWidth="1"/>
    <col min="2339" max="2344" width="5.26953125" style="32" customWidth="1"/>
    <col min="2345" max="2572" width="9.26953125" style="32"/>
    <col min="2573" max="2573" width="32.7265625" style="32" customWidth="1"/>
    <col min="2574" max="2581" width="8" style="32" customWidth="1"/>
    <col min="2582" max="2582" width="2" style="32" customWidth="1"/>
    <col min="2583" max="2591" width="9.26953125" style="32"/>
    <col min="2592" max="2592" width="2.7265625" style="32" customWidth="1"/>
    <col min="2593" max="2594" width="5.7265625" style="32" customWidth="1"/>
    <col min="2595" max="2600" width="5.26953125" style="32" customWidth="1"/>
    <col min="2601" max="2828" width="9.26953125" style="32"/>
    <col min="2829" max="2829" width="32.7265625" style="32" customWidth="1"/>
    <col min="2830" max="2837" width="8" style="32" customWidth="1"/>
    <col min="2838" max="2838" width="2" style="32" customWidth="1"/>
    <col min="2839" max="2847" width="9.26953125" style="32"/>
    <col min="2848" max="2848" width="2.7265625" style="32" customWidth="1"/>
    <col min="2849" max="2850" width="5.7265625" style="32" customWidth="1"/>
    <col min="2851" max="2856" width="5.26953125" style="32" customWidth="1"/>
    <col min="2857" max="3084" width="9.26953125" style="32"/>
    <col min="3085" max="3085" width="32.7265625" style="32" customWidth="1"/>
    <col min="3086" max="3093" width="8" style="32" customWidth="1"/>
    <col min="3094" max="3094" width="2" style="32" customWidth="1"/>
    <col min="3095" max="3103" width="9.26953125" style="32"/>
    <col min="3104" max="3104" width="2.7265625" style="32" customWidth="1"/>
    <col min="3105" max="3106" width="5.7265625" style="32" customWidth="1"/>
    <col min="3107" max="3112" width="5.26953125" style="32" customWidth="1"/>
    <col min="3113" max="3340" width="9.26953125" style="32"/>
    <col min="3341" max="3341" width="32.7265625" style="32" customWidth="1"/>
    <col min="3342" max="3349" width="8" style="32" customWidth="1"/>
    <col min="3350" max="3350" width="2" style="32" customWidth="1"/>
    <col min="3351" max="3359" width="9.26953125" style="32"/>
    <col min="3360" max="3360" width="2.7265625" style="32" customWidth="1"/>
    <col min="3361" max="3362" width="5.7265625" style="32" customWidth="1"/>
    <col min="3363" max="3368" width="5.26953125" style="32" customWidth="1"/>
    <col min="3369" max="3596" width="9.26953125" style="32"/>
    <col min="3597" max="3597" width="32.7265625" style="32" customWidth="1"/>
    <col min="3598" max="3605" width="8" style="32" customWidth="1"/>
    <col min="3606" max="3606" width="2" style="32" customWidth="1"/>
    <col min="3607" max="3615" width="9.26953125" style="32"/>
    <col min="3616" max="3616" width="2.7265625" style="32" customWidth="1"/>
    <col min="3617" max="3618" width="5.7265625" style="32" customWidth="1"/>
    <col min="3619" max="3624" width="5.26953125" style="32" customWidth="1"/>
    <col min="3625" max="3852" width="9.26953125" style="32"/>
    <col min="3853" max="3853" width="32.7265625" style="32" customWidth="1"/>
    <col min="3854" max="3861" width="8" style="32" customWidth="1"/>
    <col min="3862" max="3862" width="2" style="32" customWidth="1"/>
    <col min="3863" max="3871" width="9.26953125" style="32"/>
    <col min="3872" max="3872" width="2.7265625" style="32" customWidth="1"/>
    <col min="3873" max="3874" width="5.7265625" style="32" customWidth="1"/>
    <col min="3875" max="3880" width="5.26953125" style="32" customWidth="1"/>
    <col min="3881" max="4108" width="9.26953125" style="32"/>
    <col min="4109" max="4109" width="32.7265625" style="32" customWidth="1"/>
    <col min="4110" max="4117" width="8" style="32" customWidth="1"/>
    <col min="4118" max="4118" width="2" style="32" customWidth="1"/>
    <col min="4119" max="4127" width="9.26953125" style="32"/>
    <col min="4128" max="4128" width="2.7265625" style="32" customWidth="1"/>
    <col min="4129" max="4130" width="5.7265625" style="32" customWidth="1"/>
    <col min="4131" max="4136" width="5.26953125" style="32" customWidth="1"/>
    <col min="4137" max="4364" width="9.26953125" style="32"/>
    <col min="4365" max="4365" width="32.7265625" style="32" customWidth="1"/>
    <col min="4366" max="4373" width="8" style="32" customWidth="1"/>
    <col min="4374" max="4374" width="2" style="32" customWidth="1"/>
    <col min="4375" max="4383" width="9.26953125" style="32"/>
    <col min="4384" max="4384" width="2.7265625" style="32" customWidth="1"/>
    <col min="4385" max="4386" width="5.7265625" style="32" customWidth="1"/>
    <col min="4387" max="4392" width="5.26953125" style="32" customWidth="1"/>
    <col min="4393" max="4620" width="9.26953125" style="32"/>
    <col min="4621" max="4621" width="32.7265625" style="32" customWidth="1"/>
    <col min="4622" max="4629" width="8" style="32" customWidth="1"/>
    <col min="4630" max="4630" width="2" style="32" customWidth="1"/>
    <col min="4631" max="4639" width="9.26953125" style="32"/>
    <col min="4640" max="4640" width="2.7265625" style="32" customWidth="1"/>
    <col min="4641" max="4642" width="5.7265625" style="32" customWidth="1"/>
    <col min="4643" max="4648" width="5.26953125" style="32" customWidth="1"/>
    <col min="4649" max="4876" width="9.26953125" style="32"/>
    <col min="4877" max="4877" width="32.7265625" style="32" customWidth="1"/>
    <col min="4878" max="4885" width="8" style="32" customWidth="1"/>
    <col min="4886" max="4886" width="2" style="32" customWidth="1"/>
    <col min="4887" max="4895" width="9.26953125" style="32"/>
    <col min="4896" max="4896" width="2.7265625" style="32" customWidth="1"/>
    <col min="4897" max="4898" width="5.7265625" style="32" customWidth="1"/>
    <col min="4899" max="4904" width="5.26953125" style="32" customWidth="1"/>
    <col min="4905" max="5132" width="9.26953125" style="32"/>
    <col min="5133" max="5133" width="32.7265625" style="32" customWidth="1"/>
    <col min="5134" max="5141" width="8" style="32" customWidth="1"/>
    <col min="5142" max="5142" width="2" style="32" customWidth="1"/>
    <col min="5143" max="5151" width="9.26953125" style="32"/>
    <col min="5152" max="5152" width="2.7265625" style="32" customWidth="1"/>
    <col min="5153" max="5154" width="5.7265625" style="32" customWidth="1"/>
    <col min="5155" max="5160" width="5.26953125" style="32" customWidth="1"/>
    <col min="5161" max="5388" width="9.26953125" style="32"/>
    <col min="5389" max="5389" width="32.7265625" style="32" customWidth="1"/>
    <col min="5390" max="5397" width="8" style="32" customWidth="1"/>
    <col min="5398" max="5398" width="2" style="32" customWidth="1"/>
    <col min="5399" max="5407" width="9.26953125" style="32"/>
    <col min="5408" max="5408" width="2.7265625" style="32" customWidth="1"/>
    <col min="5409" max="5410" width="5.7265625" style="32" customWidth="1"/>
    <col min="5411" max="5416" width="5.26953125" style="32" customWidth="1"/>
    <col min="5417" max="5644" width="9.26953125" style="32"/>
    <col min="5645" max="5645" width="32.7265625" style="32" customWidth="1"/>
    <col min="5646" max="5653" width="8" style="32" customWidth="1"/>
    <col min="5654" max="5654" width="2" style="32" customWidth="1"/>
    <col min="5655" max="5663" width="9.26953125" style="32"/>
    <col min="5664" max="5664" width="2.7265625" style="32" customWidth="1"/>
    <col min="5665" max="5666" width="5.7265625" style="32" customWidth="1"/>
    <col min="5667" max="5672" width="5.26953125" style="32" customWidth="1"/>
    <col min="5673" max="5900" width="9.26953125" style="32"/>
    <col min="5901" max="5901" width="32.7265625" style="32" customWidth="1"/>
    <col min="5902" max="5909" width="8" style="32" customWidth="1"/>
    <col min="5910" max="5910" width="2" style="32" customWidth="1"/>
    <col min="5911" max="5919" width="9.26953125" style="32"/>
    <col min="5920" max="5920" width="2.7265625" style="32" customWidth="1"/>
    <col min="5921" max="5922" width="5.7265625" style="32" customWidth="1"/>
    <col min="5923" max="5928" width="5.26953125" style="32" customWidth="1"/>
    <col min="5929" max="6156" width="9.26953125" style="32"/>
    <col min="6157" max="6157" width="32.7265625" style="32" customWidth="1"/>
    <col min="6158" max="6165" width="8" style="32" customWidth="1"/>
    <col min="6166" max="6166" width="2" style="32" customWidth="1"/>
    <col min="6167" max="6175" width="9.26953125" style="32"/>
    <col min="6176" max="6176" width="2.7265625" style="32" customWidth="1"/>
    <col min="6177" max="6178" width="5.7265625" style="32" customWidth="1"/>
    <col min="6179" max="6184" width="5.26953125" style="32" customWidth="1"/>
    <col min="6185" max="6412" width="9.26953125" style="32"/>
    <col min="6413" max="6413" width="32.7265625" style="32" customWidth="1"/>
    <col min="6414" max="6421" width="8" style="32" customWidth="1"/>
    <col min="6422" max="6422" width="2" style="32" customWidth="1"/>
    <col min="6423" max="6431" width="9.26953125" style="32"/>
    <col min="6432" max="6432" width="2.7265625" style="32" customWidth="1"/>
    <col min="6433" max="6434" width="5.7265625" style="32" customWidth="1"/>
    <col min="6435" max="6440" width="5.26953125" style="32" customWidth="1"/>
    <col min="6441" max="6668" width="9.26953125" style="32"/>
    <col min="6669" max="6669" width="32.7265625" style="32" customWidth="1"/>
    <col min="6670" max="6677" width="8" style="32" customWidth="1"/>
    <col min="6678" max="6678" width="2" style="32" customWidth="1"/>
    <col min="6679" max="6687" width="9.26953125" style="32"/>
    <col min="6688" max="6688" width="2.7265625" style="32" customWidth="1"/>
    <col min="6689" max="6690" width="5.7265625" style="32" customWidth="1"/>
    <col min="6691" max="6696" width="5.26953125" style="32" customWidth="1"/>
    <col min="6697" max="6924" width="9.26953125" style="32"/>
    <col min="6925" max="6925" width="32.7265625" style="32" customWidth="1"/>
    <col min="6926" max="6933" width="8" style="32" customWidth="1"/>
    <col min="6934" max="6934" width="2" style="32" customWidth="1"/>
    <col min="6935" max="6943" width="9.26953125" style="32"/>
    <col min="6944" max="6944" width="2.7265625" style="32" customWidth="1"/>
    <col min="6945" max="6946" width="5.7265625" style="32" customWidth="1"/>
    <col min="6947" max="6952" width="5.26953125" style="32" customWidth="1"/>
    <col min="6953" max="7180" width="9.26953125" style="32"/>
    <col min="7181" max="7181" width="32.7265625" style="32" customWidth="1"/>
    <col min="7182" max="7189" width="8" style="32" customWidth="1"/>
    <col min="7190" max="7190" width="2" style="32" customWidth="1"/>
    <col min="7191" max="7199" width="9.26953125" style="32"/>
    <col min="7200" max="7200" width="2.7265625" style="32" customWidth="1"/>
    <col min="7201" max="7202" width="5.7265625" style="32" customWidth="1"/>
    <col min="7203" max="7208" width="5.26953125" style="32" customWidth="1"/>
    <col min="7209" max="7436" width="9.26953125" style="32"/>
    <col min="7437" max="7437" width="32.7265625" style="32" customWidth="1"/>
    <col min="7438" max="7445" width="8" style="32" customWidth="1"/>
    <col min="7446" max="7446" width="2" style="32" customWidth="1"/>
    <col min="7447" max="7455" width="9.26953125" style="32"/>
    <col min="7456" max="7456" width="2.7265625" style="32" customWidth="1"/>
    <col min="7457" max="7458" width="5.7265625" style="32" customWidth="1"/>
    <col min="7459" max="7464" width="5.26953125" style="32" customWidth="1"/>
    <col min="7465" max="7692" width="9.26953125" style="32"/>
    <col min="7693" max="7693" width="32.7265625" style="32" customWidth="1"/>
    <col min="7694" max="7701" width="8" style="32" customWidth="1"/>
    <col min="7702" max="7702" width="2" style="32" customWidth="1"/>
    <col min="7703" max="7711" width="9.26953125" style="32"/>
    <col min="7712" max="7712" width="2.7265625" style="32" customWidth="1"/>
    <col min="7713" max="7714" width="5.7265625" style="32" customWidth="1"/>
    <col min="7715" max="7720" width="5.26953125" style="32" customWidth="1"/>
    <col min="7721" max="7948" width="9.26953125" style="32"/>
    <col min="7949" max="7949" width="32.7265625" style="32" customWidth="1"/>
    <col min="7950" max="7957" width="8" style="32" customWidth="1"/>
    <col min="7958" max="7958" width="2" style="32" customWidth="1"/>
    <col min="7959" max="7967" width="9.26953125" style="32"/>
    <col min="7968" max="7968" width="2.7265625" style="32" customWidth="1"/>
    <col min="7969" max="7970" width="5.7265625" style="32" customWidth="1"/>
    <col min="7971" max="7976" width="5.26953125" style="32" customWidth="1"/>
    <col min="7977" max="8204" width="9.26953125" style="32"/>
    <col min="8205" max="8205" width="32.7265625" style="32" customWidth="1"/>
    <col min="8206" max="8213" width="8" style="32" customWidth="1"/>
    <col min="8214" max="8214" width="2" style="32" customWidth="1"/>
    <col min="8215" max="8223" width="9.26953125" style="32"/>
    <col min="8224" max="8224" width="2.7265625" style="32" customWidth="1"/>
    <col min="8225" max="8226" width="5.7265625" style="32" customWidth="1"/>
    <col min="8227" max="8232" width="5.26953125" style="32" customWidth="1"/>
    <col min="8233" max="8460" width="9.26953125" style="32"/>
    <col min="8461" max="8461" width="32.7265625" style="32" customWidth="1"/>
    <col min="8462" max="8469" width="8" style="32" customWidth="1"/>
    <col min="8470" max="8470" width="2" style="32" customWidth="1"/>
    <col min="8471" max="8479" width="9.26953125" style="32"/>
    <col min="8480" max="8480" width="2.7265625" style="32" customWidth="1"/>
    <col min="8481" max="8482" width="5.7265625" style="32" customWidth="1"/>
    <col min="8483" max="8488" width="5.26953125" style="32" customWidth="1"/>
    <col min="8489" max="8716" width="9.26953125" style="32"/>
    <col min="8717" max="8717" width="32.7265625" style="32" customWidth="1"/>
    <col min="8718" max="8725" width="8" style="32" customWidth="1"/>
    <col min="8726" max="8726" width="2" style="32" customWidth="1"/>
    <col min="8727" max="8735" width="9.26953125" style="32"/>
    <col min="8736" max="8736" width="2.7265625" style="32" customWidth="1"/>
    <col min="8737" max="8738" width="5.7265625" style="32" customWidth="1"/>
    <col min="8739" max="8744" width="5.26953125" style="32" customWidth="1"/>
    <col min="8745" max="8972" width="9.26953125" style="32"/>
    <col min="8973" max="8973" width="32.7265625" style="32" customWidth="1"/>
    <col min="8974" max="8981" width="8" style="32" customWidth="1"/>
    <col min="8982" max="8982" width="2" style="32" customWidth="1"/>
    <col min="8983" max="8991" width="9.26953125" style="32"/>
    <col min="8992" max="8992" width="2.7265625" style="32" customWidth="1"/>
    <col min="8993" max="8994" width="5.7265625" style="32" customWidth="1"/>
    <col min="8995" max="9000" width="5.26953125" style="32" customWidth="1"/>
    <col min="9001" max="9228" width="9.26953125" style="32"/>
    <col min="9229" max="9229" width="32.7265625" style="32" customWidth="1"/>
    <col min="9230" max="9237" width="8" style="32" customWidth="1"/>
    <col min="9238" max="9238" width="2" style="32" customWidth="1"/>
    <col min="9239" max="9247" width="9.26953125" style="32"/>
    <col min="9248" max="9248" width="2.7265625" style="32" customWidth="1"/>
    <col min="9249" max="9250" width="5.7265625" style="32" customWidth="1"/>
    <col min="9251" max="9256" width="5.26953125" style="32" customWidth="1"/>
    <col min="9257" max="9484" width="9.26953125" style="32"/>
    <col min="9485" max="9485" width="32.7265625" style="32" customWidth="1"/>
    <col min="9486" max="9493" width="8" style="32" customWidth="1"/>
    <col min="9494" max="9494" width="2" style="32" customWidth="1"/>
    <col min="9495" max="9503" width="9.26953125" style="32"/>
    <col min="9504" max="9504" width="2.7265625" style="32" customWidth="1"/>
    <col min="9505" max="9506" width="5.7265625" style="32" customWidth="1"/>
    <col min="9507" max="9512" width="5.26953125" style="32" customWidth="1"/>
    <col min="9513" max="9740" width="9.26953125" style="32"/>
    <col min="9741" max="9741" width="32.7265625" style="32" customWidth="1"/>
    <col min="9742" max="9749" width="8" style="32" customWidth="1"/>
    <col min="9750" max="9750" width="2" style="32" customWidth="1"/>
    <col min="9751" max="9759" width="9.26953125" style="32"/>
    <col min="9760" max="9760" width="2.7265625" style="32" customWidth="1"/>
    <col min="9761" max="9762" width="5.7265625" style="32" customWidth="1"/>
    <col min="9763" max="9768" width="5.26953125" style="32" customWidth="1"/>
    <col min="9769" max="9996" width="9.26953125" style="32"/>
    <col min="9997" max="9997" width="32.7265625" style="32" customWidth="1"/>
    <col min="9998" max="10005" width="8" style="32" customWidth="1"/>
    <col min="10006" max="10006" width="2" style="32" customWidth="1"/>
    <col min="10007" max="10015" width="9.26953125" style="32"/>
    <col min="10016" max="10016" width="2.7265625" style="32" customWidth="1"/>
    <col min="10017" max="10018" width="5.7265625" style="32" customWidth="1"/>
    <col min="10019" max="10024" width="5.26953125" style="32" customWidth="1"/>
    <col min="10025" max="10252" width="9.26953125" style="32"/>
    <col min="10253" max="10253" width="32.7265625" style="32" customWidth="1"/>
    <col min="10254" max="10261" width="8" style="32" customWidth="1"/>
    <col min="10262" max="10262" width="2" style="32" customWidth="1"/>
    <col min="10263" max="10271" width="9.26953125" style="32"/>
    <col min="10272" max="10272" width="2.7265625" style="32" customWidth="1"/>
    <col min="10273" max="10274" width="5.7265625" style="32" customWidth="1"/>
    <col min="10275" max="10280" width="5.26953125" style="32" customWidth="1"/>
    <col min="10281" max="10508" width="9.26953125" style="32"/>
    <col min="10509" max="10509" width="32.7265625" style="32" customWidth="1"/>
    <col min="10510" max="10517" width="8" style="32" customWidth="1"/>
    <col min="10518" max="10518" width="2" style="32" customWidth="1"/>
    <col min="10519" max="10527" width="9.26953125" style="32"/>
    <col min="10528" max="10528" width="2.7265625" style="32" customWidth="1"/>
    <col min="10529" max="10530" width="5.7265625" style="32" customWidth="1"/>
    <col min="10531" max="10536" width="5.26953125" style="32" customWidth="1"/>
    <col min="10537" max="10764" width="9.26953125" style="32"/>
    <col min="10765" max="10765" width="32.7265625" style="32" customWidth="1"/>
    <col min="10766" max="10773" width="8" style="32" customWidth="1"/>
    <col min="10774" max="10774" width="2" style="32" customWidth="1"/>
    <col min="10775" max="10783" width="9.26953125" style="32"/>
    <col min="10784" max="10784" width="2.7265625" style="32" customWidth="1"/>
    <col min="10785" max="10786" width="5.7265625" style="32" customWidth="1"/>
    <col min="10787" max="10792" width="5.26953125" style="32" customWidth="1"/>
    <col min="10793" max="11020" width="9.26953125" style="32"/>
    <col min="11021" max="11021" width="32.7265625" style="32" customWidth="1"/>
    <col min="11022" max="11029" width="8" style="32" customWidth="1"/>
    <col min="11030" max="11030" width="2" style="32" customWidth="1"/>
    <col min="11031" max="11039" width="9.26953125" style="32"/>
    <col min="11040" max="11040" width="2.7265625" style="32" customWidth="1"/>
    <col min="11041" max="11042" width="5.7265625" style="32" customWidth="1"/>
    <col min="11043" max="11048" width="5.26953125" style="32" customWidth="1"/>
    <col min="11049" max="11276" width="9.26953125" style="32"/>
    <col min="11277" max="11277" width="32.7265625" style="32" customWidth="1"/>
    <col min="11278" max="11285" width="8" style="32" customWidth="1"/>
    <col min="11286" max="11286" width="2" style="32" customWidth="1"/>
    <col min="11287" max="11295" width="9.26953125" style="32"/>
    <col min="11296" max="11296" width="2.7265625" style="32" customWidth="1"/>
    <col min="11297" max="11298" width="5.7265625" style="32" customWidth="1"/>
    <col min="11299" max="11304" width="5.26953125" style="32" customWidth="1"/>
    <col min="11305" max="11532" width="9.26953125" style="32"/>
    <col min="11533" max="11533" width="32.7265625" style="32" customWidth="1"/>
    <col min="11534" max="11541" width="8" style="32" customWidth="1"/>
    <col min="11542" max="11542" width="2" style="32" customWidth="1"/>
    <col min="11543" max="11551" width="9.26953125" style="32"/>
    <col min="11552" max="11552" width="2.7265625" style="32" customWidth="1"/>
    <col min="11553" max="11554" width="5.7265625" style="32" customWidth="1"/>
    <col min="11555" max="11560" width="5.26953125" style="32" customWidth="1"/>
    <col min="11561" max="11788" width="9.26953125" style="32"/>
    <col min="11789" max="11789" width="32.7265625" style="32" customWidth="1"/>
    <col min="11790" max="11797" width="8" style="32" customWidth="1"/>
    <col min="11798" max="11798" width="2" style="32" customWidth="1"/>
    <col min="11799" max="11807" width="9.26953125" style="32"/>
    <col min="11808" max="11808" width="2.7265625" style="32" customWidth="1"/>
    <col min="11809" max="11810" width="5.7265625" style="32" customWidth="1"/>
    <col min="11811" max="11816" width="5.26953125" style="32" customWidth="1"/>
    <col min="11817" max="12044" width="9.26953125" style="32"/>
    <col min="12045" max="12045" width="32.7265625" style="32" customWidth="1"/>
    <col min="12046" max="12053" width="8" style="32" customWidth="1"/>
    <col min="12054" max="12054" width="2" style="32" customWidth="1"/>
    <col min="12055" max="12063" width="9.26953125" style="32"/>
    <col min="12064" max="12064" width="2.7265625" style="32" customWidth="1"/>
    <col min="12065" max="12066" width="5.7265625" style="32" customWidth="1"/>
    <col min="12067" max="12072" width="5.26953125" style="32" customWidth="1"/>
    <col min="12073" max="12300" width="9.26953125" style="32"/>
    <col min="12301" max="12301" width="32.7265625" style="32" customWidth="1"/>
    <col min="12302" max="12309" width="8" style="32" customWidth="1"/>
    <col min="12310" max="12310" width="2" style="32" customWidth="1"/>
    <col min="12311" max="12319" width="9.26953125" style="32"/>
    <col min="12320" max="12320" width="2.7265625" style="32" customWidth="1"/>
    <col min="12321" max="12322" width="5.7265625" style="32" customWidth="1"/>
    <col min="12323" max="12328" width="5.26953125" style="32" customWidth="1"/>
    <col min="12329" max="12556" width="9.26953125" style="32"/>
    <col min="12557" max="12557" width="32.7265625" style="32" customWidth="1"/>
    <col min="12558" max="12565" width="8" style="32" customWidth="1"/>
    <col min="12566" max="12566" width="2" style="32" customWidth="1"/>
    <col min="12567" max="12575" width="9.26953125" style="32"/>
    <col min="12576" max="12576" width="2.7265625" style="32" customWidth="1"/>
    <col min="12577" max="12578" width="5.7265625" style="32" customWidth="1"/>
    <col min="12579" max="12584" width="5.26953125" style="32" customWidth="1"/>
    <col min="12585" max="12812" width="9.26953125" style="32"/>
    <col min="12813" max="12813" width="32.7265625" style="32" customWidth="1"/>
    <col min="12814" max="12821" width="8" style="32" customWidth="1"/>
    <col min="12822" max="12822" width="2" style="32" customWidth="1"/>
    <col min="12823" max="12831" width="9.26953125" style="32"/>
    <col min="12832" max="12832" width="2.7265625" style="32" customWidth="1"/>
    <col min="12833" max="12834" width="5.7265625" style="32" customWidth="1"/>
    <col min="12835" max="12840" width="5.26953125" style="32" customWidth="1"/>
    <col min="12841" max="13068" width="9.26953125" style="32"/>
    <col min="13069" max="13069" width="32.7265625" style="32" customWidth="1"/>
    <col min="13070" max="13077" width="8" style="32" customWidth="1"/>
    <col min="13078" max="13078" width="2" style="32" customWidth="1"/>
    <col min="13079" max="13087" width="9.26953125" style="32"/>
    <col min="13088" max="13088" width="2.7265625" style="32" customWidth="1"/>
    <col min="13089" max="13090" width="5.7265625" style="32" customWidth="1"/>
    <col min="13091" max="13096" width="5.26953125" style="32" customWidth="1"/>
    <col min="13097" max="13324" width="9.26953125" style="32"/>
    <col min="13325" max="13325" width="32.7265625" style="32" customWidth="1"/>
    <col min="13326" max="13333" width="8" style="32" customWidth="1"/>
    <col min="13334" max="13334" width="2" style="32" customWidth="1"/>
    <col min="13335" max="13343" width="9.26953125" style="32"/>
    <col min="13344" max="13344" width="2.7265625" style="32" customWidth="1"/>
    <col min="13345" max="13346" width="5.7265625" style="32" customWidth="1"/>
    <col min="13347" max="13352" width="5.26953125" style="32" customWidth="1"/>
    <col min="13353" max="13580" width="9.26953125" style="32"/>
    <col min="13581" max="13581" width="32.7265625" style="32" customWidth="1"/>
    <col min="13582" max="13589" width="8" style="32" customWidth="1"/>
    <col min="13590" max="13590" width="2" style="32" customWidth="1"/>
    <col min="13591" max="13599" width="9.26953125" style="32"/>
    <col min="13600" max="13600" width="2.7265625" style="32" customWidth="1"/>
    <col min="13601" max="13602" width="5.7265625" style="32" customWidth="1"/>
    <col min="13603" max="13608" width="5.26953125" style="32" customWidth="1"/>
    <col min="13609" max="13836" width="9.26953125" style="32"/>
    <col min="13837" max="13837" width="32.7265625" style="32" customWidth="1"/>
    <col min="13838" max="13845" width="8" style="32" customWidth="1"/>
    <col min="13846" max="13846" width="2" style="32" customWidth="1"/>
    <col min="13847" max="13855" width="9.26953125" style="32"/>
    <col min="13856" max="13856" width="2.7265625" style="32" customWidth="1"/>
    <col min="13857" max="13858" width="5.7265625" style="32" customWidth="1"/>
    <col min="13859" max="13864" width="5.26953125" style="32" customWidth="1"/>
    <col min="13865" max="14092" width="9.26953125" style="32"/>
    <col min="14093" max="14093" width="32.7265625" style="32" customWidth="1"/>
    <col min="14094" max="14101" width="8" style="32" customWidth="1"/>
    <col min="14102" max="14102" width="2" style="32" customWidth="1"/>
    <col min="14103" max="14111" width="9.26953125" style="32"/>
    <col min="14112" max="14112" width="2.7265625" style="32" customWidth="1"/>
    <col min="14113" max="14114" width="5.7265625" style="32" customWidth="1"/>
    <col min="14115" max="14120" width="5.26953125" style="32" customWidth="1"/>
    <col min="14121" max="14348" width="9.26953125" style="32"/>
    <col min="14349" max="14349" width="32.7265625" style="32" customWidth="1"/>
    <col min="14350" max="14357" width="8" style="32" customWidth="1"/>
    <col min="14358" max="14358" width="2" style="32" customWidth="1"/>
    <col min="14359" max="14367" width="9.26953125" style="32"/>
    <col min="14368" max="14368" width="2.7265625" style="32" customWidth="1"/>
    <col min="14369" max="14370" width="5.7265625" style="32" customWidth="1"/>
    <col min="14371" max="14376" width="5.26953125" style="32" customWidth="1"/>
    <col min="14377" max="14604" width="9.26953125" style="32"/>
    <col min="14605" max="14605" width="32.7265625" style="32" customWidth="1"/>
    <col min="14606" max="14613" width="8" style="32" customWidth="1"/>
    <col min="14614" max="14614" width="2" style="32" customWidth="1"/>
    <col min="14615" max="14623" width="9.26953125" style="32"/>
    <col min="14624" max="14624" width="2.7265625" style="32" customWidth="1"/>
    <col min="14625" max="14626" width="5.7265625" style="32" customWidth="1"/>
    <col min="14627" max="14632" width="5.26953125" style="32" customWidth="1"/>
    <col min="14633" max="14860" width="9.26953125" style="32"/>
    <col min="14861" max="14861" width="32.7265625" style="32" customWidth="1"/>
    <col min="14862" max="14869" width="8" style="32" customWidth="1"/>
    <col min="14870" max="14870" width="2" style="32" customWidth="1"/>
    <col min="14871" max="14879" width="9.26953125" style="32"/>
    <col min="14880" max="14880" width="2.7265625" style="32" customWidth="1"/>
    <col min="14881" max="14882" width="5.7265625" style="32" customWidth="1"/>
    <col min="14883" max="14888" width="5.26953125" style="32" customWidth="1"/>
    <col min="14889" max="15116" width="9.26953125" style="32"/>
    <col min="15117" max="15117" width="32.7265625" style="32" customWidth="1"/>
    <col min="15118" max="15125" width="8" style="32" customWidth="1"/>
    <col min="15126" max="15126" width="2" style="32" customWidth="1"/>
    <col min="15127" max="15135" width="9.26953125" style="32"/>
    <col min="15136" max="15136" width="2.7265625" style="32" customWidth="1"/>
    <col min="15137" max="15138" width="5.7265625" style="32" customWidth="1"/>
    <col min="15139" max="15144" width="5.26953125" style="32" customWidth="1"/>
    <col min="15145" max="15372" width="9.26953125" style="32"/>
    <col min="15373" max="15373" width="32.7265625" style="32" customWidth="1"/>
    <col min="15374" max="15381" width="8" style="32" customWidth="1"/>
    <col min="15382" max="15382" width="2" style="32" customWidth="1"/>
    <col min="15383" max="15391" width="9.26953125" style="32"/>
    <col min="15392" max="15392" width="2.7265625" style="32" customWidth="1"/>
    <col min="15393" max="15394" width="5.7265625" style="32" customWidth="1"/>
    <col min="15395" max="15400" width="5.26953125" style="32" customWidth="1"/>
    <col min="15401" max="15628" width="9.26953125" style="32"/>
    <col min="15629" max="15629" width="32.7265625" style="32" customWidth="1"/>
    <col min="15630" max="15637" width="8" style="32" customWidth="1"/>
    <col min="15638" max="15638" width="2" style="32" customWidth="1"/>
    <col min="15639" max="15647" width="9.26953125" style="32"/>
    <col min="15648" max="15648" width="2.7265625" style="32" customWidth="1"/>
    <col min="15649" max="15650" width="5.7265625" style="32" customWidth="1"/>
    <col min="15651" max="15656" width="5.26953125" style="32" customWidth="1"/>
    <col min="15657" max="15884" width="9.26953125" style="32"/>
    <col min="15885" max="15885" width="32.7265625" style="32" customWidth="1"/>
    <col min="15886" max="15893" width="8" style="32" customWidth="1"/>
    <col min="15894" max="15894" width="2" style="32" customWidth="1"/>
    <col min="15895" max="15903" width="9.26953125" style="32"/>
    <col min="15904" max="15904" width="2.7265625" style="32" customWidth="1"/>
    <col min="15905" max="15906" width="5.7265625" style="32" customWidth="1"/>
    <col min="15907" max="15912" width="5.26953125" style="32" customWidth="1"/>
    <col min="15913" max="16140" width="9.26953125" style="32"/>
    <col min="16141" max="16141" width="32.7265625" style="32" customWidth="1"/>
    <col min="16142" max="16149" width="8" style="32" customWidth="1"/>
    <col min="16150" max="16150" width="2" style="32" customWidth="1"/>
    <col min="16151" max="16159" width="9.26953125" style="32"/>
    <col min="16160" max="16160" width="2.7265625" style="32" customWidth="1"/>
    <col min="16161" max="16162" width="5.7265625" style="32" customWidth="1"/>
    <col min="16163" max="16168" width="5.26953125" style="32" customWidth="1"/>
    <col min="16169" max="16384" width="9.26953125" style="32"/>
  </cols>
  <sheetData>
    <row r="1" spans="1:70" ht="14" x14ac:dyDescent="0.3">
      <c r="A1" s="382" t="s">
        <v>85</v>
      </c>
      <c r="B1" s="383"/>
      <c r="C1" s="384"/>
      <c r="D1" s="384"/>
      <c r="E1" s="384"/>
      <c r="F1" s="384"/>
      <c r="G1" s="385"/>
      <c r="H1" s="385"/>
      <c r="I1" s="385"/>
      <c r="J1" s="385"/>
      <c r="K1" s="385"/>
      <c r="L1" s="385"/>
      <c r="M1" s="385"/>
      <c r="N1" s="385"/>
      <c r="O1" s="385"/>
      <c r="P1" s="386"/>
      <c r="Q1" s="386"/>
      <c r="R1" s="386"/>
      <c r="S1" s="386"/>
      <c r="T1" s="386"/>
      <c r="U1" s="386"/>
      <c r="V1" s="386"/>
      <c r="W1" s="386"/>
      <c r="X1" s="386"/>
      <c r="Y1" s="386"/>
      <c r="Z1" s="386"/>
      <c r="AA1" s="386"/>
      <c r="AB1" s="386"/>
      <c r="AC1" s="386"/>
      <c r="AD1" s="386"/>
      <c r="AE1" s="386"/>
      <c r="AF1" s="386"/>
      <c r="AG1" s="387"/>
      <c r="AH1" s="387"/>
      <c r="AI1" s="387"/>
      <c r="AJ1" s="387"/>
      <c r="AK1" s="387"/>
      <c r="AL1" s="387"/>
      <c r="AM1" s="387"/>
      <c r="AN1" s="387"/>
      <c r="AO1" s="387"/>
      <c r="AP1" s="387"/>
      <c r="AQ1" s="387"/>
      <c r="AR1" s="386"/>
      <c r="AS1" s="386"/>
      <c r="AT1" s="386"/>
      <c r="AU1" s="386"/>
      <c r="AV1" s="386"/>
      <c r="AW1" s="386"/>
      <c r="AX1" s="386"/>
      <c r="AY1" s="386"/>
      <c r="AZ1" s="386"/>
      <c r="BA1" s="386"/>
      <c r="BB1" s="386"/>
      <c r="BC1" s="386"/>
      <c r="BD1" s="386"/>
      <c r="BE1" s="386"/>
      <c r="BF1" s="386"/>
      <c r="BG1" s="386"/>
      <c r="BH1" s="386"/>
      <c r="BI1" s="386"/>
      <c r="BJ1" s="386"/>
      <c r="BK1" s="386"/>
      <c r="BL1" s="386"/>
      <c r="BM1" s="386"/>
      <c r="BN1" s="386"/>
      <c r="BO1" s="386"/>
      <c r="BP1" s="386"/>
      <c r="BQ1" s="386"/>
      <c r="BR1" s="386"/>
    </row>
    <row r="3" spans="1:70" ht="10.5" thickBot="1" x14ac:dyDescent="0.25">
      <c r="A3" s="386"/>
      <c r="B3" s="383"/>
      <c r="C3" s="384"/>
      <c r="D3" s="384"/>
      <c r="E3" s="384"/>
      <c r="F3" s="384"/>
      <c r="G3" s="385"/>
      <c r="H3" s="385"/>
      <c r="I3" s="385"/>
      <c r="J3" s="385"/>
      <c r="K3" s="385"/>
      <c r="L3" s="385"/>
      <c r="M3" s="385"/>
      <c r="N3" s="385"/>
      <c r="O3" s="385"/>
      <c r="P3" s="386"/>
      <c r="Q3" s="386"/>
      <c r="R3" s="386"/>
      <c r="S3" s="386"/>
      <c r="T3" s="386"/>
      <c r="U3" s="386"/>
      <c r="V3" s="386"/>
      <c r="W3" s="386"/>
      <c r="X3" s="386"/>
      <c r="Y3" s="386"/>
      <c r="Z3" s="386"/>
      <c r="AA3" s="386"/>
      <c r="AB3" s="386"/>
      <c r="AC3" s="386"/>
      <c r="AD3" s="386"/>
      <c r="AE3" s="386"/>
      <c r="AF3" s="386"/>
      <c r="AG3" s="387"/>
      <c r="AH3" s="387"/>
      <c r="AI3" s="387"/>
      <c r="AJ3" s="387"/>
      <c r="AK3" s="387"/>
      <c r="AL3" s="387"/>
      <c r="AM3" s="387"/>
      <c r="AN3" s="387"/>
      <c r="AO3" s="387"/>
      <c r="AP3" s="387"/>
      <c r="AQ3" s="387"/>
      <c r="AR3" s="386"/>
      <c r="AS3" s="386"/>
      <c r="AT3" s="386"/>
      <c r="AU3" s="386"/>
      <c r="AV3" s="386"/>
      <c r="AW3" s="386"/>
      <c r="AX3" s="386"/>
      <c r="AY3" s="386"/>
      <c r="AZ3" s="386"/>
      <c r="BA3" s="386"/>
      <c r="BB3" s="386"/>
      <c r="BC3" s="386"/>
      <c r="BD3" s="386"/>
      <c r="BE3" s="386"/>
      <c r="BF3" s="386"/>
      <c r="BG3" s="386"/>
      <c r="BH3" s="386"/>
      <c r="BI3" s="386"/>
      <c r="BJ3" s="386"/>
      <c r="BK3" s="386"/>
      <c r="BL3" s="386"/>
      <c r="BM3" s="386"/>
      <c r="BN3" s="386"/>
      <c r="BO3" s="386"/>
      <c r="BP3" s="386"/>
      <c r="BQ3" s="386"/>
      <c r="BR3" s="386"/>
    </row>
    <row r="4" spans="1:70" ht="15.75" customHeight="1" thickBot="1" x14ac:dyDescent="0.25">
      <c r="A4" s="386"/>
      <c r="B4" s="715" t="s">
        <v>86</v>
      </c>
      <c r="C4" s="716"/>
      <c r="D4" s="716"/>
      <c r="E4" s="716"/>
      <c r="F4" s="716"/>
      <c r="G4" s="716"/>
      <c r="H4" s="716"/>
      <c r="I4" s="716"/>
      <c r="J4" s="716"/>
      <c r="K4" s="716"/>
      <c r="L4" s="716"/>
      <c r="M4" s="716"/>
      <c r="N4" s="716"/>
      <c r="O4" s="716"/>
      <c r="P4" s="716"/>
      <c r="Q4" s="717"/>
      <c r="R4" s="386"/>
      <c r="S4" s="386"/>
      <c r="T4" s="386"/>
      <c r="U4" s="386"/>
      <c r="V4" s="386"/>
      <c r="W4" s="386"/>
      <c r="X4" s="386"/>
      <c r="Y4" s="386"/>
      <c r="Z4" s="386"/>
      <c r="AA4" s="386"/>
      <c r="AB4" s="386"/>
      <c r="AC4" s="386"/>
      <c r="AD4" s="386"/>
      <c r="AE4" s="386"/>
      <c r="AF4" s="386"/>
      <c r="AG4" s="387"/>
      <c r="AH4" s="387"/>
      <c r="AI4" s="387"/>
      <c r="AJ4" s="387"/>
      <c r="AK4" s="387"/>
      <c r="AL4" s="387"/>
      <c r="AM4" s="387"/>
      <c r="AN4" s="387"/>
      <c r="AO4" s="387"/>
      <c r="AP4" s="387"/>
      <c r="AQ4" s="387"/>
      <c r="AR4" s="386"/>
      <c r="AS4" s="386"/>
      <c r="AT4" s="386"/>
      <c r="AU4" s="386"/>
      <c r="AV4" s="386"/>
      <c r="AW4" s="386"/>
      <c r="AX4" s="386"/>
      <c r="AY4" s="386"/>
      <c r="AZ4" s="386"/>
      <c r="BA4" s="386"/>
      <c r="BB4" s="386"/>
      <c r="BC4" s="386"/>
      <c r="BD4" s="386"/>
      <c r="BE4" s="386"/>
      <c r="BF4" s="386"/>
      <c r="BG4" s="386"/>
      <c r="BH4" s="386"/>
      <c r="BI4" s="386"/>
      <c r="BJ4" s="386"/>
      <c r="BK4" s="386"/>
      <c r="BL4" s="386"/>
      <c r="BM4" s="386"/>
      <c r="BN4" s="386"/>
      <c r="BO4" s="386"/>
      <c r="BP4" s="386"/>
      <c r="BQ4" s="386"/>
      <c r="BR4" s="386"/>
    </row>
    <row r="5" spans="1:70" s="33" customFormat="1" ht="11" thickBot="1" x14ac:dyDescent="0.3">
      <c r="A5" s="388"/>
      <c r="B5" s="389" t="s">
        <v>87</v>
      </c>
      <c r="C5" s="390">
        <v>2008</v>
      </c>
      <c r="D5" s="391">
        <v>2009</v>
      </c>
      <c r="E5" s="391">
        <v>2010</v>
      </c>
      <c r="F5" s="391">
        <v>2011</v>
      </c>
      <c r="G5" s="391">
        <v>2012</v>
      </c>
      <c r="H5" s="391">
        <v>2013</v>
      </c>
      <c r="I5" s="391">
        <v>2014</v>
      </c>
      <c r="J5" s="391">
        <v>2015</v>
      </c>
      <c r="K5" s="391">
        <v>2016</v>
      </c>
      <c r="L5" s="392">
        <v>2017</v>
      </c>
      <c r="M5" s="392">
        <v>2018</v>
      </c>
      <c r="N5" s="392">
        <v>2019</v>
      </c>
      <c r="O5" s="392">
        <v>2020</v>
      </c>
      <c r="P5" s="392">
        <v>2021</v>
      </c>
      <c r="Q5" s="392">
        <v>2022</v>
      </c>
      <c r="R5" s="388"/>
      <c r="S5" s="388"/>
      <c r="T5" s="388"/>
      <c r="U5" s="388"/>
      <c r="V5" s="388"/>
      <c r="W5" s="388"/>
      <c r="X5" s="388"/>
      <c r="Y5" s="388"/>
      <c r="Z5" s="388"/>
      <c r="AA5" s="388"/>
      <c r="AB5" s="388"/>
      <c r="AC5" s="388"/>
      <c r="AD5" s="388"/>
      <c r="AE5" s="388"/>
      <c r="AF5" s="388"/>
      <c r="AG5" s="393">
        <v>2008</v>
      </c>
      <c r="AH5" s="393">
        <v>2009</v>
      </c>
      <c r="AI5" s="393">
        <v>2010</v>
      </c>
      <c r="AJ5" s="393">
        <v>2011</v>
      </c>
      <c r="AK5" s="393">
        <v>2012</v>
      </c>
      <c r="AL5" s="393">
        <v>2013</v>
      </c>
      <c r="AM5" s="393">
        <v>2014</v>
      </c>
      <c r="AN5" s="393">
        <v>2015</v>
      </c>
      <c r="AO5" s="393">
        <v>2016</v>
      </c>
      <c r="AP5" s="393">
        <v>2017</v>
      </c>
      <c r="AQ5" s="393">
        <v>2018</v>
      </c>
      <c r="AR5" s="393">
        <v>2019</v>
      </c>
      <c r="AS5" s="393">
        <v>2020</v>
      </c>
      <c r="AT5" s="393">
        <v>2021</v>
      </c>
      <c r="AU5" s="393">
        <v>2022</v>
      </c>
      <c r="AV5" s="388"/>
      <c r="AW5" s="388"/>
      <c r="AX5" s="388"/>
      <c r="AY5" s="388"/>
      <c r="AZ5" s="388"/>
      <c r="BA5" s="388"/>
      <c r="BB5" s="388"/>
      <c r="BC5" s="388"/>
      <c r="BD5" s="388"/>
      <c r="BE5" s="388"/>
      <c r="BF5" s="388"/>
      <c r="BG5" s="388"/>
      <c r="BH5" s="388"/>
      <c r="BI5" s="388"/>
      <c r="BJ5" s="388"/>
      <c r="BK5" s="388"/>
      <c r="BL5" s="388"/>
      <c r="BM5" s="388"/>
      <c r="BN5" s="388"/>
      <c r="BO5" s="388"/>
      <c r="BP5" s="388"/>
      <c r="BQ5" s="388"/>
      <c r="BR5" s="388"/>
    </row>
    <row r="6" spans="1:70" x14ac:dyDescent="0.2">
      <c r="A6" s="386"/>
      <c r="B6" s="394" t="s">
        <v>88</v>
      </c>
      <c r="C6" s="395">
        <f>'NoE 2DGT--'!D$113+'NoE 2DGT--'!D$143</f>
        <v>8</v>
      </c>
      <c r="D6" s="396">
        <f>'NoE 2DGT--'!E$113+'NoE 2DGT--'!E$143</f>
        <v>9</v>
      </c>
      <c r="E6" s="396">
        <f>'NoE 2DGT--'!F$113+'NoE 2DGT--'!F$143</f>
        <v>9</v>
      </c>
      <c r="F6" s="396">
        <f>'NoE 2DGT--'!G$113+'NoE 2DGT--'!G$143</f>
        <v>8</v>
      </c>
      <c r="G6" s="396">
        <f>'NoE 2DGT--'!H$113+'NoE 2DGT--'!H$143</f>
        <v>9</v>
      </c>
      <c r="H6" s="396">
        <f>'NoE 2DGT--'!I$113+'NoE 2DGT--'!I$143</f>
        <v>8</v>
      </c>
      <c r="I6" s="396">
        <f>'NoE 2DGT--'!J$113+'NoE 2DGT--'!J$143</f>
        <v>8</v>
      </c>
      <c r="J6" s="396">
        <f>'NoE 2DGT--'!K$113+'NoE 2DGT--'!K$143</f>
        <v>9</v>
      </c>
      <c r="K6" s="396">
        <f>'NoE 2DGT--'!L$113+'NoE 2DGT--'!L$143</f>
        <v>8</v>
      </c>
      <c r="L6" s="397">
        <f>'NoE 2DGT--'!M$113+'NoE 2DGT--'!M$143</f>
        <v>10</v>
      </c>
      <c r="M6" s="397">
        <f>'NoE 2DGT--'!N$113+'NoE 2DGT--'!N$143</f>
        <v>9</v>
      </c>
      <c r="N6" s="397">
        <f>'NoE 2DGT--'!O$113+'NoE 2DGT--'!O$143</f>
        <v>8</v>
      </c>
      <c r="O6" s="397">
        <f>'NoE 2DGT--'!P$113+'NoE 2DGT--'!P$143</f>
        <v>2</v>
      </c>
      <c r="P6" s="397">
        <f>'NoE 2DGT--'!Q$113+'NoE 2DGT--'!Q$143</f>
        <v>2</v>
      </c>
      <c r="Q6" s="397">
        <f>'NoE 2DGT--'!R$113+'NoE 2DGT--'!R$143</f>
        <v>2</v>
      </c>
      <c r="R6" s="386"/>
      <c r="S6" s="386"/>
      <c r="T6" s="386"/>
      <c r="U6" s="386"/>
      <c r="V6" s="386"/>
      <c r="W6" s="386"/>
      <c r="X6" s="386"/>
      <c r="Y6" s="386"/>
      <c r="Z6" s="386"/>
      <c r="AA6" s="386"/>
      <c r="AB6" s="386"/>
      <c r="AC6" s="386"/>
      <c r="AD6" s="386"/>
      <c r="AE6" s="386"/>
      <c r="AF6" s="386"/>
      <c r="AG6" s="387">
        <f>100</f>
        <v>100</v>
      </c>
      <c r="AH6" s="387">
        <f t="shared" ref="AH6:AU10" si="0">D6*100/$C6</f>
        <v>112.5</v>
      </c>
      <c r="AI6" s="387">
        <f t="shared" si="0"/>
        <v>112.5</v>
      </c>
      <c r="AJ6" s="387">
        <f t="shared" si="0"/>
        <v>100</v>
      </c>
      <c r="AK6" s="387">
        <f t="shared" si="0"/>
        <v>112.5</v>
      </c>
      <c r="AL6" s="387">
        <f t="shared" si="0"/>
        <v>100</v>
      </c>
      <c r="AM6" s="387">
        <f t="shared" si="0"/>
        <v>100</v>
      </c>
      <c r="AN6" s="387">
        <f t="shared" si="0"/>
        <v>112.5</v>
      </c>
      <c r="AO6" s="387">
        <f t="shared" si="0"/>
        <v>100</v>
      </c>
      <c r="AP6" s="387">
        <f t="shared" si="0"/>
        <v>125</v>
      </c>
      <c r="AQ6" s="387">
        <f t="shared" si="0"/>
        <v>112.5</v>
      </c>
      <c r="AR6" s="387">
        <f t="shared" si="0"/>
        <v>100</v>
      </c>
      <c r="AS6" s="387">
        <f t="shared" si="0"/>
        <v>25</v>
      </c>
      <c r="AT6" s="387">
        <f t="shared" si="0"/>
        <v>25</v>
      </c>
      <c r="AU6" s="387">
        <f t="shared" si="0"/>
        <v>25</v>
      </c>
      <c r="AV6" s="386"/>
      <c r="AW6" s="386"/>
      <c r="AX6" s="386"/>
      <c r="AY6" s="386"/>
      <c r="AZ6" s="386"/>
      <c r="BA6" s="386"/>
      <c r="BB6" s="386"/>
      <c r="BC6" s="386"/>
      <c r="BD6" s="386"/>
      <c r="BE6" s="386"/>
      <c r="BF6" s="386"/>
      <c r="BG6" s="386"/>
      <c r="BH6" s="386"/>
      <c r="BI6" s="386"/>
      <c r="BJ6" s="386"/>
      <c r="BK6" s="386"/>
      <c r="BL6" s="386"/>
      <c r="BM6" s="386"/>
      <c r="BN6" s="386"/>
      <c r="BO6" s="386"/>
      <c r="BP6" s="386"/>
      <c r="BQ6" s="386"/>
      <c r="BR6" s="386"/>
    </row>
    <row r="7" spans="1:70" x14ac:dyDescent="0.2">
      <c r="A7" s="386"/>
      <c r="B7" s="398" t="s">
        <v>89</v>
      </c>
      <c r="C7" s="399">
        <f>'NoE 2DGT--'!D$107+'NoE 2DGT--'!D$149+'NoE 2DGT--'!D$155+'NoE 2DGT--'!D$161+'NoE 2DGT--'!D$167</f>
        <v>65</v>
      </c>
      <c r="D7" s="400">
        <f>'NoE 2DGT--'!E$107+'NoE 2DGT--'!E$149+'NoE 2DGT--'!E$155+'NoE 2DGT--'!E$161+'NoE 2DGT--'!E$167</f>
        <v>66</v>
      </c>
      <c r="E7" s="400">
        <f>'NoE 2DGT--'!F$107+'NoE 2DGT--'!F$149+'NoE 2DGT--'!F$155+'NoE 2DGT--'!F$161+'NoE 2DGT--'!F$167</f>
        <v>65</v>
      </c>
      <c r="F7" s="400">
        <f>'NoE 2DGT--'!G$107+'NoE 2DGT--'!G$149+'NoE 2DGT--'!G$155+'NoE 2DGT--'!G$161+'NoE 2DGT--'!G$167</f>
        <v>60</v>
      </c>
      <c r="G7" s="400">
        <f>'NoE 2DGT--'!H$107+'NoE 2DGT--'!H$149+'NoE 2DGT--'!H$155+'NoE 2DGT--'!H$161+'NoE 2DGT--'!H$167</f>
        <v>64</v>
      </c>
      <c r="H7" s="400">
        <f>'NoE 2DGT--'!I$107+'NoE 2DGT--'!I$149+'NoE 2DGT--'!I$155+'NoE 2DGT--'!I$161+'NoE 2DGT--'!I$167</f>
        <v>65</v>
      </c>
      <c r="I7" s="400">
        <f>'NoE 2DGT--'!J$107+'NoE 2DGT--'!J$149+'NoE 2DGT--'!J$155+'NoE 2DGT--'!J$161+'NoE 2DGT--'!J$167</f>
        <v>63</v>
      </c>
      <c r="J7" s="400">
        <f>'NoE 2DGT--'!K$107+'NoE 2DGT--'!K$149+'NoE 2DGT--'!K$155+'NoE 2DGT--'!K$161+'NoE 2DGT--'!K$167</f>
        <v>58</v>
      </c>
      <c r="K7" s="400">
        <f>'NoE 2DGT--'!L$107+'NoE 2DGT--'!L$149+'NoE 2DGT--'!L$155+'NoE 2DGT--'!L$161+'NoE 2DGT--'!L$167</f>
        <v>57</v>
      </c>
      <c r="L7" s="401">
        <f>'NoE 2DGT--'!M$107+'NoE 2DGT--'!M$149+'NoE 2DGT--'!M$155+'NoE 2DGT--'!M$161+'NoE 2DGT--'!M$167</f>
        <v>61</v>
      </c>
      <c r="M7" s="401">
        <f>'NoE 2DGT--'!N$107+'NoE 2DGT--'!N$149+'NoE 2DGT--'!N$155+'NoE 2DGT--'!N$161+'NoE 2DGT--'!N$167</f>
        <v>59</v>
      </c>
      <c r="N7" s="401">
        <f>'NoE 2DGT--'!O$107+'NoE 2DGT--'!O$149+'NoE 2DGT--'!O$155+'NoE 2DGT--'!O$161+'NoE 2DGT--'!O$167</f>
        <v>58</v>
      </c>
      <c r="O7" s="401">
        <f>'NoE 2DGT--'!P$107+'NoE 2DGT--'!P$149+'NoE 2DGT--'!P$155+'NoE 2DGT--'!P$161+'NoE 2DGT--'!P$167</f>
        <v>57</v>
      </c>
      <c r="P7" s="401">
        <f>'NoE 2DGT--'!Q$107+'NoE 2DGT--'!Q$149+'NoE 2DGT--'!Q$155+'NoE 2DGT--'!Q$161+'NoE 2DGT--'!Q$167</f>
        <v>57</v>
      </c>
      <c r="Q7" s="401">
        <f>'NoE 2DGT--'!R$107+'NoE 2DGT--'!R$149+'NoE 2DGT--'!R$155+'NoE 2DGT--'!R$161+'NoE 2DGT--'!R$167</f>
        <v>57</v>
      </c>
      <c r="R7" s="386"/>
      <c r="S7" s="386"/>
      <c r="T7" s="386"/>
      <c r="U7" s="386"/>
      <c r="V7" s="386"/>
      <c r="W7" s="386"/>
      <c r="X7" s="386"/>
      <c r="Y7" s="386"/>
      <c r="Z7" s="386"/>
      <c r="AA7" s="386"/>
      <c r="AB7" s="386"/>
      <c r="AC7" s="386"/>
      <c r="AD7" s="386"/>
      <c r="AE7" s="386"/>
      <c r="AF7" s="386"/>
      <c r="AG7" s="387">
        <f>100</f>
        <v>100</v>
      </c>
      <c r="AH7" s="387">
        <f t="shared" si="0"/>
        <v>101.53846153846153</v>
      </c>
      <c r="AI7" s="387">
        <f t="shared" si="0"/>
        <v>100</v>
      </c>
      <c r="AJ7" s="387">
        <f>F7*100/$C7</f>
        <v>92.307692307692307</v>
      </c>
      <c r="AK7" s="387">
        <f t="shared" si="0"/>
        <v>98.461538461538467</v>
      </c>
      <c r="AL7" s="387">
        <f t="shared" si="0"/>
        <v>100</v>
      </c>
      <c r="AM7" s="387">
        <f t="shared" si="0"/>
        <v>96.92307692307692</v>
      </c>
      <c r="AN7" s="387">
        <f t="shared" si="0"/>
        <v>89.230769230769226</v>
      </c>
      <c r="AO7" s="387">
        <f t="shared" si="0"/>
        <v>87.692307692307693</v>
      </c>
      <c r="AP7" s="387">
        <f t="shared" si="0"/>
        <v>93.84615384615384</v>
      </c>
      <c r="AQ7" s="387">
        <f t="shared" si="0"/>
        <v>90.769230769230774</v>
      </c>
      <c r="AR7" s="387">
        <f t="shared" si="0"/>
        <v>89.230769230769226</v>
      </c>
      <c r="AS7" s="387">
        <f t="shared" si="0"/>
        <v>87.692307692307693</v>
      </c>
      <c r="AT7" s="387">
        <f t="shared" si="0"/>
        <v>87.692307692307693</v>
      </c>
      <c r="AU7" s="387">
        <f t="shared" si="0"/>
        <v>87.692307692307693</v>
      </c>
      <c r="AV7" s="386"/>
      <c r="AW7" s="386"/>
      <c r="AX7" s="386"/>
      <c r="AY7" s="386"/>
      <c r="AZ7" s="386"/>
      <c r="BA7" s="386"/>
      <c r="BB7" s="386"/>
      <c r="BC7" s="386"/>
      <c r="BD7" s="386"/>
      <c r="BE7" s="386"/>
      <c r="BF7" s="386"/>
      <c r="BG7" s="386"/>
      <c r="BH7" s="386"/>
      <c r="BI7" s="386"/>
      <c r="BJ7" s="386"/>
      <c r="BK7" s="386"/>
      <c r="BL7" s="386"/>
      <c r="BM7" s="386"/>
      <c r="BN7" s="386"/>
      <c r="BO7" s="386"/>
      <c r="BP7" s="386"/>
      <c r="BQ7" s="386"/>
      <c r="BR7" s="386"/>
    </row>
    <row r="8" spans="1:70" x14ac:dyDescent="0.2">
      <c r="A8" s="386"/>
      <c r="B8" s="398" t="s">
        <v>90</v>
      </c>
      <c r="C8" s="399">
        <f>'NoE 2DGT--'!D$101+'NoE 2DGT--'!D$119+'NoE 2DGT--'!D$125+'NoE 2DGT--'!D$131+'NoE 2DGT--'!D$137+'NoE 2DGT--'!D$185</f>
        <v>313</v>
      </c>
      <c r="D8" s="400">
        <f>'NoE 2DGT--'!E$101+'NoE 2DGT--'!E$119+'NoE 2DGT--'!E$125+'NoE 2DGT--'!E$131+'NoE 2DGT--'!E$137+'NoE 2DGT--'!E$185</f>
        <v>328</v>
      </c>
      <c r="E8" s="400">
        <f>'NoE 2DGT--'!F$101+'NoE 2DGT--'!F$119+'NoE 2DGT--'!F$125+'NoE 2DGT--'!F$131+'NoE 2DGT--'!F$137+'NoE 2DGT--'!F$185</f>
        <v>333</v>
      </c>
      <c r="F8" s="400">
        <f>'NoE 2DGT--'!G$101+'NoE 2DGT--'!G$119+'NoE 2DGT--'!G$125+'NoE 2DGT--'!G$131+'NoE 2DGT--'!G$137+'NoE 2DGT--'!G$185</f>
        <v>326</v>
      </c>
      <c r="G8" s="400">
        <f>'NoE 2DGT--'!H$101+'NoE 2DGT--'!H$119+'NoE 2DGT--'!H$125+'NoE 2DGT--'!H$131+'NoE 2DGT--'!H$137+'NoE 2DGT--'!H$185</f>
        <v>312</v>
      </c>
      <c r="H8" s="400">
        <f>'NoE 2DGT--'!I$101+'NoE 2DGT--'!I$119+'NoE 2DGT--'!I$125+'NoE 2DGT--'!I$131+'NoE 2DGT--'!I$137+'NoE 2DGT--'!I$185</f>
        <v>316</v>
      </c>
      <c r="I8" s="400">
        <f>'NoE 2DGT--'!J$101+'NoE 2DGT--'!J$119+'NoE 2DGT--'!J$125+'NoE 2DGT--'!J$131+'NoE 2DGT--'!J$137+'NoE 2DGT--'!J$185</f>
        <v>304</v>
      </c>
      <c r="J8" s="400">
        <f>'NoE 2DGT--'!K$101+'NoE 2DGT--'!K$119+'NoE 2DGT--'!K$125+'NoE 2DGT--'!K$131+'NoE 2DGT--'!K$137+'NoE 2DGT--'!K$185</f>
        <v>292</v>
      </c>
      <c r="K8" s="400">
        <f>'NoE 2DGT--'!L$101+'NoE 2DGT--'!L$119+'NoE 2DGT--'!L$125+'NoE 2DGT--'!L$131+'NoE 2DGT--'!L$137+'NoE 2DGT--'!L$185</f>
        <v>297</v>
      </c>
      <c r="L8" s="401">
        <f>'NoE 2DGT--'!M$101+'NoE 2DGT--'!M$119+'NoE 2DGT--'!M$125+'NoE 2DGT--'!M$131+'NoE 2DGT--'!M$137+'NoE 2DGT--'!M$185</f>
        <v>303</v>
      </c>
      <c r="M8" s="401">
        <f>'NoE 2DGT--'!N$101+'NoE 2DGT--'!N$119+'NoE 2DGT--'!N$125+'NoE 2DGT--'!N$131+'NoE 2DGT--'!N$137+'NoE 2DGT--'!N$185</f>
        <v>302</v>
      </c>
      <c r="N8" s="401">
        <f>'NoE 2DGT--'!O$101+'NoE 2DGT--'!O$119+'NoE 2DGT--'!O$125+'NoE 2DGT--'!O$131+'NoE 2DGT--'!O$137+'NoE 2DGT--'!O$185</f>
        <v>302</v>
      </c>
      <c r="O8" s="401">
        <f>'NoE 2DGT--'!P$101+'NoE 2DGT--'!P$119+'NoE 2DGT--'!P$125+'NoE 2DGT--'!P$131+'NoE 2DGT--'!P$137+'NoE 2DGT--'!P$185</f>
        <v>422</v>
      </c>
      <c r="P8" s="401">
        <f>'NoE 2DGT--'!Q$101+'NoE 2DGT--'!Q$119+'NoE 2DGT--'!Q$125+'NoE 2DGT--'!Q$131+'NoE 2DGT--'!Q$137+'NoE 2DGT--'!Q$185</f>
        <v>417</v>
      </c>
      <c r="Q8" s="401">
        <f>'NoE 2DGT--'!R$101+'NoE 2DGT--'!R$119+'NoE 2DGT--'!R$125+'NoE 2DGT--'!R$131+'NoE 2DGT--'!R$137+'NoE 2DGT--'!R$185</f>
        <v>419</v>
      </c>
      <c r="R8" s="386"/>
      <c r="S8" s="386"/>
      <c r="T8" s="386"/>
      <c r="U8" s="386"/>
      <c r="V8" s="386"/>
      <c r="W8" s="386"/>
      <c r="X8" s="386"/>
      <c r="Y8" s="386"/>
      <c r="Z8" s="386"/>
      <c r="AA8" s="386"/>
      <c r="AB8" s="386"/>
      <c r="AC8" s="386"/>
      <c r="AD8" s="386"/>
      <c r="AE8" s="386"/>
      <c r="AF8" s="386"/>
      <c r="AG8" s="387">
        <f>100</f>
        <v>100</v>
      </c>
      <c r="AH8" s="387">
        <f t="shared" si="0"/>
        <v>104.7923322683706</v>
      </c>
      <c r="AI8" s="387">
        <f t="shared" si="0"/>
        <v>106.38977635782747</v>
      </c>
      <c r="AJ8" s="387">
        <f t="shared" si="0"/>
        <v>104.15335463258786</v>
      </c>
      <c r="AK8" s="387">
        <f t="shared" si="0"/>
        <v>99.680511182108631</v>
      </c>
      <c r="AL8" s="387">
        <f t="shared" si="0"/>
        <v>100.95846645367412</v>
      </c>
      <c r="AM8" s="387">
        <f t="shared" si="0"/>
        <v>97.12460063897764</v>
      </c>
      <c r="AN8" s="387">
        <f t="shared" si="0"/>
        <v>93.290734824281145</v>
      </c>
      <c r="AO8" s="387">
        <f t="shared" si="0"/>
        <v>94.888178913738017</v>
      </c>
      <c r="AP8" s="387">
        <f t="shared" si="0"/>
        <v>96.805111821086257</v>
      </c>
      <c r="AQ8" s="387">
        <f t="shared" si="0"/>
        <v>96.485623003194888</v>
      </c>
      <c r="AR8" s="387">
        <f t="shared" si="0"/>
        <v>96.485623003194888</v>
      </c>
      <c r="AS8" s="387">
        <f t="shared" si="0"/>
        <v>134.82428115015975</v>
      </c>
      <c r="AT8" s="387">
        <f t="shared" si="0"/>
        <v>133.22683706070288</v>
      </c>
      <c r="AU8" s="387">
        <f t="shared" si="0"/>
        <v>133.86581469648561</v>
      </c>
      <c r="AV8" s="386"/>
      <c r="AW8" s="386"/>
      <c r="AX8" s="386"/>
      <c r="AY8" s="386"/>
      <c r="AZ8" s="386"/>
      <c r="BA8" s="386"/>
      <c r="BB8" s="386"/>
      <c r="BC8" s="386"/>
      <c r="BD8" s="386"/>
      <c r="BE8" s="386"/>
      <c r="BF8" s="386"/>
      <c r="BG8" s="386"/>
      <c r="BH8" s="386"/>
      <c r="BI8" s="386"/>
      <c r="BJ8" s="386"/>
      <c r="BK8" s="386"/>
      <c r="BL8" s="386"/>
      <c r="BM8" s="386"/>
      <c r="BN8" s="386"/>
      <c r="BO8" s="386"/>
      <c r="BP8" s="386"/>
      <c r="BQ8" s="386"/>
      <c r="BR8" s="386"/>
    </row>
    <row r="9" spans="1:70" x14ac:dyDescent="0.2">
      <c r="A9" s="386"/>
      <c r="B9" s="398" t="s">
        <v>91</v>
      </c>
      <c r="C9" s="399">
        <f>'NoE 2DGT--'!D$47+'NoE 2DGT--'!D$53+'NoE 2DGT--'!D$59+'NoE 2DGT--'!D$65+'NoE 2DGT--'!D$71+'NoE 2DGT--'!D$77+'NoE 2DGT--'!D$83+'NoE 2DGT--'!D$89+'NoE 2DGT--'!D$95+'NoE 2DGT--'!D$173+'NoE 2DGT--'!D$179</f>
        <v>447</v>
      </c>
      <c r="D9" s="400">
        <f>'NoE 2DGT--'!E$47+'NoE 2DGT--'!E$53+'NoE 2DGT--'!E$59+'NoE 2DGT--'!E$65+'NoE 2DGT--'!E$71+'NoE 2DGT--'!E$77+'NoE 2DGT--'!E$83+'NoE 2DGT--'!E$89+'NoE 2DGT--'!E$95+'NoE 2DGT--'!E$173+'NoE 2DGT--'!E$179</f>
        <v>449</v>
      </c>
      <c r="E9" s="400">
        <f>'NoE 2DGT--'!F$47+'NoE 2DGT--'!F$53+'NoE 2DGT--'!F$59+'NoE 2DGT--'!F$65+'NoE 2DGT--'!F$71+'NoE 2DGT--'!F$77+'NoE 2DGT--'!F$83+'NoE 2DGT--'!F$89+'NoE 2DGT--'!F$95+'NoE 2DGT--'!F$173+'NoE 2DGT--'!F$179</f>
        <v>445</v>
      </c>
      <c r="F9" s="400">
        <f>'NoE 2DGT--'!G$47+'NoE 2DGT--'!G$53+'NoE 2DGT--'!G$59+'NoE 2DGT--'!G$65+'NoE 2DGT--'!G$71+'NoE 2DGT--'!G$77+'NoE 2DGT--'!G$83+'NoE 2DGT--'!G$89+'NoE 2DGT--'!G$95+'NoE 2DGT--'!G$173+'NoE 2DGT--'!G$179</f>
        <v>431</v>
      </c>
      <c r="G9" s="400">
        <f>'NoE 2DGT--'!H$47+'NoE 2DGT--'!H$53+'NoE 2DGT--'!H$59+'NoE 2DGT--'!H$65+'NoE 2DGT--'!H$71+'NoE 2DGT--'!H$77+'NoE 2DGT--'!H$83+'NoE 2DGT--'!H$89+'NoE 2DGT--'!H$95+'NoE 2DGT--'!H$173+'NoE 2DGT--'!H$179</f>
        <v>412</v>
      </c>
      <c r="H9" s="400">
        <f>'NoE 2DGT--'!I$47+'NoE 2DGT--'!I$53+'NoE 2DGT--'!I$59+'NoE 2DGT--'!I$65+'NoE 2DGT--'!I$71+'NoE 2DGT--'!I$77+'NoE 2DGT--'!I$83+'NoE 2DGT--'!I$89+'NoE 2DGT--'!I$95+'NoE 2DGT--'!I$173+'NoE 2DGT--'!I$179</f>
        <v>425</v>
      </c>
      <c r="I9" s="400">
        <f>'NoE 2DGT--'!J$47+'NoE 2DGT--'!J$53+'NoE 2DGT--'!J$59+'NoE 2DGT--'!J$65+'NoE 2DGT--'!J$71+'NoE 2DGT--'!J$77+'NoE 2DGT--'!J$83+'NoE 2DGT--'!J$89+'NoE 2DGT--'!J$95+'NoE 2DGT--'!J$173+'NoE 2DGT--'!J$179</f>
        <v>412</v>
      </c>
      <c r="J9" s="400">
        <f>'NoE 2DGT--'!K$47+'NoE 2DGT--'!K$53+'NoE 2DGT--'!K$59+'NoE 2DGT--'!K$65+'NoE 2DGT--'!K$71+'NoE 2DGT--'!K$77+'NoE 2DGT--'!K$83+'NoE 2DGT--'!K$89+'NoE 2DGT--'!K$95+'NoE 2DGT--'!K$173+'NoE 2DGT--'!K$179</f>
        <v>403</v>
      </c>
      <c r="K9" s="400">
        <f>'NoE 2DGT--'!L$47+'NoE 2DGT--'!L$53+'NoE 2DGT--'!L$59+'NoE 2DGT--'!L$65+'NoE 2DGT--'!L$71+'NoE 2DGT--'!L$77+'NoE 2DGT--'!L$83+'NoE 2DGT--'!L$89+'NoE 2DGT--'!L$95+'NoE 2DGT--'!L$173+'NoE 2DGT--'!L$179</f>
        <v>379</v>
      </c>
      <c r="L9" s="401">
        <f>'NoE 2DGT--'!M$47+'NoE 2DGT--'!M$53+'NoE 2DGT--'!M$59+'NoE 2DGT--'!M$65+'NoE 2DGT--'!M$71+'NoE 2DGT--'!M$77+'NoE 2DGT--'!M$83+'NoE 2DGT--'!M$89+'NoE 2DGT--'!M$95+'NoE 2DGT--'!M$173+'NoE 2DGT--'!M$179</f>
        <v>371</v>
      </c>
      <c r="M9" s="401">
        <f>'NoE 2DGT--'!N$47+'NoE 2DGT--'!N$53+'NoE 2DGT--'!N$59+'NoE 2DGT--'!N$65+'NoE 2DGT--'!N$71+'NoE 2DGT--'!N$77+'NoE 2DGT--'!N$83+'NoE 2DGT--'!N$89+'NoE 2DGT--'!N$95+'NoE 2DGT--'!N$173+'NoE 2DGT--'!N$179</f>
        <v>363</v>
      </c>
      <c r="N9" s="401">
        <f>'NoE 2DGT--'!O$47+'NoE 2DGT--'!O$53+'NoE 2DGT--'!O$59+'NoE 2DGT--'!O$65+'NoE 2DGT--'!O$71+'NoE 2DGT--'!O$77+'NoE 2DGT--'!O$83+'NoE 2DGT--'!O$89+'NoE 2DGT--'!O$95+'NoE 2DGT--'!O$173+'NoE 2DGT--'!O$179</f>
        <v>351</v>
      </c>
      <c r="O9" s="401">
        <f>'NoE 2DGT--'!P$47+'NoE 2DGT--'!P$53+'NoE 2DGT--'!P$59+'NoE 2DGT--'!P$65+'NoE 2DGT--'!P$71+'NoE 2DGT--'!P$77+'NoE 2DGT--'!P$83+'NoE 2DGT--'!P$89+'NoE 2DGT--'!P$95+'NoE 2DGT--'!P$173+'NoE 2DGT--'!P$179</f>
        <v>438</v>
      </c>
      <c r="P9" s="401">
        <f>'NoE 2DGT--'!Q$47+'NoE 2DGT--'!Q$53+'NoE 2DGT--'!Q$59+'NoE 2DGT--'!Q$65+'NoE 2DGT--'!Q$71+'NoE 2DGT--'!Q$77+'NoE 2DGT--'!Q$83+'NoE 2DGT--'!Q$89+'NoE 2DGT--'!Q$95+'NoE 2DGT--'!Q$173+'NoE 2DGT--'!Q$179</f>
        <v>432</v>
      </c>
      <c r="Q9" s="401">
        <f>'NoE 2DGT--'!R$47+'NoE 2DGT--'!R$53+'NoE 2DGT--'!R$59+'NoE 2DGT--'!R$65+'NoE 2DGT--'!R$71+'NoE 2DGT--'!R$77+'NoE 2DGT--'!R$83+'NoE 2DGT--'!R$89+'NoE 2DGT--'!R$95+'NoE 2DGT--'!R$173+'NoE 2DGT--'!R$179</f>
        <v>434</v>
      </c>
      <c r="R9" s="386"/>
      <c r="S9" s="386"/>
      <c r="T9" s="386"/>
      <c r="U9" s="386"/>
      <c r="V9" s="386"/>
      <c r="W9" s="386"/>
      <c r="X9" s="386"/>
      <c r="Y9" s="386"/>
      <c r="Z9" s="386"/>
      <c r="AA9" s="386"/>
      <c r="AB9" s="386"/>
      <c r="AC9" s="386"/>
      <c r="AD9" s="386"/>
      <c r="AE9" s="386"/>
      <c r="AF9" s="386"/>
      <c r="AG9" s="387">
        <f>100</f>
        <v>100</v>
      </c>
      <c r="AH9" s="387">
        <f t="shared" si="0"/>
        <v>100.44742729306488</v>
      </c>
      <c r="AI9" s="387">
        <f t="shared" si="0"/>
        <v>99.552572706935123</v>
      </c>
      <c r="AJ9" s="387">
        <f t="shared" si="0"/>
        <v>96.420581655480987</v>
      </c>
      <c r="AK9" s="387">
        <f t="shared" si="0"/>
        <v>92.170022371364652</v>
      </c>
      <c r="AL9" s="387">
        <f t="shared" si="0"/>
        <v>95.078299776286357</v>
      </c>
      <c r="AM9" s="387">
        <f t="shared" si="0"/>
        <v>92.170022371364652</v>
      </c>
      <c r="AN9" s="387">
        <f t="shared" si="0"/>
        <v>90.1565995525727</v>
      </c>
      <c r="AO9" s="387">
        <f t="shared" si="0"/>
        <v>84.787472035794181</v>
      </c>
      <c r="AP9" s="387">
        <f t="shared" si="0"/>
        <v>82.997762863534675</v>
      </c>
      <c r="AQ9" s="387">
        <f t="shared" si="0"/>
        <v>81.208053691275168</v>
      </c>
      <c r="AR9" s="387">
        <f t="shared" si="0"/>
        <v>78.523489932885909</v>
      </c>
      <c r="AS9" s="387">
        <f t="shared" si="0"/>
        <v>97.986577181208048</v>
      </c>
      <c r="AT9" s="387">
        <f t="shared" si="0"/>
        <v>96.644295302013418</v>
      </c>
      <c r="AU9" s="387">
        <f t="shared" si="0"/>
        <v>97.091722595078295</v>
      </c>
      <c r="AV9" s="386"/>
      <c r="AW9" s="386"/>
      <c r="AX9" s="386"/>
      <c r="AY9" s="386"/>
      <c r="AZ9" s="386"/>
      <c r="BA9" s="386"/>
      <c r="BB9" s="386"/>
      <c r="BC9" s="386"/>
      <c r="BD9" s="386"/>
      <c r="BE9" s="386"/>
      <c r="BF9" s="386"/>
      <c r="BG9" s="386"/>
      <c r="BH9" s="386"/>
      <c r="BI9" s="386"/>
      <c r="BJ9" s="386"/>
      <c r="BK9" s="386"/>
      <c r="BL9" s="386"/>
      <c r="BM9" s="386"/>
      <c r="BN9" s="386"/>
      <c r="BO9" s="386"/>
      <c r="BP9" s="386"/>
      <c r="BQ9" s="386"/>
      <c r="BR9" s="386"/>
    </row>
    <row r="10" spans="1:70" s="33" customFormat="1" ht="11" thickBot="1" x14ac:dyDescent="0.3">
      <c r="A10" s="388"/>
      <c r="B10" s="402" t="s">
        <v>92</v>
      </c>
      <c r="C10" s="403">
        <f>SUM(C6:C9)</f>
        <v>833</v>
      </c>
      <c r="D10" s="404">
        <f t="shared" ref="D10:K10" si="1">SUM(D6:D9)</f>
        <v>852</v>
      </c>
      <c r="E10" s="404">
        <f t="shared" si="1"/>
        <v>852</v>
      </c>
      <c r="F10" s="404">
        <f t="shared" si="1"/>
        <v>825</v>
      </c>
      <c r="G10" s="404">
        <f t="shared" si="1"/>
        <v>797</v>
      </c>
      <c r="H10" s="404">
        <f t="shared" si="1"/>
        <v>814</v>
      </c>
      <c r="I10" s="404">
        <f t="shared" si="1"/>
        <v>787</v>
      </c>
      <c r="J10" s="404">
        <f t="shared" si="1"/>
        <v>762</v>
      </c>
      <c r="K10" s="404">
        <f t="shared" si="1"/>
        <v>741</v>
      </c>
      <c r="L10" s="405">
        <f>SUM(L6:L9)</f>
        <v>745</v>
      </c>
      <c r="M10" s="405">
        <f t="shared" ref="M10:N10" si="2">SUM(M6:M9)</f>
        <v>733</v>
      </c>
      <c r="N10" s="405">
        <f t="shared" si="2"/>
        <v>719</v>
      </c>
      <c r="O10" s="405">
        <f t="shared" ref="O10:P10" si="3">SUM(O6:O9)</f>
        <v>919</v>
      </c>
      <c r="P10" s="405">
        <f t="shared" si="3"/>
        <v>908</v>
      </c>
      <c r="Q10" s="405">
        <f t="shared" ref="Q10" si="4">SUM(Q6:Q9)</f>
        <v>912</v>
      </c>
      <c r="R10" s="388"/>
      <c r="S10" s="388"/>
      <c r="T10" s="388"/>
      <c r="U10" s="388"/>
      <c r="V10" s="388"/>
      <c r="W10" s="388"/>
      <c r="X10" s="388"/>
      <c r="Y10" s="388"/>
      <c r="Z10" s="388"/>
      <c r="AA10" s="388"/>
      <c r="AB10" s="388"/>
      <c r="AC10" s="388"/>
      <c r="AD10" s="388"/>
      <c r="AE10" s="388"/>
      <c r="AF10" s="388"/>
      <c r="AG10" s="387">
        <f>100</f>
        <v>100</v>
      </c>
      <c r="AH10" s="387">
        <f t="shared" si="0"/>
        <v>102.28091236494598</v>
      </c>
      <c r="AI10" s="387">
        <f t="shared" si="0"/>
        <v>102.28091236494598</v>
      </c>
      <c r="AJ10" s="387">
        <f t="shared" si="0"/>
        <v>99.039615846338535</v>
      </c>
      <c r="AK10" s="387">
        <f t="shared" si="0"/>
        <v>95.678271308523406</v>
      </c>
      <c r="AL10" s="387">
        <f t="shared" si="0"/>
        <v>97.719087635054024</v>
      </c>
      <c r="AM10" s="387">
        <f t="shared" si="0"/>
        <v>94.477791116446582</v>
      </c>
      <c r="AN10" s="387">
        <f t="shared" si="0"/>
        <v>91.4765906362545</v>
      </c>
      <c r="AO10" s="387">
        <f t="shared" si="0"/>
        <v>88.955582232893164</v>
      </c>
      <c r="AP10" s="387">
        <f t="shared" si="0"/>
        <v>89.435774309723897</v>
      </c>
      <c r="AQ10" s="387">
        <f t="shared" si="0"/>
        <v>87.995198079231699</v>
      </c>
      <c r="AR10" s="387">
        <f t="shared" si="0"/>
        <v>86.314525810324128</v>
      </c>
      <c r="AS10" s="387">
        <f t="shared" si="0"/>
        <v>110.32412965186074</v>
      </c>
      <c r="AT10" s="387">
        <f t="shared" si="0"/>
        <v>109.00360144057623</v>
      </c>
      <c r="AU10" s="387">
        <f t="shared" si="0"/>
        <v>109.48379351740697</v>
      </c>
      <c r="AV10" s="388"/>
      <c r="AW10" s="388"/>
      <c r="AX10" s="388"/>
      <c r="AY10" s="388"/>
      <c r="AZ10" s="388"/>
      <c r="BA10" s="388"/>
      <c r="BB10" s="388"/>
      <c r="BC10" s="388"/>
      <c r="BD10" s="388"/>
      <c r="BE10" s="388"/>
      <c r="BF10" s="388"/>
      <c r="BG10" s="388"/>
      <c r="BH10" s="388"/>
      <c r="BI10" s="388"/>
      <c r="BJ10" s="388"/>
      <c r="BK10" s="388"/>
      <c r="BL10" s="388"/>
      <c r="BM10" s="388"/>
      <c r="BN10" s="388"/>
      <c r="BO10" s="388"/>
      <c r="BP10" s="388"/>
      <c r="BQ10" s="388"/>
      <c r="BR10" s="388"/>
    </row>
    <row r="11" spans="1:70" ht="10.5" thickBot="1" x14ac:dyDescent="0.25">
      <c r="A11" s="386"/>
      <c r="B11" s="406"/>
      <c r="C11" s="407"/>
      <c r="D11" s="407"/>
      <c r="E11" s="407"/>
      <c r="F11" s="407"/>
      <c r="G11" s="407"/>
      <c r="H11" s="407"/>
      <c r="I11" s="407"/>
      <c r="J11" s="407"/>
      <c r="K11" s="407"/>
      <c r="L11" s="407"/>
      <c r="M11" s="407"/>
      <c r="N11" s="408"/>
      <c r="O11" s="408"/>
      <c r="P11" s="408"/>
      <c r="Q11" s="408"/>
      <c r="R11" s="386"/>
      <c r="S11" s="386"/>
      <c r="T11" s="386"/>
      <c r="U11" s="386"/>
      <c r="V11" s="386"/>
      <c r="W11" s="386"/>
      <c r="X11" s="386"/>
      <c r="Y11" s="386"/>
      <c r="Z11" s="386"/>
      <c r="AA11" s="386"/>
      <c r="AB11" s="386"/>
      <c r="AC11" s="386"/>
      <c r="AD11" s="386"/>
      <c r="AE11" s="386"/>
      <c r="AF11" s="386"/>
      <c r="AG11" s="387"/>
      <c r="AH11" s="387"/>
      <c r="AI11" s="387"/>
      <c r="AJ11" s="387"/>
      <c r="AK11" s="387"/>
      <c r="AL11" s="387"/>
      <c r="AM11" s="387"/>
      <c r="AN11" s="387"/>
      <c r="AO11" s="387"/>
      <c r="AP11" s="387"/>
      <c r="AQ11" s="387"/>
      <c r="AR11" s="387"/>
      <c r="AS11" s="387"/>
      <c r="AT11" s="387"/>
      <c r="AU11" s="387"/>
      <c r="AV11" s="386"/>
      <c r="AW11" s="386"/>
      <c r="AX11" s="386"/>
      <c r="AY11" s="386"/>
      <c r="AZ11" s="386"/>
      <c r="BA11" s="386"/>
      <c r="BB11" s="386"/>
      <c r="BC11" s="386"/>
      <c r="BD11" s="386"/>
      <c r="BE11" s="386"/>
      <c r="BF11" s="386"/>
      <c r="BG11" s="386"/>
      <c r="BH11" s="386"/>
      <c r="BI11" s="386"/>
      <c r="BJ11" s="386"/>
      <c r="BK11" s="386"/>
      <c r="BL11" s="386"/>
      <c r="BM11" s="386"/>
      <c r="BN11" s="386"/>
      <c r="BO11" s="386"/>
      <c r="BP11" s="386"/>
      <c r="BQ11" s="386"/>
      <c r="BR11" s="386"/>
    </row>
    <row r="12" spans="1:70" s="33" customFormat="1" ht="11" thickBot="1" x14ac:dyDescent="0.3">
      <c r="A12" s="388"/>
      <c r="B12" s="409" t="s">
        <v>93</v>
      </c>
      <c r="C12" s="410">
        <v>2008</v>
      </c>
      <c r="D12" s="411">
        <v>2009</v>
      </c>
      <c r="E12" s="411">
        <v>2010</v>
      </c>
      <c r="F12" s="411">
        <v>2011</v>
      </c>
      <c r="G12" s="411">
        <v>2012</v>
      </c>
      <c r="H12" s="411">
        <v>2013</v>
      </c>
      <c r="I12" s="411">
        <v>2014</v>
      </c>
      <c r="J12" s="411">
        <v>2015</v>
      </c>
      <c r="K12" s="411">
        <v>2016</v>
      </c>
      <c r="L12" s="412">
        <v>2017</v>
      </c>
      <c r="M12" s="412">
        <v>2018</v>
      </c>
      <c r="N12" s="411">
        <v>2019</v>
      </c>
      <c r="O12" s="412">
        <v>2020</v>
      </c>
      <c r="P12" s="412">
        <v>2021</v>
      </c>
      <c r="Q12" s="412">
        <v>2022</v>
      </c>
      <c r="R12" s="388"/>
      <c r="S12" s="388"/>
      <c r="T12" s="388"/>
      <c r="U12" s="388"/>
      <c r="V12" s="388"/>
      <c r="W12" s="388"/>
      <c r="X12" s="388"/>
      <c r="Y12" s="388"/>
      <c r="Z12" s="388"/>
      <c r="AA12" s="388"/>
      <c r="AB12" s="388"/>
      <c r="AC12" s="388"/>
      <c r="AD12" s="388"/>
      <c r="AE12" s="388"/>
      <c r="AF12" s="388"/>
      <c r="AG12" s="387"/>
      <c r="AH12" s="387"/>
      <c r="AI12" s="387"/>
      <c r="AJ12" s="387"/>
      <c r="AK12" s="387"/>
      <c r="AL12" s="387"/>
      <c r="AM12" s="387"/>
      <c r="AN12" s="387"/>
      <c r="AO12" s="387"/>
      <c r="AP12" s="387"/>
      <c r="AQ12" s="387"/>
      <c r="AR12" s="387"/>
      <c r="AS12" s="387"/>
      <c r="AT12" s="387"/>
      <c r="AU12" s="387"/>
      <c r="AV12" s="388"/>
      <c r="AW12" s="388"/>
      <c r="AX12" s="388"/>
      <c r="AY12" s="388"/>
      <c r="AZ12" s="388"/>
      <c r="BA12" s="388"/>
      <c r="BB12" s="388"/>
      <c r="BC12" s="388"/>
      <c r="BD12" s="388"/>
      <c r="BE12" s="388"/>
      <c r="BF12" s="388"/>
      <c r="BG12" s="388"/>
      <c r="BH12" s="388"/>
      <c r="BI12" s="388"/>
      <c r="BJ12" s="388"/>
      <c r="BK12" s="388"/>
      <c r="BL12" s="388"/>
      <c r="BM12" s="388"/>
      <c r="BN12" s="388"/>
      <c r="BO12" s="388"/>
      <c r="BP12" s="388"/>
      <c r="BQ12" s="388"/>
      <c r="BR12" s="388"/>
    </row>
    <row r="13" spans="1:70" s="33" customFormat="1" ht="20.25" customHeight="1" x14ac:dyDescent="0.25">
      <c r="A13" s="388"/>
      <c r="B13" s="394" t="s">
        <v>94</v>
      </c>
      <c r="C13" s="413">
        <f>SUM(C14:C16)</f>
        <v>7753</v>
      </c>
      <c r="D13" s="414">
        <f t="shared" ref="D13:K13" si="5">SUM(D14:D16)</f>
        <v>8210</v>
      </c>
      <c r="E13" s="414">
        <f t="shared" si="5"/>
        <v>8688</v>
      </c>
      <c r="F13" s="414">
        <f t="shared" si="5"/>
        <v>9103</v>
      </c>
      <c r="G13" s="414">
        <f t="shared" si="5"/>
        <v>9218</v>
      </c>
      <c r="H13" s="414">
        <f t="shared" si="5"/>
        <v>9905</v>
      </c>
      <c r="I13" s="414">
        <f t="shared" si="5"/>
        <v>10240</v>
      </c>
      <c r="J13" s="414">
        <f t="shared" si="5"/>
        <v>10551</v>
      </c>
      <c r="K13" s="414">
        <f t="shared" si="5"/>
        <v>10786</v>
      </c>
      <c r="L13" s="415">
        <f>SUM(L14:L16)</f>
        <v>11700</v>
      </c>
      <c r="M13" s="415">
        <f t="shared" ref="M13:N13" si="6">SUM(M14:M16)</f>
        <v>12149</v>
      </c>
      <c r="N13" s="415">
        <f t="shared" si="6"/>
        <v>12667</v>
      </c>
      <c r="O13" s="415">
        <f t="shared" ref="O13:P13" si="7">SUM(O14:O16)</f>
        <v>12834</v>
      </c>
      <c r="P13" s="415">
        <f t="shared" si="7"/>
        <v>13615</v>
      </c>
      <c r="Q13" s="415">
        <f t="shared" ref="Q13" si="8">SUM(Q14:Q16)</f>
        <v>14422</v>
      </c>
      <c r="R13" s="388"/>
      <c r="S13" s="388"/>
      <c r="T13" s="388"/>
      <c r="U13" s="388"/>
      <c r="V13" s="388"/>
      <c r="W13" s="388"/>
      <c r="X13" s="388"/>
      <c r="Y13" s="388"/>
      <c r="Z13" s="388"/>
      <c r="AA13" s="388"/>
      <c r="AB13" s="388"/>
      <c r="AC13" s="388"/>
      <c r="AD13" s="388"/>
      <c r="AE13" s="388"/>
      <c r="AF13" s="388"/>
      <c r="AG13" s="387">
        <f>100</f>
        <v>100</v>
      </c>
      <c r="AH13" s="387">
        <f t="shared" ref="AH13:AU20" si="9">D13*100/$C13</f>
        <v>105.89449245453373</v>
      </c>
      <c r="AI13" s="387">
        <f t="shared" si="9"/>
        <v>112.05984780085129</v>
      </c>
      <c r="AJ13" s="387">
        <f t="shared" si="9"/>
        <v>117.41261447181736</v>
      </c>
      <c r="AK13" s="387">
        <f t="shared" si="9"/>
        <v>118.89591126015736</v>
      </c>
      <c r="AL13" s="387">
        <f t="shared" si="9"/>
        <v>127.75699729137108</v>
      </c>
      <c r="AM13" s="387">
        <f t="shared" si="9"/>
        <v>132.07790532697021</v>
      </c>
      <c r="AN13" s="387">
        <f t="shared" si="9"/>
        <v>136.08925577195924</v>
      </c>
      <c r="AO13" s="387">
        <f t="shared" si="9"/>
        <v>139.12034051334967</v>
      </c>
      <c r="AP13" s="387">
        <f t="shared" si="9"/>
        <v>150.90932542241714</v>
      </c>
      <c r="AQ13" s="387">
        <f t="shared" si="9"/>
        <v>156.70063201341415</v>
      </c>
      <c r="AR13" s="387">
        <f t="shared" si="9"/>
        <v>163.38191667741521</v>
      </c>
      <c r="AS13" s="387">
        <f t="shared" si="9"/>
        <v>165.53592157874371</v>
      </c>
      <c r="AT13" s="387">
        <f t="shared" si="9"/>
        <v>175.6094415065136</v>
      </c>
      <c r="AU13" s="387">
        <f t="shared" si="9"/>
        <v>186.01831549077775</v>
      </c>
      <c r="AV13" s="388"/>
      <c r="AW13" s="388"/>
      <c r="AX13" s="388"/>
      <c r="AY13" s="388"/>
      <c r="AZ13" s="388"/>
      <c r="BA13" s="388"/>
      <c r="BB13" s="388"/>
      <c r="BC13" s="388"/>
      <c r="BD13" s="388"/>
      <c r="BE13" s="388"/>
      <c r="BF13" s="388"/>
      <c r="BG13" s="388"/>
      <c r="BH13" s="388"/>
      <c r="BI13" s="388"/>
      <c r="BJ13" s="388"/>
      <c r="BK13" s="388"/>
      <c r="BL13" s="388"/>
      <c r="BM13" s="388"/>
      <c r="BN13" s="388"/>
      <c r="BO13" s="388"/>
      <c r="BP13" s="388"/>
      <c r="BQ13" s="388"/>
      <c r="BR13" s="388"/>
    </row>
    <row r="14" spans="1:70" x14ac:dyDescent="0.2">
      <c r="A14" s="386"/>
      <c r="B14" s="398" t="s">
        <v>95</v>
      </c>
      <c r="C14" s="399">
        <f>'NoE 2DGT--'!D$263+'NoE 2DGT--'!D$269+'NoE 2DGT--'!D$341+'NoE 2DGT--'!D$347+'NoE 2DGT--'!D$353+'NoE 2DGT--'!D$365+'NoE 2DGT--'!D$371+'NoE 2DGT--'!D$389+'NoE 2DGT--'!D$401</f>
        <v>6026</v>
      </c>
      <c r="D14" s="400">
        <f>'NoE 2DGT--'!E$263+'NoE 2DGT--'!E$269+'NoE 2DGT--'!E$341+'NoE 2DGT--'!E$347+'NoE 2DGT--'!E$353+'NoE 2DGT--'!E$365+'NoE 2DGT--'!E$371+'NoE 2DGT--'!E$389+'NoE 2DGT--'!E$401</f>
        <v>6409</v>
      </c>
      <c r="E14" s="400">
        <f>'NoE 2DGT--'!F$263+'NoE 2DGT--'!F$269+'NoE 2DGT--'!F$341+'NoE 2DGT--'!F$347+'NoE 2DGT--'!F$353+'NoE 2DGT--'!F$365+'NoE 2DGT--'!F$371+'NoE 2DGT--'!F$389+'NoE 2DGT--'!F$401</f>
        <v>6781</v>
      </c>
      <c r="F14" s="400">
        <f>'NoE 2DGT--'!G$263+'NoE 2DGT--'!G$269+'NoE 2DGT--'!G$341+'NoE 2DGT--'!G$347+'NoE 2DGT--'!G$353+'NoE 2DGT--'!G$365+'NoE 2DGT--'!G$371+'NoE 2DGT--'!G$389+'NoE 2DGT--'!G$401</f>
        <v>7111</v>
      </c>
      <c r="G14" s="400">
        <f>'NoE 2DGT--'!H$263+'NoE 2DGT--'!H$269+'NoE 2DGT--'!H$341+'NoE 2DGT--'!H$347+'NoE 2DGT--'!H$353+'NoE 2DGT--'!H$365+'NoE 2DGT--'!H$371+'NoE 2DGT--'!H$389+'NoE 2DGT--'!H$401</f>
        <v>7156</v>
      </c>
      <c r="H14" s="400">
        <f>'NoE 2DGT--'!I$263+'NoE 2DGT--'!I$269+'NoE 2DGT--'!I$341+'NoE 2DGT--'!I$347+'NoE 2DGT--'!I$353+'NoE 2DGT--'!I$365+'NoE 2DGT--'!I$371+'NoE 2DGT--'!I$389+'NoE 2DGT--'!I$401</f>
        <v>7694</v>
      </c>
      <c r="I14" s="400">
        <f>'NoE 2DGT--'!J$263+'NoE 2DGT--'!J$269+'NoE 2DGT--'!J$341+'NoE 2DGT--'!J$347+'NoE 2DGT--'!J$353+'NoE 2DGT--'!J$365+'NoE 2DGT--'!J$371+'NoE 2DGT--'!J$389+'NoE 2DGT--'!J$401</f>
        <v>7939</v>
      </c>
      <c r="J14" s="400">
        <f>'NoE 2DGT--'!K$263+'NoE 2DGT--'!K$269+'NoE 2DGT--'!K$341+'NoE 2DGT--'!K$347+'NoE 2DGT--'!K$353+'NoE 2DGT--'!K$365+'NoE 2DGT--'!K$371+'NoE 2DGT--'!K$389+'NoE 2DGT--'!K$401</f>
        <v>8080</v>
      </c>
      <c r="K14" s="400">
        <f>'NoE 2DGT--'!L$263+'NoE 2DGT--'!L$269+'NoE 2DGT--'!L$341+'NoE 2DGT--'!L$347+'NoE 2DGT--'!L$353+'NoE 2DGT--'!L$365+'NoE 2DGT--'!L$371+'NoE 2DGT--'!L$389+'NoE 2DGT--'!L$401</f>
        <v>8258</v>
      </c>
      <c r="L14" s="401">
        <f>'NoE 2DGT--'!M$263+'NoE 2DGT--'!M$269+'NoE 2DGT--'!M$341+'NoE 2DGT--'!M$347+'NoE 2DGT--'!M$353+'NoE 2DGT--'!M$365+'NoE 2DGT--'!M$371+'NoE 2DGT--'!M$389+'NoE 2DGT--'!M$401</f>
        <v>9042</v>
      </c>
      <c r="M14" s="401">
        <f>'NoE 2DGT--'!N$263+'NoE 2DGT--'!N$269+'NoE 2DGT--'!N$341+'NoE 2DGT--'!N$347+'NoE 2DGT--'!N$353+'NoE 2DGT--'!N$365+'NoE 2DGT--'!N$371+'NoE 2DGT--'!N$389+'NoE 2DGT--'!N$401</f>
        <v>9382</v>
      </c>
      <c r="N14" s="401">
        <f>'NoE 2DGT--'!O$263+'NoE 2DGT--'!O$269+'NoE 2DGT--'!O$341+'NoE 2DGT--'!O$347+'NoE 2DGT--'!O$353+'NoE 2DGT--'!O$365+'NoE 2DGT--'!O$371+'NoE 2DGT--'!O$389+'NoE 2DGT--'!O$401</f>
        <v>9801</v>
      </c>
      <c r="O14" s="401">
        <f>'NoE 2DGT--'!P$263+'NoE 2DGT--'!P$269+'NoE 2DGT--'!P$341+'NoE 2DGT--'!P$347+'NoE 2DGT--'!P$353+'NoE 2DGT--'!P$365+'NoE 2DGT--'!P$371+'NoE 2DGT--'!P$389+'NoE 2DGT--'!P$401</f>
        <v>9892</v>
      </c>
      <c r="P14" s="401">
        <f>'NoE 2DGT--'!Q$263+'NoE 2DGT--'!Q$269+'NoE 2DGT--'!Q$341+'NoE 2DGT--'!Q$347+'NoE 2DGT--'!Q$353+'NoE 2DGT--'!Q$365+'NoE 2DGT--'!Q$371+'NoE 2DGT--'!Q$389+'NoE 2DGT--'!Q$401</f>
        <v>10570</v>
      </c>
      <c r="Q14" s="401">
        <f>'NoE 2DGT--'!R$263+'NoE 2DGT--'!R$269+'NoE 2DGT--'!R$341+'NoE 2DGT--'!R$347+'NoE 2DGT--'!R$353+'NoE 2DGT--'!R$365+'NoE 2DGT--'!R$371+'NoE 2DGT--'!R$389+'NoE 2DGT--'!R$401</f>
        <v>11240</v>
      </c>
      <c r="R14" s="386"/>
      <c r="S14" s="386"/>
      <c r="T14" s="386"/>
      <c r="U14" s="386"/>
      <c r="V14" s="386"/>
      <c r="W14" s="386"/>
      <c r="X14" s="386"/>
      <c r="Y14" s="386"/>
      <c r="Z14" s="386"/>
      <c r="AA14" s="386"/>
      <c r="AB14" s="386"/>
      <c r="AC14" s="386"/>
      <c r="AD14" s="386"/>
      <c r="AE14" s="386"/>
      <c r="AF14" s="386"/>
      <c r="AG14" s="387">
        <f>100</f>
        <v>100</v>
      </c>
      <c r="AH14" s="387">
        <f t="shared" si="9"/>
        <v>106.35579156986392</v>
      </c>
      <c r="AI14" s="387">
        <f t="shared" si="9"/>
        <v>112.5290408230999</v>
      </c>
      <c r="AJ14" s="387">
        <f t="shared" si="9"/>
        <v>118.00531032193827</v>
      </c>
      <c r="AK14" s="387">
        <f t="shared" si="9"/>
        <v>118.75207434450714</v>
      </c>
      <c r="AL14" s="387">
        <f t="shared" si="9"/>
        <v>127.68005310321938</v>
      </c>
      <c r="AM14" s="387">
        <f t="shared" si="9"/>
        <v>131.74576833720545</v>
      </c>
      <c r="AN14" s="387">
        <f t="shared" si="9"/>
        <v>134.08562894125456</v>
      </c>
      <c r="AO14" s="387">
        <f t="shared" si="9"/>
        <v>137.03949551941585</v>
      </c>
      <c r="AP14" s="387">
        <f t="shared" si="9"/>
        <v>150.04978426817127</v>
      </c>
      <c r="AQ14" s="387">
        <f t="shared" si="9"/>
        <v>155.69200132758047</v>
      </c>
      <c r="AR14" s="387">
        <f t="shared" si="9"/>
        <v>162.6452041154995</v>
      </c>
      <c r="AS14" s="387">
        <f t="shared" si="9"/>
        <v>164.15532691669432</v>
      </c>
      <c r="AT14" s="387">
        <f t="shared" si="9"/>
        <v>175.40657152339861</v>
      </c>
      <c r="AU14" s="387">
        <f t="shared" si="9"/>
        <v>186.52505808164619</v>
      </c>
      <c r="AV14" s="386"/>
      <c r="AW14" s="386"/>
      <c r="AX14" s="386"/>
      <c r="AY14" s="386"/>
      <c r="AZ14" s="386"/>
      <c r="BA14" s="386"/>
      <c r="BB14" s="386"/>
      <c r="BC14" s="386"/>
      <c r="BD14" s="386"/>
      <c r="BE14" s="386"/>
      <c r="BF14" s="386"/>
      <c r="BG14" s="386"/>
      <c r="BH14" s="386"/>
      <c r="BI14" s="386"/>
      <c r="BJ14" s="386"/>
      <c r="BK14" s="386"/>
      <c r="BL14" s="386"/>
      <c r="BM14" s="386"/>
      <c r="BN14" s="386"/>
      <c r="BO14" s="386"/>
      <c r="BP14" s="386"/>
      <c r="BQ14" s="386"/>
      <c r="BR14" s="386"/>
    </row>
    <row r="15" spans="1:70" x14ac:dyDescent="0.2">
      <c r="A15" s="386"/>
      <c r="B15" s="398" t="s">
        <v>96</v>
      </c>
      <c r="C15" s="399">
        <f>'NoE 2DGT--'!D$305+'NoE 2DGT--'!D$311+'NoE 2DGT--'!D$317+'NoE 2DGT--'!D$323+'NoE 2DGT--'!D$329+'NoE 2DGT--'!D$359</f>
        <v>1488</v>
      </c>
      <c r="D15" s="400">
        <f>'NoE 2DGT--'!E$305+'NoE 2DGT--'!E$311+'NoE 2DGT--'!E$317+'NoE 2DGT--'!E$323+'NoE 2DGT--'!E$329+'NoE 2DGT--'!E$359</f>
        <v>1551</v>
      </c>
      <c r="E15" s="400">
        <f>'NoE 2DGT--'!F$305+'NoE 2DGT--'!F$311+'NoE 2DGT--'!F$317+'NoE 2DGT--'!F$323+'NoE 2DGT--'!F$329+'NoE 2DGT--'!F$359</f>
        <v>1659</v>
      </c>
      <c r="F15" s="400">
        <f>'NoE 2DGT--'!G$305+'NoE 2DGT--'!G$311+'NoE 2DGT--'!G$317+'NoE 2DGT--'!G$323+'NoE 2DGT--'!G$329+'NoE 2DGT--'!G$359</f>
        <v>1736</v>
      </c>
      <c r="G15" s="400">
        <f>'NoE 2DGT--'!H$305+'NoE 2DGT--'!H$311+'NoE 2DGT--'!H$317+'NoE 2DGT--'!H$323+'NoE 2DGT--'!H$329+'NoE 2DGT--'!H$359</f>
        <v>1804</v>
      </c>
      <c r="H15" s="400">
        <f>'NoE 2DGT--'!I$305+'NoE 2DGT--'!I$311+'NoE 2DGT--'!I$317+'NoE 2DGT--'!I$323+'NoE 2DGT--'!I$329+'NoE 2DGT--'!I$359</f>
        <v>1924</v>
      </c>
      <c r="I15" s="400">
        <f>'NoE 2DGT--'!J$305+'NoE 2DGT--'!J$311+'NoE 2DGT--'!J$317+'NoE 2DGT--'!J$323+'NoE 2DGT--'!J$329+'NoE 2DGT--'!J$359</f>
        <v>2004</v>
      </c>
      <c r="J15" s="400">
        <f>'NoE 2DGT--'!K$305+'NoE 2DGT--'!K$311+'NoE 2DGT--'!K$317+'NoE 2DGT--'!K$323+'NoE 2DGT--'!K$329+'NoE 2DGT--'!K$359</f>
        <v>2140</v>
      </c>
      <c r="K15" s="400">
        <f>'NoE 2DGT--'!L$305+'NoE 2DGT--'!L$311+'NoE 2DGT--'!L$317+'NoE 2DGT--'!L$323+'NoE 2DGT--'!L$329+'NoE 2DGT--'!L$359</f>
        <v>2182</v>
      </c>
      <c r="L15" s="401">
        <f>'NoE 2DGT--'!M$305+'NoE 2DGT--'!M$311+'NoE 2DGT--'!M$317+'NoE 2DGT--'!M$323+'NoE 2DGT--'!M$329+'NoE 2DGT--'!M$359</f>
        <v>2290</v>
      </c>
      <c r="M15" s="401">
        <f>'NoE 2DGT--'!N$305+'NoE 2DGT--'!N$311+'NoE 2DGT--'!N$317+'NoE 2DGT--'!N$323+'NoE 2DGT--'!N$329+'NoE 2DGT--'!N$359</f>
        <v>2403</v>
      </c>
      <c r="N15" s="401">
        <f>'NoE 2DGT--'!O$305+'NoE 2DGT--'!O$311+'NoE 2DGT--'!O$317+'NoE 2DGT--'!O$323+'NoE 2DGT--'!O$329+'NoE 2DGT--'!O$359</f>
        <v>2505</v>
      </c>
      <c r="O15" s="401">
        <f>'NoE 2DGT--'!P$305+'NoE 2DGT--'!P$311+'NoE 2DGT--'!P$317+'NoE 2DGT--'!P$323+'NoE 2DGT--'!P$329+'NoE 2DGT--'!P$359</f>
        <v>2560</v>
      </c>
      <c r="P15" s="401">
        <f>'NoE 2DGT--'!Q$305+'NoE 2DGT--'!Q$311+'NoE 2DGT--'!Q$317+'NoE 2DGT--'!Q$323+'NoE 2DGT--'!Q$329+'NoE 2DGT--'!Q$359</f>
        <v>2645</v>
      </c>
      <c r="Q15" s="401">
        <f>'NoE 2DGT--'!R$305+'NoE 2DGT--'!R$311+'NoE 2DGT--'!R$317+'NoE 2DGT--'!R$323+'NoE 2DGT--'!R$329+'NoE 2DGT--'!R$359</f>
        <v>2761</v>
      </c>
      <c r="R15" s="386"/>
      <c r="S15" s="386"/>
      <c r="T15" s="386"/>
      <c r="U15" s="386"/>
      <c r="V15" s="386"/>
      <c r="W15" s="386"/>
      <c r="X15" s="386"/>
      <c r="Y15" s="386"/>
      <c r="Z15" s="386"/>
      <c r="AA15" s="386"/>
      <c r="AB15" s="386"/>
      <c r="AC15" s="386"/>
      <c r="AD15" s="386"/>
      <c r="AE15" s="386"/>
      <c r="AF15" s="386"/>
      <c r="AG15" s="387">
        <f>100</f>
        <v>100</v>
      </c>
      <c r="AH15" s="387">
        <f t="shared" si="9"/>
        <v>104.23387096774194</v>
      </c>
      <c r="AI15" s="387">
        <f t="shared" si="9"/>
        <v>111.49193548387096</v>
      </c>
      <c r="AJ15" s="387">
        <f t="shared" si="9"/>
        <v>116.66666666666667</v>
      </c>
      <c r="AK15" s="387">
        <f t="shared" si="9"/>
        <v>121.23655913978494</v>
      </c>
      <c r="AL15" s="387">
        <f t="shared" si="9"/>
        <v>129.30107526881721</v>
      </c>
      <c r="AM15" s="387">
        <f t="shared" si="9"/>
        <v>134.67741935483872</v>
      </c>
      <c r="AN15" s="387">
        <f t="shared" si="9"/>
        <v>143.81720430107526</v>
      </c>
      <c r="AO15" s="387">
        <f t="shared" si="9"/>
        <v>146.63978494623655</v>
      </c>
      <c r="AP15" s="387">
        <f t="shared" si="9"/>
        <v>153.8978494623656</v>
      </c>
      <c r="AQ15" s="387">
        <f t="shared" si="9"/>
        <v>161.49193548387098</v>
      </c>
      <c r="AR15" s="387">
        <f t="shared" si="9"/>
        <v>168.34677419354838</v>
      </c>
      <c r="AS15" s="387">
        <f t="shared" si="9"/>
        <v>172.04301075268816</v>
      </c>
      <c r="AT15" s="387">
        <f t="shared" si="9"/>
        <v>177.75537634408602</v>
      </c>
      <c r="AU15" s="387">
        <f t="shared" si="9"/>
        <v>185.55107526881721</v>
      </c>
      <c r="AV15" s="386"/>
      <c r="AW15" s="386"/>
      <c r="AX15" s="386"/>
      <c r="AY15" s="386"/>
      <c r="AZ15" s="386"/>
      <c r="BA15" s="386"/>
      <c r="BB15" s="386"/>
      <c r="BC15" s="386"/>
      <c r="BD15" s="386"/>
      <c r="BE15" s="386"/>
      <c r="BF15" s="386"/>
      <c r="BG15" s="386"/>
      <c r="BH15" s="386"/>
      <c r="BI15" s="386"/>
      <c r="BJ15" s="386"/>
      <c r="BK15" s="386"/>
      <c r="BL15" s="386"/>
      <c r="BM15" s="386"/>
      <c r="BN15" s="386"/>
      <c r="BO15" s="386"/>
      <c r="BP15" s="386"/>
      <c r="BQ15" s="386"/>
      <c r="BR15" s="386"/>
    </row>
    <row r="16" spans="1:70" x14ac:dyDescent="0.2">
      <c r="A16" s="386"/>
      <c r="B16" s="398" t="s">
        <v>97</v>
      </c>
      <c r="C16" s="399">
        <f>'NoE 2DGT--'!D$299+'NoE 2DGT--'!D$377</f>
        <v>239</v>
      </c>
      <c r="D16" s="400">
        <f>'NoE 2DGT--'!E$299+'NoE 2DGT--'!E$377</f>
        <v>250</v>
      </c>
      <c r="E16" s="400">
        <f>'NoE 2DGT--'!F$299+'NoE 2DGT--'!F$377</f>
        <v>248</v>
      </c>
      <c r="F16" s="400">
        <f>'NoE 2DGT--'!G$299+'NoE 2DGT--'!G$377</f>
        <v>256</v>
      </c>
      <c r="G16" s="400">
        <f>'NoE 2DGT--'!H$299+'NoE 2DGT--'!H$377</f>
        <v>258</v>
      </c>
      <c r="H16" s="400">
        <f>'NoE 2DGT--'!I$299+'NoE 2DGT--'!I$377</f>
        <v>287</v>
      </c>
      <c r="I16" s="400">
        <f>'NoE 2DGT--'!J$299+'NoE 2DGT--'!J$377</f>
        <v>297</v>
      </c>
      <c r="J16" s="400">
        <f>'NoE 2DGT--'!K$299+'NoE 2DGT--'!K$377</f>
        <v>331</v>
      </c>
      <c r="K16" s="400">
        <f>'NoE 2DGT--'!L$299+'NoE 2DGT--'!L$377</f>
        <v>346</v>
      </c>
      <c r="L16" s="401">
        <f>'NoE 2DGT--'!M$299+'NoE 2DGT--'!M$377</f>
        <v>368</v>
      </c>
      <c r="M16" s="401">
        <f>'NoE 2DGT--'!N$299+'NoE 2DGT--'!N$377</f>
        <v>364</v>
      </c>
      <c r="N16" s="401">
        <f>'NoE 2DGT--'!O$299+'NoE 2DGT--'!O$377</f>
        <v>361</v>
      </c>
      <c r="O16" s="401">
        <f>'NoE 2DGT--'!P$299+'NoE 2DGT--'!P$377</f>
        <v>382</v>
      </c>
      <c r="P16" s="401">
        <f>'NoE 2DGT--'!Q$299+'NoE 2DGT--'!Q$377</f>
        <v>400</v>
      </c>
      <c r="Q16" s="401">
        <f>'NoE 2DGT--'!R$299+'NoE 2DGT--'!R$377</f>
        <v>421</v>
      </c>
      <c r="R16" s="386"/>
      <c r="S16" s="386"/>
      <c r="T16" s="386"/>
      <c r="U16" s="386"/>
      <c r="V16" s="386"/>
      <c r="W16" s="386"/>
      <c r="X16" s="386"/>
      <c r="Y16" s="386"/>
      <c r="Z16" s="386"/>
      <c r="AA16" s="386"/>
      <c r="AB16" s="386"/>
      <c r="AC16" s="386"/>
      <c r="AD16" s="386"/>
      <c r="AE16" s="386"/>
      <c r="AF16" s="386"/>
      <c r="AG16" s="387">
        <f>100</f>
        <v>100</v>
      </c>
      <c r="AH16" s="387">
        <f t="shared" si="9"/>
        <v>104.60251046025104</v>
      </c>
      <c r="AI16" s="387">
        <f t="shared" si="9"/>
        <v>103.76569037656904</v>
      </c>
      <c r="AJ16" s="387">
        <f t="shared" si="9"/>
        <v>107.11297071129707</v>
      </c>
      <c r="AK16" s="387">
        <f t="shared" si="9"/>
        <v>107.94979079497908</v>
      </c>
      <c r="AL16" s="387">
        <f t="shared" si="9"/>
        <v>120.0836820083682</v>
      </c>
      <c r="AM16" s="387">
        <f t="shared" si="9"/>
        <v>124.26778242677824</v>
      </c>
      <c r="AN16" s="387">
        <f t="shared" si="9"/>
        <v>138.49372384937237</v>
      </c>
      <c r="AO16" s="387">
        <f t="shared" si="9"/>
        <v>144.76987447698744</v>
      </c>
      <c r="AP16" s="387">
        <f t="shared" si="9"/>
        <v>153.97489539748955</v>
      </c>
      <c r="AQ16" s="387">
        <f t="shared" si="9"/>
        <v>152.30125523012552</v>
      </c>
      <c r="AR16" s="387">
        <f t="shared" si="9"/>
        <v>151.04602510460251</v>
      </c>
      <c r="AS16" s="387">
        <f t="shared" si="9"/>
        <v>159.8326359832636</v>
      </c>
      <c r="AT16" s="387">
        <f t="shared" si="9"/>
        <v>167.36401673640168</v>
      </c>
      <c r="AU16" s="387">
        <f t="shared" si="9"/>
        <v>176.15062761506277</v>
      </c>
      <c r="AV16" s="386"/>
      <c r="AW16" s="386"/>
      <c r="AX16" s="386"/>
      <c r="AY16" s="386"/>
      <c r="AZ16" s="386"/>
      <c r="BA16" s="386"/>
      <c r="BB16" s="386"/>
      <c r="BC16" s="386"/>
      <c r="BD16" s="386"/>
      <c r="BE16" s="386"/>
      <c r="BF16" s="386"/>
      <c r="BG16" s="386"/>
      <c r="BH16" s="386"/>
      <c r="BI16" s="386"/>
      <c r="BJ16" s="386"/>
      <c r="BK16" s="386"/>
      <c r="BL16" s="386"/>
      <c r="BM16" s="386"/>
      <c r="BN16" s="386"/>
      <c r="BO16" s="386"/>
      <c r="BP16" s="386"/>
      <c r="BQ16" s="386"/>
      <c r="BR16" s="386"/>
    </row>
    <row r="17" spans="1:70" s="33" customFormat="1" ht="21" customHeight="1" x14ac:dyDescent="0.25">
      <c r="A17" s="388"/>
      <c r="B17" s="398" t="s">
        <v>98</v>
      </c>
      <c r="C17" s="416">
        <f>SUM(C18:C19)</f>
        <v>14882</v>
      </c>
      <c r="D17" s="417">
        <f>SUM(D18:D19)</f>
        <v>15253</v>
      </c>
      <c r="E17" s="417">
        <f t="shared" ref="E17:K17" si="10">SUM(E18:E19)</f>
        <v>15337</v>
      </c>
      <c r="F17" s="417">
        <f t="shared" si="10"/>
        <v>15559</v>
      </c>
      <c r="G17" s="417">
        <f t="shared" si="10"/>
        <v>15496</v>
      </c>
      <c r="H17" s="417">
        <f t="shared" si="10"/>
        <v>16178</v>
      </c>
      <c r="I17" s="417">
        <f t="shared" si="10"/>
        <v>16415</v>
      </c>
      <c r="J17" s="417">
        <f t="shared" si="10"/>
        <v>16583</v>
      </c>
      <c r="K17" s="417">
        <f t="shared" si="10"/>
        <v>16590</v>
      </c>
      <c r="L17" s="418">
        <f>SUM(L18:L19)</f>
        <v>16964</v>
      </c>
      <c r="M17" s="418">
        <f t="shared" ref="M17:N17" si="11">SUM(M18:M19)</f>
        <v>16965</v>
      </c>
      <c r="N17" s="418">
        <f t="shared" si="11"/>
        <v>17170</v>
      </c>
      <c r="O17" s="418">
        <f t="shared" ref="O17:P17" si="12">SUM(O18:O19)</f>
        <v>17434</v>
      </c>
      <c r="P17" s="418">
        <f t="shared" si="12"/>
        <v>17655</v>
      </c>
      <c r="Q17" s="418">
        <f t="shared" ref="Q17" si="13">SUM(Q18:Q19)</f>
        <v>18296</v>
      </c>
      <c r="R17" s="388"/>
      <c r="S17" s="388"/>
      <c r="T17" s="388"/>
      <c r="U17" s="388"/>
      <c r="V17" s="388"/>
      <c r="W17" s="388"/>
      <c r="X17" s="388"/>
      <c r="Y17" s="388"/>
      <c r="Z17" s="388"/>
      <c r="AA17" s="388"/>
      <c r="AB17" s="388"/>
      <c r="AC17" s="388"/>
      <c r="AD17" s="388"/>
      <c r="AE17" s="388"/>
      <c r="AF17" s="388"/>
      <c r="AG17" s="387">
        <f>100</f>
        <v>100</v>
      </c>
      <c r="AH17" s="387">
        <f t="shared" si="9"/>
        <v>102.49294449670744</v>
      </c>
      <c r="AI17" s="387">
        <f t="shared" si="9"/>
        <v>103.05738476011288</v>
      </c>
      <c r="AJ17" s="387">
        <f t="shared" si="9"/>
        <v>104.54911974197016</v>
      </c>
      <c r="AK17" s="387">
        <f t="shared" si="9"/>
        <v>104.12578954441608</v>
      </c>
      <c r="AL17" s="387">
        <f t="shared" si="9"/>
        <v>108.70850692111276</v>
      </c>
      <c r="AM17" s="387">
        <f t="shared" si="9"/>
        <v>110.30103480714958</v>
      </c>
      <c r="AN17" s="387">
        <f t="shared" si="9"/>
        <v>111.42991533396049</v>
      </c>
      <c r="AO17" s="387">
        <f t="shared" si="9"/>
        <v>111.47695202257761</v>
      </c>
      <c r="AP17" s="387">
        <f t="shared" si="9"/>
        <v>113.99005510012095</v>
      </c>
      <c r="AQ17" s="387">
        <f t="shared" si="9"/>
        <v>113.99677462706626</v>
      </c>
      <c r="AR17" s="387">
        <f t="shared" si="9"/>
        <v>115.37427765085339</v>
      </c>
      <c r="AS17" s="387">
        <f t="shared" si="9"/>
        <v>117.14823276441338</v>
      </c>
      <c r="AT17" s="387">
        <f t="shared" si="9"/>
        <v>118.63324821932535</v>
      </c>
      <c r="AU17" s="387">
        <f t="shared" si="9"/>
        <v>122.94046499126462</v>
      </c>
      <c r="AV17" s="388"/>
      <c r="AW17" s="388"/>
      <c r="AX17" s="388"/>
      <c r="AY17" s="388"/>
      <c r="AZ17" s="388"/>
      <c r="BA17" s="388"/>
      <c r="BB17" s="388"/>
      <c r="BC17" s="388"/>
      <c r="BD17" s="388"/>
      <c r="BE17" s="388"/>
      <c r="BF17" s="388"/>
      <c r="BG17" s="388"/>
      <c r="BH17" s="388"/>
      <c r="BI17" s="388"/>
      <c r="BJ17" s="388"/>
      <c r="BK17" s="388"/>
      <c r="BL17" s="388"/>
      <c r="BM17" s="388"/>
      <c r="BN17" s="388"/>
      <c r="BO17" s="388"/>
      <c r="BP17" s="388"/>
      <c r="BQ17" s="388"/>
      <c r="BR17" s="388"/>
    </row>
    <row r="18" spans="1:70" x14ac:dyDescent="0.2">
      <c r="A18" s="419"/>
      <c r="B18" s="398" t="s">
        <v>95</v>
      </c>
      <c r="C18" s="399">
        <f>'NoE 2DGT--'!D$239+'NoE 2DGT--'!D$245+'NoE 2DGT--'!D$251+'NoE 2DGT--'!D$257+'NoE 2DGT--'!D$275+'NoE 2DGT--'!D$287+'NoE 2DGT--'!D$293+'NoE 2DGT--'!D$335+'NoE 2DGT--'!D$383+'NoE 2DGT--'!D$395+'NoE 2DGT--'!D$407+'NoE 2DGT--'!D$413</f>
        <v>14826</v>
      </c>
      <c r="D18" s="400">
        <f>'NoE 2DGT--'!E$239+'NoE 2DGT--'!E$245+'NoE 2DGT--'!E$251+'NoE 2DGT--'!E$257+'NoE 2DGT--'!E$275+'NoE 2DGT--'!E$287+'NoE 2DGT--'!E$293+'NoE 2DGT--'!E$335+'NoE 2DGT--'!E$383+'NoE 2DGT--'!E$395+'NoE 2DGT--'!E$407+'NoE 2DGT--'!E$413</f>
        <v>15199</v>
      </c>
      <c r="E18" s="400">
        <f>'NoE 2DGT--'!F$239+'NoE 2DGT--'!F$245+'NoE 2DGT--'!F$251+'NoE 2DGT--'!F$257+'NoE 2DGT--'!F$275+'NoE 2DGT--'!F$287+'NoE 2DGT--'!F$293+'NoE 2DGT--'!F$335+'NoE 2DGT--'!F$383+'NoE 2DGT--'!F$395+'NoE 2DGT--'!F$407+'NoE 2DGT--'!F$413</f>
        <v>15285</v>
      </c>
      <c r="F18" s="400">
        <f>'NoE 2DGT--'!G$239+'NoE 2DGT--'!G$245+'NoE 2DGT--'!G$251+'NoE 2DGT--'!G$257+'NoE 2DGT--'!G$275+'NoE 2DGT--'!G$287+'NoE 2DGT--'!G$293+'NoE 2DGT--'!G$335+'NoE 2DGT--'!G$383+'NoE 2DGT--'!G$395+'NoE 2DGT--'!G$407+'NoE 2DGT--'!G$413</f>
        <v>15504</v>
      </c>
      <c r="G18" s="400">
        <f>'NoE 2DGT--'!H$239+'NoE 2DGT--'!H$245+'NoE 2DGT--'!H$251+'NoE 2DGT--'!H$257+'NoE 2DGT--'!H$275+'NoE 2DGT--'!H$287+'NoE 2DGT--'!H$293+'NoE 2DGT--'!H$335+'NoE 2DGT--'!H$383+'NoE 2DGT--'!H$395+'NoE 2DGT--'!H$407+'NoE 2DGT--'!H$413</f>
        <v>15444</v>
      </c>
      <c r="H18" s="400">
        <f>'NoE 2DGT--'!I$239+'NoE 2DGT--'!I$245+'NoE 2DGT--'!I$251+'NoE 2DGT--'!I$257+'NoE 2DGT--'!I$275+'NoE 2DGT--'!I$287+'NoE 2DGT--'!I$293+'NoE 2DGT--'!I$335+'NoE 2DGT--'!I$383+'NoE 2DGT--'!I$395+'NoE 2DGT--'!I$407+'NoE 2DGT--'!I$413</f>
        <v>16124</v>
      </c>
      <c r="I18" s="400">
        <f>'NoE 2DGT--'!J$239+'NoE 2DGT--'!J$245+'NoE 2DGT--'!J$251+'NoE 2DGT--'!J$257+'NoE 2DGT--'!J$275+'NoE 2DGT--'!J$287+'NoE 2DGT--'!J$293+'NoE 2DGT--'!J$335+'NoE 2DGT--'!J$383+'NoE 2DGT--'!J$395+'NoE 2DGT--'!J$407+'NoE 2DGT--'!J$413</f>
        <v>16364</v>
      </c>
      <c r="J18" s="400">
        <f>'NoE 2DGT--'!K$239+'NoE 2DGT--'!K$245+'NoE 2DGT--'!K$251+'NoE 2DGT--'!K$257+'NoE 2DGT--'!K$275+'NoE 2DGT--'!K$287+'NoE 2DGT--'!K$293+'NoE 2DGT--'!K$335+'NoE 2DGT--'!K$383+'NoE 2DGT--'!K$395+'NoE 2DGT--'!K$407+'NoE 2DGT--'!K$413</f>
        <v>16524</v>
      </c>
      <c r="K18" s="400">
        <f>'NoE 2DGT--'!L$239+'NoE 2DGT--'!L$245+'NoE 2DGT--'!L$251+'NoE 2DGT--'!L$257+'NoE 2DGT--'!L$275+'NoE 2DGT--'!L$287+'NoE 2DGT--'!L$293+'NoE 2DGT--'!L$335+'NoE 2DGT--'!L$383+'NoE 2DGT--'!L$395+'NoE 2DGT--'!L$407+'NoE 2DGT--'!L$413</f>
        <v>16524</v>
      </c>
      <c r="L18" s="401">
        <f>'NoE 2DGT--'!M$239+'NoE 2DGT--'!M$245+'NoE 2DGT--'!M$251+'NoE 2DGT--'!M$257+'NoE 2DGT--'!M$275+'NoE 2DGT--'!M$287+'NoE 2DGT--'!M$293+'NoE 2DGT--'!M$335+'NoE 2DGT--'!M$383+'NoE 2DGT--'!M$395+'NoE 2DGT--'!M$407+'NoE 2DGT--'!M$413</f>
        <v>16898</v>
      </c>
      <c r="M18" s="401">
        <f>'NoE 2DGT--'!N$239+'NoE 2DGT--'!N$245+'NoE 2DGT--'!N$251+'NoE 2DGT--'!N$257+'NoE 2DGT--'!N$275+'NoE 2DGT--'!N$287+'NoE 2DGT--'!N$293+'NoE 2DGT--'!N$335+'NoE 2DGT--'!N$383+'NoE 2DGT--'!N$395+'NoE 2DGT--'!N$407+'NoE 2DGT--'!N$413</f>
        <v>16900</v>
      </c>
      <c r="N18" s="401">
        <f>'NoE 2DGT--'!O$239+'NoE 2DGT--'!O$245+'NoE 2DGT--'!O$251+'NoE 2DGT--'!O$257+'NoE 2DGT--'!O$275+'NoE 2DGT--'!O$287+'NoE 2DGT--'!O$293+'NoE 2DGT--'!O$335+'NoE 2DGT--'!O$383+'NoE 2DGT--'!O$395+'NoE 2DGT--'!O$407+'NoE 2DGT--'!O$413</f>
        <v>17093</v>
      </c>
      <c r="O18" s="401">
        <f>'NoE 2DGT--'!P$239+'NoE 2DGT--'!P$245+'NoE 2DGT--'!P$251+'NoE 2DGT--'!P$257+'NoE 2DGT--'!P$275+'NoE 2DGT--'!P$287+'NoE 2DGT--'!P$293+'NoE 2DGT--'!P$335+'NoE 2DGT--'!P$383+'NoE 2DGT--'!P$395+'NoE 2DGT--'!P$407+'NoE 2DGT--'!P$413</f>
        <v>17359</v>
      </c>
      <c r="P18" s="401">
        <f>'NoE 2DGT--'!Q$239+'NoE 2DGT--'!Q$245+'NoE 2DGT--'!Q$251+'NoE 2DGT--'!Q$257+'NoE 2DGT--'!Q$275+'NoE 2DGT--'!Q$287+'NoE 2DGT--'!Q$293+'NoE 2DGT--'!Q$335+'NoE 2DGT--'!Q$383+'NoE 2DGT--'!Q$395+'NoE 2DGT--'!Q$407+'NoE 2DGT--'!Q$413</f>
        <v>17579</v>
      </c>
      <c r="Q18" s="401">
        <f>'NoE 2DGT--'!R$239+'NoE 2DGT--'!R$245+'NoE 2DGT--'!R$251+'NoE 2DGT--'!R$257+'NoE 2DGT--'!R$275+'NoE 2DGT--'!R$287+'NoE 2DGT--'!R$293+'NoE 2DGT--'!R$335+'NoE 2DGT--'!R$383+'NoE 2DGT--'!R$395+'NoE 2DGT--'!R$407+'NoE 2DGT--'!R$413</f>
        <v>18219</v>
      </c>
      <c r="R18" s="386"/>
      <c r="S18" s="386"/>
      <c r="T18" s="386"/>
      <c r="U18" s="386"/>
      <c r="V18" s="386"/>
      <c r="W18" s="386"/>
      <c r="X18" s="386"/>
      <c r="Y18" s="386"/>
      <c r="Z18" s="386"/>
      <c r="AA18" s="386"/>
      <c r="AB18" s="386"/>
      <c r="AC18" s="386"/>
      <c r="AD18" s="386"/>
      <c r="AE18" s="386"/>
      <c r="AF18" s="386"/>
      <c r="AG18" s="387">
        <f>100</f>
        <v>100</v>
      </c>
      <c r="AH18" s="387">
        <f t="shared" si="9"/>
        <v>102.51585053284769</v>
      </c>
      <c r="AI18" s="387">
        <f t="shared" si="9"/>
        <v>103.09591258599757</v>
      </c>
      <c r="AJ18" s="387">
        <f t="shared" si="9"/>
        <v>104.57304734925131</v>
      </c>
      <c r="AK18" s="387">
        <f t="shared" si="9"/>
        <v>104.16835289356536</v>
      </c>
      <c r="AL18" s="387">
        <f t="shared" si="9"/>
        <v>108.75489005800621</v>
      </c>
      <c r="AM18" s="387">
        <f t="shared" si="9"/>
        <v>110.37366788075003</v>
      </c>
      <c r="AN18" s="387">
        <f t="shared" si="9"/>
        <v>111.45285309591259</v>
      </c>
      <c r="AO18" s="387">
        <f t="shared" si="9"/>
        <v>111.45285309591259</v>
      </c>
      <c r="AP18" s="387">
        <f t="shared" si="9"/>
        <v>113.97544853635505</v>
      </c>
      <c r="AQ18" s="387">
        <f t="shared" si="9"/>
        <v>113.98893835154459</v>
      </c>
      <c r="AR18" s="387">
        <f t="shared" si="9"/>
        <v>115.29070551733442</v>
      </c>
      <c r="AS18" s="387">
        <f t="shared" si="9"/>
        <v>117.08485093754216</v>
      </c>
      <c r="AT18" s="387">
        <f t="shared" si="9"/>
        <v>118.56873060839067</v>
      </c>
      <c r="AU18" s="387">
        <f t="shared" si="9"/>
        <v>122.88547146904088</v>
      </c>
      <c r="AV18" s="386"/>
      <c r="AW18" s="386"/>
      <c r="AX18" s="386"/>
      <c r="AY18" s="386"/>
      <c r="AZ18" s="386"/>
      <c r="BA18" s="386"/>
      <c r="BB18" s="386"/>
      <c r="BC18" s="386"/>
      <c r="BD18" s="386"/>
      <c r="BE18" s="386"/>
      <c r="BF18" s="386"/>
      <c r="BG18" s="386"/>
      <c r="BH18" s="386"/>
      <c r="BI18" s="386"/>
      <c r="BJ18" s="386"/>
      <c r="BK18" s="386"/>
      <c r="BL18" s="386"/>
      <c r="BM18" s="386"/>
      <c r="BN18" s="386"/>
      <c r="BO18" s="386"/>
      <c r="BP18" s="386"/>
      <c r="BQ18" s="386"/>
      <c r="BR18" s="386"/>
    </row>
    <row r="19" spans="1:70" ht="10.5" thickBot="1" x14ac:dyDescent="0.25">
      <c r="A19" s="386"/>
      <c r="B19" s="420" t="s">
        <v>99</v>
      </c>
      <c r="C19" s="421">
        <f>'NoE 2DGT--'!D$281</f>
        <v>56</v>
      </c>
      <c r="D19" s="422">
        <f>'NoE 2DGT--'!E$281</f>
        <v>54</v>
      </c>
      <c r="E19" s="422">
        <f>'NoE 2DGT--'!F$281</f>
        <v>52</v>
      </c>
      <c r="F19" s="422">
        <f>'NoE 2DGT--'!G$281</f>
        <v>55</v>
      </c>
      <c r="G19" s="422">
        <f>'NoE 2DGT--'!H$281</f>
        <v>52</v>
      </c>
      <c r="H19" s="422">
        <f>'NoE 2DGT--'!I$281</f>
        <v>54</v>
      </c>
      <c r="I19" s="422">
        <f>'NoE 2DGT--'!J$281</f>
        <v>51</v>
      </c>
      <c r="J19" s="422">
        <f>'NoE 2DGT--'!K$281</f>
        <v>59</v>
      </c>
      <c r="K19" s="422">
        <f>'NoE 2DGT--'!L$281</f>
        <v>66</v>
      </c>
      <c r="L19" s="423">
        <f>'NoE 2DGT--'!M$281</f>
        <v>66</v>
      </c>
      <c r="M19" s="423">
        <f>'NoE 2DGT--'!N$281</f>
        <v>65</v>
      </c>
      <c r="N19" s="423">
        <f>'NoE 2DGT--'!O$281</f>
        <v>77</v>
      </c>
      <c r="O19" s="423">
        <f>'NoE 2DGT--'!P$281</f>
        <v>75</v>
      </c>
      <c r="P19" s="423">
        <f>'NoE 2DGT--'!Q$281</f>
        <v>76</v>
      </c>
      <c r="Q19" s="423">
        <f>'NoE 2DGT--'!R$281</f>
        <v>77</v>
      </c>
      <c r="R19" s="386"/>
      <c r="S19" s="386"/>
      <c r="T19" s="386"/>
      <c r="U19" s="386"/>
      <c r="V19" s="386"/>
      <c r="W19" s="386"/>
      <c r="X19" s="386"/>
      <c r="Y19" s="386"/>
      <c r="Z19" s="386"/>
      <c r="AA19" s="386"/>
      <c r="AB19" s="386"/>
      <c r="AC19" s="386"/>
      <c r="AD19" s="386"/>
      <c r="AE19" s="386"/>
      <c r="AF19" s="386"/>
      <c r="AG19" s="387">
        <f>100</f>
        <v>100</v>
      </c>
      <c r="AH19" s="387">
        <f t="shared" si="9"/>
        <v>96.428571428571431</v>
      </c>
      <c r="AI19" s="387">
        <f t="shared" si="9"/>
        <v>92.857142857142861</v>
      </c>
      <c r="AJ19" s="387">
        <f t="shared" si="9"/>
        <v>98.214285714285708</v>
      </c>
      <c r="AK19" s="387">
        <f t="shared" si="9"/>
        <v>92.857142857142861</v>
      </c>
      <c r="AL19" s="387">
        <f t="shared" si="9"/>
        <v>96.428571428571431</v>
      </c>
      <c r="AM19" s="387">
        <f t="shared" si="9"/>
        <v>91.071428571428569</v>
      </c>
      <c r="AN19" s="387">
        <f t="shared" si="9"/>
        <v>105.35714285714286</v>
      </c>
      <c r="AO19" s="387">
        <f t="shared" si="9"/>
        <v>117.85714285714286</v>
      </c>
      <c r="AP19" s="387">
        <f t="shared" si="9"/>
        <v>117.85714285714286</v>
      </c>
      <c r="AQ19" s="387">
        <f t="shared" si="9"/>
        <v>116.07142857142857</v>
      </c>
      <c r="AR19" s="387">
        <f t="shared" si="9"/>
        <v>137.5</v>
      </c>
      <c r="AS19" s="387">
        <f t="shared" si="9"/>
        <v>133.92857142857142</v>
      </c>
      <c r="AT19" s="387">
        <f t="shared" si="9"/>
        <v>135.71428571428572</v>
      </c>
      <c r="AU19" s="387">
        <f t="shared" si="9"/>
        <v>137.5</v>
      </c>
      <c r="AV19" s="386"/>
      <c r="AW19" s="386"/>
      <c r="AX19" s="386"/>
      <c r="AY19" s="386"/>
      <c r="AZ19" s="386"/>
      <c r="BA19" s="386"/>
      <c r="BB19" s="386"/>
      <c r="BC19" s="386"/>
      <c r="BD19" s="386"/>
      <c r="BE19" s="386"/>
      <c r="BF19" s="386"/>
      <c r="BG19" s="386"/>
      <c r="BH19" s="386"/>
      <c r="BI19" s="386"/>
      <c r="BJ19" s="386"/>
      <c r="BK19" s="386"/>
      <c r="BL19" s="386"/>
      <c r="BM19" s="386"/>
      <c r="BN19" s="386"/>
      <c r="BO19" s="386"/>
      <c r="BP19" s="386"/>
      <c r="BQ19" s="386"/>
      <c r="BR19" s="386"/>
    </row>
    <row r="20" spans="1:70" s="33" customFormat="1" ht="11" thickBot="1" x14ac:dyDescent="0.3">
      <c r="A20" s="388"/>
      <c r="B20" s="389" t="s">
        <v>100</v>
      </c>
      <c r="C20" s="424">
        <f>C13+C17</f>
        <v>22635</v>
      </c>
      <c r="D20" s="425">
        <f t="shared" ref="D20:K20" si="14">D13+D17</f>
        <v>23463</v>
      </c>
      <c r="E20" s="425">
        <f t="shared" si="14"/>
        <v>24025</v>
      </c>
      <c r="F20" s="425">
        <f t="shared" si="14"/>
        <v>24662</v>
      </c>
      <c r="G20" s="425">
        <f t="shared" si="14"/>
        <v>24714</v>
      </c>
      <c r="H20" s="425">
        <f t="shared" si="14"/>
        <v>26083</v>
      </c>
      <c r="I20" s="425">
        <f t="shared" si="14"/>
        <v>26655</v>
      </c>
      <c r="J20" s="425">
        <f t="shared" si="14"/>
        <v>27134</v>
      </c>
      <c r="K20" s="425">
        <f t="shared" si="14"/>
        <v>27376</v>
      </c>
      <c r="L20" s="426">
        <f>L13+L17</f>
        <v>28664</v>
      </c>
      <c r="M20" s="426">
        <f t="shared" ref="M20:N20" si="15">M13+M17</f>
        <v>29114</v>
      </c>
      <c r="N20" s="426">
        <f t="shared" si="15"/>
        <v>29837</v>
      </c>
      <c r="O20" s="426">
        <f t="shared" ref="O20:P20" si="16">O13+O17</f>
        <v>30268</v>
      </c>
      <c r="P20" s="426">
        <f t="shared" si="16"/>
        <v>31270</v>
      </c>
      <c r="Q20" s="426">
        <f t="shared" ref="Q20" si="17">Q13+Q17</f>
        <v>32718</v>
      </c>
      <c r="R20" s="388"/>
      <c r="S20" s="388"/>
      <c r="T20" s="388"/>
      <c r="U20" s="388"/>
      <c r="V20" s="388"/>
      <c r="W20" s="388"/>
      <c r="X20" s="388"/>
      <c r="Y20" s="388"/>
      <c r="Z20" s="388"/>
      <c r="AA20" s="388"/>
      <c r="AB20" s="388"/>
      <c r="AC20" s="388"/>
      <c r="AD20" s="388"/>
      <c r="AE20" s="388"/>
      <c r="AF20" s="388"/>
      <c r="AG20" s="387">
        <f>100</f>
        <v>100</v>
      </c>
      <c r="AH20" s="387">
        <f t="shared" si="9"/>
        <v>103.65805168986084</v>
      </c>
      <c r="AI20" s="387">
        <f t="shared" si="9"/>
        <v>106.14093218466977</v>
      </c>
      <c r="AJ20" s="387">
        <f t="shared" si="9"/>
        <v>108.95515794124144</v>
      </c>
      <c r="AK20" s="387">
        <f t="shared" si="9"/>
        <v>109.18489065606362</v>
      </c>
      <c r="AL20" s="387">
        <f t="shared" si="9"/>
        <v>115.23304616743981</v>
      </c>
      <c r="AM20" s="387">
        <f t="shared" si="9"/>
        <v>117.76010603048377</v>
      </c>
      <c r="AN20" s="387">
        <f t="shared" si="9"/>
        <v>119.87629776894191</v>
      </c>
      <c r="AO20" s="387">
        <f t="shared" si="9"/>
        <v>120.94543848022974</v>
      </c>
      <c r="AP20" s="387">
        <f t="shared" si="9"/>
        <v>126.63574110890214</v>
      </c>
      <c r="AQ20" s="387">
        <f t="shared" si="9"/>
        <v>128.62381267947868</v>
      </c>
      <c r="AR20" s="387">
        <f t="shared" si="9"/>
        <v>131.81798100287165</v>
      </c>
      <c r="AS20" s="387">
        <f t="shared" si="9"/>
        <v>133.72211177380163</v>
      </c>
      <c r="AT20" s="387">
        <f t="shared" si="9"/>
        <v>138.14888447095205</v>
      </c>
      <c r="AU20" s="387">
        <f t="shared" si="9"/>
        <v>144.54605699138503</v>
      </c>
      <c r="AV20" s="388"/>
      <c r="AW20" s="388"/>
      <c r="AX20" s="388"/>
      <c r="AY20" s="388"/>
      <c r="AZ20" s="388"/>
      <c r="BA20" s="388"/>
      <c r="BB20" s="388"/>
      <c r="BC20" s="388"/>
      <c r="BD20" s="388"/>
      <c r="BE20" s="388"/>
      <c r="BF20" s="388"/>
      <c r="BG20" s="388"/>
      <c r="BH20" s="388"/>
      <c r="BI20" s="388"/>
      <c r="BJ20" s="388"/>
      <c r="BK20" s="388"/>
      <c r="BL20" s="388"/>
      <c r="BM20" s="388"/>
      <c r="BN20" s="388"/>
      <c r="BO20" s="388"/>
      <c r="BP20" s="388"/>
      <c r="BQ20" s="388"/>
      <c r="BR20" s="388"/>
    </row>
    <row r="21" spans="1:70" ht="10.5" thickBot="1" x14ac:dyDescent="0.25">
      <c r="A21" s="386"/>
      <c r="B21" s="427"/>
      <c r="C21" s="428"/>
      <c r="D21" s="428"/>
      <c r="E21" s="428"/>
      <c r="F21" s="428"/>
      <c r="G21" s="428"/>
      <c r="H21" s="428"/>
      <c r="I21" s="428"/>
      <c r="J21" s="428"/>
      <c r="K21" s="428"/>
      <c r="L21" s="428"/>
      <c r="M21" s="428"/>
      <c r="N21" s="429"/>
      <c r="O21" s="429"/>
      <c r="P21" s="429"/>
      <c r="Q21" s="429"/>
      <c r="R21" s="386"/>
      <c r="S21" s="386"/>
      <c r="T21" s="386"/>
      <c r="U21" s="386"/>
      <c r="V21" s="386"/>
      <c r="W21" s="386"/>
      <c r="X21" s="386"/>
      <c r="Y21" s="386"/>
      <c r="Z21" s="386"/>
      <c r="AA21" s="386"/>
      <c r="AB21" s="386"/>
      <c r="AC21" s="386"/>
      <c r="AD21" s="386"/>
      <c r="AE21" s="386"/>
      <c r="AF21" s="386"/>
      <c r="AG21" s="387"/>
      <c r="AH21" s="387"/>
      <c r="AI21" s="387"/>
      <c r="AJ21" s="387"/>
      <c r="AK21" s="387"/>
      <c r="AL21" s="387"/>
      <c r="AM21" s="387"/>
      <c r="AN21" s="387"/>
      <c r="AO21" s="387"/>
      <c r="AP21" s="387"/>
      <c r="AQ21" s="387"/>
      <c r="AR21" s="387"/>
      <c r="AS21" s="387"/>
      <c r="AT21" s="387"/>
      <c r="AU21" s="387"/>
      <c r="AV21" s="386"/>
      <c r="AW21" s="386"/>
      <c r="AX21" s="386"/>
      <c r="AY21" s="386"/>
      <c r="AZ21" s="386"/>
      <c r="BA21" s="386"/>
      <c r="BB21" s="386"/>
      <c r="BC21" s="386"/>
      <c r="BD21" s="386"/>
      <c r="BE21" s="386"/>
      <c r="BF21" s="386"/>
      <c r="BG21" s="386"/>
      <c r="BH21" s="386"/>
      <c r="BI21" s="386"/>
      <c r="BJ21" s="386"/>
      <c r="BK21" s="386"/>
      <c r="BL21" s="386"/>
      <c r="BM21" s="386"/>
      <c r="BN21" s="386"/>
      <c r="BO21" s="386"/>
      <c r="BP21" s="386"/>
      <c r="BQ21" s="386"/>
      <c r="BR21" s="386"/>
    </row>
    <row r="22" spans="1:70" s="33" customFormat="1" ht="11" thickBot="1" x14ac:dyDescent="0.3">
      <c r="A22" s="388"/>
      <c r="B22" s="430" t="s">
        <v>101</v>
      </c>
      <c r="C22" s="431">
        <f>C10+C20</f>
        <v>23468</v>
      </c>
      <c r="D22" s="432">
        <f t="shared" ref="D22:K22" si="18">D10+D20</f>
        <v>24315</v>
      </c>
      <c r="E22" s="432">
        <f t="shared" si="18"/>
        <v>24877</v>
      </c>
      <c r="F22" s="432">
        <f t="shared" si="18"/>
        <v>25487</v>
      </c>
      <c r="G22" s="432">
        <f t="shared" si="18"/>
        <v>25511</v>
      </c>
      <c r="H22" s="432">
        <f t="shared" si="18"/>
        <v>26897</v>
      </c>
      <c r="I22" s="432">
        <f t="shared" si="18"/>
        <v>27442</v>
      </c>
      <c r="J22" s="432">
        <f t="shared" si="18"/>
        <v>27896</v>
      </c>
      <c r="K22" s="432">
        <f t="shared" si="18"/>
        <v>28117</v>
      </c>
      <c r="L22" s="433">
        <f>L10+L20</f>
        <v>29409</v>
      </c>
      <c r="M22" s="433">
        <f t="shared" ref="M22:N22" si="19">M10+M20</f>
        <v>29847</v>
      </c>
      <c r="N22" s="433">
        <f t="shared" si="19"/>
        <v>30556</v>
      </c>
      <c r="O22" s="433">
        <f t="shared" ref="O22:P22" si="20">O10+O20</f>
        <v>31187</v>
      </c>
      <c r="P22" s="433">
        <f t="shared" si="20"/>
        <v>32178</v>
      </c>
      <c r="Q22" s="433">
        <f t="shared" ref="Q22" si="21">Q10+Q20</f>
        <v>33630</v>
      </c>
      <c r="R22" s="388"/>
      <c r="S22" s="388"/>
      <c r="T22" s="388"/>
      <c r="U22" s="388"/>
      <c r="V22" s="388"/>
      <c r="W22" s="388"/>
      <c r="X22" s="388"/>
      <c r="Y22" s="388"/>
      <c r="Z22" s="388"/>
      <c r="AA22" s="388"/>
      <c r="AB22" s="388"/>
      <c r="AC22" s="388"/>
      <c r="AD22" s="388"/>
      <c r="AE22" s="388"/>
      <c r="AF22" s="388"/>
      <c r="AG22" s="387">
        <f>100</f>
        <v>100</v>
      </c>
      <c r="AH22" s="387">
        <f t="shared" ref="AH22:AU22" si="22">D22*100/$C22</f>
        <v>103.6091699335265</v>
      </c>
      <c r="AI22" s="387">
        <f t="shared" si="22"/>
        <v>106.00392023180501</v>
      </c>
      <c r="AJ22" s="387">
        <f t="shared" si="22"/>
        <v>108.60320436338844</v>
      </c>
      <c r="AK22" s="387">
        <f t="shared" si="22"/>
        <v>108.70547128004091</v>
      </c>
      <c r="AL22" s="387">
        <f t="shared" si="22"/>
        <v>114.61138571672065</v>
      </c>
      <c r="AM22" s="387">
        <f t="shared" si="22"/>
        <v>116.93369694903699</v>
      </c>
      <c r="AN22" s="387">
        <f t="shared" si="22"/>
        <v>118.8682461223794</v>
      </c>
      <c r="AO22" s="387">
        <f t="shared" si="22"/>
        <v>119.80995397988751</v>
      </c>
      <c r="AP22" s="387">
        <f t="shared" si="22"/>
        <v>125.31532299301176</v>
      </c>
      <c r="AQ22" s="387">
        <f t="shared" si="22"/>
        <v>127.18169422191922</v>
      </c>
      <c r="AR22" s="387">
        <f t="shared" si="22"/>
        <v>130.20282938469404</v>
      </c>
      <c r="AS22" s="387">
        <f t="shared" si="22"/>
        <v>132.8915970683484</v>
      </c>
      <c r="AT22" s="387">
        <f t="shared" si="22"/>
        <v>137.11436850178967</v>
      </c>
      <c r="AU22" s="387">
        <f t="shared" si="22"/>
        <v>143.30151695926367</v>
      </c>
      <c r="AV22" s="388"/>
      <c r="AW22" s="388"/>
      <c r="AX22" s="388"/>
      <c r="AY22" s="388"/>
      <c r="AZ22" s="388"/>
      <c r="BA22" s="388"/>
      <c r="BB22" s="388"/>
      <c r="BC22" s="388"/>
      <c r="BD22" s="388"/>
      <c r="BE22" s="388"/>
      <c r="BF22" s="388"/>
      <c r="BG22" s="388"/>
      <c r="BH22" s="388"/>
      <c r="BI22" s="388"/>
      <c r="BJ22" s="388"/>
      <c r="BK22" s="388"/>
      <c r="BL22" s="388"/>
      <c r="BM22" s="388"/>
      <c r="BN22" s="388"/>
      <c r="BO22" s="388"/>
      <c r="BP22" s="388"/>
      <c r="BQ22" s="388"/>
      <c r="BR22" s="388"/>
    </row>
    <row r="23" spans="1:70" s="33" customFormat="1" ht="11" thickBot="1" x14ac:dyDescent="0.3">
      <c r="A23" s="388"/>
      <c r="B23" s="434"/>
      <c r="C23" s="435"/>
      <c r="D23" s="435"/>
      <c r="E23" s="435"/>
      <c r="F23" s="435"/>
      <c r="G23" s="435"/>
      <c r="H23" s="435"/>
      <c r="I23" s="435"/>
      <c r="J23" s="435"/>
      <c r="K23" s="435"/>
      <c r="L23" s="435"/>
      <c r="M23" s="435"/>
      <c r="N23" s="436"/>
      <c r="O23" s="436"/>
      <c r="P23" s="436"/>
      <c r="Q23" s="436"/>
      <c r="R23" s="388"/>
      <c r="S23" s="388"/>
      <c r="T23" s="388"/>
      <c r="U23" s="388"/>
      <c r="V23" s="388"/>
      <c r="W23" s="388"/>
      <c r="X23" s="388"/>
      <c r="Y23" s="388"/>
      <c r="Z23" s="388"/>
      <c r="AA23" s="388"/>
      <c r="AB23" s="388"/>
      <c r="AC23" s="388"/>
      <c r="AD23" s="388"/>
      <c r="AE23" s="388"/>
      <c r="AF23" s="388"/>
      <c r="AG23" s="387"/>
      <c r="AH23" s="387"/>
      <c r="AI23" s="387"/>
      <c r="AJ23" s="387"/>
      <c r="AK23" s="387"/>
      <c r="AL23" s="387"/>
      <c r="AM23" s="387"/>
      <c r="AN23" s="387"/>
      <c r="AO23" s="387"/>
      <c r="AP23" s="387"/>
      <c r="AQ23" s="387"/>
      <c r="AR23" s="388"/>
      <c r="AS23" s="388"/>
      <c r="AT23" s="388"/>
      <c r="AU23" s="388"/>
      <c r="AV23" s="388"/>
      <c r="AW23" s="388"/>
      <c r="AX23" s="388"/>
      <c r="AY23" s="388"/>
      <c r="AZ23" s="388"/>
      <c r="BA23" s="388"/>
      <c r="BB23" s="388"/>
      <c r="BC23" s="388"/>
      <c r="BD23" s="388"/>
      <c r="BE23" s="388"/>
      <c r="BF23" s="388"/>
      <c r="BG23" s="388"/>
      <c r="BH23" s="388"/>
      <c r="BI23" s="388"/>
      <c r="BJ23" s="388"/>
      <c r="BK23" s="388"/>
      <c r="BL23" s="388"/>
      <c r="BM23" s="388"/>
      <c r="BN23" s="388"/>
      <c r="BO23" s="388"/>
      <c r="BP23" s="388"/>
      <c r="BQ23" s="388"/>
      <c r="BR23" s="388"/>
    </row>
    <row r="24" spans="1:70" s="33" customFormat="1" ht="21.5" thickBot="1" x14ac:dyDescent="0.3">
      <c r="A24" s="388"/>
      <c r="B24" s="389" t="s">
        <v>102</v>
      </c>
      <c r="C24" s="437">
        <f>(C6+C7+C13)/C22</f>
        <v>0.33347537071757288</v>
      </c>
      <c r="D24" s="437">
        <f t="shared" ref="D24:I24" si="23">(D6+D7+D13)/D22</f>
        <v>0.34073617108780591</v>
      </c>
      <c r="E24" s="437">
        <f t="shared" si="23"/>
        <v>0.35221288740603768</v>
      </c>
      <c r="F24" s="437">
        <f t="shared" si="23"/>
        <v>0.35983050182445953</v>
      </c>
      <c r="G24" s="437">
        <f t="shared" si="23"/>
        <v>0.36419583708988279</v>
      </c>
      <c r="H24" s="437">
        <f t="shared" si="23"/>
        <v>0.37097074023125254</v>
      </c>
      <c r="I24" s="437">
        <f t="shared" si="23"/>
        <v>0.3757379199766781</v>
      </c>
      <c r="J24" s="437">
        <f>(J6+J7+J13)/J22</f>
        <v>0.38062804703183251</v>
      </c>
      <c r="K24" s="437">
        <f>(K6+K7+K13)/K22</f>
        <v>0.38592310701710708</v>
      </c>
      <c r="L24" s="437">
        <f>(L6+L7+L13)/L22</f>
        <v>0.40025162365262335</v>
      </c>
      <c r="M24" s="438">
        <f t="shared" ref="M24:N24" si="24">(M6+M7+M13)/M22</f>
        <v>0.40932086976915605</v>
      </c>
      <c r="N24" s="439">
        <f t="shared" si="24"/>
        <v>0.41671030239560153</v>
      </c>
      <c r="O24" s="439">
        <f t="shared" ref="O24:P24" si="25">(O6+O7+O13)/O22</f>
        <v>0.4134094334177702</v>
      </c>
      <c r="P24" s="439">
        <f t="shared" si="25"/>
        <v>0.42494872272981538</v>
      </c>
      <c r="Q24" s="439">
        <f t="shared" ref="Q24" si="26">(Q6+Q7+Q13)/Q22</f>
        <v>0.43059768064228365</v>
      </c>
      <c r="R24" s="388"/>
      <c r="S24" s="388"/>
      <c r="T24" s="388"/>
      <c r="U24" s="388"/>
      <c r="V24" s="388"/>
      <c r="W24" s="388"/>
      <c r="X24" s="388"/>
      <c r="Y24" s="388"/>
      <c r="Z24" s="388"/>
      <c r="AA24" s="388"/>
      <c r="AB24" s="388"/>
      <c r="AC24" s="388"/>
      <c r="AD24" s="388"/>
      <c r="AE24" s="388"/>
      <c r="AF24" s="388"/>
      <c r="AG24" s="387"/>
      <c r="AH24" s="387"/>
      <c r="AI24" s="387"/>
      <c r="AJ24" s="387"/>
      <c r="AK24" s="387"/>
      <c r="AL24" s="387"/>
      <c r="AM24" s="387"/>
      <c r="AN24" s="387"/>
      <c r="AO24" s="387"/>
      <c r="AP24" s="387"/>
      <c r="AQ24" s="387"/>
      <c r="AR24" s="388"/>
      <c r="AS24" s="388"/>
      <c r="AT24" s="388"/>
      <c r="AU24" s="388"/>
      <c r="AV24" s="388"/>
      <c r="AW24" s="388"/>
      <c r="AX24" s="388"/>
      <c r="AY24" s="388"/>
      <c r="AZ24" s="388"/>
      <c r="BA24" s="388"/>
      <c r="BB24" s="388"/>
      <c r="BC24" s="388"/>
      <c r="BD24" s="388"/>
      <c r="BE24" s="388"/>
      <c r="BF24" s="388"/>
      <c r="BG24" s="388"/>
      <c r="BH24" s="388"/>
      <c r="BI24" s="388"/>
      <c r="BJ24" s="388"/>
      <c r="BK24" s="388"/>
      <c r="BL24" s="388"/>
      <c r="BM24" s="388"/>
      <c r="BN24" s="388"/>
      <c r="BO24" s="388"/>
      <c r="BP24" s="388"/>
      <c r="BQ24" s="388"/>
      <c r="BR24" s="388"/>
    </row>
    <row r="25" spans="1:70" s="33" customFormat="1" ht="21.5" thickBot="1" x14ac:dyDescent="0.3">
      <c r="A25" s="388"/>
      <c r="B25" s="409" t="s">
        <v>103</v>
      </c>
      <c r="C25" s="437">
        <f t="shared" ref="C25:K25" si="27">(C8+C9+C17)/C22</f>
        <v>0.66652462928242717</v>
      </c>
      <c r="D25" s="437">
        <f t="shared" si="27"/>
        <v>0.65926382891219415</v>
      </c>
      <c r="E25" s="437">
        <f t="shared" si="27"/>
        <v>0.64778711259396227</v>
      </c>
      <c r="F25" s="437">
        <f t="shared" si="27"/>
        <v>0.64016949817554047</v>
      </c>
      <c r="G25" s="437">
        <f t="shared" si="27"/>
        <v>0.63580416291011721</v>
      </c>
      <c r="H25" s="437">
        <f t="shared" si="27"/>
        <v>0.62902925976874746</v>
      </c>
      <c r="I25" s="437">
        <f t="shared" si="27"/>
        <v>0.62426208002332195</v>
      </c>
      <c r="J25" s="437">
        <f t="shared" si="27"/>
        <v>0.61937195296816749</v>
      </c>
      <c r="K25" s="437">
        <f t="shared" si="27"/>
        <v>0.61407689298289292</v>
      </c>
      <c r="L25" s="437">
        <f>(L8+L9+L17)/L22</f>
        <v>0.59974837634737665</v>
      </c>
      <c r="M25" s="438">
        <f t="shared" ref="M25:N25" si="28">(M8+M9+M17)/M22</f>
        <v>0.59067913023084395</v>
      </c>
      <c r="N25" s="438">
        <f t="shared" si="28"/>
        <v>0.58328969760439853</v>
      </c>
      <c r="O25" s="438">
        <f t="shared" ref="O25:P25" si="29">(O8+O9+O17)/O22</f>
        <v>0.58659056658222974</v>
      </c>
      <c r="P25" s="439">
        <f t="shared" si="29"/>
        <v>0.57505127727018457</v>
      </c>
      <c r="Q25" s="439">
        <f t="shared" ref="Q25" si="30">(Q8+Q9+Q17)/Q22</f>
        <v>0.56940231935771635</v>
      </c>
      <c r="R25" s="388"/>
      <c r="S25" s="388"/>
      <c r="T25" s="388"/>
      <c r="U25" s="388"/>
      <c r="V25" s="388"/>
      <c r="W25" s="388"/>
      <c r="X25" s="388"/>
      <c r="Y25" s="388"/>
      <c r="Z25" s="388"/>
      <c r="AA25" s="388"/>
      <c r="AB25" s="388"/>
      <c r="AC25" s="388"/>
      <c r="AD25" s="388"/>
      <c r="AE25" s="388"/>
      <c r="AF25" s="388"/>
      <c r="AG25" s="393"/>
      <c r="AH25" s="393"/>
      <c r="AI25" s="393"/>
      <c r="AJ25" s="393"/>
      <c r="AK25" s="393"/>
      <c r="AL25" s="393"/>
      <c r="AM25" s="393"/>
      <c r="AN25" s="393"/>
      <c r="AO25" s="393"/>
      <c r="AP25" s="393"/>
      <c r="AQ25" s="393"/>
      <c r="AR25" s="388"/>
      <c r="AS25" s="388"/>
      <c r="AT25" s="388"/>
      <c r="AU25" s="388"/>
      <c r="AV25" s="388"/>
      <c r="AW25" s="388"/>
      <c r="AX25" s="388"/>
      <c r="AY25" s="388"/>
      <c r="AZ25" s="388"/>
      <c r="BA25" s="388"/>
      <c r="BB25" s="388"/>
      <c r="BC25" s="388"/>
      <c r="BD25" s="388"/>
      <c r="BE25" s="388"/>
      <c r="BF25" s="388"/>
      <c r="BG25" s="388"/>
      <c r="BH25" s="388"/>
      <c r="BI25" s="388"/>
      <c r="BJ25" s="388"/>
      <c r="BK25" s="388"/>
      <c r="BL25" s="388"/>
      <c r="BM25" s="388"/>
      <c r="BN25" s="388"/>
      <c r="BO25" s="388"/>
      <c r="BP25" s="388"/>
      <c r="BQ25" s="388"/>
      <c r="BR25" s="388"/>
    </row>
    <row r="26" spans="1:70" ht="10.5" thickBot="1" x14ac:dyDescent="0.25">
      <c r="A26" s="386"/>
      <c r="B26" s="383"/>
      <c r="C26" s="384"/>
      <c r="D26" s="384"/>
      <c r="E26" s="384"/>
      <c r="F26" s="384"/>
      <c r="G26" s="385"/>
      <c r="H26" s="385"/>
      <c r="I26" s="385"/>
      <c r="J26" s="385"/>
      <c r="K26" s="385"/>
      <c r="L26" s="385"/>
      <c r="M26" s="385"/>
      <c r="N26" s="385"/>
      <c r="O26" s="385"/>
      <c r="P26" s="386"/>
      <c r="Q26" s="386"/>
      <c r="R26" s="386"/>
      <c r="S26" s="386"/>
      <c r="T26" s="386"/>
      <c r="U26" s="386"/>
      <c r="V26" s="386"/>
      <c r="W26" s="386"/>
      <c r="X26" s="386"/>
      <c r="Y26" s="386"/>
      <c r="Z26" s="386"/>
      <c r="AA26" s="386"/>
      <c r="AB26" s="386"/>
      <c r="AC26" s="386"/>
      <c r="AD26" s="386"/>
      <c r="AE26" s="386"/>
      <c r="AF26" s="386"/>
      <c r="AG26" s="387"/>
      <c r="AH26" s="387"/>
      <c r="AI26" s="387"/>
      <c r="AJ26" s="387"/>
      <c r="AK26" s="387"/>
      <c r="AL26" s="387"/>
      <c r="AM26" s="387"/>
      <c r="AN26" s="387"/>
      <c r="AO26" s="387"/>
      <c r="AP26" s="387"/>
      <c r="AQ26" s="387"/>
      <c r="AR26" s="386"/>
      <c r="AS26" s="386"/>
      <c r="AT26" s="386"/>
      <c r="AU26" s="386"/>
      <c r="AV26" s="386"/>
      <c r="AW26" s="386"/>
      <c r="AX26" s="386"/>
      <c r="AY26" s="386"/>
      <c r="AZ26" s="386"/>
      <c r="BA26" s="386"/>
      <c r="BB26" s="386"/>
      <c r="BC26" s="386"/>
      <c r="BD26" s="386"/>
      <c r="BE26" s="386"/>
      <c r="BF26" s="386"/>
      <c r="BG26" s="386"/>
      <c r="BH26" s="386"/>
      <c r="BI26" s="386"/>
      <c r="BJ26" s="386"/>
      <c r="BK26" s="386"/>
      <c r="BL26" s="386"/>
      <c r="BM26" s="386"/>
      <c r="BN26" s="386"/>
      <c r="BO26" s="386"/>
      <c r="BP26" s="386"/>
      <c r="BQ26" s="386"/>
      <c r="BR26" s="386"/>
    </row>
    <row r="27" spans="1:70" ht="12" customHeight="1" thickBot="1" x14ac:dyDescent="0.25">
      <c r="A27" s="386"/>
      <c r="B27" s="718" t="s">
        <v>104</v>
      </c>
      <c r="C27" s="719"/>
      <c r="D27" s="719"/>
      <c r="E27" s="719"/>
      <c r="F27" s="719"/>
      <c r="G27" s="719"/>
      <c r="H27" s="719"/>
      <c r="I27" s="719"/>
      <c r="J27" s="719"/>
      <c r="K27" s="719"/>
      <c r="L27" s="719"/>
      <c r="M27" s="719"/>
      <c r="N27" s="719"/>
      <c r="O27" s="719"/>
      <c r="P27" s="719"/>
      <c r="Q27" s="720"/>
      <c r="R27" s="386"/>
      <c r="S27" s="386"/>
      <c r="T27" s="386"/>
      <c r="U27" s="386"/>
      <c r="V27" s="386"/>
      <c r="W27" s="386"/>
      <c r="X27" s="386"/>
      <c r="Y27" s="386"/>
      <c r="Z27" s="386"/>
      <c r="AA27" s="386"/>
      <c r="AB27" s="386"/>
      <c r="AC27" s="386"/>
      <c r="AD27" s="386"/>
      <c r="AE27" s="386"/>
      <c r="AF27" s="386"/>
      <c r="AG27" s="387"/>
      <c r="AH27" s="387"/>
      <c r="AI27" s="387"/>
      <c r="AJ27" s="387"/>
      <c r="AK27" s="387"/>
      <c r="AL27" s="387"/>
      <c r="AM27" s="387"/>
      <c r="AN27" s="387"/>
      <c r="AO27" s="387"/>
      <c r="AP27" s="387"/>
      <c r="AQ27" s="387"/>
      <c r="AR27" s="386"/>
      <c r="AS27" s="386"/>
      <c r="AT27" s="386"/>
      <c r="AU27" s="386"/>
      <c r="AV27" s="386"/>
      <c r="AW27" s="386"/>
      <c r="AX27" s="386"/>
      <c r="AY27" s="386"/>
      <c r="AZ27" s="386"/>
      <c r="BA27" s="386"/>
      <c r="BB27" s="386"/>
      <c r="BC27" s="386"/>
      <c r="BD27" s="386"/>
      <c r="BE27" s="386"/>
      <c r="BF27" s="386"/>
      <c r="BG27" s="386"/>
      <c r="BH27" s="386"/>
      <c r="BI27" s="386"/>
      <c r="BJ27" s="386"/>
      <c r="BK27" s="386"/>
      <c r="BL27" s="386"/>
      <c r="BM27" s="386"/>
      <c r="BN27" s="386"/>
      <c r="BO27" s="386"/>
      <c r="BP27" s="386"/>
      <c r="BQ27" s="386"/>
      <c r="BR27" s="386"/>
    </row>
    <row r="28" spans="1:70" ht="11" thickBot="1" x14ac:dyDescent="0.3">
      <c r="A28" s="386"/>
      <c r="B28" s="440" t="s">
        <v>87</v>
      </c>
      <c r="C28" s="441">
        <v>2008</v>
      </c>
      <c r="D28" s="442">
        <v>2009</v>
      </c>
      <c r="E28" s="442">
        <v>2010</v>
      </c>
      <c r="F28" s="442">
        <v>2011</v>
      </c>
      <c r="G28" s="442">
        <v>2012</v>
      </c>
      <c r="H28" s="442">
        <v>2013</v>
      </c>
      <c r="I28" s="442">
        <v>2014</v>
      </c>
      <c r="J28" s="442">
        <v>2015</v>
      </c>
      <c r="K28" s="442">
        <v>2016</v>
      </c>
      <c r="L28" s="443">
        <v>2017</v>
      </c>
      <c r="M28" s="443">
        <v>2018</v>
      </c>
      <c r="N28" s="443">
        <v>2019</v>
      </c>
      <c r="O28" s="443">
        <v>2020</v>
      </c>
      <c r="P28" s="443">
        <v>2021</v>
      </c>
      <c r="Q28" s="443">
        <v>2022</v>
      </c>
      <c r="R28" s="386"/>
      <c r="S28" s="386"/>
      <c r="T28" s="386"/>
      <c r="U28" s="386"/>
      <c r="V28" s="386"/>
      <c r="W28" s="386"/>
      <c r="X28" s="386"/>
      <c r="Y28" s="386"/>
      <c r="Z28" s="386"/>
      <c r="AA28" s="386"/>
      <c r="AB28" s="386"/>
      <c r="AC28" s="386"/>
      <c r="AD28" s="386"/>
      <c r="AE28" s="386"/>
      <c r="AF28" s="386"/>
      <c r="AG28" s="393">
        <v>2008</v>
      </c>
      <c r="AH28" s="393">
        <v>2009</v>
      </c>
      <c r="AI28" s="393">
        <v>2010</v>
      </c>
      <c r="AJ28" s="393">
        <v>2011</v>
      </c>
      <c r="AK28" s="393">
        <v>2012</v>
      </c>
      <c r="AL28" s="393">
        <v>2013</v>
      </c>
      <c r="AM28" s="393">
        <v>2014</v>
      </c>
      <c r="AN28" s="393">
        <v>2015</v>
      </c>
      <c r="AO28" s="393">
        <v>2016</v>
      </c>
      <c r="AP28" s="393">
        <v>2017</v>
      </c>
      <c r="AQ28" s="393">
        <v>2018</v>
      </c>
      <c r="AR28" s="393">
        <v>2019</v>
      </c>
      <c r="AS28" s="393">
        <v>2020</v>
      </c>
      <c r="AT28" s="393">
        <v>2021</v>
      </c>
      <c r="AU28" s="393">
        <v>2022</v>
      </c>
      <c r="AV28" s="386"/>
      <c r="AW28" s="386"/>
      <c r="AX28" s="386"/>
      <c r="AY28" s="386"/>
      <c r="AZ28" s="386"/>
      <c r="BA28" s="386"/>
      <c r="BB28" s="386"/>
      <c r="BC28" s="386"/>
      <c r="BD28" s="386"/>
      <c r="BE28" s="386"/>
      <c r="BF28" s="386"/>
      <c r="BG28" s="386"/>
      <c r="BH28" s="386"/>
      <c r="BI28" s="386"/>
      <c r="BJ28" s="386"/>
      <c r="BK28" s="386"/>
      <c r="BL28" s="386"/>
      <c r="BM28" s="386"/>
      <c r="BN28" s="386"/>
      <c r="BO28" s="386"/>
      <c r="BP28" s="386"/>
      <c r="BQ28" s="386"/>
      <c r="BR28" s="386"/>
    </row>
    <row r="29" spans="1:70" x14ac:dyDescent="0.2">
      <c r="A29" s="386"/>
      <c r="B29" s="444" t="s">
        <v>88</v>
      </c>
      <c r="C29" s="445">
        <f>'EMP 2DGT--'!D$113+'EMP 2DGT--'!D$143</f>
        <v>242</v>
      </c>
      <c r="D29" s="446">
        <f>'EMP 2DGT--'!E$113+'EMP 2DGT--'!E$143</f>
        <v>104</v>
      </c>
      <c r="E29" s="446">
        <f>'EMP 2DGT--'!F$113+'EMP 2DGT--'!F$143</f>
        <v>109</v>
      </c>
      <c r="F29" s="446">
        <f>'EMP 2DGT--'!G$113+'EMP 2DGT--'!G$143</f>
        <v>83</v>
      </c>
      <c r="G29" s="446">
        <f>'EMP 2DGT--'!H$113+'EMP 2DGT--'!H$143</f>
        <v>92</v>
      </c>
      <c r="H29" s="446">
        <f>'EMP 2DGT--'!I$113+'EMP 2DGT--'!I$143</f>
        <v>83</v>
      </c>
      <c r="I29" s="446">
        <f>'EMP 2DGT--'!J$113+'EMP 2DGT--'!J$143</f>
        <v>96</v>
      </c>
      <c r="J29" s="446">
        <f>'EMP 2DGT--'!K$113+'EMP 2DGT--'!K$143</f>
        <v>97</v>
      </c>
      <c r="K29" s="446">
        <f>'EMP 2DGT--'!L$113+'EMP 2DGT--'!L$143</f>
        <v>103</v>
      </c>
      <c r="L29" s="447">
        <f>'EMP 2DGT--'!M$113+'EMP 2DGT--'!M$143</f>
        <v>96</v>
      </c>
      <c r="M29" s="447">
        <f>'EMP 2DGT--'!N$113+'EMP 2DGT--'!N$143</f>
        <v>91</v>
      </c>
      <c r="N29" s="447">
        <f>'EMP 2DGT--'!O$113+'EMP 2DGT--'!O$143</f>
        <v>87</v>
      </c>
      <c r="O29" s="447">
        <f>'EMP 2DGT--'!P$113+'EMP 2DGT--'!P$143</f>
        <v>88</v>
      </c>
      <c r="P29" s="447">
        <f>'EMP 2DGT--'!Q$113+'EMP 2DGT--'!Q$143</f>
        <v>87</v>
      </c>
      <c r="Q29" s="447">
        <f>'EMP 2DGT--'!R$113+'EMP 2DGT--'!R$143</f>
        <v>87</v>
      </c>
      <c r="R29" s="386"/>
      <c r="S29" s="386"/>
      <c r="T29" s="386"/>
      <c r="U29" s="386"/>
      <c r="V29" s="386"/>
      <c r="W29" s="386"/>
      <c r="X29" s="386"/>
      <c r="Y29" s="386"/>
      <c r="Z29" s="386"/>
      <c r="AA29" s="386"/>
      <c r="AB29" s="386"/>
      <c r="AC29" s="386"/>
      <c r="AD29" s="386"/>
      <c r="AE29" s="386"/>
      <c r="AF29" s="386"/>
      <c r="AG29" s="387">
        <f>100</f>
        <v>100</v>
      </c>
      <c r="AH29" s="387">
        <f t="shared" ref="AH29:AU33" si="31">D29*100/$C29</f>
        <v>42.97520661157025</v>
      </c>
      <c r="AI29" s="387">
        <f t="shared" si="31"/>
        <v>45.041322314049587</v>
      </c>
      <c r="AJ29" s="387">
        <f t="shared" si="31"/>
        <v>34.297520661157023</v>
      </c>
      <c r="AK29" s="387">
        <f t="shared" si="31"/>
        <v>38.016528925619838</v>
      </c>
      <c r="AL29" s="387">
        <f t="shared" si="31"/>
        <v>34.297520661157023</v>
      </c>
      <c r="AM29" s="387">
        <f t="shared" si="31"/>
        <v>39.669421487603309</v>
      </c>
      <c r="AN29" s="387">
        <f t="shared" si="31"/>
        <v>40.082644628099175</v>
      </c>
      <c r="AO29" s="387">
        <f t="shared" si="31"/>
        <v>42.561983471074377</v>
      </c>
      <c r="AP29" s="387">
        <f t="shared" si="31"/>
        <v>39.669421487603309</v>
      </c>
      <c r="AQ29" s="387">
        <f t="shared" si="31"/>
        <v>37.603305785123965</v>
      </c>
      <c r="AR29" s="387">
        <f t="shared" si="31"/>
        <v>35.950413223140494</v>
      </c>
      <c r="AS29" s="387">
        <f t="shared" si="31"/>
        <v>36.363636363636367</v>
      </c>
      <c r="AT29" s="387">
        <f t="shared" si="31"/>
        <v>35.950413223140494</v>
      </c>
      <c r="AU29" s="387">
        <f t="shared" si="31"/>
        <v>35.950413223140494</v>
      </c>
      <c r="AV29" s="386"/>
      <c r="AW29" s="386"/>
      <c r="AX29" s="386"/>
      <c r="AY29" s="386"/>
      <c r="AZ29" s="386"/>
      <c r="BA29" s="386"/>
      <c r="BB29" s="386"/>
      <c r="BC29" s="386"/>
      <c r="BD29" s="386"/>
      <c r="BE29" s="386"/>
      <c r="BF29" s="386"/>
      <c r="BG29" s="386"/>
      <c r="BH29" s="386"/>
      <c r="BI29" s="386"/>
      <c r="BJ29" s="386"/>
      <c r="BK29" s="386"/>
      <c r="BL29" s="386"/>
      <c r="BM29" s="386"/>
      <c r="BN29" s="386"/>
      <c r="BO29" s="386"/>
      <c r="BP29" s="386"/>
      <c r="BQ29" s="386"/>
      <c r="BR29" s="386"/>
    </row>
    <row r="30" spans="1:70" x14ac:dyDescent="0.2">
      <c r="A30" s="386"/>
      <c r="B30" s="448" t="s">
        <v>89</v>
      </c>
      <c r="C30" s="449">
        <f>'EMP 2DGT--'!D$107+'EMP 2DGT--'!D$149+'EMP 2DGT--'!D$155+'EMP 2DGT--'!D$161+'EMP 2DGT--'!D$167</f>
        <v>2978</v>
      </c>
      <c r="D30" s="450">
        <f>'EMP 2DGT--'!E$107+'EMP 2DGT--'!E$149+'EMP 2DGT--'!E$155+'EMP 2DGT--'!E$161+'EMP 2DGT--'!E$167</f>
        <v>2747</v>
      </c>
      <c r="E30" s="450">
        <f>'EMP 2DGT--'!F$107+'EMP 2DGT--'!F$149+'EMP 2DGT--'!F$155+'EMP 2DGT--'!F$161+'EMP 2DGT--'!F$167</f>
        <v>2892</v>
      </c>
      <c r="F30" s="450">
        <f>'EMP 2DGT--'!G$107+'EMP 2DGT--'!G$149+'EMP 2DGT--'!G$155+'EMP 2DGT--'!G$161+'EMP 2DGT--'!G$167</f>
        <v>2827</v>
      </c>
      <c r="G30" s="450">
        <f>'EMP 2DGT--'!H$107+'EMP 2DGT--'!H$149+'EMP 2DGT--'!H$155+'EMP 2DGT--'!H$161+'EMP 2DGT--'!H$167</f>
        <v>3169</v>
      </c>
      <c r="H30" s="450">
        <f>'EMP 2DGT--'!I$107+'EMP 2DGT--'!I$149+'EMP 2DGT--'!I$155+'EMP 2DGT--'!I$161+'EMP 2DGT--'!I$167</f>
        <v>3005</v>
      </c>
      <c r="I30" s="450">
        <f>'EMP 2DGT--'!J$107+'EMP 2DGT--'!J$149+'EMP 2DGT--'!J$155+'EMP 2DGT--'!J$161+'EMP 2DGT--'!J$167</f>
        <v>3110</v>
      </c>
      <c r="J30" s="450">
        <f>'EMP 2DGT--'!K$107+'EMP 2DGT--'!K$149+'EMP 2DGT--'!K$155+'EMP 2DGT--'!K$161+'EMP 2DGT--'!K$167</f>
        <v>3159</v>
      </c>
      <c r="K30" s="450">
        <f>'EMP 2DGT--'!L$107+'EMP 2DGT--'!L$149+'EMP 2DGT--'!L$155+'EMP 2DGT--'!L$161+'EMP 2DGT--'!L$167</f>
        <v>3220</v>
      </c>
      <c r="L30" s="451">
        <f>'EMP 2DGT--'!M$107+'EMP 2DGT--'!M$149+'EMP 2DGT--'!M$155+'EMP 2DGT--'!M$161+'EMP 2DGT--'!M$167</f>
        <v>3221</v>
      </c>
      <c r="M30" s="451">
        <f>'EMP 2DGT--'!N$107+'EMP 2DGT--'!N$149+'EMP 2DGT--'!N$155+'EMP 2DGT--'!N$161+'EMP 2DGT--'!N$167</f>
        <v>3219</v>
      </c>
      <c r="N30" s="451">
        <f>'EMP 2DGT--'!O$107+'EMP 2DGT--'!O$149+'EMP 2DGT--'!O$155+'EMP 2DGT--'!O$161+'EMP 2DGT--'!O$167</f>
        <v>3400</v>
      </c>
      <c r="O30" s="451">
        <f>'EMP 2DGT--'!P$107+'EMP 2DGT--'!P$149+'EMP 2DGT--'!P$155+'EMP 2DGT--'!P$161+'EMP 2DGT--'!P$167</f>
        <v>3299</v>
      </c>
      <c r="P30" s="451">
        <f>'EMP 2DGT--'!Q$107+'EMP 2DGT--'!Q$149+'EMP 2DGT--'!Q$155+'EMP 2DGT--'!Q$161+'EMP 2DGT--'!Q$167</f>
        <v>3230</v>
      </c>
      <c r="Q30" s="451">
        <f>'EMP 2DGT--'!R$107+'EMP 2DGT--'!R$149+'EMP 2DGT--'!R$155+'EMP 2DGT--'!R$161+'EMP 2DGT--'!R$167</f>
        <v>3243</v>
      </c>
      <c r="R30" s="386"/>
      <c r="S30" s="386"/>
      <c r="T30" s="386"/>
      <c r="U30" s="386"/>
      <c r="V30" s="386"/>
      <c r="W30" s="386"/>
      <c r="X30" s="386"/>
      <c r="Y30" s="386"/>
      <c r="Z30" s="386"/>
      <c r="AA30" s="386"/>
      <c r="AB30" s="386"/>
      <c r="AC30" s="386"/>
      <c r="AD30" s="386"/>
      <c r="AE30" s="386"/>
      <c r="AF30" s="386"/>
      <c r="AG30" s="387">
        <f>100</f>
        <v>100</v>
      </c>
      <c r="AH30" s="387">
        <f t="shared" si="31"/>
        <v>92.243116185359298</v>
      </c>
      <c r="AI30" s="387">
        <f t="shared" si="31"/>
        <v>97.112155809267961</v>
      </c>
      <c r="AJ30" s="387">
        <f t="shared" si="31"/>
        <v>94.929482874412358</v>
      </c>
      <c r="AK30" s="387">
        <f t="shared" si="31"/>
        <v>106.41370047011416</v>
      </c>
      <c r="AL30" s="387">
        <f t="shared" si="31"/>
        <v>100.9066487575554</v>
      </c>
      <c r="AM30" s="387">
        <f t="shared" si="31"/>
        <v>104.43250503693754</v>
      </c>
      <c r="AN30" s="387">
        <f t="shared" si="31"/>
        <v>106.07790463398254</v>
      </c>
      <c r="AO30" s="387">
        <f t="shared" si="31"/>
        <v>108.1262592343855</v>
      </c>
      <c r="AP30" s="387">
        <f t="shared" si="31"/>
        <v>108.15983881799866</v>
      </c>
      <c r="AQ30" s="387">
        <f t="shared" si="31"/>
        <v>108.09267965077233</v>
      </c>
      <c r="AR30" s="387">
        <f t="shared" si="31"/>
        <v>114.17058428475487</v>
      </c>
      <c r="AS30" s="387">
        <f t="shared" si="31"/>
        <v>110.77904633982538</v>
      </c>
      <c r="AT30" s="387">
        <f t="shared" si="31"/>
        <v>108.46205507051712</v>
      </c>
      <c r="AU30" s="387">
        <f t="shared" si="31"/>
        <v>108.89858965748824</v>
      </c>
      <c r="AV30" s="386"/>
      <c r="AW30" s="386"/>
      <c r="AX30" s="386"/>
      <c r="AY30" s="386"/>
      <c r="AZ30" s="386"/>
      <c r="BA30" s="386"/>
      <c r="BB30" s="386"/>
      <c r="BC30" s="386"/>
      <c r="BD30" s="386"/>
      <c r="BE30" s="386"/>
      <c r="BF30" s="386"/>
      <c r="BG30" s="386"/>
      <c r="BH30" s="386"/>
      <c r="BI30" s="386"/>
      <c r="BJ30" s="386"/>
      <c r="BK30" s="386"/>
      <c r="BL30" s="386"/>
      <c r="BM30" s="386"/>
      <c r="BN30" s="386"/>
      <c r="BO30" s="386"/>
      <c r="BP30" s="386"/>
      <c r="BQ30" s="386"/>
      <c r="BR30" s="386"/>
    </row>
    <row r="31" spans="1:70" x14ac:dyDescent="0.2">
      <c r="A31" s="386"/>
      <c r="B31" s="448" t="s">
        <v>90</v>
      </c>
      <c r="C31" s="449">
        <f>'EMP 2DGT--'!D$101+'EMP 2DGT--'!D$119+'EMP 2DGT--'!D$125+'EMP 2DGT--'!D$131+'EMP 2DGT--'!D$137+'EMP 2DGT--'!D$185</f>
        <v>5789</v>
      </c>
      <c r="D31" s="450">
        <f>'EMP 2DGT--'!E$101+'EMP 2DGT--'!E$119+'EMP 2DGT--'!E$125+'EMP 2DGT--'!E$131+'EMP 2DGT--'!E$137+'EMP 2DGT--'!E$185</f>
        <v>6516</v>
      </c>
      <c r="E31" s="450">
        <f>'EMP 2DGT--'!F$101+'EMP 2DGT--'!F$119+'EMP 2DGT--'!F$125+'EMP 2DGT--'!F$131+'EMP 2DGT--'!F$137+'EMP 2DGT--'!F$185</f>
        <v>7002</v>
      </c>
      <c r="F31" s="450">
        <f>'EMP 2DGT--'!G$101+'EMP 2DGT--'!G$119+'EMP 2DGT--'!G$125+'EMP 2DGT--'!G$131+'EMP 2DGT--'!G$137+'EMP 2DGT--'!G$185</f>
        <v>6889</v>
      </c>
      <c r="G31" s="450">
        <f>'EMP 2DGT--'!H$101+'EMP 2DGT--'!H$119+'EMP 2DGT--'!H$125+'EMP 2DGT--'!H$131+'EMP 2DGT--'!H$137+'EMP 2DGT--'!H$185</f>
        <v>6926</v>
      </c>
      <c r="H31" s="450">
        <f>'EMP 2DGT--'!I$101+'EMP 2DGT--'!I$119+'EMP 2DGT--'!I$125+'EMP 2DGT--'!I$131+'EMP 2DGT--'!I$137+'EMP 2DGT--'!I$185</f>
        <v>6532</v>
      </c>
      <c r="I31" s="450">
        <f>'EMP 2DGT--'!J$101+'EMP 2DGT--'!J$119+'EMP 2DGT--'!J$125+'EMP 2DGT--'!J$131+'EMP 2DGT--'!J$137+'EMP 2DGT--'!J$185</f>
        <v>6421</v>
      </c>
      <c r="J31" s="450">
        <f>'EMP 2DGT--'!K$101+'EMP 2DGT--'!K$119+'EMP 2DGT--'!K$125+'EMP 2DGT--'!K$131+'EMP 2DGT--'!K$137+'EMP 2DGT--'!K$185</f>
        <v>6409</v>
      </c>
      <c r="K31" s="450">
        <f>'EMP 2DGT--'!L$101+'EMP 2DGT--'!L$119+'EMP 2DGT--'!L$125+'EMP 2DGT--'!L$131+'EMP 2DGT--'!L$137+'EMP 2DGT--'!L$185</f>
        <v>6324</v>
      </c>
      <c r="L31" s="451">
        <f>'EMP 2DGT--'!M$101+'EMP 2DGT--'!M$119+'EMP 2DGT--'!M$125+'EMP 2DGT--'!M$131+'EMP 2DGT--'!M$137+'EMP 2DGT--'!M$185</f>
        <v>6478</v>
      </c>
      <c r="M31" s="451">
        <f>'EMP 2DGT--'!N$101+'EMP 2DGT--'!N$119+'EMP 2DGT--'!N$125+'EMP 2DGT--'!N$131+'EMP 2DGT--'!N$137+'EMP 2DGT--'!N$185</f>
        <v>6522</v>
      </c>
      <c r="N31" s="451">
        <f>'EMP 2DGT--'!O$101+'EMP 2DGT--'!O$119+'EMP 2DGT--'!O$125+'EMP 2DGT--'!O$131+'EMP 2DGT--'!O$137+'EMP 2DGT--'!O$185</f>
        <v>6628</v>
      </c>
      <c r="O31" s="451">
        <f>'EMP 2DGT--'!P$101+'EMP 2DGT--'!P$119+'EMP 2DGT--'!P$125+'EMP 2DGT--'!P$131+'EMP 2DGT--'!P$137+'EMP 2DGT--'!P$185</f>
        <v>6453</v>
      </c>
      <c r="P31" s="451">
        <f>'EMP 2DGT--'!Q$101+'EMP 2DGT--'!Q$119+'EMP 2DGT--'!Q$125+'EMP 2DGT--'!Q$131+'EMP 2DGT--'!Q$137+'EMP 2DGT--'!Q$185</f>
        <v>6330</v>
      </c>
      <c r="Q31" s="451">
        <f>'EMP 2DGT--'!R$101+'EMP 2DGT--'!R$119+'EMP 2DGT--'!R$125+'EMP 2DGT--'!R$131+'EMP 2DGT--'!R$137+'EMP 2DGT--'!R$185</f>
        <v>6349</v>
      </c>
      <c r="R31" s="386"/>
      <c r="S31" s="386"/>
      <c r="T31" s="386"/>
      <c r="U31" s="386"/>
      <c r="V31" s="386"/>
      <c r="W31" s="386"/>
      <c r="X31" s="386"/>
      <c r="Y31" s="386"/>
      <c r="Z31" s="386"/>
      <c r="AA31" s="386"/>
      <c r="AB31" s="386"/>
      <c r="AC31" s="386"/>
      <c r="AD31" s="386"/>
      <c r="AE31" s="386"/>
      <c r="AF31" s="386"/>
      <c r="AG31" s="387">
        <f>100</f>
        <v>100</v>
      </c>
      <c r="AH31" s="387">
        <f t="shared" si="31"/>
        <v>112.55830022456382</v>
      </c>
      <c r="AI31" s="387">
        <f t="shared" si="31"/>
        <v>120.95353256175505</v>
      </c>
      <c r="AJ31" s="387">
        <f t="shared" si="31"/>
        <v>119.00155467265503</v>
      </c>
      <c r="AK31" s="387">
        <f t="shared" si="31"/>
        <v>119.64069787528071</v>
      </c>
      <c r="AL31" s="387">
        <f t="shared" si="31"/>
        <v>112.8346864743479</v>
      </c>
      <c r="AM31" s="387">
        <f t="shared" si="31"/>
        <v>110.91725686647089</v>
      </c>
      <c r="AN31" s="387">
        <f t="shared" si="31"/>
        <v>110.70996717913283</v>
      </c>
      <c r="AO31" s="387">
        <f t="shared" si="31"/>
        <v>109.24166522715495</v>
      </c>
      <c r="AP31" s="387">
        <f t="shared" si="31"/>
        <v>111.90188288132666</v>
      </c>
      <c r="AQ31" s="387">
        <f t="shared" si="31"/>
        <v>112.66194506823285</v>
      </c>
      <c r="AR31" s="387">
        <f t="shared" si="31"/>
        <v>114.49300397305234</v>
      </c>
      <c r="AS31" s="387">
        <f t="shared" si="31"/>
        <v>111.47002936603904</v>
      </c>
      <c r="AT31" s="387">
        <f t="shared" si="31"/>
        <v>109.34531007082397</v>
      </c>
      <c r="AU31" s="387">
        <f t="shared" si="31"/>
        <v>109.67351874244257</v>
      </c>
      <c r="AV31" s="386"/>
      <c r="AW31" s="386"/>
      <c r="AX31" s="386"/>
      <c r="AY31" s="386"/>
      <c r="AZ31" s="386"/>
      <c r="BA31" s="386"/>
      <c r="BB31" s="386"/>
      <c r="BC31" s="386"/>
      <c r="BD31" s="386"/>
      <c r="BE31" s="386"/>
      <c r="BF31" s="386"/>
      <c r="BG31" s="386"/>
      <c r="BH31" s="386"/>
      <c r="BI31" s="386"/>
      <c r="BJ31" s="386"/>
      <c r="BK31" s="386"/>
      <c r="BL31" s="386"/>
      <c r="BM31" s="386"/>
      <c r="BN31" s="386"/>
      <c r="BO31" s="386"/>
      <c r="BP31" s="386"/>
      <c r="BQ31" s="386"/>
      <c r="BR31" s="386"/>
    </row>
    <row r="32" spans="1:70" x14ac:dyDescent="0.2">
      <c r="A32" s="386"/>
      <c r="B32" s="448" t="s">
        <v>91</v>
      </c>
      <c r="C32" s="449">
        <f>'EMP 2DGT--'!D$47+'EMP 2DGT--'!D$53+'EMP 2DGT--'!D$59+'EMP 2DGT--'!D$65+'EMP 2DGT--'!D$71+'EMP 2DGT--'!D$77+'EMP 2DGT--'!D$83+'EMP 2DGT--'!D$89+'EMP 2DGT--'!D$95+'EMP 2DGT--'!D$173+'EMP 2DGT--'!D$179</f>
        <v>5847</v>
      </c>
      <c r="D32" s="450">
        <f>'EMP 2DGT--'!E$47+'EMP 2DGT--'!E$53+'EMP 2DGT--'!E$59+'EMP 2DGT--'!E$65+'EMP 2DGT--'!E$71+'EMP 2DGT--'!E$77+'EMP 2DGT--'!E$83+'EMP 2DGT--'!E$89+'EMP 2DGT--'!E$95+'EMP 2DGT--'!E$173+'EMP 2DGT--'!E$179</f>
        <v>5693</v>
      </c>
      <c r="E32" s="450">
        <f>'EMP 2DGT--'!F$47+'EMP 2DGT--'!F$53+'EMP 2DGT--'!F$59+'EMP 2DGT--'!F$65+'EMP 2DGT--'!F$71+'EMP 2DGT--'!F$77+'EMP 2DGT--'!F$83+'EMP 2DGT--'!F$89+'EMP 2DGT--'!F$95+'EMP 2DGT--'!F$173+'EMP 2DGT--'!F$179</f>
        <v>6141</v>
      </c>
      <c r="F32" s="450">
        <f>'EMP 2DGT--'!G$47+'EMP 2DGT--'!G$53+'EMP 2DGT--'!G$59+'EMP 2DGT--'!G$65+'EMP 2DGT--'!G$71+'EMP 2DGT--'!G$77+'EMP 2DGT--'!G$83+'EMP 2DGT--'!G$89+'EMP 2DGT--'!G$95+'EMP 2DGT--'!G$173+'EMP 2DGT--'!G$179</f>
        <v>5831</v>
      </c>
      <c r="G32" s="450">
        <f>'EMP 2DGT--'!H$47+'EMP 2DGT--'!H$53+'EMP 2DGT--'!H$59+'EMP 2DGT--'!H$65+'EMP 2DGT--'!H$71+'EMP 2DGT--'!H$77+'EMP 2DGT--'!H$83+'EMP 2DGT--'!H$89+'EMP 2DGT--'!H$95+'EMP 2DGT--'!H$173+'EMP 2DGT--'!H$179</f>
        <v>5581</v>
      </c>
      <c r="H32" s="450">
        <f>'EMP 2DGT--'!I$47+'EMP 2DGT--'!I$53+'EMP 2DGT--'!I$59+'EMP 2DGT--'!I$65+'EMP 2DGT--'!I$71+'EMP 2DGT--'!I$77+'EMP 2DGT--'!I$83+'EMP 2DGT--'!I$89+'EMP 2DGT--'!I$95+'EMP 2DGT--'!I$173+'EMP 2DGT--'!I$179</f>
        <v>5853</v>
      </c>
      <c r="I32" s="450">
        <f>'EMP 2DGT--'!J$47+'EMP 2DGT--'!J$53+'EMP 2DGT--'!J$59+'EMP 2DGT--'!J$65+'EMP 2DGT--'!J$71+'EMP 2DGT--'!J$77+'EMP 2DGT--'!J$83+'EMP 2DGT--'!J$89+'EMP 2DGT--'!J$95+'EMP 2DGT--'!J$173+'EMP 2DGT--'!J$179</f>
        <v>5699</v>
      </c>
      <c r="J32" s="450">
        <f>'EMP 2DGT--'!K$47+'EMP 2DGT--'!K$53+'EMP 2DGT--'!K$59+'EMP 2DGT--'!K$65+'EMP 2DGT--'!K$71+'EMP 2DGT--'!K$77+'EMP 2DGT--'!K$83+'EMP 2DGT--'!K$89+'EMP 2DGT--'!K$95+'EMP 2DGT--'!K$173+'EMP 2DGT--'!K$179</f>
        <v>5805</v>
      </c>
      <c r="K32" s="450">
        <f>'EMP 2DGT--'!L$47+'EMP 2DGT--'!L$53+'EMP 2DGT--'!L$59+'EMP 2DGT--'!L$65+'EMP 2DGT--'!L$71+'EMP 2DGT--'!L$77+'EMP 2DGT--'!L$83+'EMP 2DGT--'!L$89+'EMP 2DGT--'!L$95+'EMP 2DGT--'!L$173+'EMP 2DGT--'!L$179</f>
        <v>5683</v>
      </c>
      <c r="L32" s="451">
        <f>'EMP 2DGT--'!M$47+'EMP 2DGT--'!M$53+'EMP 2DGT--'!M$59+'EMP 2DGT--'!M$65+'EMP 2DGT--'!M$71+'EMP 2DGT--'!M$77+'EMP 2DGT--'!M$83+'EMP 2DGT--'!M$89+'EMP 2DGT--'!M$95+'EMP 2DGT--'!M$173+'EMP 2DGT--'!M$179</f>
        <v>5510</v>
      </c>
      <c r="M32" s="451">
        <f>'EMP 2DGT--'!N$47+'EMP 2DGT--'!N$53+'EMP 2DGT--'!N$59+'EMP 2DGT--'!N$65+'EMP 2DGT--'!N$71+'EMP 2DGT--'!N$77+'EMP 2DGT--'!N$83+'EMP 2DGT--'!N$89+'EMP 2DGT--'!N$95+'EMP 2DGT--'!N$173+'EMP 2DGT--'!N$179</f>
        <v>5338</v>
      </c>
      <c r="N32" s="451">
        <f>'EMP 2DGT--'!O$47+'EMP 2DGT--'!O$53+'EMP 2DGT--'!O$59+'EMP 2DGT--'!O$65+'EMP 2DGT--'!O$71+'EMP 2DGT--'!O$77+'EMP 2DGT--'!O$83+'EMP 2DGT--'!O$89+'EMP 2DGT--'!O$95+'EMP 2DGT--'!O$173+'EMP 2DGT--'!O$179</f>
        <v>5200</v>
      </c>
      <c r="O32" s="451">
        <f>'EMP 2DGT--'!P$47+'EMP 2DGT--'!P$53+'EMP 2DGT--'!P$59+'EMP 2DGT--'!P$65+'EMP 2DGT--'!P$71+'EMP 2DGT--'!P$77+'EMP 2DGT--'!P$83+'EMP 2DGT--'!P$89+'EMP 2DGT--'!P$95+'EMP 2DGT--'!P$173+'EMP 2DGT--'!P$179</f>
        <v>5079</v>
      </c>
      <c r="P32" s="451">
        <f>'EMP 2DGT--'!Q$47+'EMP 2DGT--'!Q$53+'EMP 2DGT--'!Q$59+'EMP 2DGT--'!Q$65+'EMP 2DGT--'!Q$71+'EMP 2DGT--'!Q$77+'EMP 2DGT--'!Q$83+'EMP 2DGT--'!Q$89+'EMP 2DGT--'!Q$95+'EMP 2DGT--'!Q$173+'EMP 2DGT--'!Q$179</f>
        <v>4980</v>
      </c>
      <c r="Q32" s="451">
        <f>'EMP 2DGT--'!R$47+'EMP 2DGT--'!R$53+'EMP 2DGT--'!R$59+'EMP 2DGT--'!R$65+'EMP 2DGT--'!R$71+'EMP 2DGT--'!R$77+'EMP 2DGT--'!R$83+'EMP 2DGT--'!R$89+'EMP 2DGT--'!R$95+'EMP 2DGT--'!R$173+'EMP 2DGT--'!R$179</f>
        <v>4996</v>
      </c>
      <c r="R32" s="386"/>
      <c r="S32" s="386"/>
      <c r="T32" s="386"/>
      <c r="U32" s="386"/>
      <c r="V32" s="386"/>
      <c r="W32" s="386"/>
      <c r="X32" s="386"/>
      <c r="Y32" s="386"/>
      <c r="Z32" s="386"/>
      <c r="AA32" s="386"/>
      <c r="AB32" s="386"/>
      <c r="AC32" s="386"/>
      <c r="AD32" s="386"/>
      <c r="AE32" s="386"/>
      <c r="AF32" s="386"/>
      <c r="AG32" s="387">
        <f>100</f>
        <v>100</v>
      </c>
      <c r="AH32" s="387">
        <f t="shared" si="31"/>
        <v>97.366170685821785</v>
      </c>
      <c r="AI32" s="387">
        <f t="shared" si="31"/>
        <v>105.02821959979477</v>
      </c>
      <c r="AJ32" s="387">
        <f t="shared" si="31"/>
        <v>99.726355395929531</v>
      </c>
      <c r="AK32" s="387">
        <f t="shared" si="31"/>
        <v>95.450658457328544</v>
      </c>
      <c r="AL32" s="387">
        <f t="shared" si="31"/>
        <v>100.10261672652642</v>
      </c>
      <c r="AM32" s="387">
        <f t="shared" si="31"/>
        <v>97.468787412348206</v>
      </c>
      <c r="AN32" s="387">
        <f t="shared" si="31"/>
        <v>99.281682914315027</v>
      </c>
      <c r="AO32" s="387">
        <f t="shared" si="31"/>
        <v>97.195142808277751</v>
      </c>
      <c r="AP32" s="387">
        <f t="shared" si="31"/>
        <v>94.236360526765864</v>
      </c>
      <c r="AQ32" s="387">
        <f t="shared" si="31"/>
        <v>91.294681033008374</v>
      </c>
      <c r="AR32" s="387">
        <f t="shared" si="31"/>
        <v>88.934496322900628</v>
      </c>
      <c r="AS32" s="387">
        <f t="shared" si="31"/>
        <v>86.865059004617748</v>
      </c>
      <c r="AT32" s="387">
        <f t="shared" si="31"/>
        <v>85.171883016931758</v>
      </c>
      <c r="AU32" s="387">
        <f t="shared" si="31"/>
        <v>85.445527621002228</v>
      </c>
      <c r="AV32" s="386"/>
      <c r="AW32" s="386"/>
      <c r="AX32" s="386"/>
      <c r="AY32" s="386"/>
      <c r="AZ32" s="386"/>
      <c r="BA32" s="386"/>
      <c r="BB32" s="386"/>
      <c r="BC32" s="386"/>
      <c r="BD32" s="386"/>
      <c r="BE32" s="386"/>
      <c r="BF32" s="386"/>
      <c r="BG32" s="386"/>
      <c r="BH32" s="386"/>
      <c r="BI32" s="386"/>
      <c r="BJ32" s="386"/>
      <c r="BK32" s="386"/>
      <c r="BL32" s="386"/>
      <c r="BM32" s="386"/>
      <c r="BN32" s="386"/>
      <c r="BO32" s="386"/>
      <c r="BP32" s="386"/>
      <c r="BQ32" s="386"/>
      <c r="BR32" s="386"/>
    </row>
    <row r="33" spans="1:70" ht="11" thickBot="1" x14ac:dyDescent="0.25">
      <c r="A33" s="386"/>
      <c r="B33" s="452" t="s">
        <v>92</v>
      </c>
      <c r="C33" s="453">
        <f>SUM(C29:C32)</f>
        <v>14856</v>
      </c>
      <c r="D33" s="454">
        <f t="shared" ref="D33:K33" si="32">SUM(D29:D32)</f>
        <v>15060</v>
      </c>
      <c r="E33" s="454">
        <f t="shared" si="32"/>
        <v>16144</v>
      </c>
      <c r="F33" s="454">
        <f t="shared" si="32"/>
        <v>15630</v>
      </c>
      <c r="G33" s="454">
        <f t="shared" si="32"/>
        <v>15768</v>
      </c>
      <c r="H33" s="454">
        <f t="shared" si="32"/>
        <v>15473</v>
      </c>
      <c r="I33" s="454">
        <f t="shared" si="32"/>
        <v>15326</v>
      </c>
      <c r="J33" s="454">
        <f t="shared" si="32"/>
        <v>15470</v>
      </c>
      <c r="K33" s="454">
        <f t="shared" si="32"/>
        <v>15330</v>
      </c>
      <c r="L33" s="455">
        <f>SUM(L29:L32)</f>
        <v>15305</v>
      </c>
      <c r="M33" s="455">
        <f t="shared" ref="M33:N33" si="33">SUM(M29:M32)</f>
        <v>15170</v>
      </c>
      <c r="N33" s="455">
        <f t="shared" si="33"/>
        <v>15315</v>
      </c>
      <c r="O33" s="455">
        <f t="shared" ref="O33:P33" si="34">SUM(O29:O32)</f>
        <v>14919</v>
      </c>
      <c r="P33" s="455">
        <f t="shared" si="34"/>
        <v>14627</v>
      </c>
      <c r="Q33" s="455">
        <f t="shared" ref="Q33" si="35">SUM(Q29:Q32)</f>
        <v>14675</v>
      </c>
      <c r="R33" s="386"/>
      <c r="S33" s="386"/>
      <c r="T33" s="386"/>
      <c r="U33" s="386"/>
      <c r="V33" s="386"/>
      <c r="W33" s="386"/>
      <c r="X33" s="386"/>
      <c r="Y33" s="386"/>
      <c r="Z33" s="386"/>
      <c r="AA33" s="386"/>
      <c r="AB33" s="386"/>
      <c r="AC33" s="386"/>
      <c r="AD33" s="386"/>
      <c r="AE33" s="386"/>
      <c r="AF33" s="386"/>
      <c r="AG33" s="387">
        <f>100</f>
        <v>100</v>
      </c>
      <c r="AH33" s="387">
        <f t="shared" si="31"/>
        <v>101.37318255250403</v>
      </c>
      <c r="AI33" s="387">
        <f t="shared" si="31"/>
        <v>108.66989768443726</v>
      </c>
      <c r="AJ33" s="387">
        <f t="shared" si="31"/>
        <v>105.21001615508885</v>
      </c>
      <c r="AK33" s="387">
        <f t="shared" si="31"/>
        <v>106.1389337641357</v>
      </c>
      <c r="AL33" s="387">
        <f t="shared" si="31"/>
        <v>104.15320409262252</v>
      </c>
      <c r="AM33" s="387">
        <f t="shared" si="31"/>
        <v>103.16370490037696</v>
      </c>
      <c r="AN33" s="387">
        <f t="shared" si="31"/>
        <v>104.13301023155627</v>
      </c>
      <c r="AO33" s="387">
        <f t="shared" si="31"/>
        <v>103.19063004846527</v>
      </c>
      <c r="AP33" s="387">
        <f t="shared" si="31"/>
        <v>103.0223478729133</v>
      </c>
      <c r="AQ33" s="387">
        <f t="shared" si="31"/>
        <v>102.11362412493268</v>
      </c>
      <c r="AR33" s="387">
        <f t="shared" si="31"/>
        <v>103.08966074313409</v>
      </c>
      <c r="AS33" s="387">
        <f t="shared" si="31"/>
        <v>100.42407108239095</v>
      </c>
      <c r="AT33" s="387">
        <f t="shared" si="31"/>
        <v>98.458535271944001</v>
      </c>
      <c r="AU33" s="387">
        <f t="shared" si="31"/>
        <v>98.781637049003763</v>
      </c>
      <c r="AV33" s="386"/>
      <c r="AW33" s="386"/>
      <c r="AX33" s="386"/>
      <c r="AY33" s="386"/>
      <c r="AZ33" s="386"/>
      <c r="BA33" s="386"/>
      <c r="BB33" s="386"/>
      <c r="BC33" s="386"/>
      <c r="BD33" s="386"/>
      <c r="BE33" s="386"/>
      <c r="BF33" s="386"/>
      <c r="BG33" s="386"/>
      <c r="BH33" s="386"/>
      <c r="BI33" s="386"/>
      <c r="BJ33" s="386"/>
      <c r="BK33" s="386"/>
      <c r="BL33" s="386"/>
      <c r="BM33" s="386"/>
      <c r="BN33" s="386"/>
      <c r="BO33" s="386"/>
      <c r="BP33" s="386"/>
      <c r="BQ33" s="386"/>
      <c r="BR33" s="386"/>
    </row>
    <row r="34" spans="1:70" ht="10.5" thickBot="1" x14ac:dyDescent="0.25">
      <c r="A34" s="386"/>
      <c r="B34" s="456"/>
      <c r="C34" s="457"/>
      <c r="D34" s="457"/>
      <c r="E34" s="457"/>
      <c r="F34" s="457"/>
      <c r="G34" s="457"/>
      <c r="H34" s="457"/>
      <c r="I34" s="457"/>
      <c r="J34" s="457"/>
      <c r="K34" s="457"/>
      <c r="L34" s="457"/>
      <c r="M34" s="457"/>
      <c r="N34" s="458"/>
      <c r="O34" s="458"/>
      <c r="P34" s="458"/>
      <c r="Q34" s="458"/>
      <c r="R34" s="386"/>
      <c r="S34" s="386"/>
      <c r="T34" s="386"/>
      <c r="U34" s="386"/>
      <c r="V34" s="386"/>
      <c r="W34" s="386"/>
      <c r="X34" s="386"/>
      <c r="Y34" s="386"/>
      <c r="Z34" s="386"/>
      <c r="AA34" s="386"/>
      <c r="AB34" s="386"/>
      <c r="AC34" s="386"/>
      <c r="AD34" s="386"/>
      <c r="AE34" s="386"/>
      <c r="AF34" s="386"/>
      <c r="AG34" s="387"/>
      <c r="AH34" s="387"/>
      <c r="AI34" s="387"/>
      <c r="AJ34" s="387"/>
      <c r="AK34" s="387"/>
      <c r="AL34" s="387"/>
      <c r="AM34" s="387"/>
      <c r="AN34" s="387"/>
      <c r="AO34" s="387"/>
      <c r="AP34" s="387"/>
      <c r="AQ34" s="387"/>
      <c r="AR34" s="387"/>
      <c r="AS34" s="387"/>
      <c r="AT34" s="387"/>
      <c r="AU34" s="387"/>
      <c r="AV34" s="386"/>
      <c r="AW34" s="386"/>
      <c r="AX34" s="386"/>
      <c r="AY34" s="386"/>
      <c r="AZ34" s="386"/>
      <c r="BA34" s="386"/>
      <c r="BB34" s="386"/>
      <c r="BC34" s="386"/>
      <c r="BD34" s="386"/>
      <c r="BE34" s="386"/>
      <c r="BF34" s="386"/>
      <c r="BG34" s="386"/>
      <c r="BH34" s="386"/>
      <c r="BI34" s="386"/>
      <c r="BJ34" s="386"/>
      <c r="BK34" s="386"/>
      <c r="BL34" s="386"/>
      <c r="BM34" s="386"/>
      <c r="BN34" s="386"/>
      <c r="BO34" s="386"/>
      <c r="BP34" s="386"/>
      <c r="BQ34" s="386"/>
      <c r="BR34" s="386"/>
    </row>
    <row r="35" spans="1:70" ht="11" thickBot="1" x14ac:dyDescent="0.25">
      <c r="A35" s="386"/>
      <c r="B35" s="459" t="s">
        <v>93</v>
      </c>
      <c r="C35" s="460">
        <v>2008</v>
      </c>
      <c r="D35" s="461">
        <v>2009</v>
      </c>
      <c r="E35" s="461">
        <v>2010</v>
      </c>
      <c r="F35" s="461">
        <v>2011</v>
      </c>
      <c r="G35" s="461">
        <v>2012</v>
      </c>
      <c r="H35" s="461">
        <v>2013</v>
      </c>
      <c r="I35" s="461">
        <v>2014</v>
      </c>
      <c r="J35" s="461">
        <v>2015</v>
      </c>
      <c r="K35" s="461">
        <v>2016</v>
      </c>
      <c r="L35" s="462">
        <v>2017</v>
      </c>
      <c r="M35" s="462">
        <v>2018</v>
      </c>
      <c r="N35" s="462">
        <v>2019</v>
      </c>
      <c r="O35" s="462">
        <v>2020</v>
      </c>
      <c r="P35" s="462">
        <v>2021</v>
      </c>
      <c r="Q35" s="462">
        <v>2022</v>
      </c>
      <c r="R35" s="386"/>
      <c r="S35" s="386"/>
      <c r="T35" s="386"/>
      <c r="U35" s="386"/>
      <c r="V35" s="386"/>
      <c r="W35" s="386"/>
      <c r="X35" s="386"/>
      <c r="Y35" s="386"/>
      <c r="Z35" s="386"/>
      <c r="AA35" s="386"/>
      <c r="AB35" s="386"/>
      <c r="AC35" s="386"/>
      <c r="AD35" s="386"/>
      <c r="AE35" s="386"/>
      <c r="AF35" s="386"/>
      <c r="AG35" s="387"/>
      <c r="AH35" s="387"/>
      <c r="AI35" s="387"/>
      <c r="AJ35" s="387"/>
      <c r="AK35" s="387"/>
      <c r="AL35" s="387"/>
      <c r="AM35" s="387"/>
      <c r="AN35" s="387"/>
      <c r="AO35" s="387"/>
      <c r="AP35" s="387"/>
      <c r="AQ35" s="387"/>
      <c r="AR35" s="387"/>
      <c r="AS35" s="387"/>
      <c r="AT35" s="387"/>
      <c r="AU35" s="387"/>
      <c r="AV35" s="386"/>
      <c r="AW35" s="386"/>
      <c r="AX35" s="386"/>
      <c r="AY35" s="386"/>
      <c r="AZ35" s="386"/>
      <c r="BA35" s="386"/>
      <c r="BB35" s="386"/>
      <c r="BC35" s="386"/>
      <c r="BD35" s="386"/>
      <c r="BE35" s="386"/>
      <c r="BF35" s="386"/>
      <c r="BG35" s="386"/>
      <c r="BH35" s="386"/>
      <c r="BI35" s="386"/>
      <c r="BJ35" s="386"/>
      <c r="BK35" s="386"/>
      <c r="BL35" s="386"/>
      <c r="BM35" s="386"/>
      <c r="BN35" s="386"/>
      <c r="BO35" s="386"/>
      <c r="BP35" s="386"/>
      <c r="BQ35" s="386"/>
      <c r="BR35" s="386"/>
    </row>
    <row r="36" spans="1:70" ht="10.5" x14ac:dyDescent="0.2">
      <c r="A36" s="386"/>
      <c r="B36" s="444" t="s">
        <v>94</v>
      </c>
      <c r="C36" s="463">
        <f>SUM(C37:C39)</f>
        <v>31781</v>
      </c>
      <c r="D36" s="464">
        <f t="shared" ref="D36:K36" si="36">SUM(D37:D39)</f>
        <v>32941</v>
      </c>
      <c r="E36" s="464">
        <f t="shared" si="36"/>
        <v>35642</v>
      </c>
      <c r="F36" s="464">
        <f t="shared" si="36"/>
        <v>36647</v>
      </c>
      <c r="G36" s="464">
        <f t="shared" si="36"/>
        <v>37920</v>
      </c>
      <c r="H36" s="464">
        <f t="shared" si="36"/>
        <v>39055</v>
      </c>
      <c r="I36" s="464">
        <f t="shared" si="36"/>
        <v>39857</v>
      </c>
      <c r="J36" s="464">
        <f t="shared" si="36"/>
        <v>41962</v>
      </c>
      <c r="K36" s="464">
        <f t="shared" si="36"/>
        <v>44377</v>
      </c>
      <c r="L36" s="465">
        <f>SUM(L37:L39)</f>
        <v>46461</v>
      </c>
      <c r="M36" s="465">
        <f t="shared" ref="M36:N36" si="37">SUM(M37:M39)</f>
        <v>46847</v>
      </c>
      <c r="N36" s="465">
        <f t="shared" si="37"/>
        <v>48896</v>
      </c>
      <c r="O36" s="465">
        <f t="shared" ref="O36:P36" si="38">SUM(O37:O39)</f>
        <v>49723</v>
      </c>
      <c r="P36" s="465">
        <f t="shared" si="38"/>
        <v>52418</v>
      </c>
      <c r="Q36" s="465">
        <f t="shared" ref="Q36" si="39">SUM(Q37:Q39)</f>
        <v>55236</v>
      </c>
      <c r="R36" s="386"/>
      <c r="S36" s="386"/>
      <c r="T36" s="386"/>
      <c r="U36" s="386"/>
      <c r="V36" s="386"/>
      <c r="W36" s="386"/>
      <c r="X36" s="386"/>
      <c r="Y36" s="386"/>
      <c r="Z36" s="386"/>
      <c r="AA36" s="386"/>
      <c r="AB36" s="386"/>
      <c r="AC36" s="386"/>
      <c r="AD36" s="386"/>
      <c r="AE36" s="386"/>
      <c r="AF36" s="386"/>
      <c r="AG36" s="387">
        <f>100</f>
        <v>100</v>
      </c>
      <c r="AH36" s="387">
        <f t="shared" ref="AH36:AU43" si="40">D36*100/$C36</f>
        <v>103.6499795475284</v>
      </c>
      <c r="AI36" s="387">
        <f t="shared" si="40"/>
        <v>112.14876813190271</v>
      </c>
      <c r="AJ36" s="387">
        <f t="shared" si="40"/>
        <v>115.31103489506309</v>
      </c>
      <c r="AK36" s="387">
        <f t="shared" si="40"/>
        <v>119.31657279506624</v>
      </c>
      <c r="AL36" s="387">
        <f t="shared" si="40"/>
        <v>122.8878889902772</v>
      </c>
      <c r="AM36" s="387">
        <f t="shared" si="40"/>
        <v>125.41140933262012</v>
      </c>
      <c r="AN36" s="387">
        <f t="shared" si="40"/>
        <v>132.03486359774709</v>
      </c>
      <c r="AO36" s="387">
        <f t="shared" si="40"/>
        <v>139.63374343161007</v>
      </c>
      <c r="AP36" s="387">
        <f t="shared" si="40"/>
        <v>146.1911204807904</v>
      </c>
      <c r="AQ36" s="387">
        <f t="shared" si="40"/>
        <v>147.4056826405714</v>
      </c>
      <c r="AR36" s="387">
        <f t="shared" si="40"/>
        <v>153.85293099650735</v>
      </c>
      <c r="AS36" s="387">
        <f t="shared" si="40"/>
        <v>156.45511469116767</v>
      </c>
      <c r="AT36" s="387">
        <f t="shared" si="40"/>
        <v>164.9350240709858</v>
      </c>
      <c r="AU36" s="387">
        <f t="shared" si="40"/>
        <v>173.80195714420566</v>
      </c>
      <c r="AV36" s="386"/>
      <c r="AW36" s="386"/>
      <c r="AX36" s="386"/>
      <c r="AY36" s="386"/>
      <c r="AZ36" s="386"/>
      <c r="BA36" s="386"/>
      <c r="BB36" s="386"/>
      <c r="BC36" s="386"/>
      <c r="BD36" s="386"/>
      <c r="BE36" s="386"/>
      <c r="BF36" s="386"/>
      <c r="BG36" s="386"/>
      <c r="BH36" s="386"/>
      <c r="BI36" s="386"/>
      <c r="BJ36" s="386"/>
      <c r="BK36" s="386"/>
      <c r="BL36" s="386"/>
      <c r="BM36" s="386"/>
      <c r="BN36" s="386"/>
      <c r="BO36" s="386"/>
      <c r="BP36" s="386"/>
      <c r="BQ36" s="386"/>
      <c r="BR36" s="386"/>
    </row>
    <row r="37" spans="1:70" x14ac:dyDescent="0.2">
      <c r="A37" s="386"/>
      <c r="B37" s="448" t="s">
        <v>95</v>
      </c>
      <c r="C37" s="449">
        <f>'EMP 2DGT--'!D$263+'EMP 2DGT--'!D$269+'EMP 2DGT--'!D$341+'EMP 2DGT--'!D$347+'EMP 2DGT--'!D$353+'EMP 2DGT--'!D$365+'EMP 2DGT--'!D$371+'EMP 2DGT--'!D$389+'EMP 2DGT--'!D$401</f>
        <v>21718</v>
      </c>
      <c r="D37" s="450">
        <f>'EMP 2DGT--'!E$263+'EMP 2DGT--'!E$269+'EMP 2DGT--'!E$341+'EMP 2DGT--'!E$347+'EMP 2DGT--'!E$353+'EMP 2DGT--'!E$365+'EMP 2DGT--'!E$371+'EMP 2DGT--'!E$389+'EMP 2DGT--'!E$401</f>
        <v>22367</v>
      </c>
      <c r="E37" s="450">
        <f>'EMP 2DGT--'!F$263+'EMP 2DGT--'!F$269+'EMP 2DGT--'!F$341+'EMP 2DGT--'!F$347+'EMP 2DGT--'!F$353+'EMP 2DGT--'!F$365+'EMP 2DGT--'!F$371+'EMP 2DGT--'!F$389+'EMP 2DGT--'!F$401</f>
        <v>24280</v>
      </c>
      <c r="F37" s="450">
        <f>'EMP 2DGT--'!G$263+'EMP 2DGT--'!G$269+'EMP 2DGT--'!G$341+'EMP 2DGT--'!G$347+'EMP 2DGT--'!G$353+'EMP 2DGT--'!G$365+'EMP 2DGT--'!G$371+'EMP 2DGT--'!G$389+'EMP 2DGT--'!G$401</f>
        <v>24456</v>
      </c>
      <c r="G37" s="450">
        <f>'EMP 2DGT--'!H$263+'EMP 2DGT--'!H$269+'EMP 2DGT--'!H$341+'EMP 2DGT--'!H$347+'EMP 2DGT--'!H$353+'EMP 2DGT--'!H$365+'EMP 2DGT--'!H$371+'EMP 2DGT--'!H$389+'EMP 2DGT--'!H$401</f>
        <v>25976</v>
      </c>
      <c r="H37" s="450">
        <f>'EMP 2DGT--'!I$263+'EMP 2DGT--'!I$269+'EMP 2DGT--'!I$341+'EMP 2DGT--'!I$347+'EMP 2DGT--'!I$353+'EMP 2DGT--'!I$365+'EMP 2DGT--'!I$371+'EMP 2DGT--'!I$389+'EMP 2DGT--'!I$401</f>
        <v>26756</v>
      </c>
      <c r="I37" s="450">
        <f>'EMP 2DGT--'!J$263+'EMP 2DGT--'!J$269+'EMP 2DGT--'!J$341+'EMP 2DGT--'!J$347+'EMP 2DGT--'!J$353+'EMP 2DGT--'!J$365+'EMP 2DGT--'!J$371+'EMP 2DGT--'!J$389+'EMP 2DGT--'!J$401</f>
        <v>27559</v>
      </c>
      <c r="J37" s="450">
        <f>'EMP 2DGT--'!K$263+'EMP 2DGT--'!K$269+'EMP 2DGT--'!K$341+'EMP 2DGT--'!K$347+'EMP 2DGT--'!K$353+'EMP 2DGT--'!K$365+'EMP 2DGT--'!K$371+'EMP 2DGT--'!K$389+'EMP 2DGT--'!K$401</f>
        <v>29244</v>
      </c>
      <c r="K37" s="450">
        <f>'EMP 2DGT--'!L$263+'EMP 2DGT--'!L$269+'EMP 2DGT--'!L$341+'EMP 2DGT--'!L$347+'EMP 2DGT--'!L$353+'EMP 2DGT--'!L$365+'EMP 2DGT--'!L$371+'EMP 2DGT--'!L$389+'EMP 2DGT--'!L$401</f>
        <v>31193</v>
      </c>
      <c r="L37" s="451">
        <f>'EMP 2DGT--'!M$263+'EMP 2DGT--'!M$269+'EMP 2DGT--'!M$341+'EMP 2DGT--'!M$347+'EMP 2DGT--'!M$353+'EMP 2DGT--'!M$365+'EMP 2DGT--'!M$371+'EMP 2DGT--'!M$389+'EMP 2DGT--'!M$401</f>
        <v>33008</v>
      </c>
      <c r="M37" s="451">
        <f>'EMP 2DGT--'!N$263+'EMP 2DGT--'!N$269+'EMP 2DGT--'!N$341+'EMP 2DGT--'!N$347+'EMP 2DGT--'!N$353+'EMP 2DGT--'!N$365+'EMP 2DGT--'!N$371+'EMP 2DGT--'!N$389+'EMP 2DGT--'!N$401</f>
        <v>32836</v>
      </c>
      <c r="N37" s="451">
        <f>'EMP 2DGT--'!O$263+'EMP 2DGT--'!O$269+'EMP 2DGT--'!O$341+'EMP 2DGT--'!O$347+'EMP 2DGT--'!O$353+'EMP 2DGT--'!O$365+'EMP 2DGT--'!O$371+'EMP 2DGT--'!O$389+'EMP 2DGT--'!O$401</f>
        <v>34903</v>
      </c>
      <c r="O37" s="451">
        <f>'EMP 2DGT--'!P$263+'EMP 2DGT--'!P$269+'EMP 2DGT--'!P$341+'EMP 2DGT--'!P$347+'EMP 2DGT--'!P$353+'EMP 2DGT--'!P$365+'EMP 2DGT--'!P$371+'EMP 2DGT--'!P$389+'EMP 2DGT--'!P$401</f>
        <v>35348</v>
      </c>
      <c r="P37" s="451">
        <f>'EMP 2DGT--'!Q$263+'EMP 2DGT--'!Q$269+'EMP 2DGT--'!Q$341+'EMP 2DGT--'!Q$347+'EMP 2DGT--'!Q$353+'EMP 2DGT--'!Q$365+'EMP 2DGT--'!Q$371+'EMP 2DGT--'!Q$389+'EMP 2DGT--'!Q$401</f>
        <v>37584</v>
      </c>
      <c r="Q37" s="451">
        <f>'EMP 2DGT--'!R$263+'EMP 2DGT--'!R$269+'EMP 2DGT--'!R$341+'EMP 2DGT--'!R$347+'EMP 2DGT--'!R$353+'EMP 2DGT--'!R$365+'EMP 2DGT--'!R$371+'EMP 2DGT--'!R$389+'EMP 2DGT--'!R$401</f>
        <v>39757</v>
      </c>
      <c r="R37" s="386"/>
      <c r="S37" s="386"/>
      <c r="T37" s="386"/>
      <c r="U37" s="386"/>
      <c r="V37" s="386"/>
      <c r="W37" s="386"/>
      <c r="X37" s="386"/>
      <c r="Y37" s="386"/>
      <c r="Z37" s="386"/>
      <c r="AA37" s="386"/>
      <c r="AB37" s="386"/>
      <c r="AC37" s="386"/>
      <c r="AD37" s="386"/>
      <c r="AE37" s="386"/>
      <c r="AF37" s="386"/>
      <c r="AG37" s="387">
        <f>100</f>
        <v>100</v>
      </c>
      <c r="AH37" s="387">
        <f t="shared" si="40"/>
        <v>102.9883046321024</v>
      </c>
      <c r="AI37" s="387">
        <f t="shared" si="40"/>
        <v>111.79666635970163</v>
      </c>
      <c r="AJ37" s="387">
        <f t="shared" si="40"/>
        <v>112.60705405654296</v>
      </c>
      <c r="AK37" s="387">
        <f t="shared" si="40"/>
        <v>119.60585689289989</v>
      </c>
      <c r="AL37" s="387">
        <f t="shared" si="40"/>
        <v>123.19734782208306</v>
      </c>
      <c r="AM37" s="387">
        <f t="shared" si="40"/>
        <v>126.89474168892163</v>
      </c>
      <c r="AN37" s="387">
        <f t="shared" si="40"/>
        <v>134.65328299106733</v>
      </c>
      <c r="AO37" s="387">
        <f t="shared" si="40"/>
        <v>143.627405838475</v>
      </c>
      <c r="AP37" s="387">
        <f t="shared" si="40"/>
        <v>151.98452896215122</v>
      </c>
      <c r="AQ37" s="387">
        <f t="shared" si="40"/>
        <v>151.19255916751081</v>
      </c>
      <c r="AR37" s="387">
        <f t="shared" si="40"/>
        <v>160.71001012984621</v>
      </c>
      <c r="AS37" s="387">
        <f t="shared" si="40"/>
        <v>162.7590017497007</v>
      </c>
      <c r="AT37" s="387">
        <f t="shared" si="40"/>
        <v>173.05460908002578</v>
      </c>
      <c r="AU37" s="387">
        <f t="shared" si="40"/>
        <v>183.06013445068606</v>
      </c>
      <c r="AV37" s="386"/>
      <c r="AW37" s="386"/>
      <c r="AX37" s="386"/>
      <c r="AY37" s="386"/>
      <c r="AZ37" s="386"/>
      <c r="BA37" s="386"/>
      <c r="BB37" s="386"/>
      <c r="BC37" s="386"/>
      <c r="BD37" s="386"/>
      <c r="BE37" s="386"/>
      <c r="BF37" s="386"/>
      <c r="BG37" s="386"/>
      <c r="BH37" s="386"/>
      <c r="BI37" s="386"/>
      <c r="BJ37" s="386"/>
      <c r="BK37" s="386"/>
      <c r="BL37" s="386"/>
      <c r="BM37" s="386"/>
      <c r="BN37" s="386"/>
      <c r="BO37" s="386"/>
      <c r="BP37" s="386"/>
      <c r="BQ37" s="386"/>
      <c r="BR37" s="386"/>
    </row>
    <row r="38" spans="1:70" x14ac:dyDescent="0.2">
      <c r="A38" s="386"/>
      <c r="B38" s="448" t="s">
        <v>96</v>
      </c>
      <c r="C38" s="449">
        <f>'EMP 2DGT--'!D$305+'EMP 2DGT--'!D$311+'EMP 2DGT--'!D$317+'EMP 2DGT--'!D$323+'EMP 2DGT--'!D$329+'EMP 2DGT--'!D$359</f>
        <v>8904</v>
      </c>
      <c r="D38" s="450">
        <f>'EMP 2DGT--'!E$305+'EMP 2DGT--'!E$311+'EMP 2DGT--'!E$317+'EMP 2DGT--'!E$323+'EMP 2DGT--'!E$329+'EMP 2DGT--'!E$359</f>
        <v>9388</v>
      </c>
      <c r="E38" s="450">
        <f>'EMP 2DGT--'!F$305+'EMP 2DGT--'!F$311+'EMP 2DGT--'!F$317+'EMP 2DGT--'!F$323+'EMP 2DGT--'!F$329+'EMP 2DGT--'!F$359</f>
        <v>10217</v>
      </c>
      <c r="F38" s="450">
        <f>'EMP 2DGT--'!G$305+'EMP 2DGT--'!G$311+'EMP 2DGT--'!G$317+'EMP 2DGT--'!G$323+'EMP 2DGT--'!G$329+'EMP 2DGT--'!G$359</f>
        <v>11008</v>
      </c>
      <c r="G38" s="450">
        <f>'EMP 2DGT--'!H$305+'EMP 2DGT--'!H$311+'EMP 2DGT--'!H$317+'EMP 2DGT--'!H$323+'EMP 2DGT--'!H$329+'EMP 2DGT--'!H$359</f>
        <v>10727</v>
      </c>
      <c r="H38" s="450">
        <f>'EMP 2DGT--'!I$305+'EMP 2DGT--'!I$311+'EMP 2DGT--'!I$317+'EMP 2DGT--'!I$323+'EMP 2DGT--'!I$329+'EMP 2DGT--'!I$359</f>
        <v>11069</v>
      </c>
      <c r="I38" s="450">
        <f>'EMP 2DGT--'!J$305+'EMP 2DGT--'!J$311+'EMP 2DGT--'!J$317+'EMP 2DGT--'!J$323+'EMP 2DGT--'!J$329+'EMP 2DGT--'!J$359</f>
        <v>11031</v>
      </c>
      <c r="J38" s="450">
        <f>'EMP 2DGT--'!K$305+'EMP 2DGT--'!K$311+'EMP 2DGT--'!K$317+'EMP 2DGT--'!K$323+'EMP 2DGT--'!K$329+'EMP 2DGT--'!K$359</f>
        <v>11351</v>
      </c>
      <c r="K38" s="450">
        <f>'EMP 2DGT--'!L$305+'EMP 2DGT--'!L$311+'EMP 2DGT--'!L$317+'EMP 2DGT--'!L$323+'EMP 2DGT--'!L$329+'EMP 2DGT--'!L$359</f>
        <v>11777</v>
      </c>
      <c r="L38" s="451">
        <f>'EMP 2DGT--'!M$305+'EMP 2DGT--'!M$311+'EMP 2DGT--'!M$317+'EMP 2DGT--'!M$323+'EMP 2DGT--'!M$329+'EMP 2DGT--'!M$359</f>
        <v>12019</v>
      </c>
      <c r="M38" s="451">
        <f>'EMP 2DGT--'!N$305+'EMP 2DGT--'!N$311+'EMP 2DGT--'!N$317+'EMP 2DGT--'!N$323+'EMP 2DGT--'!N$329+'EMP 2DGT--'!N$359</f>
        <v>12703</v>
      </c>
      <c r="N38" s="451">
        <f>'EMP 2DGT--'!O$305+'EMP 2DGT--'!O$311+'EMP 2DGT--'!O$317+'EMP 2DGT--'!O$323+'EMP 2DGT--'!O$329+'EMP 2DGT--'!O$359</f>
        <v>12756</v>
      </c>
      <c r="O38" s="451">
        <f>'EMP 2DGT--'!P$305+'EMP 2DGT--'!P$311+'EMP 2DGT--'!P$317+'EMP 2DGT--'!P$323+'EMP 2DGT--'!P$329+'EMP 2DGT--'!P$359</f>
        <v>13143</v>
      </c>
      <c r="P38" s="451">
        <f>'EMP 2DGT--'!Q$305+'EMP 2DGT--'!Q$311+'EMP 2DGT--'!Q$317+'EMP 2DGT--'!Q$323+'EMP 2DGT--'!Q$329+'EMP 2DGT--'!Q$359</f>
        <v>13550</v>
      </c>
      <c r="Q38" s="451">
        <f>'EMP 2DGT--'!R$305+'EMP 2DGT--'!R$311+'EMP 2DGT--'!R$317+'EMP 2DGT--'!R$323+'EMP 2DGT--'!R$329+'EMP 2DGT--'!R$359</f>
        <v>14130</v>
      </c>
      <c r="R38" s="386"/>
      <c r="S38" s="386"/>
      <c r="T38" s="386"/>
      <c r="U38" s="386"/>
      <c r="V38" s="386"/>
      <c r="W38" s="386"/>
      <c r="X38" s="386"/>
      <c r="Y38" s="386"/>
      <c r="Z38" s="386"/>
      <c r="AA38" s="386"/>
      <c r="AB38" s="386"/>
      <c r="AC38" s="386"/>
      <c r="AD38" s="386"/>
      <c r="AE38" s="386"/>
      <c r="AF38" s="386"/>
      <c r="AG38" s="387">
        <f>100</f>
        <v>100</v>
      </c>
      <c r="AH38" s="387">
        <f t="shared" si="40"/>
        <v>105.43575920934411</v>
      </c>
      <c r="AI38" s="387">
        <f t="shared" si="40"/>
        <v>114.74618149146451</v>
      </c>
      <c r="AJ38" s="387">
        <f t="shared" si="40"/>
        <v>123.62982929020664</v>
      </c>
      <c r="AK38" s="387">
        <f t="shared" si="40"/>
        <v>120.47394429469901</v>
      </c>
      <c r="AL38" s="387">
        <f t="shared" si="40"/>
        <v>124.31491464510333</v>
      </c>
      <c r="AM38" s="387">
        <f t="shared" si="40"/>
        <v>123.88814016172506</v>
      </c>
      <c r="AN38" s="387">
        <f t="shared" si="40"/>
        <v>127.48203054806828</v>
      </c>
      <c r="AO38" s="387">
        <f t="shared" si="40"/>
        <v>132.2663971248877</v>
      </c>
      <c r="AP38" s="387">
        <f t="shared" si="40"/>
        <v>134.98427672955975</v>
      </c>
      <c r="AQ38" s="387">
        <f t="shared" si="40"/>
        <v>142.66621743036836</v>
      </c>
      <c r="AR38" s="387">
        <f t="shared" si="40"/>
        <v>143.26145552560646</v>
      </c>
      <c r="AS38" s="387">
        <f t="shared" si="40"/>
        <v>147.60781671159029</v>
      </c>
      <c r="AT38" s="387">
        <f t="shared" si="40"/>
        <v>152.17879604672058</v>
      </c>
      <c r="AU38" s="387">
        <f t="shared" si="40"/>
        <v>158.69272237196765</v>
      </c>
      <c r="AV38" s="386"/>
      <c r="AW38" s="386"/>
      <c r="AX38" s="386"/>
      <c r="AY38" s="386"/>
      <c r="AZ38" s="386"/>
      <c r="BA38" s="386"/>
      <c r="BB38" s="386"/>
      <c r="BC38" s="386"/>
      <c r="BD38" s="386"/>
      <c r="BE38" s="386"/>
      <c r="BF38" s="386"/>
      <c r="BG38" s="386"/>
      <c r="BH38" s="386"/>
      <c r="BI38" s="386"/>
      <c r="BJ38" s="386"/>
      <c r="BK38" s="386"/>
      <c r="BL38" s="386"/>
      <c r="BM38" s="386"/>
      <c r="BN38" s="386"/>
      <c r="BO38" s="386"/>
      <c r="BP38" s="386"/>
      <c r="BQ38" s="386"/>
      <c r="BR38" s="386"/>
    </row>
    <row r="39" spans="1:70" x14ac:dyDescent="0.2">
      <c r="A39" s="386"/>
      <c r="B39" s="448" t="s">
        <v>97</v>
      </c>
      <c r="C39" s="449">
        <f>'EMP 2DGT--'!D$299+'EMP 2DGT--'!D$377</f>
        <v>1159</v>
      </c>
      <c r="D39" s="450">
        <f>'EMP 2DGT--'!E$299+'EMP 2DGT--'!E$377</f>
        <v>1186</v>
      </c>
      <c r="E39" s="450">
        <f>'EMP 2DGT--'!F$299+'EMP 2DGT--'!F$377</f>
        <v>1145</v>
      </c>
      <c r="F39" s="450">
        <f>'EMP 2DGT--'!G$299+'EMP 2DGT--'!G$377</f>
        <v>1183</v>
      </c>
      <c r="G39" s="450">
        <f>'EMP 2DGT--'!H$299+'EMP 2DGT--'!H$377</f>
        <v>1217</v>
      </c>
      <c r="H39" s="450">
        <f>'EMP 2DGT--'!I$299+'EMP 2DGT--'!I$377</f>
        <v>1230</v>
      </c>
      <c r="I39" s="450">
        <f>'EMP 2DGT--'!J$299+'EMP 2DGT--'!J$377</f>
        <v>1267</v>
      </c>
      <c r="J39" s="450">
        <f>'EMP 2DGT--'!K$299+'EMP 2DGT--'!K$377</f>
        <v>1367</v>
      </c>
      <c r="K39" s="450">
        <f>'EMP 2DGT--'!L$299+'EMP 2DGT--'!L$377</f>
        <v>1407</v>
      </c>
      <c r="L39" s="451">
        <f>'EMP 2DGT--'!M$299+'EMP 2DGT--'!M$377</f>
        <v>1434</v>
      </c>
      <c r="M39" s="451">
        <f>'EMP 2DGT--'!N$299+'EMP 2DGT--'!N$377</f>
        <v>1308</v>
      </c>
      <c r="N39" s="451">
        <f>'EMP 2DGT--'!O$299+'EMP 2DGT--'!O$377</f>
        <v>1237</v>
      </c>
      <c r="O39" s="451">
        <f>'EMP 2DGT--'!P$299+'EMP 2DGT--'!P$377</f>
        <v>1232</v>
      </c>
      <c r="P39" s="451">
        <f>'EMP 2DGT--'!Q$299+'EMP 2DGT--'!Q$377</f>
        <v>1284</v>
      </c>
      <c r="Q39" s="451">
        <f>'EMP 2DGT--'!R$299+'EMP 2DGT--'!R$377</f>
        <v>1349</v>
      </c>
      <c r="R39" s="386"/>
      <c r="S39" s="386"/>
      <c r="T39" s="386"/>
      <c r="U39" s="386"/>
      <c r="V39" s="386"/>
      <c r="W39" s="386"/>
      <c r="X39" s="386"/>
      <c r="Y39" s="386"/>
      <c r="Z39" s="386"/>
      <c r="AA39" s="386"/>
      <c r="AB39" s="386"/>
      <c r="AC39" s="386"/>
      <c r="AD39" s="386"/>
      <c r="AE39" s="386"/>
      <c r="AF39" s="386"/>
      <c r="AG39" s="387">
        <f>100</f>
        <v>100</v>
      </c>
      <c r="AH39" s="387">
        <f t="shared" si="40"/>
        <v>102.32959447799827</v>
      </c>
      <c r="AI39" s="387">
        <f t="shared" si="40"/>
        <v>98.792062122519411</v>
      </c>
      <c r="AJ39" s="387">
        <f t="shared" si="40"/>
        <v>102.07075064710958</v>
      </c>
      <c r="AK39" s="387">
        <f t="shared" si="40"/>
        <v>105.00431406384814</v>
      </c>
      <c r="AL39" s="387">
        <f t="shared" si="40"/>
        <v>106.12597066436584</v>
      </c>
      <c r="AM39" s="387">
        <f t="shared" si="40"/>
        <v>109.3183779119931</v>
      </c>
      <c r="AN39" s="387">
        <f t="shared" si="40"/>
        <v>117.946505608283</v>
      </c>
      <c r="AO39" s="387">
        <f t="shared" si="40"/>
        <v>121.39775668679897</v>
      </c>
      <c r="AP39" s="387">
        <f t="shared" si="40"/>
        <v>123.72735116479724</v>
      </c>
      <c r="AQ39" s="387">
        <f t="shared" si="40"/>
        <v>112.85591026747196</v>
      </c>
      <c r="AR39" s="387">
        <f t="shared" si="40"/>
        <v>106.72993960310613</v>
      </c>
      <c r="AS39" s="387">
        <f t="shared" si="40"/>
        <v>106.29853321829162</v>
      </c>
      <c r="AT39" s="387">
        <f t="shared" si="40"/>
        <v>110.78515962036238</v>
      </c>
      <c r="AU39" s="387">
        <f t="shared" si="40"/>
        <v>116.39344262295081</v>
      </c>
      <c r="AV39" s="386"/>
      <c r="AW39" s="386"/>
      <c r="AX39" s="386"/>
      <c r="AY39" s="386"/>
      <c r="AZ39" s="386"/>
      <c r="BA39" s="386"/>
      <c r="BB39" s="386"/>
      <c r="BC39" s="386"/>
      <c r="BD39" s="386"/>
      <c r="BE39" s="386"/>
      <c r="BF39" s="386"/>
      <c r="BG39" s="386"/>
      <c r="BH39" s="386"/>
      <c r="BI39" s="386"/>
      <c r="BJ39" s="386"/>
      <c r="BK39" s="386"/>
      <c r="BL39" s="386"/>
      <c r="BM39" s="386"/>
      <c r="BN39" s="386"/>
      <c r="BO39" s="386"/>
      <c r="BP39" s="386"/>
      <c r="BQ39" s="386"/>
      <c r="BR39" s="386"/>
    </row>
    <row r="40" spans="1:70" ht="10.5" x14ac:dyDescent="0.2">
      <c r="A40" s="386"/>
      <c r="B40" s="448" t="s">
        <v>98</v>
      </c>
      <c r="C40" s="466">
        <f>SUM(C41:C42)</f>
        <v>71876</v>
      </c>
      <c r="D40" s="467">
        <f t="shared" ref="D40:K40" si="41">SUM(D41:D42)</f>
        <v>71483</v>
      </c>
      <c r="E40" s="467">
        <f t="shared" si="41"/>
        <v>74751</v>
      </c>
      <c r="F40" s="467">
        <f t="shared" si="41"/>
        <v>74997</v>
      </c>
      <c r="G40" s="467">
        <f t="shared" si="41"/>
        <v>75226</v>
      </c>
      <c r="H40" s="467">
        <f t="shared" si="41"/>
        <v>77021</v>
      </c>
      <c r="I40" s="467">
        <f t="shared" si="41"/>
        <v>77232</v>
      </c>
      <c r="J40" s="467">
        <f t="shared" si="41"/>
        <v>79298</v>
      </c>
      <c r="K40" s="467">
        <f t="shared" si="41"/>
        <v>80705</v>
      </c>
      <c r="L40" s="468">
        <f>SUM(L41:L42)</f>
        <v>83084</v>
      </c>
      <c r="M40" s="468">
        <f t="shared" ref="M40:N40" si="42">SUM(M41:M42)</f>
        <v>85652</v>
      </c>
      <c r="N40" s="468">
        <f t="shared" si="42"/>
        <v>88416</v>
      </c>
      <c r="O40" s="468">
        <f t="shared" ref="O40:P40" si="43">SUM(O41:O42)</f>
        <v>89372</v>
      </c>
      <c r="P40" s="468">
        <f t="shared" si="43"/>
        <v>90110</v>
      </c>
      <c r="Q40" s="468">
        <f t="shared" ref="Q40" si="44">SUM(Q41:Q42)</f>
        <v>92787</v>
      </c>
      <c r="R40" s="386"/>
      <c r="S40" s="386"/>
      <c r="T40" s="386"/>
      <c r="U40" s="386"/>
      <c r="V40" s="386"/>
      <c r="W40" s="386"/>
      <c r="X40" s="386"/>
      <c r="Y40" s="386"/>
      <c r="Z40" s="386"/>
      <c r="AA40" s="386"/>
      <c r="AB40" s="386"/>
      <c r="AC40" s="386"/>
      <c r="AD40" s="386"/>
      <c r="AE40" s="386"/>
      <c r="AF40" s="386"/>
      <c r="AG40" s="387">
        <f>100</f>
        <v>100</v>
      </c>
      <c r="AH40" s="387">
        <f t="shared" si="40"/>
        <v>99.453224998608718</v>
      </c>
      <c r="AI40" s="387">
        <f t="shared" si="40"/>
        <v>103.99994434860037</v>
      </c>
      <c r="AJ40" s="387">
        <f t="shared" si="40"/>
        <v>104.34220045634147</v>
      </c>
      <c r="AK40" s="387">
        <f t="shared" si="40"/>
        <v>104.66080471923868</v>
      </c>
      <c r="AL40" s="387">
        <f t="shared" si="40"/>
        <v>107.15816127775614</v>
      </c>
      <c r="AM40" s="387">
        <f t="shared" si="40"/>
        <v>107.45172241081863</v>
      </c>
      <c r="AN40" s="387">
        <f t="shared" si="40"/>
        <v>110.32611720184762</v>
      </c>
      <c r="AO40" s="387">
        <f t="shared" si="40"/>
        <v>112.28365518392788</v>
      </c>
      <c r="AP40" s="387">
        <f t="shared" si="40"/>
        <v>115.59352217708275</v>
      </c>
      <c r="AQ40" s="387">
        <f t="shared" si="40"/>
        <v>119.16634203350215</v>
      </c>
      <c r="AR40" s="387">
        <f t="shared" si="40"/>
        <v>123.01185374812177</v>
      </c>
      <c r="AS40" s="387">
        <f t="shared" si="40"/>
        <v>124.34192219934332</v>
      </c>
      <c r="AT40" s="387">
        <f t="shared" si="40"/>
        <v>125.36869052256664</v>
      </c>
      <c r="AU40" s="387">
        <f t="shared" si="40"/>
        <v>129.09316044298515</v>
      </c>
      <c r="AV40" s="386"/>
      <c r="AW40" s="386"/>
      <c r="AX40" s="386"/>
      <c r="AY40" s="386"/>
      <c r="AZ40" s="386"/>
      <c r="BA40" s="386"/>
      <c r="BB40" s="386"/>
      <c r="BC40" s="386"/>
      <c r="BD40" s="386"/>
      <c r="BE40" s="386"/>
      <c r="BF40" s="386"/>
      <c r="BG40" s="386"/>
      <c r="BH40" s="386"/>
      <c r="BI40" s="386"/>
      <c r="BJ40" s="386"/>
      <c r="BK40" s="386"/>
      <c r="BL40" s="386"/>
      <c r="BM40" s="386"/>
      <c r="BN40" s="386"/>
      <c r="BO40" s="386"/>
      <c r="BP40" s="386"/>
      <c r="BQ40" s="386"/>
      <c r="BR40" s="386"/>
    </row>
    <row r="41" spans="1:70" x14ac:dyDescent="0.2">
      <c r="A41" s="386"/>
      <c r="B41" s="448" t="s">
        <v>95</v>
      </c>
      <c r="C41" s="449">
        <f>'EMP 2DGT--'!D$239+'EMP 2DGT--'!D$245+'EMP 2DGT--'!D$251+'EMP 2DGT--'!D$257+'EMP 2DGT--'!D$275+'EMP 2DGT--'!D$287+'EMP 2DGT--'!D$293+'EMP 2DGT--'!D$335+'EMP 2DGT--'!D$383+'EMP 2DGT--'!D$395+'EMP 2DGT--'!D$407+'EMP 2DGT--'!D$413</f>
        <v>71371</v>
      </c>
      <c r="D41" s="450">
        <f>'EMP 2DGT--'!E$239+'EMP 2DGT--'!E$245+'EMP 2DGT--'!E$251+'EMP 2DGT--'!E$257+'EMP 2DGT--'!E$275+'EMP 2DGT--'!E$287+'EMP 2DGT--'!E$293+'EMP 2DGT--'!E$335+'EMP 2DGT--'!E$383+'EMP 2DGT--'!E$395+'EMP 2DGT--'!E$407+'EMP 2DGT--'!E$413</f>
        <v>71001</v>
      </c>
      <c r="E41" s="450">
        <f>'EMP 2DGT--'!F$239+'EMP 2DGT--'!F$245+'EMP 2DGT--'!F$251+'EMP 2DGT--'!F$257+'EMP 2DGT--'!F$275+'EMP 2DGT--'!F$287+'EMP 2DGT--'!F$293+'EMP 2DGT--'!F$335+'EMP 2DGT--'!F$383+'EMP 2DGT--'!F$395+'EMP 2DGT--'!F$407+'EMP 2DGT--'!F$413</f>
        <v>74155</v>
      </c>
      <c r="F41" s="450">
        <f>'EMP 2DGT--'!G$239+'EMP 2DGT--'!G$245+'EMP 2DGT--'!G$251+'EMP 2DGT--'!G$257+'EMP 2DGT--'!G$275+'EMP 2DGT--'!G$287+'EMP 2DGT--'!G$293+'EMP 2DGT--'!G$335+'EMP 2DGT--'!G$383+'EMP 2DGT--'!G$395+'EMP 2DGT--'!G$407+'EMP 2DGT--'!G$413</f>
        <v>74346</v>
      </c>
      <c r="G41" s="450">
        <f>'EMP 2DGT--'!H$239+'EMP 2DGT--'!H$245+'EMP 2DGT--'!H$251+'EMP 2DGT--'!H$257+'EMP 2DGT--'!H$275+'EMP 2DGT--'!H$287+'EMP 2DGT--'!H$293+'EMP 2DGT--'!H$335+'EMP 2DGT--'!H$383+'EMP 2DGT--'!H$395+'EMP 2DGT--'!H$407+'EMP 2DGT--'!H$413</f>
        <v>74630</v>
      </c>
      <c r="H41" s="450">
        <f>'EMP 2DGT--'!I$239+'EMP 2DGT--'!I$245+'EMP 2DGT--'!I$251+'EMP 2DGT--'!I$257+'EMP 2DGT--'!I$275+'EMP 2DGT--'!I$287+'EMP 2DGT--'!I$293+'EMP 2DGT--'!I$335+'EMP 2DGT--'!I$383+'EMP 2DGT--'!I$395+'EMP 2DGT--'!I$407+'EMP 2DGT--'!I$413</f>
        <v>76396</v>
      </c>
      <c r="I41" s="450">
        <f>'EMP 2DGT--'!J$239+'EMP 2DGT--'!J$245+'EMP 2DGT--'!J$251+'EMP 2DGT--'!J$257+'EMP 2DGT--'!J$275+'EMP 2DGT--'!J$287+'EMP 2DGT--'!J$293+'EMP 2DGT--'!J$335+'EMP 2DGT--'!J$383+'EMP 2DGT--'!J$395+'EMP 2DGT--'!J$407+'EMP 2DGT--'!J$413</f>
        <v>76649</v>
      </c>
      <c r="J41" s="450">
        <f>'EMP 2DGT--'!K$239+'EMP 2DGT--'!K$245+'EMP 2DGT--'!K$251+'EMP 2DGT--'!K$257+'EMP 2DGT--'!K$275+'EMP 2DGT--'!K$287+'EMP 2DGT--'!K$293+'EMP 2DGT--'!K$335+'EMP 2DGT--'!K$383+'EMP 2DGT--'!K$395+'EMP 2DGT--'!K$407+'EMP 2DGT--'!K$413</f>
        <v>78721</v>
      </c>
      <c r="K41" s="450">
        <f>'EMP 2DGT--'!L$239+'EMP 2DGT--'!L$245+'EMP 2DGT--'!L$251+'EMP 2DGT--'!L$257+'EMP 2DGT--'!L$275+'EMP 2DGT--'!L$287+'EMP 2DGT--'!L$293+'EMP 2DGT--'!L$335+'EMP 2DGT--'!L$383+'EMP 2DGT--'!L$395+'EMP 2DGT--'!L$407+'EMP 2DGT--'!L$413</f>
        <v>80099</v>
      </c>
      <c r="L41" s="451">
        <f>'EMP 2DGT--'!M$239+'EMP 2DGT--'!M$245+'EMP 2DGT--'!M$251+'EMP 2DGT--'!M$257+'EMP 2DGT--'!M$275+'EMP 2DGT--'!M$287+'EMP 2DGT--'!M$293+'EMP 2DGT--'!M$335+'EMP 2DGT--'!M$383+'EMP 2DGT--'!M$395+'EMP 2DGT--'!M$407+'EMP 2DGT--'!M$413</f>
        <v>82442</v>
      </c>
      <c r="M41" s="451">
        <f>'EMP 2DGT--'!N$239+'EMP 2DGT--'!N$245+'EMP 2DGT--'!N$251+'EMP 2DGT--'!N$257+'EMP 2DGT--'!N$275+'EMP 2DGT--'!N$287+'EMP 2DGT--'!N$293+'EMP 2DGT--'!N$335+'EMP 2DGT--'!N$383+'EMP 2DGT--'!N$395+'EMP 2DGT--'!N$407+'EMP 2DGT--'!N$413</f>
        <v>85012</v>
      </c>
      <c r="N41" s="451">
        <f>'EMP 2DGT--'!O$239+'EMP 2DGT--'!O$245+'EMP 2DGT--'!O$251+'EMP 2DGT--'!O$257+'EMP 2DGT--'!O$275+'EMP 2DGT--'!O$287+'EMP 2DGT--'!O$293+'EMP 2DGT--'!O$335+'EMP 2DGT--'!O$383+'EMP 2DGT--'!O$395+'EMP 2DGT--'!O$407+'EMP 2DGT--'!O$413</f>
        <v>87791</v>
      </c>
      <c r="O41" s="451">
        <f>'EMP 2DGT--'!P$239+'EMP 2DGT--'!P$245+'EMP 2DGT--'!P$251+'EMP 2DGT--'!P$257+'EMP 2DGT--'!P$275+'EMP 2DGT--'!P$287+'EMP 2DGT--'!P$293+'EMP 2DGT--'!P$335+'EMP 2DGT--'!P$383+'EMP 2DGT--'!P$395+'EMP 2DGT--'!P$407+'EMP 2DGT--'!P$413</f>
        <v>88735</v>
      </c>
      <c r="P41" s="451">
        <f>'EMP 2DGT--'!Q$239+'EMP 2DGT--'!Q$245+'EMP 2DGT--'!Q$251+'EMP 2DGT--'!Q$257+'EMP 2DGT--'!Q$275+'EMP 2DGT--'!Q$287+'EMP 2DGT--'!Q$293+'EMP 2DGT--'!Q$335+'EMP 2DGT--'!Q$383+'EMP 2DGT--'!Q$395+'EMP 2DGT--'!Q$407+'EMP 2DGT--'!Q$413</f>
        <v>89465</v>
      </c>
      <c r="Q41" s="451">
        <f>'EMP 2DGT--'!R$239+'EMP 2DGT--'!R$245+'EMP 2DGT--'!R$251+'EMP 2DGT--'!R$257+'EMP 2DGT--'!R$275+'EMP 2DGT--'!R$287+'EMP 2DGT--'!R$293+'EMP 2DGT--'!R$335+'EMP 2DGT--'!R$383+'EMP 2DGT--'!R$395+'EMP 2DGT--'!R$407+'EMP 2DGT--'!R$413</f>
        <v>92134</v>
      </c>
      <c r="R41" s="386"/>
      <c r="S41" s="386"/>
      <c r="T41" s="386"/>
      <c r="U41" s="386"/>
      <c r="V41" s="386"/>
      <c r="W41" s="386"/>
      <c r="X41" s="386"/>
      <c r="Y41" s="386"/>
      <c r="Z41" s="386"/>
      <c r="AA41" s="386"/>
      <c r="AB41" s="386"/>
      <c r="AC41" s="386"/>
      <c r="AD41" s="386"/>
      <c r="AE41" s="386"/>
      <c r="AF41" s="386"/>
      <c r="AG41" s="387">
        <f>100</f>
        <v>100</v>
      </c>
      <c r="AH41" s="387">
        <f t="shared" si="40"/>
        <v>99.481582155217112</v>
      </c>
      <c r="AI41" s="387">
        <f t="shared" si="40"/>
        <v>103.90074399966373</v>
      </c>
      <c r="AJ41" s="387">
        <f t="shared" si="40"/>
        <v>104.16835969791651</v>
      </c>
      <c r="AK41" s="387">
        <f t="shared" si="40"/>
        <v>104.56628042202014</v>
      </c>
      <c r="AL41" s="387">
        <f t="shared" si="40"/>
        <v>107.0406747838758</v>
      </c>
      <c r="AM41" s="387">
        <f t="shared" si="40"/>
        <v>107.39516049936249</v>
      </c>
      <c r="AN41" s="387">
        <f t="shared" si="40"/>
        <v>110.2983004301467</v>
      </c>
      <c r="AO41" s="387">
        <f t="shared" si="40"/>
        <v>112.22905661963543</v>
      </c>
      <c r="AP41" s="387">
        <f t="shared" si="40"/>
        <v>115.51190259349035</v>
      </c>
      <c r="AQ41" s="387">
        <f t="shared" si="40"/>
        <v>119.11280492076614</v>
      </c>
      <c r="AR41" s="387">
        <f t="shared" si="40"/>
        <v>123.00654327387875</v>
      </c>
      <c r="AS41" s="387">
        <f t="shared" si="40"/>
        <v>124.32920934273024</v>
      </c>
      <c r="AT41" s="387">
        <f t="shared" si="40"/>
        <v>125.35203373919379</v>
      </c>
      <c r="AU41" s="387">
        <f t="shared" si="40"/>
        <v>129.09164786818175</v>
      </c>
      <c r="AV41" s="386"/>
      <c r="AW41" s="386"/>
      <c r="AX41" s="386"/>
      <c r="AY41" s="386"/>
      <c r="AZ41" s="386"/>
      <c r="BA41" s="386"/>
      <c r="BB41" s="386"/>
      <c r="BC41" s="386"/>
      <c r="BD41" s="386"/>
      <c r="BE41" s="386"/>
      <c r="BF41" s="386"/>
      <c r="BG41" s="386"/>
      <c r="BH41" s="386"/>
      <c r="BI41" s="386"/>
      <c r="BJ41" s="386"/>
      <c r="BK41" s="386"/>
      <c r="BL41" s="386"/>
      <c r="BM41" s="386"/>
      <c r="BN41" s="386"/>
      <c r="BO41" s="386"/>
      <c r="BP41" s="386"/>
      <c r="BQ41" s="386"/>
      <c r="BR41" s="386"/>
    </row>
    <row r="42" spans="1:70" ht="10.5" thickBot="1" x14ac:dyDescent="0.25">
      <c r="A42" s="386"/>
      <c r="B42" s="469" t="s">
        <v>99</v>
      </c>
      <c r="C42" s="470">
        <f>'EMP 2DGT--'!D$281</f>
        <v>505</v>
      </c>
      <c r="D42" s="471">
        <f>'EMP 2DGT--'!E$281</f>
        <v>482</v>
      </c>
      <c r="E42" s="471">
        <f>'EMP 2DGT--'!F$281</f>
        <v>596</v>
      </c>
      <c r="F42" s="471">
        <f>'EMP 2DGT--'!G$281</f>
        <v>651</v>
      </c>
      <c r="G42" s="471">
        <f>'EMP 2DGT--'!H$281</f>
        <v>596</v>
      </c>
      <c r="H42" s="471">
        <f>'EMP 2DGT--'!I$281</f>
        <v>625</v>
      </c>
      <c r="I42" s="471">
        <f>'EMP 2DGT--'!J$281</f>
        <v>583</v>
      </c>
      <c r="J42" s="471">
        <f>'EMP 2DGT--'!K$281</f>
        <v>577</v>
      </c>
      <c r="K42" s="471">
        <f>'EMP 2DGT--'!L$281</f>
        <v>606</v>
      </c>
      <c r="L42" s="472">
        <f>'EMP 2DGT--'!M$281</f>
        <v>642</v>
      </c>
      <c r="M42" s="472">
        <f>'EMP 2DGT--'!N$281</f>
        <v>640</v>
      </c>
      <c r="N42" s="472">
        <f>'EMP 2DGT--'!O$281</f>
        <v>625</v>
      </c>
      <c r="O42" s="472">
        <f>'EMP 2DGT--'!P$281</f>
        <v>637</v>
      </c>
      <c r="P42" s="472">
        <f>'EMP 2DGT--'!Q$281</f>
        <v>645</v>
      </c>
      <c r="Q42" s="472">
        <f>'EMP 2DGT--'!R$281</f>
        <v>653</v>
      </c>
      <c r="R42" s="386"/>
      <c r="S42" s="386"/>
      <c r="T42" s="386"/>
      <c r="U42" s="386"/>
      <c r="V42" s="386"/>
      <c r="W42" s="386"/>
      <c r="X42" s="386"/>
      <c r="Y42" s="386"/>
      <c r="Z42" s="386"/>
      <c r="AA42" s="386"/>
      <c r="AB42" s="386"/>
      <c r="AC42" s="386"/>
      <c r="AD42" s="386"/>
      <c r="AE42" s="386"/>
      <c r="AF42" s="386"/>
      <c r="AG42" s="387">
        <f>100</f>
        <v>100</v>
      </c>
      <c r="AH42" s="387">
        <f t="shared" si="40"/>
        <v>95.445544554455452</v>
      </c>
      <c r="AI42" s="387">
        <f t="shared" si="40"/>
        <v>118.01980198019803</v>
      </c>
      <c r="AJ42" s="387">
        <f t="shared" si="40"/>
        <v>128.9108910891089</v>
      </c>
      <c r="AK42" s="387">
        <f t="shared" si="40"/>
        <v>118.01980198019803</v>
      </c>
      <c r="AL42" s="387">
        <f t="shared" si="40"/>
        <v>123.76237623762377</v>
      </c>
      <c r="AM42" s="387">
        <f t="shared" si="40"/>
        <v>115.44554455445545</v>
      </c>
      <c r="AN42" s="387">
        <f t="shared" si="40"/>
        <v>114.25742574257426</v>
      </c>
      <c r="AO42" s="387">
        <f t="shared" si="40"/>
        <v>120</v>
      </c>
      <c r="AP42" s="387">
        <f t="shared" si="40"/>
        <v>127.12871287128714</v>
      </c>
      <c r="AQ42" s="387">
        <f t="shared" si="40"/>
        <v>126.73267326732673</v>
      </c>
      <c r="AR42" s="387">
        <f t="shared" si="40"/>
        <v>123.76237623762377</v>
      </c>
      <c r="AS42" s="387">
        <f t="shared" si="40"/>
        <v>126.13861386138613</v>
      </c>
      <c r="AT42" s="387">
        <f t="shared" si="40"/>
        <v>127.72277227722772</v>
      </c>
      <c r="AU42" s="387">
        <f t="shared" si="40"/>
        <v>129.30693069306932</v>
      </c>
      <c r="AV42" s="386"/>
      <c r="AW42" s="386"/>
      <c r="AX42" s="386"/>
      <c r="AY42" s="386"/>
      <c r="AZ42" s="386"/>
      <c r="BA42" s="386"/>
      <c r="BB42" s="386"/>
      <c r="BC42" s="386"/>
      <c r="BD42" s="386"/>
      <c r="BE42" s="386"/>
      <c r="BF42" s="386"/>
      <c r="BG42" s="386"/>
      <c r="BH42" s="386"/>
      <c r="BI42" s="386"/>
      <c r="BJ42" s="386"/>
      <c r="BK42" s="386"/>
      <c r="BL42" s="386"/>
      <c r="BM42" s="386"/>
      <c r="BN42" s="386"/>
      <c r="BO42" s="386"/>
      <c r="BP42" s="386"/>
      <c r="BQ42" s="386"/>
      <c r="BR42" s="386"/>
    </row>
    <row r="43" spans="1:70" ht="11" thickBot="1" x14ac:dyDescent="0.25">
      <c r="A43" s="386"/>
      <c r="B43" s="440" t="s">
        <v>100</v>
      </c>
      <c r="C43" s="473">
        <f>C36+C40</f>
        <v>103657</v>
      </c>
      <c r="D43" s="474">
        <f t="shared" ref="D43:K43" si="45">D36+D40</f>
        <v>104424</v>
      </c>
      <c r="E43" s="474">
        <f t="shared" si="45"/>
        <v>110393</v>
      </c>
      <c r="F43" s="474">
        <f t="shared" si="45"/>
        <v>111644</v>
      </c>
      <c r="G43" s="474">
        <f t="shared" si="45"/>
        <v>113146</v>
      </c>
      <c r="H43" s="474">
        <f t="shared" si="45"/>
        <v>116076</v>
      </c>
      <c r="I43" s="474">
        <f t="shared" si="45"/>
        <v>117089</v>
      </c>
      <c r="J43" s="474">
        <f t="shared" si="45"/>
        <v>121260</v>
      </c>
      <c r="K43" s="474">
        <f t="shared" si="45"/>
        <v>125082</v>
      </c>
      <c r="L43" s="475">
        <f>L36+L40</f>
        <v>129545</v>
      </c>
      <c r="M43" s="475">
        <f t="shared" ref="M43:N43" si="46">M36+M40</f>
        <v>132499</v>
      </c>
      <c r="N43" s="475">
        <f t="shared" si="46"/>
        <v>137312</v>
      </c>
      <c r="O43" s="475">
        <f t="shared" ref="O43:P43" si="47">O36+O40</f>
        <v>139095</v>
      </c>
      <c r="P43" s="475">
        <f t="shared" si="47"/>
        <v>142528</v>
      </c>
      <c r="Q43" s="475">
        <f t="shared" ref="Q43" si="48">Q36+Q40</f>
        <v>148023</v>
      </c>
      <c r="R43" s="386"/>
      <c r="S43" s="386"/>
      <c r="T43" s="386"/>
      <c r="U43" s="386"/>
      <c r="V43" s="386"/>
      <c r="W43" s="386"/>
      <c r="X43" s="386"/>
      <c r="Y43" s="386"/>
      <c r="Z43" s="386"/>
      <c r="AA43" s="386"/>
      <c r="AB43" s="386"/>
      <c r="AC43" s="386"/>
      <c r="AD43" s="386"/>
      <c r="AE43" s="386"/>
      <c r="AF43" s="386"/>
      <c r="AG43" s="387">
        <f>100</f>
        <v>100</v>
      </c>
      <c r="AH43" s="387">
        <f t="shared" si="40"/>
        <v>100.73994038029269</v>
      </c>
      <c r="AI43" s="387">
        <f t="shared" si="40"/>
        <v>106.49835515208814</v>
      </c>
      <c r="AJ43" s="387">
        <f t="shared" si="40"/>
        <v>107.70522010090973</v>
      </c>
      <c r="AK43" s="387">
        <f t="shared" si="40"/>
        <v>109.15422981564197</v>
      </c>
      <c r="AL43" s="387">
        <f t="shared" si="40"/>
        <v>111.98085995157105</v>
      </c>
      <c r="AM43" s="387">
        <f t="shared" si="40"/>
        <v>112.95812149685983</v>
      </c>
      <c r="AN43" s="387">
        <f t="shared" si="40"/>
        <v>116.98196937978139</v>
      </c>
      <c r="AO43" s="387">
        <f t="shared" si="40"/>
        <v>120.66912991886703</v>
      </c>
      <c r="AP43" s="387">
        <f t="shared" si="40"/>
        <v>124.97467609519859</v>
      </c>
      <c r="AQ43" s="387">
        <f t="shared" si="40"/>
        <v>127.82445951551752</v>
      </c>
      <c r="AR43" s="387">
        <f t="shared" si="40"/>
        <v>132.46765775586792</v>
      </c>
      <c r="AS43" s="387">
        <f t="shared" si="40"/>
        <v>134.18775384199813</v>
      </c>
      <c r="AT43" s="387">
        <f t="shared" si="40"/>
        <v>137.49963822993141</v>
      </c>
      <c r="AU43" s="387">
        <f t="shared" si="40"/>
        <v>142.80077563502707</v>
      </c>
      <c r="AV43" s="386"/>
      <c r="AW43" s="386"/>
      <c r="AX43" s="386"/>
      <c r="AY43" s="386"/>
      <c r="AZ43" s="386"/>
      <c r="BA43" s="386"/>
      <c r="BB43" s="386"/>
      <c r="BC43" s="386"/>
      <c r="BD43" s="386"/>
      <c r="BE43" s="386"/>
      <c r="BF43" s="386"/>
      <c r="BG43" s="386"/>
      <c r="BH43" s="386"/>
      <c r="BI43" s="386"/>
      <c r="BJ43" s="386"/>
      <c r="BK43" s="386"/>
      <c r="BL43" s="386"/>
      <c r="BM43" s="386"/>
      <c r="BN43" s="386"/>
      <c r="BO43" s="386"/>
      <c r="BP43" s="386"/>
      <c r="BQ43" s="386"/>
      <c r="BR43" s="386"/>
    </row>
    <row r="44" spans="1:70" ht="10.5" thickBot="1" x14ac:dyDescent="0.25">
      <c r="A44" s="386"/>
      <c r="B44" s="476"/>
      <c r="C44" s="477"/>
      <c r="D44" s="477"/>
      <c r="E44" s="477"/>
      <c r="F44" s="477"/>
      <c r="G44" s="477"/>
      <c r="H44" s="477"/>
      <c r="I44" s="477"/>
      <c r="J44" s="477"/>
      <c r="K44" s="477"/>
      <c r="L44" s="477"/>
      <c r="M44" s="477"/>
      <c r="N44" s="478"/>
      <c r="O44" s="478"/>
      <c r="P44" s="478"/>
      <c r="Q44" s="478"/>
      <c r="R44" s="386"/>
      <c r="S44" s="386"/>
      <c r="T44" s="386"/>
      <c r="U44" s="386"/>
      <c r="V44" s="386"/>
      <c r="W44" s="386"/>
      <c r="X44" s="386"/>
      <c r="Y44" s="386"/>
      <c r="Z44" s="386"/>
      <c r="AA44" s="386"/>
      <c r="AB44" s="386"/>
      <c r="AC44" s="386"/>
      <c r="AD44" s="386"/>
      <c r="AE44" s="386"/>
      <c r="AF44" s="386"/>
      <c r="AG44" s="387"/>
      <c r="AH44" s="387"/>
      <c r="AI44" s="387"/>
      <c r="AJ44" s="387"/>
      <c r="AK44" s="387"/>
      <c r="AL44" s="387"/>
      <c r="AM44" s="387"/>
      <c r="AN44" s="387"/>
      <c r="AO44" s="387"/>
      <c r="AP44" s="387"/>
      <c r="AQ44" s="387"/>
      <c r="AR44" s="387"/>
      <c r="AS44" s="387"/>
      <c r="AT44" s="387"/>
      <c r="AU44" s="387"/>
      <c r="AV44" s="386"/>
      <c r="AW44" s="386"/>
      <c r="AX44" s="386"/>
      <c r="AY44" s="386"/>
      <c r="AZ44" s="386"/>
      <c r="BA44" s="386"/>
      <c r="BB44" s="386"/>
      <c r="BC44" s="386"/>
      <c r="BD44" s="386"/>
      <c r="BE44" s="386"/>
      <c r="BF44" s="386"/>
      <c r="BG44" s="386"/>
      <c r="BH44" s="386"/>
      <c r="BI44" s="386"/>
      <c r="BJ44" s="386"/>
      <c r="BK44" s="386"/>
      <c r="BL44" s="386"/>
      <c r="BM44" s="386"/>
      <c r="BN44" s="386"/>
      <c r="BO44" s="386"/>
      <c r="BP44" s="386"/>
      <c r="BQ44" s="386"/>
      <c r="BR44" s="386"/>
    </row>
    <row r="45" spans="1:70" ht="11" thickBot="1" x14ac:dyDescent="0.25">
      <c r="A45" s="386"/>
      <c r="B45" s="479" t="s">
        <v>101</v>
      </c>
      <c r="C45" s="480">
        <f>C33+C43</f>
        <v>118513</v>
      </c>
      <c r="D45" s="481">
        <f t="shared" ref="D45:K45" si="49">D33+D43</f>
        <v>119484</v>
      </c>
      <c r="E45" s="481">
        <f t="shared" si="49"/>
        <v>126537</v>
      </c>
      <c r="F45" s="481">
        <f t="shared" si="49"/>
        <v>127274</v>
      </c>
      <c r="G45" s="481">
        <f t="shared" si="49"/>
        <v>128914</v>
      </c>
      <c r="H45" s="481">
        <f t="shared" si="49"/>
        <v>131549</v>
      </c>
      <c r="I45" s="481">
        <f t="shared" si="49"/>
        <v>132415</v>
      </c>
      <c r="J45" s="481">
        <f t="shared" si="49"/>
        <v>136730</v>
      </c>
      <c r="K45" s="481">
        <f t="shared" si="49"/>
        <v>140412</v>
      </c>
      <c r="L45" s="482">
        <f>L33+L43</f>
        <v>144850</v>
      </c>
      <c r="M45" s="482">
        <f t="shared" ref="M45:N45" si="50">M33+M43</f>
        <v>147669</v>
      </c>
      <c r="N45" s="482">
        <f t="shared" si="50"/>
        <v>152627</v>
      </c>
      <c r="O45" s="482">
        <f t="shared" ref="O45:P45" si="51">O33+O43</f>
        <v>154014</v>
      </c>
      <c r="P45" s="482">
        <f t="shared" si="51"/>
        <v>157155</v>
      </c>
      <c r="Q45" s="482">
        <f t="shared" ref="Q45" si="52">Q33+Q43</f>
        <v>162698</v>
      </c>
      <c r="R45" s="386"/>
      <c r="S45" s="386"/>
      <c r="T45" s="386"/>
      <c r="U45" s="386"/>
      <c r="V45" s="386"/>
      <c r="W45" s="386"/>
      <c r="X45" s="386"/>
      <c r="Y45" s="386"/>
      <c r="Z45" s="386"/>
      <c r="AA45" s="386"/>
      <c r="AB45" s="386"/>
      <c r="AC45" s="386"/>
      <c r="AD45" s="386"/>
      <c r="AE45" s="386"/>
      <c r="AF45" s="386"/>
      <c r="AG45" s="387">
        <f>100</f>
        <v>100</v>
      </c>
      <c r="AH45" s="387">
        <f t="shared" ref="AH45:AU45" si="53">D45*100/$C45</f>
        <v>100.81931939955955</v>
      </c>
      <c r="AI45" s="387">
        <f t="shared" si="53"/>
        <v>106.77056525444466</v>
      </c>
      <c r="AJ45" s="387">
        <f t="shared" si="53"/>
        <v>107.39243796039253</v>
      </c>
      <c r="AK45" s="387">
        <f t="shared" si="53"/>
        <v>108.77625239425211</v>
      </c>
      <c r="AL45" s="387">
        <f t="shared" si="53"/>
        <v>110.99963717060575</v>
      </c>
      <c r="AM45" s="387">
        <f t="shared" si="53"/>
        <v>111.73035869482673</v>
      </c>
      <c r="AN45" s="387">
        <f t="shared" si="53"/>
        <v>115.3713094765975</v>
      </c>
      <c r="AO45" s="387">
        <f t="shared" si="53"/>
        <v>118.47814163847003</v>
      </c>
      <c r="AP45" s="387">
        <f t="shared" si="53"/>
        <v>122.22287850278029</v>
      </c>
      <c r="AQ45" s="387">
        <f t="shared" si="53"/>
        <v>124.60152050829866</v>
      </c>
      <c r="AR45" s="387">
        <f t="shared" si="53"/>
        <v>128.78502780285706</v>
      </c>
      <c r="AS45" s="387">
        <f t="shared" si="53"/>
        <v>129.95536354661513</v>
      </c>
      <c r="AT45" s="387">
        <f t="shared" si="53"/>
        <v>132.60570570317179</v>
      </c>
      <c r="AU45" s="387">
        <f t="shared" si="53"/>
        <v>137.28282973175939</v>
      </c>
      <c r="AV45" s="386"/>
      <c r="AW45" s="386"/>
      <c r="AX45" s="386"/>
      <c r="AY45" s="386"/>
      <c r="AZ45" s="386"/>
      <c r="BA45" s="386"/>
      <c r="BB45" s="386"/>
      <c r="BC45" s="386"/>
      <c r="BD45" s="386"/>
      <c r="BE45" s="386"/>
      <c r="BF45" s="386"/>
      <c r="BG45" s="386"/>
      <c r="BH45" s="386"/>
      <c r="BI45" s="386"/>
      <c r="BJ45" s="386"/>
      <c r="BK45" s="386"/>
      <c r="BL45" s="386"/>
      <c r="BM45" s="386"/>
      <c r="BN45" s="386"/>
      <c r="BO45" s="386"/>
      <c r="BP45" s="386"/>
      <c r="BQ45" s="386"/>
      <c r="BR45" s="386"/>
    </row>
    <row r="46" spans="1:70" ht="11" thickBot="1" x14ac:dyDescent="0.25">
      <c r="A46" s="386"/>
      <c r="B46" s="483"/>
      <c r="C46" s="484"/>
      <c r="D46" s="484"/>
      <c r="E46" s="484"/>
      <c r="F46" s="484"/>
      <c r="G46" s="484"/>
      <c r="H46" s="484"/>
      <c r="I46" s="484"/>
      <c r="J46" s="484"/>
      <c r="K46" s="484"/>
      <c r="L46" s="484"/>
      <c r="M46" s="484"/>
      <c r="N46" s="485"/>
      <c r="O46" s="485"/>
      <c r="P46" s="485"/>
      <c r="Q46" s="485"/>
      <c r="R46" s="386"/>
      <c r="S46" s="386"/>
      <c r="T46" s="386"/>
      <c r="U46" s="386"/>
      <c r="V46" s="386"/>
      <c r="W46" s="386"/>
      <c r="X46" s="386"/>
      <c r="Y46" s="386"/>
      <c r="Z46" s="386"/>
      <c r="AA46" s="386"/>
      <c r="AB46" s="386"/>
      <c r="AC46" s="386"/>
      <c r="AD46" s="386"/>
      <c r="AE46" s="386"/>
      <c r="AF46" s="386"/>
      <c r="AG46" s="387"/>
      <c r="AH46" s="387"/>
      <c r="AI46" s="387"/>
      <c r="AJ46" s="387"/>
      <c r="AK46" s="387"/>
      <c r="AL46" s="387"/>
      <c r="AM46" s="387"/>
      <c r="AN46" s="387"/>
      <c r="AO46" s="387"/>
      <c r="AP46" s="387"/>
      <c r="AQ46" s="387"/>
      <c r="AR46" s="386"/>
      <c r="AS46" s="386"/>
      <c r="AT46" s="386"/>
      <c r="AU46" s="386"/>
      <c r="AV46" s="386"/>
      <c r="AW46" s="386"/>
      <c r="AX46" s="386"/>
      <c r="AY46" s="386"/>
      <c r="AZ46" s="386"/>
      <c r="BA46" s="386"/>
      <c r="BB46" s="386"/>
      <c r="BC46" s="386"/>
      <c r="BD46" s="386"/>
      <c r="BE46" s="386"/>
      <c r="BF46" s="386"/>
      <c r="BG46" s="386"/>
      <c r="BH46" s="386"/>
      <c r="BI46" s="386"/>
      <c r="BJ46" s="386"/>
      <c r="BK46" s="386"/>
      <c r="BL46" s="386"/>
      <c r="BM46" s="386"/>
      <c r="BN46" s="386"/>
      <c r="BO46" s="386"/>
      <c r="BP46" s="386"/>
      <c r="BQ46" s="386"/>
      <c r="BR46" s="386"/>
    </row>
    <row r="47" spans="1:70" ht="21.5" thickBot="1" x14ac:dyDescent="0.25">
      <c r="A47" s="386"/>
      <c r="B47" s="459" t="s">
        <v>102</v>
      </c>
      <c r="C47" s="486">
        <f>(C29+C30+C36)/C45</f>
        <v>0.29533468902145754</v>
      </c>
      <c r="D47" s="486">
        <f t="shared" ref="D47:I47" si="54">(D29+D30+D36)/D45</f>
        <v>0.29955475210069965</v>
      </c>
      <c r="E47" s="486">
        <f t="shared" si="54"/>
        <v>0.30538893762298774</v>
      </c>
      <c r="F47" s="486">
        <f t="shared" si="54"/>
        <v>0.31080189198108021</v>
      </c>
      <c r="G47" s="486">
        <f t="shared" si="54"/>
        <v>0.3194455218207487</v>
      </c>
      <c r="H47" s="486">
        <f t="shared" si="54"/>
        <v>0.32035971387087703</v>
      </c>
      <c r="I47" s="486">
        <f t="shared" si="54"/>
        <v>0.3252124004078088</v>
      </c>
      <c r="J47" s="486">
        <f>(J29+J30+J36)/J45</f>
        <v>0.3307101587069407</v>
      </c>
      <c r="K47" s="486">
        <f>(K29+K30+K36)/K45</f>
        <v>0.33971455431159731</v>
      </c>
      <c r="L47" s="486">
        <f>(L29+L30+L36)/L45</f>
        <v>0.34365205384880909</v>
      </c>
      <c r="M47" s="487">
        <f t="shared" ref="M47:N47" si="55">(M29+M30+M36)/M45</f>
        <v>0.33965828982386281</v>
      </c>
      <c r="N47" s="488">
        <f t="shared" si="55"/>
        <v>0.34320926179509526</v>
      </c>
      <c r="O47" s="488">
        <f t="shared" ref="O47:P47" si="56">(O29+O30+O36)/O45</f>
        <v>0.34483878089004893</v>
      </c>
      <c r="P47" s="488">
        <f t="shared" si="56"/>
        <v>0.35464986796474818</v>
      </c>
      <c r="Q47" s="488">
        <f t="shared" ref="Q47" si="57">(Q29+Q30+Q36)/Q45</f>
        <v>0.35996754723475394</v>
      </c>
      <c r="R47" s="386"/>
      <c r="S47" s="386"/>
      <c r="T47" s="386"/>
      <c r="U47" s="386"/>
      <c r="V47" s="386"/>
      <c r="W47" s="386"/>
      <c r="X47" s="386"/>
      <c r="Y47" s="386"/>
      <c r="Z47" s="386"/>
      <c r="AA47" s="386"/>
      <c r="AB47" s="386"/>
      <c r="AC47" s="386"/>
      <c r="AD47" s="386"/>
      <c r="AE47" s="386"/>
      <c r="AF47" s="386"/>
      <c r="AG47" s="387"/>
      <c r="AH47" s="387"/>
      <c r="AI47" s="387"/>
      <c r="AJ47" s="387"/>
      <c r="AK47" s="387"/>
      <c r="AL47" s="387"/>
      <c r="AM47" s="387"/>
      <c r="AN47" s="387"/>
      <c r="AO47" s="387"/>
      <c r="AP47" s="387"/>
      <c r="AQ47" s="387"/>
      <c r="AR47" s="386"/>
      <c r="AS47" s="386"/>
      <c r="AT47" s="386"/>
      <c r="AU47" s="386"/>
      <c r="AV47" s="386"/>
      <c r="AW47" s="386"/>
      <c r="AX47" s="386"/>
      <c r="AY47" s="386"/>
      <c r="AZ47" s="386"/>
      <c r="BA47" s="386"/>
      <c r="BB47" s="386"/>
      <c r="BC47" s="386"/>
      <c r="BD47" s="386"/>
      <c r="BE47" s="386"/>
      <c r="BF47" s="386"/>
      <c r="BG47" s="386"/>
      <c r="BH47" s="386"/>
      <c r="BI47" s="386"/>
      <c r="BJ47" s="386"/>
      <c r="BK47" s="386"/>
      <c r="BL47" s="386"/>
      <c r="BM47" s="386"/>
      <c r="BN47" s="386"/>
      <c r="BO47" s="386"/>
      <c r="BP47" s="386"/>
      <c r="BQ47" s="386"/>
      <c r="BR47" s="386"/>
    </row>
    <row r="48" spans="1:70" s="33" customFormat="1" ht="21.5" thickBot="1" x14ac:dyDescent="0.3">
      <c r="A48" s="388"/>
      <c r="B48" s="440" t="s">
        <v>103</v>
      </c>
      <c r="C48" s="486">
        <f t="shared" ref="C48:K48" si="58">(C31+C32+C40)/C45</f>
        <v>0.70466531097854246</v>
      </c>
      <c r="D48" s="486">
        <f t="shared" si="58"/>
        <v>0.70044524789930029</v>
      </c>
      <c r="E48" s="486">
        <f t="shared" si="58"/>
        <v>0.69461106237701231</v>
      </c>
      <c r="F48" s="486">
        <f t="shared" si="58"/>
        <v>0.68919810801891979</v>
      </c>
      <c r="G48" s="486">
        <f t="shared" si="58"/>
        <v>0.6805544781792513</v>
      </c>
      <c r="H48" s="486">
        <f t="shared" si="58"/>
        <v>0.67964028612912297</v>
      </c>
      <c r="I48" s="486">
        <f t="shared" si="58"/>
        <v>0.67478759959219126</v>
      </c>
      <c r="J48" s="486">
        <f t="shared" si="58"/>
        <v>0.66928984129305935</v>
      </c>
      <c r="K48" s="486">
        <f t="shared" si="58"/>
        <v>0.66028544568840275</v>
      </c>
      <c r="L48" s="486">
        <f>(L31+L32+L40)/L45</f>
        <v>0.65634794615119085</v>
      </c>
      <c r="M48" s="487">
        <f t="shared" ref="M48:N48" si="59">(M31+M32+M40)/M45</f>
        <v>0.66034171017613719</v>
      </c>
      <c r="N48" s="488">
        <f t="shared" si="59"/>
        <v>0.65679073820490474</v>
      </c>
      <c r="O48" s="488">
        <f t="shared" ref="O48:P48" si="60">(O31+O32+O40)/O45</f>
        <v>0.65516121910995107</v>
      </c>
      <c r="P48" s="488">
        <f t="shared" si="60"/>
        <v>0.64535013203525182</v>
      </c>
      <c r="Q48" s="488">
        <f t="shared" ref="Q48" si="61">(Q31+Q32+Q40)/Q45</f>
        <v>0.64003245276524601</v>
      </c>
      <c r="R48" s="388"/>
      <c r="S48" s="388"/>
      <c r="T48" s="388"/>
      <c r="U48" s="388"/>
      <c r="V48" s="388"/>
      <c r="W48" s="388"/>
      <c r="X48" s="388"/>
      <c r="Y48" s="388"/>
      <c r="Z48" s="388"/>
      <c r="AA48" s="388"/>
      <c r="AB48" s="388"/>
      <c r="AC48" s="388"/>
      <c r="AD48" s="388"/>
      <c r="AE48" s="388"/>
      <c r="AF48" s="388"/>
      <c r="AG48" s="393"/>
      <c r="AH48" s="393"/>
      <c r="AI48" s="393"/>
      <c r="AJ48" s="393"/>
      <c r="AK48" s="393"/>
      <c r="AL48" s="393"/>
      <c r="AM48" s="393"/>
      <c r="AN48" s="393"/>
      <c r="AO48" s="393"/>
      <c r="AP48" s="393"/>
      <c r="AQ48" s="393"/>
      <c r="AR48" s="388"/>
      <c r="AS48" s="388"/>
      <c r="AT48" s="388"/>
      <c r="AU48" s="388"/>
      <c r="AV48" s="388"/>
      <c r="AW48" s="388"/>
      <c r="AX48" s="388"/>
      <c r="AY48" s="388"/>
      <c r="AZ48" s="388"/>
      <c r="BA48" s="388"/>
      <c r="BB48" s="388"/>
      <c r="BC48" s="388"/>
      <c r="BD48" s="388"/>
      <c r="BE48" s="388"/>
      <c r="BF48" s="388"/>
      <c r="BG48" s="388"/>
      <c r="BH48" s="388"/>
      <c r="BI48" s="388"/>
      <c r="BJ48" s="388"/>
      <c r="BK48" s="388"/>
      <c r="BL48" s="388"/>
      <c r="BM48" s="388"/>
      <c r="BN48" s="388"/>
      <c r="BO48" s="388"/>
      <c r="BP48" s="388"/>
      <c r="BQ48" s="388"/>
      <c r="BR48" s="388"/>
    </row>
    <row r="49" spans="1:70" s="33" customFormat="1" ht="10.5" x14ac:dyDescent="0.25">
      <c r="A49" s="388"/>
      <c r="B49" s="489"/>
      <c r="C49" s="490"/>
      <c r="D49" s="490"/>
      <c r="E49" s="490"/>
      <c r="F49" s="490"/>
      <c r="G49" s="490"/>
      <c r="H49" s="490"/>
      <c r="I49" s="490"/>
      <c r="J49" s="490"/>
      <c r="K49" s="490"/>
      <c r="L49" s="490"/>
      <c r="M49" s="490"/>
      <c r="N49" s="490"/>
      <c r="O49" s="490"/>
      <c r="P49" s="386"/>
      <c r="Q49" s="388"/>
      <c r="R49" s="388"/>
      <c r="S49" s="388"/>
      <c r="T49" s="388"/>
      <c r="U49" s="388"/>
      <c r="V49" s="388"/>
      <c r="W49" s="388"/>
      <c r="X49" s="388"/>
      <c r="Y49" s="388"/>
      <c r="Z49" s="388"/>
      <c r="AA49" s="388"/>
      <c r="AB49" s="388"/>
      <c r="AC49" s="388"/>
      <c r="AD49" s="388"/>
      <c r="AE49" s="388"/>
      <c r="AF49" s="388"/>
      <c r="AG49" s="393"/>
      <c r="AH49" s="393"/>
      <c r="AI49" s="393"/>
      <c r="AJ49" s="393"/>
      <c r="AK49" s="393"/>
      <c r="AL49" s="393"/>
      <c r="AM49" s="393"/>
      <c r="AN49" s="393"/>
      <c r="AO49" s="393"/>
      <c r="AP49" s="393"/>
      <c r="AQ49" s="393"/>
      <c r="AR49" s="388"/>
      <c r="AS49" s="388"/>
      <c r="AT49" s="388"/>
      <c r="AU49" s="388"/>
      <c r="AV49" s="388"/>
      <c r="AW49" s="388"/>
      <c r="AX49" s="388"/>
      <c r="AY49" s="388"/>
      <c r="AZ49" s="388"/>
      <c r="BA49" s="388"/>
      <c r="BB49" s="388"/>
      <c r="BC49" s="388"/>
      <c r="BD49" s="388"/>
      <c r="BE49" s="388"/>
      <c r="BF49" s="388"/>
      <c r="BG49" s="388"/>
      <c r="BH49" s="388"/>
      <c r="BI49" s="388"/>
      <c r="BJ49" s="388"/>
      <c r="BK49" s="388"/>
      <c r="BL49" s="388"/>
      <c r="BM49" s="388"/>
      <c r="BN49" s="388"/>
      <c r="BO49" s="388"/>
      <c r="BP49" s="388"/>
      <c r="BQ49" s="388"/>
      <c r="BR49" s="388"/>
    </row>
    <row r="50" spans="1:70" s="50" customFormat="1" ht="5.25" customHeight="1" thickBot="1" x14ac:dyDescent="0.3">
      <c r="A50" s="388"/>
      <c r="B50" s="489"/>
      <c r="C50" s="490"/>
      <c r="D50" s="490"/>
      <c r="E50" s="490"/>
      <c r="F50" s="490"/>
      <c r="G50" s="490"/>
      <c r="H50" s="490"/>
      <c r="I50" s="490"/>
      <c r="J50" s="490"/>
      <c r="K50" s="490"/>
      <c r="L50" s="490"/>
      <c r="M50" s="490"/>
      <c r="N50" s="490"/>
      <c r="O50" s="490"/>
      <c r="P50" s="386"/>
      <c r="Q50" s="388"/>
      <c r="R50" s="388"/>
      <c r="S50" s="388"/>
      <c r="T50" s="388"/>
      <c r="U50" s="388"/>
      <c r="V50" s="388"/>
      <c r="W50" s="388"/>
      <c r="X50" s="388"/>
      <c r="Y50" s="388"/>
      <c r="Z50" s="388"/>
      <c r="AA50" s="388"/>
      <c r="AB50" s="388"/>
      <c r="AC50" s="388"/>
      <c r="AD50" s="388"/>
      <c r="AE50" s="388"/>
      <c r="AF50" s="388"/>
      <c r="AG50" s="393"/>
      <c r="AH50" s="393"/>
      <c r="AI50" s="393"/>
      <c r="AJ50" s="393"/>
      <c r="AK50" s="393"/>
      <c r="AL50" s="393"/>
      <c r="AM50" s="393"/>
      <c r="AN50" s="393"/>
      <c r="AO50" s="393"/>
      <c r="AP50" s="393"/>
      <c r="AQ50" s="393"/>
      <c r="AR50" s="388"/>
      <c r="AS50" s="388"/>
      <c r="AT50" s="388"/>
      <c r="AU50" s="388"/>
      <c r="AV50" s="388"/>
      <c r="AW50" s="388"/>
      <c r="AX50" s="388"/>
      <c r="AY50" s="388"/>
      <c r="AZ50" s="388"/>
      <c r="BA50" s="388"/>
      <c r="BB50" s="388"/>
      <c r="BC50" s="388"/>
      <c r="BD50" s="388"/>
      <c r="BE50" s="388"/>
      <c r="BF50" s="388"/>
      <c r="BG50" s="388"/>
      <c r="BH50" s="388"/>
      <c r="BI50" s="388"/>
      <c r="BJ50" s="388"/>
      <c r="BK50" s="388"/>
      <c r="BL50" s="388"/>
      <c r="BM50" s="388"/>
      <c r="BN50" s="388"/>
      <c r="BO50" s="388"/>
      <c r="BP50" s="388"/>
      <c r="BQ50" s="388"/>
      <c r="BR50" s="388"/>
    </row>
    <row r="51" spans="1:70" ht="15.75" customHeight="1" thickBot="1" x14ac:dyDescent="0.25">
      <c r="A51" s="386"/>
      <c r="B51" s="721" t="s">
        <v>105</v>
      </c>
      <c r="C51" s="722"/>
      <c r="D51" s="722"/>
      <c r="E51" s="722"/>
      <c r="F51" s="722"/>
      <c r="G51" s="722"/>
      <c r="H51" s="722"/>
      <c r="I51" s="722"/>
      <c r="J51" s="722"/>
      <c r="K51" s="722"/>
      <c r="L51" s="722"/>
      <c r="M51" s="722"/>
      <c r="N51" s="722"/>
      <c r="O51" s="722"/>
      <c r="P51" s="722"/>
      <c r="Q51" s="723"/>
      <c r="R51" s="386"/>
      <c r="S51" s="386"/>
      <c r="T51" s="386"/>
      <c r="U51" s="386"/>
      <c r="V51" s="386"/>
      <c r="W51" s="386"/>
      <c r="X51" s="386"/>
      <c r="Y51" s="386"/>
      <c r="Z51" s="386"/>
      <c r="AA51" s="386"/>
      <c r="AB51" s="386"/>
      <c r="AC51" s="386"/>
      <c r="AD51" s="386"/>
      <c r="AE51" s="386"/>
      <c r="AF51" s="386"/>
      <c r="AG51" s="387"/>
      <c r="AH51" s="387"/>
      <c r="AI51" s="387"/>
      <c r="AJ51" s="387"/>
      <c r="AK51" s="387"/>
      <c r="AL51" s="387"/>
      <c r="AM51" s="387"/>
      <c r="AN51" s="387"/>
      <c r="AO51" s="387"/>
      <c r="AP51" s="387"/>
      <c r="AQ51" s="387"/>
      <c r="AR51" s="386"/>
      <c r="AS51" s="386"/>
      <c r="AT51" s="386"/>
      <c r="AU51" s="386"/>
      <c r="AV51" s="386"/>
      <c r="AW51" s="386"/>
      <c r="AX51" s="386"/>
      <c r="AY51" s="386"/>
      <c r="AZ51" s="386"/>
      <c r="BA51" s="386"/>
      <c r="BB51" s="386"/>
      <c r="BC51" s="386"/>
      <c r="BD51" s="386"/>
      <c r="BE51" s="386"/>
      <c r="BF51" s="386"/>
      <c r="BG51" s="386"/>
      <c r="BH51" s="386"/>
      <c r="BI51" s="386"/>
      <c r="BJ51" s="386"/>
      <c r="BK51" s="386"/>
      <c r="BL51" s="386"/>
      <c r="BM51" s="386"/>
      <c r="BN51" s="386"/>
      <c r="BO51" s="386"/>
      <c r="BP51" s="386"/>
      <c r="BQ51" s="386"/>
      <c r="BR51" s="386"/>
    </row>
    <row r="52" spans="1:70" ht="11" thickBot="1" x14ac:dyDescent="0.3">
      <c r="A52" s="386"/>
      <c r="B52" s="491" t="s">
        <v>87</v>
      </c>
      <c r="C52" s="492">
        <v>2008</v>
      </c>
      <c r="D52" s="493">
        <v>2009</v>
      </c>
      <c r="E52" s="493">
        <v>2010</v>
      </c>
      <c r="F52" s="493">
        <v>2011</v>
      </c>
      <c r="G52" s="493">
        <v>2012</v>
      </c>
      <c r="H52" s="493">
        <v>2013</v>
      </c>
      <c r="I52" s="493">
        <v>2014</v>
      </c>
      <c r="J52" s="493">
        <v>2015</v>
      </c>
      <c r="K52" s="493">
        <v>2016</v>
      </c>
      <c r="L52" s="494">
        <v>2017</v>
      </c>
      <c r="M52" s="494">
        <v>2018</v>
      </c>
      <c r="N52" s="493">
        <v>2019</v>
      </c>
      <c r="O52" s="494">
        <v>2020</v>
      </c>
      <c r="P52" s="494">
        <v>2021</v>
      </c>
      <c r="Q52" s="494">
        <v>2022</v>
      </c>
      <c r="R52" s="386"/>
      <c r="S52" s="386"/>
      <c r="T52" s="386"/>
      <c r="U52" s="386"/>
      <c r="V52" s="386"/>
      <c r="W52" s="386"/>
      <c r="X52" s="386"/>
      <c r="Y52" s="386"/>
      <c r="Z52" s="386"/>
      <c r="AA52" s="386"/>
      <c r="AB52" s="386"/>
      <c r="AC52" s="386"/>
      <c r="AD52" s="386"/>
      <c r="AE52" s="386"/>
      <c r="AF52" s="386"/>
      <c r="AG52" s="393">
        <v>2008</v>
      </c>
      <c r="AH52" s="393">
        <v>2009</v>
      </c>
      <c r="AI52" s="393">
        <v>2010</v>
      </c>
      <c r="AJ52" s="393">
        <v>2011</v>
      </c>
      <c r="AK52" s="393">
        <v>2012</v>
      </c>
      <c r="AL52" s="393">
        <v>2013</v>
      </c>
      <c r="AM52" s="393">
        <v>2014</v>
      </c>
      <c r="AN52" s="393">
        <v>2015</v>
      </c>
      <c r="AO52" s="393">
        <v>2016</v>
      </c>
      <c r="AP52" s="393">
        <v>2017</v>
      </c>
      <c r="AQ52" s="393">
        <v>2018</v>
      </c>
      <c r="AR52" s="393">
        <v>2019</v>
      </c>
      <c r="AS52" s="393">
        <v>2020</v>
      </c>
      <c r="AT52" s="393">
        <v>2021</v>
      </c>
      <c r="AU52" s="393">
        <v>2022</v>
      </c>
      <c r="AV52" s="386"/>
      <c r="AW52" s="386"/>
      <c r="AX52" s="386"/>
      <c r="AY52" s="386"/>
      <c r="AZ52" s="386"/>
      <c r="BA52" s="386"/>
      <c r="BB52" s="386"/>
      <c r="BC52" s="386"/>
      <c r="BD52" s="386"/>
      <c r="BE52" s="386"/>
      <c r="BF52" s="386"/>
      <c r="BG52" s="386"/>
      <c r="BH52" s="386"/>
      <c r="BI52" s="386"/>
      <c r="BJ52" s="386"/>
      <c r="BK52" s="386"/>
      <c r="BL52" s="386"/>
      <c r="BM52" s="386"/>
      <c r="BN52" s="386"/>
      <c r="BO52" s="386"/>
      <c r="BP52" s="386"/>
      <c r="BQ52" s="386"/>
      <c r="BR52" s="386"/>
    </row>
    <row r="53" spans="1:70" x14ac:dyDescent="0.2">
      <c r="A53" s="386"/>
      <c r="B53" s="495" t="s">
        <v>88</v>
      </c>
      <c r="C53" s="496">
        <f>'VA 2DGT--'!D$113+'VA 2DGT--'!D$143</f>
        <v>39.474488780000001</v>
      </c>
      <c r="D53" s="497">
        <f>'VA 2DGT--'!E$113+'VA 2DGT--'!E$143</f>
        <v>30.083463809999998</v>
      </c>
      <c r="E53" s="497">
        <f>'VA 2DGT--'!F$113+'VA 2DGT--'!F$143</f>
        <v>16.48612967</v>
      </c>
      <c r="F53" s="497">
        <f>'VA 2DGT--'!G$113+'VA 2DGT--'!G$143</f>
        <v>13.105658</v>
      </c>
      <c r="G53" s="497">
        <f>'VA 2DGT--'!H$113+'VA 2DGT--'!H$143</f>
        <v>14.51245799</v>
      </c>
      <c r="H53" s="497">
        <f>'VA 2DGT--'!I$113+'VA 2DGT--'!I$143</f>
        <v>12.446615940000001</v>
      </c>
      <c r="I53" s="497">
        <f>'VA 2DGT--'!J$113+'VA 2DGT--'!J$143</f>
        <v>11.358836749999998</v>
      </c>
      <c r="J53" s="497">
        <f>'VA 2DGT--'!K$113+'VA 2DGT--'!K$143</f>
        <v>9.7229084200000013</v>
      </c>
      <c r="K53" s="497">
        <f>'VA 2DGT--'!L$113+'VA 2DGT--'!L$143</f>
        <v>11.792009050000001</v>
      </c>
      <c r="L53" s="498">
        <f>'VA 2DGT--'!M$113+'VA 2DGT--'!M$143</f>
        <v>9.6179437799999992</v>
      </c>
      <c r="M53" s="498">
        <f>'VA 2DGT--'!N$113+'VA 2DGT--'!N$143</f>
        <v>7.7528939399999999</v>
      </c>
      <c r="N53" s="498">
        <f>'VA 2DGT--'!O$113+'VA 2DGT--'!O$143</f>
        <v>7.2268774999999996</v>
      </c>
      <c r="O53" s="498">
        <f>'VA 2DGT--'!P$113+'VA 2DGT--'!P$143</f>
        <v>6.04100328</v>
      </c>
      <c r="P53" s="498">
        <f>'VA 2DGT--'!Q$113+'VA 2DGT--'!Q$143</f>
        <v>6.4204343900000005</v>
      </c>
      <c r="Q53" s="498">
        <f>'VA 2DGT--'!R$113+'VA 2DGT--'!R$143</f>
        <v>6.6032918800000004</v>
      </c>
      <c r="R53" s="386"/>
      <c r="S53" s="386"/>
      <c r="T53" s="386"/>
      <c r="U53" s="386"/>
      <c r="V53" s="386"/>
      <c r="W53" s="386"/>
      <c r="X53" s="386"/>
      <c r="Y53" s="386"/>
      <c r="Z53" s="386"/>
      <c r="AA53" s="386"/>
      <c r="AB53" s="386"/>
      <c r="AC53" s="386"/>
      <c r="AD53" s="386"/>
      <c r="AE53" s="386"/>
      <c r="AF53" s="386"/>
      <c r="AG53" s="387">
        <f>100</f>
        <v>100</v>
      </c>
      <c r="AH53" s="387">
        <f t="shared" ref="AH53:AU57" si="62">D53*100/$C53</f>
        <v>76.209888309540247</v>
      </c>
      <c r="AI53" s="387">
        <f t="shared" si="62"/>
        <v>41.76401057878374</v>
      </c>
      <c r="AJ53" s="387">
        <f t="shared" si="62"/>
        <v>33.200323563506323</v>
      </c>
      <c r="AK53" s="387">
        <f t="shared" si="62"/>
        <v>36.764144232192891</v>
      </c>
      <c r="AL53" s="387">
        <f t="shared" si="62"/>
        <v>31.530784374099756</v>
      </c>
      <c r="AM53" s="387">
        <f t="shared" si="62"/>
        <v>28.775133259623171</v>
      </c>
      <c r="AN53" s="387">
        <f t="shared" si="62"/>
        <v>24.630865960514157</v>
      </c>
      <c r="AO53" s="387">
        <f t="shared" si="62"/>
        <v>29.872480719685715</v>
      </c>
      <c r="AP53" s="387">
        <f t="shared" si="62"/>
        <v>24.364960958970016</v>
      </c>
      <c r="AQ53" s="387">
        <f t="shared" si="62"/>
        <v>19.640264331752544</v>
      </c>
      <c r="AR53" s="387">
        <f t="shared" si="62"/>
        <v>18.307716510977446</v>
      </c>
      <c r="AS53" s="387">
        <f t="shared" si="62"/>
        <v>15.303563052248348</v>
      </c>
      <c r="AT53" s="387">
        <f t="shared" si="62"/>
        <v>16.264768939206512</v>
      </c>
      <c r="AU53" s="387">
        <f t="shared" si="62"/>
        <v>16.727998472131194</v>
      </c>
      <c r="AV53" s="386"/>
      <c r="AW53" s="386"/>
      <c r="AX53" s="386"/>
      <c r="AY53" s="386"/>
      <c r="AZ53" s="386"/>
      <c r="BA53" s="386"/>
      <c r="BB53" s="386"/>
      <c r="BC53" s="386"/>
      <c r="BD53" s="386"/>
      <c r="BE53" s="386"/>
      <c r="BF53" s="386"/>
      <c r="BG53" s="386"/>
      <c r="BH53" s="386"/>
      <c r="BI53" s="386"/>
      <c r="BJ53" s="386"/>
      <c r="BK53" s="386"/>
      <c r="BL53" s="386"/>
      <c r="BM53" s="386"/>
      <c r="BN53" s="386"/>
      <c r="BO53" s="386"/>
      <c r="BP53" s="386"/>
      <c r="BQ53" s="386"/>
      <c r="BR53" s="386"/>
    </row>
    <row r="54" spans="1:70" x14ac:dyDescent="0.2">
      <c r="A54" s="386"/>
      <c r="B54" s="499" t="s">
        <v>89</v>
      </c>
      <c r="C54" s="500">
        <f>'VA 2DGT--'!D$107+'VA 2DGT--'!D$149+'VA 2DGT--'!D$155+'VA 2DGT--'!D$161+'VA 2DGT--'!D$167</f>
        <v>199.23410934000003</v>
      </c>
      <c r="D54" s="501">
        <f>'VA 2DGT--'!E$107+'VA 2DGT--'!E$149+'VA 2DGT--'!E$155+'VA 2DGT--'!E$161+'VA 2DGT--'!E$167</f>
        <v>250.4987812</v>
      </c>
      <c r="E54" s="501">
        <f>'VA 2DGT--'!F$107+'VA 2DGT--'!F$149+'VA 2DGT--'!F$155+'VA 2DGT--'!F$161+'VA 2DGT--'!F$167</f>
        <v>235.35241993</v>
      </c>
      <c r="F54" s="501">
        <f>'VA 2DGT--'!G$107+'VA 2DGT--'!G$149+'VA 2DGT--'!G$155+'VA 2DGT--'!G$161+'VA 2DGT--'!G$167</f>
        <v>241.57165689000001</v>
      </c>
      <c r="G54" s="501">
        <f>'VA 2DGT--'!H$107+'VA 2DGT--'!H$149+'VA 2DGT--'!H$155+'VA 2DGT--'!H$161+'VA 2DGT--'!H$167</f>
        <v>255.07662042000001</v>
      </c>
      <c r="H54" s="501">
        <f>'VA 2DGT--'!I$107+'VA 2DGT--'!I$149+'VA 2DGT--'!I$155+'VA 2DGT--'!I$161+'VA 2DGT--'!I$167</f>
        <v>241.86140108999999</v>
      </c>
      <c r="I54" s="501">
        <f>'VA 2DGT--'!J$107+'VA 2DGT--'!J$149+'VA 2DGT--'!J$155+'VA 2DGT--'!J$161+'VA 2DGT--'!J$167</f>
        <v>244.71711126999998</v>
      </c>
      <c r="J54" s="501">
        <f>'VA 2DGT--'!K$107+'VA 2DGT--'!K$149+'VA 2DGT--'!K$155+'VA 2DGT--'!K$161+'VA 2DGT--'!K$167</f>
        <v>260.70783420000004</v>
      </c>
      <c r="K54" s="501">
        <f>'VA 2DGT--'!L$107+'VA 2DGT--'!L$149+'VA 2DGT--'!L$155+'VA 2DGT--'!L$161+'VA 2DGT--'!L$167</f>
        <v>288.45297090000003</v>
      </c>
      <c r="L54" s="502">
        <f>'VA 2DGT--'!M$107+'VA 2DGT--'!M$149+'VA 2DGT--'!M$155+'VA 2DGT--'!M$161+'VA 2DGT--'!M$167</f>
        <v>271.47031916999998</v>
      </c>
      <c r="M54" s="502">
        <f>'VA 2DGT--'!N$107+'VA 2DGT--'!N$149+'VA 2DGT--'!N$155+'VA 2DGT--'!N$161+'VA 2DGT--'!N$167</f>
        <v>280.46365514000001</v>
      </c>
      <c r="N54" s="502">
        <f>'VA 2DGT--'!O$107+'VA 2DGT--'!O$149+'VA 2DGT--'!O$155+'VA 2DGT--'!O$161+'VA 2DGT--'!O$167</f>
        <v>291.79705555000004</v>
      </c>
      <c r="O54" s="502">
        <f>'VA 2DGT--'!P$107+'VA 2DGT--'!P$149+'VA 2DGT--'!P$155+'VA 2DGT--'!P$161+'VA 2DGT--'!P$167</f>
        <v>276.58608930000003</v>
      </c>
      <c r="P54" s="502">
        <f>'VA 2DGT--'!Q$107+'VA 2DGT--'!Q$149+'VA 2DGT--'!Q$155+'VA 2DGT--'!Q$161+'VA 2DGT--'!Q$167</f>
        <v>298.77324282000001</v>
      </c>
      <c r="Q54" s="502">
        <f>'VA 2DGT--'!R$107+'VA 2DGT--'!R$149+'VA 2DGT--'!R$155+'VA 2DGT--'!R$161+'VA 2DGT--'!R$167</f>
        <v>308.60934615999997</v>
      </c>
      <c r="R54" s="386"/>
      <c r="S54" s="386"/>
      <c r="T54" s="386"/>
      <c r="U54" s="386"/>
      <c r="V54" s="386"/>
      <c r="W54" s="386"/>
      <c r="X54" s="386"/>
      <c r="Y54" s="386"/>
      <c r="Z54" s="386"/>
      <c r="AA54" s="386"/>
      <c r="AB54" s="386"/>
      <c r="AC54" s="386"/>
      <c r="AD54" s="386"/>
      <c r="AE54" s="386"/>
      <c r="AF54" s="386"/>
      <c r="AG54" s="387">
        <f>100</f>
        <v>100</v>
      </c>
      <c r="AH54" s="387">
        <f t="shared" si="62"/>
        <v>125.73087109924286</v>
      </c>
      <c r="AI54" s="387">
        <f t="shared" si="62"/>
        <v>118.12857783722303</v>
      </c>
      <c r="AJ54" s="387">
        <f t="shared" si="62"/>
        <v>121.250150232935</v>
      </c>
      <c r="AK54" s="387">
        <f t="shared" si="62"/>
        <v>128.02858971537989</v>
      </c>
      <c r="AL54" s="387">
        <f t="shared" si="62"/>
        <v>121.39557924655109</v>
      </c>
      <c r="AM54" s="387">
        <f t="shared" si="62"/>
        <v>122.8289232605154</v>
      </c>
      <c r="AN54" s="387">
        <f t="shared" si="62"/>
        <v>130.85502028926831</v>
      </c>
      <c r="AO54" s="387">
        <f t="shared" si="62"/>
        <v>144.78091721119142</v>
      </c>
      <c r="AP54" s="387">
        <f t="shared" si="62"/>
        <v>136.2569492087955</v>
      </c>
      <c r="AQ54" s="387">
        <f t="shared" si="62"/>
        <v>140.77090316968713</v>
      </c>
      <c r="AR54" s="387">
        <f t="shared" si="62"/>
        <v>146.45938715846998</v>
      </c>
      <c r="AS54" s="387">
        <f t="shared" si="62"/>
        <v>138.82466723004549</v>
      </c>
      <c r="AT54" s="387">
        <f t="shared" si="62"/>
        <v>149.96088963367862</v>
      </c>
      <c r="AU54" s="387">
        <f t="shared" si="62"/>
        <v>154.89784715193886</v>
      </c>
      <c r="AV54" s="386"/>
      <c r="AW54" s="386"/>
      <c r="AX54" s="386"/>
      <c r="AY54" s="386"/>
      <c r="AZ54" s="386"/>
      <c r="BA54" s="386"/>
      <c r="BB54" s="386"/>
      <c r="BC54" s="386"/>
      <c r="BD54" s="386"/>
      <c r="BE54" s="386"/>
      <c r="BF54" s="386"/>
      <c r="BG54" s="386"/>
      <c r="BH54" s="386"/>
      <c r="BI54" s="386"/>
      <c r="BJ54" s="386"/>
      <c r="BK54" s="386"/>
      <c r="BL54" s="386"/>
      <c r="BM54" s="386"/>
      <c r="BN54" s="386"/>
      <c r="BO54" s="386"/>
      <c r="BP54" s="386"/>
      <c r="BQ54" s="386"/>
      <c r="BR54" s="386"/>
    </row>
    <row r="55" spans="1:70" x14ac:dyDescent="0.2">
      <c r="A55" s="386"/>
      <c r="B55" s="499" t="s">
        <v>90</v>
      </c>
      <c r="C55" s="500">
        <f>'VA 2DGT--'!D$101+'VA 2DGT--'!D$119+'VA 2DGT--'!D$125+'VA 2DGT--'!D$131+'VA 2DGT--'!D$137+'VA 2DGT--'!D$185</f>
        <v>450.73136387</v>
      </c>
      <c r="D55" s="501">
        <f>'VA 2DGT--'!E$101+'VA 2DGT--'!E$119+'VA 2DGT--'!E$125+'VA 2DGT--'!E$131+'VA 2DGT--'!E$137+'VA 2DGT--'!E$185</f>
        <v>319.06788083999999</v>
      </c>
      <c r="E55" s="501">
        <f>'VA 2DGT--'!F$101+'VA 2DGT--'!F$119+'VA 2DGT--'!F$125+'VA 2DGT--'!F$131+'VA 2DGT--'!F$137+'VA 2DGT--'!F$185</f>
        <v>491.15571162000003</v>
      </c>
      <c r="F55" s="501">
        <f>'VA 2DGT--'!G$101+'VA 2DGT--'!G$119+'VA 2DGT--'!G$125+'VA 2DGT--'!G$131+'VA 2DGT--'!G$137+'VA 2DGT--'!G$185</f>
        <v>507.58157900000003</v>
      </c>
      <c r="G55" s="501">
        <f>'VA 2DGT--'!H$101+'VA 2DGT--'!H$119+'VA 2DGT--'!H$125+'VA 2DGT--'!H$131+'VA 2DGT--'!H$137+'VA 2DGT--'!H$185</f>
        <v>438.42471584999998</v>
      </c>
      <c r="H55" s="501">
        <f>'VA 2DGT--'!I$101+'VA 2DGT--'!I$119+'VA 2DGT--'!I$125+'VA 2DGT--'!I$131+'VA 2DGT--'!I$137+'VA 2DGT--'!I$185</f>
        <v>485.90805646999996</v>
      </c>
      <c r="I55" s="501">
        <f>'VA 2DGT--'!J$101+'VA 2DGT--'!J$119+'VA 2DGT--'!J$125+'VA 2DGT--'!J$131+'VA 2DGT--'!J$137+'VA 2DGT--'!J$185</f>
        <v>490.93647440999996</v>
      </c>
      <c r="J55" s="501">
        <f>'VA 2DGT--'!K$101+'VA 2DGT--'!K$119+'VA 2DGT--'!K$125+'VA 2DGT--'!K$131+'VA 2DGT--'!K$137+'VA 2DGT--'!K$185</f>
        <v>492.05326363</v>
      </c>
      <c r="K55" s="501">
        <f>'VA 2DGT--'!L$101+'VA 2DGT--'!L$119+'VA 2DGT--'!L$125+'VA 2DGT--'!L$131+'VA 2DGT--'!L$137+'VA 2DGT--'!L$185</f>
        <v>539.69776196999999</v>
      </c>
      <c r="L55" s="502">
        <f>'VA 2DGT--'!M$101+'VA 2DGT--'!M$119+'VA 2DGT--'!M$125+'VA 2DGT--'!M$131+'VA 2DGT--'!M$137+'VA 2DGT--'!M$185</f>
        <v>504.95845466000003</v>
      </c>
      <c r="M55" s="502">
        <f>'VA 2DGT--'!N$101+'VA 2DGT--'!N$119+'VA 2DGT--'!N$125+'VA 2DGT--'!N$131+'VA 2DGT--'!N$137+'VA 2DGT--'!N$185</f>
        <v>505.68454006000002</v>
      </c>
      <c r="N55" s="502">
        <f>'VA 2DGT--'!O$101+'VA 2DGT--'!O$119+'VA 2DGT--'!O$125+'VA 2DGT--'!O$131+'VA 2DGT--'!O$137+'VA 2DGT--'!O$185</f>
        <v>520.95216632999995</v>
      </c>
      <c r="O55" s="502">
        <f>'VA 2DGT--'!P$101+'VA 2DGT--'!P$119+'VA 2DGT--'!P$125+'VA 2DGT--'!P$131+'VA 2DGT--'!P$137+'VA 2DGT--'!P$185</f>
        <v>485.58136865999995</v>
      </c>
      <c r="P55" s="502">
        <f>'VA 2DGT--'!Q$101+'VA 2DGT--'!Q$119+'VA 2DGT--'!Q$125+'VA 2DGT--'!Q$131+'VA 2DGT--'!Q$137+'VA 2DGT--'!Q$185</f>
        <v>524.34063914000001</v>
      </c>
      <c r="Q55" s="502">
        <f>'VA 2DGT--'!R$101+'VA 2DGT--'!R$119+'VA 2DGT--'!R$125+'VA 2DGT--'!R$131+'VA 2DGT--'!R$137+'VA 2DGT--'!R$185</f>
        <v>541.27882714999998</v>
      </c>
      <c r="R55" s="386"/>
      <c r="S55" s="386"/>
      <c r="T55" s="386"/>
      <c r="U55" s="386"/>
      <c r="V55" s="386"/>
      <c r="W55" s="386"/>
      <c r="X55" s="386"/>
      <c r="Y55" s="386"/>
      <c r="Z55" s="386"/>
      <c r="AA55" s="386"/>
      <c r="AB55" s="386"/>
      <c r="AC55" s="386"/>
      <c r="AD55" s="386"/>
      <c r="AE55" s="386"/>
      <c r="AF55" s="386"/>
      <c r="AG55" s="387">
        <f>100</f>
        <v>100</v>
      </c>
      <c r="AH55" s="387">
        <f t="shared" si="62"/>
        <v>70.788923606395755</v>
      </c>
      <c r="AI55" s="387">
        <f t="shared" si="62"/>
        <v>108.96861212472874</v>
      </c>
      <c r="AJ55" s="387">
        <f t="shared" si="62"/>
        <v>112.61288201510574</v>
      </c>
      <c r="AK55" s="387">
        <f t="shared" si="62"/>
        <v>97.269626876120938</v>
      </c>
      <c r="AL55" s="387">
        <f t="shared" si="62"/>
        <v>107.8043587421943</v>
      </c>
      <c r="AM55" s="387">
        <f t="shared" si="62"/>
        <v>108.91997179756852</v>
      </c>
      <c r="AN55" s="387">
        <f t="shared" si="62"/>
        <v>109.16774448647378</v>
      </c>
      <c r="AO55" s="387">
        <f t="shared" si="62"/>
        <v>119.73823106875246</v>
      </c>
      <c r="AP55" s="387">
        <f t="shared" si="62"/>
        <v>112.03091134470958</v>
      </c>
      <c r="AQ55" s="387">
        <f t="shared" si="62"/>
        <v>112.19200184299791</v>
      </c>
      <c r="AR55" s="387">
        <f t="shared" si="62"/>
        <v>115.57930246013522</v>
      </c>
      <c r="AS55" s="387">
        <f t="shared" si="62"/>
        <v>107.7318792486008</v>
      </c>
      <c r="AT55" s="387">
        <f t="shared" si="62"/>
        <v>116.33107459795728</v>
      </c>
      <c r="AU55" s="387">
        <f t="shared" si="62"/>
        <v>120.08900878398063</v>
      </c>
      <c r="AV55" s="386"/>
      <c r="AW55" s="386"/>
      <c r="AX55" s="386"/>
      <c r="AY55" s="386"/>
      <c r="AZ55" s="386"/>
      <c r="BA55" s="386"/>
      <c r="BB55" s="386"/>
      <c r="BC55" s="386"/>
      <c r="BD55" s="386"/>
      <c r="BE55" s="386"/>
      <c r="BF55" s="386"/>
      <c r="BG55" s="386"/>
      <c r="BH55" s="386"/>
      <c r="BI55" s="386"/>
      <c r="BJ55" s="386"/>
      <c r="BK55" s="386"/>
      <c r="BL55" s="386"/>
      <c r="BM55" s="386"/>
      <c r="BN55" s="386"/>
      <c r="BO55" s="386"/>
      <c r="BP55" s="386"/>
      <c r="BQ55" s="386"/>
      <c r="BR55" s="386"/>
    </row>
    <row r="56" spans="1:70" x14ac:dyDescent="0.2">
      <c r="A56" s="386"/>
      <c r="B56" s="499" t="s">
        <v>91</v>
      </c>
      <c r="C56" s="500">
        <f>'VA 2DGT--'!D$47+'VA 2DGT--'!D$53+'VA 2DGT--'!D$59+'VA 2DGT--'!D$65+'VA 2DGT--'!D$71+'VA 2DGT--'!D$77+'VA 2DGT--'!D$83+'VA 2DGT--'!D$89+'VA 2DGT--'!D$95+'VA 2DGT--'!D$173+'VA 2DGT--'!D$179</f>
        <v>323.93774778999995</v>
      </c>
      <c r="D56" s="501">
        <f>'VA 2DGT--'!E$47+'VA 2DGT--'!E$53+'VA 2DGT--'!E$59+'VA 2DGT--'!E$65+'VA 2DGT--'!E$71+'VA 2DGT--'!E$77+'VA 2DGT--'!E$83+'VA 2DGT--'!E$89+'VA 2DGT--'!E$95+'VA 2DGT--'!E$173+'VA 2DGT--'!E$179</f>
        <v>295.42938741</v>
      </c>
      <c r="E56" s="501">
        <f>'VA 2DGT--'!F$47+'VA 2DGT--'!F$53+'VA 2DGT--'!F$59+'VA 2DGT--'!F$65+'VA 2DGT--'!F$71+'VA 2DGT--'!F$77+'VA 2DGT--'!F$83+'VA 2DGT--'!F$89+'VA 2DGT--'!F$95+'VA 2DGT--'!F$173+'VA 2DGT--'!F$179</f>
        <v>339.92917237</v>
      </c>
      <c r="F56" s="501">
        <f>'VA 2DGT--'!G$47+'VA 2DGT--'!G$53+'VA 2DGT--'!G$59+'VA 2DGT--'!G$65+'VA 2DGT--'!G$71+'VA 2DGT--'!G$77+'VA 2DGT--'!G$83+'VA 2DGT--'!G$89+'VA 2DGT--'!G$95+'VA 2DGT--'!G$173+'VA 2DGT--'!G$179</f>
        <v>325.62098005999997</v>
      </c>
      <c r="G56" s="501">
        <f>'VA 2DGT--'!H$47+'VA 2DGT--'!H$53+'VA 2DGT--'!H$59+'VA 2DGT--'!H$65+'VA 2DGT--'!H$71+'VA 2DGT--'!H$77+'VA 2DGT--'!H$83+'VA 2DGT--'!H$89+'VA 2DGT--'!H$95+'VA 2DGT--'!H$173+'VA 2DGT--'!H$179</f>
        <v>312.71675195999995</v>
      </c>
      <c r="H56" s="501">
        <f>'VA 2DGT--'!I$47+'VA 2DGT--'!I$53+'VA 2DGT--'!I$59+'VA 2DGT--'!I$65+'VA 2DGT--'!I$71+'VA 2DGT--'!I$77+'VA 2DGT--'!I$83+'VA 2DGT--'!I$89+'VA 2DGT--'!I$95+'VA 2DGT--'!I$173+'VA 2DGT--'!I$179</f>
        <v>308.04705002999998</v>
      </c>
      <c r="I56" s="501">
        <f>'VA 2DGT--'!J$47+'VA 2DGT--'!J$53+'VA 2DGT--'!J$59+'VA 2DGT--'!J$65+'VA 2DGT--'!J$71+'VA 2DGT--'!J$77+'VA 2DGT--'!J$83+'VA 2DGT--'!J$89+'VA 2DGT--'!J$95+'VA 2DGT--'!J$173+'VA 2DGT--'!J$179</f>
        <v>318.28592641</v>
      </c>
      <c r="J56" s="501">
        <f>'VA 2DGT--'!K$47+'VA 2DGT--'!K$53+'VA 2DGT--'!K$59+'VA 2DGT--'!K$65+'VA 2DGT--'!K$71+'VA 2DGT--'!K$77+'VA 2DGT--'!K$83+'VA 2DGT--'!K$89+'VA 2DGT--'!K$95+'VA 2DGT--'!K$173+'VA 2DGT--'!K$179</f>
        <v>318.19692708999997</v>
      </c>
      <c r="K56" s="501">
        <f>'VA 2DGT--'!L$47+'VA 2DGT--'!L$53+'VA 2DGT--'!L$59+'VA 2DGT--'!L$65+'VA 2DGT--'!L$71+'VA 2DGT--'!L$77+'VA 2DGT--'!L$83+'VA 2DGT--'!L$89+'VA 2DGT--'!L$95+'VA 2DGT--'!L$173+'VA 2DGT--'!L$179</f>
        <v>328.37242036999993</v>
      </c>
      <c r="L56" s="502">
        <f>'VA 2DGT--'!M$47+'VA 2DGT--'!M$53+'VA 2DGT--'!M$59+'VA 2DGT--'!M$65+'VA 2DGT--'!M$71+'VA 2DGT--'!M$77+'VA 2DGT--'!M$83+'VA 2DGT--'!M$89+'VA 2DGT--'!M$95+'VA 2DGT--'!M$173+'VA 2DGT--'!M$179</f>
        <v>312.25189466</v>
      </c>
      <c r="M56" s="502">
        <f>'VA 2DGT--'!N$47+'VA 2DGT--'!N$53+'VA 2DGT--'!N$59+'VA 2DGT--'!N$65+'VA 2DGT--'!N$71+'VA 2DGT--'!N$77+'VA 2DGT--'!N$83+'VA 2DGT--'!N$89+'VA 2DGT--'!N$95+'VA 2DGT--'!N$173+'VA 2DGT--'!N$179</f>
        <v>302.88629026000001</v>
      </c>
      <c r="N56" s="502">
        <f>'VA 2DGT--'!O$47+'VA 2DGT--'!O$53+'VA 2DGT--'!O$59+'VA 2DGT--'!O$65+'VA 2DGT--'!O$71+'VA 2DGT--'!O$77+'VA 2DGT--'!O$83+'VA 2DGT--'!O$89+'VA 2DGT--'!O$95+'VA 2DGT--'!O$173+'VA 2DGT--'!O$179</f>
        <v>310.68504524000002</v>
      </c>
      <c r="O56" s="502">
        <f>'VA 2DGT--'!P$47+'VA 2DGT--'!P$53+'VA 2DGT--'!P$59+'VA 2DGT--'!P$65+'VA 2DGT--'!P$71+'VA 2DGT--'!P$77+'VA 2DGT--'!P$83+'VA 2DGT--'!P$89+'VA 2DGT--'!P$95+'VA 2DGT--'!P$173+'VA 2DGT--'!P$179</f>
        <v>286.59554565999997</v>
      </c>
      <c r="P56" s="502">
        <f>'VA 2DGT--'!Q$47+'VA 2DGT--'!Q$53+'VA 2DGT--'!Q$59+'VA 2DGT--'!Q$65+'VA 2DGT--'!Q$71+'VA 2DGT--'!Q$77+'VA 2DGT--'!Q$83+'VA 2DGT--'!Q$89+'VA 2DGT--'!Q$95+'VA 2DGT--'!Q$173+'VA 2DGT--'!Q$179</f>
        <v>309.61153671</v>
      </c>
      <c r="Q56" s="502">
        <f>'VA 2DGT--'!R$47+'VA 2DGT--'!R$53+'VA 2DGT--'!R$59+'VA 2DGT--'!R$65+'VA 2DGT--'!R$71+'VA 2DGT--'!R$77+'VA 2DGT--'!R$83+'VA 2DGT--'!R$89+'VA 2DGT--'!R$95+'VA 2DGT--'!R$173+'VA 2DGT--'!R$179</f>
        <v>319.56825177999997</v>
      </c>
      <c r="R56" s="386"/>
      <c r="S56" s="386"/>
      <c r="T56" s="386"/>
      <c r="U56" s="386"/>
      <c r="V56" s="386"/>
      <c r="W56" s="386"/>
      <c r="X56" s="386"/>
      <c r="Y56" s="386"/>
      <c r="Z56" s="386"/>
      <c r="AA56" s="386"/>
      <c r="AB56" s="386"/>
      <c r="AC56" s="386"/>
      <c r="AD56" s="386"/>
      <c r="AE56" s="386"/>
      <c r="AF56" s="386"/>
      <c r="AG56" s="387">
        <f>100</f>
        <v>100</v>
      </c>
      <c r="AH56" s="387">
        <f t="shared" si="62"/>
        <v>91.199432429689821</v>
      </c>
      <c r="AI56" s="387">
        <f t="shared" si="62"/>
        <v>104.93657336605516</v>
      </c>
      <c r="AJ56" s="387">
        <f t="shared" si="62"/>
        <v>100.5196159698842</v>
      </c>
      <c r="AK56" s="387">
        <f t="shared" si="62"/>
        <v>96.53606413375627</v>
      </c>
      <c r="AL56" s="387">
        <f t="shared" si="62"/>
        <v>95.094521133022923</v>
      </c>
      <c r="AM56" s="387">
        <f t="shared" si="62"/>
        <v>98.255275460004782</v>
      </c>
      <c r="AN56" s="387">
        <f t="shared" si="62"/>
        <v>98.227801255282671</v>
      </c>
      <c r="AO56" s="387">
        <f t="shared" si="62"/>
        <v>101.36898913765212</v>
      </c>
      <c r="AP56" s="387">
        <f t="shared" si="62"/>
        <v>96.392562086473617</v>
      </c>
      <c r="AQ56" s="387">
        <f t="shared" si="62"/>
        <v>93.501387944560562</v>
      </c>
      <c r="AR56" s="387">
        <f t="shared" si="62"/>
        <v>95.908873652294673</v>
      </c>
      <c r="AS56" s="387">
        <f t="shared" si="62"/>
        <v>88.472414102783759</v>
      </c>
      <c r="AT56" s="387">
        <f t="shared" si="62"/>
        <v>95.577480186320471</v>
      </c>
      <c r="AU56" s="387">
        <f t="shared" si="62"/>
        <v>98.651130953459429</v>
      </c>
      <c r="AV56" s="386"/>
      <c r="AW56" s="386"/>
      <c r="AX56" s="386"/>
      <c r="AY56" s="386"/>
      <c r="AZ56" s="386"/>
      <c r="BA56" s="386"/>
      <c r="BB56" s="386"/>
      <c r="BC56" s="386"/>
      <c r="BD56" s="386"/>
      <c r="BE56" s="386"/>
      <c r="BF56" s="386"/>
      <c r="BG56" s="386"/>
      <c r="BH56" s="386"/>
      <c r="BI56" s="386"/>
      <c r="BJ56" s="386"/>
      <c r="BK56" s="386"/>
      <c r="BL56" s="386"/>
      <c r="BM56" s="386"/>
      <c r="BN56" s="386"/>
      <c r="BO56" s="386"/>
      <c r="BP56" s="386"/>
      <c r="BQ56" s="386"/>
      <c r="BR56" s="386"/>
    </row>
    <row r="57" spans="1:70" ht="11" thickBot="1" x14ac:dyDescent="0.25">
      <c r="A57" s="386"/>
      <c r="B57" s="503" t="s">
        <v>92</v>
      </c>
      <c r="C57" s="504">
        <f>SUM(C53:C56)</f>
        <v>1013.37770978</v>
      </c>
      <c r="D57" s="505">
        <f t="shared" ref="D57:K57" si="63">SUM(D53:D56)</f>
        <v>895.07951326</v>
      </c>
      <c r="E57" s="505">
        <f t="shared" si="63"/>
        <v>1082.9234335900001</v>
      </c>
      <c r="F57" s="505">
        <f t="shared" si="63"/>
        <v>1087.87987395</v>
      </c>
      <c r="G57" s="505">
        <f t="shared" si="63"/>
        <v>1020.73054622</v>
      </c>
      <c r="H57" s="505">
        <f t="shared" si="63"/>
        <v>1048.26312353</v>
      </c>
      <c r="I57" s="505">
        <f t="shared" si="63"/>
        <v>1065.29834884</v>
      </c>
      <c r="J57" s="505">
        <f t="shared" si="63"/>
        <v>1080.6809333399999</v>
      </c>
      <c r="K57" s="505">
        <f t="shared" si="63"/>
        <v>1168.31516229</v>
      </c>
      <c r="L57" s="506">
        <f>SUM(L53:L56)</f>
        <v>1098.2986122700001</v>
      </c>
      <c r="M57" s="506">
        <f t="shared" ref="M57:N57" si="64">SUM(M53:M56)</f>
        <v>1096.7873794000002</v>
      </c>
      <c r="N57" s="506">
        <f t="shared" si="64"/>
        <v>1130.66114462</v>
      </c>
      <c r="O57" s="506">
        <f t="shared" ref="O57:P57" si="65">SUM(O53:O56)</f>
        <v>1054.8040068999999</v>
      </c>
      <c r="P57" s="506">
        <f t="shared" si="65"/>
        <v>1139.14585306</v>
      </c>
      <c r="Q57" s="506">
        <f t="shared" ref="Q57" si="66">SUM(Q53:Q56)</f>
        <v>1176.05971697</v>
      </c>
      <c r="R57" s="386"/>
      <c r="S57" s="386"/>
      <c r="T57" s="386"/>
      <c r="U57" s="386"/>
      <c r="V57" s="386"/>
      <c r="W57" s="386"/>
      <c r="X57" s="386"/>
      <c r="Y57" s="386"/>
      <c r="Z57" s="386"/>
      <c r="AA57" s="386"/>
      <c r="AB57" s="386"/>
      <c r="AC57" s="386"/>
      <c r="AD57" s="386"/>
      <c r="AE57" s="386"/>
      <c r="AF57" s="386"/>
      <c r="AG57" s="387">
        <f>100</f>
        <v>100</v>
      </c>
      <c r="AH57" s="387">
        <f t="shared" si="62"/>
        <v>88.326347088719558</v>
      </c>
      <c r="AI57" s="387">
        <f t="shared" si="62"/>
        <v>106.86276431174889</v>
      </c>
      <c r="AJ57" s="387">
        <f t="shared" si="62"/>
        <v>107.35186529671884</v>
      </c>
      <c r="AK57" s="387">
        <f t="shared" si="62"/>
        <v>100.72557708434263</v>
      </c>
      <c r="AL57" s="387">
        <f t="shared" si="62"/>
        <v>103.4424887594551</v>
      </c>
      <c r="AM57" s="387">
        <f t="shared" si="62"/>
        <v>105.12352290354518</v>
      </c>
      <c r="AN57" s="387">
        <f t="shared" si="62"/>
        <v>106.64147463581088</v>
      </c>
      <c r="AO57" s="387">
        <f t="shared" si="62"/>
        <v>115.28921062844734</v>
      </c>
      <c r="AP57" s="387">
        <f t="shared" si="62"/>
        <v>108.37998523851843</v>
      </c>
      <c r="AQ57" s="387">
        <f t="shared" si="62"/>
        <v>108.23085694652866</v>
      </c>
      <c r="AR57" s="387">
        <f t="shared" si="62"/>
        <v>111.57351634125263</v>
      </c>
      <c r="AS57" s="387">
        <f t="shared" si="62"/>
        <v>104.08794240490974</v>
      </c>
      <c r="AT57" s="387">
        <f t="shared" si="62"/>
        <v>112.41078642901113</v>
      </c>
      <c r="AU57" s="387">
        <f t="shared" si="62"/>
        <v>116.05344242526486</v>
      </c>
      <c r="AV57" s="386"/>
      <c r="AW57" s="386"/>
      <c r="AX57" s="386"/>
      <c r="AY57" s="386"/>
      <c r="AZ57" s="386"/>
      <c r="BA57" s="386"/>
      <c r="BB57" s="386"/>
      <c r="BC57" s="386"/>
      <c r="BD57" s="386"/>
      <c r="BE57" s="386"/>
      <c r="BF57" s="386"/>
      <c r="BG57" s="386"/>
      <c r="BH57" s="386"/>
      <c r="BI57" s="386"/>
      <c r="BJ57" s="386"/>
      <c r="BK57" s="386"/>
      <c r="BL57" s="386"/>
      <c r="BM57" s="386"/>
      <c r="BN57" s="386"/>
      <c r="BO57" s="386"/>
      <c r="BP57" s="386"/>
      <c r="BQ57" s="386"/>
      <c r="BR57" s="386"/>
    </row>
    <row r="58" spans="1:70" ht="10.5" thickBot="1" x14ac:dyDescent="0.25">
      <c r="A58" s="386"/>
      <c r="B58" s="507"/>
      <c r="C58" s="508"/>
      <c r="D58" s="508"/>
      <c r="E58" s="508"/>
      <c r="F58" s="508"/>
      <c r="G58" s="508"/>
      <c r="H58" s="508"/>
      <c r="I58" s="508"/>
      <c r="J58" s="508"/>
      <c r="K58" s="508"/>
      <c r="L58" s="508"/>
      <c r="M58" s="508"/>
      <c r="N58" s="509"/>
      <c r="O58" s="509"/>
      <c r="P58" s="509"/>
      <c r="Q58" s="509"/>
      <c r="R58" s="386"/>
      <c r="S58" s="386"/>
      <c r="T58" s="386"/>
      <c r="U58" s="386"/>
      <c r="V58" s="386"/>
      <c r="W58" s="386"/>
      <c r="X58" s="386"/>
      <c r="Y58" s="386"/>
      <c r="Z58" s="386"/>
      <c r="AA58" s="386"/>
      <c r="AB58" s="386"/>
      <c r="AC58" s="386"/>
      <c r="AD58" s="386"/>
      <c r="AE58" s="386"/>
      <c r="AF58" s="386"/>
      <c r="AG58" s="387"/>
      <c r="AH58" s="387"/>
      <c r="AI58" s="387"/>
      <c r="AJ58" s="387"/>
      <c r="AK58" s="387"/>
      <c r="AL58" s="387"/>
      <c r="AM58" s="387"/>
      <c r="AN58" s="387"/>
      <c r="AO58" s="387"/>
      <c r="AP58" s="387"/>
      <c r="AQ58" s="387"/>
      <c r="AR58" s="387"/>
      <c r="AS58" s="387"/>
      <c r="AT58" s="387"/>
      <c r="AU58" s="387"/>
      <c r="AV58" s="386"/>
      <c r="AW58" s="386"/>
      <c r="AX58" s="386"/>
      <c r="AY58" s="386"/>
      <c r="AZ58" s="386"/>
      <c r="BA58" s="386"/>
      <c r="BB58" s="386"/>
      <c r="BC58" s="386"/>
      <c r="BD58" s="386"/>
      <c r="BE58" s="386"/>
      <c r="BF58" s="386"/>
      <c r="BG58" s="386"/>
      <c r="BH58" s="386"/>
      <c r="BI58" s="386"/>
      <c r="BJ58" s="386"/>
      <c r="BK58" s="386"/>
      <c r="BL58" s="386"/>
      <c r="BM58" s="386"/>
      <c r="BN58" s="386"/>
      <c r="BO58" s="386"/>
      <c r="BP58" s="386"/>
      <c r="BQ58" s="386"/>
      <c r="BR58" s="386"/>
    </row>
    <row r="59" spans="1:70" ht="11" thickBot="1" x14ac:dyDescent="0.25">
      <c r="A59" s="386"/>
      <c r="B59" s="510" t="s">
        <v>93</v>
      </c>
      <c r="C59" s="511">
        <v>2008</v>
      </c>
      <c r="D59" s="512">
        <v>2009</v>
      </c>
      <c r="E59" s="512">
        <v>2010</v>
      </c>
      <c r="F59" s="512">
        <v>2011</v>
      </c>
      <c r="G59" s="512">
        <v>2012</v>
      </c>
      <c r="H59" s="512">
        <v>2013</v>
      </c>
      <c r="I59" s="512">
        <v>2014</v>
      </c>
      <c r="J59" s="512">
        <v>2015</v>
      </c>
      <c r="K59" s="512">
        <v>2016</v>
      </c>
      <c r="L59" s="513">
        <v>2017</v>
      </c>
      <c r="M59" s="513">
        <v>2018</v>
      </c>
      <c r="N59" s="513">
        <v>2019</v>
      </c>
      <c r="O59" s="513">
        <v>2020</v>
      </c>
      <c r="P59" s="513">
        <v>2021</v>
      </c>
      <c r="Q59" s="513">
        <v>2022</v>
      </c>
      <c r="R59" s="386"/>
      <c r="S59" s="386"/>
      <c r="T59" s="386"/>
      <c r="U59" s="386"/>
      <c r="V59" s="386"/>
      <c r="W59" s="386"/>
      <c r="X59" s="386"/>
      <c r="Y59" s="386"/>
      <c r="Z59" s="386"/>
      <c r="AA59" s="386"/>
      <c r="AB59" s="386"/>
      <c r="AC59" s="386"/>
      <c r="AD59" s="386"/>
      <c r="AE59" s="386"/>
      <c r="AF59" s="386"/>
      <c r="AG59" s="387"/>
      <c r="AH59" s="387"/>
      <c r="AI59" s="387"/>
      <c r="AJ59" s="387"/>
      <c r="AK59" s="387"/>
      <c r="AL59" s="387"/>
      <c r="AM59" s="387"/>
      <c r="AN59" s="387"/>
      <c r="AO59" s="387"/>
      <c r="AP59" s="387"/>
      <c r="AQ59" s="387"/>
      <c r="AR59" s="387"/>
      <c r="AS59" s="387"/>
      <c r="AT59" s="387"/>
      <c r="AU59" s="387"/>
      <c r="AV59" s="386"/>
      <c r="AW59" s="386"/>
      <c r="AX59" s="386"/>
      <c r="AY59" s="386"/>
      <c r="AZ59" s="386"/>
      <c r="BA59" s="386"/>
      <c r="BB59" s="386"/>
      <c r="BC59" s="386"/>
      <c r="BD59" s="386"/>
      <c r="BE59" s="386"/>
      <c r="BF59" s="386"/>
      <c r="BG59" s="386"/>
      <c r="BH59" s="386"/>
      <c r="BI59" s="386"/>
      <c r="BJ59" s="386"/>
      <c r="BK59" s="386"/>
      <c r="BL59" s="386"/>
      <c r="BM59" s="386"/>
      <c r="BN59" s="386"/>
      <c r="BO59" s="386"/>
      <c r="BP59" s="386"/>
      <c r="BQ59" s="386"/>
      <c r="BR59" s="386"/>
    </row>
    <row r="60" spans="1:70" ht="10.5" x14ac:dyDescent="0.2">
      <c r="A60" s="386"/>
      <c r="B60" s="495" t="s">
        <v>94</v>
      </c>
      <c r="C60" s="514">
        <f>SUM(C61:C63)</f>
        <v>2666.31444418</v>
      </c>
      <c r="D60" s="515">
        <f t="shared" ref="D60:K60" si="67">SUM(D61:D63)</f>
        <v>2803.3273645499999</v>
      </c>
      <c r="E60" s="515">
        <f t="shared" si="67"/>
        <v>3102.9506715800003</v>
      </c>
      <c r="F60" s="515">
        <f t="shared" si="67"/>
        <v>3355.2660489</v>
      </c>
      <c r="G60" s="515">
        <f t="shared" si="67"/>
        <v>3507.4825169000001</v>
      </c>
      <c r="H60" s="515">
        <f t="shared" si="67"/>
        <v>3745.9310817</v>
      </c>
      <c r="I60" s="515">
        <f t="shared" si="67"/>
        <v>4401.1993493999998</v>
      </c>
      <c r="J60" s="515">
        <f t="shared" si="67"/>
        <v>4679.2903705999997</v>
      </c>
      <c r="K60" s="515">
        <f t="shared" si="67"/>
        <v>4244.4085314000004</v>
      </c>
      <c r="L60" s="516">
        <f>SUM(L61:L63)</f>
        <v>4640.2614653000001</v>
      </c>
      <c r="M60" s="516">
        <f t="shared" ref="M60:N60" si="68">SUM(M61:M63)</f>
        <v>4985.8485130999998</v>
      </c>
      <c r="N60" s="516">
        <f t="shared" si="68"/>
        <v>5104.4322027000007</v>
      </c>
      <c r="O60" s="516">
        <f t="shared" ref="O60:P60" si="69">SUM(O61:O63)</f>
        <v>5377.6537683000015</v>
      </c>
      <c r="P60" s="516">
        <f t="shared" si="69"/>
        <v>6270.8371204999994</v>
      </c>
      <c r="Q60" s="516">
        <f t="shared" ref="Q60" si="70">SUM(Q61:Q63)</f>
        <v>6932.5291710000001</v>
      </c>
      <c r="R60" s="386"/>
      <c r="S60" s="386"/>
      <c r="T60" s="386"/>
      <c r="U60" s="386"/>
      <c r="V60" s="386"/>
      <c r="W60" s="386"/>
      <c r="X60" s="386"/>
      <c r="Y60" s="386"/>
      <c r="Z60" s="386"/>
      <c r="AA60" s="386"/>
      <c r="AB60" s="386"/>
      <c r="AC60" s="386"/>
      <c r="AD60" s="386"/>
      <c r="AE60" s="386"/>
      <c r="AF60" s="386"/>
      <c r="AG60" s="387">
        <f>100</f>
        <v>100</v>
      </c>
      <c r="AH60" s="387">
        <f t="shared" ref="AH60:AU67" si="71">D60*100/$C60</f>
        <v>105.13866324615502</v>
      </c>
      <c r="AI60" s="387">
        <f t="shared" si="71"/>
        <v>116.3760215286342</v>
      </c>
      <c r="AJ60" s="387">
        <f t="shared" si="71"/>
        <v>125.83909809376894</v>
      </c>
      <c r="AK60" s="387">
        <f t="shared" si="71"/>
        <v>131.54796969112522</v>
      </c>
      <c r="AL60" s="387">
        <f t="shared" si="71"/>
        <v>140.49097209357939</v>
      </c>
      <c r="AM60" s="387">
        <f t="shared" si="71"/>
        <v>165.06677818915495</v>
      </c>
      <c r="AN60" s="387">
        <f t="shared" si="71"/>
        <v>175.49656908673694</v>
      </c>
      <c r="AO60" s="387">
        <f t="shared" si="71"/>
        <v>159.18634580646125</v>
      </c>
      <c r="AP60" s="387">
        <f t="shared" si="71"/>
        <v>174.03279179725814</v>
      </c>
      <c r="AQ60" s="387">
        <f t="shared" si="71"/>
        <v>186.99401805301142</v>
      </c>
      <c r="AR60" s="387">
        <f t="shared" si="71"/>
        <v>191.44149385088076</v>
      </c>
      <c r="AS60" s="387">
        <f t="shared" si="71"/>
        <v>201.6886560412363</v>
      </c>
      <c r="AT60" s="387">
        <f t="shared" si="71"/>
        <v>235.18745638527031</v>
      </c>
      <c r="AU60" s="387">
        <f t="shared" si="71"/>
        <v>260.00418615787208</v>
      </c>
      <c r="AV60" s="386"/>
      <c r="AW60" s="386"/>
      <c r="AX60" s="386"/>
      <c r="AY60" s="386"/>
      <c r="AZ60" s="386"/>
      <c r="BA60" s="386"/>
      <c r="BB60" s="386"/>
      <c r="BC60" s="386"/>
      <c r="BD60" s="386"/>
      <c r="BE60" s="386"/>
      <c r="BF60" s="386"/>
      <c r="BG60" s="386"/>
      <c r="BH60" s="386"/>
      <c r="BI60" s="386"/>
      <c r="BJ60" s="386"/>
      <c r="BK60" s="386"/>
      <c r="BL60" s="386"/>
      <c r="BM60" s="386"/>
      <c r="BN60" s="386"/>
      <c r="BO60" s="386"/>
      <c r="BP60" s="386"/>
      <c r="BQ60" s="386"/>
      <c r="BR60" s="386"/>
    </row>
    <row r="61" spans="1:70" x14ac:dyDescent="0.2">
      <c r="A61" s="386"/>
      <c r="B61" s="499" t="s">
        <v>95</v>
      </c>
      <c r="C61" s="500">
        <f>'VA 2DGT--'!D$263+'VA 2DGT--'!D$269+'VA 2DGT--'!D$341+'VA 2DGT--'!D$347+'VA 2DGT--'!D$353+'VA 2DGT--'!D$365+'VA 2DGT--'!D$371+'VA 2DGT--'!D$389+'VA 2DGT--'!D$401</f>
        <v>1628.4293239999997</v>
      </c>
      <c r="D61" s="501">
        <f>'VA 2DGT--'!E$263+'VA 2DGT--'!E$269+'VA 2DGT--'!E$341+'VA 2DGT--'!E$347+'VA 2DGT--'!E$353+'VA 2DGT--'!E$365+'VA 2DGT--'!E$371+'VA 2DGT--'!E$389+'VA 2DGT--'!E$401</f>
        <v>1653.6923888000001</v>
      </c>
      <c r="E61" s="501">
        <f>'VA 2DGT--'!F$263+'VA 2DGT--'!F$269+'VA 2DGT--'!F$341+'VA 2DGT--'!F$347+'VA 2DGT--'!F$353+'VA 2DGT--'!F$365+'VA 2DGT--'!F$371+'VA 2DGT--'!F$389+'VA 2DGT--'!F$401</f>
        <v>1710.140001</v>
      </c>
      <c r="F61" s="501">
        <f>'VA 2DGT--'!G$263+'VA 2DGT--'!G$269+'VA 2DGT--'!G$341+'VA 2DGT--'!G$347+'VA 2DGT--'!G$353+'VA 2DGT--'!G$365+'VA 2DGT--'!G$371+'VA 2DGT--'!G$389+'VA 2DGT--'!G$401</f>
        <v>1817.8398563999999</v>
      </c>
      <c r="G61" s="501">
        <f>'VA 2DGT--'!H$263+'VA 2DGT--'!H$269+'VA 2DGT--'!H$341+'VA 2DGT--'!H$347+'VA 2DGT--'!H$353+'VA 2DGT--'!H$365+'VA 2DGT--'!H$371+'VA 2DGT--'!H$389+'VA 2DGT--'!H$401</f>
        <v>1952.8920357999998</v>
      </c>
      <c r="H61" s="501">
        <f>'VA 2DGT--'!I$263+'VA 2DGT--'!I$269+'VA 2DGT--'!I$341+'VA 2DGT--'!I$347+'VA 2DGT--'!I$353+'VA 2DGT--'!I$365+'VA 2DGT--'!I$371+'VA 2DGT--'!I$389+'VA 2DGT--'!I$401</f>
        <v>2158.3986046</v>
      </c>
      <c r="I61" s="501">
        <f>'VA 2DGT--'!J$263+'VA 2DGT--'!J$269+'VA 2DGT--'!J$341+'VA 2DGT--'!J$347+'VA 2DGT--'!J$353+'VA 2DGT--'!J$365+'VA 2DGT--'!J$371+'VA 2DGT--'!J$389+'VA 2DGT--'!J$401</f>
        <v>2339.0165391</v>
      </c>
      <c r="J61" s="501">
        <f>'VA 2DGT--'!K$263+'VA 2DGT--'!K$269+'VA 2DGT--'!K$341+'VA 2DGT--'!K$347+'VA 2DGT--'!K$353+'VA 2DGT--'!K$365+'VA 2DGT--'!K$371+'VA 2DGT--'!K$389+'VA 2DGT--'!K$401</f>
        <v>2940.0630930000002</v>
      </c>
      <c r="K61" s="501">
        <f>'VA 2DGT--'!L$263+'VA 2DGT--'!L$269+'VA 2DGT--'!L$341+'VA 2DGT--'!L$347+'VA 2DGT--'!L$353+'VA 2DGT--'!L$365+'VA 2DGT--'!L$371+'VA 2DGT--'!L$389+'VA 2DGT--'!L$401</f>
        <v>2567.3993008000002</v>
      </c>
      <c r="L61" s="502">
        <f>'VA 2DGT--'!M$263+'VA 2DGT--'!M$269+'VA 2DGT--'!M$341+'VA 2DGT--'!M$347+'VA 2DGT--'!M$353+'VA 2DGT--'!M$365+'VA 2DGT--'!M$371+'VA 2DGT--'!M$389+'VA 2DGT--'!M$401</f>
        <v>3018.4906707999994</v>
      </c>
      <c r="M61" s="502">
        <f>'VA 2DGT--'!N$263+'VA 2DGT--'!N$269+'VA 2DGT--'!N$341+'VA 2DGT--'!N$347+'VA 2DGT--'!N$353+'VA 2DGT--'!N$365+'VA 2DGT--'!N$371+'VA 2DGT--'!N$389+'VA 2DGT--'!N$401</f>
        <v>3174.4037582000001</v>
      </c>
      <c r="N61" s="502">
        <f>'VA 2DGT--'!O$263+'VA 2DGT--'!O$269+'VA 2DGT--'!O$341+'VA 2DGT--'!O$347+'VA 2DGT--'!O$353+'VA 2DGT--'!O$365+'VA 2DGT--'!O$371+'VA 2DGT--'!O$389+'VA 2DGT--'!O$401</f>
        <v>3246.4262479000004</v>
      </c>
      <c r="O61" s="502">
        <f>'VA 2DGT--'!P$263+'VA 2DGT--'!P$269+'VA 2DGT--'!P$341+'VA 2DGT--'!P$347+'VA 2DGT--'!P$353+'VA 2DGT--'!P$365+'VA 2DGT--'!P$371+'VA 2DGT--'!P$389+'VA 2DGT--'!P$401</f>
        <v>3359.6605772000007</v>
      </c>
      <c r="P61" s="502">
        <f>'VA 2DGT--'!Q$263+'VA 2DGT--'!Q$269+'VA 2DGT--'!Q$341+'VA 2DGT--'!Q$347+'VA 2DGT--'!Q$353+'VA 2DGT--'!Q$365+'VA 2DGT--'!Q$371+'VA 2DGT--'!Q$389+'VA 2DGT--'!Q$401</f>
        <v>4042.3865701</v>
      </c>
      <c r="Q61" s="502">
        <f>'VA 2DGT--'!R$263+'VA 2DGT--'!R$269+'VA 2DGT--'!R$341+'VA 2DGT--'!R$347+'VA 2DGT--'!R$353+'VA 2DGT--'!R$365+'VA 2DGT--'!R$371+'VA 2DGT--'!R$389+'VA 2DGT--'!R$401</f>
        <v>4411.0386657999998</v>
      </c>
      <c r="R61" s="386"/>
      <c r="S61" s="386"/>
      <c r="T61" s="386"/>
      <c r="U61" s="386"/>
      <c r="V61" s="386"/>
      <c r="W61" s="386"/>
      <c r="X61" s="386"/>
      <c r="Y61" s="386"/>
      <c r="Z61" s="386"/>
      <c r="AA61" s="386"/>
      <c r="AB61" s="386"/>
      <c r="AC61" s="386"/>
      <c r="AD61" s="386"/>
      <c r="AE61" s="386"/>
      <c r="AF61" s="386"/>
      <c r="AG61" s="387">
        <f>100</f>
        <v>100</v>
      </c>
      <c r="AH61" s="387">
        <f t="shared" si="71"/>
        <v>101.55137618978424</v>
      </c>
      <c r="AI61" s="387">
        <f t="shared" si="71"/>
        <v>105.0177601075919</v>
      </c>
      <c r="AJ61" s="387">
        <f t="shared" si="71"/>
        <v>111.63148621855696</v>
      </c>
      <c r="AK61" s="387">
        <f t="shared" si="71"/>
        <v>119.92488755993442</v>
      </c>
      <c r="AL61" s="387">
        <f t="shared" si="71"/>
        <v>132.54481313921613</v>
      </c>
      <c r="AM61" s="387">
        <f t="shared" si="71"/>
        <v>143.63635588154025</v>
      </c>
      <c r="AN61" s="387">
        <f t="shared" si="71"/>
        <v>180.54594385331768</v>
      </c>
      <c r="AO61" s="387">
        <f t="shared" si="71"/>
        <v>157.66108255122532</v>
      </c>
      <c r="AP61" s="387">
        <f t="shared" si="71"/>
        <v>185.36209255833813</v>
      </c>
      <c r="AQ61" s="387">
        <f t="shared" si="71"/>
        <v>194.93653862745109</v>
      </c>
      <c r="AR61" s="387">
        <f t="shared" si="71"/>
        <v>199.359358128336</v>
      </c>
      <c r="AS61" s="387">
        <f t="shared" si="71"/>
        <v>206.31295001170108</v>
      </c>
      <c r="AT61" s="387">
        <f t="shared" si="71"/>
        <v>248.23837980087865</v>
      </c>
      <c r="AU61" s="387">
        <f t="shared" si="71"/>
        <v>270.87688736560733</v>
      </c>
      <c r="AV61" s="386"/>
      <c r="AW61" s="386"/>
      <c r="AX61" s="386"/>
      <c r="AY61" s="386"/>
      <c r="AZ61" s="386"/>
      <c r="BA61" s="386"/>
      <c r="BB61" s="386"/>
      <c r="BC61" s="386"/>
      <c r="BD61" s="386"/>
      <c r="BE61" s="386"/>
      <c r="BF61" s="386"/>
      <c r="BG61" s="386"/>
      <c r="BH61" s="386"/>
      <c r="BI61" s="386"/>
      <c r="BJ61" s="386"/>
      <c r="BK61" s="386"/>
      <c r="BL61" s="386"/>
      <c r="BM61" s="386"/>
      <c r="BN61" s="386"/>
      <c r="BO61" s="386"/>
      <c r="BP61" s="386"/>
      <c r="BQ61" s="386"/>
      <c r="BR61" s="386"/>
    </row>
    <row r="62" spans="1:70" x14ac:dyDescent="0.2">
      <c r="A62" s="386"/>
      <c r="B62" s="499" t="s">
        <v>96</v>
      </c>
      <c r="C62" s="500">
        <f>'VA 2DGT--'!D$305+'VA 2DGT--'!D$311+'VA 2DGT--'!D$317+'VA 2DGT--'!D$323+'VA 2DGT--'!D$329+'VA 2DGT--'!D$359</f>
        <v>949.21113183000011</v>
      </c>
      <c r="D62" s="501">
        <f>'VA 2DGT--'!E$305+'VA 2DGT--'!E$311+'VA 2DGT--'!E$317+'VA 2DGT--'!E$323+'VA 2DGT--'!E$329+'VA 2DGT--'!E$359</f>
        <v>1062.2534650099999</v>
      </c>
      <c r="E62" s="501">
        <f>'VA 2DGT--'!F$305+'VA 2DGT--'!F$311+'VA 2DGT--'!F$317+'VA 2DGT--'!F$323+'VA 2DGT--'!F$329+'VA 2DGT--'!F$359</f>
        <v>1311.8723145000001</v>
      </c>
      <c r="F62" s="501">
        <f>'VA 2DGT--'!G$305+'VA 2DGT--'!G$311+'VA 2DGT--'!G$317+'VA 2DGT--'!G$323+'VA 2DGT--'!G$329+'VA 2DGT--'!G$359</f>
        <v>1444.0070305000002</v>
      </c>
      <c r="G62" s="501">
        <f>'VA 2DGT--'!H$305+'VA 2DGT--'!H$311+'VA 2DGT--'!H$317+'VA 2DGT--'!H$323+'VA 2DGT--'!H$329+'VA 2DGT--'!H$359</f>
        <v>1438.9713201</v>
      </c>
      <c r="H62" s="501">
        <f>'VA 2DGT--'!I$305+'VA 2DGT--'!I$311+'VA 2DGT--'!I$317+'VA 2DGT--'!I$323+'VA 2DGT--'!I$329+'VA 2DGT--'!I$359</f>
        <v>1468.5120031000001</v>
      </c>
      <c r="I62" s="501">
        <f>'VA 2DGT--'!J$305+'VA 2DGT--'!J$311+'VA 2DGT--'!J$317+'VA 2DGT--'!J$323+'VA 2DGT--'!J$329+'VA 2DGT--'!J$359</f>
        <v>1941.7242001999998</v>
      </c>
      <c r="J62" s="501">
        <f>'VA 2DGT--'!K$305+'VA 2DGT--'!K$311+'VA 2DGT--'!K$317+'VA 2DGT--'!K$323+'VA 2DGT--'!K$329+'VA 2DGT--'!K$359</f>
        <v>1589.7835439</v>
      </c>
      <c r="K62" s="501">
        <f>'VA 2DGT--'!L$305+'VA 2DGT--'!L$311+'VA 2DGT--'!L$317+'VA 2DGT--'!L$323+'VA 2DGT--'!L$329+'VA 2DGT--'!L$359</f>
        <v>1525.0459255999999</v>
      </c>
      <c r="L62" s="502">
        <f>'VA 2DGT--'!M$305+'VA 2DGT--'!M$311+'VA 2DGT--'!M$317+'VA 2DGT--'!M$323+'VA 2DGT--'!M$329+'VA 2DGT--'!M$359</f>
        <v>1498.5707948000002</v>
      </c>
      <c r="M62" s="502">
        <f>'VA 2DGT--'!N$305+'VA 2DGT--'!N$311+'VA 2DGT--'!N$317+'VA 2DGT--'!N$323+'VA 2DGT--'!N$329+'VA 2DGT--'!N$359</f>
        <v>1655.5308969</v>
      </c>
      <c r="N62" s="502">
        <f>'VA 2DGT--'!O$305+'VA 2DGT--'!O$311+'VA 2DGT--'!O$317+'VA 2DGT--'!O$323+'VA 2DGT--'!O$329+'VA 2DGT--'!O$359</f>
        <v>1709.8395387</v>
      </c>
      <c r="O62" s="502">
        <f>'VA 2DGT--'!P$305+'VA 2DGT--'!P$311+'VA 2DGT--'!P$317+'VA 2DGT--'!P$323+'VA 2DGT--'!P$329+'VA 2DGT--'!P$359</f>
        <v>1852.9570727</v>
      </c>
      <c r="P62" s="502">
        <f>'VA 2DGT--'!Q$305+'VA 2DGT--'!Q$311+'VA 2DGT--'!Q$317+'VA 2DGT--'!Q$323+'VA 2DGT--'!Q$329+'VA 2DGT--'!Q$359</f>
        <v>2044.5086159000002</v>
      </c>
      <c r="Q62" s="502">
        <f>'VA 2DGT--'!R$305+'VA 2DGT--'!R$311+'VA 2DGT--'!R$317+'VA 2DGT--'!R$323+'VA 2DGT--'!R$329+'VA 2DGT--'!R$359</f>
        <v>2316.7502909</v>
      </c>
      <c r="R62" s="386"/>
      <c r="S62" s="386"/>
      <c r="T62" s="386"/>
      <c r="U62" s="386"/>
      <c r="V62" s="386"/>
      <c r="W62" s="386"/>
      <c r="X62" s="386"/>
      <c r="Y62" s="386"/>
      <c r="Z62" s="386"/>
      <c r="AA62" s="386"/>
      <c r="AB62" s="386"/>
      <c r="AC62" s="386"/>
      <c r="AD62" s="386"/>
      <c r="AE62" s="386"/>
      <c r="AF62" s="386"/>
      <c r="AG62" s="387">
        <f>100</f>
        <v>100</v>
      </c>
      <c r="AH62" s="387">
        <f t="shared" si="71"/>
        <v>111.90908211980864</v>
      </c>
      <c r="AI62" s="387">
        <f t="shared" si="71"/>
        <v>138.20658760826154</v>
      </c>
      <c r="AJ62" s="387">
        <f t="shared" si="71"/>
        <v>152.12706447258734</v>
      </c>
      <c r="AK62" s="387">
        <f t="shared" si="71"/>
        <v>151.59654916033097</v>
      </c>
      <c r="AL62" s="387">
        <f t="shared" si="71"/>
        <v>154.70867901315393</v>
      </c>
      <c r="AM62" s="387">
        <f t="shared" si="71"/>
        <v>204.56188671708023</v>
      </c>
      <c r="AN62" s="387">
        <f t="shared" si="71"/>
        <v>167.48471342039883</v>
      </c>
      <c r="AO62" s="387">
        <f t="shared" si="71"/>
        <v>160.66456391633736</v>
      </c>
      <c r="AP62" s="387">
        <f t="shared" si="71"/>
        <v>157.87539194898403</v>
      </c>
      <c r="AQ62" s="387">
        <f t="shared" si="71"/>
        <v>174.41123912108722</v>
      </c>
      <c r="AR62" s="387">
        <f t="shared" si="71"/>
        <v>180.13268927889325</v>
      </c>
      <c r="AS62" s="387">
        <f t="shared" si="71"/>
        <v>195.21021304582186</v>
      </c>
      <c r="AT62" s="387">
        <f t="shared" si="71"/>
        <v>215.39029066782621</v>
      </c>
      <c r="AU62" s="387">
        <f t="shared" si="71"/>
        <v>244.07112529680285</v>
      </c>
      <c r="AV62" s="386"/>
      <c r="AW62" s="386"/>
      <c r="AX62" s="386"/>
      <c r="AY62" s="386"/>
      <c r="AZ62" s="386"/>
      <c r="BA62" s="386"/>
      <c r="BB62" s="386"/>
      <c r="BC62" s="386"/>
      <c r="BD62" s="386"/>
      <c r="BE62" s="386"/>
      <c r="BF62" s="386"/>
      <c r="BG62" s="386"/>
      <c r="BH62" s="386"/>
      <c r="BI62" s="386"/>
      <c r="BJ62" s="386"/>
      <c r="BK62" s="386"/>
      <c r="BL62" s="386"/>
      <c r="BM62" s="386"/>
      <c r="BN62" s="386"/>
      <c r="BO62" s="386"/>
      <c r="BP62" s="386"/>
      <c r="BQ62" s="386"/>
      <c r="BR62" s="386"/>
    </row>
    <row r="63" spans="1:70" x14ac:dyDescent="0.2">
      <c r="A63" s="386"/>
      <c r="B63" s="499" t="s">
        <v>97</v>
      </c>
      <c r="C63" s="500">
        <f>'VA 2DGT--'!D$299+'VA 2DGT--'!D$377</f>
        <v>88.673988350000002</v>
      </c>
      <c r="D63" s="501">
        <f>'VA 2DGT--'!E$299+'VA 2DGT--'!E$377</f>
        <v>87.381510739999996</v>
      </c>
      <c r="E63" s="501">
        <f>'VA 2DGT--'!F$299+'VA 2DGT--'!F$377</f>
        <v>80.938356080000005</v>
      </c>
      <c r="F63" s="501">
        <f>'VA 2DGT--'!G$299+'VA 2DGT--'!G$377</f>
        <v>93.419162</v>
      </c>
      <c r="G63" s="501">
        <f>'VA 2DGT--'!H$299+'VA 2DGT--'!H$377</f>
        <v>115.61916100000001</v>
      </c>
      <c r="H63" s="501">
        <f>'VA 2DGT--'!I$299+'VA 2DGT--'!I$377</f>
        <v>119.02047400000001</v>
      </c>
      <c r="I63" s="501">
        <f>'VA 2DGT--'!J$299+'VA 2DGT--'!J$377</f>
        <v>120.45861010000002</v>
      </c>
      <c r="J63" s="501">
        <f>'VA 2DGT--'!K$299+'VA 2DGT--'!K$377</f>
        <v>149.4437337</v>
      </c>
      <c r="K63" s="501">
        <f>'VA 2DGT--'!L$299+'VA 2DGT--'!L$377</f>
        <v>151.96330500000002</v>
      </c>
      <c r="L63" s="502">
        <f>'VA 2DGT--'!M$299+'VA 2DGT--'!M$377</f>
        <v>123.19999969999999</v>
      </c>
      <c r="M63" s="502">
        <f>'VA 2DGT--'!N$299+'VA 2DGT--'!N$377</f>
        <v>155.913858</v>
      </c>
      <c r="N63" s="502">
        <f>'VA 2DGT--'!O$299+'VA 2DGT--'!O$377</f>
        <v>148.16641609999999</v>
      </c>
      <c r="O63" s="502">
        <f>'VA 2DGT--'!P$299+'VA 2DGT--'!P$377</f>
        <v>165.03611840000002</v>
      </c>
      <c r="P63" s="502">
        <f>'VA 2DGT--'!Q$299+'VA 2DGT--'!Q$377</f>
        <v>183.9419345</v>
      </c>
      <c r="Q63" s="502">
        <f>'VA 2DGT--'!R$299+'VA 2DGT--'!R$377</f>
        <v>204.74021430000002</v>
      </c>
      <c r="R63" s="386"/>
      <c r="S63" s="386"/>
      <c r="T63" s="386"/>
      <c r="U63" s="386"/>
      <c r="V63" s="386"/>
      <c r="W63" s="386"/>
      <c r="X63" s="386"/>
      <c r="Y63" s="386"/>
      <c r="Z63" s="386"/>
      <c r="AA63" s="386"/>
      <c r="AB63" s="386"/>
      <c r="AC63" s="386"/>
      <c r="AD63" s="386"/>
      <c r="AE63" s="386"/>
      <c r="AF63" s="386"/>
      <c r="AG63" s="387">
        <f>100</f>
        <v>100</v>
      </c>
      <c r="AH63" s="387">
        <f t="shared" si="71"/>
        <v>98.542438843622847</v>
      </c>
      <c r="AI63" s="387">
        <f t="shared" si="71"/>
        <v>91.276323063910098</v>
      </c>
      <c r="AJ63" s="387">
        <f t="shared" si="71"/>
        <v>105.35125772314491</v>
      </c>
      <c r="AK63" s="387">
        <f t="shared" si="71"/>
        <v>130.38678326235453</v>
      </c>
      <c r="AL63" s="387">
        <f t="shared" si="71"/>
        <v>134.22253381704354</v>
      </c>
      <c r="AM63" s="387">
        <f t="shared" si="71"/>
        <v>135.84435790182886</v>
      </c>
      <c r="AN63" s="387">
        <f t="shared" si="71"/>
        <v>168.53164775913677</v>
      </c>
      <c r="AO63" s="387">
        <f t="shared" si="71"/>
        <v>171.37303489744298</v>
      </c>
      <c r="AP63" s="387">
        <f t="shared" si="71"/>
        <v>138.93589539891263</v>
      </c>
      <c r="AQ63" s="387">
        <f t="shared" si="71"/>
        <v>175.82817791458908</v>
      </c>
      <c r="AR63" s="387">
        <f t="shared" si="71"/>
        <v>167.09118294666169</v>
      </c>
      <c r="AS63" s="387">
        <f t="shared" si="71"/>
        <v>186.11559203652308</v>
      </c>
      <c r="AT63" s="387">
        <f t="shared" si="71"/>
        <v>207.43618046588065</v>
      </c>
      <c r="AU63" s="387">
        <f t="shared" si="71"/>
        <v>230.89095022080397</v>
      </c>
      <c r="AV63" s="386"/>
      <c r="AW63" s="386"/>
      <c r="AX63" s="386"/>
      <c r="AY63" s="386"/>
      <c r="AZ63" s="386"/>
      <c r="BA63" s="386"/>
      <c r="BB63" s="386"/>
      <c r="BC63" s="386"/>
      <c r="BD63" s="386"/>
      <c r="BE63" s="386"/>
      <c r="BF63" s="386"/>
      <c r="BG63" s="386"/>
      <c r="BH63" s="386"/>
      <c r="BI63" s="386"/>
      <c r="BJ63" s="386"/>
      <c r="BK63" s="386"/>
      <c r="BL63" s="386"/>
      <c r="BM63" s="386"/>
      <c r="BN63" s="386"/>
      <c r="BO63" s="386"/>
      <c r="BP63" s="386"/>
      <c r="BQ63" s="386"/>
      <c r="BR63" s="386"/>
    </row>
    <row r="64" spans="1:70" ht="10.5" x14ac:dyDescent="0.2">
      <c r="A64" s="386"/>
      <c r="B64" s="499" t="s">
        <v>98</v>
      </c>
      <c r="C64" s="517">
        <f>SUM(C65:C66)</f>
        <v>5865.9647681999995</v>
      </c>
      <c r="D64" s="518">
        <f t="shared" ref="D64:K64" si="72">SUM(D65:D66)</f>
        <v>5208.6232403000004</v>
      </c>
      <c r="E64" s="518">
        <f t="shared" si="72"/>
        <v>5993.6850060000006</v>
      </c>
      <c r="F64" s="518">
        <f t="shared" si="72"/>
        <v>6648.6661504000012</v>
      </c>
      <c r="G64" s="518">
        <f t="shared" si="72"/>
        <v>6409.6000875999998</v>
      </c>
      <c r="H64" s="518">
        <f t="shared" si="72"/>
        <v>7361.2181707999998</v>
      </c>
      <c r="I64" s="518">
        <f t="shared" si="72"/>
        <v>7932.2994612999992</v>
      </c>
      <c r="J64" s="518">
        <f t="shared" si="72"/>
        <v>7499.3565557999991</v>
      </c>
      <c r="K64" s="518">
        <f t="shared" si="72"/>
        <v>8082.6749685000013</v>
      </c>
      <c r="L64" s="519">
        <f>SUM(L65:L66)</f>
        <v>8447.6429919999991</v>
      </c>
      <c r="M64" s="519">
        <f t="shared" ref="M64:N64" si="73">SUM(M65:M66)</f>
        <v>8938.8388596000023</v>
      </c>
      <c r="N64" s="519">
        <f t="shared" si="73"/>
        <v>9117.1433612000001</v>
      </c>
      <c r="O64" s="519">
        <f t="shared" ref="O64:P64" si="74">SUM(O65:O66)</f>
        <v>9160.5806608999992</v>
      </c>
      <c r="P64" s="519">
        <f t="shared" si="74"/>
        <v>10874.751183799999</v>
      </c>
      <c r="Q64" s="519">
        <f t="shared" ref="Q64" si="75">SUM(Q65:Q66)</f>
        <v>11559.060795199999</v>
      </c>
      <c r="R64" s="386"/>
      <c r="S64" s="386"/>
      <c r="T64" s="386"/>
      <c r="U64" s="386"/>
      <c r="V64" s="386"/>
      <c r="W64" s="386"/>
      <c r="X64" s="386"/>
      <c r="Y64" s="386"/>
      <c r="Z64" s="386"/>
      <c r="AA64" s="386"/>
      <c r="AB64" s="386"/>
      <c r="AC64" s="386"/>
      <c r="AD64" s="386"/>
      <c r="AE64" s="386"/>
      <c r="AF64" s="386"/>
      <c r="AG64" s="387">
        <f>100</f>
        <v>100</v>
      </c>
      <c r="AH64" s="387">
        <f t="shared" si="71"/>
        <v>88.793974156416425</v>
      </c>
      <c r="AI64" s="387">
        <f t="shared" si="71"/>
        <v>102.1773100052081</v>
      </c>
      <c r="AJ64" s="387">
        <f t="shared" si="71"/>
        <v>113.34309722491187</v>
      </c>
      <c r="AK64" s="387">
        <f t="shared" si="71"/>
        <v>109.26761992071796</v>
      </c>
      <c r="AL64" s="387">
        <f t="shared" si="71"/>
        <v>125.49032361574899</v>
      </c>
      <c r="AM64" s="387">
        <f t="shared" si="71"/>
        <v>135.22582856790777</v>
      </c>
      <c r="AN64" s="387">
        <f t="shared" si="71"/>
        <v>127.84523692427859</v>
      </c>
      <c r="AO64" s="387">
        <f t="shared" si="71"/>
        <v>137.78935414540871</v>
      </c>
      <c r="AP64" s="387">
        <f t="shared" si="71"/>
        <v>144.01114438660701</v>
      </c>
      <c r="AQ64" s="387">
        <f t="shared" si="71"/>
        <v>152.38480306016106</v>
      </c>
      <c r="AR64" s="387">
        <f t="shared" si="71"/>
        <v>155.42444800597806</v>
      </c>
      <c r="AS64" s="387">
        <f t="shared" si="71"/>
        <v>156.16494511798729</v>
      </c>
      <c r="AT64" s="387">
        <f t="shared" si="71"/>
        <v>185.38725705877314</v>
      </c>
      <c r="AU64" s="387">
        <f t="shared" si="71"/>
        <v>197.05302114773789</v>
      </c>
      <c r="AV64" s="386"/>
      <c r="AW64" s="386"/>
      <c r="AX64" s="386"/>
      <c r="AY64" s="386"/>
      <c r="AZ64" s="386"/>
      <c r="BA64" s="386"/>
      <c r="BB64" s="386"/>
      <c r="BC64" s="386"/>
      <c r="BD64" s="386"/>
      <c r="BE64" s="386"/>
      <c r="BF64" s="386"/>
      <c r="BG64" s="386"/>
      <c r="BH64" s="386"/>
      <c r="BI64" s="386"/>
      <c r="BJ64" s="386"/>
      <c r="BK64" s="386"/>
      <c r="BL64" s="386"/>
      <c r="BM64" s="386"/>
      <c r="BN64" s="386"/>
      <c r="BO64" s="386"/>
      <c r="BP64" s="386"/>
      <c r="BQ64" s="386"/>
      <c r="BR64" s="386"/>
    </row>
    <row r="65" spans="1:70" x14ac:dyDescent="0.2">
      <c r="A65" s="386"/>
      <c r="B65" s="499" t="s">
        <v>95</v>
      </c>
      <c r="C65" s="500">
        <f>'VA 2DGT--'!D$239+'VA 2DGT--'!D$245+'VA 2DGT--'!D$251+'VA 2DGT--'!D$257+'VA 2DGT--'!D$275+'VA 2DGT--'!D$287+'VA 2DGT--'!D$293+'VA 2DGT--'!D$335+'VA 2DGT--'!D$383+'VA 2DGT--'!D$395+'VA 2DGT--'!D$407+'VA 2DGT--'!D$413</f>
        <v>5839.4279533999998</v>
      </c>
      <c r="D65" s="501">
        <f>'VA 2DGT--'!E$239+'VA 2DGT--'!E$245+'VA 2DGT--'!E$251+'VA 2DGT--'!E$257+'VA 2DGT--'!E$275+'VA 2DGT--'!E$287+'VA 2DGT--'!E$293+'VA 2DGT--'!E$335+'VA 2DGT--'!E$383+'VA 2DGT--'!E$395+'VA 2DGT--'!E$407+'VA 2DGT--'!E$413</f>
        <v>5182.5315113000006</v>
      </c>
      <c r="E65" s="501">
        <f>'VA 2DGT--'!F$239+'VA 2DGT--'!F$245+'VA 2DGT--'!F$251+'VA 2DGT--'!F$257+'VA 2DGT--'!F$275+'VA 2DGT--'!F$287+'VA 2DGT--'!F$293+'VA 2DGT--'!F$335+'VA 2DGT--'!F$383+'VA 2DGT--'!F$395+'VA 2DGT--'!F$407+'VA 2DGT--'!F$413</f>
        <v>5962.2043397000007</v>
      </c>
      <c r="F65" s="501">
        <f>'VA 2DGT--'!G$239+'VA 2DGT--'!G$245+'VA 2DGT--'!G$251+'VA 2DGT--'!G$257+'VA 2DGT--'!G$275+'VA 2DGT--'!G$287+'VA 2DGT--'!G$293+'VA 2DGT--'!G$335+'VA 2DGT--'!G$383+'VA 2DGT--'!G$395+'VA 2DGT--'!G$407+'VA 2DGT--'!G$413</f>
        <v>6618.7816883000014</v>
      </c>
      <c r="G65" s="501">
        <f>'VA 2DGT--'!H$239+'VA 2DGT--'!H$245+'VA 2DGT--'!H$251+'VA 2DGT--'!H$257+'VA 2DGT--'!H$275+'VA 2DGT--'!H$287+'VA 2DGT--'!H$293+'VA 2DGT--'!H$335+'VA 2DGT--'!H$383+'VA 2DGT--'!H$395+'VA 2DGT--'!H$407+'VA 2DGT--'!H$413</f>
        <v>6381.7567940999998</v>
      </c>
      <c r="H65" s="501">
        <f>'VA 2DGT--'!I$239+'VA 2DGT--'!I$245+'VA 2DGT--'!I$251+'VA 2DGT--'!I$257+'VA 2DGT--'!I$275+'VA 2DGT--'!I$287+'VA 2DGT--'!I$293+'VA 2DGT--'!I$335+'VA 2DGT--'!I$383+'VA 2DGT--'!I$395+'VA 2DGT--'!I$407+'VA 2DGT--'!I$413</f>
        <v>7328.7740297999999</v>
      </c>
      <c r="I65" s="501">
        <f>'VA 2DGT--'!J$239+'VA 2DGT--'!J$245+'VA 2DGT--'!J$251+'VA 2DGT--'!J$257+'VA 2DGT--'!J$275+'VA 2DGT--'!J$287+'VA 2DGT--'!J$293+'VA 2DGT--'!J$335+'VA 2DGT--'!J$383+'VA 2DGT--'!J$395+'VA 2DGT--'!J$407+'VA 2DGT--'!J$413</f>
        <v>7894.5093933999988</v>
      </c>
      <c r="J65" s="501">
        <f>'VA 2DGT--'!K$239+'VA 2DGT--'!K$245+'VA 2DGT--'!K$251+'VA 2DGT--'!K$257+'VA 2DGT--'!K$275+'VA 2DGT--'!K$287+'VA 2DGT--'!K$293+'VA 2DGT--'!K$335+'VA 2DGT--'!K$383+'VA 2DGT--'!K$395+'VA 2DGT--'!K$407+'VA 2DGT--'!K$413</f>
        <v>7454.4814227999996</v>
      </c>
      <c r="K65" s="501">
        <f>'VA 2DGT--'!L$239+'VA 2DGT--'!L$245+'VA 2DGT--'!L$251+'VA 2DGT--'!L$257+'VA 2DGT--'!L$275+'VA 2DGT--'!L$287+'VA 2DGT--'!L$293+'VA 2DGT--'!L$335+'VA 2DGT--'!L$383+'VA 2DGT--'!L$395+'VA 2DGT--'!L$407+'VA 2DGT--'!L$413</f>
        <v>8036.9261633000015</v>
      </c>
      <c r="L65" s="502">
        <f>'VA 2DGT--'!M$239+'VA 2DGT--'!M$245+'VA 2DGT--'!M$251+'VA 2DGT--'!M$257+'VA 2DGT--'!M$275+'VA 2DGT--'!M$287+'VA 2DGT--'!M$293+'VA 2DGT--'!M$335+'VA 2DGT--'!M$383+'VA 2DGT--'!M$395+'VA 2DGT--'!M$407+'VA 2DGT--'!M$413</f>
        <v>8386.2113352999986</v>
      </c>
      <c r="M65" s="502">
        <f>'VA 2DGT--'!N$239+'VA 2DGT--'!N$245+'VA 2DGT--'!N$251+'VA 2DGT--'!N$257+'VA 2DGT--'!N$275+'VA 2DGT--'!N$287+'VA 2DGT--'!N$293+'VA 2DGT--'!N$335+'VA 2DGT--'!N$383+'VA 2DGT--'!N$395+'VA 2DGT--'!N$407+'VA 2DGT--'!N$413</f>
        <v>8886.8130334000016</v>
      </c>
      <c r="N65" s="502">
        <f>'VA 2DGT--'!O$239+'VA 2DGT--'!O$245+'VA 2DGT--'!O$251+'VA 2DGT--'!O$257+'VA 2DGT--'!O$275+'VA 2DGT--'!O$287+'VA 2DGT--'!O$293+'VA 2DGT--'!O$335+'VA 2DGT--'!O$383+'VA 2DGT--'!O$395+'VA 2DGT--'!O$407+'VA 2DGT--'!O$413</f>
        <v>9065.8257381000003</v>
      </c>
      <c r="O65" s="502">
        <f>'VA 2DGT--'!P$239+'VA 2DGT--'!P$245+'VA 2DGT--'!P$251+'VA 2DGT--'!P$257+'VA 2DGT--'!P$275+'VA 2DGT--'!P$287+'VA 2DGT--'!P$293+'VA 2DGT--'!P$335+'VA 2DGT--'!P$383+'VA 2DGT--'!P$395+'VA 2DGT--'!P$407+'VA 2DGT--'!P$413</f>
        <v>9108.2361795999986</v>
      </c>
      <c r="P65" s="502">
        <f>'VA 2DGT--'!Q$239+'VA 2DGT--'!Q$245+'VA 2DGT--'!Q$251+'VA 2DGT--'!Q$257+'VA 2DGT--'!Q$275+'VA 2DGT--'!Q$287+'VA 2DGT--'!Q$293+'VA 2DGT--'!Q$335+'VA 2DGT--'!Q$383+'VA 2DGT--'!Q$395+'VA 2DGT--'!Q$407+'VA 2DGT--'!Q$413</f>
        <v>10813.338598999999</v>
      </c>
      <c r="Q65" s="502">
        <f>'VA 2DGT--'!R$239+'VA 2DGT--'!R$245+'VA 2DGT--'!R$251+'VA 2DGT--'!R$257+'VA 2DGT--'!R$275+'VA 2DGT--'!R$287+'VA 2DGT--'!R$293+'VA 2DGT--'!R$335+'VA 2DGT--'!R$383+'VA 2DGT--'!R$395+'VA 2DGT--'!R$407+'VA 2DGT--'!R$413</f>
        <v>11495.069936999998</v>
      </c>
      <c r="R65" s="386"/>
      <c r="S65" s="386"/>
      <c r="T65" s="386"/>
      <c r="U65" s="386"/>
      <c r="V65" s="386"/>
      <c r="W65" s="386"/>
      <c r="X65" s="386"/>
      <c r="Y65" s="386"/>
      <c r="Z65" s="386"/>
      <c r="AA65" s="386"/>
      <c r="AB65" s="386"/>
      <c r="AC65" s="386"/>
      <c r="AD65" s="386"/>
      <c r="AE65" s="386"/>
      <c r="AF65" s="386"/>
      <c r="AG65" s="387">
        <f>100</f>
        <v>100</v>
      </c>
      <c r="AH65" s="387">
        <f t="shared" si="71"/>
        <v>88.750671344142162</v>
      </c>
      <c r="AI65" s="387">
        <f t="shared" si="71"/>
        <v>102.10254133246929</v>
      </c>
      <c r="AJ65" s="387">
        <f t="shared" si="71"/>
        <v>113.34640552327087</v>
      </c>
      <c r="AK65" s="387">
        <f t="shared" si="71"/>
        <v>109.28736247844671</v>
      </c>
      <c r="AL65" s="387">
        <f t="shared" si="71"/>
        <v>125.50499960416209</v>
      </c>
      <c r="AM65" s="387">
        <f t="shared" si="71"/>
        <v>135.19319797076065</v>
      </c>
      <c r="AN65" s="387">
        <f t="shared" si="71"/>
        <v>127.65773432412394</v>
      </c>
      <c r="AO65" s="387">
        <f t="shared" si="71"/>
        <v>137.63208018724694</v>
      </c>
      <c r="AP65" s="387">
        <f t="shared" si="71"/>
        <v>143.61357657332064</v>
      </c>
      <c r="AQ65" s="387">
        <f t="shared" si="71"/>
        <v>152.18636319034752</v>
      </c>
      <c r="AR65" s="387">
        <f t="shared" si="71"/>
        <v>155.25194951367513</v>
      </c>
      <c r="AS65" s="387">
        <f t="shared" si="71"/>
        <v>155.97822684492132</v>
      </c>
      <c r="AT65" s="387">
        <f t="shared" si="71"/>
        <v>185.17804629653739</v>
      </c>
      <c r="AU65" s="387">
        <f t="shared" si="71"/>
        <v>196.8526716783449</v>
      </c>
      <c r="AV65" s="386"/>
      <c r="AW65" s="386"/>
      <c r="AX65" s="386"/>
      <c r="AY65" s="386"/>
      <c r="AZ65" s="386"/>
      <c r="BA65" s="386"/>
      <c r="BB65" s="386"/>
      <c r="BC65" s="386"/>
      <c r="BD65" s="386"/>
      <c r="BE65" s="386"/>
      <c r="BF65" s="386"/>
      <c r="BG65" s="386"/>
      <c r="BH65" s="386"/>
      <c r="BI65" s="386"/>
      <c r="BJ65" s="386"/>
      <c r="BK65" s="386"/>
      <c r="BL65" s="386"/>
      <c r="BM65" s="386"/>
      <c r="BN65" s="386"/>
      <c r="BO65" s="386"/>
      <c r="BP65" s="386"/>
      <c r="BQ65" s="386"/>
      <c r="BR65" s="386"/>
    </row>
    <row r="66" spans="1:70" ht="10.5" thickBot="1" x14ac:dyDescent="0.25">
      <c r="A66" s="386"/>
      <c r="B66" s="520" t="s">
        <v>99</v>
      </c>
      <c r="C66" s="521">
        <f>'VA 2DGT--'!D$281</f>
        <v>26.536814799999998</v>
      </c>
      <c r="D66" s="522">
        <f>'VA 2DGT--'!E$281</f>
        <v>26.091729000000001</v>
      </c>
      <c r="E66" s="522">
        <f>'VA 2DGT--'!F$281</f>
        <v>31.480666300000003</v>
      </c>
      <c r="F66" s="522">
        <f>'VA 2DGT--'!G$281</f>
        <v>29.8844621</v>
      </c>
      <c r="G66" s="522">
        <f>'VA 2DGT--'!H$281</f>
        <v>27.843293500000001</v>
      </c>
      <c r="H66" s="522">
        <f>'VA 2DGT--'!I$281</f>
        <v>32.444141000000002</v>
      </c>
      <c r="I66" s="522">
        <f>'VA 2DGT--'!J$281</f>
        <v>37.790067899999997</v>
      </c>
      <c r="J66" s="522">
        <f>'VA 2DGT--'!K$281</f>
        <v>44.875133000000005</v>
      </c>
      <c r="K66" s="522">
        <f>'VA 2DGT--'!L$281</f>
        <v>45.7488052</v>
      </c>
      <c r="L66" s="523">
        <f>'VA 2DGT--'!M$281</f>
        <v>61.431656700000005</v>
      </c>
      <c r="M66" s="523">
        <f>'VA 2DGT--'!N$281</f>
        <v>52.025826200000004</v>
      </c>
      <c r="N66" s="523">
        <f>'VA 2DGT--'!O$281</f>
        <v>51.317623100000006</v>
      </c>
      <c r="O66" s="523">
        <f>'VA 2DGT--'!P$281</f>
        <v>52.344481299999998</v>
      </c>
      <c r="P66" s="523">
        <f>'VA 2DGT--'!Q$281</f>
        <v>61.412584799999998</v>
      </c>
      <c r="Q66" s="523">
        <f>'VA 2DGT--'!R$281</f>
        <v>63.990858199999998</v>
      </c>
      <c r="R66" s="386"/>
      <c r="S66" s="386"/>
      <c r="T66" s="386"/>
      <c r="U66" s="386"/>
      <c r="V66" s="386"/>
      <c r="W66" s="386"/>
      <c r="X66" s="386"/>
      <c r="Y66" s="386"/>
      <c r="Z66" s="386"/>
      <c r="AA66" s="386"/>
      <c r="AB66" s="386"/>
      <c r="AC66" s="386"/>
      <c r="AD66" s="386"/>
      <c r="AE66" s="386"/>
      <c r="AF66" s="386"/>
      <c r="AG66" s="387">
        <f>100</f>
        <v>100</v>
      </c>
      <c r="AH66" s="387">
        <f t="shared" si="71"/>
        <v>98.322761027069461</v>
      </c>
      <c r="AI66" s="387">
        <f t="shared" si="71"/>
        <v>118.63016167260588</v>
      </c>
      <c r="AJ66" s="387">
        <f t="shared" si="71"/>
        <v>112.61510593954178</v>
      </c>
      <c r="AK66" s="387">
        <f t="shared" si="71"/>
        <v>104.92326871120946</v>
      </c>
      <c r="AL66" s="387">
        <f t="shared" si="71"/>
        <v>122.26087133863557</v>
      </c>
      <c r="AM66" s="387">
        <f t="shared" si="71"/>
        <v>142.40619375314026</v>
      </c>
      <c r="AN66" s="387">
        <f t="shared" si="71"/>
        <v>169.10519720701373</v>
      </c>
      <c r="AO66" s="387">
        <f t="shared" si="71"/>
        <v>172.3974996426474</v>
      </c>
      <c r="AP66" s="387">
        <f t="shared" si="71"/>
        <v>231.49596951628124</v>
      </c>
      <c r="AQ66" s="387">
        <f t="shared" si="71"/>
        <v>196.05151029655602</v>
      </c>
      <c r="AR66" s="387">
        <f t="shared" si="71"/>
        <v>193.38275330617302</v>
      </c>
      <c r="AS66" s="387">
        <f t="shared" si="71"/>
        <v>197.2523141699734</v>
      </c>
      <c r="AT66" s="387">
        <f t="shared" si="71"/>
        <v>231.42409992626546</v>
      </c>
      <c r="AU66" s="387">
        <f t="shared" si="71"/>
        <v>241.13993590519388</v>
      </c>
      <c r="AV66" s="386"/>
      <c r="AW66" s="386"/>
      <c r="AX66" s="386"/>
      <c r="AY66" s="386"/>
      <c r="AZ66" s="386"/>
      <c r="BA66" s="386"/>
      <c r="BB66" s="386"/>
      <c r="BC66" s="386"/>
      <c r="BD66" s="386"/>
      <c r="BE66" s="386"/>
      <c r="BF66" s="386"/>
      <c r="BG66" s="386"/>
      <c r="BH66" s="386"/>
      <c r="BI66" s="386"/>
      <c r="BJ66" s="386"/>
      <c r="BK66" s="386"/>
      <c r="BL66" s="386"/>
      <c r="BM66" s="386"/>
      <c r="BN66" s="386"/>
      <c r="BO66" s="386"/>
      <c r="BP66" s="386"/>
      <c r="BQ66" s="386"/>
      <c r="BR66" s="386"/>
    </row>
    <row r="67" spans="1:70" ht="11" thickBot="1" x14ac:dyDescent="0.25">
      <c r="A67" s="386"/>
      <c r="B67" s="491" t="s">
        <v>100</v>
      </c>
      <c r="C67" s="524">
        <f>C60+C64</f>
        <v>8532.2792123799991</v>
      </c>
      <c r="D67" s="525">
        <f t="shared" ref="D67:K67" si="76">D60+D64</f>
        <v>8011.9506048500007</v>
      </c>
      <c r="E67" s="525">
        <f t="shared" si="76"/>
        <v>9096.6356775800014</v>
      </c>
      <c r="F67" s="525">
        <f t="shared" si="76"/>
        <v>10003.932199300001</v>
      </c>
      <c r="G67" s="525">
        <f t="shared" si="76"/>
        <v>9917.0826044999994</v>
      </c>
      <c r="H67" s="525">
        <f t="shared" si="76"/>
        <v>11107.149252499999</v>
      </c>
      <c r="I67" s="525">
        <f t="shared" si="76"/>
        <v>12333.498810699999</v>
      </c>
      <c r="J67" s="525">
        <f t="shared" si="76"/>
        <v>12178.646926399999</v>
      </c>
      <c r="K67" s="525">
        <f t="shared" si="76"/>
        <v>12327.083499900002</v>
      </c>
      <c r="L67" s="526">
        <f>L60+L64</f>
        <v>13087.904457299999</v>
      </c>
      <c r="M67" s="526">
        <f t="shared" ref="M67:N67" si="77">M60+M64</f>
        <v>13924.687372700002</v>
      </c>
      <c r="N67" s="526">
        <f t="shared" si="77"/>
        <v>14221.575563900002</v>
      </c>
      <c r="O67" s="526">
        <f t="shared" ref="O67:P67" si="78">O60+O64</f>
        <v>14538.234429200002</v>
      </c>
      <c r="P67" s="526">
        <f t="shared" si="78"/>
        <v>17145.588304299999</v>
      </c>
      <c r="Q67" s="526">
        <f t="shared" ref="Q67" si="79">Q60+Q64</f>
        <v>18491.589966200001</v>
      </c>
      <c r="R67" s="386"/>
      <c r="S67" s="386"/>
      <c r="T67" s="386"/>
      <c r="U67" s="386"/>
      <c r="V67" s="386"/>
      <c r="W67" s="386"/>
      <c r="X67" s="386"/>
      <c r="Y67" s="386"/>
      <c r="Z67" s="386"/>
      <c r="AA67" s="386"/>
      <c r="AB67" s="386"/>
      <c r="AC67" s="386"/>
      <c r="AD67" s="386"/>
      <c r="AE67" s="386"/>
      <c r="AF67" s="386"/>
      <c r="AG67" s="387">
        <f>100</f>
        <v>100</v>
      </c>
      <c r="AH67" s="387">
        <f t="shared" si="71"/>
        <v>93.901645802038189</v>
      </c>
      <c r="AI67" s="387">
        <f t="shared" si="71"/>
        <v>106.61436939828626</v>
      </c>
      <c r="AJ67" s="387">
        <f t="shared" si="71"/>
        <v>117.24806409036277</v>
      </c>
      <c r="AK67" s="387">
        <f t="shared" si="71"/>
        <v>116.23016966100576</v>
      </c>
      <c r="AL67" s="387">
        <f t="shared" si="71"/>
        <v>130.17798616322781</v>
      </c>
      <c r="AM67" s="387">
        <f t="shared" si="71"/>
        <v>144.55104554952422</v>
      </c>
      <c r="AN67" s="387">
        <f t="shared" si="71"/>
        <v>142.73615083680411</v>
      </c>
      <c r="AO67" s="387">
        <f t="shared" si="71"/>
        <v>144.47585683804033</v>
      </c>
      <c r="AP67" s="387">
        <f t="shared" si="71"/>
        <v>153.39282894434547</v>
      </c>
      <c r="AQ67" s="387">
        <f t="shared" si="71"/>
        <v>163.2000902232059</v>
      </c>
      <c r="AR67" s="387">
        <f t="shared" si="71"/>
        <v>166.67967854667791</v>
      </c>
      <c r="AS67" s="387">
        <f t="shared" si="71"/>
        <v>170.39098308111622</v>
      </c>
      <c r="AT67" s="387">
        <f t="shared" si="71"/>
        <v>200.9496862154069</v>
      </c>
      <c r="AU67" s="387">
        <f t="shared" si="71"/>
        <v>216.72509192349727</v>
      </c>
      <c r="AV67" s="386"/>
      <c r="AW67" s="386"/>
      <c r="AX67" s="386"/>
      <c r="AY67" s="386"/>
      <c r="AZ67" s="386"/>
      <c r="BA67" s="386"/>
      <c r="BB67" s="386"/>
      <c r="BC67" s="386"/>
      <c r="BD67" s="386"/>
      <c r="BE67" s="386"/>
      <c r="BF67" s="386"/>
      <c r="BG67" s="386"/>
      <c r="BH67" s="386"/>
      <c r="BI67" s="386"/>
      <c r="BJ67" s="386"/>
      <c r="BK67" s="386"/>
      <c r="BL67" s="386"/>
      <c r="BM67" s="386"/>
      <c r="BN67" s="386"/>
      <c r="BO67" s="386"/>
      <c r="BP67" s="386"/>
      <c r="BQ67" s="386"/>
      <c r="BR67" s="386"/>
    </row>
    <row r="68" spans="1:70" ht="10.5" thickBot="1" x14ac:dyDescent="0.25">
      <c r="A68" s="386"/>
      <c r="B68" s="527"/>
      <c r="C68" s="528"/>
      <c r="D68" s="528"/>
      <c r="E68" s="528"/>
      <c r="F68" s="528"/>
      <c r="G68" s="528"/>
      <c r="H68" s="528"/>
      <c r="I68" s="528"/>
      <c r="J68" s="528"/>
      <c r="K68" s="528"/>
      <c r="L68" s="528"/>
      <c r="M68" s="528"/>
      <c r="N68" s="529"/>
      <c r="O68" s="529"/>
      <c r="P68" s="529"/>
      <c r="Q68" s="529"/>
      <c r="R68" s="386"/>
      <c r="S68" s="386"/>
      <c r="T68" s="386"/>
      <c r="U68" s="386"/>
      <c r="V68" s="386"/>
      <c r="W68" s="386"/>
      <c r="X68" s="386"/>
      <c r="Y68" s="386"/>
      <c r="Z68" s="386"/>
      <c r="AA68" s="386"/>
      <c r="AB68" s="386"/>
      <c r="AC68" s="386"/>
      <c r="AD68" s="386"/>
      <c r="AE68" s="386"/>
      <c r="AF68" s="386"/>
      <c r="AG68" s="387"/>
      <c r="AH68" s="387"/>
      <c r="AI68" s="387"/>
      <c r="AJ68" s="387"/>
      <c r="AK68" s="387"/>
      <c r="AL68" s="387"/>
      <c r="AM68" s="387"/>
      <c r="AN68" s="387"/>
      <c r="AO68" s="387"/>
      <c r="AP68" s="387"/>
      <c r="AQ68" s="387"/>
      <c r="AR68" s="387"/>
      <c r="AS68" s="387"/>
      <c r="AT68" s="387"/>
      <c r="AU68" s="387"/>
      <c r="AV68" s="386"/>
      <c r="AW68" s="386"/>
      <c r="AX68" s="386"/>
      <c r="AY68" s="386"/>
      <c r="AZ68" s="386"/>
      <c r="BA68" s="386"/>
      <c r="BB68" s="386"/>
      <c r="BC68" s="386"/>
      <c r="BD68" s="386"/>
      <c r="BE68" s="386"/>
      <c r="BF68" s="386"/>
      <c r="BG68" s="386"/>
      <c r="BH68" s="386"/>
      <c r="BI68" s="386"/>
      <c r="BJ68" s="386"/>
      <c r="BK68" s="386"/>
      <c r="BL68" s="386"/>
      <c r="BM68" s="386"/>
      <c r="BN68" s="386"/>
      <c r="BO68" s="386"/>
      <c r="BP68" s="386"/>
      <c r="BQ68" s="386"/>
      <c r="BR68" s="386"/>
    </row>
    <row r="69" spans="1:70" ht="11" thickBot="1" x14ac:dyDescent="0.25">
      <c r="A69" s="386"/>
      <c r="B69" s="530" t="s">
        <v>101</v>
      </c>
      <c r="C69" s="531">
        <f>C57+C67</f>
        <v>9545.6569221599984</v>
      </c>
      <c r="D69" s="532">
        <f t="shared" ref="D69:K69" si="80">D57+D67</f>
        <v>8907.0301181100003</v>
      </c>
      <c r="E69" s="532">
        <f t="shared" si="80"/>
        <v>10179.559111170001</v>
      </c>
      <c r="F69" s="532">
        <f t="shared" si="80"/>
        <v>11091.812073250001</v>
      </c>
      <c r="G69" s="532">
        <f t="shared" si="80"/>
        <v>10937.81315072</v>
      </c>
      <c r="H69" s="532">
        <f t="shared" si="80"/>
        <v>12155.412376029999</v>
      </c>
      <c r="I69" s="532">
        <f t="shared" si="80"/>
        <v>13398.797159539999</v>
      </c>
      <c r="J69" s="532">
        <f t="shared" si="80"/>
        <v>13259.327859739999</v>
      </c>
      <c r="K69" s="532">
        <f t="shared" si="80"/>
        <v>13495.398662190002</v>
      </c>
      <c r="L69" s="533">
        <f>L57+L67</f>
        <v>14186.20306957</v>
      </c>
      <c r="M69" s="533">
        <f t="shared" ref="M69:N69" si="81">M57+M67</f>
        <v>15021.474752100003</v>
      </c>
      <c r="N69" s="533">
        <f t="shared" si="81"/>
        <v>15352.236708520002</v>
      </c>
      <c r="O69" s="533">
        <f t="shared" ref="O69:P69" si="82">O57+O67</f>
        <v>15593.038436100001</v>
      </c>
      <c r="P69" s="533">
        <f t="shared" si="82"/>
        <v>18284.734157359999</v>
      </c>
      <c r="Q69" s="533">
        <f t="shared" ref="Q69" si="83">Q57+Q67</f>
        <v>19667.649683170002</v>
      </c>
      <c r="R69" s="386"/>
      <c r="S69" s="386"/>
      <c r="T69" s="386"/>
      <c r="U69" s="386"/>
      <c r="V69" s="386"/>
      <c r="W69" s="386"/>
      <c r="X69" s="386"/>
      <c r="Y69" s="386"/>
      <c r="Z69" s="386"/>
      <c r="AA69" s="386"/>
      <c r="AB69" s="386"/>
      <c r="AC69" s="386"/>
      <c r="AD69" s="386"/>
      <c r="AE69" s="386"/>
      <c r="AF69" s="386"/>
      <c r="AG69" s="387">
        <f>100</f>
        <v>100</v>
      </c>
      <c r="AH69" s="387">
        <f t="shared" ref="AH69:AU69" si="84">D69*100/$C69</f>
        <v>93.309765799696379</v>
      </c>
      <c r="AI69" s="387">
        <f t="shared" si="84"/>
        <v>106.64073928257798</v>
      </c>
      <c r="AJ69" s="387">
        <f t="shared" si="84"/>
        <v>116.19747245996913</v>
      </c>
      <c r="AK69" s="387">
        <f t="shared" si="84"/>
        <v>114.58418461832781</v>
      </c>
      <c r="AL69" s="387">
        <f t="shared" si="84"/>
        <v>127.33971559161654</v>
      </c>
      <c r="AM69" s="387">
        <f t="shared" si="84"/>
        <v>140.36537525704526</v>
      </c>
      <c r="AN69" s="387">
        <f t="shared" si="84"/>
        <v>138.90429928357059</v>
      </c>
      <c r="AO69" s="387">
        <f t="shared" si="84"/>
        <v>141.37736954342847</v>
      </c>
      <c r="AP69" s="387">
        <f t="shared" si="84"/>
        <v>148.61421466590835</v>
      </c>
      <c r="AQ69" s="387">
        <f t="shared" si="84"/>
        <v>157.36449439355016</v>
      </c>
      <c r="AR69" s="387">
        <f t="shared" si="84"/>
        <v>160.82954618744128</v>
      </c>
      <c r="AS69" s="387">
        <f t="shared" si="84"/>
        <v>163.35217746932807</v>
      </c>
      <c r="AT69" s="387">
        <f t="shared" si="84"/>
        <v>191.55029671045955</v>
      </c>
      <c r="AU69" s="387">
        <f t="shared" si="84"/>
        <v>206.03767601904963</v>
      </c>
      <c r="AV69" s="386"/>
      <c r="AW69" s="386"/>
      <c r="AX69" s="386"/>
      <c r="AY69" s="386"/>
      <c r="AZ69" s="386"/>
      <c r="BA69" s="386"/>
      <c r="BB69" s="386"/>
      <c r="BC69" s="386"/>
      <c r="BD69" s="386"/>
      <c r="BE69" s="386"/>
      <c r="BF69" s="386"/>
      <c r="BG69" s="386"/>
      <c r="BH69" s="386"/>
      <c r="BI69" s="386"/>
      <c r="BJ69" s="386"/>
      <c r="BK69" s="386"/>
      <c r="BL69" s="386"/>
      <c r="BM69" s="386"/>
      <c r="BN69" s="386"/>
      <c r="BO69" s="386"/>
      <c r="BP69" s="386"/>
      <c r="BQ69" s="386"/>
      <c r="BR69" s="386"/>
    </row>
    <row r="70" spans="1:70" ht="11" thickBot="1" x14ac:dyDescent="0.25">
      <c r="A70" s="386"/>
      <c r="B70" s="534"/>
      <c r="C70" s="535"/>
      <c r="D70" s="535"/>
      <c r="E70" s="535"/>
      <c r="F70" s="535"/>
      <c r="G70" s="535"/>
      <c r="H70" s="535"/>
      <c r="I70" s="535"/>
      <c r="J70" s="535"/>
      <c r="K70" s="535"/>
      <c r="L70" s="535"/>
      <c r="M70" s="535"/>
      <c r="N70" s="536"/>
      <c r="O70" s="536"/>
      <c r="P70" s="536"/>
      <c r="Q70" s="536"/>
      <c r="R70" s="386"/>
      <c r="S70" s="386"/>
      <c r="T70" s="386"/>
      <c r="U70" s="386"/>
      <c r="V70" s="386"/>
      <c r="W70" s="386"/>
      <c r="X70" s="386"/>
      <c r="Y70" s="386"/>
      <c r="Z70" s="386"/>
      <c r="AA70" s="386"/>
      <c r="AB70" s="386"/>
      <c r="AC70" s="386"/>
      <c r="AD70" s="386"/>
      <c r="AE70" s="386"/>
      <c r="AF70" s="386"/>
      <c r="AG70" s="387"/>
      <c r="AH70" s="387"/>
      <c r="AI70" s="387"/>
      <c r="AJ70" s="387"/>
      <c r="AK70" s="387"/>
      <c r="AL70" s="387"/>
      <c r="AM70" s="387"/>
      <c r="AN70" s="387"/>
      <c r="AO70" s="387"/>
      <c r="AP70" s="387"/>
      <c r="AQ70" s="387"/>
      <c r="AR70" s="386"/>
      <c r="AS70" s="386"/>
      <c r="AT70" s="386"/>
      <c r="AU70" s="386"/>
      <c r="AV70" s="386"/>
      <c r="AW70" s="386"/>
      <c r="AX70" s="386"/>
      <c r="AY70" s="386"/>
      <c r="AZ70" s="386"/>
      <c r="BA70" s="386"/>
      <c r="BB70" s="386"/>
      <c r="BC70" s="386"/>
      <c r="BD70" s="386"/>
      <c r="BE70" s="386"/>
      <c r="BF70" s="386"/>
      <c r="BG70" s="386"/>
      <c r="BH70" s="386"/>
      <c r="BI70" s="386"/>
      <c r="BJ70" s="386"/>
      <c r="BK70" s="386"/>
      <c r="BL70" s="386"/>
      <c r="BM70" s="386"/>
      <c r="BN70" s="386"/>
      <c r="BO70" s="386"/>
      <c r="BP70" s="386"/>
      <c r="BQ70" s="386"/>
      <c r="BR70" s="386"/>
    </row>
    <row r="71" spans="1:70" ht="21.5" thickBot="1" x14ac:dyDescent="0.25">
      <c r="A71" s="386"/>
      <c r="B71" s="510" t="s">
        <v>102</v>
      </c>
      <c r="C71" s="537">
        <f>(C53+C54+C60)/C69</f>
        <v>0.30432929509084528</v>
      </c>
      <c r="D71" s="537">
        <f t="shared" ref="D71:I71" si="85">(D53+D54+D60)/D69</f>
        <v>0.34623320777704752</v>
      </c>
      <c r="E71" s="537">
        <f t="shared" si="85"/>
        <v>0.32956134784843477</v>
      </c>
      <c r="F71" s="537">
        <f t="shared" si="85"/>
        <v>0.32546019892421907</v>
      </c>
      <c r="G71" s="537">
        <f t="shared" si="85"/>
        <v>0.34532237324435994</v>
      </c>
      <c r="H71" s="537">
        <f t="shared" si="85"/>
        <v>0.32909118794014064</v>
      </c>
      <c r="I71" s="537">
        <f t="shared" si="85"/>
        <v>0.34758905907490367</v>
      </c>
      <c r="J71" s="537">
        <f>(J53+J54+J60)/J69</f>
        <v>0.37330105760859122</v>
      </c>
      <c r="K71" s="537">
        <f>(K53+K54+K60)/K69</f>
        <v>0.33675578062638012</v>
      </c>
      <c r="L71" s="537">
        <f>(L53+L54+L60)/L69</f>
        <v>0.34691098838183854</v>
      </c>
      <c r="M71" s="538">
        <f t="shared" ref="M71:N71" si="86">(M53+M54+M60)/M69</f>
        <v>0.35110168270546704</v>
      </c>
      <c r="N71" s="539">
        <f t="shared" si="86"/>
        <v>0.35196540011340854</v>
      </c>
      <c r="O71" s="539">
        <f t="shared" ref="O71:P71" si="87">(O53+O54+O60)/O69</f>
        <v>0.36300050718631482</v>
      </c>
      <c r="P71" s="539">
        <f t="shared" si="87"/>
        <v>0.35964596155000728</v>
      </c>
      <c r="Q71" s="539">
        <f t="shared" ref="Q71" si="88">(Q53+Q54+Q60)/Q69</f>
        <v>0.36851082492292087</v>
      </c>
      <c r="R71" s="386"/>
      <c r="S71" s="386"/>
      <c r="T71" s="386"/>
      <c r="U71" s="386"/>
      <c r="V71" s="386"/>
      <c r="W71" s="386"/>
      <c r="X71" s="386"/>
      <c r="Y71" s="386"/>
      <c r="Z71" s="386"/>
      <c r="AA71" s="386"/>
      <c r="AB71" s="386"/>
      <c r="AC71" s="386"/>
      <c r="AD71" s="386"/>
      <c r="AE71" s="386"/>
      <c r="AF71" s="386"/>
      <c r="AG71" s="387"/>
      <c r="AH71" s="387"/>
      <c r="AI71" s="387"/>
      <c r="AJ71" s="387"/>
      <c r="AK71" s="387"/>
      <c r="AL71" s="387"/>
      <c r="AM71" s="387"/>
      <c r="AN71" s="387"/>
      <c r="AO71" s="387"/>
      <c r="AP71" s="387"/>
      <c r="AQ71" s="387"/>
      <c r="AR71" s="386"/>
      <c r="AS71" s="386"/>
      <c r="AT71" s="386"/>
      <c r="AU71" s="386"/>
      <c r="AV71" s="386"/>
      <c r="AW71" s="386"/>
      <c r="AX71" s="386"/>
      <c r="AY71" s="386"/>
      <c r="AZ71" s="386"/>
      <c r="BA71" s="386"/>
      <c r="BB71" s="386"/>
      <c r="BC71" s="386"/>
      <c r="BD71" s="386"/>
      <c r="BE71" s="386"/>
      <c r="BF71" s="386"/>
      <c r="BG71" s="386"/>
      <c r="BH71" s="386"/>
      <c r="BI71" s="386"/>
      <c r="BJ71" s="386"/>
      <c r="BK71" s="386"/>
      <c r="BL71" s="386"/>
      <c r="BM71" s="386"/>
      <c r="BN71" s="386"/>
      <c r="BO71" s="386"/>
      <c r="BP71" s="386"/>
      <c r="BQ71" s="386"/>
      <c r="BR71" s="386"/>
    </row>
    <row r="72" spans="1:70" ht="21.5" thickBot="1" x14ac:dyDescent="0.25">
      <c r="A72" s="386"/>
      <c r="B72" s="491" t="s">
        <v>103</v>
      </c>
      <c r="C72" s="537">
        <f t="shared" ref="C72:K72" si="89">(C55+C56+C64)/C69</f>
        <v>0.69567070490915484</v>
      </c>
      <c r="D72" s="537">
        <f t="shared" si="89"/>
        <v>0.65376679222295253</v>
      </c>
      <c r="E72" s="537">
        <f t="shared" si="89"/>
        <v>0.67043865215156517</v>
      </c>
      <c r="F72" s="537">
        <f t="shared" si="89"/>
        <v>0.67453980107578093</v>
      </c>
      <c r="G72" s="537">
        <f t="shared" si="89"/>
        <v>0.65467762675564012</v>
      </c>
      <c r="H72" s="537">
        <f t="shared" si="89"/>
        <v>0.67090881205985942</v>
      </c>
      <c r="I72" s="537">
        <f t="shared" si="89"/>
        <v>0.65241094092509622</v>
      </c>
      <c r="J72" s="537">
        <f t="shared" si="89"/>
        <v>0.62669894239140878</v>
      </c>
      <c r="K72" s="537">
        <f t="shared" si="89"/>
        <v>0.66324421937361977</v>
      </c>
      <c r="L72" s="537">
        <f>(L55+L56+L64)/L69</f>
        <v>0.65308901161816135</v>
      </c>
      <c r="M72" s="538">
        <f t="shared" ref="M72:N72" si="90">(M55+M56+M64)/M69</f>
        <v>0.64889831729453296</v>
      </c>
      <c r="N72" s="539">
        <f t="shared" si="90"/>
        <v>0.6480345998865914</v>
      </c>
      <c r="O72" s="539">
        <f t="shared" ref="O72:P72" si="91">(O55+O56+O64)/O69</f>
        <v>0.63699949281368518</v>
      </c>
      <c r="P72" s="539">
        <f t="shared" si="91"/>
        <v>0.64035403844999261</v>
      </c>
      <c r="Q72" s="539">
        <f t="shared" ref="Q72" si="92">(Q55+Q56+Q64)/Q69</f>
        <v>0.63148917507707902</v>
      </c>
      <c r="R72" s="386"/>
      <c r="S72" s="386"/>
      <c r="T72" s="386"/>
      <c r="U72" s="386"/>
      <c r="V72" s="386"/>
      <c r="W72" s="386"/>
      <c r="X72" s="386"/>
      <c r="Y72" s="386"/>
      <c r="Z72" s="386"/>
      <c r="AA72" s="386"/>
      <c r="AB72" s="386"/>
      <c r="AC72" s="386"/>
      <c r="AD72" s="386"/>
      <c r="AE72" s="386"/>
      <c r="AF72" s="386"/>
      <c r="AG72" s="387"/>
      <c r="AH72" s="387"/>
      <c r="AI72" s="387"/>
      <c r="AJ72" s="387"/>
      <c r="AK72" s="387"/>
      <c r="AL72" s="387"/>
      <c r="AM72" s="387"/>
      <c r="AN72" s="387"/>
      <c r="AO72" s="387"/>
      <c r="AP72" s="387"/>
      <c r="AQ72" s="387"/>
      <c r="AR72" s="386"/>
      <c r="AS72" s="386"/>
      <c r="AT72" s="386"/>
      <c r="AU72" s="386"/>
      <c r="AV72" s="386"/>
      <c r="AW72" s="386"/>
      <c r="AX72" s="386"/>
      <c r="AY72" s="386"/>
      <c r="AZ72" s="386"/>
      <c r="BA72" s="386"/>
      <c r="BB72" s="386"/>
      <c r="BC72" s="386"/>
      <c r="BD72" s="386"/>
      <c r="BE72" s="386"/>
      <c r="BF72" s="386"/>
      <c r="BG72" s="386"/>
      <c r="BH72" s="386"/>
      <c r="BI72" s="386"/>
      <c r="BJ72" s="386"/>
      <c r="BK72" s="386"/>
      <c r="BL72" s="386"/>
      <c r="BM72" s="386"/>
      <c r="BN72" s="386"/>
      <c r="BO72" s="386"/>
      <c r="BP72" s="386"/>
      <c r="BQ72" s="386"/>
      <c r="BR72" s="386"/>
    </row>
    <row r="73" spans="1:70" s="33" customFormat="1" ht="10.5" x14ac:dyDescent="0.25">
      <c r="A73" s="388"/>
      <c r="B73" s="489"/>
      <c r="C73" s="490"/>
      <c r="D73" s="490"/>
      <c r="E73" s="490"/>
      <c r="F73" s="490"/>
      <c r="G73" s="490"/>
      <c r="H73" s="490"/>
      <c r="I73" s="490"/>
      <c r="J73" s="490"/>
      <c r="K73" s="490"/>
      <c r="L73" s="490"/>
      <c r="M73" s="490"/>
      <c r="N73" s="490"/>
      <c r="O73" s="490"/>
      <c r="P73" s="386"/>
      <c r="Q73" s="388"/>
      <c r="R73" s="388"/>
      <c r="S73" s="388"/>
      <c r="T73" s="388"/>
      <c r="U73" s="388"/>
      <c r="V73" s="388"/>
      <c r="W73" s="388"/>
      <c r="X73" s="388"/>
      <c r="Y73" s="388"/>
      <c r="Z73" s="388"/>
      <c r="AA73" s="388"/>
      <c r="AB73" s="388"/>
      <c r="AC73" s="388"/>
      <c r="AD73" s="388"/>
      <c r="AE73" s="388"/>
      <c r="AF73" s="388"/>
      <c r="AG73" s="393"/>
      <c r="AH73" s="393"/>
      <c r="AI73" s="393"/>
      <c r="AJ73" s="393"/>
      <c r="AK73" s="393"/>
      <c r="AL73" s="393"/>
      <c r="AM73" s="393"/>
      <c r="AN73" s="393"/>
      <c r="AO73" s="393"/>
      <c r="AP73" s="393"/>
      <c r="AQ73" s="393"/>
      <c r="AR73" s="388"/>
      <c r="AS73" s="388"/>
      <c r="AT73" s="388"/>
      <c r="AU73" s="388"/>
      <c r="AV73" s="388"/>
      <c r="AW73" s="388"/>
      <c r="AX73" s="388"/>
      <c r="AY73" s="388"/>
      <c r="AZ73" s="388"/>
      <c r="BA73" s="388"/>
      <c r="BB73" s="388"/>
      <c r="BC73" s="388"/>
      <c r="BD73" s="388"/>
      <c r="BE73" s="388"/>
      <c r="BF73" s="388"/>
      <c r="BG73" s="388"/>
      <c r="BH73" s="388"/>
      <c r="BI73" s="388"/>
      <c r="BJ73" s="388"/>
      <c r="BK73" s="388"/>
      <c r="BL73" s="388"/>
      <c r="BM73" s="388"/>
      <c r="BN73" s="388"/>
      <c r="BO73" s="388"/>
      <c r="BP73" s="388"/>
      <c r="BQ73" s="388"/>
      <c r="BR73" s="388"/>
    </row>
    <row r="74" spans="1:70" s="33" customFormat="1" ht="12" customHeight="1" thickBot="1" x14ac:dyDescent="0.3">
      <c r="A74" s="388"/>
      <c r="B74" s="489"/>
      <c r="C74" s="490"/>
      <c r="D74" s="490"/>
      <c r="E74" s="490"/>
      <c r="F74" s="490"/>
      <c r="G74" s="490"/>
      <c r="H74" s="490"/>
      <c r="I74" s="490"/>
      <c r="J74" s="490"/>
      <c r="K74" s="490"/>
      <c r="L74" s="490"/>
      <c r="M74" s="490"/>
      <c r="N74" s="490"/>
      <c r="O74" s="490"/>
      <c r="P74" s="386"/>
      <c r="Q74" s="388"/>
      <c r="R74" s="388"/>
      <c r="S74" s="388"/>
      <c r="T74" s="388"/>
      <c r="U74" s="388"/>
      <c r="V74" s="388"/>
      <c r="W74" s="388"/>
      <c r="X74" s="388"/>
      <c r="Y74" s="388"/>
      <c r="Z74" s="388"/>
      <c r="AA74" s="388"/>
      <c r="AB74" s="388"/>
      <c r="AC74" s="388"/>
      <c r="AD74" s="388"/>
      <c r="AE74" s="388"/>
      <c r="AF74" s="388"/>
      <c r="AG74" s="393"/>
      <c r="AH74" s="393"/>
      <c r="AI74" s="393"/>
      <c r="AJ74" s="393"/>
      <c r="AK74" s="393"/>
      <c r="AL74" s="393"/>
      <c r="AM74" s="393"/>
      <c r="AN74" s="393"/>
      <c r="AO74" s="393"/>
      <c r="AP74" s="393"/>
      <c r="AQ74" s="393"/>
      <c r="AR74" s="388"/>
      <c r="AS74" s="388"/>
      <c r="AT74" s="388"/>
      <c r="AU74" s="388"/>
      <c r="AV74" s="388"/>
      <c r="AW74" s="388"/>
      <c r="AX74" s="388"/>
      <c r="AY74" s="388"/>
      <c r="AZ74" s="388"/>
      <c r="BA74" s="388"/>
      <c r="BB74" s="388"/>
      <c r="BC74" s="388"/>
      <c r="BD74" s="388"/>
      <c r="BE74" s="388"/>
      <c r="BF74" s="388"/>
      <c r="BG74" s="388"/>
      <c r="BH74" s="388"/>
      <c r="BI74" s="388"/>
      <c r="BJ74" s="388"/>
      <c r="BK74" s="388"/>
      <c r="BL74" s="388"/>
      <c r="BM74" s="388"/>
      <c r="BN74" s="388"/>
      <c r="BO74" s="388"/>
      <c r="BP74" s="388"/>
      <c r="BQ74" s="388"/>
      <c r="BR74" s="388"/>
    </row>
    <row r="75" spans="1:70" ht="15.75" customHeight="1" thickBot="1" x14ac:dyDescent="0.3">
      <c r="A75" s="386"/>
      <c r="B75" s="105" t="s">
        <v>106</v>
      </c>
      <c r="C75" s="106"/>
      <c r="D75" s="106"/>
      <c r="E75" s="106"/>
      <c r="F75" s="106"/>
      <c r="G75" s="106"/>
      <c r="H75" s="106"/>
      <c r="I75" s="106"/>
      <c r="J75" s="106"/>
      <c r="K75" s="107"/>
      <c r="L75" s="386"/>
      <c r="M75" s="386"/>
      <c r="N75" s="386"/>
      <c r="O75" s="386"/>
      <c r="P75" s="386"/>
      <c r="Q75" s="386"/>
      <c r="R75" s="386"/>
      <c r="S75" s="386"/>
      <c r="T75" s="386"/>
      <c r="U75" s="386"/>
      <c r="V75" s="386"/>
      <c r="W75" s="386"/>
      <c r="X75" s="386"/>
      <c r="Y75" s="386"/>
      <c r="Z75" s="386"/>
      <c r="AA75" s="386"/>
      <c r="AB75" s="386"/>
      <c r="AC75" s="386"/>
      <c r="AD75" s="387"/>
      <c r="AE75" s="387"/>
      <c r="AF75" s="387"/>
      <c r="AG75" s="387"/>
      <c r="AH75" s="387"/>
      <c r="AI75" s="387"/>
      <c r="AJ75" s="387"/>
      <c r="AK75" s="387"/>
      <c r="AL75" s="387"/>
      <c r="AM75" s="387"/>
      <c r="AN75" s="387"/>
      <c r="AO75" s="387"/>
      <c r="AP75" s="386"/>
      <c r="AQ75" s="386"/>
      <c r="AR75" s="386"/>
      <c r="AS75" s="386"/>
      <c r="AT75" s="386"/>
      <c r="AU75" s="386"/>
      <c r="AV75" s="386"/>
      <c r="AW75" s="386"/>
      <c r="AX75" s="386"/>
      <c r="AY75" s="386"/>
      <c r="AZ75" s="386"/>
      <c r="BA75" s="386"/>
      <c r="BB75" s="386"/>
      <c r="BC75" s="386"/>
      <c r="BD75" s="386"/>
      <c r="BE75" s="386"/>
      <c r="BF75" s="386"/>
      <c r="BG75" s="386"/>
      <c r="BH75" s="386"/>
      <c r="BI75" s="386"/>
      <c r="BJ75" s="386"/>
      <c r="BK75" s="386"/>
      <c r="BL75" s="386"/>
      <c r="BM75" s="386"/>
      <c r="BN75" s="386"/>
      <c r="BO75" s="386"/>
      <c r="BP75" s="386"/>
      <c r="BQ75" s="32"/>
      <c r="BR75" s="32"/>
    </row>
    <row r="76" spans="1:70" ht="15.75" customHeight="1" thickBot="1" x14ac:dyDescent="0.25">
      <c r="A76" s="386"/>
      <c r="B76" s="108" t="s">
        <v>87</v>
      </c>
      <c r="C76" s="109" t="s">
        <v>107</v>
      </c>
      <c r="D76" s="109"/>
      <c r="E76" s="109"/>
      <c r="F76" s="109"/>
      <c r="G76" s="109"/>
      <c r="H76" s="109"/>
      <c r="I76" s="109"/>
      <c r="J76" s="109"/>
      <c r="K76" s="110"/>
      <c r="L76" s="386"/>
      <c r="M76" s="386"/>
      <c r="N76" s="386"/>
      <c r="O76" s="386"/>
      <c r="P76" s="386"/>
      <c r="Q76" s="386"/>
      <c r="R76" s="386"/>
      <c r="S76" s="386"/>
      <c r="T76" s="386"/>
      <c r="U76" s="386"/>
      <c r="V76" s="386"/>
      <c r="W76" s="386"/>
      <c r="X76" s="386"/>
      <c r="Y76" s="386"/>
      <c r="Z76" s="386"/>
      <c r="AA76" s="386"/>
      <c r="AB76" s="386"/>
      <c r="AC76" s="386"/>
      <c r="AD76" s="387"/>
      <c r="AE76" s="387"/>
      <c r="AF76" s="387"/>
      <c r="AG76" s="387"/>
      <c r="AH76" s="387"/>
      <c r="AI76" s="387"/>
      <c r="AJ76" s="387"/>
      <c r="AK76" s="387"/>
      <c r="AL76" s="387"/>
      <c r="AM76" s="387"/>
      <c r="AN76" s="387"/>
      <c r="AO76" s="387"/>
      <c r="AP76" s="386"/>
      <c r="AQ76" s="386"/>
      <c r="AR76" s="386"/>
      <c r="AS76" s="386"/>
      <c r="AT76" s="386"/>
      <c r="AU76" s="386"/>
      <c r="AV76" s="386"/>
      <c r="AW76" s="386"/>
      <c r="AX76" s="386"/>
      <c r="AY76" s="386"/>
      <c r="AZ76" s="386"/>
      <c r="BA76" s="386"/>
      <c r="BB76" s="386"/>
      <c r="BC76" s="386"/>
      <c r="BD76" s="386"/>
      <c r="BE76" s="386"/>
      <c r="BF76" s="386"/>
      <c r="BG76" s="386"/>
      <c r="BH76" s="386"/>
      <c r="BI76" s="386"/>
      <c r="BJ76" s="386"/>
      <c r="BK76" s="386"/>
      <c r="BL76" s="386"/>
      <c r="BM76" s="386"/>
      <c r="BN76" s="386"/>
      <c r="BO76" s="386"/>
      <c r="BP76" s="386"/>
      <c r="BQ76" s="32"/>
      <c r="BR76" s="32"/>
    </row>
    <row r="77" spans="1:70" ht="15.75" customHeight="1" x14ac:dyDescent="0.2">
      <c r="A77" s="386"/>
      <c r="B77" s="727" t="s">
        <v>88</v>
      </c>
      <c r="C77" s="111" t="s">
        <v>108</v>
      </c>
      <c r="D77" s="111"/>
      <c r="E77" s="111"/>
      <c r="F77" s="111"/>
      <c r="G77" s="111"/>
      <c r="H77" s="111"/>
      <c r="I77" s="111"/>
      <c r="J77" s="111"/>
      <c r="K77" s="112"/>
      <c r="L77" s="386"/>
      <c r="M77" s="386"/>
      <c r="N77" s="386"/>
      <c r="O77" s="386"/>
      <c r="P77" s="386"/>
      <c r="Q77" s="386"/>
      <c r="R77" s="386"/>
      <c r="S77" s="386"/>
      <c r="T77" s="386"/>
      <c r="U77" s="386"/>
      <c r="V77" s="386"/>
      <c r="W77" s="386"/>
      <c r="X77" s="386"/>
      <c r="Y77" s="386"/>
      <c r="Z77" s="386"/>
      <c r="AA77" s="386"/>
      <c r="AB77" s="386"/>
      <c r="AC77" s="386"/>
      <c r="AD77" s="387"/>
      <c r="AE77" s="387"/>
      <c r="AF77" s="387"/>
      <c r="AG77" s="387"/>
      <c r="AH77" s="387"/>
      <c r="AI77" s="387"/>
      <c r="AJ77" s="387"/>
      <c r="AK77" s="387"/>
      <c r="AL77" s="387"/>
      <c r="AM77" s="387"/>
      <c r="AN77" s="387"/>
      <c r="AO77" s="387"/>
      <c r="AP77" s="386"/>
      <c r="AQ77" s="386"/>
      <c r="AR77" s="386"/>
      <c r="AS77" s="386"/>
      <c r="AT77" s="386"/>
      <c r="AU77" s="386"/>
      <c r="AV77" s="386"/>
      <c r="AW77" s="386"/>
      <c r="AX77" s="386"/>
      <c r="AY77" s="386"/>
      <c r="AZ77" s="386"/>
      <c r="BA77" s="386"/>
      <c r="BB77" s="386"/>
      <c r="BC77" s="386"/>
      <c r="BD77" s="386"/>
      <c r="BE77" s="386"/>
      <c r="BF77" s="386"/>
      <c r="BG77" s="386"/>
      <c r="BH77" s="386"/>
      <c r="BI77" s="386"/>
      <c r="BJ77" s="386"/>
      <c r="BK77" s="386"/>
      <c r="BL77" s="386"/>
      <c r="BM77" s="386"/>
      <c r="BN77" s="386"/>
      <c r="BO77" s="386"/>
      <c r="BP77" s="386"/>
      <c r="BQ77" s="32"/>
      <c r="BR77" s="32"/>
    </row>
    <row r="78" spans="1:70" ht="15.75" customHeight="1" x14ac:dyDescent="0.2">
      <c r="A78" s="386"/>
      <c r="B78" s="726"/>
      <c r="C78" s="102" t="s">
        <v>109</v>
      </c>
      <c r="D78" s="102"/>
      <c r="E78" s="102"/>
      <c r="F78" s="102"/>
      <c r="G78" s="102"/>
      <c r="H78" s="102"/>
      <c r="I78" s="102"/>
      <c r="J78" s="102"/>
      <c r="K78" s="113"/>
      <c r="L78" s="386"/>
      <c r="M78" s="386"/>
      <c r="N78" s="386"/>
      <c r="O78" s="386"/>
      <c r="P78" s="386"/>
      <c r="Q78" s="386"/>
      <c r="R78" s="386"/>
      <c r="S78" s="386"/>
      <c r="T78" s="386"/>
      <c r="U78" s="386"/>
      <c r="V78" s="386"/>
      <c r="W78" s="386"/>
      <c r="X78" s="386"/>
      <c r="Y78" s="386"/>
      <c r="Z78" s="386"/>
      <c r="AA78" s="386"/>
      <c r="AB78" s="386"/>
      <c r="AC78" s="386"/>
      <c r="AD78" s="387"/>
      <c r="AE78" s="387"/>
      <c r="AF78" s="387"/>
      <c r="AG78" s="387"/>
      <c r="AH78" s="387"/>
      <c r="AI78" s="387"/>
      <c r="AJ78" s="387"/>
      <c r="AK78" s="387"/>
      <c r="AL78" s="387"/>
      <c r="AM78" s="387"/>
      <c r="AN78" s="387"/>
      <c r="AO78" s="387"/>
      <c r="AP78" s="386"/>
      <c r="AQ78" s="386"/>
      <c r="AR78" s="386"/>
      <c r="AS78" s="386"/>
      <c r="AT78" s="386"/>
      <c r="AU78" s="386"/>
      <c r="AV78" s="386"/>
      <c r="AW78" s="386"/>
      <c r="AX78" s="386"/>
      <c r="AY78" s="386"/>
      <c r="AZ78" s="386"/>
      <c r="BA78" s="386"/>
      <c r="BB78" s="386"/>
      <c r="BC78" s="386"/>
      <c r="BD78" s="386"/>
      <c r="BE78" s="386"/>
      <c r="BF78" s="386"/>
      <c r="BG78" s="386"/>
      <c r="BH78" s="386"/>
      <c r="BI78" s="386"/>
      <c r="BJ78" s="386"/>
      <c r="BK78" s="386"/>
      <c r="BL78" s="386"/>
      <c r="BM78" s="386"/>
      <c r="BN78" s="386"/>
      <c r="BO78" s="386"/>
      <c r="BP78" s="386"/>
      <c r="BQ78" s="32"/>
      <c r="BR78" s="32"/>
    </row>
    <row r="79" spans="1:70" ht="15.75" customHeight="1" x14ac:dyDescent="0.2">
      <c r="A79" s="386"/>
      <c r="B79" s="724" t="s">
        <v>89</v>
      </c>
      <c r="C79" s="111" t="s">
        <v>110</v>
      </c>
      <c r="D79" s="111"/>
      <c r="E79" s="111"/>
      <c r="F79" s="111"/>
      <c r="G79" s="111"/>
      <c r="H79" s="111"/>
      <c r="I79" s="111"/>
      <c r="J79" s="111"/>
      <c r="K79" s="112"/>
      <c r="L79" s="386"/>
      <c r="M79" s="386"/>
      <c r="N79" s="386"/>
      <c r="O79" s="386"/>
      <c r="P79" s="386"/>
      <c r="Q79" s="386"/>
      <c r="R79" s="386"/>
      <c r="S79" s="386"/>
      <c r="T79" s="386"/>
      <c r="U79" s="386"/>
      <c r="V79" s="386"/>
      <c r="W79" s="386"/>
      <c r="X79" s="386"/>
      <c r="Y79" s="386"/>
      <c r="Z79" s="386"/>
      <c r="AA79" s="386"/>
      <c r="AB79" s="386"/>
      <c r="AC79" s="386"/>
      <c r="AD79" s="387"/>
      <c r="AE79" s="387"/>
      <c r="AF79" s="387"/>
      <c r="AG79" s="387"/>
      <c r="AH79" s="387"/>
      <c r="AI79" s="387"/>
      <c r="AJ79" s="387"/>
      <c r="AK79" s="387"/>
      <c r="AL79" s="387"/>
      <c r="AM79" s="387"/>
      <c r="AN79" s="387"/>
      <c r="AO79" s="387"/>
      <c r="AP79" s="386"/>
      <c r="AQ79" s="386"/>
      <c r="AR79" s="386"/>
      <c r="AS79" s="386"/>
      <c r="AT79" s="386"/>
      <c r="AU79" s="386"/>
      <c r="AV79" s="386"/>
      <c r="AW79" s="386"/>
      <c r="AX79" s="386"/>
      <c r="AY79" s="386"/>
      <c r="AZ79" s="386"/>
      <c r="BA79" s="386"/>
      <c r="BB79" s="386"/>
      <c r="BC79" s="386"/>
      <c r="BD79" s="386"/>
      <c r="BE79" s="386"/>
      <c r="BF79" s="386"/>
      <c r="BG79" s="386"/>
      <c r="BH79" s="386"/>
      <c r="BI79" s="386"/>
      <c r="BJ79" s="386"/>
      <c r="BK79" s="386"/>
      <c r="BL79" s="386"/>
      <c r="BM79" s="386"/>
      <c r="BN79" s="386"/>
      <c r="BO79" s="386"/>
      <c r="BP79" s="386"/>
      <c r="BQ79" s="32"/>
      <c r="BR79" s="32"/>
    </row>
    <row r="80" spans="1:70" ht="15.75" customHeight="1" x14ac:dyDescent="0.2">
      <c r="A80" s="386"/>
      <c r="B80" s="725"/>
      <c r="C80" s="102" t="s">
        <v>111</v>
      </c>
      <c r="D80" s="102"/>
      <c r="E80" s="102"/>
      <c r="F80" s="102"/>
      <c r="G80" s="102"/>
      <c r="H80" s="102"/>
      <c r="I80" s="102"/>
      <c r="J80" s="102"/>
      <c r="K80" s="113"/>
      <c r="L80" s="386"/>
      <c r="M80" s="386"/>
      <c r="N80" s="386"/>
      <c r="O80" s="386"/>
      <c r="P80" s="386"/>
      <c r="Q80" s="386"/>
      <c r="R80" s="386"/>
      <c r="S80" s="386"/>
      <c r="T80" s="386"/>
      <c r="U80" s="386"/>
      <c r="V80" s="386"/>
      <c r="W80" s="386"/>
      <c r="X80" s="386"/>
      <c r="Y80" s="386"/>
      <c r="Z80" s="386"/>
      <c r="AA80" s="386"/>
      <c r="AB80" s="386"/>
      <c r="AC80" s="386"/>
      <c r="AD80" s="387"/>
      <c r="AE80" s="387"/>
      <c r="AF80" s="387"/>
      <c r="AG80" s="387"/>
      <c r="AH80" s="387"/>
      <c r="AI80" s="387"/>
      <c r="AJ80" s="387"/>
      <c r="AK80" s="387"/>
      <c r="AL80" s="387"/>
      <c r="AM80" s="387"/>
      <c r="AN80" s="387"/>
      <c r="AO80" s="387"/>
      <c r="AP80" s="386"/>
      <c r="AQ80" s="386"/>
      <c r="AR80" s="386"/>
      <c r="AS80" s="386"/>
      <c r="AT80" s="386"/>
      <c r="AU80" s="386"/>
      <c r="AV80" s="386"/>
      <c r="AW80" s="386"/>
      <c r="AX80" s="386"/>
      <c r="AY80" s="386"/>
      <c r="AZ80" s="386"/>
      <c r="BA80" s="386"/>
      <c r="BB80" s="386"/>
      <c r="BC80" s="386"/>
      <c r="BD80" s="386"/>
      <c r="BE80" s="386"/>
      <c r="BF80" s="386"/>
      <c r="BG80" s="386"/>
      <c r="BH80" s="386"/>
      <c r="BI80" s="386"/>
      <c r="BJ80" s="386"/>
      <c r="BK80" s="386"/>
      <c r="BL80" s="386"/>
      <c r="BM80" s="386"/>
      <c r="BN80" s="386"/>
      <c r="BO80" s="386"/>
      <c r="BP80" s="386"/>
      <c r="BQ80" s="32"/>
      <c r="BR80" s="32"/>
    </row>
    <row r="81" spans="2:70" ht="15.75" customHeight="1" x14ac:dyDescent="0.2">
      <c r="B81" s="725"/>
      <c r="C81" s="102" t="s">
        <v>112</v>
      </c>
      <c r="D81" s="102"/>
      <c r="E81" s="102"/>
      <c r="F81" s="102"/>
      <c r="G81" s="102"/>
      <c r="H81" s="102"/>
      <c r="I81" s="102"/>
      <c r="J81" s="102"/>
      <c r="K81" s="113"/>
      <c r="L81" s="386"/>
      <c r="M81" s="386"/>
      <c r="N81" s="386"/>
      <c r="O81" s="386"/>
      <c r="P81" s="386"/>
      <c r="Q81" s="386"/>
      <c r="R81" s="386"/>
      <c r="S81" s="386"/>
      <c r="T81" s="386"/>
      <c r="U81" s="386"/>
      <c r="V81" s="386"/>
      <c r="W81" s="386"/>
      <c r="X81" s="386"/>
      <c r="Y81" s="386"/>
      <c r="Z81" s="386"/>
      <c r="AA81" s="386"/>
      <c r="AB81" s="386"/>
      <c r="AC81" s="386"/>
      <c r="AD81" s="387"/>
      <c r="AE81" s="387"/>
      <c r="AF81" s="387"/>
      <c r="AG81" s="387"/>
      <c r="AH81" s="387"/>
      <c r="AI81" s="387"/>
      <c r="AJ81" s="387"/>
      <c r="AK81" s="387"/>
      <c r="AL81" s="387"/>
      <c r="AM81" s="387"/>
      <c r="AN81" s="387"/>
      <c r="AO81" s="387"/>
      <c r="AP81" s="386"/>
      <c r="AQ81" s="386"/>
      <c r="AR81" s="386"/>
      <c r="AS81" s="386"/>
      <c r="AT81" s="386"/>
      <c r="AU81" s="386"/>
      <c r="AV81" s="386"/>
      <c r="AW81" s="386"/>
      <c r="AX81" s="386"/>
      <c r="AY81" s="386"/>
      <c r="AZ81" s="386"/>
      <c r="BA81" s="386"/>
      <c r="BB81" s="386"/>
      <c r="BC81" s="386"/>
      <c r="BD81" s="386"/>
      <c r="BE81" s="386"/>
      <c r="BF81" s="386"/>
      <c r="BG81" s="386"/>
      <c r="BH81" s="386"/>
      <c r="BI81" s="386"/>
      <c r="BJ81" s="386"/>
      <c r="BK81" s="386"/>
      <c r="BL81" s="386"/>
      <c r="BM81" s="386"/>
      <c r="BN81" s="386"/>
      <c r="BO81" s="386"/>
      <c r="BP81" s="386"/>
      <c r="BQ81" s="32"/>
      <c r="BR81" s="32"/>
    </row>
    <row r="82" spans="2:70" ht="15.75" customHeight="1" x14ac:dyDescent="0.2">
      <c r="B82" s="725"/>
      <c r="C82" s="102" t="s">
        <v>113</v>
      </c>
      <c r="D82" s="102"/>
      <c r="E82" s="102"/>
      <c r="F82" s="102"/>
      <c r="G82" s="102"/>
      <c r="H82" s="102"/>
      <c r="I82" s="102"/>
      <c r="J82" s="102"/>
      <c r="K82" s="113"/>
      <c r="L82" s="386"/>
      <c r="M82" s="386"/>
      <c r="N82" s="386"/>
      <c r="O82" s="386"/>
      <c r="P82" s="386"/>
      <c r="Q82" s="386"/>
      <c r="R82" s="386"/>
      <c r="S82" s="386"/>
      <c r="T82" s="386"/>
      <c r="U82" s="386"/>
      <c r="V82" s="386"/>
      <c r="W82" s="386"/>
      <c r="X82" s="386"/>
      <c r="Y82" s="386"/>
      <c r="Z82" s="386"/>
      <c r="AA82" s="386"/>
      <c r="AB82" s="386"/>
      <c r="AC82" s="386"/>
      <c r="AD82" s="387"/>
      <c r="AE82" s="387"/>
      <c r="AF82" s="387"/>
      <c r="AG82" s="387"/>
      <c r="AH82" s="387"/>
      <c r="AI82" s="387"/>
      <c r="AJ82" s="387"/>
      <c r="AK82" s="387"/>
      <c r="AL82" s="387"/>
      <c r="AM82" s="387"/>
      <c r="AN82" s="387"/>
      <c r="AO82" s="387"/>
      <c r="AP82" s="386"/>
      <c r="AQ82" s="386"/>
      <c r="AR82" s="386"/>
      <c r="AS82" s="386"/>
      <c r="AT82" s="386"/>
      <c r="AU82" s="386"/>
      <c r="AV82" s="386"/>
      <c r="AW82" s="386"/>
      <c r="AX82" s="386"/>
      <c r="AY82" s="386"/>
      <c r="AZ82" s="386"/>
      <c r="BA82" s="386"/>
      <c r="BB82" s="386"/>
      <c r="BC82" s="386"/>
      <c r="BD82" s="386"/>
      <c r="BE82" s="386"/>
      <c r="BF82" s="386"/>
      <c r="BG82" s="386"/>
      <c r="BH82" s="386"/>
      <c r="BI82" s="386"/>
      <c r="BJ82" s="386"/>
      <c r="BK82" s="386"/>
      <c r="BL82" s="386"/>
      <c r="BM82" s="386"/>
      <c r="BN82" s="386"/>
      <c r="BO82" s="386"/>
      <c r="BP82" s="386"/>
      <c r="BQ82" s="32"/>
      <c r="BR82" s="32"/>
    </row>
    <row r="83" spans="2:70" ht="15.75" customHeight="1" x14ac:dyDescent="0.2">
      <c r="B83" s="726"/>
      <c r="C83" s="102" t="s">
        <v>114</v>
      </c>
      <c r="D83" s="102"/>
      <c r="E83" s="102"/>
      <c r="F83" s="102"/>
      <c r="G83" s="102"/>
      <c r="H83" s="102"/>
      <c r="I83" s="102"/>
      <c r="J83" s="102"/>
      <c r="K83" s="113"/>
      <c r="L83" s="386"/>
      <c r="M83" s="386"/>
      <c r="N83" s="386"/>
      <c r="O83" s="386"/>
      <c r="P83" s="386"/>
      <c r="Q83" s="386"/>
      <c r="R83" s="386"/>
      <c r="S83" s="386"/>
      <c r="T83" s="386"/>
      <c r="U83" s="386"/>
      <c r="V83" s="386"/>
      <c r="W83" s="386"/>
      <c r="X83" s="386"/>
      <c r="Y83" s="386"/>
      <c r="Z83" s="386"/>
      <c r="AA83" s="386"/>
      <c r="AB83" s="386"/>
      <c r="AC83" s="386"/>
      <c r="AD83" s="387"/>
      <c r="AE83" s="387"/>
      <c r="AF83" s="387"/>
      <c r="AG83" s="387"/>
      <c r="AH83" s="387"/>
      <c r="AI83" s="387"/>
      <c r="AJ83" s="387"/>
      <c r="AK83" s="387"/>
      <c r="AL83" s="387"/>
      <c r="AM83" s="387"/>
      <c r="AN83" s="387"/>
      <c r="AO83" s="387"/>
      <c r="AP83" s="386"/>
      <c r="AQ83" s="386"/>
      <c r="AR83" s="386"/>
      <c r="AS83" s="386"/>
      <c r="AT83" s="386"/>
      <c r="AU83" s="386"/>
      <c r="AV83" s="386"/>
      <c r="AW83" s="386"/>
      <c r="AX83" s="386"/>
      <c r="AY83" s="386"/>
      <c r="AZ83" s="386"/>
      <c r="BA83" s="386"/>
      <c r="BB83" s="386"/>
      <c r="BC83" s="386"/>
      <c r="BD83" s="386"/>
      <c r="BE83" s="386"/>
      <c r="BF83" s="386"/>
      <c r="BG83" s="386"/>
      <c r="BH83" s="386"/>
      <c r="BI83" s="386"/>
      <c r="BJ83" s="386"/>
      <c r="BK83" s="386"/>
      <c r="BL83" s="386"/>
      <c r="BM83" s="386"/>
      <c r="BN83" s="386"/>
      <c r="BO83" s="386"/>
      <c r="BP83" s="386"/>
      <c r="BQ83" s="32"/>
      <c r="BR83" s="32"/>
    </row>
    <row r="84" spans="2:70" ht="15.75" customHeight="1" x14ac:dyDescent="0.2">
      <c r="B84" s="724" t="s">
        <v>90</v>
      </c>
      <c r="C84" s="111" t="s">
        <v>115</v>
      </c>
      <c r="D84" s="111"/>
      <c r="E84" s="111"/>
      <c r="F84" s="111"/>
      <c r="G84" s="111"/>
      <c r="H84" s="111"/>
      <c r="I84" s="111"/>
      <c r="J84" s="111"/>
      <c r="K84" s="112"/>
      <c r="L84" s="386"/>
      <c r="M84" s="386"/>
      <c r="N84" s="386"/>
      <c r="O84" s="386"/>
      <c r="P84" s="386"/>
      <c r="Q84" s="386"/>
      <c r="R84" s="386"/>
      <c r="S84" s="386"/>
      <c r="T84" s="386"/>
      <c r="U84" s="386"/>
      <c r="V84" s="386"/>
      <c r="W84" s="386"/>
      <c r="X84" s="386"/>
      <c r="Y84" s="386"/>
      <c r="Z84" s="386"/>
      <c r="AA84" s="386"/>
      <c r="AB84" s="386"/>
      <c r="AC84" s="386"/>
      <c r="AD84" s="387"/>
      <c r="AE84" s="387"/>
      <c r="AF84" s="387"/>
      <c r="AG84" s="387"/>
      <c r="AH84" s="387"/>
      <c r="AI84" s="387"/>
      <c r="AJ84" s="387"/>
      <c r="AK84" s="387"/>
      <c r="AL84" s="387"/>
      <c r="AM84" s="387"/>
      <c r="AN84" s="387"/>
      <c r="AO84" s="387"/>
      <c r="AP84" s="386"/>
      <c r="AQ84" s="386"/>
      <c r="AR84" s="386"/>
      <c r="AS84" s="386"/>
      <c r="AT84" s="386"/>
      <c r="AU84" s="386"/>
      <c r="AV84" s="386"/>
      <c r="AW84" s="386"/>
      <c r="AX84" s="386"/>
      <c r="AY84" s="386"/>
      <c r="AZ84" s="386"/>
      <c r="BA84" s="386"/>
      <c r="BB84" s="386"/>
      <c r="BC84" s="386"/>
      <c r="BD84" s="386"/>
      <c r="BE84" s="386"/>
      <c r="BF84" s="386"/>
      <c r="BG84" s="386"/>
      <c r="BH84" s="386"/>
      <c r="BI84" s="386"/>
      <c r="BJ84" s="386"/>
      <c r="BK84" s="386"/>
      <c r="BL84" s="386"/>
      <c r="BM84" s="386"/>
      <c r="BN84" s="386"/>
      <c r="BO84" s="386"/>
      <c r="BP84" s="386"/>
      <c r="BQ84" s="32"/>
      <c r="BR84" s="32"/>
    </row>
    <row r="85" spans="2:70" ht="15.75" customHeight="1" x14ac:dyDescent="0.2">
      <c r="B85" s="725"/>
      <c r="C85" s="102" t="s">
        <v>116</v>
      </c>
      <c r="D85" s="102"/>
      <c r="E85" s="102"/>
      <c r="F85" s="102"/>
      <c r="G85" s="102"/>
      <c r="H85" s="102"/>
      <c r="I85" s="102"/>
      <c r="J85" s="102"/>
      <c r="K85" s="113"/>
      <c r="L85" s="386"/>
      <c r="M85" s="386"/>
      <c r="N85" s="386"/>
      <c r="O85" s="386"/>
      <c r="P85" s="386"/>
      <c r="Q85" s="386"/>
      <c r="R85" s="386"/>
      <c r="S85" s="386"/>
      <c r="T85" s="386"/>
      <c r="U85" s="386"/>
      <c r="V85" s="386"/>
      <c r="W85" s="386"/>
      <c r="X85" s="386"/>
      <c r="Y85" s="386"/>
      <c r="Z85" s="386"/>
      <c r="AA85" s="386"/>
      <c r="AB85" s="386"/>
      <c r="AC85" s="386"/>
      <c r="AD85" s="387"/>
      <c r="AE85" s="387"/>
      <c r="AF85" s="387"/>
      <c r="AG85" s="387"/>
      <c r="AH85" s="387"/>
      <c r="AI85" s="387"/>
      <c r="AJ85" s="387"/>
      <c r="AK85" s="387"/>
      <c r="AL85" s="387"/>
      <c r="AM85" s="387"/>
      <c r="AN85" s="387"/>
      <c r="AO85" s="387"/>
      <c r="AP85" s="386"/>
      <c r="AQ85" s="386"/>
      <c r="AR85" s="386"/>
      <c r="AS85" s="386"/>
      <c r="AT85" s="386"/>
      <c r="AU85" s="386"/>
      <c r="AV85" s="386"/>
      <c r="AW85" s="386"/>
      <c r="AX85" s="386"/>
      <c r="AY85" s="386"/>
      <c r="AZ85" s="386"/>
      <c r="BA85" s="386"/>
      <c r="BB85" s="386"/>
      <c r="BC85" s="386"/>
      <c r="BD85" s="386"/>
      <c r="BE85" s="386"/>
      <c r="BF85" s="386"/>
      <c r="BG85" s="386"/>
      <c r="BH85" s="386"/>
      <c r="BI85" s="386"/>
      <c r="BJ85" s="386"/>
      <c r="BK85" s="386"/>
      <c r="BL85" s="386"/>
      <c r="BM85" s="386"/>
      <c r="BN85" s="386"/>
      <c r="BO85" s="386"/>
      <c r="BP85" s="386"/>
      <c r="BQ85" s="32"/>
      <c r="BR85" s="32"/>
    </row>
    <row r="86" spans="2:70" ht="15.75" customHeight="1" x14ac:dyDescent="0.2">
      <c r="B86" s="725"/>
      <c r="C86" s="102" t="s">
        <v>117</v>
      </c>
      <c r="D86" s="102"/>
      <c r="E86" s="102"/>
      <c r="F86" s="102"/>
      <c r="G86" s="102"/>
      <c r="H86" s="102"/>
      <c r="I86" s="102"/>
      <c r="J86" s="102"/>
      <c r="K86" s="113"/>
      <c r="L86" s="386"/>
      <c r="M86" s="386"/>
      <c r="N86" s="386"/>
      <c r="O86" s="386"/>
      <c r="P86" s="386"/>
      <c r="Q86" s="386"/>
      <c r="R86" s="386"/>
      <c r="S86" s="386"/>
      <c r="T86" s="386"/>
      <c r="U86" s="386"/>
      <c r="V86" s="386"/>
      <c r="W86" s="386"/>
      <c r="X86" s="386"/>
      <c r="Y86" s="386"/>
      <c r="Z86" s="386"/>
      <c r="AA86" s="386"/>
      <c r="AB86" s="386"/>
      <c r="AC86" s="386"/>
      <c r="AD86" s="387"/>
      <c r="AE86" s="387"/>
      <c r="AF86" s="387"/>
      <c r="AG86" s="387"/>
      <c r="AH86" s="387"/>
      <c r="AI86" s="387"/>
      <c r="AJ86" s="387"/>
      <c r="AK86" s="387"/>
      <c r="AL86" s="387"/>
      <c r="AM86" s="387"/>
      <c r="AN86" s="387"/>
      <c r="AO86" s="387"/>
      <c r="AP86" s="386"/>
      <c r="AQ86" s="386"/>
      <c r="AR86" s="386"/>
      <c r="AS86" s="386"/>
      <c r="AT86" s="386"/>
      <c r="AU86" s="386"/>
      <c r="AV86" s="386"/>
      <c r="AW86" s="386"/>
      <c r="AX86" s="386"/>
      <c r="AY86" s="386"/>
      <c r="AZ86" s="386"/>
      <c r="BA86" s="386"/>
      <c r="BB86" s="386"/>
      <c r="BC86" s="386"/>
      <c r="BD86" s="386"/>
      <c r="BE86" s="386"/>
      <c r="BF86" s="386"/>
      <c r="BG86" s="386"/>
      <c r="BH86" s="386"/>
      <c r="BI86" s="386"/>
      <c r="BJ86" s="386"/>
      <c r="BK86" s="386"/>
      <c r="BL86" s="386"/>
      <c r="BM86" s="386"/>
      <c r="BN86" s="386"/>
      <c r="BO86" s="386"/>
      <c r="BP86" s="386"/>
      <c r="BQ86" s="32"/>
      <c r="BR86" s="32"/>
    </row>
    <row r="87" spans="2:70" ht="15.75" customHeight="1" x14ac:dyDescent="0.2">
      <c r="B87" s="725"/>
      <c r="C87" s="102" t="s">
        <v>118</v>
      </c>
      <c r="D87" s="102"/>
      <c r="E87" s="102"/>
      <c r="F87" s="102"/>
      <c r="G87" s="102"/>
      <c r="H87" s="102"/>
      <c r="I87" s="102"/>
      <c r="J87" s="102"/>
      <c r="K87" s="113"/>
      <c r="L87" s="386"/>
      <c r="M87" s="386"/>
      <c r="N87" s="386"/>
      <c r="O87" s="386"/>
      <c r="P87" s="386"/>
      <c r="Q87" s="386"/>
      <c r="R87" s="386"/>
      <c r="S87" s="386"/>
      <c r="T87" s="386"/>
      <c r="U87" s="386"/>
      <c r="V87" s="386"/>
      <c r="W87" s="386"/>
      <c r="X87" s="386"/>
      <c r="Y87" s="386"/>
      <c r="Z87" s="386"/>
      <c r="AA87" s="386"/>
      <c r="AB87" s="386"/>
      <c r="AC87" s="386"/>
      <c r="AD87" s="387"/>
      <c r="AE87" s="387"/>
      <c r="AF87" s="387"/>
      <c r="AG87" s="387"/>
      <c r="AH87" s="387"/>
      <c r="AI87" s="387"/>
      <c r="AJ87" s="387"/>
      <c r="AK87" s="387"/>
      <c r="AL87" s="387"/>
      <c r="AM87" s="387"/>
      <c r="AN87" s="387"/>
      <c r="AO87" s="387"/>
      <c r="AP87" s="386"/>
      <c r="AQ87" s="386"/>
      <c r="AR87" s="386"/>
      <c r="AS87" s="386"/>
      <c r="AT87" s="386"/>
      <c r="AU87" s="386"/>
      <c r="AV87" s="386"/>
      <c r="AW87" s="386"/>
      <c r="AX87" s="386"/>
      <c r="AY87" s="386"/>
      <c r="AZ87" s="386"/>
      <c r="BA87" s="386"/>
      <c r="BB87" s="386"/>
      <c r="BC87" s="386"/>
      <c r="BD87" s="386"/>
      <c r="BE87" s="386"/>
      <c r="BF87" s="386"/>
      <c r="BG87" s="386"/>
      <c r="BH87" s="386"/>
      <c r="BI87" s="386"/>
      <c r="BJ87" s="386"/>
      <c r="BK87" s="386"/>
      <c r="BL87" s="386"/>
      <c r="BM87" s="386"/>
      <c r="BN87" s="386"/>
      <c r="BO87" s="386"/>
      <c r="BP87" s="386"/>
      <c r="BQ87" s="32"/>
      <c r="BR87" s="32"/>
    </row>
    <row r="88" spans="2:70" ht="15.75" customHeight="1" x14ac:dyDescent="0.2">
      <c r="B88" s="725"/>
      <c r="C88" s="102" t="s">
        <v>119</v>
      </c>
      <c r="D88" s="102"/>
      <c r="E88" s="102"/>
      <c r="F88" s="102"/>
      <c r="G88" s="102"/>
      <c r="H88" s="102"/>
      <c r="I88" s="102"/>
      <c r="J88" s="102"/>
      <c r="K88" s="113"/>
      <c r="L88" s="386"/>
      <c r="M88" s="386"/>
      <c r="N88" s="386"/>
      <c r="O88" s="386"/>
      <c r="P88" s="386"/>
      <c r="Q88" s="386"/>
      <c r="R88" s="386"/>
      <c r="S88" s="386"/>
      <c r="T88" s="386"/>
      <c r="U88" s="386"/>
      <c r="V88" s="386"/>
      <c r="W88" s="386"/>
      <c r="X88" s="386"/>
      <c r="Y88" s="386"/>
      <c r="Z88" s="386"/>
      <c r="AA88" s="386"/>
      <c r="AB88" s="386"/>
      <c r="AC88" s="386"/>
      <c r="AD88" s="387"/>
      <c r="AE88" s="387"/>
      <c r="AF88" s="387"/>
      <c r="AG88" s="387"/>
      <c r="AH88" s="387"/>
      <c r="AI88" s="387"/>
      <c r="AJ88" s="387"/>
      <c r="AK88" s="387"/>
      <c r="AL88" s="387"/>
      <c r="AM88" s="387"/>
      <c r="AN88" s="387"/>
      <c r="AO88" s="387"/>
      <c r="AP88" s="386"/>
      <c r="AQ88" s="386"/>
      <c r="AR88" s="386"/>
      <c r="AS88" s="386"/>
      <c r="AT88" s="386"/>
      <c r="AU88" s="386"/>
      <c r="AV88" s="386"/>
      <c r="AW88" s="386"/>
      <c r="AX88" s="386"/>
      <c r="AY88" s="386"/>
      <c r="AZ88" s="386"/>
      <c r="BA88" s="386"/>
      <c r="BB88" s="386"/>
      <c r="BC88" s="386"/>
      <c r="BD88" s="386"/>
      <c r="BE88" s="386"/>
      <c r="BF88" s="386"/>
      <c r="BG88" s="386"/>
      <c r="BH88" s="386"/>
      <c r="BI88" s="386"/>
      <c r="BJ88" s="386"/>
      <c r="BK88" s="386"/>
      <c r="BL88" s="386"/>
      <c r="BM88" s="386"/>
      <c r="BN88" s="386"/>
      <c r="BO88" s="386"/>
      <c r="BP88" s="386"/>
      <c r="BQ88" s="32"/>
      <c r="BR88" s="32"/>
    </row>
    <row r="89" spans="2:70" ht="15.75" customHeight="1" x14ac:dyDescent="0.2">
      <c r="B89" s="726"/>
      <c r="C89" s="102" t="s">
        <v>120</v>
      </c>
      <c r="D89" s="102"/>
      <c r="E89" s="102"/>
      <c r="F89" s="102"/>
      <c r="G89" s="102"/>
      <c r="H89" s="102"/>
      <c r="I89" s="102"/>
      <c r="J89" s="102"/>
      <c r="K89" s="113"/>
      <c r="L89" s="386"/>
      <c r="M89" s="386"/>
      <c r="N89" s="386"/>
      <c r="O89" s="386"/>
      <c r="P89" s="386"/>
      <c r="Q89" s="386"/>
      <c r="R89" s="386"/>
      <c r="S89" s="386"/>
      <c r="T89" s="386"/>
      <c r="U89" s="386"/>
      <c r="V89" s="386"/>
      <c r="W89" s="386"/>
      <c r="X89" s="386"/>
      <c r="Y89" s="386"/>
      <c r="Z89" s="386"/>
      <c r="AA89" s="386"/>
      <c r="AB89" s="386"/>
      <c r="AC89" s="386"/>
      <c r="AD89" s="387"/>
      <c r="AE89" s="387"/>
      <c r="AF89" s="387"/>
      <c r="AG89" s="387"/>
      <c r="AH89" s="387"/>
      <c r="AI89" s="387"/>
      <c r="AJ89" s="387"/>
      <c r="AK89" s="387"/>
      <c r="AL89" s="387"/>
      <c r="AM89" s="387"/>
      <c r="AN89" s="387"/>
      <c r="AO89" s="387"/>
      <c r="AP89" s="386"/>
      <c r="AQ89" s="386"/>
      <c r="AR89" s="386"/>
      <c r="AS89" s="386"/>
      <c r="AT89" s="386"/>
      <c r="AU89" s="386"/>
      <c r="AV89" s="386"/>
      <c r="AW89" s="386"/>
      <c r="AX89" s="386"/>
      <c r="AY89" s="386"/>
      <c r="AZ89" s="386"/>
      <c r="BA89" s="386"/>
      <c r="BB89" s="386"/>
      <c r="BC89" s="386"/>
      <c r="BD89" s="386"/>
      <c r="BE89" s="386"/>
      <c r="BF89" s="386"/>
      <c r="BG89" s="386"/>
      <c r="BH89" s="386"/>
      <c r="BI89" s="386"/>
      <c r="BJ89" s="386"/>
      <c r="BK89" s="386"/>
      <c r="BL89" s="386"/>
      <c r="BM89" s="386"/>
      <c r="BN89" s="386"/>
      <c r="BO89" s="386"/>
      <c r="BP89" s="386"/>
      <c r="BQ89" s="32"/>
      <c r="BR89" s="32"/>
    </row>
    <row r="90" spans="2:70" ht="15.75" customHeight="1" x14ac:dyDescent="0.2">
      <c r="B90" s="724" t="s">
        <v>91</v>
      </c>
      <c r="C90" s="111" t="s">
        <v>121</v>
      </c>
      <c r="D90" s="111"/>
      <c r="E90" s="111"/>
      <c r="F90" s="111"/>
      <c r="G90" s="111"/>
      <c r="H90" s="111"/>
      <c r="I90" s="111"/>
      <c r="J90" s="111"/>
      <c r="K90" s="112"/>
      <c r="L90" s="386"/>
      <c r="M90" s="386"/>
      <c r="N90" s="386"/>
      <c r="O90" s="386"/>
      <c r="P90" s="386"/>
      <c r="Q90" s="386"/>
      <c r="R90" s="386"/>
      <c r="S90" s="386"/>
      <c r="T90" s="386"/>
      <c r="U90" s="386"/>
      <c r="V90" s="386"/>
      <c r="W90" s="386"/>
      <c r="X90" s="386"/>
      <c r="Y90" s="386"/>
      <c r="Z90" s="386"/>
      <c r="AA90" s="386"/>
      <c r="AB90" s="386"/>
      <c r="AC90" s="386"/>
      <c r="AD90" s="387"/>
      <c r="AE90" s="387"/>
      <c r="AF90" s="387"/>
      <c r="AG90" s="387"/>
      <c r="AH90" s="387"/>
      <c r="AI90" s="387"/>
      <c r="AJ90" s="387"/>
      <c r="AK90" s="387"/>
      <c r="AL90" s="387"/>
      <c r="AM90" s="387"/>
      <c r="AN90" s="387"/>
      <c r="AO90" s="387"/>
      <c r="AP90" s="386"/>
      <c r="AQ90" s="386"/>
      <c r="AR90" s="386"/>
      <c r="AS90" s="386"/>
      <c r="AT90" s="386"/>
      <c r="AU90" s="386"/>
      <c r="AV90" s="386"/>
      <c r="AW90" s="386"/>
      <c r="AX90" s="386"/>
      <c r="AY90" s="386"/>
      <c r="AZ90" s="386"/>
      <c r="BA90" s="386"/>
      <c r="BB90" s="386"/>
      <c r="BC90" s="386"/>
      <c r="BD90" s="386"/>
      <c r="BE90" s="386"/>
      <c r="BF90" s="386"/>
      <c r="BG90" s="386"/>
      <c r="BH90" s="386"/>
      <c r="BI90" s="386"/>
      <c r="BJ90" s="386"/>
      <c r="BK90" s="386"/>
      <c r="BL90" s="386"/>
      <c r="BM90" s="386"/>
      <c r="BN90" s="386"/>
      <c r="BO90" s="386"/>
      <c r="BP90" s="386"/>
      <c r="BQ90" s="32"/>
      <c r="BR90" s="32"/>
    </row>
    <row r="91" spans="2:70" ht="15.75" customHeight="1" x14ac:dyDescent="0.2">
      <c r="B91" s="725"/>
      <c r="C91" s="102" t="s">
        <v>122</v>
      </c>
      <c r="D91" s="102"/>
      <c r="E91" s="102"/>
      <c r="F91" s="102"/>
      <c r="G91" s="102"/>
      <c r="H91" s="102"/>
      <c r="I91" s="102"/>
      <c r="J91" s="102"/>
      <c r="K91" s="113"/>
      <c r="L91" s="386"/>
      <c r="M91" s="386"/>
      <c r="N91" s="386"/>
      <c r="O91" s="386"/>
      <c r="P91" s="386"/>
      <c r="Q91" s="386"/>
      <c r="R91" s="386"/>
      <c r="S91" s="386"/>
      <c r="T91" s="386"/>
      <c r="U91" s="386"/>
      <c r="V91" s="386"/>
      <c r="W91" s="386"/>
      <c r="X91" s="386"/>
      <c r="Y91" s="386"/>
      <c r="Z91" s="386"/>
      <c r="AA91" s="386"/>
      <c r="AB91" s="386"/>
      <c r="AC91" s="386"/>
      <c r="AD91" s="387"/>
      <c r="AE91" s="387"/>
      <c r="AF91" s="387"/>
      <c r="AG91" s="387"/>
      <c r="AH91" s="387"/>
      <c r="AI91" s="387"/>
      <c r="AJ91" s="387"/>
      <c r="AK91" s="387"/>
      <c r="AL91" s="387"/>
      <c r="AM91" s="387"/>
      <c r="AN91" s="387"/>
      <c r="AO91" s="387"/>
      <c r="AP91" s="386"/>
      <c r="AQ91" s="386"/>
      <c r="AR91" s="386"/>
      <c r="AS91" s="386"/>
      <c r="AT91" s="386"/>
      <c r="AU91" s="386"/>
      <c r="AV91" s="386"/>
      <c r="AW91" s="386"/>
      <c r="AX91" s="386"/>
      <c r="AY91" s="386"/>
      <c r="AZ91" s="386"/>
      <c r="BA91" s="386"/>
      <c r="BB91" s="386"/>
      <c r="BC91" s="386"/>
      <c r="BD91" s="386"/>
      <c r="BE91" s="386"/>
      <c r="BF91" s="386"/>
      <c r="BG91" s="386"/>
      <c r="BH91" s="386"/>
      <c r="BI91" s="386"/>
      <c r="BJ91" s="386"/>
      <c r="BK91" s="386"/>
      <c r="BL91" s="386"/>
      <c r="BM91" s="386"/>
      <c r="BN91" s="386"/>
      <c r="BO91" s="386"/>
      <c r="BP91" s="386"/>
      <c r="BQ91" s="32"/>
      <c r="BR91" s="32"/>
    </row>
    <row r="92" spans="2:70" ht="15.75" customHeight="1" x14ac:dyDescent="0.2">
      <c r="B92" s="725"/>
      <c r="C92" s="102" t="s">
        <v>123</v>
      </c>
      <c r="D92" s="102"/>
      <c r="E92" s="102"/>
      <c r="F92" s="102"/>
      <c r="G92" s="102"/>
      <c r="H92" s="102"/>
      <c r="I92" s="102"/>
      <c r="J92" s="102"/>
      <c r="K92" s="113"/>
      <c r="L92" s="386"/>
      <c r="M92" s="386"/>
      <c r="N92" s="386"/>
      <c r="O92" s="386"/>
      <c r="P92" s="386"/>
      <c r="Q92" s="386"/>
      <c r="R92" s="386"/>
      <c r="S92" s="386"/>
      <c r="T92" s="386"/>
      <c r="U92" s="386"/>
      <c r="V92" s="386"/>
      <c r="W92" s="386"/>
      <c r="X92" s="386"/>
      <c r="Y92" s="386"/>
      <c r="Z92" s="386"/>
      <c r="AA92" s="386"/>
      <c r="AB92" s="386"/>
      <c r="AC92" s="386"/>
      <c r="AD92" s="387"/>
      <c r="AE92" s="387"/>
      <c r="AF92" s="387"/>
      <c r="AG92" s="387"/>
      <c r="AH92" s="387"/>
      <c r="AI92" s="387"/>
      <c r="AJ92" s="387"/>
      <c r="AK92" s="387"/>
      <c r="AL92" s="387"/>
      <c r="AM92" s="387"/>
      <c r="AN92" s="387"/>
      <c r="AO92" s="387"/>
      <c r="AP92" s="386"/>
      <c r="AQ92" s="386"/>
      <c r="AR92" s="386"/>
      <c r="AS92" s="386"/>
      <c r="AT92" s="386"/>
      <c r="AU92" s="386"/>
      <c r="AV92" s="386"/>
      <c r="AW92" s="386"/>
      <c r="AX92" s="386"/>
      <c r="AY92" s="386"/>
      <c r="AZ92" s="386"/>
      <c r="BA92" s="386"/>
      <c r="BB92" s="386"/>
      <c r="BC92" s="386"/>
      <c r="BD92" s="386"/>
      <c r="BE92" s="386"/>
      <c r="BF92" s="386"/>
      <c r="BG92" s="386"/>
      <c r="BH92" s="386"/>
      <c r="BI92" s="386"/>
      <c r="BJ92" s="386"/>
      <c r="BK92" s="386"/>
      <c r="BL92" s="386"/>
      <c r="BM92" s="386"/>
      <c r="BN92" s="386"/>
      <c r="BO92" s="386"/>
      <c r="BP92" s="386"/>
      <c r="BQ92" s="32"/>
      <c r="BR92" s="32"/>
    </row>
    <row r="93" spans="2:70" ht="15.75" customHeight="1" x14ac:dyDescent="0.2">
      <c r="B93" s="725"/>
      <c r="C93" s="102" t="s">
        <v>124</v>
      </c>
      <c r="D93" s="102"/>
      <c r="E93" s="102"/>
      <c r="F93" s="102"/>
      <c r="G93" s="102"/>
      <c r="H93" s="102"/>
      <c r="I93" s="102"/>
      <c r="J93" s="102"/>
      <c r="K93" s="113"/>
      <c r="L93" s="386"/>
      <c r="M93" s="386"/>
      <c r="N93" s="386"/>
      <c r="O93" s="386"/>
      <c r="P93" s="386"/>
      <c r="Q93" s="386"/>
      <c r="R93" s="386"/>
      <c r="S93" s="386"/>
      <c r="T93" s="386"/>
      <c r="U93" s="386"/>
      <c r="V93" s="386"/>
      <c r="W93" s="386"/>
      <c r="X93" s="386"/>
      <c r="Y93" s="386"/>
      <c r="Z93" s="386"/>
      <c r="AA93" s="386"/>
      <c r="AB93" s="386"/>
      <c r="AC93" s="386"/>
      <c r="AD93" s="387"/>
      <c r="AE93" s="387"/>
      <c r="AF93" s="387"/>
      <c r="AG93" s="387"/>
      <c r="AH93" s="387"/>
      <c r="AI93" s="387"/>
      <c r="AJ93" s="387"/>
      <c r="AK93" s="387"/>
      <c r="AL93" s="387"/>
      <c r="AM93" s="387"/>
      <c r="AN93" s="387"/>
      <c r="AO93" s="387"/>
      <c r="AP93" s="386"/>
      <c r="AQ93" s="386"/>
      <c r="AR93" s="386"/>
      <c r="AS93" s="386"/>
      <c r="AT93" s="386"/>
      <c r="AU93" s="386"/>
      <c r="AV93" s="386"/>
      <c r="AW93" s="386"/>
      <c r="AX93" s="386"/>
      <c r="AY93" s="386"/>
      <c r="AZ93" s="386"/>
      <c r="BA93" s="386"/>
      <c r="BB93" s="386"/>
      <c r="BC93" s="386"/>
      <c r="BD93" s="386"/>
      <c r="BE93" s="386"/>
      <c r="BF93" s="386"/>
      <c r="BG93" s="386"/>
      <c r="BH93" s="386"/>
      <c r="BI93" s="386"/>
      <c r="BJ93" s="386"/>
      <c r="BK93" s="386"/>
      <c r="BL93" s="386"/>
      <c r="BM93" s="386"/>
      <c r="BN93" s="386"/>
      <c r="BO93" s="386"/>
      <c r="BP93" s="386"/>
      <c r="BQ93" s="32"/>
      <c r="BR93" s="32"/>
    </row>
    <row r="94" spans="2:70" ht="15.75" customHeight="1" x14ac:dyDescent="0.2">
      <c r="B94" s="725"/>
      <c r="C94" s="102" t="s">
        <v>125</v>
      </c>
      <c r="D94" s="102"/>
      <c r="E94" s="102"/>
      <c r="F94" s="102"/>
      <c r="G94" s="102"/>
      <c r="H94" s="102"/>
      <c r="I94" s="102"/>
      <c r="J94" s="102"/>
      <c r="K94" s="113"/>
      <c r="L94" s="386"/>
      <c r="M94" s="386"/>
      <c r="N94" s="386"/>
      <c r="O94" s="386"/>
      <c r="P94" s="386"/>
      <c r="Q94" s="386"/>
      <c r="R94" s="386"/>
      <c r="S94" s="386"/>
      <c r="T94" s="386"/>
      <c r="U94" s="386"/>
      <c r="V94" s="386"/>
      <c r="W94" s="386"/>
      <c r="X94" s="386"/>
      <c r="Y94" s="386"/>
      <c r="Z94" s="386"/>
      <c r="AA94" s="386"/>
      <c r="AB94" s="386"/>
      <c r="AC94" s="386"/>
      <c r="AD94" s="387"/>
      <c r="AE94" s="387"/>
      <c r="AF94" s="387"/>
      <c r="AG94" s="387"/>
      <c r="AH94" s="387"/>
      <c r="AI94" s="387"/>
      <c r="AJ94" s="387"/>
      <c r="AK94" s="387"/>
      <c r="AL94" s="387"/>
      <c r="AM94" s="387"/>
      <c r="AN94" s="387"/>
      <c r="AO94" s="387"/>
      <c r="AP94" s="386"/>
      <c r="AQ94" s="386"/>
      <c r="AR94" s="386"/>
      <c r="AS94" s="386"/>
      <c r="AT94" s="386"/>
      <c r="AU94" s="386"/>
      <c r="AV94" s="386"/>
      <c r="AW94" s="386"/>
      <c r="AX94" s="386"/>
      <c r="AY94" s="386"/>
      <c r="AZ94" s="386"/>
      <c r="BA94" s="386"/>
      <c r="BB94" s="386"/>
      <c r="BC94" s="386"/>
      <c r="BD94" s="386"/>
      <c r="BE94" s="386"/>
      <c r="BF94" s="386"/>
      <c r="BG94" s="386"/>
      <c r="BH94" s="386"/>
      <c r="BI94" s="386"/>
      <c r="BJ94" s="386"/>
      <c r="BK94" s="386"/>
      <c r="BL94" s="386"/>
      <c r="BM94" s="386"/>
      <c r="BN94" s="386"/>
      <c r="BO94" s="386"/>
      <c r="BP94" s="386"/>
      <c r="BQ94" s="32"/>
      <c r="BR94" s="32"/>
    </row>
    <row r="95" spans="2:70" ht="15.75" customHeight="1" x14ac:dyDescent="0.2">
      <c r="B95" s="725"/>
      <c r="C95" s="102" t="s">
        <v>126</v>
      </c>
      <c r="D95" s="102"/>
      <c r="E95" s="102"/>
      <c r="F95" s="102"/>
      <c r="G95" s="102"/>
      <c r="H95" s="102"/>
      <c r="I95" s="102"/>
      <c r="J95" s="102"/>
      <c r="K95" s="113"/>
      <c r="L95" s="386"/>
      <c r="M95" s="386"/>
      <c r="N95" s="386"/>
      <c r="O95" s="386"/>
      <c r="P95" s="386"/>
      <c r="Q95" s="386"/>
      <c r="R95" s="386"/>
      <c r="S95" s="386"/>
      <c r="T95" s="386"/>
      <c r="U95" s="386"/>
      <c r="V95" s="386"/>
      <c r="W95" s="386"/>
      <c r="X95" s="386"/>
      <c r="Y95" s="386"/>
      <c r="Z95" s="386"/>
      <c r="AA95" s="386"/>
      <c r="AB95" s="386"/>
      <c r="AC95" s="386"/>
      <c r="AD95" s="387"/>
      <c r="AE95" s="387"/>
      <c r="AF95" s="387"/>
      <c r="AG95" s="387"/>
      <c r="AH95" s="387"/>
      <c r="AI95" s="387"/>
      <c r="AJ95" s="387"/>
      <c r="AK95" s="387"/>
      <c r="AL95" s="387"/>
      <c r="AM95" s="387"/>
      <c r="AN95" s="387"/>
      <c r="AO95" s="387"/>
      <c r="AP95" s="386"/>
      <c r="AQ95" s="386"/>
      <c r="AR95" s="386"/>
      <c r="AS95" s="386"/>
      <c r="AT95" s="386"/>
      <c r="AU95" s="386"/>
      <c r="AV95" s="386"/>
      <c r="AW95" s="386"/>
      <c r="AX95" s="386"/>
      <c r="AY95" s="386"/>
      <c r="AZ95" s="386"/>
      <c r="BA95" s="386"/>
      <c r="BB95" s="386"/>
      <c r="BC95" s="386"/>
      <c r="BD95" s="386"/>
      <c r="BE95" s="386"/>
      <c r="BF95" s="386"/>
      <c r="BG95" s="386"/>
      <c r="BH95" s="386"/>
      <c r="BI95" s="386"/>
      <c r="BJ95" s="386"/>
      <c r="BK95" s="386"/>
      <c r="BL95" s="386"/>
      <c r="BM95" s="386"/>
      <c r="BN95" s="386"/>
      <c r="BO95" s="386"/>
      <c r="BP95" s="386"/>
      <c r="BQ95" s="32"/>
      <c r="BR95" s="32"/>
    </row>
    <row r="96" spans="2:70" ht="15.75" customHeight="1" x14ac:dyDescent="0.2">
      <c r="B96" s="725"/>
      <c r="C96" s="102" t="s">
        <v>127</v>
      </c>
      <c r="D96" s="102"/>
      <c r="E96" s="102"/>
      <c r="F96" s="102"/>
      <c r="G96" s="102"/>
      <c r="H96" s="102"/>
      <c r="I96" s="102"/>
      <c r="J96" s="102"/>
      <c r="K96" s="113"/>
      <c r="L96" s="386"/>
      <c r="M96" s="386"/>
      <c r="N96" s="386"/>
      <c r="O96" s="386"/>
      <c r="P96" s="386"/>
      <c r="Q96" s="386"/>
      <c r="R96" s="386"/>
      <c r="S96" s="386"/>
      <c r="T96" s="386"/>
      <c r="U96" s="386"/>
      <c r="V96" s="386"/>
      <c r="W96" s="386"/>
      <c r="X96" s="386"/>
      <c r="Y96" s="386"/>
      <c r="Z96" s="386"/>
      <c r="AA96" s="386"/>
      <c r="AB96" s="386"/>
      <c r="AC96" s="386"/>
      <c r="AD96" s="387"/>
      <c r="AE96" s="387"/>
      <c r="AF96" s="387"/>
      <c r="AG96" s="387"/>
      <c r="AH96" s="387"/>
      <c r="AI96" s="387"/>
      <c r="AJ96" s="387"/>
      <c r="AK96" s="387"/>
      <c r="AL96" s="387"/>
      <c r="AM96" s="387"/>
      <c r="AN96" s="387"/>
      <c r="AO96" s="387"/>
      <c r="AP96" s="386"/>
      <c r="AQ96" s="386"/>
      <c r="AR96" s="386"/>
      <c r="AS96" s="386"/>
      <c r="AT96" s="386"/>
      <c r="AU96" s="386"/>
      <c r="AV96" s="386"/>
      <c r="AW96" s="386"/>
      <c r="AX96" s="386"/>
      <c r="AY96" s="386"/>
      <c r="AZ96" s="386"/>
      <c r="BA96" s="386"/>
      <c r="BB96" s="386"/>
      <c r="BC96" s="386"/>
      <c r="BD96" s="386"/>
      <c r="BE96" s="386"/>
      <c r="BF96" s="386"/>
      <c r="BG96" s="386"/>
      <c r="BH96" s="386"/>
      <c r="BI96" s="386"/>
      <c r="BJ96" s="386"/>
      <c r="BK96" s="386"/>
      <c r="BL96" s="386"/>
      <c r="BM96" s="386"/>
      <c r="BN96" s="386"/>
      <c r="BO96" s="386"/>
      <c r="BP96" s="386"/>
      <c r="BQ96" s="32"/>
      <c r="BR96" s="32"/>
    </row>
    <row r="97" spans="2:70" ht="15.75" customHeight="1" x14ac:dyDescent="0.2">
      <c r="B97" s="725"/>
      <c r="C97" s="102" t="s">
        <v>128</v>
      </c>
      <c r="D97" s="102"/>
      <c r="E97" s="102"/>
      <c r="F97" s="102"/>
      <c r="G97" s="102"/>
      <c r="H97" s="102"/>
      <c r="I97" s="102"/>
      <c r="J97" s="102"/>
      <c r="K97" s="113"/>
      <c r="L97" s="386"/>
      <c r="M97" s="386"/>
      <c r="N97" s="386"/>
      <c r="O97" s="386"/>
      <c r="P97" s="386"/>
      <c r="Q97" s="386"/>
      <c r="R97" s="386"/>
      <c r="S97" s="386"/>
      <c r="T97" s="386"/>
      <c r="U97" s="386"/>
      <c r="V97" s="386"/>
      <c r="W97" s="386"/>
      <c r="X97" s="386"/>
      <c r="Y97" s="386"/>
      <c r="Z97" s="386"/>
      <c r="AA97" s="386"/>
      <c r="AB97" s="386"/>
      <c r="AC97" s="386"/>
      <c r="AD97" s="387"/>
      <c r="AE97" s="387"/>
      <c r="AF97" s="387"/>
      <c r="AG97" s="387"/>
      <c r="AH97" s="387"/>
      <c r="AI97" s="387"/>
      <c r="AJ97" s="387"/>
      <c r="AK97" s="387"/>
      <c r="AL97" s="387"/>
      <c r="AM97" s="387"/>
      <c r="AN97" s="387"/>
      <c r="AO97" s="387"/>
      <c r="AP97" s="386"/>
      <c r="AQ97" s="386"/>
      <c r="AR97" s="386"/>
      <c r="AS97" s="386"/>
      <c r="AT97" s="386"/>
      <c r="AU97" s="386"/>
      <c r="AV97" s="386"/>
      <c r="AW97" s="386"/>
      <c r="AX97" s="386"/>
      <c r="AY97" s="386"/>
      <c r="AZ97" s="386"/>
      <c r="BA97" s="386"/>
      <c r="BB97" s="386"/>
      <c r="BC97" s="386"/>
      <c r="BD97" s="386"/>
      <c r="BE97" s="386"/>
      <c r="BF97" s="386"/>
      <c r="BG97" s="386"/>
      <c r="BH97" s="386"/>
      <c r="BI97" s="386"/>
      <c r="BJ97" s="386"/>
      <c r="BK97" s="386"/>
      <c r="BL97" s="386"/>
      <c r="BM97" s="386"/>
      <c r="BN97" s="386"/>
      <c r="BO97" s="386"/>
      <c r="BP97" s="386"/>
      <c r="BQ97" s="32"/>
      <c r="BR97" s="32"/>
    </row>
    <row r="98" spans="2:70" ht="15.75" customHeight="1" x14ac:dyDescent="0.2">
      <c r="B98" s="725"/>
      <c r="C98" s="102" t="s">
        <v>129</v>
      </c>
      <c r="D98" s="102"/>
      <c r="E98" s="102"/>
      <c r="F98" s="102"/>
      <c r="G98" s="102"/>
      <c r="H98" s="102"/>
      <c r="I98" s="102"/>
      <c r="J98" s="102"/>
      <c r="K98" s="113"/>
      <c r="L98" s="386"/>
      <c r="M98" s="386"/>
      <c r="N98" s="386"/>
      <c r="O98" s="386"/>
      <c r="P98" s="386"/>
      <c r="Q98" s="386"/>
      <c r="R98" s="386"/>
      <c r="S98" s="386"/>
      <c r="T98" s="386"/>
      <c r="U98" s="386"/>
      <c r="V98" s="386"/>
      <c r="W98" s="386"/>
      <c r="X98" s="386"/>
      <c r="Y98" s="386"/>
      <c r="Z98" s="386"/>
      <c r="AA98" s="386"/>
      <c r="AB98" s="386"/>
      <c r="AC98" s="386"/>
      <c r="AD98" s="387"/>
      <c r="AE98" s="387"/>
      <c r="AF98" s="387"/>
      <c r="AG98" s="387"/>
      <c r="AH98" s="387"/>
      <c r="AI98" s="387"/>
      <c r="AJ98" s="387"/>
      <c r="AK98" s="387"/>
      <c r="AL98" s="387"/>
      <c r="AM98" s="387"/>
      <c r="AN98" s="387"/>
      <c r="AO98" s="387"/>
      <c r="AP98" s="386"/>
      <c r="AQ98" s="386"/>
      <c r="AR98" s="386"/>
      <c r="AS98" s="386"/>
      <c r="AT98" s="386"/>
      <c r="AU98" s="386"/>
      <c r="AV98" s="386"/>
      <c r="AW98" s="386"/>
      <c r="AX98" s="386"/>
      <c r="AY98" s="386"/>
      <c r="AZ98" s="386"/>
      <c r="BA98" s="386"/>
      <c r="BB98" s="386"/>
      <c r="BC98" s="386"/>
      <c r="BD98" s="386"/>
      <c r="BE98" s="386"/>
      <c r="BF98" s="386"/>
      <c r="BG98" s="386"/>
      <c r="BH98" s="386"/>
      <c r="BI98" s="386"/>
      <c r="BJ98" s="386"/>
      <c r="BK98" s="386"/>
      <c r="BL98" s="386"/>
      <c r="BM98" s="386"/>
      <c r="BN98" s="386"/>
      <c r="BO98" s="386"/>
      <c r="BP98" s="386"/>
      <c r="BQ98" s="32"/>
      <c r="BR98" s="32"/>
    </row>
    <row r="99" spans="2:70" ht="15.75" customHeight="1" x14ac:dyDescent="0.2">
      <c r="B99" s="725"/>
      <c r="C99" s="102" t="s">
        <v>130</v>
      </c>
      <c r="D99" s="102"/>
      <c r="E99" s="102"/>
      <c r="F99" s="102"/>
      <c r="G99" s="102"/>
      <c r="H99" s="102"/>
      <c r="I99" s="102"/>
      <c r="J99" s="102"/>
      <c r="K99" s="113"/>
      <c r="L99" s="386"/>
      <c r="M99" s="386"/>
      <c r="N99" s="386"/>
      <c r="O99" s="386"/>
      <c r="P99" s="386"/>
      <c r="Q99" s="386"/>
      <c r="R99" s="386"/>
      <c r="S99" s="386"/>
      <c r="T99" s="386"/>
      <c r="U99" s="386"/>
      <c r="V99" s="386"/>
      <c r="W99" s="386"/>
      <c r="X99" s="386"/>
      <c r="Y99" s="386"/>
      <c r="Z99" s="386"/>
      <c r="AA99" s="386"/>
      <c r="AB99" s="386"/>
      <c r="AC99" s="386"/>
      <c r="AD99" s="387"/>
      <c r="AE99" s="387"/>
      <c r="AF99" s="387"/>
      <c r="AG99" s="387"/>
      <c r="AH99" s="387"/>
      <c r="AI99" s="387"/>
      <c r="AJ99" s="387"/>
      <c r="AK99" s="387"/>
      <c r="AL99" s="387"/>
      <c r="AM99" s="387"/>
      <c r="AN99" s="387"/>
      <c r="AO99" s="387"/>
      <c r="AP99" s="386"/>
      <c r="AQ99" s="386"/>
      <c r="AR99" s="386"/>
      <c r="AS99" s="386"/>
      <c r="AT99" s="386"/>
      <c r="AU99" s="386"/>
      <c r="AV99" s="386"/>
      <c r="AW99" s="386"/>
      <c r="AX99" s="386"/>
      <c r="AY99" s="386"/>
      <c r="AZ99" s="386"/>
      <c r="BA99" s="386"/>
      <c r="BB99" s="386"/>
      <c r="BC99" s="386"/>
      <c r="BD99" s="386"/>
      <c r="BE99" s="386"/>
      <c r="BF99" s="386"/>
      <c r="BG99" s="386"/>
      <c r="BH99" s="386"/>
      <c r="BI99" s="386"/>
      <c r="BJ99" s="386"/>
      <c r="BK99" s="386"/>
      <c r="BL99" s="386"/>
      <c r="BM99" s="386"/>
      <c r="BN99" s="386"/>
      <c r="BO99" s="386"/>
      <c r="BP99" s="386"/>
      <c r="BQ99" s="32"/>
      <c r="BR99" s="32"/>
    </row>
    <row r="100" spans="2:70" ht="15.75" customHeight="1" thickBot="1" x14ac:dyDescent="0.25">
      <c r="B100" s="725"/>
      <c r="C100" s="102" t="s">
        <v>131</v>
      </c>
      <c r="D100" s="102"/>
      <c r="E100" s="102"/>
      <c r="F100" s="102"/>
      <c r="G100" s="102"/>
      <c r="H100" s="102"/>
      <c r="I100" s="102"/>
      <c r="J100" s="102"/>
      <c r="K100" s="113"/>
      <c r="L100" s="386"/>
      <c r="M100" s="386"/>
      <c r="N100" s="386"/>
      <c r="O100" s="386"/>
      <c r="P100" s="386"/>
      <c r="Q100" s="386"/>
      <c r="R100" s="386"/>
      <c r="S100" s="386"/>
      <c r="T100" s="386"/>
      <c r="U100" s="386"/>
      <c r="V100" s="386"/>
      <c r="W100" s="386"/>
      <c r="X100" s="386"/>
      <c r="Y100" s="386"/>
      <c r="Z100" s="386"/>
      <c r="AA100" s="386"/>
      <c r="AB100" s="386"/>
      <c r="AC100" s="386"/>
      <c r="AD100" s="387"/>
      <c r="AE100" s="387"/>
      <c r="AF100" s="387"/>
      <c r="AG100" s="387"/>
      <c r="AH100" s="387"/>
      <c r="AI100" s="387"/>
      <c r="AJ100" s="387"/>
      <c r="AK100" s="387"/>
      <c r="AL100" s="387"/>
      <c r="AM100" s="387"/>
      <c r="AN100" s="387"/>
      <c r="AO100" s="387"/>
      <c r="AP100" s="386"/>
      <c r="AQ100" s="386"/>
      <c r="AR100" s="386"/>
      <c r="AS100" s="386"/>
      <c r="AT100" s="386"/>
      <c r="AU100" s="386"/>
      <c r="AV100" s="386"/>
      <c r="AW100" s="386"/>
      <c r="AX100" s="386"/>
      <c r="AY100" s="386"/>
      <c r="AZ100" s="386"/>
      <c r="BA100" s="386"/>
      <c r="BB100" s="386"/>
      <c r="BC100" s="386"/>
      <c r="BD100" s="386"/>
      <c r="BE100" s="386"/>
      <c r="BF100" s="386"/>
      <c r="BG100" s="386"/>
      <c r="BH100" s="386"/>
      <c r="BI100" s="386"/>
      <c r="BJ100" s="386"/>
      <c r="BK100" s="386"/>
      <c r="BL100" s="386"/>
      <c r="BM100" s="386"/>
      <c r="BN100" s="386"/>
      <c r="BO100" s="386"/>
      <c r="BP100" s="386"/>
      <c r="BQ100" s="32"/>
      <c r="BR100" s="32"/>
    </row>
    <row r="101" spans="2:70" ht="30.75" customHeight="1" thickBot="1" x14ac:dyDescent="0.25">
      <c r="B101" s="114"/>
      <c r="C101" s="115"/>
      <c r="D101" s="115"/>
      <c r="E101" s="115"/>
      <c r="F101" s="115"/>
      <c r="G101" s="115"/>
      <c r="H101" s="115"/>
      <c r="I101" s="115"/>
      <c r="J101" s="115"/>
      <c r="K101" s="116"/>
      <c r="L101" s="386"/>
      <c r="M101" s="386"/>
      <c r="N101" s="386"/>
      <c r="O101" s="386"/>
      <c r="P101" s="386"/>
      <c r="Q101" s="386"/>
      <c r="R101" s="386"/>
      <c r="S101" s="386"/>
      <c r="T101" s="386"/>
      <c r="U101" s="386"/>
      <c r="V101" s="386"/>
      <c r="W101" s="386"/>
      <c r="X101" s="386"/>
      <c r="Y101" s="386"/>
      <c r="Z101" s="386"/>
      <c r="AA101" s="386"/>
      <c r="AB101" s="386"/>
      <c r="AC101" s="386"/>
      <c r="AD101" s="387"/>
      <c r="AE101" s="387"/>
      <c r="AF101" s="387"/>
      <c r="AG101" s="387"/>
      <c r="AH101" s="387"/>
      <c r="AI101" s="387"/>
      <c r="AJ101" s="387"/>
      <c r="AK101" s="387"/>
      <c r="AL101" s="387"/>
      <c r="AM101" s="387"/>
      <c r="AN101" s="387"/>
      <c r="AO101" s="387"/>
      <c r="AP101" s="386"/>
      <c r="AQ101" s="386"/>
      <c r="AR101" s="386"/>
      <c r="AS101" s="386"/>
      <c r="AT101" s="386"/>
      <c r="AU101" s="386"/>
      <c r="AV101" s="386"/>
      <c r="AW101" s="386"/>
      <c r="AX101" s="386"/>
      <c r="AY101" s="386"/>
      <c r="AZ101" s="386"/>
      <c r="BA101" s="386"/>
      <c r="BB101" s="386"/>
      <c r="BC101" s="386"/>
      <c r="BD101" s="386"/>
      <c r="BE101" s="386"/>
      <c r="BF101" s="386"/>
      <c r="BG101" s="386"/>
      <c r="BH101" s="386"/>
      <c r="BI101" s="386"/>
      <c r="BJ101" s="386"/>
      <c r="BK101" s="386"/>
      <c r="BL101" s="386"/>
      <c r="BM101" s="386"/>
      <c r="BN101" s="386"/>
      <c r="BO101" s="386"/>
      <c r="BP101" s="386"/>
      <c r="BQ101" s="32"/>
      <c r="BR101" s="32"/>
    </row>
    <row r="102" spans="2:70" ht="15.75" customHeight="1" thickBot="1" x14ac:dyDescent="0.25">
      <c r="B102" s="108" t="s">
        <v>93</v>
      </c>
      <c r="C102" s="109" t="s">
        <v>132</v>
      </c>
      <c r="D102" s="109"/>
      <c r="E102" s="109"/>
      <c r="F102" s="109"/>
      <c r="G102" s="109"/>
      <c r="H102" s="109"/>
      <c r="I102" s="109"/>
      <c r="J102" s="109"/>
      <c r="K102" s="110"/>
      <c r="L102" s="386"/>
      <c r="M102" s="386"/>
      <c r="N102" s="386"/>
      <c r="O102" s="386"/>
      <c r="P102" s="386"/>
      <c r="Q102" s="386"/>
      <c r="R102" s="386"/>
      <c r="S102" s="386"/>
      <c r="T102" s="386"/>
      <c r="U102" s="386"/>
      <c r="V102" s="386"/>
      <c r="W102" s="386"/>
      <c r="X102" s="386"/>
      <c r="Y102" s="386"/>
      <c r="Z102" s="386"/>
      <c r="AA102" s="386"/>
      <c r="AB102" s="386"/>
      <c r="AC102" s="386"/>
      <c r="AD102" s="387"/>
      <c r="AE102" s="387"/>
      <c r="AF102" s="387"/>
      <c r="AG102" s="387"/>
      <c r="AH102" s="387"/>
      <c r="AI102" s="387"/>
      <c r="AJ102" s="387"/>
      <c r="AK102" s="387"/>
      <c r="AL102" s="387"/>
      <c r="AM102" s="387"/>
      <c r="AN102" s="387"/>
      <c r="AO102" s="387"/>
      <c r="AP102" s="386"/>
      <c r="AQ102" s="386"/>
      <c r="AR102" s="386"/>
      <c r="AS102" s="386"/>
      <c r="AT102" s="386"/>
      <c r="AU102" s="386"/>
      <c r="AV102" s="386"/>
      <c r="AW102" s="386"/>
      <c r="AX102" s="386"/>
      <c r="AY102" s="386"/>
      <c r="AZ102" s="386"/>
      <c r="BA102" s="386"/>
      <c r="BB102" s="386"/>
      <c r="BC102" s="386"/>
      <c r="BD102" s="386"/>
      <c r="BE102" s="386"/>
      <c r="BF102" s="386"/>
      <c r="BG102" s="386"/>
      <c r="BH102" s="386"/>
      <c r="BI102" s="386"/>
      <c r="BJ102" s="386"/>
      <c r="BK102" s="386"/>
      <c r="BL102" s="386"/>
      <c r="BM102" s="386"/>
      <c r="BN102" s="386"/>
      <c r="BO102" s="386"/>
      <c r="BP102" s="386"/>
      <c r="BQ102" s="32"/>
      <c r="BR102" s="32"/>
    </row>
    <row r="103" spans="2:70" ht="15" customHeight="1" x14ac:dyDescent="0.25">
      <c r="B103" s="117" t="s">
        <v>133</v>
      </c>
      <c r="C103" s="118"/>
      <c r="D103" s="118"/>
      <c r="E103" s="118"/>
      <c r="F103" s="118"/>
      <c r="G103" s="118"/>
      <c r="H103" s="118"/>
      <c r="I103" s="118"/>
      <c r="J103" s="118"/>
      <c r="K103" s="119"/>
      <c r="L103" s="386"/>
      <c r="M103" s="386"/>
      <c r="N103" s="386"/>
      <c r="O103" s="386"/>
      <c r="P103" s="386"/>
      <c r="Q103" s="386"/>
      <c r="R103" s="386"/>
      <c r="S103" s="386"/>
      <c r="T103" s="386"/>
      <c r="U103" s="386"/>
      <c r="V103" s="386"/>
      <c r="W103" s="386"/>
      <c r="X103" s="386"/>
      <c r="Y103" s="386"/>
      <c r="Z103" s="386"/>
      <c r="AA103" s="386"/>
      <c r="AB103" s="386"/>
      <c r="AC103" s="386"/>
      <c r="AD103" s="387"/>
      <c r="AE103" s="387"/>
      <c r="AF103" s="387"/>
      <c r="AG103" s="387"/>
      <c r="AH103" s="387"/>
      <c r="AI103" s="387"/>
      <c r="AJ103" s="387"/>
      <c r="AK103" s="387"/>
      <c r="AL103" s="387"/>
      <c r="AM103" s="387"/>
      <c r="AN103" s="387"/>
      <c r="AO103" s="387"/>
      <c r="AP103" s="386"/>
      <c r="AQ103" s="386"/>
      <c r="AR103" s="386"/>
      <c r="AS103" s="386"/>
      <c r="AT103" s="386"/>
      <c r="AU103" s="386"/>
      <c r="AV103" s="386"/>
      <c r="AW103" s="386"/>
      <c r="AX103" s="386"/>
      <c r="AY103" s="386"/>
      <c r="AZ103" s="386"/>
      <c r="BA103" s="386"/>
      <c r="BB103" s="386"/>
      <c r="BC103" s="386"/>
      <c r="BD103" s="386"/>
      <c r="BE103" s="386"/>
      <c r="BF103" s="386"/>
      <c r="BG103" s="386"/>
      <c r="BH103" s="386"/>
      <c r="BI103" s="386"/>
      <c r="BJ103" s="386"/>
      <c r="BK103" s="386"/>
      <c r="BL103" s="386"/>
      <c r="BM103" s="386"/>
      <c r="BN103" s="386"/>
      <c r="BO103" s="386"/>
      <c r="BP103" s="386"/>
      <c r="BQ103" s="32"/>
      <c r="BR103" s="32"/>
    </row>
    <row r="104" spans="2:70" ht="15.75" customHeight="1" x14ac:dyDescent="0.2">
      <c r="B104" s="724" t="s">
        <v>95</v>
      </c>
      <c r="C104" s="111" t="s">
        <v>134</v>
      </c>
      <c r="D104" s="111"/>
      <c r="E104" s="111"/>
      <c r="F104" s="111"/>
      <c r="G104" s="111"/>
      <c r="H104" s="111"/>
      <c r="I104" s="111"/>
      <c r="J104" s="111"/>
      <c r="K104" s="112"/>
      <c r="L104" s="386"/>
      <c r="M104" s="386"/>
      <c r="N104" s="386"/>
      <c r="O104" s="386"/>
      <c r="P104" s="386"/>
      <c r="Q104" s="386"/>
      <c r="R104" s="386"/>
      <c r="S104" s="386"/>
      <c r="T104" s="386"/>
      <c r="U104" s="386"/>
      <c r="V104" s="386"/>
      <c r="W104" s="386"/>
      <c r="X104" s="386"/>
      <c r="Y104" s="386"/>
      <c r="Z104" s="386"/>
      <c r="AA104" s="386"/>
      <c r="AB104" s="386"/>
      <c r="AC104" s="386"/>
      <c r="AD104" s="387"/>
      <c r="AE104" s="387"/>
      <c r="AF104" s="387"/>
      <c r="AG104" s="387"/>
      <c r="AH104" s="387"/>
      <c r="AI104" s="387"/>
      <c r="AJ104" s="387"/>
      <c r="AK104" s="387"/>
      <c r="AL104" s="387"/>
      <c r="AM104" s="387"/>
      <c r="AN104" s="387"/>
      <c r="AO104" s="387"/>
      <c r="AP104" s="386"/>
      <c r="AQ104" s="386"/>
      <c r="AR104" s="386"/>
      <c r="AS104" s="386"/>
      <c r="AT104" s="386"/>
      <c r="AU104" s="386"/>
      <c r="AV104" s="386"/>
      <c r="AW104" s="386"/>
      <c r="AX104" s="386"/>
      <c r="AY104" s="386"/>
      <c r="AZ104" s="386"/>
      <c r="BA104" s="386"/>
      <c r="BB104" s="386"/>
      <c r="BC104" s="386"/>
      <c r="BD104" s="386"/>
      <c r="BE104" s="386"/>
      <c r="BF104" s="386"/>
      <c r="BG104" s="386"/>
      <c r="BH104" s="386"/>
      <c r="BI104" s="386"/>
      <c r="BJ104" s="386"/>
      <c r="BK104" s="386"/>
      <c r="BL104" s="386"/>
      <c r="BM104" s="386"/>
      <c r="BN104" s="386"/>
      <c r="BO104" s="386"/>
      <c r="BP104" s="386"/>
      <c r="BQ104" s="32"/>
      <c r="BR104" s="32"/>
    </row>
    <row r="105" spans="2:70" ht="15.75" customHeight="1" x14ac:dyDescent="0.2">
      <c r="B105" s="725"/>
      <c r="C105" s="102" t="s">
        <v>135</v>
      </c>
      <c r="D105" s="102"/>
      <c r="E105" s="102"/>
      <c r="F105" s="102"/>
      <c r="G105" s="102"/>
      <c r="H105" s="102"/>
      <c r="I105" s="102"/>
      <c r="J105" s="102"/>
      <c r="K105" s="113"/>
      <c r="L105" s="386"/>
      <c r="M105" s="386"/>
      <c r="N105" s="386"/>
      <c r="O105" s="386"/>
      <c r="P105" s="386"/>
      <c r="Q105" s="386"/>
      <c r="R105" s="386"/>
      <c r="S105" s="386"/>
      <c r="T105" s="386"/>
      <c r="U105" s="386"/>
      <c r="V105" s="386"/>
      <c r="W105" s="386"/>
      <c r="X105" s="386"/>
      <c r="Y105" s="386"/>
      <c r="Z105" s="386"/>
      <c r="AA105" s="386"/>
      <c r="AB105" s="386"/>
      <c r="AC105" s="386"/>
      <c r="AD105" s="387"/>
      <c r="AE105" s="387"/>
      <c r="AF105" s="387"/>
      <c r="AG105" s="387"/>
      <c r="AH105" s="387"/>
      <c r="AI105" s="387"/>
      <c r="AJ105" s="387"/>
      <c r="AK105" s="387"/>
      <c r="AL105" s="387"/>
      <c r="AM105" s="387"/>
      <c r="AN105" s="387"/>
      <c r="AO105" s="387"/>
      <c r="AP105" s="386"/>
      <c r="AQ105" s="386"/>
      <c r="AR105" s="386"/>
      <c r="AS105" s="386"/>
      <c r="AT105" s="386"/>
      <c r="AU105" s="386"/>
      <c r="AV105" s="386"/>
      <c r="AW105" s="386"/>
      <c r="AX105" s="386"/>
      <c r="AY105" s="386"/>
      <c r="AZ105" s="386"/>
      <c r="BA105" s="386"/>
      <c r="BB105" s="386"/>
      <c r="BC105" s="386"/>
      <c r="BD105" s="386"/>
      <c r="BE105" s="386"/>
      <c r="BF105" s="386"/>
      <c r="BG105" s="386"/>
      <c r="BH105" s="386"/>
      <c r="BI105" s="386"/>
      <c r="BJ105" s="386"/>
      <c r="BK105" s="386"/>
      <c r="BL105" s="386"/>
      <c r="BM105" s="386"/>
      <c r="BN105" s="386"/>
      <c r="BO105" s="386"/>
      <c r="BP105" s="386"/>
      <c r="BQ105" s="32"/>
      <c r="BR105" s="32"/>
    </row>
    <row r="106" spans="2:70" ht="15.75" customHeight="1" x14ac:dyDescent="0.2">
      <c r="B106" s="725"/>
      <c r="C106" s="102" t="s">
        <v>136</v>
      </c>
      <c r="D106" s="102"/>
      <c r="E106" s="102"/>
      <c r="F106" s="102"/>
      <c r="G106" s="102"/>
      <c r="H106" s="102"/>
      <c r="I106" s="102"/>
      <c r="J106" s="102"/>
      <c r="K106" s="113"/>
      <c r="L106" s="386"/>
      <c r="M106" s="386"/>
      <c r="N106" s="386"/>
      <c r="O106" s="386"/>
      <c r="P106" s="386"/>
      <c r="Q106" s="386"/>
      <c r="R106" s="386"/>
      <c r="S106" s="386"/>
      <c r="T106" s="386"/>
      <c r="U106" s="386"/>
      <c r="V106" s="386"/>
      <c r="W106" s="386"/>
      <c r="X106" s="386"/>
      <c r="Y106" s="386"/>
      <c r="Z106" s="386"/>
      <c r="AA106" s="386"/>
      <c r="AB106" s="386"/>
      <c r="AC106" s="386"/>
      <c r="AD106" s="387"/>
      <c r="AE106" s="387"/>
      <c r="AF106" s="387"/>
      <c r="AG106" s="387"/>
      <c r="AH106" s="387"/>
      <c r="AI106" s="387"/>
      <c r="AJ106" s="387"/>
      <c r="AK106" s="387"/>
      <c r="AL106" s="387"/>
      <c r="AM106" s="387"/>
      <c r="AN106" s="387"/>
      <c r="AO106" s="387"/>
      <c r="AP106" s="386"/>
      <c r="AQ106" s="386"/>
      <c r="AR106" s="386"/>
      <c r="AS106" s="386"/>
      <c r="AT106" s="386"/>
      <c r="AU106" s="386"/>
      <c r="AV106" s="386"/>
      <c r="AW106" s="386"/>
      <c r="AX106" s="386"/>
      <c r="AY106" s="386"/>
      <c r="AZ106" s="386"/>
      <c r="BA106" s="386"/>
      <c r="BB106" s="386"/>
      <c r="BC106" s="386"/>
      <c r="BD106" s="386"/>
      <c r="BE106" s="386"/>
      <c r="BF106" s="386"/>
      <c r="BG106" s="386"/>
      <c r="BH106" s="386"/>
      <c r="BI106" s="386"/>
      <c r="BJ106" s="386"/>
      <c r="BK106" s="386"/>
      <c r="BL106" s="386"/>
      <c r="BM106" s="386"/>
      <c r="BN106" s="386"/>
      <c r="BO106" s="386"/>
      <c r="BP106" s="386"/>
      <c r="BQ106" s="32"/>
      <c r="BR106" s="32"/>
    </row>
    <row r="107" spans="2:70" ht="15.75" customHeight="1" x14ac:dyDescent="0.2">
      <c r="B107" s="725"/>
      <c r="C107" s="204" t="s">
        <v>137</v>
      </c>
      <c r="D107" s="102"/>
      <c r="E107" s="102"/>
      <c r="F107" s="102"/>
      <c r="G107" s="102"/>
      <c r="H107" s="102"/>
      <c r="I107" s="102"/>
      <c r="J107" s="102"/>
      <c r="K107" s="113"/>
      <c r="L107" s="386"/>
      <c r="M107" s="386"/>
      <c r="N107" s="386"/>
      <c r="O107" s="386"/>
      <c r="P107" s="386"/>
      <c r="Q107" s="386"/>
      <c r="R107" s="386"/>
      <c r="S107" s="386"/>
      <c r="T107" s="386"/>
      <c r="U107" s="386"/>
      <c r="V107" s="386"/>
      <c r="W107" s="386"/>
      <c r="X107" s="386"/>
      <c r="Y107" s="386"/>
      <c r="Z107" s="386"/>
      <c r="AA107" s="386"/>
      <c r="AB107" s="386"/>
      <c r="AC107" s="386"/>
      <c r="AD107" s="387"/>
      <c r="AE107" s="387"/>
      <c r="AF107" s="387"/>
      <c r="AG107" s="387"/>
      <c r="AH107" s="387"/>
      <c r="AI107" s="387"/>
      <c r="AJ107" s="387"/>
      <c r="AK107" s="387"/>
      <c r="AL107" s="387"/>
      <c r="AM107" s="387"/>
      <c r="AN107" s="387"/>
      <c r="AO107" s="387"/>
      <c r="AP107" s="386"/>
      <c r="AQ107" s="386"/>
      <c r="AR107" s="386"/>
      <c r="AS107" s="386"/>
      <c r="AT107" s="386"/>
      <c r="AU107" s="386"/>
      <c r="AV107" s="386"/>
      <c r="AW107" s="386"/>
      <c r="AX107" s="386"/>
      <c r="AY107" s="386"/>
      <c r="AZ107" s="386"/>
      <c r="BA107" s="386"/>
      <c r="BB107" s="386"/>
      <c r="BC107" s="386"/>
      <c r="BD107" s="386"/>
      <c r="BE107" s="386"/>
      <c r="BF107" s="386"/>
      <c r="BG107" s="386"/>
      <c r="BH107" s="386"/>
      <c r="BI107" s="386"/>
      <c r="BJ107" s="386"/>
      <c r="BK107" s="386"/>
      <c r="BL107" s="386"/>
      <c r="BM107" s="386"/>
      <c r="BN107" s="386"/>
      <c r="BO107" s="386"/>
      <c r="BP107" s="386"/>
      <c r="BQ107" s="32"/>
      <c r="BR107" s="32"/>
    </row>
    <row r="108" spans="2:70" ht="15.75" customHeight="1" x14ac:dyDescent="0.2">
      <c r="B108" s="725"/>
      <c r="C108" s="102" t="s">
        <v>138</v>
      </c>
      <c r="D108" s="102"/>
      <c r="E108" s="102"/>
      <c r="F108" s="102"/>
      <c r="G108" s="102"/>
      <c r="H108" s="102"/>
      <c r="I108" s="102"/>
      <c r="J108" s="102"/>
      <c r="K108" s="113"/>
      <c r="L108" s="386"/>
      <c r="M108" s="386"/>
      <c r="N108" s="386"/>
      <c r="O108" s="386"/>
      <c r="P108" s="386"/>
      <c r="Q108" s="386"/>
      <c r="R108" s="386"/>
      <c r="S108" s="386"/>
      <c r="T108" s="386"/>
      <c r="U108" s="386"/>
      <c r="V108" s="386"/>
      <c r="W108" s="386"/>
      <c r="X108" s="386"/>
      <c r="Y108" s="386"/>
      <c r="Z108" s="386"/>
      <c r="AA108" s="386"/>
      <c r="AB108" s="386"/>
      <c r="AC108" s="386"/>
      <c r="AD108" s="387"/>
      <c r="AE108" s="387"/>
      <c r="AF108" s="387"/>
      <c r="AG108" s="387"/>
      <c r="AH108" s="387"/>
      <c r="AI108" s="387"/>
      <c r="AJ108" s="387"/>
      <c r="AK108" s="387"/>
      <c r="AL108" s="387"/>
      <c r="AM108" s="387"/>
      <c r="AN108" s="387"/>
      <c r="AO108" s="387"/>
      <c r="AP108" s="386"/>
      <c r="AQ108" s="386"/>
      <c r="AR108" s="386"/>
      <c r="AS108" s="386"/>
      <c r="AT108" s="386"/>
      <c r="AU108" s="386"/>
      <c r="AV108" s="386"/>
      <c r="AW108" s="386"/>
      <c r="AX108" s="386"/>
      <c r="AY108" s="386"/>
      <c r="AZ108" s="386"/>
      <c r="BA108" s="386"/>
      <c r="BB108" s="386"/>
      <c r="BC108" s="386"/>
      <c r="BD108" s="386"/>
      <c r="BE108" s="386"/>
      <c r="BF108" s="386"/>
      <c r="BG108" s="386"/>
      <c r="BH108" s="386"/>
      <c r="BI108" s="386"/>
      <c r="BJ108" s="386"/>
      <c r="BK108" s="386"/>
      <c r="BL108" s="386"/>
      <c r="BM108" s="386"/>
      <c r="BN108" s="386"/>
      <c r="BO108" s="386"/>
      <c r="BP108" s="386"/>
      <c r="BQ108" s="32"/>
      <c r="BR108" s="32"/>
    </row>
    <row r="109" spans="2:70" ht="15.75" customHeight="1" x14ac:dyDescent="0.2">
      <c r="B109" s="725"/>
      <c r="C109" s="102" t="s">
        <v>139</v>
      </c>
      <c r="D109" s="102"/>
      <c r="E109" s="102"/>
      <c r="F109" s="102"/>
      <c r="G109" s="102"/>
      <c r="H109" s="102"/>
      <c r="I109" s="102"/>
      <c r="J109" s="102"/>
      <c r="K109" s="113"/>
      <c r="L109" s="386"/>
      <c r="M109" s="386"/>
      <c r="N109" s="386"/>
      <c r="O109" s="386"/>
      <c r="P109" s="386"/>
      <c r="Q109" s="386"/>
      <c r="R109" s="386"/>
      <c r="S109" s="386"/>
      <c r="T109" s="386"/>
      <c r="U109" s="386"/>
      <c r="V109" s="386"/>
      <c r="W109" s="386"/>
      <c r="X109" s="386"/>
      <c r="Y109" s="386"/>
      <c r="Z109" s="386"/>
      <c r="AA109" s="386"/>
      <c r="AB109" s="386"/>
      <c r="AC109" s="386"/>
      <c r="AD109" s="387"/>
      <c r="AE109" s="387"/>
      <c r="AF109" s="387"/>
      <c r="AG109" s="387"/>
      <c r="AH109" s="387"/>
      <c r="AI109" s="387"/>
      <c r="AJ109" s="387"/>
      <c r="AK109" s="387"/>
      <c r="AL109" s="387"/>
      <c r="AM109" s="387"/>
      <c r="AN109" s="387"/>
      <c r="AO109" s="387"/>
      <c r="AP109" s="386"/>
      <c r="AQ109" s="386"/>
      <c r="AR109" s="386"/>
      <c r="AS109" s="386"/>
      <c r="AT109" s="386"/>
      <c r="AU109" s="386"/>
      <c r="AV109" s="386"/>
      <c r="AW109" s="386"/>
      <c r="AX109" s="386"/>
      <c r="AY109" s="386"/>
      <c r="AZ109" s="386"/>
      <c r="BA109" s="386"/>
      <c r="BB109" s="386"/>
      <c r="BC109" s="386"/>
      <c r="BD109" s="386"/>
      <c r="BE109" s="386"/>
      <c r="BF109" s="386"/>
      <c r="BG109" s="386"/>
      <c r="BH109" s="386"/>
      <c r="BI109" s="386"/>
      <c r="BJ109" s="386"/>
      <c r="BK109" s="386"/>
      <c r="BL109" s="386"/>
      <c r="BM109" s="386"/>
      <c r="BN109" s="386"/>
      <c r="BO109" s="386"/>
      <c r="BP109" s="386"/>
      <c r="BQ109" s="32"/>
      <c r="BR109" s="32"/>
    </row>
    <row r="110" spans="2:70" ht="15.75" customHeight="1" x14ac:dyDescent="0.2">
      <c r="B110" s="725"/>
      <c r="C110" s="102" t="s">
        <v>140</v>
      </c>
      <c r="D110" s="102"/>
      <c r="E110" s="102"/>
      <c r="F110" s="102"/>
      <c r="G110" s="102"/>
      <c r="H110" s="102"/>
      <c r="I110" s="102"/>
      <c r="J110" s="102"/>
      <c r="K110" s="113"/>
      <c r="L110" s="386"/>
      <c r="M110" s="386"/>
      <c r="N110" s="386"/>
      <c r="O110" s="386"/>
      <c r="P110" s="386"/>
      <c r="Q110" s="386"/>
      <c r="R110" s="386"/>
      <c r="S110" s="386"/>
      <c r="T110" s="386"/>
      <c r="U110" s="386"/>
      <c r="V110" s="386"/>
      <c r="W110" s="386"/>
      <c r="X110" s="386"/>
      <c r="Y110" s="386"/>
      <c r="Z110" s="386"/>
      <c r="AA110" s="386"/>
      <c r="AB110" s="386"/>
      <c r="AC110" s="386"/>
      <c r="AD110" s="387"/>
      <c r="AE110" s="387"/>
      <c r="AF110" s="387"/>
      <c r="AG110" s="387"/>
      <c r="AH110" s="387"/>
      <c r="AI110" s="387"/>
      <c r="AJ110" s="387"/>
      <c r="AK110" s="387"/>
      <c r="AL110" s="387"/>
      <c r="AM110" s="387"/>
      <c r="AN110" s="387"/>
      <c r="AO110" s="387"/>
      <c r="AP110" s="386"/>
      <c r="AQ110" s="386"/>
      <c r="AR110" s="386"/>
      <c r="AS110" s="386"/>
      <c r="AT110" s="386"/>
      <c r="AU110" s="386"/>
      <c r="AV110" s="386"/>
      <c r="AW110" s="386"/>
      <c r="AX110" s="386"/>
      <c r="AY110" s="386"/>
      <c r="AZ110" s="386"/>
      <c r="BA110" s="386"/>
      <c r="BB110" s="386"/>
      <c r="BC110" s="386"/>
      <c r="BD110" s="386"/>
      <c r="BE110" s="386"/>
      <c r="BF110" s="386"/>
      <c r="BG110" s="386"/>
      <c r="BH110" s="386"/>
      <c r="BI110" s="386"/>
      <c r="BJ110" s="386"/>
      <c r="BK110" s="386"/>
      <c r="BL110" s="386"/>
      <c r="BM110" s="386"/>
      <c r="BN110" s="386"/>
      <c r="BO110" s="386"/>
      <c r="BP110" s="386"/>
      <c r="BQ110" s="32"/>
      <c r="BR110" s="32"/>
    </row>
    <row r="111" spans="2:70" ht="15.75" customHeight="1" x14ac:dyDescent="0.2">
      <c r="B111" s="725"/>
      <c r="C111" s="102" t="s">
        <v>141</v>
      </c>
      <c r="D111" s="102"/>
      <c r="E111" s="102"/>
      <c r="F111" s="102"/>
      <c r="G111" s="102"/>
      <c r="H111" s="102"/>
      <c r="I111" s="102"/>
      <c r="J111" s="102"/>
      <c r="K111" s="113"/>
      <c r="L111" s="386"/>
      <c r="M111" s="386"/>
      <c r="N111" s="386"/>
      <c r="O111" s="386"/>
      <c r="P111" s="386"/>
      <c r="Q111" s="386"/>
      <c r="R111" s="386"/>
      <c r="S111" s="386"/>
      <c r="T111" s="386"/>
      <c r="U111" s="386"/>
      <c r="V111" s="386"/>
      <c r="W111" s="386"/>
      <c r="X111" s="386"/>
      <c r="Y111" s="386"/>
      <c r="Z111" s="386"/>
      <c r="AA111" s="386"/>
      <c r="AB111" s="386"/>
      <c r="AC111" s="386"/>
      <c r="AD111" s="387"/>
      <c r="AE111" s="387"/>
      <c r="AF111" s="387"/>
      <c r="AG111" s="387"/>
      <c r="AH111" s="387"/>
      <c r="AI111" s="387"/>
      <c r="AJ111" s="387"/>
      <c r="AK111" s="387"/>
      <c r="AL111" s="387"/>
      <c r="AM111" s="387"/>
      <c r="AN111" s="387"/>
      <c r="AO111" s="387"/>
      <c r="AP111" s="386"/>
      <c r="AQ111" s="386"/>
      <c r="AR111" s="386"/>
      <c r="AS111" s="386"/>
      <c r="AT111" s="386"/>
      <c r="AU111" s="386"/>
      <c r="AV111" s="386"/>
      <c r="AW111" s="386"/>
      <c r="AX111" s="386"/>
      <c r="AY111" s="386"/>
      <c r="AZ111" s="386"/>
      <c r="BA111" s="386"/>
      <c r="BB111" s="386"/>
      <c r="BC111" s="386"/>
      <c r="BD111" s="386"/>
      <c r="BE111" s="386"/>
      <c r="BF111" s="386"/>
      <c r="BG111" s="386"/>
      <c r="BH111" s="386"/>
      <c r="BI111" s="386"/>
      <c r="BJ111" s="386"/>
      <c r="BK111" s="386"/>
      <c r="BL111" s="386"/>
      <c r="BM111" s="386"/>
      <c r="BN111" s="386"/>
      <c r="BO111" s="386"/>
      <c r="BP111" s="386"/>
      <c r="BQ111" s="32"/>
      <c r="BR111" s="32"/>
    </row>
    <row r="112" spans="2:70" ht="15.75" customHeight="1" x14ac:dyDescent="0.2">
      <c r="B112" s="726"/>
      <c r="C112" s="104" t="s">
        <v>142</v>
      </c>
      <c r="D112" s="104"/>
      <c r="E112" s="104"/>
      <c r="F112" s="104"/>
      <c r="G112" s="104"/>
      <c r="H112" s="104"/>
      <c r="I112" s="104"/>
      <c r="J112" s="104"/>
      <c r="K112" s="120"/>
      <c r="L112" s="386"/>
      <c r="M112" s="386"/>
      <c r="N112" s="386"/>
      <c r="O112" s="386"/>
      <c r="P112" s="386"/>
      <c r="Q112" s="386"/>
      <c r="R112" s="386"/>
      <c r="S112" s="386"/>
      <c r="T112" s="386"/>
      <c r="U112" s="386"/>
      <c r="V112" s="386"/>
      <c r="W112" s="386"/>
      <c r="X112" s="386"/>
      <c r="Y112" s="386"/>
      <c r="Z112" s="386"/>
      <c r="AA112" s="386"/>
      <c r="AB112" s="386"/>
      <c r="AC112" s="386"/>
      <c r="AD112" s="387"/>
      <c r="AE112" s="387"/>
      <c r="AF112" s="387"/>
      <c r="AG112" s="387"/>
      <c r="AH112" s="387"/>
      <c r="AI112" s="387"/>
      <c r="AJ112" s="387"/>
      <c r="AK112" s="387"/>
      <c r="AL112" s="387"/>
      <c r="AM112" s="387"/>
      <c r="AN112" s="387"/>
      <c r="AO112" s="387"/>
      <c r="AP112" s="386"/>
      <c r="AQ112" s="386"/>
      <c r="AR112" s="386"/>
      <c r="AS112" s="386"/>
      <c r="AT112" s="386"/>
      <c r="AU112" s="386"/>
      <c r="AV112" s="386"/>
      <c r="AW112" s="386"/>
      <c r="AX112" s="386"/>
      <c r="AY112" s="386"/>
      <c r="AZ112" s="386"/>
      <c r="BA112" s="386"/>
      <c r="BB112" s="386"/>
      <c r="BC112" s="386"/>
      <c r="BD112" s="386"/>
      <c r="BE112" s="386"/>
      <c r="BF112" s="386"/>
      <c r="BG112" s="386"/>
      <c r="BH112" s="386"/>
      <c r="BI112" s="386"/>
      <c r="BJ112" s="386"/>
      <c r="BK112" s="386"/>
      <c r="BL112" s="386"/>
      <c r="BM112" s="386"/>
      <c r="BN112" s="386"/>
      <c r="BO112" s="386"/>
      <c r="BP112" s="386"/>
      <c r="BQ112" s="32"/>
      <c r="BR112" s="32"/>
    </row>
    <row r="113" spans="2:70" ht="15.75" customHeight="1" x14ac:dyDescent="0.2">
      <c r="B113" s="724" t="s">
        <v>96</v>
      </c>
      <c r="C113" s="111" t="s">
        <v>143</v>
      </c>
      <c r="D113" s="111"/>
      <c r="E113" s="111"/>
      <c r="F113" s="111"/>
      <c r="G113" s="111"/>
      <c r="H113" s="111"/>
      <c r="I113" s="111"/>
      <c r="J113" s="111"/>
      <c r="K113" s="112"/>
      <c r="L113" s="386"/>
      <c r="M113" s="386"/>
      <c r="N113" s="386"/>
      <c r="O113" s="386"/>
      <c r="P113" s="386"/>
      <c r="Q113" s="386"/>
      <c r="R113" s="386"/>
      <c r="S113" s="386"/>
      <c r="T113" s="386"/>
      <c r="U113" s="386"/>
      <c r="V113" s="386"/>
      <c r="W113" s="386"/>
      <c r="X113" s="386"/>
      <c r="Y113" s="386"/>
      <c r="Z113" s="386"/>
      <c r="AA113" s="386"/>
      <c r="AB113" s="386"/>
      <c r="AC113" s="386"/>
      <c r="AD113" s="387"/>
      <c r="AE113" s="387"/>
      <c r="AF113" s="387"/>
      <c r="AG113" s="387"/>
      <c r="AH113" s="387"/>
      <c r="AI113" s="387"/>
      <c r="AJ113" s="387"/>
      <c r="AK113" s="387"/>
      <c r="AL113" s="387"/>
      <c r="AM113" s="387"/>
      <c r="AN113" s="387"/>
      <c r="AO113" s="387"/>
      <c r="AP113" s="386"/>
      <c r="AQ113" s="386"/>
      <c r="AR113" s="386"/>
      <c r="AS113" s="386"/>
      <c r="AT113" s="386"/>
      <c r="AU113" s="386"/>
      <c r="AV113" s="386"/>
      <c r="AW113" s="386"/>
      <c r="AX113" s="386"/>
      <c r="AY113" s="386"/>
      <c r="AZ113" s="386"/>
      <c r="BA113" s="386"/>
      <c r="BB113" s="386"/>
      <c r="BC113" s="386"/>
      <c r="BD113" s="386"/>
      <c r="BE113" s="386"/>
      <c r="BF113" s="386"/>
      <c r="BG113" s="386"/>
      <c r="BH113" s="386"/>
      <c r="BI113" s="386"/>
      <c r="BJ113" s="386"/>
      <c r="BK113" s="386"/>
      <c r="BL113" s="386"/>
      <c r="BM113" s="386"/>
      <c r="BN113" s="386"/>
      <c r="BO113" s="386"/>
      <c r="BP113" s="386"/>
      <c r="BQ113" s="32"/>
      <c r="BR113" s="32"/>
    </row>
    <row r="114" spans="2:70" ht="15.75" customHeight="1" x14ac:dyDescent="0.2">
      <c r="B114" s="725"/>
      <c r="C114" s="102" t="s">
        <v>144</v>
      </c>
      <c r="D114" s="102"/>
      <c r="E114" s="102"/>
      <c r="F114" s="102"/>
      <c r="G114" s="102"/>
      <c r="H114" s="102"/>
      <c r="I114" s="102"/>
      <c r="J114" s="102"/>
      <c r="K114" s="113"/>
      <c r="L114" s="386"/>
      <c r="M114" s="386"/>
      <c r="N114" s="386"/>
      <c r="O114" s="386"/>
      <c r="P114" s="386"/>
      <c r="Q114" s="386"/>
      <c r="R114" s="386"/>
      <c r="S114" s="386"/>
      <c r="T114" s="386"/>
      <c r="U114" s="386"/>
      <c r="V114" s="386"/>
      <c r="W114" s="386"/>
      <c r="X114" s="386"/>
      <c r="Y114" s="386"/>
      <c r="Z114" s="386"/>
      <c r="AA114" s="386"/>
      <c r="AB114" s="386"/>
      <c r="AC114" s="386"/>
      <c r="AD114" s="387"/>
      <c r="AE114" s="387"/>
      <c r="AF114" s="387"/>
      <c r="AG114" s="387"/>
      <c r="AH114" s="387"/>
      <c r="AI114" s="387"/>
      <c r="AJ114" s="387"/>
      <c r="AK114" s="387"/>
      <c r="AL114" s="387"/>
      <c r="AM114" s="387"/>
      <c r="AN114" s="387"/>
      <c r="AO114" s="387"/>
      <c r="AP114" s="386"/>
      <c r="AQ114" s="386"/>
      <c r="AR114" s="386"/>
      <c r="AS114" s="386"/>
      <c r="AT114" s="386"/>
      <c r="AU114" s="386"/>
      <c r="AV114" s="386"/>
      <c r="AW114" s="386"/>
      <c r="AX114" s="386"/>
      <c r="AY114" s="386"/>
      <c r="AZ114" s="386"/>
      <c r="BA114" s="386"/>
      <c r="BB114" s="386"/>
      <c r="BC114" s="386"/>
      <c r="BD114" s="386"/>
      <c r="BE114" s="386"/>
      <c r="BF114" s="386"/>
      <c r="BG114" s="386"/>
      <c r="BH114" s="386"/>
      <c r="BI114" s="386"/>
      <c r="BJ114" s="386"/>
      <c r="BK114" s="386"/>
      <c r="BL114" s="386"/>
      <c r="BM114" s="386"/>
      <c r="BN114" s="386"/>
      <c r="BO114" s="386"/>
      <c r="BP114" s="386"/>
      <c r="BQ114" s="32"/>
      <c r="BR114" s="32"/>
    </row>
    <row r="115" spans="2:70" ht="15.75" customHeight="1" x14ac:dyDescent="0.2">
      <c r="B115" s="725"/>
      <c r="C115" s="102" t="s">
        <v>145</v>
      </c>
      <c r="D115" s="102"/>
      <c r="E115" s="102"/>
      <c r="F115" s="102"/>
      <c r="G115" s="102"/>
      <c r="H115" s="102"/>
      <c r="I115" s="102"/>
      <c r="J115" s="102"/>
      <c r="K115" s="113"/>
      <c r="L115" s="386"/>
      <c r="M115" s="386"/>
      <c r="N115" s="386"/>
      <c r="O115" s="386"/>
      <c r="P115" s="386"/>
      <c r="Q115" s="386"/>
      <c r="R115" s="386"/>
      <c r="S115" s="386"/>
      <c r="T115" s="386"/>
      <c r="U115" s="386"/>
      <c r="V115" s="386"/>
      <c r="W115" s="386"/>
      <c r="X115" s="386"/>
      <c r="Y115" s="386"/>
      <c r="Z115" s="386"/>
      <c r="AA115" s="386"/>
      <c r="AB115" s="386"/>
      <c r="AC115" s="386"/>
      <c r="AD115" s="387"/>
      <c r="AE115" s="387"/>
      <c r="AF115" s="387"/>
      <c r="AG115" s="387"/>
      <c r="AH115" s="387"/>
      <c r="AI115" s="387"/>
      <c r="AJ115" s="387"/>
      <c r="AK115" s="387"/>
      <c r="AL115" s="387"/>
      <c r="AM115" s="387"/>
      <c r="AN115" s="387"/>
      <c r="AO115" s="387"/>
      <c r="AP115" s="386"/>
      <c r="AQ115" s="386"/>
      <c r="AR115" s="386"/>
      <c r="AS115" s="386"/>
      <c r="AT115" s="386"/>
      <c r="AU115" s="386"/>
      <c r="AV115" s="386"/>
      <c r="AW115" s="386"/>
      <c r="AX115" s="386"/>
      <c r="AY115" s="386"/>
      <c r="AZ115" s="386"/>
      <c r="BA115" s="386"/>
      <c r="BB115" s="386"/>
      <c r="BC115" s="386"/>
      <c r="BD115" s="386"/>
      <c r="BE115" s="386"/>
      <c r="BF115" s="386"/>
      <c r="BG115" s="386"/>
      <c r="BH115" s="386"/>
      <c r="BI115" s="386"/>
      <c r="BJ115" s="386"/>
      <c r="BK115" s="386"/>
      <c r="BL115" s="386"/>
      <c r="BM115" s="386"/>
      <c r="BN115" s="386"/>
      <c r="BO115" s="386"/>
      <c r="BP115" s="386"/>
      <c r="BQ115" s="32"/>
      <c r="BR115" s="32"/>
    </row>
    <row r="116" spans="2:70" ht="15.75" customHeight="1" x14ac:dyDescent="0.2">
      <c r="B116" s="725"/>
      <c r="C116" s="103" t="s">
        <v>146</v>
      </c>
      <c r="D116" s="102"/>
      <c r="E116" s="102"/>
      <c r="F116" s="102"/>
      <c r="G116" s="102"/>
      <c r="H116" s="102"/>
      <c r="I116" s="102"/>
      <c r="J116" s="102"/>
      <c r="K116" s="113"/>
      <c r="L116" s="386"/>
      <c r="M116" s="386"/>
      <c r="N116" s="386"/>
      <c r="O116" s="386"/>
      <c r="P116" s="386"/>
      <c r="Q116" s="386"/>
      <c r="R116" s="386"/>
      <c r="S116" s="386"/>
      <c r="T116" s="386"/>
      <c r="U116" s="386"/>
      <c r="V116" s="386"/>
      <c r="W116" s="386"/>
      <c r="X116" s="386"/>
      <c r="Y116" s="386"/>
      <c r="Z116" s="386"/>
      <c r="AA116" s="386"/>
      <c r="AB116" s="386"/>
      <c r="AC116" s="386"/>
      <c r="AD116" s="387"/>
      <c r="AE116" s="387"/>
      <c r="AF116" s="387"/>
      <c r="AG116" s="387"/>
      <c r="AH116" s="387"/>
      <c r="AI116" s="387"/>
      <c r="AJ116" s="387"/>
      <c r="AK116" s="387"/>
      <c r="AL116" s="387"/>
      <c r="AM116" s="387"/>
      <c r="AN116" s="387"/>
      <c r="AO116" s="387"/>
      <c r="AP116" s="386"/>
      <c r="AQ116" s="386"/>
      <c r="AR116" s="386"/>
      <c r="AS116" s="386"/>
      <c r="AT116" s="386"/>
      <c r="AU116" s="386"/>
      <c r="AV116" s="386"/>
      <c r="AW116" s="386"/>
      <c r="AX116" s="386"/>
      <c r="AY116" s="386"/>
      <c r="AZ116" s="386"/>
      <c r="BA116" s="386"/>
      <c r="BB116" s="386"/>
      <c r="BC116" s="386"/>
      <c r="BD116" s="386"/>
      <c r="BE116" s="386"/>
      <c r="BF116" s="386"/>
      <c r="BG116" s="386"/>
      <c r="BH116" s="386"/>
      <c r="BI116" s="386"/>
      <c r="BJ116" s="386"/>
      <c r="BK116" s="386"/>
      <c r="BL116" s="386"/>
      <c r="BM116" s="386"/>
      <c r="BN116" s="386"/>
      <c r="BO116" s="386"/>
      <c r="BP116" s="386"/>
      <c r="BQ116" s="32"/>
      <c r="BR116" s="32"/>
    </row>
    <row r="117" spans="2:70" ht="15.75" customHeight="1" x14ac:dyDescent="0.2">
      <c r="B117" s="725"/>
      <c r="C117" s="102" t="s">
        <v>147</v>
      </c>
      <c r="D117" s="102"/>
      <c r="E117" s="102"/>
      <c r="F117" s="102"/>
      <c r="G117" s="102"/>
      <c r="H117" s="102"/>
      <c r="I117" s="102"/>
      <c r="J117" s="102"/>
      <c r="K117" s="113"/>
      <c r="L117" s="386"/>
      <c r="M117" s="386"/>
      <c r="N117" s="386"/>
      <c r="O117" s="386"/>
      <c r="P117" s="386"/>
      <c r="Q117" s="386"/>
      <c r="R117" s="386"/>
      <c r="S117" s="386"/>
      <c r="T117" s="386"/>
      <c r="U117" s="386"/>
      <c r="V117" s="386"/>
      <c r="W117" s="386"/>
      <c r="X117" s="386"/>
      <c r="Y117" s="386"/>
      <c r="Z117" s="386"/>
      <c r="AA117" s="386"/>
      <c r="AB117" s="386"/>
      <c r="AC117" s="386"/>
      <c r="AD117" s="387"/>
      <c r="AE117" s="387"/>
      <c r="AF117" s="387"/>
      <c r="AG117" s="387"/>
      <c r="AH117" s="387"/>
      <c r="AI117" s="387"/>
      <c r="AJ117" s="387"/>
      <c r="AK117" s="387"/>
      <c r="AL117" s="387"/>
      <c r="AM117" s="387"/>
      <c r="AN117" s="387"/>
      <c r="AO117" s="387"/>
      <c r="AP117" s="386"/>
      <c r="AQ117" s="386"/>
      <c r="AR117" s="386"/>
      <c r="AS117" s="386"/>
      <c r="AT117" s="386"/>
      <c r="AU117" s="386"/>
      <c r="AV117" s="386"/>
      <c r="AW117" s="386"/>
      <c r="AX117" s="386"/>
      <c r="AY117" s="386"/>
      <c r="AZ117" s="386"/>
      <c r="BA117" s="386"/>
      <c r="BB117" s="386"/>
      <c r="BC117" s="386"/>
      <c r="BD117" s="386"/>
      <c r="BE117" s="386"/>
      <c r="BF117" s="386"/>
      <c r="BG117" s="386"/>
      <c r="BH117" s="386"/>
      <c r="BI117" s="386"/>
      <c r="BJ117" s="386"/>
      <c r="BK117" s="386"/>
      <c r="BL117" s="386"/>
      <c r="BM117" s="386"/>
      <c r="BN117" s="386"/>
      <c r="BO117" s="386"/>
      <c r="BP117" s="386"/>
      <c r="BQ117" s="32"/>
      <c r="BR117" s="32"/>
    </row>
    <row r="118" spans="2:70" ht="15.75" customHeight="1" x14ac:dyDescent="0.2">
      <c r="B118" s="726"/>
      <c r="C118" s="104" t="s">
        <v>148</v>
      </c>
      <c r="D118" s="104"/>
      <c r="E118" s="104"/>
      <c r="F118" s="104"/>
      <c r="G118" s="104"/>
      <c r="H118" s="104"/>
      <c r="I118" s="104"/>
      <c r="J118" s="104"/>
      <c r="K118" s="120"/>
      <c r="L118" s="386"/>
      <c r="M118" s="386"/>
      <c r="N118" s="386"/>
      <c r="O118" s="386"/>
      <c r="P118" s="386"/>
      <c r="Q118" s="386"/>
      <c r="R118" s="386"/>
      <c r="S118" s="386"/>
      <c r="T118" s="386"/>
      <c r="U118" s="386"/>
      <c r="V118" s="386"/>
      <c r="W118" s="386"/>
      <c r="X118" s="386"/>
      <c r="Y118" s="386"/>
      <c r="Z118" s="386"/>
      <c r="AA118" s="386"/>
      <c r="AB118" s="386"/>
      <c r="AC118" s="386"/>
      <c r="AD118" s="387"/>
      <c r="AE118" s="387"/>
      <c r="AF118" s="387"/>
      <c r="AG118" s="387"/>
      <c r="AH118" s="387"/>
      <c r="AI118" s="387"/>
      <c r="AJ118" s="387"/>
      <c r="AK118" s="387"/>
      <c r="AL118" s="387"/>
      <c r="AM118" s="387"/>
      <c r="AN118" s="387"/>
      <c r="AO118" s="387"/>
      <c r="AP118" s="386"/>
      <c r="AQ118" s="386"/>
      <c r="AR118" s="386"/>
      <c r="AS118" s="386"/>
      <c r="AT118" s="386"/>
      <c r="AU118" s="386"/>
      <c r="AV118" s="386"/>
      <c r="AW118" s="386"/>
      <c r="AX118" s="386"/>
      <c r="AY118" s="386"/>
      <c r="AZ118" s="386"/>
      <c r="BA118" s="386"/>
      <c r="BB118" s="386"/>
      <c r="BC118" s="386"/>
      <c r="BD118" s="386"/>
      <c r="BE118" s="386"/>
      <c r="BF118" s="386"/>
      <c r="BG118" s="386"/>
      <c r="BH118" s="386"/>
      <c r="BI118" s="386"/>
      <c r="BJ118" s="386"/>
      <c r="BK118" s="386"/>
      <c r="BL118" s="386"/>
      <c r="BM118" s="386"/>
      <c r="BN118" s="386"/>
      <c r="BO118" s="386"/>
      <c r="BP118" s="386"/>
      <c r="BQ118" s="32"/>
      <c r="BR118" s="32"/>
    </row>
    <row r="119" spans="2:70" ht="15.75" customHeight="1" x14ac:dyDescent="0.2">
      <c r="B119" s="724" t="s">
        <v>97</v>
      </c>
      <c r="C119" s="111" t="s">
        <v>149</v>
      </c>
      <c r="D119" s="111"/>
      <c r="E119" s="111"/>
      <c r="F119" s="111"/>
      <c r="G119" s="111"/>
      <c r="H119" s="111"/>
      <c r="I119" s="111"/>
      <c r="J119" s="111"/>
      <c r="K119" s="112"/>
      <c r="L119" s="386"/>
      <c r="M119" s="386"/>
      <c r="N119" s="386"/>
      <c r="O119" s="386"/>
      <c r="P119" s="386"/>
      <c r="Q119" s="386"/>
      <c r="R119" s="386"/>
      <c r="S119" s="386"/>
      <c r="T119" s="386"/>
      <c r="U119" s="386"/>
      <c r="V119" s="386"/>
      <c r="W119" s="386"/>
      <c r="X119" s="386"/>
      <c r="Y119" s="386"/>
      <c r="Z119" s="386"/>
      <c r="AA119" s="386"/>
      <c r="AB119" s="386"/>
      <c r="AC119" s="386"/>
      <c r="AD119" s="387"/>
      <c r="AE119" s="387"/>
      <c r="AF119" s="387"/>
      <c r="AG119" s="387"/>
      <c r="AH119" s="387"/>
      <c r="AI119" s="387"/>
      <c r="AJ119" s="387"/>
      <c r="AK119" s="387"/>
      <c r="AL119" s="387"/>
      <c r="AM119" s="387"/>
      <c r="AN119" s="387"/>
      <c r="AO119" s="387"/>
      <c r="AP119" s="386"/>
      <c r="AQ119" s="386"/>
      <c r="AR119" s="386"/>
      <c r="AS119" s="386"/>
      <c r="AT119" s="386"/>
      <c r="AU119" s="386"/>
      <c r="AV119" s="386"/>
      <c r="AW119" s="386"/>
      <c r="AX119" s="386"/>
      <c r="AY119" s="386"/>
      <c r="AZ119" s="386"/>
      <c r="BA119" s="386"/>
      <c r="BB119" s="386"/>
      <c r="BC119" s="386"/>
      <c r="BD119" s="386"/>
      <c r="BE119" s="386"/>
      <c r="BF119" s="386"/>
      <c r="BG119" s="386"/>
      <c r="BH119" s="386"/>
      <c r="BI119" s="386"/>
      <c r="BJ119" s="386"/>
      <c r="BK119" s="386"/>
      <c r="BL119" s="386"/>
      <c r="BM119" s="386"/>
      <c r="BN119" s="386"/>
      <c r="BO119" s="386"/>
      <c r="BP119" s="386"/>
      <c r="BQ119" s="32"/>
      <c r="BR119" s="32"/>
    </row>
    <row r="120" spans="2:70" ht="15.75" customHeight="1" x14ac:dyDescent="0.2">
      <c r="B120" s="726"/>
      <c r="C120" s="104" t="s">
        <v>150</v>
      </c>
      <c r="D120" s="104"/>
      <c r="E120" s="104"/>
      <c r="F120" s="104"/>
      <c r="G120" s="104"/>
      <c r="H120" s="104"/>
      <c r="I120" s="104"/>
      <c r="J120" s="104"/>
      <c r="K120" s="120"/>
      <c r="L120" s="386"/>
      <c r="M120" s="386"/>
      <c r="N120" s="386"/>
      <c r="O120" s="386"/>
      <c r="P120" s="386"/>
      <c r="Q120" s="386"/>
      <c r="R120" s="386"/>
      <c r="S120" s="386"/>
      <c r="T120" s="386"/>
      <c r="U120" s="386"/>
      <c r="V120" s="386"/>
      <c r="W120" s="386"/>
      <c r="X120" s="386"/>
      <c r="Y120" s="386"/>
      <c r="Z120" s="386"/>
      <c r="AA120" s="386"/>
      <c r="AB120" s="386"/>
      <c r="AC120" s="386"/>
      <c r="AD120" s="387"/>
      <c r="AE120" s="387"/>
      <c r="AF120" s="387"/>
      <c r="AG120" s="387"/>
      <c r="AH120" s="387"/>
      <c r="AI120" s="387"/>
      <c r="AJ120" s="387"/>
      <c r="AK120" s="387"/>
      <c r="AL120" s="387"/>
      <c r="AM120" s="387"/>
      <c r="AN120" s="387"/>
      <c r="AO120" s="387"/>
      <c r="AP120" s="386"/>
      <c r="AQ120" s="386"/>
      <c r="AR120" s="386"/>
      <c r="AS120" s="386"/>
      <c r="AT120" s="386"/>
      <c r="AU120" s="386"/>
      <c r="AV120" s="386"/>
      <c r="AW120" s="386"/>
      <c r="AX120" s="386"/>
      <c r="AY120" s="386"/>
      <c r="AZ120" s="386"/>
      <c r="BA120" s="386"/>
      <c r="BB120" s="386"/>
      <c r="BC120" s="386"/>
      <c r="BD120" s="386"/>
      <c r="BE120" s="386"/>
      <c r="BF120" s="386"/>
      <c r="BG120" s="386"/>
      <c r="BH120" s="386"/>
      <c r="BI120" s="386"/>
      <c r="BJ120" s="386"/>
      <c r="BK120" s="386"/>
      <c r="BL120" s="386"/>
      <c r="BM120" s="386"/>
      <c r="BN120" s="386"/>
      <c r="BO120" s="386"/>
      <c r="BP120" s="386"/>
      <c r="BQ120" s="32"/>
      <c r="BR120" s="32"/>
    </row>
    <row r="121" spans="2:70" ht="10.5" x14ac:dyDescent="0.25">
      <c r="B121" s="121" t="s">
        <v>151</v>
      </c>
      <c r="C121" s="118"/>
      <c r="D121" s="118"/>
      <c r="E121" s="118"/>
      <c r="F121" s="118"/>
      <c r="G121" s="118"/>
      <c r="H121" s="118"/>
      <c r="I121" s="118"/>
      <c r="J121" s="118"/>
      <c r="K121" s="119"/>
      <c r="L121" s="386"/>
      <c r="M121" s="386"/>
      <c r="N121" s="386"/>
      <c r="O121" s="386"/>
      <c r="P121" s="386"/>
      <c r="Q121" s="386"/>
      <c r="R121" s="386"/>
      <c r="S121" s="386"/>
      <c r="T121" s="386"/>
      <c r="U121" s="386"/>
      <c r="V121" s="386"/>
      <c r="W121" s="386"/>
      <c r="X121" s="386"/>
      <c r="Y121" s="386"/>
      <c r="Z121" s="386"/>
      <c r="AA121" s="386"/>
      <c r="AB121" s="386"/>
      <c r="AC121" s="386"/>
      <c r="AD121" s="387"/>
      <c r="AE121" s="387"/>
      <c r="AF121" s="387"/>
      <c r="AG121" s="387"/>
      <c r="AH121" s="387"/>
      <c r="AI121" s="387"/>
      <c r="AJ121" s="387"/>
      <c r="AK121" s="387"/>
      <c r="AL121" s="387"/>
      <c r="AM121" s="387"/>
      <c r="AN121" s="387"/>
      <c r="AO121" s="387"/>
      <c r="AP121" s="386"/>
      <c r="AQ121" s="386"/>
      <c r="AR121" s="386"/>
      <c r="AS121" s="386"/>
      <c r="AT121" s="386"/>
      <c r="AU121" s="386"/>
      <c r="AV121" s="386"/>
      <c r="AW121" s="386"/>
      <c r="AX121" s="386"/>
      <c r="AY121" s="386"/>
      <c r="AZ121" s="386"/>
      <c r="BA121" s="386"/>
      <c r="BB121" s="386"/>
      <c r="BC121" s="386"/>
      <c r="BD121" s="386"/>
      <c r="BE121" s="386"/>
      <c r="BF121" s="386"/>
      <c r="BG121" s="386"/>
      <c r="BH121" s="386"/>
      <c r="BI121" s="386"/>
      <c r="BJ121" s="386"/>
      <c r="BK121" s="386"/>
      <c r="BL121" s="386"/>
      <c r="BM121" s="386"/>
      <c r="BN121" s="386"/>
      <c r="BO121" s="386"/>
      <c r="BP121" s="386"/>
      <c r="BQ121" s="32"/>
      <c r="BR121" s="32"/>
    </row>
    <row r="122" spans="2:70" ht="15.75" customHeight="1" x14ac:dyDescent="0.2">
      <c r="B122" s="724" t="s">
        <v>95</v>
      </c>
      <c r="C122" s="111" t="s">
        <v>152</v>
      </c>
      <c r="D122" s="111"/>
      <c r="E122" s="111"/>
      <c r="F122" s="111"/>
      <c r="G122" s="111"/>
      <c r="H122" s="111"/>
      <c r="I122" s="111"/>
      <c r="J122" s="111"/>
      <c r="K122" s="112"/>
      <c r="L122" s="386"/>
      <c r="M122" s="386"/>
      <c r="N122" s="386"/>
      <c r="O122" s="386"/>
      <c r="P122" s="386"/>
      <c r="Q122" s="386"/>
      <c r="R122" s="386"/>
      <c r="S122" s="386"/>
      <c r="T122" s="386"/>
      <c r="U122" s="386"/>
      <c r="V122" s="386"/>
      <c r="W122" s="386"/>
      <c r="X122" s="386"/>
      <c r="Y122" s="386"/>
      <c r="Z122" s="386"/>
      <c r="AA122" s="386"/>
      <c r="AB122" s="386"/>
      <c r="AC122" s="386"/>
      <c r="AD122" s="387"/>
      <c r="AE122" s="387"/>
      <c r="AF122" s="387"/>
      <c r="AG122" s="387"/>
      <c r="AH122" s="387"/>
      <c r="AI122" s="387"/>
      <c r="AJ122" s="387"/>
      <c r="AK122" s="387"/>
      <c r="AL122" s="387"/>
      <c r="AM122" s="387"/>
      <c r="AN122" s="387"/>
      <c r="AO122" s="387"/>
      <c r="AP122" s="386"/>
      <c r="AQ122" s="386"/>
      <c r="AR122" s="386"/>
      <c r="AS122" s="386"/>
      <c r="AT122" s="386"/>
      <c r="AU122" s="386"/>
      <c r="AV122" s="386"/>
      <c r="AW122" s="386"/>
      <c r="AX122" s="386"/>
      <c r="AY122" s="386"/>
      <c r="AZ122" s="386"/>
      <c r="BA122" s="386"/>
      <c r="BB122" s="386"/>
      <c r="BC122" s="386"/>
      <c r="BD122" s="386"/>
      <c r="BE122" s="386"/>
      <c r="BF122" s="386"/>
      <c r="BG122" s="386"/>
      <c r="BH122" s="386"/>
      <c r="BI122" s="386"/>
      <c r="BJ122" s="386"/>
      <c r="BK122" s="386"/>
      <c r="BL122" s="386"/>
      <c r="BM122" s="386"/>
      <c r="BN122" s="386"/>
      <c r="BO122" s="386"/>
      <c r="BP122" s="386"/>
      <c r="BQ122" s="32"/>
      <c r="BR122" s="32"/>
    </row>
    <row r="123" spans="2:70" ht="15.75" customHeight="1" x14ac:dyDescent="0.2">
      <c r="B123" s="725"/>
      <c r="C123" s="102" t="s">
        <v>153</v>
      </c>
      <c r="D123" s="102"/>
      <c r="E123" s="102"/>
      <c r="F123" s="102"/>
      <c r="G123" s="102"/>
      <c r="H123" s="102"/>
      <c r="I123" s="102"/>
      <c r="J123" s="102"/>
      <c r="K123" s="113"/>
      <c r="L123" s="386"/>
      <c r="M123" s="386"/>
      <c r="N123" s="386"/>
      <c r="O123" s="386"/>
      <c r="P123" s="386"/>
      <c r="Q123" s="386"/>
      <c r="R123" s="386"/>
      <c r="S123" s="386"/>
      <c r="T123" s="386"/>
      <c r="U123" s="386"/>
      <c r="V123" s="386"/>
      <c r="W123" s="386"/>
      <c r="X123" s="386"/>
      <c r="Y123" s="386"/>
      <c r="Z123" s="386"/>
      <c r="AA123" s="386"/>
      <c r="AB123" s="386"/>
      <c r="AC123" s="386"/>
      <c r="AD123" s="387"/>
      <c r="AE123" s="387"/>
      <c r="AF123" s="387"/>
      <c r="AG123" s="387"/>
      <c r="AH123" s="387"/>
      <c r="AI123" s="387"/>
      <c r="AJ123" s="387"/>
      <c r="AK123" s="387"/>
      <c r="AL123" s="387"/>
      <c r="AM123" s="387"/>
      <c r="AN123" s="387"/>
      <c r="AO123" s="387"/>
      <c r="AP123" s="386"/>
      <c r="AQ123" s="386"/>
      <c r="AR123" s="386"/>
      <c r="AS123" s="386"/>
      <c r="AT123" s="386"/>
      <c r="AU123" s="386"/>
      <c r="AV123" s="386"/>
      <c r="AW123" s="386"/>
      <c r="AX123" s="386"/>
      <c r="AY123" s="386"/>
      <c r="AZ123" s="386"/>
      <c r="BA123" s="386"/>
      <c r="BB123" s="386"/>
      <c r="BC123" s="386"/>
      <c r="BD123" s="386"/>
      <c r="BE123" s="386"/>
      <c r="BF123" s="386"/>
      <c r="BG123" s="386"/>
      <c r="BH123" s="386"/>
      <c r="BI123" s="386"/>
      <c r="BJ123" s="386"/>
      <c r="BK123" s="386"/>
      <c r="BL123" s="386"/>
      <c r="BM123" s="386"/>
      <c r="BN123" s="386"/>
      <c r="BO123" s="386"/>
      <c r="BP123" s="386"/>
      <c r="BQ123" s="32"/>
      <c r="BR123" s="32"/>
    </row>
    <row r="124" spans="2:70" ht="15.75" customHeight="1" x14ac:dyDescent="0.2">
      <c r="B124" s="725"/>
      <c r="C124" s="102" t="s">
        <v>154</v>
      </c>
      <c r="D124" s="102"/>
      <c r="E124" s="102"/>
      <c r="F124" s="102"/>
      <c r="G124" s="102"/>
      <c r="H124" s="102"/>
      <c r="I124" s="102"/>
      <c r="J124" s="102"/>
      <c r="K124" s="113"/>
      <c r="L124" s="386"/>
      <c r="M124" s="386"/>
      <c r="N124" s="386"/>
      <c r="O124" s="386"/>
      <c r="P124" s="386"/>
      <c r="Q124" s="386"/>
      <c r="R124" s="386"/>
      <c r="S124" s="386"/>
      <c r="T124" s="386"/>
      <c r="U124" s="386"/>
      <c r="V124" s="386"/>
      <c r="W124" s="386"/>
      <c r="X124" s="386"/>
      <c r="Y124" s="386"/>
      <c r="Z124" s="386"/>
      <c r="AA124" s="386"/>
      <c r="AB124" s="386"/>
      <c r="AC124" s="386"/>
      <c r="AD124" s="387"/>
      <c r="AE124" s="387"/>
      <c r="AF124" s="387"/>
      <c r="AG124" s="387"/>
      <c r="AH124" s="387"/>
      <c r="AI124" s="387"/>
      <c r="AJ124" s="387"/>
      <c r="AK124" s="387"/>
      <c r="AL124" s="387"/>
      <c r="AM124" s="387"/>
      <c r="AN124" s="387"/>
      <c r="AO124" s="387"/>
      <c r="AP124" s="386"/>
      <c r="AQ124" s="386"/>
      <c r="AR124" s="386"/>
      <c r="AS124" s="386"/>
      <c r="AT124" s="386"/>
      <c r="AU124" s="386"/>
      <c r="AV124" s="386"/>
      <c r="AW124" s="386"/>
      <c r="AX124" s="386"/>
      <c r="AY124" s="386"/>
      <c r="AZ124" s="386"/>
      <c r="BA124" s="386"/>
      <c r="BB124" s="386"/>
      <c r="BC124" s="386"/>
      <c r="BD124" s="386"/>
      <c r="BE124" s="386"/>
      <c r="BF124" s="386"/>
      <c r="BG124" s="386"/>
      <c r="BH124" s="386"/>
      <c r="BI124" s="386"/>
      <c r="BJ124" s="386"/>
      <c r="BK124" s="386"/>
      <c r="BL124" s="386"/>
      <c r="BM124" s="386"/>
      <c r="BN124" s="386"/>
      <c r="BO124" s="386"/>
      <c r="BP124" s="386"/>
      <c r="BQ124" s="32"/>
      <c r="BR124" s="32"/>
    </row>
    <row r="125" spans="2:70" ht="15.75" customHeight="1" x14ac:dyDescent="0.2">
      <c r="B125" s="725"/>
      <c r="C125" s="102" t="s">
        <v>155</v>
      </c>
      <c r="D125" s="102"/>
      <c r="E125" s="102"/>
      <c r="F125" s="102"/>
      <c r="G125" s="102"/>
      <c r="H125" s="102"/>
      <c r="I125" s="102"/>
      <c r="J125" s="102"/>
      <c r="K125" s="113"/>
      <c r="L125" s="386"/>
      <c r="M125" s="386"/>
      <c r="N125" s="386"/>
      <c r="O125" s="386"/>
      <c r="P125" s="386"/>
      <c r="Q125" s="386"/>
      <c r="R125" s="386"/>
      <c r="S125" s="386"/>
      <c r="T125" s="386"/>
      <c r="U125" s="386"/>
      <c r="V125" s="386"/>
      <c r="W125" s="386"/>
      <c r="X125" s="386"/>
      <c r="Y125" s="386"/>
      <c r="Z125" s="386"/>
      <c r="AA125" s="386"/>
      <c r="AB125" s="386"/>
      <c r="AC125" s="386"/>
      <c r="AD125" s="387"/>
      <c r="AE125" s="387"/>
      <c r="AF125" s="387"/>
      <c r="AG125" s="387"/>
      <c r="AH125" s="387"/>
      <c r="AI125" s="387"/>
      <c r="AJ125" s="387"/>
      <c r="AK125" s="387"/>
      <c r="AL125" s="387"/>
      <c r="AM125" s="387"/>
      <c r="AN125" s="387"/>
      <c r="AO125" s="387"/>
      <c r="AP125" s="386"/>
      <c r="AQ125" s="386"/>
      <c r="AR125" s="386"/>
      <c r="AS125" s="386"/>
      <c r="AT125" s="386"/>
      <c r="AU125" s="386"/>
      <c r="AV125" s="386"/>
      <c r="AW125" s="386"/>
      <c r="AX125" s="386"/>
      <c r="AY125" s="386"/>
      <c r="AZ125" s="386"/>
      <c r="BA125" s="386"/>
      <c r="BB125" s="386"/>
      <c r="BC125" s="386"/>
      <c r="BD125" s="386"/>
      <c r="BE125" s="386"/>
      <c r="BF125" s="386"/>
      <c r="BG125" s="386"/>
      <c r="BH125" s="386"/>
      <c r="BI125" s="386"/>
      <c r="BJ125" s="386"/>
      <c r="BK125" s="386"/>
      <c r="BL125" s="386"/>
      <c r="BM125" s="386"/>
      <c r="BN125" s="386"/>
      <c r="BO125" s="386"/>
      <c r="BP125" s="386"/>
      <c r="BQ125" s="32"/>
      <c r="BR125" s="32"/>
    </row>
    <row r="126" spans="2:70" ht="15.75" customHeight="1" x14ac:dyDescent="0.2">
      <c r="B126" s="725"/>
      <c r="C126" s="102" t="s">
        <v>156</v>
      </c>
      <c r="D126" s="102"/>
      <c r="E126" s="102"/>
      <c r="F126" s="102"/>
      <c r="G126" s="102"/>
      <c r="H126" s="102"/>
      <c r="I126" s="102"/>
      <c r="J126" s="102"/>
      <c r="K126" s="113"/>
      <c r="L126" s="386"/>
      <c r="M126" s="386"/>
      <c r="N126" s="386"/>
      <c r="O126" s="386"/>
      <c r="P126" s="386"/>
      <c r="Q126" s="386"/>
      <c r="R126" s="386"/>
      <c r="S126" s="386"/>
      <c r="T126" s="386"/>
      <c r="U126" s="386"/>
      <c r="V126" s="386"/>
      <c r="W126" s="386"/>
      <c r="X126" s="386"/>
      <c r="Y126" s="386"/>
      <c r="Z126" s="386"/>
      <c r="AA126" s="386"/>
      <c r="AB126" s="386"/>
      <c r="AC126" s="386"/>
      <c r="AD126" s="387"/>
      <c r="AE126" s="387"/>
      <c r="AF126" s="387"/>
      <c r="AG126" s="387"/>
      <c r="AH126" s="387"/>
      <c r="AI126" s="387"/>
      <c r="AJ126" s="387"/>
      <c r="AK126" s="387"/>
      <c r="AL126" s="387"/>
      <c r="AM126" s="387"/>
      <c r="AN126" s="387"/>
      <c r="AO126" s="387"/>
      <c r="AP126" s="386"/>
      <c r="AQ126" s="386"/>
      <c r="AR126" s="386"/>
      <c r="AS126" s="386"/>
      <c r="AT126" s="386"/>
      <c r="AU126" s="386"/>
      <c r="AV126" s="386"/>
      <c r="AW126" s="386"/>
      <c r="AX126" s="386"/>
      <c r="AY126" s="386"/>
      <c r="AZ126" s="386"/>
      <c r="BA126" s="386"/>
      <c r="BB126" s="386"/>
      <c r="BC126" s="386"/>
      <c r="BD126" s="386"/>
      <c r="BE126" s="386"/>
      <c r="BF126" s="386"/>
      <c r="BG126" s="386"/>
      <c r="BH126" s="386"/>
      <c r="BI126" s="386"/>
      <c r="BJ126" s="386"/>
      <c r="BK126" s="386"/>
      <c r="BL126" s="386"/>
      <c r="BM126" s="386"/>
      <c r="BN126" s="386"/>
      <c r="BO126" s="386"/>
      <c r="BP126" s="386"/>
      <c r="BQ126" s="32"/>
      <c r="BR126" s="32"/>
    </row>
    <row r="127" spans="2:70" ht="15.75" customHeight="1" x14ac:dyDescent="0.2">
      <c r="B127" s="725"/>
      <c r="C127" s="102" t="s">
        <v>157</v>
      </c>
      <c r="D127" s="102"/>
      <c r="E127" s="102"/>
      <c r="F127" s="102"/>
      <c r="G127" s="102"/>
      <c r="H127" s="102"/>
      <c r="I127" s="102"/>
      <c r="J127" s="102"/>
      <c r="K127" s="113"/>
      <c r="L127" s="386"/>
      <c r="M127" s="386"/>
      <c r="N127" s="386"/>
      <c r="O127" s="386"/>
      <c r="P127" s="386"/>
      <c r="Q127" s="386"/>
      <c r="R127" s="386"/>
      <c r="S127" s="386"/>
      <c r="T127" s="386"/>
      <c r="U127" s="386"/>
      <c r="V127" s="386"/>
      <c r="W127" s="386"/>
      <c r="X127" s="386"/>
      <c r="Y127" s="386"/>
      <c r="Z127" s="386"/>
      <c r="AA127" s="386"/>
      <c r="AB127" s="386"/>
      <c r="AC127" s="386"/>
      <c r="AD127" s="387"/>
      <c r="AE127" s="387"/>
      <c r="AF127" s="387"/>
      <c r="AG127" s="387"/>
      <c r="AH127" s="387"/>
      <c r="AI127" s="387"/>
      <c r="AJ127" s="387"/>
      <c r="AK127" s="387"/>
      <c r="AL127" s="387"/>
      <c r="AM127" s="387"/>
      <c r="AN127" s="387"/>
      <c r="AO127" s="387"/>
      <c r="AP127" s="386"/>
      <c r="AQ127" s="386"/>
      <c r="AR127" s="386"/>
      <c r="AS127" s="386"/>
      <c r="AT127" s="386"/>
      <c r="AU127" s="386"/>
      <c r="AV127" s="386"/>
      <c r="AW127" s="386"/>
      <c r="AX127" s="386"/>
      <c r="AY127" s="386"/>
      <c r="AZ127" s="386"/>
      <c r="BA127" s="386"/>
      <c r="BB127" s="386"/>
      <c r="BC127" s="386"/>
      <c r="BD127" s="386"/>
      <c r="BE127" s="386"/>
      <c r="BF127" s="386"/>
      <c r="BG127" s="386"/>
      <c r="BH127" s="386"/>
      <c r="BI127" s="386"/>
      <c r="BJ127" s="386"/>
      <c r="BK127" s="386"/>
      <c r="BL127" s="386"/>
      <c r="BM127" s="386"/>
      <c r="BN127" s="386"/>
      <c r="BO127" s="386"/>
      <c r="BP127" s="386"/>
      <c r="BQ127" s="32"/>
      <c r="BR127" s="32"/>
    </row>
    <row r="128" spans="2:70" ht="15.75" customHeight="1" x14ac:dyDescent="0.2">
      <c r="B128" s="725"/>
      <c r="C128" s="122" t="s">
        <v>158</v>
      </c>
      <c r="D128" s="122"/>
      <c r="E128" s="122"/>
      <c r="F128" s="122"/>
      <c r="G128" s="122"/>
      <c r="H128" s="122"/>
      <c r="I128" s="122"/>
      <c r="J128" s="122"/>
      <c r="K128" s="123"/>
      <c r="L128" s="386"/>
      <c r="M128" s="386"/>
      <c r="N128" s="386"/>
      <c r="O128" s="386"/>
      <c r="P128" s="386"/>
      <c r="Q128" s="386"/>
      <c r="R128" s="386"/>
      <c r="S128" s="386"/>
      <c r="T128" s="386"/>
      <c r="U128" s="386"/>
      <c r="V128" s="386"/>
      <c r="W128" s="386"/>
      <c r="X128" s="386"/>
      <c r="Y128" s="386"/>
      <c r="Z128" s="386"/>
      <c r="AA128" s="386"/>
      <c r="AB128" s="386"/>
      <c r="AC128" s="386"/>
      <c r="AD128" s="387"/>
      <c r="AE128" s="387"/>
      <c r="AF128" s="387"/>
      <c r="AG128" s="387"/>
      <c r="AH128" s="387"/>
      <c r="AI128" s="387"/>
      <c r="AJ128" s="387"/>
      <c r="AK128" s="387"/>
      <c r="AL128" s="387"/>
      <c r="AM128" s="387"/>
      <c r="AN128" s="387"/>
      <c r="AO128" s="387"/>
      <c r="AP128" s="386"/>
      <c r="AQ128" s="386"/>
      <c r="AR128" s="386"/>
      <c r="AS128" s="386"/>
      <c r="AT128" s="386"/>
      <c r="AU128" s="386"/>
      <c r="AV128" s="386"/>
      <c r="AW128" s="386"/>
      <c r="AX128" s="386"/>
      <c r="AY128" s="386"/>
      <c r="AZ128" s="386"/>
      <c r="BA128" s="386"/>
      <c r="BB128" s="386"/>
      <c r="BC128" s="386"/>
      <c r="BD128" s="386"/>
      <c r="BE128" s="386"/>
      <c r="BF128" s="386"/>
      <c r="BG128" s="386"/>
      <c r="BH128" s="386"/>
      <c r="BI128" s="386"/>
      <c r="BJ128" s="386"/>
      <c r="BK128" s="386"/>
      <c r="BL128" s="386"/>
      <c r="BM128" s="386"/>
      <c r="BN128" s="386"/>
      <c r="BO128" s="386"/>
      <c r="BP128" s="386"/>
      <c r="BQ128" s="32"/>
      <c r="BR128" s="32"/>
    </row>
    <row r="129" spans="2:70" ht="15.75" customHeight="1" x14ac:dyDescent="0.2">
      <c r="B129" s="725"/>
      <c r="C129" s="102" t="s">
        <v>159</v>
      </c>
      <c r="D129" s="102"/>
      <c r="E129" s="102"/>
      <c r="F129" s="102"/>
      <c r="G129" s="102"/>
      <c r="H129" s="102"/>
      <c r="I129" s="102"/>
      <c r="J129" s="102"/>
      <c r="K129" s="113"/>
      <c r="L129" s="386"/>
      <c r="M129" s="386"/>
      <c r="N129" s="386"/>
      <c r="O129" s="386"/>
      <c r="P129" s="386"/>
      <c r="Q129" s="386"/>
      <c r="R129" s="386"/>
      <c r="S129" s="386"/>
      <c r="T129" s="386"/>
      <c r="U129" s="386"/>
      <c r="V129" s="386"/>
      <c r="W129" s="386"/>
      <c r="X129" s="386"/>
      <c r="Y129" s="386"/>
      <c r="Z129" s="386"/>
      <c r="AA129" s="386"/>
      <c r="AB129" s="386"/>
      <c r="AC129" s="386"/>
      <c r="AD129" s="387"/>
      <c r="AE129" s="387"/>
      <c r="AF129" s="387"/>
      <c r="AG129" s="387"/>
      <c r="AH129" s="387"/>
      <c r="AI129" s="387"/>
      <c r="AJ129" s="387"/>
      <c r="AK129" s="387"/>
      <c r="AL129" s="387"/>
      <c r="AM129" s="387"/>
      <c r="AN129" s="387"/>
      <c r="AO129" s="387"/>
      <c r="AP129" s="386"/>
      <c r="AQ129" s="386"/>
      <c r="AR129" s="386"/>
      <c r="AS129" s="386"/>
      <c r="AT129" s="386"/>
      <c r="AU129" s="386"/>
      <c r="AV129" s="386"/>
      <c r="AW129" s="386"/>
      <c r="AX129" s="386"/>
      <c r="AY129" s="386"/>
      <c r="AZ129" s="386"/>
      <c r="BA129" s="386"/>
      <c r="BB129" s="386"/>
      <c r="BC129" s="386"/>
      <c r="BD129" s="386"/>
      <c r="BE129" s="386"/>
      <c r="BF129" s="386"/>
      <c r="BG129" s="386"/>
      <c r="BH129" s="386"/>
      <c r="BI129" s="386"/>
      <c r="BJ129" s="386"/>
      <c r="BK129" s="386"/>
      <c r="BL129" s="386"/>
      <c r="BM129" s="386"/>
      <c r="BN129" s="386"/>
      <c r="BO129" s="386"/>
      <c r="BP129" s="386"/>
      <c r="BQ129" s="32"/>
      <c r="BR129" s="32"/>
    </row>
    <row r="130" spans="2:70" ht="15.75" customHeight="1" x14ac:dyDescent="0.2">
      <c r="B130" s="725"/>
      <c r="C130" s="102" t="s">
        <v>160</v>
      </c>
      <c r="D130" s="102"/>
      <c r="E130" s="102"/>
      <c r="F130" s="102"/>
      <c r="G130" s="102"/>
      <c r="H130" s="102"/>
      <c r="I130" s="102"/>
      <c r="J130" s="102"/>
      <c r="K130" s="113"/>
      <c r="L130" s="386"/>
      <c r="M130" s="386"/>
      <c r="N130" s="386"/>
      <c r="O130" s="386"/>
      <c r="P130" s="386"/>
      <c r="Q130" s="386"/>
      <c r="R130" s="386"/>
      <c r="S130" s="386"/>
      <c r="T130" s="386"/>
      <c r="U130" s="386"/>
      <c r="V130" s="386"/>
      <c r="W130" s="386"/>
      <c r="X130" s="386"/>
      <c r="Y130" s="386"/>
      <c r="Z130" s="386"/>
      <c r="AA130" s="386"/>
      <c r="AB130" s="386"/>
      <c r="AC130" s="386"/>
      <c r="AD130" s="387"/>
      <c r="AE130" s="387"/>
      <c r="AF130" s="387"/>
      <c r="AG130" s="387"/>
      <c r="AH130" s="387"/>
      <c r="AI130" s="387"/>
      <c r="AJ130" s="387"/>
      <c r="AK130" s="387"/>
      <c r="AL130" s="387"/>
      <c r="AM130" s="387"/>
      <c r="AN130" s="387"/>
      <c r="AO130" s="387"/>
      <c r="AP130" s="386"/>
      <c r="AQ130" s="386"/>
      <c r="AR130" s="386"/>
      <c r="AS130" s="386"/>
      <c r="AT130" s="386"/>
      <c r="AU130" s="386"/>
      <c r="AV130" s="386"/>
      <c r="AW130" s="386"/>
      <c r="AX130" s="386"/>
      <c r="AY130" s="386"/>
      <c r="AZ130" s="386"/>
      <c r="BA130" s="386"/>
      <c r="BB130" s="386"/>
      <c r="BC130" s="386"/>
      <c r="BD130" s="386"/>
      <c r="BE130" s="386"/>
      <c r="BF130" s="386"/>
      <c r="BG130" s="386"/>
      <c r="BH130" s="386"/>
      <c r="BI130" s="386"/>
      <c r="BJ130" s="386"/>
      <c r="BK130" s="386"/>
      <c r="BL130" s="386"/>
      <c r="BM130" s="386"/>
      <c r="BN130" s="386"/>
      <c r="BO130" s="386"/>
      <c r="BP130" s="386"/>
      <c r="BQ130" s="32"/>
      <c r="BR130" s="32"/>
    </row>
    <row r="131" spans="2:70" ht="15.75" customHeight="1" x14ac:dyDescent="0.2">
      <c r="B131" s="725"/>
      <c r="C131" s="103" t="s">
        <v>161</v>
      </c>
      <c r="D131" s="102"/>
      <c r="E131" s="102"/>
      <c r="F131" s="102"/>
      <c r="G131" s="102"/>
      <c r="H131" s="102"/>
      <c r="I131" s="102"/>
      <c r="J131" s="102"/>
      <c r="K131" s="113"/>
      <c r="L131" s="386"/>
      <c r="M131" s="386"/>
      <c r="N131" s="386"/>
      <c r="O131" s="386"/>
      <c r="P131" s="386"/>
      <c r="Q131" s="386"/>
      <c r="R131" s="386"/>
      <c r="S131" s="386"/>
      <c r="T131" s="386"/>
      <c r="U131" s="386"/>
      <c r="V131" s="386"/>
      <c r="W131" s="386"/>
      <c r="X131" s="386"/>
      <c r="Y131" s="386"/>
      <c r="Z131" s="386"/>
      <c r="AA131" s="386"/>
      <c r="AB131" s="386"/>
      <c r="AC131" s="386"/>
      <c r="AD131" s="387"/>
      <c r="AE131" s="387"/>
      <c r="AF131" s="387"/>
      <c r="AG131" s="387"/>
      <c r="AH131" s="387"/>
      <c r="AI131" s="387"/>
      <c r="AJ131" s="387"/>
      <c r="AK131" s="387"/>
      <c r="AL131" s="387"/>
      <c r="AM131" s="387"/>
      <c r="AN131" s="387"/>
      <c r="AO131" s="387"/>
      <c r="AP131" s="386"/>
      <c r="AQ131" s="386"/>
      <c r="AR131" s="386"/>
      <c r="AS131" s="386"/>
      <c r="AT131" s="386"/>
      <c r="AU131" s="386"/>
      <c r="AV131" s="386"/>
      <c r="AW131" s="386"/>
      <c r="AX131" s="386"/>
      <c r="AY131" s="386"/>
      <c r="AZ131" s="386"/>
      <c r="BA131" s="386"/>
      <c r="BB131" s="386"/>
      <c r="BC131" s="386"/>
      <c r="BD131" s="386"/>
      <c r="BE131" s="386"/>
      <c r="BF131" s="386"/>
      <c r="BG131" s="386"/>
      <c r="BH131" s="386"/>
      <c r="BI131" s="386"/>
      <c r="BJ131" s="386"/>
      <c r="BK131" s="386"/>
      <c r="BL131" s="386"/>
      <c r="BM131" s="386"/>
      <c r="BN131" s="386"/>
      <c r="BO131" s="386"/>
      <c r="BP131" s="386"/>
      <c r="BQ131" s="32"/>
      <c r="BR131" s="32"/>
    </row>
    <row r="132" spans="2:70" ht="15.75" customHeight="1" x14ac:dyDescent="0.2">
      <c r="B132" s="725"/>
      <c r="C132" s="102" t="s">
        <v>162</v>
      </c>
      <c r="D132" s="102"/>
      <c r="E132" s="102"/>
      <c r="F132" s="102"/>
      <c r="G132" s="102"/>
      <c r="H132" s="102"/>
      <c r="I132" s="102"/>
      <c r="J132" s="102"/>
      <c r="K132" s="113"/>
      <c r="L132" s="386"/>
      <c r="M132" s="386"/>
      <c r="N132" s="386"/>
      <c r="O132" s="386"/>
      <c r="P132" s="386"/>
      <c r="Q132" s="386"/>
      <c r="R132" s="386"/>
      <c r="S132" s="386"/>
      <c r="T132" s="386"/>
      <c r="U132" s="386"/>
      <c r="V132" s="386"/>
      <c r="W132" s="386"/>
      <c r="X132" s="386"/>
      <c r="Y132" s="386"/>
      <c r="Z132" s="386"/>
      <c r="AA132" s="386"/>
      <c r="AB132" s="386"/>
      <c r="AC132" s="386"/>
      <c r="AD132" s="387"/>
      <c r="AE132" s="387"/>
      <c r="AF132" s="387"/>
      <c r="AG132" s="387"/>
      <c r="AH132" s="387"/>
      <c r="AI132" s="387"/>
      <c r="AJ132" s="387"/>
      <c r="AK132" s="387"/>
      <c r="AL132" s="387"/>
      <c r="AM132" s="387"/>
      <c r="AN132" s="387"/>
      <c r="AO132" s="387"/>
      <c r="AP132" s="386"/>
      <c r="AQ132" s="386"/>
      <c r="AR132" s="386"/>
      <c r="AS132" s="386"/>
      <c r="AT132" s="386"/>
      <c r="AU132" s="386"/>
      <c r="AV132" s="386"/>
      <c r="AW132" s="386"/>
      <c r="AX132" s="386"/>
      <c r="AY132" s="386"/>
      <c r="AZ132" s="386"/>
      <c r="BA132" s="386"/>
      <c r="BB132" s="386"/>
      <c r="BC132" s="386"/>
      <c r="BD132" s="386"/>
      <c r="BE132" s="386"/>
      <c r="BF132" s="386"/>
      <c r="BG132" s="386"/>
      <c r="BH132" s="386"/>
      <c r="BI132" s="386"/>
      <c r="BJ132" s="386"/>
      <c r="BK132" s="386"/>
      <c r="BL132" s="386"/>
      <c r="BM132" s="386"/>
      <c r="BN132" s="386"/>
      <c r="BO132" s="386"/>
      <c r="BP132" s="386"/>
      <c r="BQ132" s="32"/>
      <c r="BR132" s="32"/>
    </row>
    <row r="133" spans="2:70" ht="15.75" customHeight="1" x14ac:dyDescent="0.2">
      <c r="B133" s="726"/>
      <c r="C133" s="104" t="s">
        <v>163</v>
      </c>
      <c r="D133" s="104"/>
      <c r="E133" s="104"/>
      <c r="F133" s="104"/>
      <c r="G133" s="104"/>
      <c r="H133" s="104"/>
      <c r="I133" s="104"/>
      <c r="J133" s="104"/>
      <c r="K133" s="120"/>
      <c r="L133" s="386"/>
      <c r="M133" s="386"/>
      <c r="N133" s="386"/>
      <c r="O133" s="386"/>
      <c r="P133" s="386"/>
      <c r="Q133" s="386"/>
      <c r="R133" s="386"/>
      <c r="S133" s="386"/>
      <c r="T133" s="386"/>
      <c r="U133" s="386"/>
      <c r="V133" s="386"/>
      <c r="W133" s="386"/>
      <c r="X133" s="386"/>
      <c r="Y133" s="386"/>
      <c r="Z133" s="386"/>
      <c r="AA133" s="386"/>
      <c r="AB133" s="386"/>
      <c r="AC133" s="386"/>
      <c r="AD133" s="387"/>
      <c r="AE133" s="387"/>
      <c r="AF133" s="387"/>
      <c r="AG133" s="387"/>
      <c r="AH133" s="387"/>
      <c r="AI133" s="387"/>
      <c r="AJ133" s="387"/>
      <c r="AK133" s="387"/>
      <c r="AL133" s="387"/>
      <c r="AM133" s="387"/>
      <c r="AN133" s="387"/>
      <c r="AO133" s="387"/>
      <c r="AP133" s="386"/>
      <c r="AQ133" s="386"/>
      <c r="AR133" s="386"/>
      <c r="AS133" s="386"/>
      <c r="AT133" s="386"/>
      <c r="AU133" s="386"/>
      <c r="AV133" s="386"/>
      <c r="AW133" s="386"/>
      <c r="AX133" s="386"/>
      <c r="AY133" s="386"/>
      <c r="AZ133" s="386"/>
      <c r="BA133" s="386"/>
      <c r="BB133" s="386"/>
      <c r="BC133" s="386"/>
      <c r="BD133" s="386"/>
      <c r="BE133" s="386"/>
      <c r="BF133" s="386"/>
      <c r="BG133" s="386"/>
      <c r="BH133" s="386"/>
      <c r="BI133" s="386"/>
      <c r="BJ133" s="386"/>
      <c r="BK133" s="386"/>
      <c r="BL133" s="386"/>
      <c r="BM133" s="386"/>
      <c r="BN133" s="386"/>
      <c r="BO133" s="386"/>
      <c r="BP133" s="386"/>
      <c r="BQ133" s="32"/>
      <c r="BR133" s="32"/>
    </row>
    <row r="134" spans="2:70" ht="15.75" customHeight="1" thickBot="1" x14ac:dyDescent="0.25">
      <c r="B134" s="124" t="s">
        <v>99</v>
      </c>
      <c r="C134" s="125" t="s">
        <v>164</v>
      </c>
      <c r="D134" s="125"/>
      <c r="E134" s="125"/>
      <c r="F134" s="125"/>
      <c r="G134" s="125"/>
      <c r="H134" s="125"/>
      <c r="I134" s="125"/>
      <c r="J134" s="125"/>
      <c r="K134" s="126"/>
      <c r="L134" s="386"/>
      <c r="M134" s="386"/>
      <c r="N134" s="386"/>
      <c r="O134" s="386"/>
      <c r="P134" s="386"/>
      <c r="Q134" s="386"/>
      <c r="R134" s="386"/>
      <c r="S134" s="386"/>
      <c r="T134" s="386"/>
      <c r="U134" s="386"/>
      <c r="V134" s="386"/>
      <c r="W134" s="386"/>
      <c r="X134" s="386"/>
      <c r="Y134" s="386"/>
      <c r="Z134" s="386"/>
      <c r="AA134" s="386"/>
      <c r="AB134" s="386"/>
      <c r="AC134" s="386"/>
      <c r="AD134" s="387"/>
      <c r="AE134" s="387"/>
      <c r="AF134" s="387"/>
      <c r="AG134" s="387"/>
      <c r="AH134" s="387"/>
      <c r="AI134" s="387"/>
      <c r="AJ134" s="387"/>
      <c r="AK134" s="387"/>
      <c r="AL134" s="387"/>
      <c r="AM134" s="387"/>
      <c r="AN134" s="387"/>
      <c r="AO134" s="387"/>
      <c r="AP134" s="386"/>
      <c r="AQ134" s="386"/>
      <c r="AR134" s="386"/>
      <c r="AS134" s="386"/>
      <c r="AT134" s="386"/>
      <c r="AU134" s="386"/>
      <c r="AV134" s="386"/>
      <c r="AW134" s="386"/>
      <c r="AX134" s="386"/>
      <c r="AY134" s="386"/>
      <c r="AZ134" s="386"/>
      <c r="BA134" s="386"/>
      <c r="BB134" s="386"/>
      <c r="BC134" s="386"/>
      <c r="BD134" s="386"/>
      <c r="BE134" s="386"/>
      <c r="BF134" s="386"/>
      <c r="BG134" s="386"/>
      <c r="BH134" s="386"/>
      <c r="BI134" s="386"/>
      <c r="BJ134" s="386"/>
      <c r="BK134" s="386"/>
      <c r="BL134" s="386"/>
      <c r="BM134" s="386"/>
      <c r="BN134" s="386"/>
      <c r="BO134" s="386"/>
      <c r="BP134" s="386"/>
      <c r="BQ134" s="32"/>
      <c r="BR134" s="32"/>
    </row>
  </sheetData>
  <mergeCells count="11">
    <mergeCell ref="B4:Q4"/>
    <mergeCell ref="B27:Q27"/>
    <mergeCell ref="B51:Q51"/>
    <mergeCell ref="B122:B133"/>
    <mergeCell ref="B77:B78"/>
    <mergeCell ref="B79:B83"/>
    <mergeCell ref="B84:B89"/>
    <mergeCell ref="B90:B100"/>
    <mergeCell ref="B104:B112"/>
    <mergeCell ref="B113:B118"/>
    <mergeCell ref="B119:B120"/>
  </mergeCells>
  <pageMargins left="0.70866141732282995" right="0.70866141732282995" top="0.78740157480314998" bottom="0.78740157480314998" header="0.31496062992126" footer="0.31496062992126"/>
  <pageSetup paperSize="9" scale="53" orientation="landscape" r:id="rId1"/>
  <headerFooter scaleWithDoc="0">
    <oddHeader>&amp;L&amp;"Arial,Standard"&amp;K00-048SME Performance Review 2019&amp;C&amp;"Arial,Standard"&amp;K00-048Austria&amp;R&amp;G</oddHeader>
    <oddFooter>&amp;C&amp;"Arial,Standard"&amp;K00-045&amp;A&amp;R&amp;"Arial,Standard"&amp;K00-045&amp;P</oddFooter>
    <firstHeader>&amp;L&amp;"Arial,Standard"&amp;K00-047SME Performance Review 2016&amp;C&amp;"Arial,Standard"&amp;K00-044Germany&amp;R&amp;G</firstHeader>
    <firstFooter>&amp;R&amp;"Arial,Standard"&amp;K00-048&amp;P</firstFooter>
  </headerFooter>
  <rowBreaks count="1" manualBreakCount="1">
    <brk id="49" max="16383" man="1"/>
  </rowBreaks>
  <drawing r:id="rId2"/>
  <legacyDrawingHF r:id="rId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00000"/>
  </sheetPr>
  <dimension ref="A1:Y49"/>
  <sheetViews>
    <sheetView zoomScale="70" zoomScaleNormal="70" workbookViewId="0">
      <selection activeCell="X34" sqref="X34"/>
    </sheetView>
  </sheetViews>
  <sheetFormatPr defaultColWidth="11.453125" defaultRowHeight="14.5" x14ac:dyDescent="0.35"/>
  <cols>
    <col min="1" max="1" width="11.453125" style="77" customWidth="1"/>
    <col min="2" max="21" width="11.453125" style="77"/>
    <col min="22" max="22" width="20.26953125" style="77" customWidth="1"/>
    <col min="23" max="23" width="11.453125" style="77"/>
    <col min="24" max="24" width="12.26953125" style="77" customWidth="1"/>
    <col min="25" max="25" width="56.453125" style="77" bestFit="1" customWidth="1"/>
    <col min="26" max="16384" width="11.453125" style="77"/>
  </cols>
  <sheetData>
    <row r="1" spans="1:25" ht="15" thickBot="1" x14ac:dyDescent="0.4">
      <c r="A1" s="540" t="s">
        <v>165</v>
      </c>
      <c r="B1" s="541"/>
      <c r="C1" s="541"/>
      <c r="D1" s="541"/>
      <c r="E1" s="541"/>
      <c r="F1" s="541"/>
      <c r="G1" s="541"/>
      <c r="H1" s="541"/>
      <c r="I1" s="541"/>
      <c r="J1" s="541"/>
      <c r="K1" s="541"/>
      <c r="L1" s="541"/>
      <c r="M1" s="541"/>
      <c r="N1" s="541"/>
      <c r="O1" s="541"/>
      <c r="P1" s="541"/>
      <c r="Q1" s="541"/>
      <c r="R1" s="541"/>
      <c r="S1" s="541"/>
      <c r="T1" s="541"/>
      <c r="U1" s="541"/>
      <c r="V1" s="541"/>
      <c r="W1" s="541"/>
      <c r="X1" s="541"/>
      <c r="Y1" s="541"/>
    </row>
    <row r="2" spans="1:25" x14ac:dyDescent="0.35">
      <c r="A2" s="541"/>
      <c r="B2" s="542"/>
      <c r="C2" s="541"/>
      <c r="D2" s="541"/>
      <c r="E2" s="541"/>
      <c r="F2" s="541"/>
      <c r="G2" s="541"/>
      <c r="H2" s="541"/>
      <c r="I2" s="541"/>
      <c r="J2" s="541"/>
      <c r="K2" s="541"/>
      <c r="L2" s="541"/>
      <c r="M2" s="541"/>
      <c r="N2" s="541"/>
      <c r="O2" s="541"/>
      <c r="P2" s="541"/>
      <c r="Q2" s="541"/>
      <c r="R2" s="541"/>
      <c r="S2" s="541"/>
      <c r="T2" s="541"/>
      <c r="U2" s="541"/>
      <c r="V2" s="541"/>
      <c r="W2" s="541"/>
      <c r="X2" s="700" t="s">
        <v>37</v>
      </c>
      <c r="Y2" s="701"/>
    </row>
    <row r="3" spans="1:25" x14ac:dyDescent="0.35">
      <c r="A3" s="541"/>
      <c r="B3" s="541"/>
      <c r="C3" s="541"/>
      <c r="D3" s="541"/>
      <c r="E3" s="541"/>
      <c r="F3" s="541"/>
      <c r="G3" s="541"/>
      <c r="H3" s="541"/>
      <c r="I3" s="541"/>
      <c r="J3" s="541"/>
      <c r="K3" s="541"/>
      <c r="L3" s="541"/>
      <c r="M3" s="541"/>
      <c r="N3" s="541"/>
      <c r="O3" s="541"/>
      <c r="P3" s="541"/>
      <c r="Q3" s="541"/>
      <c r="R3" s="541"/>
      <c r="S3" s="541"/>
      <c r="T3" s="541"/>
      <c r="U3" s="541"/>
      <c r="V3" s="541"/>
      <c r="W3" s="541"/>
      <c r="X3" s="327" t="s">
        <v>38</v>
      </c>
      <c r="Y3" s="328" t="s">
        <v>39</v>
      </c>
    </row>
    <row r="4" spans="1:25" x14ac:dyDescent="0.35">
      <c r="A4" s="541"/>
      <c r="B4" s="541"/>
      <c r="C4" s="541"/>
      <c r="D4" s="541"/>
      <c r="E4" s="541"/>
      <c r="F4" s="541"/>
      <c r="G4" s="541"/>
      <c r="H4" s="541"/>
      <c r="I4" s="541"/>
      <c r="J4" s="541"/>
      <c r="K4" s="541"/>
      <c r="L4" s="541"/>
      <c r="M4" s="541"/>
      <c r="N4" s="541"/>
      <c r="O4" s="541"/>
      <c r="P4" s="541"/>
      <c r="Q4" s="541"/>
      <c r="R4" s="541"/>
      <c r="S4" s="541"/>
      <c r="T4" s="541"/>
      <c r="U4" s="541"/>
      <c r="V4" s="541"/>
      <c r="W4" s="541"/>
      <c r="X4" s="327" t="s">
        <v>40</v>
      </c>
      <c r="Y4" s="328" t="s">
        <v>41</v>
      </c>
    </row>
    <row r="5" spans="1:25" x14ac:dyDescent="0.35">
      <c r="A5" s="541"/>
      <c r="B5" s="541"/>
      <c r="C5" s="541"/>
      <c r="D5" s="541"/>
      <c r="E5" s="541"/>
      <c r="F5" s="541"/>
      <c r="G5" s="541"/>
      <c r="H5" s="541"/>
      <c r="I5" s="541"/>
      <c r="J5" s="541"/>
      <c r="K5" s="541"/>
      <c r="L5" s="541"/>
      <c r="M5" s="541"/>
      <c r="N5" s="541"/>
      <c r="O5" s="541"/>
      <c r="P5" s="541"/>
      <c r="Q5" s="541"/>
      <c r="R5" s="541"/>
      <c r="S5" s="541"/>
      <c r="T5" s="541"/>
      <c r="U5" s="541"/>
      <c r="V5" s="541"/>
      <c r="W5" s="541"/>
      <c r="X5" s="327" t="s">
        <v>42</v>
      </c>
      <c r="Y5" s="328" t="s">
        <v>43</v>
      </c>
    </row>
    <row r="6" spans="1:25" ht="15" customHeight="1" x14ac:dyDescent="0.35">
      <c r="A6" s="541"/>
      <c r="B6" s="541"/>
      <c r="C6" s="541"/>
      <c r="D6" s="541"/>
      <c r="E6" s="541"/>
      <c r="F6" s="541"/>
      <c r="G6" s="541"/>
      <c r="H6" s="541"/>
      <c r="I6" s="541"/>
      <c r="J6" s="541"/>
      <c r="K6" s="541"/>
      <c r="L6" s="541"/>
      <c r="M6" s="541"/>
      <c r="N6" s="541"/>
      <c r="O6" s="541"/>
      <c r="P6" s="541"/>
      <c r="Q6" s="541"/>
      <c r="R6" s="541"/>
      <c r="S6" s="541"/>
      <c r="T6" s="541"/>
      <c r="U6" s="541"/>
      <c r="V6" s="541"/>
      <c r="W6" s="541"/>
      <c r="X6" s="327" t="s">
        <v>44</v>
      </c>
      <c r="Y6" s="328" t="s">
        <v>45</v>
      </c>
    </row>
    <row r="7" spans="1:25" x14ac:dyDescent="0.35">
      <c r="A7" s="541"/>
      <c r="B7" s="541"/>
      <c r="C7" s="541"/>
      <c r="D7" s="541"/>
      <c r="E7" s="541"/>
      <c r="F7" s="541"/>
      <c r="G7" s="541"/>
      <c r="H7" s="541"/>
      <c r="I7" s="541"/>
      <c r="J7" s="541"/>
      <c r="K7" s="541"/>
      <c r="L7" s="541"/>
      <c r="M7" s="541"/>
      <c r="N7" s="541"/>
      <c r="O7" s="541"/>
      <c r="P7" s="541"/>
      <c r="Q7" s="541"/>
      <c r="R7" s="541"/>
      <c r="S7" s="541"/>
      <c r="T7" s="541"/>
      <c r="U7" s="541"/>
      <c r="V7" s="541"/>
      <c r="W7" s="541"/>
      <c r="X7" s="327" t="s">
        <v>46</v>
      </c>
      <c r="Y7" s="328" t="s">
        <v>47</v>
      </c>
    </row>
    <row r="8" spans="1:25" x14ac:dyDescent="0.35">
      <c r="A8" s="541"/>
      <c r="B8" s="541"/>
      <c r="C8" s="541"/>
      <c r="D8" s="541"/>
      <c r="E8" s="541"/>
      <c r="F8" s="541"/>
      <c r="G8" s="541"/>
      <c r="H8" s="541"/>
      <c r="I8" s="541"/>
      <c r="J8" s="541"/>
      <c r="K8" s="541"/>
      <c r="L8" s="541"/>
      <c r="M8" s="541"/>
      <c r="N8" s="541"/>
      <c r="O8" s="541"/>
      <c r="P8" s="541"/>
      <c r="Q8" s="541"/>
      <c r="R8" s="541"/>
      <c r="S8" s="541"/>
      <c r="T8" s="541"/>
      <c r="U8" s="541"/>
      <c r="V8" s="541"/>
      <c r="W8" s="541"/>
      <c r="X8" s="327" t="s">
        <v>48</v>
      </c>
      <c r="Y8" s="328" t="s">
        <v>49</v>
      </c>
    </row>
    <row r="9" spans="1:25" x14ac:dyDescent="0.35">
      <c r="A9" s="541"/>
      <c r="B9" s="541"/>
      <c r="C9" s="541"/>
      <c r="D9" s="541"/>
      <c r="E9" s="541"/>
      <c r="F9" s="541"/>
      <c r="G9" s="541"/>
      <c r="H9" s="541"/>
      <c r="I9" s="541"/>
      <c r="J9" s="541"/>
      <c r="K9" s="541"/>
      <c r="L9" s="541"/>
      <c r="M9" s="541"/>
      <c r="N9" s="541"/>
      <c r="O9" s="541"/>
      <c r="P9" s="541"/>
      <c r="Q9" s="541"/>
      <c r="R9" s="541"/>
      <c r="S9" s="541"/>
      <c r="T9" s="541"/>
      <c r="U9" s="541"/>
      <c r="V9" s="541"/>
      <c r="W9" s="541"/>
      <c r="X9" s="327" t="s">
        <v>50</v>
      </c>
      <c r="Y9" s="328" t="s">
        <v>51</v>
      </c>
    </row>
    <row r="10" spans="1:25" x14ac:dyDescent="0.35">
      <c r="A10" s="541"/>
      <c r="B10" s="541"/>
      <c r="C10" s="541"/>
      <c r="D10" s="541"/>
      <c r="E10" s="541"/>
      <c r="F10" s="541"/>
      <c r="G10" s="541"/>
      <c r="H10" s="541"/>
      <c r="I10" s="541"/>
      <c r="J10" s="541"/>
      <c r="K10" s="541"/>
      <c r="L10" s="541"/>
      <c r="M10" s="541"/>
      <c r="N10" s="541"/>
      <c r="O10" s="541"/>
      <c r="P10" s="541"/>
      <c r="Q10" s="541"/>
      <c r="R10" s="541"/>
      <c r="S10" s="541"/>
      <c r="T10" s="541"/>
      <c r="U10" s="541"/>
      <c r="V10" s="541"/>
      <c r="W10" s="541"/>
      <c r="X10" s="327" t="s">
        <v>52</v>
      </c>
      <c r="Y10" s="328" t="s">
        <v>53</v>
      </c>
    </row>
    <row r="11" spans="1:25" x14ac:dyDescent="0.35">
      <c r="A11" s="541"/>
      <c r="B11" s="541"/>
      <c r="C11" s="541"/>
      <c r="D11" s="541"/>
      <c r="E11" s="541"/>
      <c r="F11" s="541"/>
      <c r="G11" s="541"/>
      <c r="H11" s="541"/>
      <c r="I11" s="541"/>
      <c r="J11" s="541"/>
      <c r="K11" s="541"/>
      <c r="L11" s="541"/>
      <c r="M11" s="541"/>
      <c r="N11" s="541"/>
      <c r="O11" s="541"/>
      <c r="P11" s="541"/>
      <c r="Q11" s="541"/>
      <c r="R11" s="541"/>
      <c r="S11" s="541"/>
      <c r="T11" s="541"/>
      <c r="U11" s="541"/>
      <c r="V11" s="541"/>
      <c r="W11" s="541"/>
      <c r="X11" s="327" t="s">
        <v>54</v>
      </c>
      <c r="Y11" s="328" t="s">
        <v>55</v>
      </c>
    </row>
    <row r="12" spans="1:25" x14ac:dyDescent="0.35">
      <c r="A12" s="541"/>
      <c r="B12" s="541"/>
      <c r="C12" s="541"/>
      <c r="D12" s="541"/>
      <c r="E12" s="541"/>
      <c r="F12" s="541"/>
      <c r="G12" s="541"/>
      <c r="H12" s="541"/>
      <c r="I12" s="541"/>
      <c r="J12" s="541"/>
      <c r="K12" s="541"/>
      <c r="L12" s="541"/>
      <c r="M12" s="541"/>
      <c r="N12" s="541"/>
      <c r="O12" s="541"/>
      <c r="P12" s="541"/>
      <c r="Q12" s="541"/>
      <c r="R12" s="541"/>
      <c r="S12" s="541"/>
      <c r="T12" s="541"/>
      <c r="U12" s="541"/>
      <c r="V12" s="541"/>
      <c r="W12" s="541"/>
      <c r="X12" s="327" t="s">
        <v>56</v>
      </c>
      <c r="Y12" s="328" t="s">
        <v>57</v>
      </c>
    </row>
    <row r="13" spans="1:25" x14ac:dyDescent="0.35">
      <c r="A13" s="541"/>
      <c r="B13" s="541"/>
      <c r="C13" s="541"/>
      <c r="D13" s="541"/>
      <c r="E13" s="541"/>
      <c r="F13" s="541"/>
      <c r="G13" s="541"/>
      <c r="H13" s="541"/>
      <c r="I13" s="541"/>
      <c r="J13" s="541"/>
      <c r="K13" s="541"/>
      <c r="L13" s="541"/>
      <c r="M13" s="541"/>
      <c r="N13" s="541"/>
      <c r="O13" s="541"/>
      <c r="P13" s="541"/>
      <c r="Q13" s="541"/>
      <c r="R13" s="541"/>
      <c r="S13" s="541"/>
      <c r="T13" s="541"/>
      <c r="U13" s="541"/>
      <c r="V13" s="541"/>
      <c r="W13" s="541"/>
      <c r="X13" s="327" t="s">
        <v>58</v>
      </c>
      <c r="Y13" s="328" t="s">
        <v>59</v>
      </c>
    </row>
    <row r="14" spans="1:25" ht="15" thickBot="1" x14ac:dyDescent="0.4">
      <c r="A14" s="541"/>
      <c r="B14" s="541"/>
      <c r="C14" s="541"/>
      <c r="D14" s="541"/>
      <c r="E14" s="541"/>
      <c r="F14" s="541"/>
      <c r="G14" s="541"/>
      <c r="H14" s="541"/>
      <c r="I14" s="541"/>
      <c r="J14" s="541"/>
      <c r="K14" s="541"/>
      <c r="L14" s="541"/>
      <c r="M14" s="541"/>
      <c r="N14" s="541"/>
      <c r="O14" s="541"/>
      <c r="P14" s="541"/>
      <c r="Q14" s="541"/>
      <c r="R14" s="541"/>
      <c r="S14" s="541"/>
      <c r="T14" s="541"/>
      <c r="U14" s="541"/>
      <c r="V14" s="541"/>
      <c r="W14" s="541"/>
      <c r="X14" s="329" t="s">
        <v>60</v>
      </c>
      <c r="Y14" s="330" t="s">
        <v>61</v>
      </c>
    </row>
    <row r="15" spans="1:25" ht="15" customHeight="1" x14ac:dyDescent="0.35">
      <c r="A15" s="541"/>
      <c r="B15" s="541"/>
      <c r="C15" s="541"/>
      <c r="D15" s="541"/>
      <c r="E15" s="541"/>
      <c r="F15" s="541"/>
      <c r="G15" s="541"/>
      <c r="H15" s="541"/>
      <c r="I15" s="541"/>
      <c r="J15" s="541"/>
      <c r="K15" s="541"/>
      <c r="L15" s="541"/>
      <c r="M15" s="541"/>
      <c r="N15" s="541"/>
      <c r="O15" s="541"/>
      <c r="P15" s="541"/>
      <c r="Q15" s="541"/>
      <c r="R15" s="541"/>
      <c r="S15" s="541"/>
      <c r="T15" s="541"/>
      <c r="U15" s="541"/>
      <c r="V15" s="541"/>
      <c r="W15" s="541"/>
      <c r="X15" s="729"/>
      <c r="Y15" s="729"/>
    </row>
    <row r="16" spans="1:25" x14ac:dyDescent="0.35">
      <c r="A16" s="541"/>
      <c r="B16" s="541"/>
      <c r="C16" s="541"/>
      <c r="D16" s="541"/>
      <c r="E16" s="541"/>
      <c r="F16" s="541"/>
      <c r="G16" s="541"/>
      <c r="H16" s="541"/>
      <c r="I16" s="541"/>
      <c r="J16" s="541"/>
      <c r="K16" s="541"/>
      <c r="L16" s="541"/>
      <c r="M16" s="541"/>
      <c r="N16" s="541"/>
      <c r="O16" s="541"/>
      <c r="P16" s="541"/>
      <c r="Q16" s="541"/>
      <c r="R16" s="541"/>
      <c r="S16" s="541"/>
      <c r="T16" s="541"/>
      <c r="U16" s="541"/>
      <c r="V16" s="541"/>
      <c r="W16" s="541"/>
      <c r="X16" s="729"/>
      <c r="Y16" s="729"/>
    </row>
    <row r="17" spans="1:25" ht="24.75" customHeight="1" x14ac:dyDescent="0.35">
      <c r="A17" s="541"/>
      <c r="B17" s="541"/>
      <c r="C17" s="541"/>
      <c r="D17" s="541"/>
      <c r="E17" s="541"/>
      <c r="F17" s="541"/>
      <c r="G17" s="541"/>
      <c r="H17" s="541"/>
      <c r="I17" s="541"/>
      <c r="J17" s="541"/>
      <c r="K17" s="541"/>
      <c r="L17" s="541"/>
      <c r="M17" s="541"/>
      <c r="N17" s="541"/>
      <c r="O17" s="541"/>
      <c r="P17" s="541"/>
      <c r="Q17" s="541"/>
      <c r="R17" s="541"/>
      <c r="S17" s="541"/>
      <c r="T17" s="541"/>
      <c r="U17" s="541"/>
      <c r="V17" s="541"/>
      <c r="W17" s="541"/>
      <c r="X17" s="730"/>
      <c r="Y17" s="730"/>
    </row>
    <row r="18" spans="1:25" ht="15" customHeight="1" x14ac:dyDescent="0.35">
      <c r="A18" s="541"/>
      <c r="B18" s="541"/>
      <c r="C18" s="541"/>
      <c r="D18" s="541"/>
      <c r="E18" s="541"/>
      <c r="F18" s="541"/>
      <c r="G18" s="541"/>
      <c r="H18" s="541"/>
      <c r="I18" s="541"/>
      <c r="J18" s="541"/>
      <c r="K18" s="541"/>
      <c r="L18" s="541"/>
      <c r="M18" s="541"/>
      <c r="N18" s="541"/>
      <c r="O18" s="541"/>
      <c r="P18" s="541"/>
      <c r="Q18" s="541"/>
      <c r="R18" s="541"/>
      <c r="S18" s="541"/>
      <c r="T18" s="541"/>
      <c r="U18" s="541"/>
      <c r="V18" s="541"/>
      <c r="W18" s="541"/>
      <c r="X18" s="730"/>
      <c r="Y18" s="730"/>
    </row>
    <row r="19" spans="1:25" ht="15" customHeight="1" x14ac:dyDescent="0.35">
      <c r="A19" s="728" t="s">
        <v>166</v>
      </c>
      <c r="B19" s="728"/>
      <c r="C19" s="728"/>
      <c r="D19" s="728"/>
      <c r="E19" s="728"/>
      <c r="F19" s="728"/>
      <c r="G19" s="728"/>
      <c r="H19" s="728"/>
      <c r="I19" s="728" t="s">
        <v>167</v>
      </c>
      <c r="J19" s="728"/>
      <c r="K19" s="728"/>
      <c r="L19" s="728"/>
      <c r="M19" s="728"/>
      <c r="N19" s="728"/>
      <c r="O19" s="728"/>
      <c r="P19" s="728"/>
      <c r="Q19" s="731" t="s">
        <v>168</v>
      </c>
      <c r="R19" s="731"/>
      <c r="S19" s="731"/>
      <c r="T19" s="731"/>
      <c r="U19" s="731"/>
      <c r="V19" s="731"/>
      <c r="W19" s="543"/>
      <c r="X19" s="543"/>
      <c r="Y19" s="541"/>
    </row>
    <row r="20" spans="1:25" x14ac:dyDescent="0.35">
      <c r="A20" s="728"/>
      <c r="B20" s="728"/>
      <c r="C20" s="728"/>
      <c r="D20" s="728"/>
      <c r="E20" s="728"/>
      <c r="F20" s="728"/>
      <c r="G20" s="728"/>
      <c r="H20" s="728"/>
      <c r="I20" s="728"/>
      <c r="J20" s="728"/>
      <c r="K20" s="728"/>
      <c r="L20" s="728"/>
      <c r="M20" s="728"/>
      <c r="N20" s="728"/>
      <c r="O20" s="728"/>
      <c r="P20" s="728"/>
      <c r="Q20" s="731"/>
      <c r="R20" s="731"/>
      <c r="S20" s="731"/>
      <c r="T20" s="731"/>
      <c r="U20" s="731"/>
      <c r="V20" s="731"/>
      <c r="W20" s="543"/>
      <c r="X20" s="543"/>
      <c r="Y20" s="541"/>
    </row>
    <row r="21" spans="1:25" x14ac:dyDescent="0.35">
      <c r="A21" s="728"/>
      <c r="B21" s="728"/>
      <c r="C21" s="728"/>
      <c r="D21" s="728"/>
      <c r="E21" s="728"/>
      <c r="F21" s="728"/>
      <c r="G21" s="728"/>
      <c r="H21" s="728"/>
      <c r="I21" s="728"/>
      <c r="J21" s="728"/>
      <c r="K21" s="728"/>
      <c r="L21" s="728"/>
      <c r="M21" s="728"/>
      <c r="N21" s="728"/>
      <c r="O21" s="728"/>
      <c r="P21" s="728"/>
      <c r="Q21" s="731"/>
      <c r="R21" s="731"/>
      <c r="S21" s="731"/>
      <c r="T21" s="731"/>
      <c r="U21" s="731"/>
      <c r="V21" s="731"/>
      <c r="W21" s="543"/>
      <c r="X21" s="543"/>
      <c r="Y21" s="541"/>
    </row>
    <row r="22" spans="1:25" x14ac:dyDescent="0.35">
      <c r="A22" s="728"/>
      <c r="B22" s="728"/>
      <c r="C22" s="728"/>
      <c r="D22" s="728"/>
      <c r="E22" s="728"/>
      <c r="F22" s="728"/>
      <c r="G22" s="728"/>
      <c r="H22" s="728"/>
      <c r="I22" s="728"/>
      <c r="J22" s="728"/>
      <c r="K22" s="728"/>
      <c r="L22" s="728"/>
      <c r="M22" s="728"/>
      <c r="N22" s="728"/>
      <c r="O22" s="728"/>
      <c r="P22" s="728"/>
      <c r="Q22" s="731"/>
      <c r="R22" s="731"/>
      <c r="S22" s="731"/>
      <c r="T22" s="731"/>
      <c r="U22" s="731"/>
      <c r="V22" s="731"/>
      <c r="W22" s="543"/>
      <c r="X22" s="543"/>
      <c r="Y22" s="541"/>
    </row>
    <row r="23" spans="1:25" ht="27.75" customHeight="1" x14ac:dyDescent="0.35">
      <c r="A23" s="728"/>
      <c r="B23" s="728"/>
      <c r="C23" s="728"/>
      <c r="D23" s="728"/>
      <c r="E23" s="728"/>
      <c r="F23" s="728"/>
      <c r="G23" s="728"/>
      <c r="H23" s="728"/>
      <c r="I23" s="728"/>
      <c r="J23" s="728"/>
      <c r="K23" s="728"/>
      <c r="L23" s="728"/>
      <c r="M23" s="728"/>
      <c r="N23" s="728"/>
      <c r="O23" s="728"/>
      <c r="P23" s="728"/>
      <c r="Q23" s="731"/>
      <c r="R23" s="731"/>
      <c r="S23" s="731"/>
      <c r="T23" s="731"/>
      <c r="U23" s="731"/>
      <c r="V23" s="731"/>
      <c r="W23" s="541"/>
      <c r="X23" s="541"/>
      <c r="Y23" s="541"/>
    </row>
    <row r="24" spans="1:25" x14ac:dyDescent="0.35">
      <c r="A24" s="544"/>
      <c r="B24" s="544"/>
      <c r="C24" s="544"/>
      <c r="D24" s="544"/>
      <c r="E24" s="544"/>
      <c r="F24" s="544"/>
      <c r="G24" s="544"/>
      <c r="H24" s="544"/>
      <c r="I24" s="544"/>
      <c r="J24" s="544"/>
      <c r="K24" s="544"/>
      <c r="L24" s="544"/>
      <c r="M24" s="544"/>
      <c r="N24" s="544"/>
      <c r="O24" s="544"/>
      <c r="P24" s="544"/>
      <c r="Q24" s="545"/>
      <c r="R24" s="545"/>
      <c r="S24" s="545"/>
      <c r="T24" s="545"/>
      <c r="U24" s="545"/>
      <c r="V24" s="545"/>
      <c r="W24" s="541"/>
      <c r="X24" s="541"/>
      <c r="Y24" s="541"/>
    </row>
    <row r="44" spans="1:22" x14ac:dyDescent="0.35">
      <c r="A44" s="728" t="s">
        <v>169</v>
      </c>
      <c r="B44" s="728"/>
      <c r="C44" s="728"/>
      <c r="D44" s="728"/>
      <c r="E44" s="728"/>
      <c r="F44" s="728"/>
      <c r="G44" s="728"/>
      <c r="H44" s="728"/>
      <c r="I44" s="728" t="s">
        <v>169</v>
      </c>
      <c r="J44" s="728"/>
      <c r="K44" s="728"/>
      <c r="L44" s="728"/>
      <c r="M44" s="728"/>
      <c r="N44" s="728"/>
      <c r="O44" s="728"/>
      <c r="P44" s="728"/>
      <c r="Q44" s="728" t="s">
        <v>170</v>
      </c>
      <c r="R44" s="728"/>
      <c r="S44" s="728"/>
      <c r="T44" s="728"/>
      <c r="U44" s="728"/>
      <c r="V44" s="728"/>
    </row>
    <row r="45" spans="1:22" x14ac:dyDescent="0.35">
      <c r="A45" s="728"/>
      <c r="B45" s="728"/>
      <c r="C45" s="728"/>
      <c r="D45" s="728"/>
      <c r="E45" s="728"/>
      <c r="F45" s="728"/>
      <c r="G45" s="728"/>
      <c r="H45" s="728"/>
      <c r="I45" s="728"/>
      <c r="J45" s="728"/>
      <c r="K45" s="728"/>
      <c r="L45" s="728"/>
      <c r="M45" s="728"/>
      <c r="N45" s="728"/>
      <c r="O45" s="728"/>
      <c r="P45" s="728"/>
      <c r="Q45" s="728"/>
      <c r="R45" s="728"/>
      <c r="S45" s="728"/>
      <c r="T45" s="728"/>
      <c r="U45" s="728"/>
      <c r="V45" s="728"/>
    </row>
    <row r="46" spans="1:22" x14ac:dyDescent="0.35">
      <c r="A46" s="728"/>
      <c r="B46" s="728"/>
      <c r="C46" s="728"/>
      <c r="D46" s="728"/>
      <c r="E46" s="728"/>
      <c r="F46" s="728"/>
      <c r="G46" s="728"/>
      <c r="H46" s="728"/>
      <c r="I46" s="728"/>
      <c r="J46" s="728"/>
      <c r="K46" s="728"/>
      <c r="L46" s="728"/>
      <c r="M46" s="728"/>
      <c r="N46" s="728"/>
      <c r="O46" s="728"/>
      <c r="P46" s="728"/>
      <c r="Q46" s="728"/>
      <c r="R46" s="728"/>
      <c r="S46" s="728"/>
      <c r="T46" s="728"/>
      <c r="U46" s="728"/>
      <c r="V46" s="728"/>
    </row>
    <row r="47" spans="1:22" x14ac:dyDescent="0.35">
      <c r="A47" s="728"/>
      <c r="B47" s="728"/>
      <c r="C47" s="728"/>
      <c r="D47" s="728"/>
      <c r="E47" s="728"/>
      <c r="F47" s="728"/>
      <c r="G47" s="728"/>
      <c r="H47" s="728"/>
      <c r="I47" s="728"/>
      <c r="J47" s="728"/>
      <c r="K47" s="728"/>
      <c r="L47" s="728"/>
      <c r="M47" s="728"/>
      <c r="N47" s="728"/>
      <c r="O47" s="728"/>
      <c r="P47" s="728"/>
      <c r="Q47" s="728"/>
      <c r="R47" s="728"/>
      <c r="S47" s="728"/>
      <c r="T47" s="728"/>
      <c r="U47" s="728"/>
      <c r="V47" s="728"/>
    </row>
    <row r="48" spans="1:22" x14ac:dyDescent="0.35">
      <c r="A48" s="728"/>
      <c r="B48" s="728"/>
      <c r="C48" s="728"/>
      <c r="D48" s="728"/>
      <c r="E48" s="728"/>
      <c r="F48" s="728"/>
      <c r="G48" s="728"/>
      <c r="H48" s="728"/>
      <c r="I48" s="728"/>
      <c r="J48" s="728"/>
      <c r="K48" s="728"/>
      <c r="L48" s="728"/>
      <c r="M48" s="728"/>
      <c r="N48" s="728"/>
      <c r="O48" s="728"/>
      <c r="P48" s="728"/>
      <c r="Q48" s="728"/>
      <c r="R48" s="728"/>
      <c r="S48" s="728"/>
      <c r="T48" s="728"/>
      <c r="U48" s="728"/>
      <c r="V48" s="728"/>
    </row>
    <row r="49" spans="17:22" x14ac:dyDescent="0.35">
      <c r="Q49" s="728"/>
      <c r="R49" s="728"/>
      <c r="S49" s="728"/>
      <c r="T49" s="728"/>
      <c r="U49" s="728"/>
      <c r="V49" s="728"/>
    </row>
  </sheetData>
  <mergeCells count="9">
    <mergeCell ref="X2:Y2"/>
    <mergeCell ref="Q44:V49"/>
    <mergeCell ref="A19:H23"/>
    <mergeCell ref="I19:P23"/>
    <mergeCell ref="X15:Y16"/>
    <mergeCell ref="X17:Y18"/>
    <mergeCell ref="Q19:V23"/>
    <mergeCell ref="A44:H48"/>
    <mergeCell ref="I44:P48"/>
  </mergeCells>
  <pageMargins left="0.70866141732282995" right="0.70866141732282995" top="0.78740157480314998" bottom="0.78740157480314998" header="0.31496062992126" footer="0.31496062992126"/>
  <pageSetup paperSize="9" scale="53" orientation="portrait" verticalDpi="0" r:id="rId1"/>
  <headerFooter scaleWithDoc="0">
    <oddHeader>&amp;L&amp;"Arial,Standard"&amp;K00-048SME Performance Review 2019&amp;C&amp;"Arial,Standard"&amp;K00-048Austria&amp;R&amp;G</oddHeader>
    <oddFooter>&amp;C&amp;"Arial,Standard"&amp;K00-045&amp;A&amp;R&amp;"Arial,Standard"&amp;K00-045&amp;P</oddFooter>
    <firstHeader>&amp;L&amp;"Arial,Standard"&amp;K00-047SME Performance Review 2016&amp;C&amp;"Arial,Standard"&amp;K00-044Germany&amp;R&amp;G</firstHeader>
    <firstFooter>&amp;R&amp;"Arial,Standard"&amp;K00-048&amp;P</firstFooter>
  </headerFooter>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tabColor rgb="FF0070C0"/>
  </sheetPr>
  <dimension ref="A1:AV88"/>
  <sheetViews>
    <sheetView topLeftCell="A54" zoomScale="40" zoomScaleNormal="40" zoomScalePageLayoutView="85" workbookViewId="0">
      <selection activeCell="N8" sqref="N8"/>
    </sheetView>
  </sheetViews>
  <sheetFormatPr defaultColWidth="11.453125" defaultRowHeight="14" x14ac:dyDescent="0.3"/>
  <cols>
    <col min="1" max="1" width="3.453125" style="11" customWidth="1"/>
    <col min="2" max="2" width="27.26953125" style="10" customWidth="1"/>
    <col min="3" max="3" width="11.453125" style="11"/>
    <col min="4" max="17" width="10.7265625" style="11" customWidth="1"/>
    <col min="18" max="18" width="13.1796875" style="11" customWidth="1"/>
    <col min="19" max="19" width="7" style="11" customWidth="1"/>
    <col min="20" max="31" width="6.453125" style="11" customWidth="1"/>
    <col min="32" max="32" width="5.453125" style="11" customWidth="1"/>
    <col min="33" max="33" width="11.453125" style="11" customWidth="1"/>
    <col min="34" max="46" width="5.7265625" style="11" customWidth="1"/>
    <col min="47" max="48" width="5.81640625" style="11" bestFit="1" customWidth="1"/>
    <col min="49" max="49" width="11.453125" style="11" customWidth="1"/>
    <col min="50" max="16384" width="11.453125" style="11"/>
  </cols>
  <sheetData>
    <row r="1" spans="1:48" ht="36.75" customHeight="1" x14ac:dyDescent="0.3">
      <c r="A1" s="162" t="s">
        <v>171</v>
      </c>
    </row>
    <row r="2" spans="1:48" x14ac:dyDescent="0.3">
      <c r="D2" s="154"/>
      <c r="AH2" s="101"/>
    </row>
    <row r="3" spans="1:48" ht="20" x14ac:dyDescent="0.3">
      <c r="A3" s="165"/>
      <c r="B3" s="12" t="s">
        <v>86</v>
      </c>
    </row>
    <row r="4" spans="1:48" x14ac:dyDescent="0.3">
      <c r="B4" s="10" t="s">
        <v>172</v>
      </c>
      <c r="D4" s="101"/>
      <c r="S4" s="101" t="s">
        <v>173</v>
      </c>
      <c r="Y4" s="155"/>
      <c r="AH4" s="101" t="s">
        <v>174</v>
      </c>
      <c r="AI4" s="150"/>
      <c r="AJ4" s="150"/>
      <c r="AK4" s="150"/>
      <c r="AL4" s="150"/>
      <c r="AM4" s="150"/>
      <c r="AN4" s="150"/>
      <c r="AO4" s="150"/>
      <c r="AP4" s="150"/>
      <c r="AQ4" s="150"/>
      <c r="AR4" s="150"/>
      <c r="AS4" s="150"/>
      <c r="AT4" s="150"/>
    </row>
    <row r="5" spans="1:48" ht="14.25" customHeight="1" x14ac:dyDescent="0.3">
      <c r="B5" s="10" t="s">
        <v>175</v>
      </c>
      <c r="E5" s="13"/>
      <c r="F5" s="154" t="s">
        <v>176</v>
      </c>
      <c r="S5" s="157"/>
      <c r="T5" s="158"/>
      <c r="U5" s="732" t="s">
        <v>177</v>
      </c>
      <c r="V5" s="732"/>
      <c r="W5" s="732"/>
      <c r="X5" s="159"/>
      <c r="Y5" s="160"/>
      <c r="Z5" s="732" t="s">
        <v>178</v>
      </c>
      <c r="AA5" s="732"/>
      <c r="AB5" s="732"/>
      <c r="AH5" s="736" t="s">
        <v>179</v>
      </c>
      <c r="AI5" s="736"/>
      <c r="AJ5" s="736"/>
      <c r="AK5" s="736"/>
      <c r="AQ5" s="150"/>
      <c r="AR5" s="150"/>
      <c r="AS5" s="150"/>
      <c r="AT5" s="150"/>
    </row>
    <row r="6" spans="1:48" x14ac:dyDescent="0.3">
      <c r="B6" s="11"/>
      <c r="E6" s="14"/>
      <c r="F6" s="154" t="s">
        <v>180</v>
      </c>
      <c r="S6" s="157"/>
      <c r="T6" s="156"/>
      <c r="U6" s="159" t="s">
        <v>181</v>
      </c>
      <c r="V6" s="159"/>
      <c r="W6" s="159"/>
      <c r="X6" s="159"/>
      <c r="Y6" s="161"/>
      <c r="Z6" s="159" t="s">
        <v>182</v>
      </c>
      <c r="AA6" s="159"/>
      <c r="AB6" s="159"/>
      <c r="AH6" s="735" t="s">
        <v>183</v>
      </c>
      <c r="AI6" s="733"/>
      <c r="AJ6" s="733"/>
      <c r="AK6" s="733"/>
      <c r="AL6" s="733"/>
      <c r="AM6" s="733" t="s">
        <v>184</v>
      </c>
      <c r="AN6" s="733"/>
      <c r="AO6" s="733"/>
      <c r="AP6" s="734"/>
      <c r="AQ6" s="150"/>
      <c r="AR6" s="150"/>
      <c r="AS6" s="150"/>
      <c r="AT6" s="150"/>
    </row>
    <row r="7" spans="1:48" ht="14.25" customHeight="1" x14ac:dyDescent="0.3">
      <c r="E7" s="15"/>
      <c r="F7" s="154" t="s">
        <v>185</v>
      </c>
      <c r="AH7" s="546" t="s">
        <v>186</v>
      </c>
      <c r="AI7" s="547"/>
      <c r="AJ7" s="547"/>
      <c r="AK7" s="547"/>
      <c r="AL7" s="547"/>
      <c r="AM7" s="547" t="s">
        <v>187</v>
      </c>
      <c r="AN7" s="547"/>
      <c r="AO7" s="547"/>
      <c r="AP7" s="548"/>
      <c r="AQ7" s="150"/>
      <c r="AR7" s="150"/>
      <c r="AS7" s="150"/>
      <c r="AT7" s="150"/>
    </row>
    <row r="8" spans="1:48" ht="15.5" x14ac:dyDescent="0.3">
      <c r="B8" s="16"/>
      <c r="C8" s="17"/>
      <c r="D8" s="17"/>
      <c r="E8" s="17"/>
      <c r="F8" s="17"/>
      <c r="G8" s="17"/>
      <c r="H8" s="17"/>
      <c r="I8" s="17"/>
      <c r="J8" s="17"/>
      <c r="K8" s="17"/>
      <c r="L8" s="17"/>
      <c r="M8" s="17"/>
      <c r="N8" s="17"/>
      <c r="O8" s="17"/>
      <c r="P8" s="17"/>
      <c r="Q8" s="17"/>
      <c r="R8" s="17"/>
      <c r="S8" s="18"/>
      <c r="AF8" s="17"/>
      <c r="AG8" s="17"/>
      <c r="AH8" s="549" t="s">
        <v>188</v>
      </c>
      <c r="AI8" s="550"/>
      <c r="AJ8" s="550"/>
      <c r="AK8" s="550"/>
      <c r="AL8" s="550"/>
      <c r="AM8" s="551"/>
      <c r="AN8" s="551"/>
      <c r="AO8" s="551"/>
      <c r="AP8" s="552"/>
      <c r="AQ8" s="150"/>
      <c r="AR8" s="150"/>
      <c r="AS8" s="150"/>
      <c r="AT8" s="150"/>
    </row>
    <row r="9" spans="1:48" ht="18.5" thickBot="1" x14ac:dyDescent="0.35">
      <c r="B9" s="16"/>
      <c r="C9" s="17"/>
      <c r="D9" s="17"/>
      <c r="E9" s="17"/>
      <c r="F9" s="17"/>
      <c r="G9" s="17"/>
      <c r="H9" s="17"/>
      <c r="I9" s="17"/>
      <c r="J9" s="17"/>
      <c r="K9" s="17"/>
      <c r="L9" s="17"/>
      <c r="M9" s="17"/>
      <c r="N9" s="17"/>
      <c r="O9" s="17"/>
      <c r="P9" s="17"/>
      <c r="Q9" s="17"/>
      <c r="R9" s="17"/>
      <c r="S9" s="18"/>
      <c r="AF9" s="17"/>
      <c r="AG9" s="17"/>
      <c r="AH9" s="151"/>
      <c r="AI9" s="151"/>
      <c r="AJ9" s="151"/>
      <c r="AK9" s="151"/>
      <c r="AL9" s="152"/>
      <c r="AM9" s="153"/>
      <c r="AN9" s="150"/>
      <c r="AO9" s="150"/>
      <c r="AP9" s="150"/>
      <c r="AQ9" s="150"/>
      <c r="AR9" s="150"/>
      <c r="AS9" s="150"/>
      <c r="AT9" s="150"/>
    </row>
    <row r="10" spans="1:48" ht="36.75" customHeight="1" thickBot="1" x14ac:dyDescent="0.35">
      <c r="B10" s="19" t="s">
        <v>189</v>
      </c>
      <c r="C10" s="20" t="s">
        <v>190</v>
      </c>
      <c r="D10" s="21">
        <v>2008</v>
      </c>
      <c r="E10" s="22">
        <v>2009</v>
      </c>
      <c r="F10" s="22">
        <v>2010</v>
      </c>
      <c r="G10" s="22">
        <v>2011</v>
      </c>
      <c r="H10" s="22">
        <v>2012</v>
      </c>
      <c r="I10" s="22">
        <v>2013</v>
      </c>
      <c r="J10" s="22">
        <v>2014</v>
      </c>
      <c r="K10" s="22">
        <v>2015</v>
      </c>
      <c r="L10" s="22">
        <v>2016</v>
      </c>
      <c r="M10" s="22">
        <v>2017</v>
      </c>
      <c r="N10" s="22">
        <v>2018</v>
      </c>
      <c r="O10" s="22">
        <v>2019</v>
      </c>
      <c r="P10" s="22">
        <v>2020</v>
      </c>
      <c r="Q10" s="22">
        <v>2021</v>
      </c>
      <c r="R10" s="20">
        <v>2022</v>
      </c>
      <c r="S10" s="553" t="s">
        <v>191</v>
      </c>
      <c r="T10" s="69">
        <v>2009</v>
      </c>
      <c r="U10" s="69">
        <v>2010</v>
      </c>
      <c r="V10" s="69">
        <v>2011</v>
      </c>
      <c r="W10" s="69">
        <v>2012</v>
      </c>
      <c r="X10" s="69">
        <v>2013</v>
      </c>
      <c r="Y10" s="69">
        <v>2014</v>
      </c>
      <c r="Z10" s="69">
        <v>2015</v>
      </c>
      <c r="AA10" s="69">
        <v>2016</v>
      </c>
      <c r="AB10" s="69">
        <v>2017</v>
      </c>
      <c r="AC10" s="69">
        <v>2018</v>
      </c>
      <c r="AD10" s="69">
        <v>2019</v>
      </c>
      <c r="AE10" s="69">
        <v>2020</v>
      </c>
      <c r="AF10" s="69">
        <v>2021</v>
      </c>
      <c r="AG10" s="70">
        <v>2022</v>
      </c>
      <c r="AH10" s="229">
        <v>2008</v>
      </c>
      <c r="AI10" s="230">
        <v>2009</v>
      </c>
      <c r="AJ10" s="230">
        <v>2010</v>
      </c>
      <c r="AK10" s="230">
        <v>2011</v>
      </c>
      <c r="AL10" s="230">
        <v>2012</v>
      </c>
      <c r="AM10" s="230">
        <v>2013</v>
      </c>
      <c r="AN10" s="230">
        <v>2014</v>
      </c>
      <c r="AO10" s="230">
        <v>2015</v>
      </c>
      <c r="AP10" s="230">
        <v>2016</v>
      </c>
      <c r="AQ10" s="230">
        <v>2017</v>
      </c>
      <c r="AR10" s="230">
        <v>2018</v>
      </c>
      <c r="AS10" s="230">
        <v>2019</v>
      </c>
      <c r="AT10" s="230">
        <v>2020</v>
      </c>
      <c r="AU10" s="230">
        <v>2021</v>
      </c>
      <c r="AV10" s="231">
        <v>2022</v>
      </c>
    </row>
    <row r="11" spans="1:48" ht="15.75" customHeight="1" thickTop="1" x14ac:dyDescent="0.3">
      <c r="B11" s="737" t="s">
        <v>192</v>
      </c>
      <c r="C11" s="6" t="s">
        <v>193</v>
      </c>
      <c r="D11" s="40">
        <f>SUM(D17,D23,D29,D35,D41,D47,D53,D59,D65,D71,D77,D83)</f>
        <v>23109</v>
      </c>
      <c r="E11" s="41">
        <f t="shared" ref="E11:R11" si="0">SUM(E17,E23,E29,E35,E41,E47,E53,E59,E65,E71,E77,E83)</f>
        <v>23991</v>
      </c>
      <c r="F11" s="41">
        <f t="shared" si="0"/>
        <v>24623</v>
      </c>
      <c r="G11" s="41">
        <f t="shared" si="0"/>
        <v>25272</v>
      </c>
      <c r="H11" s="41">
        <f t="shared" si="0"/>
        <v>25300</v>
      </c>
      <c r="I11" s="41">
        <f t="shared" si="0"/>
        <v>26755</v>
      </c>
      <c r="J11" s="41">
        <f t="shared" si="0"/>
        <v>27294</v>
      </c>
      <c r="K11" s="41">
        <f t="shared" si="0"/>
        <v>27733</v>
      </c>
      <c r="L11" s="41">
        <f t="shared" si="0"/>
        <v>27950</v>
      </c>
      <c r="M11" s="41">
        <f t="shared" si="0"/>
        <v>29367</v>
      </c>
      <c r="N11" s="41">
        <f t="shared" si="0"/>
        <v>29842</v>
      </c>
      <c r="O11" s="41">
        <f t="shared" si="0"/>
        <v>30667</v>
      </c>
      <c r="P11" s="41">
        <f t="shared" si="0"/>
        <v>31220</v>
      </c>
      <c r="Q11" s="41">
        <f t="shared" si="0"/>
        <v>32313</v>
      </c>
      <c r="R11" s="41">
        <f t="shared" si="0"/>
        <v>33802</v>
      </c>
      <c r="S11" s="554">
        <f>100</f>
        <v>100</v>
      </c>
      <c r="T11" s="72">
        <f t="shared" ref="T11:T42" si="1">E11*100/$D11</f>
        <v>103.81669479423601</v>
      </c>
      <c r="U11" s="72">
        <f t="shared" ref="U11:U42" si="2">F11*100/$D11</f>
        <v>106.55155999826907</v>
      </c>
      <c r="V11" s="72">
        <f t="shared" ref="V11:V42" si="3">G11*100/$D11</f>
        <v>109.35998961443593</v>
      </c>
      <c r="W11" s="72">
        <f t="shared" ref="W11:W42" si="4">H11*100/$D11</f>
        <v>109.48115452853867</v>
      </c>
      <c r="X11" s="72">
        <f t="shared" ref="X11:X42" si="5">I11*100/$D11</f>
        <v>115.77740274351984</v>
      </c>
      <c r="Y11" s="72">
        <f t="shared" ref="Y11:Y42" si="6">J11*100/$D11</f>
        <v>118.10982733999741</v>
      </c>
      <c r="Z11" s="72">
        <f t="shared" ref="Z11:Z42" si="7">K11*100/$D11</f>
        <v>120.00952010039379</v>
      </c>
      <c r="AA11" s="72">
        <f t="shared" ref="AA11:AA42" si="8">L11*100/$D11</f>
        <v>120.94854818468995</v>
      </c>
      <c r="AB11" s="72">
        <f t="shared" ref="AB11:AB42" si="9">M11*100/$D11</f>
        <v>127.08035830196027</v>
      </c>
      <c r="AC11" s="72">
        <f t="shared" ref="AC11:AC42" si="10">N11*100/$D11</f>
        <v>129.13583452334589</v>
      </c>
      <c r="AD11" s="72">
        <f t="shared" ref="AD11:AD42" si="11">O11*100/$D11</f>
        <v>132.70587217101561</v>
      </c>
      <c r="AE11" s="72">
        <f t="shared" ref="AE11:AE42" si="12">P11*100/$D11</f>
        <v>135.09887922454456</v>
      </c>
      <c r="AF11" s="72">
        <f t="shared" ref="AF11:AG11" si="13">Q11*100/$D11</f>
        <v>139.82863819291185</v>
      </c>
      <c r="AG11" s="73">
        <f t="shared" si="13"/>
        <v>146.27201523216064</v>
      </c>
      <c r="AH11" s="555"/>
      <c r="AI11" s="232"/>
      <c r="AJ11" s="233"/>
      <c r="AK11" s="232"/>
      <c r="AL11" s="232"/>
      <c r="AM11" s="232"/>
      <c r="AN11" s="232"/>
      <c r="AO11" s="232"/>
      <c r="AP11" s="232"/>
      <c r="AQ11" s="232"/>
      <c r="AR11" s="232"/>
      <c r="AS11" s="232"/>
      <c r="AT11" s="232"/>
      <c r="AU11" s="232"/>
      <c r="AV11" s="234"/>
    </row>
    <row r="12" spans="1:48" x14ac:dyDescent="0.3">
      <c r="B12" s="738"/>
      <c r="C12" s="2" t="s">
        <v>194</v>
      </c>
      <c r="D12" s="556">
        <f t="shared" ref="D12:Q16" si="14">SUM(D18,D24,D30,D36,D42,D48,D54,D60,D66,D72,D78,D84)</f>
        <v>2924</v>
      </c>
      <c r="E12" s="35">
        <f t="shared" si="14"/>
        <v>2986</v>
      </c>
      <c r="F12" s="35">
        <f t="shared" si="14"/>
        <v>3010</v>
      </c>
      <c r="G12" s="35">
        <f t="shared" si="14"/>
        <v>3043</v>
      </c>
      <c r="H12" s="35">
        <f t="shared" si="14"/>
        <v>3105</v>
      </c>
      <c r="I12" s="35">
        <f t="shared" si="14"/>
        <v>3176</v>
      </c>
      <c r="J12" s="35">
        <f t="shared" si="14"/>
        <v>3224</v>
      </c>
      <c r="K12" s="35">
        <f t="shared" si="14"/>
        <v>3301</v>
      </c>
      <c r="L12" s="35">
        <f t="shared" si="14"/>
        <v>3423</v>
      </c>
      <c r="M12" s="35">
        <f t="shared" si="14"/>
        <v>3426</v>
      </c>
      <c r="N12" s="35">
        <f t="shared" si="14"/>
        <v>3514</v>
      </c>
      <c r="O12" s="35">
        <f t="shared" si="14"/>
        <v>3607</v>
      </c>
      <c r="P12" s="35">
        <f t="shared" si="14"/>
        <v>3623</v>
      </c>
      <c r="Q12" s="35">
        <f t="shared" si="14"/>
        <v>3676</v>
      </c>
      <c r="R12" s="35">
        <f t="shared" ref="R12" si="15">SUM(R18,R24,R30,R36,R42,R48,R54,R60,R66,R72,R78,R84)</f>
        <v>3769</v>
      </c>
      <c r="S12" s="554">
        <f>100</f>
        <v>100</v>
      </c>
      <c r="T12" s="72">
        <f t="shared" si="1"/>
        <v>102.12038303693571</v>
      </c>
      <c r="U12" s="72">
        <f t="shared" si="2"/>
        <v>102.94117647058823</v>
      </c>
      <c r="V12" s="72">
        <f t="shared" si="3"/>
        <v>104.06976744186046</v>
      </c>
      <c r="W12" s="72">
        <f t="shared" si="4"/>
        <v>106.19015047879617</v>
      </c>
      <c r="X12" s="72">
        <f t="shared" si="5"/>
        <v>108.61833105335157</v>
      </c>
      <c r="Y12" s="72">
        <f t="shared" si="6"/>
        <v>110.25991792065663</v>
      </c>
      <c r="Z12" s="72">
        <f t="shared" si="7"/>
        <v>112.89329685362517</v>
      </c>
      <c r="AA12" s="72">
        <f t="shared" si="8"/>
        <v>117.0656634746922</v>
      </c>
      <c r="AB12" s="72">
        <f t="shared" si="9"/>
        <v>117.16826265389876</v>
      </c>
      <c r="AC12" s="72">
        <f t="shared" si="10"/>
        <v>120.17783857729138</v>
      </c>
      <c r="AD12" s="72">
        <f t="shared" si="11"/>
        <v>123.35841313269493</v>
      </c>
      <c r="AE12" s="72">
        <f t="shared" si="12"/>
        <v>123.90560875512996</v>
      </c>
      <c r="AF12" s="72">
        <f t="shared" ref="AF12:AG12" si="16">Q12*100/$D12</f>
        <v>125.71819425444596</v>
      </c>
      <c r="AG12" s="73">
        <f t="shared" si="16"/>
        <v>128.89876880984951</v>
      </c>
      <c r="AH12" s="555"/>
      <c r="AI12" s="232"/>
      <c r="AJ12" s="232"/>
      <c r="AK12" s="232"/>
      <c r="AL12" s="232"/>
      <c r="AM12" s="232"/>
      <c r="AN12" s="232"/>
      <c r="AO12" s="232"/>
      <c r="AP12" s="232"/>
      <c r="AQ12" s="232"/>
      <c r="AR12" s="232"/>
      <c r="AS12" s="232"/>
      <c r="AT12" s="232"/>
      <c r="AU12" s="232"/>
      <c r="AV12" s="234"/>
    </row>
    <row r="13" spans="1:48" x14ac:dyDescent="0.3">
      <c r="B13" s="738"/>
      <c r="C13" s="2" t="s">
        <v>195</v>
      </c>
      <c r="D13" s="556">
        <f t="shared" si="14"/>
        <v>569</v>
      </c>
      <c r="E13" s="35">
        <f t="shared" si="14"/>
        <v>559</v>
      </c>
      <c r="F13" s="35">
        <f t="shared" si="14"/>
        <v>582</v>
      </c>
      <c r="G13" s="35">
        <f t="shared" si="14"/>
        <v>594</v>
      </c>
      <c r="H13" s="35">
        <f t="shared" si="14"/>
        <v>601</v>
      </c>
      <c r="I13" s="35">
        <f t="shared" si="14"/>
        <v>612</v>
      </c>
      <c r="J13" s="35">
        <f t="shared" si="14"/>
        <v>607</v>
      </c>
      <c r="K13" s="35">
        <f t="shared" si="14"/>
        <v>632</v>
      </c>
      <c r="L13" s="35">
        <f t="shared" si="14"/>
        <v>642</v>
      </c>
      <c r="M13" s="35">
        <f t="shared" si="14"/>
        <v>683</v>
      </c>
      <c r="N13" s="35">
        <f t="shared" si="14"/>
        <v>709</v>
      </c>
      <c r="O13" s="35">
        <f t="shared" si="14"/>
        <v>730</v>
      </c>
      <c r="P13" s="35">
        <f t="shared" si="14"/>
        <v>738</v>
      </c>
      <c r="Q13" s="35">
        <f t="shared" si="14"/>
        <v>762</v>
      </c>
      <c r="R13" s="35">
        <f t="shared" ref="R13" si="17">SUM(R19,R25,R31,R37,R43,R49,R55,R61,R67,R73,R79,R85)</f>
        <v>796</v>
      </c>
      <c r="S13" s="554">
        <f>100</f>
        <v>100</v>
      </c>
      <c r="T13" s="72">
        <f t="shared" si="1"/>
        <v>98.242530755711769</v>
      </c>
      <c r="U13" s="72">
        <f t="shared" si="2"/>
        <v>102.2847100175747</v>
      </c>
      <c r="V13" s="72">
        <f t="shared" si="3"/>
        <v>104.39367311072056</v>
      </c>
      <c r="W13" s="72">
        <f t="shared" si="4"/>
        <v>105.62390158172232</v>
      </c>
      <c r="X13" s="72">
        <f t="shared" si="5"/>
        <v>107.55711775043936</v>
      </c>
      <c r="Y13" s="72">
        <f t="shared" si="6"/>
        <v>106.67838312829525</v>
      </c>
      <c r="Z13" s="72">
        <f t="shared" si="7"/>
        <v>111.07205623901582</v>
      </c>
      <c r="AA13" s="72">
        <f t="shared" si="8"/>
        <v>112.82952548330404</v>
      </c>
      <c r="AB13" s="72">
        <f t="shared" si="9"/>
        <v>120.03514938488577</v>
      </c>
      <c r="AC13" s="72">
        <f t="shared" si="10"/>
        <v>124.60456942003515</v>
      </c>
      <c r="AD13" s="72">
        <f t="shared" si="11"/>
        <v>128.29525483304042</v>
      </c>
      <c r="AE13" s="72">
        <f t="shared" si="12"/>
        <v>129.70123022847099</v>
      </c>
      <c r="AF13" s="72">
        <f t="shared" ref="AF13:AG13" si="18">Q13*100/$D13</f>
        <v>133.91915641476274</v>
      </c>
      <c r="AG13" s="73">
        <f t="shared" si="18"/>
        <v>139.8945518453427</v>
      </c>
      <c r="AH13" s="555"/>
      <c r="AI13" s="232"/>
      <c r="AJ13" s="232"/>
      <c r="AK13" s="232"/>
      <c r="AL13" s="232"/>
      <c r="AM13" s="232"/>
      <c r="AN13" s="232"/>
      <c r="AO13" s="232"/>
      <c r="AP13" s="232"/>
      <c r="AQ13" s="232"/>
      <c r="AR13" s="232"/>
      <c r="AS13" s="232"/>
      <c r="AT13" s="232"/>
      <c r="AU13" s="232"/>
      <c r="AV13" s="234"/>
    </row>
    <row r="14" spans="1:48" x14ac:dyDescent="0.3">
      <c r="B14" s="738"/>
      <c r="C14" s="2" t="s">
        <v>196</v>
      </c>
      <c r="D14" s="556">
        <f t="shared" si="14"/>
        <v>144</v>
      </c>
      <c r="E14" s="35">
        <f t="shared" si="14"/>
        <v>142</v>
      </c>
      <c r="F14" s="35">
        <f t="shared" si="14"/>
        <v>136</v>
      </c>
      <c r="G14" s="35">
        <f t="shared" si="14"/>
        <v>142</v>
      </c>
      <c r="H14" s="35">
        <f t="shared" si="14"/>
        <v>139</v>
      </c>
      <c r="I14" s="35">
        <f t="shared" si="14"/>
        <v>135</v>
      </c>
      <c r="J14" s="35">
        <f t="shared" si="14"/>
        <v>142</v>
      </c>
      <c r="K14" s="35">
        <f t="shared" si="14"/>
        <v>146</v>
      </c>
      <c r="L14" s="35">
        <f t="shared" si="14"/>
        <v>153</v>
      </c>
      <c r="M14" s="35">
        <f t="shared" si="14"/>
        <v>156</v>
      </c>
      <c r="N14" s="35">
        <f t="shared" si="14"/>
        <v>168</v>
      </c>
      <c r="O14" s="35">
        <f t="shared" si="14"/>
        <v>173</v>
      </c>
      <c r="P14" s="35">
        <f t="shared" si="14"/>
        <v>173</v>
      </c>
      <c r="Q14" s="35">
        <f t="shared" si="14"/>
        <v>178</v>
      </c>
      <c r="R14" s="35">
        <f t="shared" ref="R14" si="19">SUM(R20,R26,R32,R38,R44,R50,R56,R62,R68,R74,R80,R86)</f>
        <v>185</v>
      </c>
      <c r="S14" s="554">
        <f>100</f>
        <v>100</v>
      </c>
      <c r="T14" s="72">
        <f t="shared" si="1"/>
        <v>98.611111111111114</v>
      </c>
      <c r="U14" s="72">
        <f t="shared" si="2"/>
        <v>94.444444444444443</v>
      </c>
      <c r="V14" s="72">
        <f t="shared" si="3"/>
        <v>98.611111111111114</v>
      </c>
      <c r="W14" s="72">
        <f t="shared" si="4"/>
        <v>96.527777777777771</v>
      </c>
      <c r="X14" s="72">
        <f t="shared" si="5"/>
        <v>93.75</v>
      </c>
      <c r="Y14" s="72">
        <f t="shared" si="6"/>
        <v>98.611111111111114</v>
      </c>
      <c r="Z14" s="72">
        <f t="shared" si="7"/>
        <v>101.38888888888889</v>
      </c>
      <c r="AA14" s="72">
        <f t="shared" si="8"/>
        <v>106.25</v>
      </c>
      <c r="AB14" s="72">
        <f t="shared" si="9"/>
        <v>108.33333333333333</v>
      </c>
      <c r="AC14" s="72">
        <f t="shared" si="10"/>
        <v>116.66666666666667</v>
      </c>
      <c r="AD14" s="72">
        <f t="shared" si="11"/>
        <v>120.13888888888889</v>
      </c>
      <c r="AE14" s="72">
        <f t="shared" si="12"/>
        <v>120.13888888888889</v>
      </c>
      <c r="AF14" s="72">
        <f t="shared" ref="AF14:AG14" si="20">Q14*100/$D14</f>
        <v>123.61111111111111</v>
      </c>
      <c r="AG14" s="73">
        <f t="shared" si="20"/>
        <v>128.47222222222223</v>
      </c>
      <c r="AH14" s="555"/>
      <c r="AI14" s="232"/>
      <c r="AJ14" s="232"/>
      <c r="AK14" s="232"/>
      <c r="AL14" s="232"/>
      <c r="AM14" s="232"/>
      <c r="AN14" s="232"/>
      <c r="AO14" s="232"/>
      <c r="AP14" s="232"/>
      <c r="AQ14" s="232"/>
      <c r="AR14" s="232"/>
      <c r="AS14" s="232"/>
      <c r="AT14" s="232"/>
      <c r="AU14" s="232"/>
      <c r="AV14" s="234"/>
    </row>
    <row r="15" spans="1:48" x14ac:dyDescent="0.3">
      <c r="B15" s="738"/>
      <c r="C15" s="2" t="s">
        <v>197</v>
      </c>
      <c r="D15" s="556">
        <f t="shared" si="14"/>
        <v>26746</v>
      </c>
      <c r="E15" s="35">
        <f t="shared" si="14"/>
        <v>27678</v>
      </c>
      <c r="F15" s="35">
        <f t="shared" si="14"/>
        <v>28351</v>
      </c>
      <c r="G15" s="35">
        <f t="shared" si="14"/>
        <v>29051</v>
      </c>
      <c r="H15" s="35">
        <f t="shared" si="14"/>
        <v>29145</v>
      </c>
      <c r="I15" s="35">
        <f t="shared" si="14"/>
        <v>30678</v>
      </c>
      <c r="J15" s="35">
        <f t="shared" si="14"/>
        <v>31267</v>
      </c>
      <c r="K15" s="35">
        <f t="shared" si="14"/>
        <v>31812</v>
      </c>
      <c r="L15" s="35">
        <f t="shared" si="14"/>
        <v>32168</v>
      </c>
      <c r="M15" s="35">
        <f t="shared" si="14"/>
        <v>33632</v>
      </c>
      <c r="N15" s="35">
        <f t="shared" si="14"/>
        <v>34233</v>
      </c>
      <c r="O15" s="35">
        <f t="shared" si="14"/>
        <v>35177</v>
      </c>
      <c r="P15" s="35">
        <f t="shared" si="14"/>
        <v>35754</v>
      </c>
      <c r="Q15" s="35">
        <f t="shared" si="14"/>
        <v>36929</v>
      </c>
      <c r="R15" s="35">
        <f t="shared" ref="R15" si="21">SUM(R21,R27,R33,R39,R45,R51,R57,R63,R69,R75,R81,R87)</f>
        <v>38552</v>
      </c>
      <c r="S15" s="554">
        <f>100</f>
        <v>100</v>
      </c>
      <c r="T15" s="72">
        <f t="shared" si="1"/>
        <v>103.48463321618186</v>
      </c>
      <c r="U15" s="72">
        <f t="shared" si="2"/>
        <v>106.00089733044193</v>
      </c>
      <c r="V15" s="72">
        <f t="shared" si="3"/>
        <v>108.61811111941972</v>
      </c>
      <c r="W15" s="72">
        <f t="shared" si="4"/>
        <v>108.96956554251103</v>
      </c>
      <c r="X15" s="72">
        <f t="shared" si="5"/>
        <v>114.7012637403724</v>
      </c>
      <c r="Y15" s="72">
        <f t="shared" si="6"/>
        <v>116.90346219995513</v>
      </c>
      <c r="Z15" s="72">
        <f t="shared" si="7"/>
        <v>118.94115007851642</v>
      </c>
      <c r="AA15" s="72">
        <f t="shared" si="8"/>
        <v>120.2721902340537</v>
      </c>
      <c r="AB15" s="72">
        <f t="shared" si="9"/>
        <v>125.74590592985867</v>
      </c>
      <c r="AC15" s="72">
        <f t="shared" si="10"/>
        <v>127.99297091153818</v>
      </c>
      <c r="AD15" s="72">
        <f t="shared" si="11"/>
        <v>131.5224706498168</v>
      </c>
      <c r="AE15" s="72">
        <f t="shared" si="12"/>
        <v>133.67980258730279</v>
      </c>
      <c r="AF15" s="72">
        <f t="shared" ref="AF15:AG15" si="22">Q15*100/$D15</f>
        <v>138.07298287594406</v>
      </c>
      <c r="AG15" s="73">
        <f t="shared" si="22"/>
        <v>144.14117998953114</v>
      </c>
      <c r="AH15" s="555"/>
      <c r="AI15" s="232"/>
      <c r="AJ15" s="232"/>
      <c r="AK15" s="232"/>
      <c r="AL15" s="232"/>
      <c r="AM15" s="232"/>
      <c r="AN15" s="232"/>
      <c r="AO15" s="232"/>
      <c r="AP15" s="232"/>
      <c r="AQ15" s="232"/>
      <c r="AR15" s="232"/>
      <c r="AS15" s="232"/>
      <c r="AT15" s="232"/>
      <c r="AU15" s="232"/>
      <c r="AV15" s="234"/>
    </row>
    <row r="16" spans="1:48" x14ac:dyDescent="0.3">
      <c r="B16" s="739"/>
      <c r="C16" s="4" t="s">
        <v>198</v>
      </c>
      <c r="D16" s="37">
        <f t="shared" si="14"/>
        <v>26602</v>
      </c>
      <c r="E16" s="38">
        <f t="shared" si="14"/>
        <v>27536</v>
      </c>
      <c r="F16" s="38">
        <f t="shared" si="14"/>
        <v>28215</v>
      </c>
      <c r="G16" s="38">
        <f t="shared" si="14"/>
        <v>28909</v>
      </c>
      <c r="H16" s="38">
        <f t="shared" si="14"/>
        <v>29006</v>
      </c>
      <c r="I16" s="38">
        <f t="shared" si="14"/>
        <v>30543</v>
      </c>
      <c r="J16" s="38">
        <f t="shared" si="14"/>
        <v>31125</v>
      </c>
      <c r="K16" s="38">
        <f t="shared" si="14"/>
        <v>31666</v>
      </c>
      <c r="L16" s="38">
        <f t="shared" si="14"/>
        <v>32015</v>
      </c>
      <c r="M16" s="38">
        <f t="shared" si="14"/>
        <v>33476</v>
      </c>
      <c r="N16" s="38">
        <f t="shared" si="14"/>
        <v>34065</v>
      </c>
      <c r="O16" s="38">
        <f t="shared" si="14"/>
        <v>35004</v>
      </c>
      <c r="P16" s="38">
        <f t="shared" si="14"/>
        <v>35581</v>
      </c>
      <c r="Q16" s="38">
        <f t="shared" si="14"/>
        <v>36751</v>
      </c>
      <c r="R16" s="38">
        <f t="shared" ref="R16" si="23">SUM(R22,R28,R34,R40,R46,R52,R58,R64,R70,R76,R82,R88)</f>
        <v>38367</v>
      </c>
      <c r="S16" s="554">
        <f>100</f>
        <v>100</v>
      </c>
      <c r="T16" s="72">
        <f t="shared" si="1"/>
        <v>103.51101420945794</v>
      </c>
      <c r="U16" s="72">
        <f t="shared" si="2"/>
        <v>106.06345387564845</v>
      </c>
      <c r="V16" s="72">
        <f t="shared" si="3"/>
        <v>108.67228027967822</v>
      </c>
      <c r="W16" s="72">
        <f t="shared" si="4"/>
        <v>109.03691451770544</v>
      </c>
      <c r="X16" s="72">
        <f t="shared" si="5"/>
        <v>114.81467558830163</v>
      </c>
      <c r="Y16" s="72">
        <f t="shared" si="6"/>
        <v>117.00248101646493</v>
      </c>
      <c r="Z16" s="72">
        <f t="shared" si="7"/>
        <v>119.03616269453424</v>
      </c>
      <c r="AA16" s="72">
        <f t="shared" si="8"/>
        <v>120.34809412826104</v>
      </c>
      <c r="AB16" s="72">
        <f t="shared" si="9"/>
        <v>125.84016239380497</v>
      </c>
      <c r="AC16" s="72">
        <f t="shared" si="10"/>
        <v>128.05428163295994</v>
      </c>
      <c r="AD16" s="72">
        <f t="shared" si="11"/>
        <v>131.58409142169762</v>
      </c>
      <c r="AE16" s="72">
        <f t="shared" si="12"/>
        <v>133.75310127058117</v>
      </c>
      <c r="AF16" s="72">
        <f t="shared" ref="AF16:AG16" si="24">Q16*100/$D16</f>
        <v>138.15126682204345</v>
      </c>
      <c r="AG16" s="73">
        <f t="shared" si="24"/>
        <v>144.22599804525976</v>
      </c>
      <c r="AH16" s="235"/>
      <c r="AI16" s="236"/>
      <c r="AJ16" s="236"/>
      <c r="AK16" s="236"/>
      <c r="AL16" s="236"/>
      <c r="AM16" s="236"/>
      <c r="AN16" s="236"/>
      <c r="AO16" s="236"/>
      <c r="AP16" s="236"/>
      <c r="AQ16" s="236"/>
      <c r="AR16" s="236"/>
      <c r="AS16" s="236"/>
      <c r="AT16" s="236"/>
      <c r="AU16" s="236"/>
      <c r="AV16" s="237"/>
    </row>
    <row r="17" spans="2:48" ht="15" customHeight="1" x14ac:dyDescent="0.35">
      <c r="B17" s="740" t="s">
        <v>199</v>
      </c>
      <c r="C17" s="2" t="s">
        <v>193</v>
      </c>
      <c r="D17" s="210">
        <v>4</v>
      </c>
      <c r="E17" s="210">
        <v>4</v>
      </c>
      <c r="F17" s="210">
        <v>4</v>
      </c>
      <c r="G17" s="210">
        <v>3</v>
      </c>
      <c r="H17" s="210">
        <v>3</v>
      </c>
      <c r="I17" s="210">
        <v>3</v>
      </c>
      <c r="J17" s="210">
        <v>4</v>
      </c>
      <c r="K17" s="210">
        <v>4</v>
      </c>
      <c r="L17" s="210">
        <v>3</v>
      </c>
      <c r="M17" s="210">
        <v>3</v>
      </c>
      <c r="N17" s="210">
        <v>2</v>
      </c>
      <c r="O17" s="210">
        <v>2</v>
      </c>
      <c r="P17" s="211">
        <v>2</v>
      </c>
      <c r="Q17" s="211">
        <v>2</v>
      </c>
      <c r="R17" s="211">
        <v>2</v>
      </c>
      <c r="S17" s="554">
        <f>100</f>
        <v>100</v>
      </c>
      <c r="T17" s="72">
        <f t="shared" si="1"/>
        <v>100</v>
      </c>
      <c r="U17" s="72">
        <f t="shared" si="2"/>
        <v>100</v>
      </c>
      <c r="V17" s="72">
        <f t="shared" si="3"/>
        <v>75</v>
      </c>
      <c r="W17" s="72">
        <f t="shared" si="4"/>
        <v>75</v>
      </c>
      <c r="X17" s="72">
        <f t="shared" si="5"/>
        <v>75</v>
      </c>
      <c r="Y17" s="72">
        <f t="shared" si="6"/>
        <v>100</v>
      </c>
      <c r="Z17" s="72">
        <f t="shared" si="7"/>
        <v>100</v>
      </c>
      <c r="AA17" s="72">
        <f t="shared" si="8"/>
        <v>75</v>
      </c>
      <c r="AB17" s="72">
        <f t="shared" si="9"/>
        <v>75</v>
      </c>
      <c r="AC17" s="72">
        <f t="shared" si="10"/>
        <v>50</v>
      </c>
      <c r="AD17" s="72">
        <f t="shared" si="11"/>
        <v>50</v>
      </c>
      <c r="AE17" s="72">
        <f t="shared" si="12"/>
        <v>50</v>
      </c>
      <c r="AF17" s="72">
        <f t="shared" ref="AF17:AG17" si="25">Q17*100/$D17</f>
        <v>50</v>
      </c>
      <c r="AG17" s="73">
        <f t="shared" si="25"/>
        <v>50</v>
      </c>
      <c r="AH17" s="555">
        <v>1</v>
      </c>
      <c r="AI17" s="232">
        <v>1</v>
      </c>
      <c r="AJ17" s="232">
        <v>1</v>
      </c>
      <c r="AK17" s="232">
        <v>1</v>
      </c>
      <c r="AL17" s="232">
        <v>1</v>
      </c>
      <c r="AM17" s="232">
        <v>1</v>
      </c>
      <c r="AN17" s="232">
        <v>1</v>
      </c>
      <c r="AO17" s="232">
        <v>1</v>
      </c>
      <c r="AP17" s="232">
        <v>1</v>
      </c>
      <c r="AQ17" s="232">
        <v>1</v>
      </c>
      <c r="AR17" s="232">
        <v>1</v>
      </c>
      <c r="AS17" s="232">
        <v>1</v>
      </c>
      <c r="AT17" s="232">
        <v>4</v>
      </c>
      <c r="AU17" s="232">
        <v>6</v>
      </c>
      <c r="AV17" s="234">
        <v>7</v>
      </c>
    </row>
    <row r="18" spans="2:48" ht="14.5" x14ac:dyDescent="0.35">
      <c r="B18" s="738"/>
      <c r="C18" s="2" t="s">
        <v>194</v>
      </c>
      <c r="D18" s="210">
        <v>5</v>
      </c>
      <c r="E18" s="210">
        <v>5</v>
      </c>
      <c r="F18" s="210">
        <v>4</v>
      </c>
      <c r="G18" s="210">
        <v>5</v>
      </c>
      <c r="H18" s="210">
        <v>5</v>
      </c>
      <c r="I18" s="210">
        <v>5</v>
      </c>
      <c r="J18" s="210">
        <v>4</v>
      </c>
      <c r="K18" s="210">
        <v>4</v>
      </c>
      <c r="L18" s="210">
        <v>5</v>
      </c>
      <c r="M18" s="210">
        <v>5</v>
      </c>
      <c r="N18" s="210">
        <v>5</v>
      </c>
      <c r="O18" s="210">
        <v>5</v>
      </c>
      <c r="P18" s="211">
        <v>5</v>
      </c>
      <c r="Q18" s="211">
        <v>5</v>
      </c>
      <c r="R18" s="211">
        <v>5</v>
      </c>
      <c r="S18" s="554">
        <f>100</f>
        <v>100</v>
      </c>
      <c r="T18" s="72">
        <f t="shared" si="1"/>
        <v>100</v>
      </c>
      <c r="U18" s="72">
        <f t="shared" si="2"/>
        <v>80</v>
      </c>
      <c r="V18" s="72">
        <f t="shared" si="3"/>
        <v>100</v>
      </c>
      <c r="W18" s="72">
        <f t="shared" si="4"/>
        <v>100</v>
      </c>
      <c r="X18" s="72">
        <f t="shared" si="5"/>
        <v>100</v>
      </c>
      <c r="Y18" s="72">
        <f>J18*100/$D18</f>
        <v>80</v>
      </c>
      <c r="Z18" s="72">
        <f t="shared" si="7"/>
        <v>80</v>
      </c>
      <c r="AA18" s="72">
        <f t="shared" si="8"/>
        <v>100</v>
      </c>
      <c r="AB18" s="72">
        <f t="shared" si="9"/>
        <v>100</v>
      </c>
      <c r="AC18" s="72">
        <f t="shared" si="10"/>
        <v>100</v>
      </c>
      <c r="AD18" s="72">
        <f t="shared" si="11"/>
        <v>100</v>
      </c>
      <c r="AE18" s="72">
        <f t="shared" si="12"/>
        <v>100</v>
      </c>
      <c r="AF18" s="72">
        <f t="shared" ref="AF18:AG18" si="26">Q18*100/$D18</f>
        <v>100</v>
      </c>
      <c r="AG18" s="73">
        <f t="shared" si="26"/>
        <v>100</v>
      </c>
      <c r="AH18" s="555">
        <v>1</v>
      </c>
      <c r="AI18" s="232">
        <v>1</v>
      </c>
      <c r="AJ18" s="232">
        <v>1</v>
      </c>
      <c r="AK18" s="232">
        <v>1</v>
      </c>
      <c r="AL18" s="232">
        <v>1</v>
      </c>
      <c r="AM18" s="232">
        <v>1</v>
      </c>
      <c r="AN18" s="232">
        <v>1</v>
      </c>
      <c r="AO18" s="232">
        <v>1</v>
      </c>
      <c r="AP18" s="232">
        <v>1</v>
      </c>
      <c r="AQ18" s="232">
        <v>1</v>
      </c>
      <c r="AR18" s="232">
        <v>1</v>
      </c>
      <c r="AS18" s="232">
        <v>1</v>
      </c>
      <c r="AT18" s="232">
        <v>4</v>
      </c>
      <c r="AU18" s="232">
        <v>6</v>
      </c>
      <c r="AV18" s="234">
        <v>7</v>
      </c>
    </row>
    <row r="19" spans="2:48" ht="14.5" x14ac:dyDescent="0.35">
      <c r="B19" s="738"/>
      <c r="C19" s="2" t="s">
        <v>195</v>
      </c>
      <c r="D19" s="210">
        <v>2</v>
      </c>
      <c r="E19" s="210">
        <v>2</v>
      </c>
      <c r="F19" s="210">
        <v>2</v>
      </c>
      <c r="G19" s="210">
        <v>2</v>
      </c>
      <c r="H19" s="210">
        <v>2</v>
      </c>
      <c r="I19" s="210">
        <v>2</v>
      </c>
      <c r="J19" s="210">
        <v>2</v>
      </c>
      <c r="K19" s="210">
        <v>2</v>
      </c>
      <c r="L19" s="210">
        <v>2</v>
      </c>
      <c r="M19" s="210">
        <v>2</v>
      </c>
      <c r="N19" s="210">
        <v>2</v>
      </c>
      <c r="O19" s="210">
        <v>2</v>
      </c>
      <c r="P19" s="211">
        <v>2</v>
      </c>
      <c r="Q19" s="211">
        <v>2</v>
      </c>
      <c r="R19" s="211">
        <v>2</v>
      </c>
      <c r="S19" s="554">
        <f>100</f>
        <v>100</v>
      </c>
      <c r="T19" s="72">
        <f t="shared" si="1"/>
        <v>100</v>
      </c>
      <c r="U19" s="72">
        <f t="shared" si="2"/>
        <v>100</v>
      </c>
      <c r="V19" s="72">
        <f t="shared" si="3"/>
        <v>100</v>
      </c>
      <c r="W19" s="72">
        <f t="shared" si="4"/>
        <v>100</v>
      </c>
      <c r="X19" s="72">
        <f t="shared" si="5"/>
        <v>100</v>
      </c>
      <c r="Y19" s="72">
        <f t="shared" si="6"/>
        <v>100</v>
      </c>
      <c r="Z19" s="72">
        <f t="shared" si="7"/>
        <v>100</v>
      </c>
      <c r="AA19" s="72">
        <f t="shared" si="8"/>
        <v>100</v>
      </c>
      <c r="AB19" s="72">
        <f t="shared" si="9"/>
        <v>100</v>
      </c>
      <c r="AC19" s="72">
        <f t="shared" si="10"/>
        <v>100</v>
      </c>
      <c r="AD19" s="72">
        <f t="shared" si="11"/>
        <v>100</v>
      </c>
      <c r="AE19" s="72">
        <f t="shared" si="12"/>
        <v>100</v>
      </c>
      <c r="AF19" s="72">
        <f t="shared" ref="AF19:AG19" si="27">Q19*100/$D19</f>
        <v>100</v>
      </c>
      <c r="AG19" s="73">
        <f t="shared" si="27"/>
        <v>100</v>
      </c>
      <c r="AH19" s="555">
        <v>1</v>
      </c>
      <c r="AI19" s="232">
        <v>1</v>
      </c>
      <c r="AJ19" s="232">
        <v>1</v>
      </c>
      <c r="AK19" s="232">
        <v>1</v>
      </c>
      <c r="AL19" s="232">
        <v>1</v>
      </c>
      <c r="AM19" s="232">
        <v>1</v>
      </c>
      <c r="AN19" s="232">
        <v>1</v>
      </c>
      <c r="AO19" s="232">
        <v>1</v>
      </c>
      <c r="AP19" s="232">
        <v>1</v>
      </c>
      <c r="AQ19" s="232">
        <v>1</v>
      </c>
      <c r="AR19" s="232">
        <v>1</v>
      </c>
      <c r="AS19" s="232">
        <v>1</v>
      </c>
      <c r="AT19" s="232">
        <v>4</v>
      </c>
      <c r="AU19" s="232">
        <v>6</v>
      </c>
      <c r="AV19" s="234">
        <v>7</v>
      </c>
    </row>
    <row r="20" spans="2:48" ht="14.5" x14ac:dyDescent="0.35">
      <c r="B20" s="738"/>
      <c r="C20" s="2" t="s">
        <v>196</v>
      </c>
      <c r="D20" s="210">
        <v>0</v>
      </c>
      <c r="E20" s="210">
        <v>0</v>
      </c>
      <c r="F20" s="210">
        <v>0</v>
      </c>
      <c r="G20" s="210">
        <v>0</v>
      </c>
      <c r="H20" s="210">
        <v>0</v>
      </c>
      <c r="I20" s="210">
        <v>0</v>
      </c>
      <c r="J20" s="210">
        <v>0</v>
      </c>
      <c r="K20" s="210">
        <v>0</v>
      </c>
      <c r="L20" s="210">
        <v>0</v>
      </c>
      <c r="M20" s="210">
        <v>0</v>
      </c>
      <c r="N20" s="210">
        <v>0</v>
      </c>
      <c r="O20" s="210">
        <v>0</v>
      </c>
      <c r="P20" s="211">
        <v>0</v>
      </c>
      <c r="Q20" s="211">
        <v>0</v>
      </c>
      <c r="R20" s="211">
        <v>0</v>
      </c>
      <c r="S20" s="554">
        <f>100</f>
        <v>100</v>
      </c>
      <c r="T20" s="72" t="e">
        <f t="shared" si="1"/>
        <v>#DIV/0!</v>
      </c>
      <c r="U20" s="72" t="e">
        <f t="shared" si="2"/>
        <v>#DIV/0!</v>
      </c>
      <c r="V20" s="72" t="e">
        <f t="shared" si="3"/>
        <v>#DIV/0!</v>
      </c>
      <c r="W20" s="72" t="e">
        <f t="shared" si="4"/>
        <v>#DIV/0!</v>
      </c>
      <c r="X20" s="72" t="e">
        <f t="shared" si="5"/>
        <v>#DIV/0!</v>
      </c>
      <c r="Y20" s="72" t="e">
        <f t="shared" si="6"/>
        <v>#DIV/0!</v>
      </c>
      <c r="Z20" s="72" t="e">
        <f t="shared" si="7"/>
        <v>#DIV/0!</v>
      </c>
      <c r="AA20" s="72" t="e">
        <f t="shared" si="8"/>
        <v>#DIV/0!</v>
      </c>
      <c r="AB20" s="72" t="e">
        <f t="shared" si="9"/>
        <v>#DIV/0!</v>
      </c>
      <c r="AC20" s="72" t="e">
        <f t="shared" si="10"/>
        <v>#DIV/0!</v>
      </c>
      <c r="AD20" s="72" t="e">
        <f t="shared" si="11"/>
        <v>#DIV/0!</v>
      </c>
      <c r="AE20" s="72" t="e">
        <f t="shared" si="12"/>
        <v>#DIV/0!</v>
      </c>
      <c r="AF20" s="72" t="e">
        <f t="shared" ref="AF20:AG20" si="28">Q20*100/$D20</f>
        <v>#DIV/0!</v>
      </c>
      <c r="AG20" s="73" t="e">
        <f t="shared" si="28"/>
        <v>#DIV/0!</v>
      </c>
      <c r="AH20" s="555">
        <v>1</v>
      </c>
      <c r="AI20" s="232">
        <v>1</v>
      </c>
      <c r="AJ20" s="232">
        <v>1</v>
      </c>
      <c r="AK20" s="232">
        <v>1</v>
      </c>
      <c r="AL20" s="232">
        <v>1</v>
      </c>
      <c r="AM20" s="232">
        <v>1</v>
      </c>
      <c r="AN20" s="232">
        <v>1</v>
      </c>
      <c r="AO20" s="232">
        <v>1</v>
      </c>
      <c r="AP20" s="232">
        <v>1</v>
      </c>
      <c r="AQ20" s="232">
        <v>1</v>
      </c>
      <c r="AR20" s="232">
        <v>1</v>
      </c>
      <c r="AS20" s="232">
        <v>1</v>
      </c>
      <c r="AT20" s="232">
        <v>4</v>
      </c>
      <c r="AU20" s="232">
        <v>6</v>
      </c>
      <c r="AV20" s="234">
        <v>7</v>
      </c>
    </row>
    <row r="21" spans="2:48" ht="14.5" x14ac:dyDescent="0.35">
      <c r="B21" s="738"/>
      <c r="C21" s="2" t="s">
        <v>197</v>
      </c>
      <c r="D21" s="210">
        <v>11</v>
      </c>
      <c r="E21" s="210">
        <v>11</v>
      </c>
      <c r="F21" s="210">
        <v>10</v>
      </c>
      <c r="G21" s="210">
        <v>10</v>
      </c>
      <c r="H21" s="210">
        <v>10</v>
      </c>
      <c r="I21" s="210">
        <v>10</v>
      </c>
      <c r="J21" s="210">
        <v>10</v>
      </c>
      <c r="K21" s="210">
        <v>10</v>
      </c>
      <c r="L21" s="210">
        <v>10</v>
      </c>
      <c r="M21" s="210">
        <v>10</v>
      </c>
      <c r="N21" s="210">
        <v>9</v>
      </c>
      <c r="O21" s="210">
        <v>9</v>
      </c>
      <c r="P21" s="211">
        <v>9</v>
      </c>
      <c r="Q21" s="211">
        <v>9</v>
      </c>
      <c r="R21" s="211">
        <v>9</v>
      </c>
      <c r="S21" s="554">
        <f>100</f>
        <v>100</v>
      </c>
      <c r="T21" s="72">
        <f t="shared" si="1"/>
        <v>100</v>
      </c>
      <c r="U21" s="72">
        <f t="shared" si="2"/>
        <v>90.909090909090907</v>
      </c>
      <c r="V21" s="72">
        <f t="shared" si="3"/>
        <v>90.909090909090907</v>
      </c>
      <c r="W21" s="72">
        <f t="shared" si="4"/>
        <v>90.909090909090907</v>
      </c>
      <c r="X21" s="72">
        <f t="shared" si="5"/>
        <v>90.909090909090907</v>
      </c>
      <c r="Y21" s="72">
        <f t="shared" si="6"/>
        <v>90.909090909090907</v>
      </c>
      <c r="Z21" s="72">
        <f t="shared" si="7"/>
        <v>90.909090909090907</v>
      </c>
      <c r="AA21" s="72">
        <f t="shared" si="8"/>
        <v>90.909090909090907</v>
      </c>
      <c r="AB21" s="72">
        <f t="shared" si="9"/>
        <v>90.909090909090907</v>
      </c>
      <c r="AC21" s="72">
        <f t="shared" si="10"/>
        <v>81.818181818181813</v>
      </c>
      <c r="AD21" s="72">
        <f t="shared" si="11"/>
        <v>81.818181818181813</v>
      </c>
      <c r="AE21" s="72">
        <f t="shared" si="12"/>
        <v>81.818181818181813</v>
      </c>
      <c r="AF21" s="72">
        <f t="shared" ref="AF21:AG21" si="29">Q21*100/$D21</f>
        <v>81.818181818181813</v>
      </c>
      <c r="AG21" s="73">
        <f t="shared" si="29"/>
        <v>81.818181818181813</v>
      </c>
      <c r="AH21" s="555">
        <v>1</v>
      </c>
      <c r="AI21" s="232">
        <v>1</v>
      </c>
      <c r="AJ21" s="232">
        <v>1</v>
      </c>
      <c r="AK21" s="232">
        <v>1</v>
      </c>
      <c r="AL21" s="232">
        <v>1</v>
      </c>
      <c r="AM21" s="232">
        <v>1</v>
      </c>
      <c r="AN21" s="232">
        <v>1</v>
      </c>
      <c r="AO21" s="232">
        <v>1</v>
      </c>
      <c r="AP21" s="232">
        <v>1</v>
      </c>
      <c r="AQ21" s="232">
        <v>1</v>
      </c>
      <c r="AR21" s="232">
        <v>1</v>
      </c>
      <c r="AS21" s="232">
        <v>1</v>
      </c>
      <c r="AT21" s="232">
        <v>4</v>
      </c>
      <c r="AU21" s="232">
        <v>6</v>
      </c>
      <c r="AV21" s="234">
        <v>7</v>
      </c>
    </row>
    <row r="22" spans="2:48" ht="14.5" x14ac:dyDescent="0.35">
      <c r="B22" s="739"/>
      <c r="C22" s="4" t="s">
        <v>198</v>
      </c>
      <c r="D22">
        <v>11</v>
      </c>
      <c r="E22">
        <v>11</v>
      </c>
      <c r="F22">
        <v>10</v>
      </c>
      <c r="G22">
        <v>10</v>
      </c>
      <c r="H22">
        <v>10</v>
      </c>
      <c r="I22">
        <v>10</v>
      </c>
      <c r="J22">
        <v>10</v>
      </c>
      <c r="K22">
        <v>10</v>
      </c>
      <c r="L22">
        <v>10</v>
      </c>
      <c r="M22">
        <v>10</v>
      </c>
      <c r="N22">
        <v>9</v>
      </c>
      <c r="O22">
        <v>9</v>
      </c>
      <c r="P22">
        <v>9</v>
      </c>
      <c r="Q22">
        <v>9</v>
      </c>
      <c r="R22">
        <v>9</v>
      </c>
      <c r="S22" s="554">
        <f>100</f>
        <v>100</v>
      </c>
      <c r="T22" s="72">
        <f t="shared" si="1"/>
        <v>100</v>
      </c>
      <c r="U22" s="72">
        <f t="shared" si="2"/>
        <v>90.909090909090907</v>
      </c>
      <c r="V22" s="72">
        <f t="shared" si="3"/>
        <v>90.909090909090907</v>
      </c>
      <c r="W22" s="72">
        <f t="shared" si="4"/>
        <v>90.909090909090907</v>
      </c>
      <c r="X22" s="72">
        <f t="shared" si="5"/>
        <v>90.909090909090907</v>
      </c>
      <c r="Y22" s="72">
        <f t="shared" si="6"/>
        <v>90.909090909090907</v>
      </c>
      <c r="Z22" s="72">
        <f t="shared" si="7"/>
        <v>90.909090909090907</v>
      </c>
      <c r="AA22" s="72">
        <f t="shared" si="8"/>
        <v>90.909090909090907</v>
      </c>
      <c r="AB22" s="72">
        <f t="shared" si="9"/>
        <v>90.909090909090907</v>
      </c>
      <c r="AC22" s="72">
        <f t="shared" si="10"/>
        <v>81.818181818181813</v>
      </c>
      <c r="AD22" s="72">
        <f t="shared" si="11"/>
        <v>81.818181818181813</v>
      </c>
      <c r="AE22" s="72">
        <f t="shared" si="12"/>
        <v>81.818181818181813</v>
      </c>
      <c r="AF22" s="72">
        <f t="shared" ref="AF22:AG22" si="30">Q22*100/$D22</f>
        <v>81.818181818181813</v>
      </c>
      <c r="AG22" s="73">
        <f t="shared" si="30"/>
        <v>81.818181818181813</v>
      </c>
      <c r="AH22" s="235"/>
      <c r="AI22" s="236"/>
      <c r="AJ22" s="236"/>
      <c r="AK22" s="236"/>
      <c r="AL22" s="236"/>
      <c r="AM22" s="236"/>
      <c r="AN22" s="236"/>
      <c r="AO22" s="236"/>
      <c r="AP22" s="236"/>
      <c r="AQ22" s="236"/>
      <c r="AR22" s="236"/>
      <c r="AS22" s="236"/>
      <c r="AT22" s="236"/>
      <c r="AU22" s="236"/>
      <c r="AV22" s="237"/>
    </row>
    <row r="23" spans="2:48" ht="14.5" x14ac:dyDescent="0.35">
      <c r="B23" s="738" t="s">
        <v>200</v>
      </c>
      <c r="C23" s="2" t="s">
        <v>193</v>
      </c>
      <c r="D23" s="210">
        <v>544</v>
      </c>
      <c r="E23" s="210">
        <v>555</v>
      </c>
      <c r="F23" s="210">
        <v>554</v>
      </c>
      <c r="G23" s="210">
        <v>538</v>
      </c>
      <c r="H23" s="210">
        <v>507</v>
      </c>
      <c r="I23" s="210">
        <v>525</v>
      </c>
      <c r="J23" s="210">
        <v>503</v>
      </c>
      <c r="K23" s="210">
        <v>481</v>
      </c>
      <c r="L23" s="210">
        <v>461</v>
      </c>
      <c r="M23" s="210">
        <v>459</v>
      </c>
      <c r="N23" s="210">
        <v>454</v>
      </c>
      <c r="O23" s="210">
        <v>444</v>
      </c>
      <c r="P23" s="211">
        <v>441</v>
      </c>
      <c r="Q23" s="211">
        <v>435</v>
      </c>
      <c r="R23" s="211">
        <v>440</v>
      </c>
      <c r="S23" s="554">
        <f>100</f>
        <v>100</v>
      </c>
      <c r="T23" s="72">
        <f t="shared" si="1"/>
        <v>102.02205882352941</v>
      </c>
      <c r="U23" s="72">
        <f t="shared" si="2"/>
        <v>101.83823529411765</v>
      </c>
      <c r="V23" s="72">
        <f t="shared" si="3"/>
        <v>98.897058823529406</v>
      </c>
      <c r="W23" s="72">
        <f t="shared" si="4"/>
        <v>93.19852941176471</v>
      </c>
      <c r="X23" s="72">
        <f t="shared" si="5"/>
        <v>96.507352941176464</v>
      </c>
      <c r="Y23" s="72">
        <f t="shared" si="6"/>
        <v>92.463235294117652</v>
      </c>
      <c r="Z23" s="72">
        <f t="shared" si="7"/>
        <v>88.419117647058826</v>
      </c>
      <c r="AA23" s="72">
        <f t="shared" si="8"/>
        <v>84.742647058823536</v>
      </c>
      <c r="AB23" s="72">
        <f t="shared" si="9"/>
        <v>84.375</v>
      </c>
      <c r="AC23" s="72">
        <f t="shared" si="10"/>
        <v>83.455882352941174</v>
      </c>
      <c r="AD23" s="72">
        <f t="shared" si="11"/>
        <v>81.617647058823536</v>
      </c>
      <c r="AE23" s="72">
        <f t="shared" si="12"/>
        <v>81.066176470588232</v>
      </c>
      <c r="AF23" s="72">
        <f t="shared" ref="AF23:AG23" si="31">Q23*100/$D23</f>
        <v>79.963235294117652</v>
      </c>
      <c r="AG23" s="73">
        <f t="shared" si="31"/>
        <v>80.882352941176464</v>
      </c>
      <c r="AH23" s="555">
        <v>1</v>
      </c>
      <c r="AI23" s="232">
        <v>1</v>
      </c>
      <c r="AJ23" s="232">
        <v>1</v>
      </c>
      <c r="AK23" s="232">
        <v>1</v>
      </c>
      <c r="AL23" s="232">
        <v>1</v>
      </c>
      <c r="AM23" s="232">
        <v>1</v>
      </c>
      <c r="AN23" s="232">
        <v>1</v>
      </c>
      <c r="AO23" s="232">
        <v>1</v>
      </c>
      <c r="AP23" s="232">
        <v>1</v>
      </c>
      <c r="AQ23" s="232">
        <v>1</v>
      </c>
      <c r="AR23" s="232">
        <v>1</v>
      </c>
      <c r="AS23" s="232">
        <v>1</v>
      </c>
      <c r="AT23" s="232">
        <v>4</v>
      </c>
      <c r="AU23" s="232">
        <v>6</v>
      </c>
      <c r="AV23" s="234">
        <v>7</v>
      </c>
    </row>
    <row r="24" spans="2:48" ht="14.5" x14ac:dyDescent="0.35">
      <c r="B24" s="738"/>
      <c r="C24" s="2" t="s">
        <v>194</v>
      </c>
      <c r="D24" s="210">
        <v>208</v>
      </c>
      <c r="E24" s="210">
        <v>217</v>
      </c>
      <c r="F24" s="210">
        <v>215</v>
      </c>
      <c r="G24" s="210">
        <v>205</v>
      </c>
      <c r="H24" s="210">
        <v>208</v>
      </c>
      <c r="I24" s="210">
        <v>208</v>
      </c>
      <c r="J24" s="210">
        <v>206</v>
      </c>
      <c r="K24" s="210">
        <v>198</v>
      </c>
      <c r="L24" s="210">
        <v>200</v>
      </c>
      <c r="M24" s="210">
        <v>204</v>
      </c>
      <c r="N24" s="210">
        <v>195</v>
      </c>
      <c r="O24" s="210">
        <v>189</v>
      </c>
      <c r="P24" s="211">
        <v>186</v>
      </c>
      <c r="Q24" s="211">
        <v>183</v>
      </c>
      <c r="R24" s="211">
        <v>183</v>
      </c>
      <c r="S24" s="554">
        <f>100</f>
        <v>100</v>
      </c>
      <c r="T24" s="72">
        <f t="shared" si="1"/>
        <v>104.32692307692308</v>
      </c>
      <c r="U24" s="72">
        <f t="shared" si="2"/>
        <v>103.36538461538461</v>
      </c>
      <c r="V24" s="72">
        <f t="shared" si="3"/>
        <v>98.557692307692307</v>
      </c>
      <c r="W24" s="72">
        <f t="shared" si="4"/>
        <v>100</v>
      </c>
      <c r="X24" s="72">
        <f t="shared" si="5"/>
        <v>100</v>
      </c>
      <c r="Y24" s="72">
        <f t="shared" si="6"/>
        <v>99.038461538461533</v>
      </c>
      <c r="Z24" s="72">
        <f t="shared" si="7"/>
        <v>95.192307692307693</v>
      </c>
      <c r="AA24" s="72">
        <f t="shared" si="8"/>
        <v>96.15384615384616</v>
      </c>
      <c r="AB24" s="72">
        <f t="shared" si="9"/>
        <v>98.07692307692308</v>
      </c>
      <c r="AC24" s="72">
        <f t="shared" si="10"/>
        <v>93.75</v>
      </c>
      <c r="AD24" s="72">
        <f t="shared" si="11"/>
        <v>90.865384615384613</v>
      </c>
      <c r="AE24" s="72">
        <f t="shared" si="12"/>
        <v>89.42307692307692</v>
      </c>
      <c r="AF24" s="72">
        <f t="shared" ref="AF24:AG24" si="32">Q24*100/$D24</f>
        <v>87.980769230769226</v>
      </c>
      <c r="AG24" s="73">
        <f t="shared" si="32"/>
        <v>87.980769230769226</v>
      </c>
      <c r="AH24" s="555">
        <v>1</v>
      </c>
      <c r="AI24" s="232">
        <v>1</v>
      </c>
      <c r="AJ24" s="232">
        <v>1</v>
      </c>
      <c r="AK24" s="232">
        <v>1</v>
      </c>
      <c r="AL24" s="232">
        <v>1</v>
      </c>
      <c r="AM24" s="232">
        <v>1</v>
      </c>
      <c r="AN24" s="232">
        <v>1</v>
      </c>
      <c r="AO24" s="232">
        <v>1</v>
      </c>
      <c r="AP24" s="232">
        <v>1</v>
      </c>
      <c r="AQ24" s="232">
        <v>1</v>
      </c>
      <c r="AR24" s="232">
        <v>1</v>
      </c>
      <c r="AS24" s="232">
        <v>1</v>
      </c>
      <c r="AT24" s="232">
        <v>4</v>
      </c>
      <c r="AU24" s="232">
        <v>6</v>
      </c>
      <c r="AV24" s="234">
        <v>7</v>
      </c>
    </row>
    <row r="25" spans="2:48" ht="14.5" x14ac:dyDescent="0.35">
      <c r="B25" s="738"/>
      <c r="C25" s="2" t="s">
        <v>195</v>
      </c>
      <c r="D25" s="210">
        <v>81</v>
      </c>
      <c r="E25" s="210">
        <v>80</v>
      </c>
      <c r="F25" s="210">
        <v>83</v>
      </c>
      <c r="G25" s="210">
        <v>82</v>
      </c>
      <c r="H25" s="210">
        <v>82</v>
      </c>
      <c r="I25" s="210">
        <v>81</v>
      </c>
      <c r="J25" s="210">
        <v>78</v>
      </c>
      <c r="K25" s="210">
        <v>83</v>
      </c>
      <c r="L25" s="210">
        <v>80</v>
      </c>
      <c r="M25" s="210">
        <v>82</v>
      </c>
      <c r="N25" s="210">
        <v>87</v>
      </c>
      <c r="O25" s="210">
        <v>89</v>
      </c>
      <c r="P25" s="211">
        <v>86</v>
      </c>
      <c r="Q25" s="211">
        <v>84</v>
      </c>
      <c r="R25" s="211">
        <v>85</v>
      </c>
      <c r="S25" s="554">
        <f>100</f>
        <v>100</v>
      </c>
      <c r="T25" s="72">
        <f t="shared" si="1"/>
        <v>98.76543209876543</v>
      </c>
      <c r="U25" s="72">
        <f t="shared" si="2"/>
        <v>102.46913580246914</v>
      </c>
      <c r="V25" s="72">
        <f t="shared" si="3"/>
        <v>101.23456790123457</v>
      </c>
      <c r="W25" s="72">
        <f t="shared" si="4"/>
        <v>101.23456790123457</v>
      </c>
      <c r="X25" s="72">
        <f t="shared" si="5"/>
        <v>100</v>
      </c>
      <c r="Y25" s="72">
        <f t="shared" si="6"/>
        <v>96.296296296296291</v>
      </c>
      <c r="Z25" s="72">
        <f t="shared" si="7"/>
        <v>102.46913580246914</v>
      </c>
      <c r="AA25" s="72">
        <f t="shared" si="8"/>
        <v>98.76543209876543</v>
      </c>
      <c r="AB25" s="72">
        <f t="shared" si="9"/>
        <v>101.23456790123457</v>
      </c>
      <c r="AC25" s="72">
        <f t="shared" si="10"/>
        <v>107.4074074074074</v>
      </c>
      <c r="AD25" s="72">
        <f t="shared" si="11"/>
        <v>109.87654320987654</v>
      </c>
      <c r="AE25" s="72">
        <f t="shared" si="12"/>
        <v>106.17283950617283</v>
      </c>
      <c r="AF25" s="72">
        <f t="shared" ref="AF25:AG25" si="33">Q25*100/$D25</f>
        <v>103.70370370370371</v>
      </c>
      <c r="AG25" s="73">
        <f t="shared" si="33"/>
        <v>104.93827160493827</v>
      </c>
      <c r="AH25" s="555">
        <v>1</v>
      </c>
      <c r="AI25" s="232">
        <v>1</v>
      </c>
      <c r="AJ25" s="232">
        <v>1</v>
      </c>
      <c r="AK25" s="232">
        <v>1</v>
      </c>
      <c r="AL25" s="232">
        <v>1</v>
      </c>
      <c r="AM25" s="232">
        <v>1</v>
      </c>
      <c r="AN25" s="232">
        <v>1</v>
      </c>
      <c r="AO25" s="232">
        <v>1</v>
      </c>
      <c r="AP25" s="232">
        <v>1</v>
      </c>
      <c r="AQ25" s="232">
        <v>1</v>
      </c>
      <c r="AR25" s="232">
        <v>1</v>
      </c>
      <c r="AS25" s="232">
        <v>1</v>
      </c>
      <c r="AT25" s="232">
        <v>4</v>
      </c>
      <c r="AU25" s="232">
        <v>6</v>
      </c>
      <c r="AV25" s="234">
        <v>7</v>
      </c>
    </row>
    <row r="26" spans="2:48" ht="14.5" x14ac:dyDescent="0.35">
      <c r="B26" s="738"/>
      <c r="C26" s="2" t="s">
        <v>196</v>
      </c>
      <c r="D26" s="210">
        <v>30</v>
      </c>
      <c r="E26" s="210">
        <v>28</v>
      </c>
      <c r="F26" s="210">
        <v>25</v>
      </c>
      <c r="G26" s="210">
        <v>26</v>
      </c>
      <c r="H26" s="210">
        <v>25</v>
      </c>
      <c r="I26" s="210">
        <v>25</v>
      </c>
      <c r="J26" s="210">
        <v>25</v>
      </c>
      <c r="K26" s="210">
        <v>24</v>
      </c>
      <c r="L26" s="210">
        <v>26</v>
      </c>
      <c r="M26" s="210">
        <v>26</v>
      </c>
      <c r="N26" s="210">
        <v>26</v>
      </c>
      <c r="O26" s="210">
        <v>27</v>
      </c>
      <c r="P26" s="211">
        <v>26</v>
      </c>
      <c r="Q26" s="211">
        <v>26</v>
      </c>
      <c r="R26" s="211">
        <v>26</v>
      </c>
      <c r="S26" s="554">
        <f>100</f>
        <v>100</v>
      </c>
      <c r="T26" s="72">
        <f t="shared" si="1"/>
        <v>93.333333333333329</v>
      </c>
      <c r="U26" s="72">
        <f t="shared" si="2"/>
        <v>83.333333333333329</v>
      </c>
      <c r="V26" s="72">
        <f t="shared" si="3"/>
        <v>86.666666666666671</v>
      </c>
      <c r="W26" s="72">
        <f t="shared" si="4"/>
        <v>83.333333333333329</v>
      </c>
      <c r="X26" s="72">
        <f t="shared" si="5"/>
        <v>83.333333333333329</v>
      </c>
      <c r="Y26" s="72">
        <f t="shared" si="6"/>
        <v>83.333333333333329</v>
      </c>
      <c r="Z26" s="72">
        <f t="shared" si="7"/>
        <v>80</v>
      </c>
      <c r="AA26" s="72">
        <f t="shared" si="8"/>
        <v>86.666666666666671</v>
      </c>
      <c r="AB26" s="72">
        <f t="shared" si="9"/>
        <v>86.666666666666671</v>
      </c>
      <c r="AC26" s="72">
        <f t="shared" si="10"/>
        <v>86.666666666666671</v>
      </c>
      <c r="AD26" s="72">
        <f t="shared" si="11"/>
        <v>90</v>
      </c>
      <c r="AE26" s="72">
        <f t="shared" si="12"/>
        <v>86.666666666666671</v>
      </c>
      <c r="AF26" s="72">
        <f t="shared" ref="AF26:AG26" si="34">Q26*100/$D26</f>
        <v>86.666666666666671</v>
      </c>
      <c r="AG26" s="73">
        <f t="shared" si="34"/>
        <v>86.666666666666671</v>
      </c>
      <c r="AH26" s="555">
        <v>1</v>
      </c>
      <c r="AI26" s="232">
        <v>1</v>
      </c>
      <c r="AJ26" s="232">
        <v>1</v>
      </c>
      <c r="AK26" s="232">
        <v>1</v>
      </c>
      <c r="AL26" s="232">
        <v>1</v>
      </c>
      <c r="AM26" s="232">
        <v>1</v>
      </c>
      <c r="AN26" s="232">
        <v>1</v>
      </c>
      <c r="AO26" s="232">
        <v>1</v>
      </c>
      <c r="AP26" s="232">
        <v>1</v>
      </c>
      <c r="AQ26" s="232">
        <v>1</v>
      </c>
      <c r="AR26" s="232">
        <v>1</v>
      </c>
      <c r="AS26" s="232">
        <v>1</v>
      </c>
      <c r="AT26" s="232">
        <v>4</v>
      </c>
      <c r="AU26" s="232">
        <v>6</v>
      </c>
      <c r="AV26" s="234">
        <v>7</v>
      </c>
    </row>
    <row r="27" spans="2:48" ht="14.5" x14ac:dyDescent="0.35">
      <c r="B27" s="738"/>
      <c r="C27" s="2" t="s">
        <v>197</v>
      </c>
      <c r="D27" s="210">
        <v>863</v>
      </c>
      <c r="E27" s="210">
        <v>880</v>
      </c>
      <c r="F27" s="210">
        <v>877</v>
      </c>
      <c r="G27" s="210">
        <v>851</v>
      </c>
      <c r="H27" s="210">
        <v>822</v>
      </c>
      <c r="I27" s="210">
        <v>839</v>
      </c>
      <c r="J27" s="210">
        <v>812</v>
      </c>
      <c r="K27" s="210">
        <v>786</v>
      </c>
      <c r="L27" s="210">
        <v>767</v>
      </c>
      <c r="M27" s="210">
        <v>771</v>
      </c>
      <c r="N27" s="210">
        <v>762</v>
      </c>
      <c r="O27" s="210">
        <v>749</v>
      </c>
      <c r="P27" s="211">
        <v>739</v>
      </c>
      <c r="Q27" s="211">
        <v>728</v>
      </c>
      <c r="R27" s="211">
        <v>734</v>
      </c>
      <c r="S27" s="554">
        <f>100</f>
        <v>100</v>
      </c>
      <c r="T27" s="72">
        <f t="shared" si="1"/>
        <v>101.96987253765933</v>
      </c>
      <c r="U27" s="72">
        <f t="shared" si="2"/>
        <v>101.62224797219004</v>
      </c>
      <c r="V27" s="72">
        <f t="shared" si="3"/>
        <v>98.60950173812283</v>
      </c>
      <c r="W27" s="72">
        <f t="shared" si="4"/>
        <v>95.249130938586333</v>
      </c>
      <c r="X27" s="72">
        <f t="shared" si="5"/>
        <v>97.219003476245661</v>
      </c>
      <c r="Y27" s="72">
        <f t="shared" si="6"/>
        <v>94.090382387022018</v>
      </c>
      <c r="Z27" s="72">
        <f t="shared" si="7"/>
        <v>91.07763615295481</v>
      </c>
      <c r="AA27" s="72">
        <f t="shared" si="8"/>
        <v>88.876013904982614</v>
      </c>
      <c r="AB27" s="72">
        <f t="shared" si="9"/>
        <v>89.339513325608337</v>
      </c>
      <c r="AC27" s="72">
        <f t="shared" si="10"/>
        <v>88.29663962920047</v>
      </c>
      <c r="AD27" s="72">
        <f t="shared" si="11"/>
        <v>86.790266512166866</v>
      </c>
      <c r="AE27" s="72">
        <f t="shared" si="12"/>
        <v>85.631517960602551</v>
      </c>
      <c r="AF27" s="72">
        <f t="shared" ref="AF27:AG27" si="35">Q27*100/$D27</f>
        <v>84.356894553881801</v>
      </c>
      <c r="AG27" s="73">
        <f t="shared" si="35"/>
        <v>85.052143684820393</v>
      </c>
      <c r="AH27" s="555">
        <v>1</v>
      </c>
      <c r="AI27" s="232">
        <v>1</v>
      </c>
      <c r="AJ27" s="232">
        <v>1</v>
      </c>
      <c r="AK27" s="232">
        <v>1</v>
      </c>
      <c r="AL27" s="232">
        <v>1</v>
      </c>
      <c r="AM27" s="232">
        <v>1</v>
      </c>
      <c r="AN27" s="232">
        <v>1</v>
      </c>
      <c r="AO27" s="232">
        <v>1</v>
      </c>
      <c r="AP27" s="232">
        <v>1</v>
      </c>
      <c r="AQ27" s="232">
        <v>1</v>
      </c>
      <c r="AR27" s="232">
        <v>1</v>
      </c>
      <c r="AS27" s="232">
        <v>1</v>
      </c>
      <c r="AT27" s="232">
        <v>4</v>
      </c>
      <c r="AU27" s="232">
        <v>6</v>
      </c>
      <c r="AV27" s="234">
        <v>7</v>
      </c>
    </row>
    <row r="28" spans="2:48" ht="14.5" x14ac:dyDescent="0.35">
      <c r="B28" s="738"/>
      <c r="C28" s="2" t="s">
        <v>198</v>
      </c>
      <c r="D28">
        <v>833</v>
      </c>
      <c r="E28">
        <v>852</v>
      </c>
      <c r="F28">
        <v>852</v>
      </c>
      <c r="G28">
        <v>825</v>
      </c>
      <c r="H28">
        <v>797</v>
      </c>
      <c r="I28">
        <v>814</v>
      </c>
      <c r="J28">
        <v>787</v>
      </c>
      <c r="K28">
        <v>762</v>
      </c>
      <c r="L28">
        <v>741</v>
      </c>
      <c r="M28">
        <v>745</v>
      </c>
      <c r="N28">
        <v>736</v>
      </c>
      <c r="O28">
        <v>722</v>
      </c>
      <c r="P28">
        <v>713</v>
      </c>
      <c r="Q28">
        <v>702</v>
      </c>
      <c r="R28">
        <v>708</v>
      </c>
      <c r="S28" s="554">
        <f>100</f>
        <v>100</v>
      </c>
      <c r="T28" s="72">
        <f t="shared" si="1"/>
        <v>102.28091236494598</v>
      </c>
      <c r="U28" s="72">
        <f t="shared" si="2"/>
        <v>102.28091236494598</v>
      </c>
      <c r="V28" s="72">
        <f t="shared" si="3"/>
        <v>99.039615846338535</v>
      </c>
      <c r="W28" s="72">
        <f t="shared" si="4"/>
        <v>95.678271308523406</v>
      </c>
      <c r="X28" s="72">
        <f t="shared" si="5"/>
        <v>97.719087635054024</v>
      </c>
      <c r="Y28" s="72">
        <f t="shared" si="6"/>
        <v>94.477791116446582</v>
      </c>
      <c r="Z28" s="72">
        <f t="shared" si="7"/>
        <v>91.4765906362545</v>
      </c>
      <c r="AA28" s="72">
        <f t="shared" si="8"/>
        <v>88.955582232893164</v>
      </c>
      <c r="AB28" s="72">
        <f t="shared" si="9"/>
        <v>89.435774309723897</v>
      </c>
      <c r="AC28" s="72">
        <f t="shared" si="10"/>
        <v>88.355342136854745</v>
      </c>
      <c r="AD28" s="72">
        <f t="shared" si="11"/>
        <v>86.674669867947173</v>
      </c>
      <c r="AE28" s="72">
        <f t="shared" si="12"/>
        <v>85.594237695078036</v>
      </c>
      <c r="AF28" s="72">
        <f t="shared" ref="AF28:AG28" si="36">Q28*100/$D28</f>
        <v>84.27370948379351</v>
      </c>
      <c r="AG28" s="73">
        <f t="shared" si="36"/>
        <v>84.993997599039616</v>
      </c>
      <c r="AH28" s="235"/>
      <c r="AI28" s="236"/>
      <c r="AJ28" s="236"/>
      <c r="AK28" s="236"/>
      <c r="AL28" s="236"/>
      <c r="AM28" s="236"/>
      <c r="AN28" s="236"/>
      <c r="AO28" s="236"/>
      <c r="AP28" s="236"/>
      <c r="AQ28" s="236"/>
      <c r="AR28" s="236"/>
      <c r="AS28" s="236"/>
      <c r="AT28" s="236"/>
      <c r="AU28" s="236"/>
      <c r="AV28" s="237"/>
    </row>
    <row r="29" spans="2:48" ht="15" customHeight="1" x14ac:dyDescent="0.35">
      <c r="B29" s="740" t="s">
        <v>201</v>
      </c>
      <c r="C29" s="3" t="s">
        <v>193</v>
      </c>
      <c r="D29" s="210">
        <v>50</v>
      </c>
      <c r="E29" s="210">
        <v>53</v>
      </c>
      <c r="F29" s="210">
        <v>56</v>
      </c>
      <c r="G29" s="210">
        <v>57</v>
      </c>
      <c r="H29" s="210">
        <v>63</v>
      </c>
      <c r="I29" s="210">
        <v>63</v>
      </c>
      <c r="J29" s="210">
        <v>69</v>
      </c>
      <c r="K29" s="210">
        <v>67</v>
      </c>
      <c r="L29" s="210">
        <v>70</v>
      </c>
      <c r="M29" s="210">
        <v>73</v>
      </c>
      <c r="N29" s="210">
        <v>80</v>
      </c>
      <c r="O29" s="210">
        <v>81</v>
      </c>
      <c r="P29" s="211">
        <v>84</v>
      </c>
      <c r="Q29" s="211">
        <v>87</v>
      </c>
      <c r="R29" s="211">
        <v>93</v>
      </c>
      <c r="S29" s="554">
        <f>100</f>
        <v>100</v>
      </c>
      <c r="T29" s="72">
        <f t="shared" si="1"/>
        <v>106</v>
      </c>
      <c r="U29" s="72">
        <f t="shared" si="2"/>
        <v>112</v>
      </c>
      <c r="V29" s="72">
        <f t="shared" si="3"/>
        <v>114</v>
      </c>
      <c r="W29" s="72">
        <f t="shared" si="4"/>
        <v>126</v>
      </c>
      <c r="X29" s="72">
        <f t="shared" si="5"/>
        <v>126</v>
      </c>
      <c r="Y29" s="72">
        <f t="shared" si="6"/>
        <v>138</v>
      </c>
      <c r="Z29" s="72">
        <f t="shared" si="7"/>
        <v>134</v>
      </c>
      <c r="AA29" s="72">
        <f t="shared" si="8"/>
        <v>140</v>
      </c>
      <c r="AB29" s="72">
        <f t="shared" si="9"/>
        <v>146</v>
      </c>
      <c r="AC29" s="72">
        <f t="shared" si="10"/>
        <v>160</v>
      </c>
      <c r="AD29" s="72">
        <f t="shared" si="11"/>
        <v>162</v>
      </c>
      <c r="AE29" s="72">
        <f t="shared" si="12"/>
        <v>168</v>
      </c>
      <c r="AF29" s="72">
        <f t="shared" ref="AF29:AG29" si="37">Q29*100/$D29</f>
        <v>174</v>
      </c>
      <c r="AG29" s="73">
        <f t="shared" si="37"/>
        <v>186</v>
      </c>
      <c r="AH29" s="555">
        <v>1</v>
      </c>
      <c r="AI29" s="232">
        <v>1</v>
      </c>
      <c r="AJ29" s="232">
        <v>1</v>
      </c>
      <c r="AK29" s="232">
        <v>1</v>
      </c>
      <c r="AL29" s="232">
        <v>1</v>
      </c>
      <c r="AM29" s="232">
        <v>1</v>
      </c>
      <c r="AN29" s="232">
        <v>1</v>
      </c>
      <c r="AO29" s="232">
        <v>1</v>
      </c>
      <c r="AP29" s="232">
        <v>1</v>
      </c>
      <c r="AQ29" s="232">
        <v>1</v>
      </c>
      <c r="AR29" s="232">
        <v>1</v>
      </c>
      <c r="AS29" s="232">
        <v>1</v>
      </c>
      <c r="AT29" s="232">
        <v>4</v>
      </c>
      <c r="AU29" s="232">
        <v>6</v>
      </c>
      <c r="AV29" s="234">
        <v>7</v>
      </c>
    </row>
    <row r="30" spans="2:48" ht="14.5" x14ac:dyDescent="0.35">
      <c r="B30" s="738"/>
      <c r="C30" s="2" t="s">
        <v>194</v>
      </c>
      <c r="D30" s="210">
        <v>6</v>
      </c>
      <c r="E30" s="210">
        <v>5</v>
      </c>
      <c r="F30" s="210">
        <v>6</v>
      </c>
      <c r="G30" s="210">
        <v>6</v>
      </c>
      <c r="H30" s="210">
        <v>5</v>
      </c>
      <c r="I30" s="210">
        <v>5</v>
      </c>
      <c r="J30" s="210">
        <v>7</v>
      </c>
      <c r="K30" s="210">
        <v>7</v>
      </c>
      <c r="L30" s="210">
        <v>7</v>
      </c>
      <c r="M30" s="210">
        <v>6</v>
      </c>
      <c r="N30" s="210">
        <v>6</v>
      </c>
      <c r="O30" s="210">
        <v>7</v>
      </c>
      <c r="P30" s="211">
        <v>7</v>
      </c>
      <c r="Q30" s="211">
        <v>7</v>
      </c>
      <c r="R30" s="211">
        <v>7</v>
      </c>
      <c r="S30" s="554">
        <f>100</f>
        <v>100</v>
      </c>
      <c r="T30" s="72">
        <f t="shared" si="1"/>
        <v>83.333333333333329</v>
      </c>
      <c r="U30" s="72">
        <f t="shared" si="2"/>
        <v>100</v>
      </c>
      <c r="V30" s="72">
        <f t="shared" si="3"/>
        <v>100</v>
      </c>
      <c r="W30" s="72">
        <f t="shared" si="4"/>
        <v>83.333333333333329</v>
      </c>
      <c r="X30" s="72">
        <f t="shared" si="5"/>
        <v>83.333333333333329</v>
      </c>
      <c r="Y30" s="72">
        <f t="shared" si="6"/>
        <v>116.66666666666667</v>
      </c>
      <c r="Z30" s="72">
        <f t="shared" si="7"/>
        <v>116.66666666666667</v>
      </c>
      <c r="AA30" s="72">
        <f t="shared" si="8"/>
        <v>116.66666666666667</v>
      </c>
      <c r="AB30" s="72">
        <f t="shared" si="9"/>
        <v>100</v>
      </c>
      <c r="AC30" s="72">
        <f t="shared" si="10"/>
        <v>100</v>
      </c>
      <c r="AD30" s="72">
        <f t="shared" si="11"/>
        <v>116.66666666666667</v>
      </c>
      <c r="AE30" s="72">
        <f t="shared" si="12"/>
        <v>116.66666666666667</v>
      </c>
      <c r="AF30" s="72">
        <f t="shared" ref="AF30:AG30" si="38">Q30*100/$D30</f>
        <v>116.66666666666667</v>
      </c>
      <c r="AG30" s="73">
        <f t="shared" si="38"/>
        <v>116.66666666666667</v>
      </c>
      <c r="AH30" s="555">
        <v>1</v>
      </c>
      <c r="AI30" s="232">
        <v>1</v>
      </c>
      <c r="AJ30" s="232">
        <v>1</v>
      </c>
      <c r="AK30" s="232">
        <v>1</v>
      </c>
      <c r="AL30" s="232">
        <v>1</v>
      </c>
      <c r="AM30" s="232">
        <v>1</v>
      </c>
      <c r="AN30" s="232">
        <v>1</v>
      </c>
      <c r="AO30" s="232">
        <v>1</v>
      </c>
      <c r="AP30" s="232">
        <v>1</v>
      </c>
      <c r="AQ30" s="232">
        <v>1</v>
      </c>
      <c r="AR30" s="232">
        <v>1</v>
      </c>
      <c r="AS30" s="232">
        <v>1</v>
      </c>
      <c r="AT30" s="232">
        <v>4</v>
      </c>
      <c r="AU30" s="232">
        <v>6</v>
      </c>
      <c r="AV30" s="234">
        <v>7</v>
      </c>
    </row>
    <row r="31" spans="2:48" ht="14.5" x14ac:dyDescent="0.35">
      <c r="B31" s="738"/>
      <c r="C31" s="2" t="s">
        <v>195</v>
      </c>
      <c r="D31" s="210">
        <v>3</v>
      </c>
      <c r="E31" s="210">
        <v>4</v>
      </c>
      <c r="F31" s="210">
        <v>4</v>
      </c>
      <c r="G31" s="210">
        <v>4</v>
      </c>
      <c r="H31" s="210">
        <v>5</v>
      </c>
      <c r="I31" s="210">
        <v>5</v>
      </c>
      <c r="J31" s="210">
        <v>5</v>
      </c>
      <c r="K31" s="210">
        <v>5</v>
      </c>
      <c r="L31" s="210">
        <v>5</v>
      </c>
      <c r="M31" s="210">
        <v>5</v>
      </c>
      <c r="N31" s="210">
        <v>5</v>
      </c>
      <c r="O31" s="210">
        <v>5</v>
      </c>
      <c r="P31" s="211">
        <v>5</v>
      </c>
      <c r="Q31" s="211">
        <v>5</v>
      </c>
      <c r="R31" s="211">
        <v>5</v>
      </c>
      <c r="S31" s="554">
        <f>100</f>
        <v>100</v>
      </c>
      <c r="T31" s="72">
        <f t="shared" si="1"/>
        <v>133.33333333333334</v>
      </c>
      <c r="U31" s="72">
        <f t="shared" si="2"/>
        <v>133.33333333333334</v>
      </c>
      <c r="V31" s="72">
        <f t="shared" si="3"/>
        <v>133.33333333333334</v>
      </c>
      <c r="W31" s="72">
        <f t="shared" si="4"/>
        <v>166.66666666666666</v>
      </c>
      <c r="X31" s="72">
        <f t="shared" si="5"/>
        <v>166.66666666666666</v>
      </c>
      <c r="Y31" s="72">
        <f t="shared" si="6"/>
        <v>166.66666666666666</v>
      </c>
      <c r="Z31" s="72">
        <f t="shared" si="7"/>
        <v>166.66666666666666</v>
      </c>
      <c r="AA31" s="72">
        <f t="shared" si="8"/>
        <v>166.66666666666666</v>
      </c>
      <c r="AB31" s="72">
        <f t="shared" si="9"/>
        <v>166.66666666666666</v>
      </c>
      <c r="AC31" s="72">
        <f t="shared" si="10"/>
        <v>166.66666666666666</v>
      </c>
      <c r="AD31" s="72">
        <f t="shared" si="11"/>
        <v>166.66666666666666</v>
      </c>
      <c r="AE31" s="72">
        <f t="shared" si="12"/>
        <v>166.66666666666666</v>
      </c>
      <c r="AF31" s="72">
        <f t="shared" ref="AF31:AG31" si="39">Q31*100/$D31</f>
        <v>166.66666666666666</v>
      </c>
      <c r="AG31" s="73">
        <f t="shared" si="39"/>
        <v>166.66666666666666</v>
      </c>
      <c r="AH31" s="555">
        <v>1</v>
      </c>
      <c r="AI31" s="232">
        <v>1</v>
      </c>
      <c r="AJ31" s="232">
        <v>1</v>
      </c>
      <c r="AK31" s="232">
        <v>1</v>
      </c>
      <c r="AL31" s="232">
        <v>1</v>
      </c>
      <c r="AM31" s="232">
        <v>1</v>
      </c>
      <c r="AN31" s="232">
        <v>1</v>
      </c>
      <c r="AO31" s="232">
        <v>1</v>
      </c>
      <c r="AP31" s="232">
        <v>1</v>
      </c>
      <c r="AQ31" s="232">
        <v>1</v>
      </c>
      <c r="AR31" s="232">
        <v>1</v>
      </c>
      <c r="AS31" s="232">
        <v>1</v>
      </c>
      <c r="AT31" s="232">
        <v>4</v>
      </c>
      <c r="AU31" s="232">
        <v>6</v>
      </c>
      <c r="AV31" s="234">
        <v>7</v>
      </c>
    </row>
    <row r="32" spans="2:48" ht="14.5" x14ac:dyDescent="0.35">
      <c r="B32" s="738"/>
      <c r="C32" s="2" t="s">
        <v>196</v>
      </c>
      <c r="D32" s="210">
        <v>1</v>
      </c>
      <c r="E32" s="210">
        <v>1</v>
      </c>
      <c r="F32" s="210">
        <v>1</v>
      </c>
      <c r="G32" s="210">
        <v>1</v>
      </c>
      <c r="H32" s="210">
        <v>1</v>
      </c>
      <c r="I32" s="210">
        <v>1</v>
      </c>
      <c r="J32" s="210">
        <v>1</v>
      </c>
      <c r="K32" s="210">
        <v>1</v>
      </c>
      <c r="L32" s="210">
        <v>1</v>
      </c>
      <c r="M32" s="210">
        <v>1</v>
      </c>
      <c r="N32" s="210">
        <v>1</v>
      </c>
      <c r="O32" s="210">
        <v>1</v>
      </c>
      <c r="P32" s="211">
        <v>1</v>
      </c>
      <c r="Q32" s="211">
        <v>1</v>
      </c>
      <c r="R32" s="211">
        <v>1</v>
      </c>
      <c r="S32" s="554">
        <f>100</f>
        <v>100</v>
      </c>
      <c r="T32" s="72">
        <f t="shared" si="1"/>
        <v>100</v>
      </c>
      <c r="U32" s="72">
        <f t="shared" si="2"/>
        <v>100</v>
      </c>
      <c r="V32" s="72">
        <f t="shared" si="3"/>
        <v>100</v>
      </c>
      <c r="W32" s="72">
        <f t="shared" si="4"/>
        <v>100</v>
      </c>
      <c r="X32" s="72">
        <f t="shared" si="5"/>
        <v>100</v>
      </c>
      <c r="Y32" s="72">
        <f t="shared" si="6"/>
        <v>100</v>
      </c>
      <c r="Z32" s="72">
        <f t="shared" si="7"/>
        <v>100</v>
      </c>
      <c r="AA32" s="72">
        <f t="shared" si="8"/>
        <v>100</v>
      </c>
      <c r="AB32" s="72">
        <f t="shared" si="9"/>
        <v>100</v>
      </c>
      <c r="AC32" s="72">
        <f t="shared" si="10"/>
        <v>100</v>
      </c>
      <c r="AD32" s="72">
        <f t="shared" si="11"/>
        <v>100</v>
      </c>
      <c r="AE32" s="72">
        <f t="shared" si="12"/>
        <v>100</v>
      </c>
      <c r="AF32" s="72">
        <f t="shared" ref="AF32:AG32" si="40">Q32*100/$D32</f>
        <v>100</v>
      </c>
      <c r="AG32" s="73">
        <f t="shared" si="40"/>
        <v>100</v>
      </c>
      <c r="AH32" s="555">
        <v>1</v>
      </c>
      <c r="AI32" s="232">
        <v>1</v>
      </c>
      <c r="AJ32" s="232">
        <v>1</v>
      </c>
      <c r="AK32" s="232">
        <v>1</v>
      </c>
      <c r="AL32" s="232">
        <v>1</v>
      </c>
      <c r="AM32" s="232">
        <v>1</v>
      </c>
      <c r="AN32" s="232">
        <v>1</v>
      </c>
      <c r="AO32" s="232">
        <v>1</v>
      </c>
      <c r="AP32" s="232">
        <v>1</v>
      </c>
      <c r="AQ32" s="232">
        <v>1</v>
      </c>
      <c r="AR32" s="232">
        <v>1</v>
      </c>
      <c r="AS32" s="232">
        <v>1</v>
      </c>
      <c r="AT32" s="232">
        <v>4</v>
      </c>
      <c r="AU32" s="232">
        <v>6</v>
      </c>
      <c r="AV32" s="234">
        <v>7</v>
      </c>
    </row>
    <row r="33" spans="2:48" ht="14.5" x14ac:dyDescent="0.35">
      <c r="B33" s="738"/>
      <c r="C33" s="2" t="s">
        <v>197</v>
      </c>
      <c r="D33" s="210">
        <v>60</v>
      </c>
      <c r="E33" s="210">
        <v>63</v>
      </c>
      <c r="F33" s="210">
        <v>67</v>
      </c>
      <c r="G33" s="210">
        <v>68</v>
      </c>
      <c r="H33" s="210">
        <v>74</v>
      </c>
      <c r="I33" s="210">
        <v>74</v>
      </c>
      <c r="J33" s="210">
        <v>82</v>
      </c>
      <c r="K33" s="210">
        <v>80</v>
      </c>
      <c r="L33" s="210">
        <v>83</v>
      </c>
      <c r="M33" s="210">
        <v>85</v>
      </c>
      <c r="N33" s="210">
        <v>92</v>
      </c>
      <c r="O33" s="210">
        <v>94</v>
      </c>
      <c r="P33" s="211">
        <v>97</v>
      </c>
      <c r="Q33" s="211">
        <v>100</v>
      </c>
      <c r="R33" s="211">
        <v>106</v>
      </c>
      <c r="S33" s="554">
        <f>100</f>
        <v>100</v>
      </c>
      <c r="T33" s="72">
        <f t="shared" si="1"/>
        <v>105</v>
      </c>
      <c r="U33" s="72">
        <f t="shared" si="2"/>
        <v>111.66666666666667</v>
      </c>
      <c r="V33" s="72">
        <f t="shared" si="3"/>
        <v>113.33333333333333</v>
      </c>
      <c r="W33" s="72">
        <f t="shared" si="4"/>
        <v>123.33333333333333</v>
      </c>
      <c r="X33" s="72">
        <f t="shared" si="5"/>
        <v>123.33333333333333</v>
      </c>
      <c r="Y33" s="72">
        <f t="shared" si="6"/>
        <v>136.66666666666666</v>
      </c>
      <c r="Z33" s="72">
        <f t="shared" si="7"/>
        <v>133.33333333333334</v>
      </c>
      <c r="AA33" s="72">
        <f t="shared" si="8"/>
        <v>138.33333333333334</v>
      </c>
      <c r="AB33" s="72">
        <f t="shared" si="9"/>
        <v>141.66666666666666</v>
      </c>
      <c r="AC33" s="72">
        <f t="shared" si="10"/>
        <v>153.33333333333334</v>
      </c>
      <c r="AD33" s="72">
        <f t="shared" si="11"/>
        <v>156.66666666666666</v>
      </c>
      <c r="AE33" s="72">
        <f t="shared" si="12"/>
        <v>161.66666666666666</v>
      </c>
      <c r="AF33" s="72">
        <f t="shared" ref="AF33:AG33" si="41">Q33*100/$D33</f>
        <v>166.66666666666666</v>
      </c>
      <c r="AG33" s="73">
        <f t="shared" si="41"/>
        <v>176.66666666666666</v>
      </c>
      <c r="AH33" s="555">
        <v>1</v>
      </c>
      <c r="AI33" s="232">
        <v>1</v>
      </c>
      <c r="AJ33" s="232">
        <v>1</v>
      </c>
      <c r="AK33" s="232">
        <v>1</v>
      </c>
      <c r="AL33" s="232">
        <v>1</v>
      </c>
      <c r="AM33" s="232">
        <v>1</v>
      </c>
      <c r="AN33" s="232">
        <v>1</v>
      </c>
      <c r="AO33" s="232">
        <v>1</v>
      </c>
      <c r="AP33" s="232">
        <v>1</v>
      </c>
      <c r="AQ33" s="232">
        <v>1</v>
      </c>
      <c r="AR33" s="232">
        <v>1</v>
      </c>
      <c r="AS33" s="232">
        <v>1</v>
      </c>
      <c r="AT33" s="232">
        <v>4</v>
      </c>
      <c r="AU33" s="232">
        <v>6</v>
      </c>
      <c r="AV33" s="234">
        <v>7</v>
      </c>
    </row>
    <row r="34" spans="2:48" ht="14.5" x14ac:dyDescent="0.35">
      <c r="B34" s="739"/>
      <c r="C34" s="4" t="s">
        <v>198</v>
      </c>
      <c r="D34">
        <v>59</v>
      </c>
      <c r="E34">
        <v>62</v>
      </c>
      <c r="F34">
        <v>66</v>
      </c>
      <c r="G34">
        <v>67</v>
      </c>
      <c r="H34">
        <v>73</v>
      </c>
      <c r="I34">
        <v>73</v>
      </c>
      <c r="J34">
        <v>81</v>
      </c>
      <c r="K34">
        <v>79</v>
      </c>
      <c r="L34">
        <v>82</v>
      </c>
      <c r="M34">
        <v>84</v>
      </c>
      <c r="N34">
        <v>91</v>
      </c>
      <c r="O34">
        <v>93</v>
      </c>
      <c r="P34">
        <v>96</v>
      </c>
      <c r="Q34">
        <v>99</v>
      </c>
      <c r="R34">
        <v>105</v>
      </c>
      <c r="S34" s="554">
        <f>100</f>
        <v>100</v>
      </c>
      <c r="T34" s="72">
        <f t="shared" si="1"/>
        <v>105.08474576271186</v>
      </c>
      <c r="U34" s="72">
        <f t="shared" si="2"/>
        <v>111.86440677966101</v>
      </c>
      <c r="V34" s="72">
        <f t="shared" si="3"/>
        <v>113.55932203389831</v>
      </c>
      <c r="W34" s="72">
        <f t="shared" si="4"/>
        <v>123.72881355932203</v>
      </c>
      <c r="X34" s="72">
        <f t="shared" si="5"/>
        <v>123.72881355932203</v>
      </c>
      <c r="Y34" s="72">
        <f t="shared" si="6"/>
        <v>137.28813559322035</v>
      </c>
      <c r="Z34" s="72">
        <f t="shared" si="7"/>
        <v>133.89830508474577</v>
      </c>
      <c r="AA34" s="72">
        <f t="shared" si="8"/>
        <v>138.98305084745763</v>
      </c>
      <c r="AB34" s="72">
        <f t="shared" si="9"/>
        <v>142.37288135593221</v>
      </c>
      <c r="AC34" s="72">
        <f t="shared" si="10"/>
        <v>154.23728813559322</v>
      </c>
      <c r="AD34" s="72">
        <f t="shared" si="11"/>
        <v>157.62711864406779</v>
      </c>
      <c r="AE34" s="72">
        <f t="shared" si="12"/>
        <v>162.71186440677965</v>
      </c>
      <c r="AF34" s="72">
        <f t="shared" ref="AF34:AG34" si="42">Q34*100/$D34</f>
        <v>167.79661016949152</v>
      </c>
      <c r="AG34" s="73">
        <f t="shared" si="42"/>
        <v>177.96610169491527</v>
      </c>
      <c r="AH34" s="235"/>
      <c r="AI34" s="236"/>
      <c r="AJ34" s="236"/>
      <c r="AK34" s="236"/>
      <c r="AL34" s="236"/>
      <c r="AM34" s="236"/>
      <c r="AN34" s="236"/>
      <c r="AO34" s="236"/>
      <c r="AP34" s="236"/>
      <c r="AQ34" s="236"/>
      <c r="AR34" s="236"/>
      <c r="AS34" s="236"/>
      <c r="AT34" s="236"/>
      <c r="AU34" s="236"/>
      <c r="AV34" s="237"/>
    </row>
    <row r="35" spans="2:48" ht="15" customHeight="1" x14ac:dyDescent="0.35">
      <c r="B35" s="738" t="s">
        <v>202</v>
      </c>
      <c r="C35" s="2" t="s">
        <v>193</v>
      </c>
      <c r="D35" s="210">
        <v>40</v>
      </c>
      <c r="E35" s="210">
        <v>40</v>
      </c>
      <c r="F35" s="210">
        <v>39</v>
      </c>
      <c r="G35" s="210">
        <v>41</v>
      </c>
      <c r="H35" s="210">
        <v>41</v>
      </c>
      <c r="I35" s="210">
        <v>43</v>
      </c>
      <c r="J35" s="210">
        <v>43</v>
      </c>
      <c r="K35" s="210">
        <v>39</v>
      </c>
      <c r="L35" s="210">
        <v>43</v>
      </c>
      <c r="M35" s="210">
        <v>36</v>
      </c>
      <c r="N35" s="210">
        <v>34</v>
      </c>
      <c r="O35" s="210">
        <v>37</v>
      </c>
      <c r="P35" s="211">
        <v>37</v>
      </c>
      <c r="Q35" s="211">
        <v>39</v>
      </c>
      <c r="R35" s="211">
        <v>40</v>
      </c>
      <c r="S35" s="554">
        <f>100</f>
        <v>100</v>
      </c>
      <c r="T35" s="72">
        <f t="shared" si="1"/>
        <v>100</v>
      </c>
      <c r="U35" s="72">
        <f t="shared" si="2"/>
        <v>97.5</v>
      </c>
      <c r="V35" s="72">
        <f t="shared" si="3"/>
        <v>102.5</v>
      </c>
      <c r="W35" s="72">
        <f t="shared" si="4"/>
        <v>102.5</v>
      </c>
      <c r="X35" s="72">
        <f t="shared" si="5"/>
        <v>107.5</v>
      </c>
      <c r="Y35" s="72">
        <f t="shared" si="6"/>
        <v>107.5</v>
      </c>
      <c r="Z35" s="72">
        <f t="shared" si="7"/>
        <v>97.5</v>
      </c>
      <c r="AA35" s="72">
        <f t="shared" si="8"/>
        <v>107.5</v>
      </c>
      <c r="AB35" s="72">
        <f t="shared" si="9"/>
        <v>90</v>
      </c>
      <c r="AC35" s="72">
        <f t="shared" si="10"/>
        <v>85</v>
      </c>
      <c r="AD35" s="72">
        <f t="shared" si="11"/>
        <v>92.5</v>
      </c>
      <c r="AE35" s="72">
        <f t="shared" si="12"/>
        <v>92.5</v>
      </c>
      <c r="AF35" s="72">
        <f t="shared" ref="AF35:AG35" si="43">Q35*100/$D35</f>
        <v>97.5</v>
      </c>
      <c r="AG35" s="73">
        <f t="shared" si="43"/>
        <v>100</v>
      </c>
      <c r="AH35" s="555">
        <v>1</v>
      </c>
      <c r="AI35" s="232">
        <v>1</v>
      </c>
      <c r="AJ35" s="232">
        <v>1</v>
      </c>
      <c r="AK35" s="232">
        <v>1</v>
      </c>
      <c r="AL35" s="232">
        <v>1</v>
      </c>
      <c r="AM35" s="232">
        <v>1</v>
      </c>
      <c r="AN35" s="232">
        <v>1</v>
      </c>
      <c r="AO35" s="232">
        <v>1</v>
      </c>
      <c r="AP35" s="232">
        <v>1</v>
      </c>
      <c r="AQ35" s="232">
        <v>1</v>
      </c>
      <c r="AR35" s="232">
        <v>1</v>
      </c>
      <c r="AS35" s="232">
        <v>1</v>
      </c>
      <c r="AT35" s="232">
        <v>4</v>
      </c>
      <c r="AU35" s="232">
        <v>6</v>
      </c>
      <c r="AV35" s="234">
        <v>7</v>
      </c>
    </row>
    <row r="36" spans="2:48" ht="14.5" x14ac:dyDescent="0.35">
      <c r="B36" s="738"/>
      <c r="C36" s="2" t="s">
        <v>194</v>
      </c>
      <c r="D36" s="210">
        <v>14</v>
      </c>
      <c r="E36" s="210">
        <v>13</v>
      </c>
      <c r="F36" s="210">
        <v>18</v>
      </c>
      <c r="G36" s="210">
        <v>18</v>
      </c>
      <c r="H36" s="210">
        <v>17</v>
      </c>
      <c r="I36" s="210">
        <v>18</v>
      </c>
      <c r="J36" s="210">
        <v>20</v>
      </c>
      <c r="K36" s="210">
        <v>19</v>
      </c>
      <c r="L36" s="210">
        <v>17</v>
      </c>
      <c r="M36" s="210">
        <v>20</v>
      </c>
      <c r="N36" s="210">
        <v>20</v>
      </c>
      <c r="O36" s="210">
        <v>17</v>
      </c>
      <c r="P36" s="211">
        <v>19</v>
      </c>
      <c r="Q36" s="211">
        <v>19</v>
      </c>
      <c r="R36" s="211">
        <v>19</v>
      </c>
      <c r="S36" s="554">
        <f>100</f>
        <v>100</v>
      </c>
      <c r="T36" s="72">
        <f t="shared" si="1"/>
        <v>92.857142857142861</v>
      </c>
      <c r="U36" s="72">
        <f t="shared" si="2"/>
        <v>128.57142857142858</v>
      </c>
      <c r="V36" s="72">
        <f t="shared" si="3"/>
        <v>128.57142857142858</v>
      </c>
      <c r="W36" s="72">
        <f t="shared" si="4"/>
        <v>121.42857142857143</v>
      </c>
      <c r="X36" s="72">
        <f t="shared" si="5"/>
        <v>128.57142857142858</v>
      </c>
      <c r="Y36" s="72">
        <f t="shared" si="6"/>
        <v>142.85714285714286</v>
      </c>
      <c r="Z36" s="72">
        <f t="shared" si="7"/>
        <v>135.71428571428572</v>
      </c>
      <c r="AA36" s="72">
        <f t="shared" si="8"/>
        <v>121.42857142857143</v>
      </c>
      <c r="AB36" s="72">
        <f t="shared" si="9"/>
        <v>142.85714285714286</v>
      </c>
      <c r="AC36" s="72">
        <f t="shared" si="10"/>
        <v>142.85714285714286</v>
      </c>
      <c r="AD36" s="72">
        <f t="shared" si="11"/>
        <v>121.42857142857143</v>
      </c>
      <c r="AE36" s="72">
        <f t="shared" si="12"/>
        <v>135.71428571428572</v>
      </c>
      <c r="AF36" s="72">
        <f t="shared" ref="AF36:AG36" si="44">Q36*100/$D36</f>
        <v>135.71428571428572</v>
      </c>
      <c r="AG36" s="73">
        <f t="shared" si="44"/>
        <v>135.71428571428572</v>
      </c>
      <c r="AH36" s="555">
        <v>1</v>
      </c>
      <c r="AI36" s="232">
        <v>1</v>
      </c>
      <c r="AJ36" s="232">
        <v>1</v>
      </c>
      <c r="AK36" s="232">
        <v>1</v>
      </c>
      <c r="AL36" s="232">
        <v>1</v>
      </c>
      <c r="AM36" s="232">
        <v>1</v>
      </c>
      <c r="AN36" s="232">
        <v>1</v>
      </c>
      <c r="AO36" s="232">
        <v>1</v>
      </c>
      <c r="AP36" s="232">
        <v>1</v>
      </c>
      <c r="AQ36" s="232">
        <v>1</v>
      </c>
      <c r="AR36" s="232">
        <v>1</v>
      </c>
      <c r="AS36" s="232">
        <v>1</v>
      </c>
      <c r="AT36" s="232">
        <v>4</v>
      </c>
      <c r="AU36" s="232">
        <v>6</v>
      </c>
      <c r="AV36" s="234">
        <v>7</v>
      </c>
    </row>
    <row r="37" spans="2:48" ht="14.5" x14ac:dyDescent="0.35">
      <c r="B37" s="738"/>
      <c r="C37" s="2" t="s">
        <v>195</v>
      </c>
      <c r="D37" s="210">
        <v>4</v>
      </c>
      <c r="E37" s="210">
        <v>6</v>
      </c>
      <c r="F37" s="210">
        <v>3</v>
      </c>
      <c r="G37" s="210">
        <v>4</v>
      </c>
      <c r="H37" s="210">
        <v>5</v>
      </c>
      <c r="I37" s="210">
        <v>5</v>
      </c>
      <c r="J37" s="210">
        <v>5</v>
      </c>
      <c r="K37" s="210">
        <v>5</v>
      </c>
      <c r="L37" s="210">
        <v>5</v>
      </c>
      <c r="M37" s="210">
        <v>4</v>
      </c>
      <c r="N37" s="210">
        <v>4</v>
      </c>
      <c r="O37" s="210">
        <v>7</v>
      </c>
      <c r="P37" s="211">
        <v>7</v>
      </c>
      <c r="Q37" s="211">
        <v>7</v>
      </c>
      <c r="R37" s="211">
        <v>7</v>
      </c>
      <c r="S37" s="554">
        <f>100</f>
        <v>100</v>
      </c>
      <c r="T37" s="72">
        <f t="shared" si="1"/>
        <v>150</v>
      </c>
      <c r="U37" s="72">
        <f t="shared" si="2"/>
        <v>75</v>
      </c>
      <c r="V37" s="72">
        <f t="shared" si="3"/>
        <v>100</v>
      </c>
      <c r="W37" s="72">
        <f t="shared" si="4"/>
        <v>125</v>
      </c>
      <c r="X37" s="72">
        <f t="shared" si="5"/>
        <v>125</v>
      </c>
      <c r="Y37" s="72">
        <f t="shared" si="6"/>
        <v>125</v>
      </c>
      <c r="Z37" s="72">
        <f t="shared" si="7"/>
        <v>125</v>
      </c>
      <c r="AA37" s="72">
        <f t="shared" si="8"/>
        <v>125</v>
      </c>
      <c r="AB37" s="72">
        <f t="shared" si="9"/>
        <v>100</v>
      </c>
      <c r="AC37" s="72">
        <f t="shared" si="10"/>
        <v>100</v>
      </c>
      <c r="AD37" s="72">
        <f t="shared" si="11"/>
        <v>175</v>
      </c>
      <c r="AE37" s="72">
        <f t="shared" si="12"/>
        <v>175</v>
      </c>
      <c r="AF37" s="72">
        <f t="shared" ref="AF37:AG88" si="45">Q37*100/$D37</f>
        <v>175</v>
      </c>
      <c r="AG37" s="73">
        <f t="shared" si="45"/>
        <v>175</v>
      </c>
      <c r="AH37" s="555">
        <v>1</v>
      </c>
      <c r="AI37" s="232">
        <v>1</v>
      </c>
      <c r="AJ37" s="232">
        <v>1</v>
      </c>
      <c r="AK37" s="232">
        <v>1</v>
      </c>
      <c r="AL37" s="232">
        <v>1</v>
      </c>
      <c r="AM37" s="232">
        <v>1</v>
      </c>
      <c r="AN37" s="232">
        <v>1</v>
      </c>
      <c r="AO37" s="232">
        <v>1</v>
      </c>
      <c r="AP37" s="232">
        <v>1</v>
      </c>
      <c r="AQ37" s="232">
        <v>1</v>
      </c>
      <c r="AR37" s="232">
        <v>1</v>
      </c>
      <c r="AS37" s="232">
        <v>1</v>
      </c>
      <c r="AT37" s="232">
        <v>4</v>
      </c>
      <c r="AU37" s="232">
        <v>6</v>
      </c>
      <c r="AV37" s="234">
        <v>7</v>
      </c>
    </row>
    <row r="38" spans="2:48" ht="14.5" x14ac:dyDescent="0.35">
      <c r="B38" s="738"/>
      <c r="C38" s="2" t="s">
        <v>196</v>
      </c>
      <c r="D38" s="210">
        <v>1</v>
      </c>
      <c r="E38" s="210">
        <v>1</v>
      </c>
      <c r="F38" s="210">
        <v>1</v>
      </c>
      <c r="G38" s="210">
        <v>1</v>
      </c>
      <c r="H38" s="210">
        <v>1</v>
      </c>
      <c r="I38" s="210">
        <v>1</v>
      </c>
      <c r="J38" s="210">
        <v>1</v>
      </c>
      <c r="K38" s="210">
        <v>1</v>
      </c>
      <c r="L38" s="210">
        <v>1</v>
      </c>
      <c r="M38" s="210">
        <v>1</v>
      </c>
      <c r="N38" s="210">
        <v>1</v>
      </c>
      <c r="O38" s="210">
        <v>1</v>
      </c>
      <c r="P38" s="211">
        <v>1</v>
      </c>
      <c r="Q38" s="211">
        <v>1</v>
      </c>
      <c r="R38" s="211">
        <v>1</v>
      </c>
      <c r="S38" s="554">
        <f>100</f>
        <v>100</v>
      </c>
      <c r="T38" s="72">
        <f t="shared" si="1"/>
        <v>100</v>
      </c>
      <c r="U38" s="72">
        <f t="shared" si="2"/>
        <v>100</v>
      </c>
      <c r="V38" s="72">
        <f t="shared" si="3"/>
        <v>100</v>
      </c>
      <c r="W38" s="72">
        <f t="shared" si="4"/>
        <v>100</v>
      </c>
      <c r="X38" s="72">
        <f t="shared" si="5"/>
        <v>100</v>
      </c>
      <c r="Y38" s="72">
        <f t="shared" si="6"/>
        <v>100</v>
      </c>
      <c r="Z38" s="72">
        <f t="shared" si="7"/>
        <v>100</v>
      </c>
      <c r="AA38" s="72">
        <f t="shared" si="8"/>
        <v>100</v>
      </c>
      <c r="AB38" s="72">
        <f t="shared" si="9"/>
        <v>100</v>
      </c>
      <c r="AC38" s="72">
        <f t="shared" si="10"/>
        <v>100</v>
      </c>
      <c r="AD38" s="72">
        <f t="shared" si="11"/>
        <v>100</v>
      </c>
      <c r="AE38" s="72">
        <f t="shared" si="12"/>
        <v>100</v>
      </c>
      <c r="AF38" s="72">
        <f t="shared" si="45"/>
        <v>100</v>
      </c>
      <c r="AG38" s="73">
        <f t="shared" si="45"/>
        <v>100</v>
      </c>
      <c r="AH38" s="555">
        <v>1</v>
      </c>
      <c r="AI38" s="232">
        <v>1</v>
      </c>
      <c r="AJ38" s="232">
        <v>1</v>
      </c>
      <c r="AK38" s="232">
        <v>1</v>
      </c>
      <c r="AL38" s="232">
        <v>1</v>
      </c>
      <c r="AM38" s="232">
        <v>1</v>
      </c>
      <c r="AN38" s="232">
        <v>1</v>
      </c>
      <c r="AO38" s="232">
        <v>1</v>
      </c>
      <c r="AP38" s="232">
        <v>1</v>
      </c>
      <c r="AQ38" s="232">
        <v>1</v>
      </c>
      <c r="AR38" s="232">
        <v>1</v>
      </c>
      <c r="AS38" s="232">
        <v>1</v>
      </c>
      <c r="AT38" s="232">
        <v>4</v>
      </c>
      <c r="AU38" s="232">
        <v>6</v>
      </c>
      <c r="AV38" s="234">
        <v>7</v>
      </c>
    </row>
    <row r="39" spans="2:48" ht="14.5" x14ac:dyDescent="0.35">
      <c r="B39" s="738"/>
      <c r="C39" s="2" t="s">
        <v>197</v>
      </c>
      <c r="D39" s="210">
        <v>59</v>
      </c>
      <c r="E39" s="210">
        <v>60</v>
      </c>
      <c r="F39" s="210">
        <v>61</v>
      </c>
      <c r="G39" s="210">
        <v>64</v>
      </c>
      <c r="H39" s="210">
        <v>64</v>
      </c>
      <c r="I39" s="210">
        <v>67</v>
      </c>
      <c r="J39" s="210">
        <v>69</v>
      </c>
      <c r="K39" s="210">
        <v>64</v>
      </c>
      <c r="L39" s="210">
        <v>66</v>
      </c>
      <c r="M39" s="210">
        <v>61</v>
      </c>
      <c r="N39" s="210">
        <v>59</v>
      </c>
      <c r="O39" s="210">
        <v>62</v>
      </c>
      <c r="P39" s="211">
        <v>64</v>
      </c>
      <c r="Q39" s="211">
        <v>66</v>
      </c>
      <c r="R39" s="211">
        <v>67</v>
      </c>
      <c r="S39" s="554">
        <f>100</f>
        <v>100</v>
      </c>
      <c r="T39" s="72">
        <f t="shared" si="1"/>
        <v>101.69491525423729</v>
      </c>
      <c r="U39" s="72">
        <f t="shared" si="2"/>
        <v>103.38983050847457</v>
      </c>
      <c r="V39" s="72">
        <f t="shared" si="3"/>
        <v>108.47457627118644</v>
      </c>
      <c r="W39" s="72">
        <f t="shared" si="4"/>
        <v>108.47457627118644</v>
      </c>
      <c r="X39" s="72">
        <f t="shared" si="5"/>
        <v>113.55932203389831</v>
      </c>
      <c r="Y39" s="72">
        <f t="shared" si="6"/>
        <v>116.94915254237289</v>
      </c>
      <c r="Z39" s="72">
        <f t="shared" si="7"/>
        <v>108.47457627118644</v>
      </c>
      <c r="AA39" s="72">
        <f t="shared" si="8"/>
        <v>111.86440677966101</v>
      </c>
      <c r="AB39" s="72">
        <f t="shared" si="9"/>
        <v>103.38983050847457</v>
      </c>
      <c r="AC39" s="72">
        <f t="shared" si="10"/>
        <v>100</v>
      </c>
      <c r="AD39" s="72">
        <f t="shared" si="11"/>
        <v>105.08474576271186</v>
      </c>
      <c r="AE39" s="72">
        <f t="shared" si="12"/>
        <v>108.47457627118644</v>
      </c>
      <c r="AF39" s="72">
        <f t="shared" si="45"/>
        <v>111.86440677966101</v>
      </c>
      <c r="AG39" s="73">
        <f t="shared" si="45"/>
        <v>113.55932203389831</v>
      </c>
      <c r="AH39" s="555">
        <v>1</v>
      </c>
      <c r="AI39" s="232">
        <v>1</v>
      </c>
      <c r="AJ39" s="232">
        <v>1</v>
      </c>
      <c r="AK39" s="232">
        <v>1</v>
      </c>
      <c r="AL39" s="232">
        <v>1</v>
      </c>
      <c r="AM39" s="232">
        <v>1</v>
      </c>
      <c r="AN39" s="232">
        <v>1</v>
      </c>
      <c r="AO39" s="232">
        <v>1</v>
      </c>
      <c r="AP39" s="232">
        <v>1</v>
      </c>
      <c r="AQ39" s="232">
        <v>1</v>
      </c>
      <c r="AR39" s="232">
        <v>1</v>
      </c>
      <c r="AS39" s="232">
        <v>1</v>
      </c>
      <c r="AT39" s="232">
        <v>4</v>
      </c>
      <c r="AU39" s="232">
        <v>6</v>
      </c>
      <c r="AV39" s="234">
        <v>7</v>
      </c>
    </row>
    <row r="40" spans="2:48" ht="14.5" x14ac:dyDescent="0.35">
      <c r="B40" s="738"/>
      <c r="C40" s="2" t="s">
        <v>198</v>
      </c>
      <c r="D40">
        <v>58</v>
      </c>
      <c r="E40">
        <v>59</v>
      </c>
      <c r="F40">
        <v>60</v>
      </c>
      <c r="G40">
        <v>63</v>
      </c>
      <c r="H40">
        <v>63</v>
      </c>
      <c r="I40">
        <v>66</v>
      </c>
      <c r="J40">
        <v>68</v>
      </c>
      <c r="K40">
        <v>63</v>
      </c>
      <c r="L40">
        <v>65</v>
      </c>
      <c r="M40">
        <v>60</v>
      </c>
      <c r="N40">
        <v>58</v>
      </c>
      <c r="O40">
        <v>61</v>
      </c>
      <c r="P40">
        <v>63</v>
      </c>
      <c r="Q40">
        <v>65</v>
      </c>
      <c r="R40">
        <v>66</v>
      </c>
      <c r="S40" s="554">
        <f>100</f>
        <v>100</v>
      </c>
      <c r="T40" s="72">
        <f t="shared" si="1"/>
        <v>101.72413793103448</v>
      </c>
      <c r="U40" s="72">
        <f t="shared" si="2"/>
        <v>103.44827586206897</v>
      </c>
      <c r="V40" s="72">
        <f t="shared" si="3"/>
        <v>108.62068965517241</v>
      </c>
      <c r="W40" s="72">
        <f t="shared" si="4"/>
        <v>108.62068965517241</v>
      </c>
      <c r="X40" s="72">
        <f t="shared" si="5"/>
        <v>113.79310344827586</v>
      </c>
      <c r="Y40" s="72">
        <f t="shared" si="6"/>
        <v>117.24137931034483</v>
      </c>
      <c r="Z40" s="72">
        <f t="shared" si="7"/>
        <v>108.62068965517241</v>
      </c>
      <c r="AA40" s="72">
        <f t="shared" si="8"/>
        <v>112.06896551724138</v>
      </c>
      <c r="AB40" s="72">
        <f t="shared" si="9"/>
        <v>103.44827586206897</v>
      </c>
      <c r="AC40" s="72">
        <f t="shared" si="10"/>
        <v>100</v>
      </c>
      <c r="AD40" s="72">
        <f t="shared" si="11"/>
        <v>105.17241379310344</v>
      </c>
      <c r="AE40" s="72">
        <f t="shared" si="12"/>
        <v>108.62068965517241</v>
      </c>
      <c r="AF40" s="72">
        <f t="shared" si="45"/>
        <v>112.06896551724138</v>
      </c>
      <c r="AG40" s="73">
        <f t="shared" si="45"/>
        <v>113.79310344827586</v>
      </c>
      <c r="AH40" s="235"/>
      <c r="AI40" s="236"/>
      <c r="AJ40" s="236"/>
      <c r="AK40" s="236"/>
      <c r="AL40" s="236"/>
      <c r="AM40" s="236"/>
      <c r="AN40" s="236"/>
      <c r="AO40" s="236"/>
      <c r="AP40" s="236"/>
      <c r="AQ40" s="236"/>
      <c r="AR40" s="236"/>
      <c r="AS40" s="236"/>
      <c r="AT40" s="236"/>
      <c r="AU40" s="236"/>
      <c r="AV40" s="237"/>
    </row>
    <row r="41" spans="2:48" ht="14.5" x14ac:dyDescent="0.35">
      <c r="B41" s="740" t="s">
        <v>203</v>
      </c>
      <c r="C41" s="3" t="s">
        <v>193</v>
      </c>
      <c r="D41" s="210">
        <v>2080</v>
      </c>
      <c r="E41" s="210">
        <v>2181</v>
      </c>
      <c r="F41" s="210">
        <v>2295</v>
      </c>
      <c r="G41" s="210">
        <v>2377</v>
      </c>
      <c r="H41" s="210">
        <v>2422</v>
      </c>
      <c r="I41" s="210">
        <v>2562</v>
      </c>
      <c r="J41" s="210">
        <v>2592</v>
      </c>
      <c r="K41" s="210">
        <v>2669</v>
      </c>
      <c r="L41" s="210">
        <v>2788</v>
      </c>
      <c r="M41" s="210">
        <v>2948</v>
      </c>
      <c r="N41" s="210">
        <v>3062</v>
      </c>
      <c r="O41" s="210">
        <v>3259</v>
      </c>
      <c r="P41" s="211">
        <v>3396</v>
      </c>
      <c r="Q41" s="211">
        <v>3546</v>
      </c>
      <c r="R41" s="211">
        <v>3680</v>
      </c>
      <c r="S41" s="554">
        <f>100</f>
        <v>100</v>
      </c>
      <c r="T41" s="72">
        <f t="shared" si="1"/>
        <v>104.85576923076923</v>
      </c>
      <c r="U41" s="72">
        <f t="shared" si="2"/>
        <v>110.33653846153847</v>
      </c>
      <c r="V41" s="72">
        <f t="shared" si="3"/>
        <v>114.27884615384616</v>
      </c>
      <c r="W41" s="72">
        <f t="shared" si="4"/>
        <v>116.44230769230769</v>
      </c>
      <c r="X41" s="72">
        <f t="shared" si="5"/>
        <v>123.17307692307692</v>
      </c>
      <c r="Y41" s="72">
        <f t="shared" si="6"/>
        <v>124.61538461538461</v>
      </c>
      <c r="Z41" s="72">
        <f t="shared" si="7"/>
        <v>128.31730769230768</v>
      </c>
      <c r="AA41" s="72">
        <f t="shared" si="8"/>
        <v>134.03846153846155</v>
      </c>
      <c r="AB41" s="72">
        <f t="shared" si="9"/>
        <v>141.73076923076923</v>
      </c>
      <c r="AC41" s="72">
        <f t="shared" si="10"/>
        <v>147.21153846153845</v>
      </c>
      <c r="AD41" s="72">
        <f t="shared" si="11"/>
        <v>156.68269230769232</v>
      </c>
      <c r="AE41" s="72">
        <f t="shared" si="12"/>
        <v>163.26923076923077</v>
      </c>
      <c r="AF41" s="72">
        <f t="shared" si="45"/>
        <v>170.48076923076923</v>
      </c>
      <c r="AG41" s="73">
        <f t="shared" si="45"/>
        <v>176.92307692307693</v>
      </c>
      <c r="AH41" s="555">
        <v>1</v>
      </c>
      <c r="AI41" s="232">
        <v>1</v>
      </c>
      <c r="AJ41" s="232">
        <v>1</v>
      </c>
      <c r="AK41" s="232">
        <v>1</v>
      </c>
      <c r="AL41" s="232">
        <v>1</v>
      </c>
      <c r="AM41" s="232">
        <v>1</v>
      </c>
      <c r="AN41" s="232">
        <v>1</v>
      </c>
      <c r="AO41" s="232">
        <v>1</v>
      </c>
      <c r="AP41" s="232">
        <v>1</v>
      </c>
      <c r="AQ41" s="232">
        <v>1</v>
      </c>
      <c r="AR41" s="232">
        <v>1</v>
      </c>
      <c r="AS41" s="232">
        <v>1</v>
      </c>
      <c r="AT41" s="232">
        <v>4</v>
      </c>
      <c r="AU41" s="232">
        <v>6</v>
      </c>
      <c r="AV41" s="234">
        <v>7</v>
      </c>
    </row>
    <row r="42" spans="2:48" ht="14.5" x14ac:dyDescent="0.35">
      <c r="B42" s="738"/>
      <c r="C42" s="2" t="s">
        <v>194</v>
      </c>
      <c r="D42" s="210">
        <v>782</v>
      </c>
      <c r="E42" s="210">
        <v>773</v>
      </c>
      <c r="F42" s="210">
        <v>774</v>
      </c>
      <c r="G42" s="210">
        <v>766</v>
      </c>
      <c r="H42" s="210">
        <v>784</v>
      </c>
      <c r="I42" s="210">
        <v>792</v>
      </c>
      <c r="J42" s="210">
        <v>795</v>
      </c>
      <c r="K42" s="210">
        <v>802</v>
      </c>
      <c r="L42" s="210">
        <v>810</v>
      </c>
      <c r="M42" s="210">
        <v>802</v>
      </c>
      <c r="N42" s="210">
        <v>837</v>
      </c>
      <c r="O42" s="210">
        <v>854</v>
      </c>
      <c r="P42" s="211">
        <v>867</v>
      </c>
      <c r="Q42" s="211">
        <v>882</v>
      </c>
      <c r="R42" s="211">
        <v>893</v>
      </c>
      <c r="S42" s="554">
        <f>100</f>
        <v>100</v>
      </c>
      <c r="T42" s="72">
        <f t="shared" si="1"/>
        <v>98.849104859335043</v>
      </c>
      <c r="U42" s="72">
        <f t="shared" si="2"/>
        <v>98.976982097186706</v>
      </c>
      <c r="V42" s="72">
        <f t="shared" si="3"/>
        <v>97.953964194373398</v>
      </c>
      <c r="W42" s="72">
        <f t="shared" si="4"/>
        <v>100.25575447570333</v>
      </c>
      <c r="X42" s="72">
        <f t="shared" si="5"/>
        <v>101.27877237851662</v>
      </c>
      <c r="Y42" s="72">
        <f t="shared" si="6"/>
        <v>101.66240409207161</v>
      </c>
      <c r="Z42" s="72">
        <f t="shared" si="7"/>
        <v>102.55754475703324</v>
      </c>
      <c r="AA42" s="72">
        <f t="shared" si="8"/>
        <v>103.58056265984655</v>
      </c>
      <c r="AB42" s="72">
        <f t="shared" si="9"/>
        <v>102.55754475703324</v>
      </c>
      <c r="AC42" s="72">
        <f t="shared" si="10"/>
        <v>107.03324808184144</v>
      </c>
      <c r="AD42" s="72">
        <f t="shared" si="11"/>
        <v>109.20716112531969</v>
      </c>
      <c r="AE42" s="72">
        <f t="shared" si="12"/>
        <v>110.8695652173913</v>
      </c>
      <c r="AF42" s="72">
        <f t="shared" si="45"/>
        <v>112.78772378516624</v>
      </c>
      <c r="AG42" s="73">
        <f t="shared" si="45"/>
        <v>114.19437340153452</v>
      </c>
      <c r="AH42" s="555">
        <v>1</v>
      </c>
      <c r="AI42" s="232">
        <v>1</v>
      </c>
      <c r="AJ42" s="232">
        <v>1</v>
      </c>
      <c r="AK42" s="232">
        <v>1</v>
      </c>
      <c r="AL42" s="232">
        <v>1</v>
      </c>
      <c r="AM42" s="232">
        <v>1</v>
      </c>
      <c r="AN42" s="232">
        <v>1</v>
      </c>
      <c r="AO42" s="232">
        <v>1</v>
      </c>
      <c r="AP42" s="232">
        <v>1</v>
      </c>
      <c r="AQ42" s="232">
        <v>1</v>
      </c>
      <c r="AR42" s="232">
        <v>1</v>
      </c>
      <c r="AS42" s="232">
        <v>1</v>
      </c>
      <c r="AT42" s="232">
        <v>4</v>
      </c>
      <c r="AU42" s="232">
        <v>6</v>
      </c>
      <c r="AV42" s="234">
        <v>7</v>
      </c>
    </row>
    <row r="43" spans="2:48" ht="14.5" x14ac:dyDescent="0.35">
      <c r="B43" s="738"/>
      <c r="C43" s="2" t="s">
        <v>195</v>
      </c>
      <c r="D43" s="210">
        <v>144</v>
      </c>
      <c r="E43" s="210">
        <v>135</v>
      </c>
      <c r="F43" s="210">
        <v>133</v>
      </c>
      <c r="G43" s="210">
        <v>139</v>
      </c>
      <c r="H43" s="210">
        <v>143</v>
      </c>
      <c r="I43" s="210">
        <v>143</v>
      </c>
      <c r="J43" s="210">
        <v>137</v>
      </c>
      <c r="K43" s="210">
        <v>146</v>
      </c>
      <c r="L43" s="210">
        <v>142</v>
      </c>
      <c r="M43" s="210">
        <v>161</v>
      </c>
      <c r="N43" s="210">
        <v>153</v>
      </c>
      <c r="O43" s="210">
        <v>165</v>
      </c>
      <c r="P43" s="211">
        <v>171</v>
      </c>
      <c r="Q43" s="211">
        <v>178</v>
      </c>
      <c r="R43" s="211">
        <v>184</v>
      </c>
      <c r="S43" s="554">
        <f>100</f>
        <v>100</v>
      </c>
      <c r="T43" s="72">
        <f t="shared" ref="T43:T74" si="46">E43*100/$D43</f>
        <v>93.75</v>
      </c>
      <c r="U43" s="72">
        <f t="shared" ref="U43:U74" si="47">F43*100/$D43</f>
        <v>92.361111111111114</v>
      </c>
      <c r="V43" s="72">
        <f t="shared" ref="V43:V74" si="48">G43*100/$D43</f>
        <v>96.527777777777771</v>
      </c>
      <c r="W43" s="72">
        <f t="shared" ref="W43:W74" si="49">H43*100/$D43</f>
        <v>99.305555555555557</v>
      </c>
      <c r="X43" s="72">
        <f t="shared" ref="X43:X74" si="50">I43*100/$D43</f>
        <v>99.305555555555557</v>
      </c>
      <c r="Y43" s="72">
        <f t="shared" ref="Y43:Y74" si="51">J43*100/$D43</f>
        <v>95.138888888888886</v>
      </c>
      <c r="Z43" s="72">
        <f t="shared" ref="Z43:Z74" si="52">K43*100/$D43</f>
        <v>101.38888888888889</v>
      </c>
      <c r="AA43" s="72">
        <f t="shared" ref="AA43:AA74" si="53">L43*100/$D43</f>
        <v>98.611111111111114</v>
      </c>
      <c r="AB43" s="72">
        <f t="shared" ref="AB43:AB74" si="54">M43*100/$D43</f>
        <v>111.80555555555556</v>
      </c>
      <c r="AC43" s="72">
        <f t="shared" ref="AC43:AC74" si="55">N43*100/$D43</f>
        <v>106.25</v>
      </c>
      <c r="AD43" s="72">
        <f t="shared" ref="AD43:AD74" si="56">O43*100/$D43</f>
        <v>114.58333333333333</v>
      </c>
      <c r="AE43" s="72">
        <f t="shared" ref="AE43:AE74" si="57">P43*100/$D43</f>
        <v>118.75</v>
      </c>
      <c r="AF43" s="72">
        <f t="shared" si="45"/>
        <v>123.61111111111111</v>
      </c>
      <c r="AG43" s="73">
        <f t="shared" si="45"/>
        <v>127.77777777777777</v>
      </c>
      <c r="AH43" s="555">
        <v>1</v>
      </c>
      <c r="AI43" s="232">
        <v>1</v>
      </c>
      <c r="AJ43" s="232">
        <v>1</v>
      </c>
      <c r="AK43" s="232">
        <v>1</v>
      </c>
      <c r="AL43" s="232">
        <v>1</v>
      </c>
      <c r="AM43" s="232">
        <v>1</v>
      </c>
      <c r="AN43" s="232">
        <v>1</v>
      </c>
      <c r="AO43" s="232">
        <v>1</v>
      </c>
      <c r="AP43" s="232">
        <v>1</v>
      </c>
      <c r="AQ43" s="232">
        <v>1</v>
      </c>
      <c r="AR43" s="232">
        <v>1</v>
      </c>
      <c r="AS43" s="232">
        <v>1</v>
      </c>
      <c r="AT43" s="232">
        <v>4</v>
      </c>
      <c r="AU43" s="232">
        <v>6</v>
      </c>
      <c r="AV43" s="234">
        <v>7</v>
      </c>
    </row>
    <row r="44" spans="2:48" ht="14.5" x14ac:dyDescent="0.35">
      <c r="B44" s="738"/>
      <c r="C44" s="2" t="s">
        <v>196</v>
      </c>
      <c r="D44" s="210">
        <v>17</v>
      </c>
      <c r="E44" s="210">
        <v>17</v>
      </c>
      <c r="F44" s="210">
        <v>18</v>
      </c>
      <c r="G44" s="210">
        <v>18</v>
      </c>
      <c r="H44" s="210">
        <v>16</v>
      </c>
      <c r="I44" s="210">
        <v>15</v>
      </c>
      <c r="J44" s="210">
        <v>18</v>
      </c>
      <c r="K44" s="210">
        <v>17</v>
      </c>
      <c r="L44" s="210">
        <v>20</v>
      </c>
      <c r="M44" s="210">
        <v>19</v>
      </c>
      <c r="N44" s="210">
        <v>25</v>
      </c>
      <c r="O44" s="210">
        <v>25</v>
      </c>
      <c r="P44" s="211">
        <v>26</v>
      </c>
      <c r="Q44" s="211">
        <v>27</v>
      </c>
      <c r="R44" s="211">
        <v>28</v>
      </c>
      <c r="S44" s="554">
        <f>100</f>
        <v>100</v>
      </c>
      <c r="T44" s="72">
        <f t="shared" si="46"/>
        <v>100</v>
      </c>
      <c r="U44" s="72">
        <f t="shared" si="47"/>
        <v>105.88235294117646</v>
      </c>
      <c r="V44" s="72">
        <f t="shared" si="48"/>
        <v>105.88235294117646</v>
      </c>
      <c r="W44" s="72">
        <f t="shared" si="49"/>
        <v>94.117647058823536</v>
      </c>
      <c r="X44" s="72">
        <f t="shared" si="50"/>
        <v>88.235294117647058</v>
      </c>
      <c r="Y44" s="72">
        <f t="shared" si="51"/>
        <v>105.88235294117646</v>
      </c>
      <c r="Z44" s="72">
        <f t="shared" si="52"/>
        <v>100</v>
      </c>
      <c r="AA44" s="72">
        <f t="shared" si="53"/>
        <v>117.64705882352941</v>
      </c>
      <c r="AB44" s="72">
        <f t="shared" si="54"/>
        <v>111.76470588235294</v>
      </c>
      <c r="AC44" s="72">
        <f t="shared" si="55"/>
        <v>147.05882352941177</v>
      </c>
      <c r="AD44" s="72">
        <f t="shared" si="56"/>
        <v>147.05882352941177</v>
      </c>
      <c r="AE44" s="72">
        <f t="shared" si="57"/>
        <v>152.94117647058823</v>
      </c>
      <c r="AF44" s="72">
        <f t="shared" si="45"/>
        <v>158.8235294117647</v>
      </c>
      <c r="AG44" s="73">
        <f t="shared" si="45"/>
        <v>164.70588235294119</v>
      </c>
      <c r="AH44" s="555">
        <v>1</v>
      </c>
      <c r="AI44" s="232">
        <v>1</v>
      </c>
      <c r="AJ44" s="232">
        <v>1</v>
      </c>
      <c r="AK44" s="232">
        <v>1</v>
      </c>
      <c r="AL44" s="232">
        <v>1</v>
      </c>
      <c r="AM44" s="232">
        <v>1</v>
      </c>
      <c r="AN44" s="232">
        <v>1</v>
      </c>
      <c r="AO44" s="232">
        <v>1</v>
      </c>
      <c r="AP44" s="232">
        <v>1</v>
      </c>
      <c r="AQ44" s="232">
        <v>1</v>
      </c>
      <c r="AR44" s="232">
        <v>1</v>
      </c>
      <c r="AS44" s="232">
        <v>1</v>
      </c>
      <c r="AT44" s="232">
        <v>4</v>
      </c>
      <c r="AU44" s="232">
        <v>6</v>
      </c>
      <c r="AV44" s="234">
        <v>7</v>
      </c>
    </row>
    <row r="45" spans="2:48" ht="14.5" x14ac:dyDescent="0.35">
      <c r="B45" s="738"/>
      <c r="C45" s="2" t="s">
        <v>197</v>
      </c>
      <c r="D45" s="210">
        <v>3023</v>
      </c>
      <c r="E45" s="210">
        <v>3106</v>
      </c>
      <c r="F45" s="210">
        <v>3220</v>
      </c>
      <c r="G45" s="210">
        <v>3300</v>
      </c>
      <c r="H45" s="210">
        <v>3365</v>
      </c>
      <c r="I45" s="210">
        <v>3512</v>
      </c>
      <c r="J45" s="210">
        <v>3542</v>
      </c>
      <c r="K45" s="210">
        <v>3634</v>
      </c>
      <c r="L45" s="210">
        <v>3760</v>
      </c>
      <c r="M45" s="210">
        <v>3930</v>
      </c>
      <c r="N45" s="210">
        <v>4077</v>
      </c>
      <c r="O45" s="210">
        <v>4303</v>
      </c>
      <c r="P45" s="211">
        <v>4460</v>
      </c>
      <c r="Q45" s="211">
        <v>4633</v>
      </c>
      <c r="R45" s="211">
        <v>4785</v>
      </c>
      <c r="S45" s="554">
        <f>100</f>
        <v>100</v>
      </c>
      <c r="T45" s="72">
        <f t="shared" si="46"/>
        <v>102.74561693681773</v>
      </c>
      <c r="U45" s="72">
        <f t="shared" si="47"/>
        <v>106.51670525967582</v>
      </c>
      <c r="V45" s="72">
        <f t="shared" si="48"/>
        <v>109.16308303010254</v>
      </c>
      <c r="W45" s="72">
        <f t="shared" si="49"/>
        <v>111.31326496857426</v>
      </c>
      <c r="X45" s="72">
        <f t="shared" si="50"/>
        <v>116.17598412173338</v>
      </c>
      <c r="Y45" s="72">
        <f t="shared" si="51"/>
        <v>117.16837578564341</v>
      </c>
      <c r="Z45" s="72">
        <f t="shared" si="52"/>
        <v>120.21171022163414</v>
      </c>
      <c r="AA45" s="72">
        <f t="shared" si="53"/>
        <v>124.37975521005623</v>
      </c>
      <c r="AB45" s="72">
        <f t="shared" si="54"/>
        <v>130.00330797221304</v>
      </c>
      <c r="AC45" s="72">
        <f t="shared" si="55"/>
        <v>134.86602712537214</v>
      </c>
      <c r="AD45" s="72">
        <f t="shared" si="56"/>
        <v>142.34204432682765</v>
      </c>
      <c r="AE45" s="72">
        <f t="shared" si="57"/>
        <v>147.53556070129011</v>
      </c>
      <c r="AF45" s="72">
        <f t="shared" si="45"/>
        <v>153.2583526298379</v>
      </c>
      <c r="AG45" s="73">
        <f t="shared" si="45"/>
        <v>158.2864703936487</v>
      </c>
      <c r="AH45" s="555">
        <v>1</v>
      </c>
      <c r="AI45" s="232">
        <v>1</v>
      </c>
      <c r="AJ45" s="232">
        <v>1</v>
      </c>
      <c r="AK45" s="232">
        <v>1</v>
      </c>
      <c r="AL45" s="232">
        <v>1</v>
      </c>
      <c r="AM45" s="232">
        <v>1</v>
      </c>
      <c r="AN45" s="232">
        <v>1</v>
      </c>
      <c r="AO45" s="232">
        <v>1</v>
      </c>
      <c r="AP45" s="232">
        <v>1</v>
      </c>
      <c r="AQ45" s="232">
        <v>1</v>
      </c>
      <c r="AR45" s="232">
        <v>1</v>
      </c>
      <c r="AS45" s="232">
        <v>1</v>
      </c>
      <c r="AT45" s="232">
        <v>4</v>
      </c>
      <c r="AU45" s="232">
        <v>6</v>
      </c>
      <c r="AV45" s="234">
        <v>7</v>
      </c>
    </row>
    <row r="46" spans="2:48" ht="14.5" x14ac:dyDescent="0.35">
      <c r="B46" s="739"/>
      <c r="C46" s="4" t="s">
        <v>198</v>
      </c>
      <c r="D46">
        <v>3006</v>
      </c>
      <c r="E46">
        <v>3089</v>
      </c>
      <c r="F46">
        <v>3202</v>
      </c>
      <c r="G46">
        <v>3282</v>
      </c>
      <c r="H46">
        <v>3349</v>
      </c>
      <c r="I46">
        <v>3497</v>
      </c>
      <c r="J46">
        <v>3524</v>
      </c>
      <c r="K46">
        <v>3617</v>
      </c>
      <c r="L46">
        <v>3740</v>
      </c>
      <c r="M46">
        <v>3911</v>
      </c>
      <c r="N46">
        <v>4052</v>
      </c>
      <c r="O46">
        <v>4278</v>
      </c>
      <c r="P46">
        <v>4434</v>
      </c>
      <c r="Q46">
        <v>4606</v>
      </c>
      <c r="R46">
        <v>4757</v>
      </c>
      <c r="S46" s="554">
        <f>100</f>
        <v>100</v>
      </c>
      <c r="T46" s="72">
        <f t="shared" si="46"/>
        <v>102.76114437791084</v>
      </c>
      <c r="U46" s="72">
        <f t="shared" si="47"/>
        <v>106.52029274783766</v>
      </c>
      <c r="V46" s="72">
        <f t="shared" si="48"/>
        <v>109.18163672654691</v>
      </c>
      <c r="W46" s="72">
        <f t="shared" si="49"/>
        <v>111.41051230871591</v>
      </c>
      <c r="X46" s="72">
        <f t="shared" si="50"/>
        <v>116.33399866932801</v>
      </c>
      <c r="Y46" s="72">
        <f t="shared" si="51"/>
        <v>117.23220226214238</v>
      </c>
      <c r="Z46" s="72">
        <f t="shared" si="52"/>
        <v>120.32601463739188</v>
      </c>
      <c r="AA46" s="72">
        <f t="shared" si="53"/>
        <v>124.41783100465736</v>
      </c>
      <c r="AB46" s="72">
        <f t="shared" si="54"/>
        <v>130.10645375914837</v>
      </c>
      <c r="AC46" s="72">
        <f t="shared" si="55"/>
        <v>134.79707252162342</v>
      </c>
      <c r="AD46" s="72">
        <f t="shared" si="56"/>
        <v>142.31536926147706</v>
      </c>
      <c r="AE46" s="72">
        <f t="shared" si="57"/>
        <v>147.50499001996008</v>
      </c>
      <c r="AF46" s="72">
        <f t="shared" si="45"/>
        <v>153.22687957418498</v>
      </c>
      <c r="AG46" s="73">
        <f t="shared" si="45"/>
        <v>158.25016633399866</v>
      </c>
      <c r="AH46" s="235"/>
      <c r="AI46" s="236"/>
      <c r="AJ46" s="236"/>
      <c r="AK46" s="236"/>
      <c r="AL46" s="236"/>
      <c r="AM46" s="236"/>
      <c r="AN46" s="236"/>
      <c r="AO46" s="236"/>
      <c r="AP46" s="236"/>
      <c r="AQ46" s="236"/>
      <c r="AR46" s="236"/>
      <c r="AS46" s="236"/>
      <c r="AT46" s="236"/>
      <c r="AU46" s="236"/>
      <c r="AV46" s="237"/>
    </row>
    <row r="47" spans="2:48" ht="15" customHeight="1" x14ac:dyDescent="0.35">
      <c r="B47" s="738" t="s">
        <v>204</v>
      </c>
      <c r="C47" s="2" t="s">
        <v>193</v>
      </c>
      <c r="D47" s="210">
        <v>6358</v>
      </c>
      <c r="E47" s="210">
        <v>6461</v>
      </c>
      <c r="F47" s="210">
        <v>6578</v>
      </c>
      <c r="G47" s="210">
        <v>6569</v>
      </c>
      <c r="H47" s="210">
        <v>6508</v>
      </c>
      <c r="I47" s="210">
        <v>6770</v>
      </c>
      <c r="J47" s="210">
        <v>6792</v>
      </c>
      <c r="K47" s="210">
        <v>6743</v>
      </c>
      <c r="L47" s="210">
        <v>6592</v>
      </c>
      <c r="M47" s="210">
        <v>6697</v>
      </c>
      <c r="N47" s="210">
        <v>6660</v>
      </c>
      <c r="O47" s="210">
        <v>6568</v>
      </c>
      <c r="P47" s="211">
        <v>6622</v>
      </c>
      <c r="Q47" s="211">
        <v>6716</v>
      </c>
      <c r="R47" s="211">
        <v>6911</v>
      </c>
      <c r="S47" s="554">
        <f>100</f>
        <v>100</v>
      </c>
      <c r="T47" s="72">
        <f t="shared" si="46"/>
        <v>101.62000629128657</v>
      </c>
      <c r="U47" s="72">
        <f t="shared" si="47"/>
        <v>103.46020761245674</v>
      </c>
      <c r="V47" s="72">
        <f t="shared" si="48"/>
        <v>103.31865366467443</v>
      </c>
      <c r="W47" s="72">
        <f t="shared" si="49"/>
        <v>102.35923246303869</v>
      </c>
      <c r="X47" s="72">
        <f t="shared" si="50"/>
        <v>106.48002516514627</v>
      </c>
      <c r="Y47" s="72">
        <f t="shared" si="51"/>
        <v>106.82604592639194</v>
      </c>
      <c r="Z47" s="72">
        <f t="shared" si="52"/>
        <v>106.05536332179931</v>
      </c>
      <c r="AA47" s="72">
        <f t="shared" si="53"/>
        <v>103.68040264234035</v>
      </c>
      <c r="AB47" s="72">
        <f t="shared" si="54"/>
        <v>105.33186536646744</v>
      </c>
      <c r="AC47" s="72">
        <f t="shared" si="55"/>
        <v>104.7499213589179</v>
      </c>
      <c r="AD47" s="72">
        <f t="shared" si="56"/>
        <v>103.30292544825417</v>
      </c>
      <c r="AE47" s="72">
        <f t="shared" si="57"/>
        <v>104.15224913494809</v>
      </c>
      <c r="AF47" s="72">
        <f t="shared" si="45"/>
        <v>105.63070147845234</v>
      </c>
      <c r="AG47" s="73">
        <f t="shared" si="45"/>
        <v>108.69770368040264</v>
      </c>
      <c r="AH47" s="555">
        <v>1</v>
      </c>
      <c r="AI47" s="232">
        <v>1</v>
      </c>
      <c r="AJ47" s="232">
        <v>1</v>
      </c>
      <c r="AK47" s="232">
        <v>1</v>
      </c>
      <c r="AL47" s="232">
        <v>1</v>
      </c>
      <c r="AM47" s="232">
        <v>1</v>
      </c>
      <c r="AN47" s="232">
        <v>1</v>
      </c>
      <c r="AO47" s="232">
        <v>1</v>
      </c>
      <c r="AP47" s="232">
        <v>1</v>
      </c>
      <c r="AQ47" s="232">
        <v>1</v>
      </c>
      <c r="AR47" s="232">
        <v>1</v>
      </c>
      <c r="AS47" s="232">
        <v>1</v>
      </c>
      <c r="AT47" s="232">
        <v>4</v>
      </c>
      <c r="AU47" s="232">
        <v>6</v>
      </c>
      <c r="AV47" s="234">
        <v>7</v>
      </c>
    </row>
    <row r="48" spans="2:48" ht="14.5" x14ac:dyDescent="0.35">
      <c r="B48" s="738"/>
      <c r="C48" s="2" t="s">
        <v>194</v>
      </c>
      <c r="D48" s="210">
        <v>751</v>
      </c>
      <c r="E48" s="210">
        <v>760</v>
      </c>
      <c r="F48" s="210">
        <v>754</v>
      </c>
      <c r="G48" s="210">
        <v>776</v>
      </c>
      <c r="H48" s="210">
        <v>769</v>
      </c>
      <c r="I48" s="210">
        <v>794</v>
      </c>
      <c r="J48" s="210">
        <v>807</v>
      </c>
      <c r="K48" s="210">
        <v>814</v>
      </c>
      <c r="L48" s="210">
        <v>835</v>
      </c>
      <c r="M48" s="210">
        <v>819</v>
      </c>
      <c r="N48" s="210">
        <v>818</v>
      </c>
      <c r="O48" s="210">
        <v>835</v>
      </c>
      <c r="P48" s="211">
        <v>841</v>
      </c>
      <c r="Q48" s="211">
        <v>850</v>
      </c>
      <c r="R48" s="211">
        <v>870</v>
      </c>
      <c r="S48" s="554">
        <f>100</f>
        <v>100</v>
      </c>
      <c r="T48" s="72">
        <f t="shared" si="46"/>
        <v>101.19840213049268</v>
      </c>
      <c r="U48" s="72">
        <f t="shared" si="47"/>
        <v>100.3994673768309</v>
      </c>
      <c r="V48" s="72">
        <f t="shared" si="48"/>
        <v>103.3288948069241</v>
      </c>
      <c r="W48" s="72">
        <f t="shared" si="49"/>
        <v>102.39680426098535</v>
      </c>
      <c r="X48" s="72">
        <f t="shared" si="50"/>
        <v>105.72569906790946</v>
      </c>
      <c r="Y48" s="72">
        <f t="shared" si="51"/>
        <v>107.45672436750999</v>
      </c>
      <c r="Z48" s="72">
        <f t="shared" si="52"/>
        <v>108.38881491344874</v>
      </c>
      <c r="AA48" s="72">
        <f t="shared" si="53"/>
        <v>111.18508655126497</v>
      </c>
      <c r="AB48" s="72">
        <f t="shared" si="54"/>
        <v>109.05459387483356</v>
      </c>
      <c r="AC48" s="72">
        <f t="shared" si="55"/>
        <v>108.92143808255659</v>
      </c>
      <c r="AD48" s="72">
        <f t="shared" si="56"/>
        <v>111.18508655126497</v>
      </c>
      <c r="AE48" s="72">
        <f t="shared" si="57"/>
        <v>111.98402130492677</v>
      </c>
      <c r="AF48" s="72">
        <f t="shared" si="45"/>
        <v>113.18242343541944</v>
      </c>
      <c r="AG48" s="73">
        <f t="shared" si="45"/>
        <v>115.84553928095872</v>
      </c>
      <c r="AH48" s="555">
        <v>1</v>
      </c>
      <c r="AI48" s="232">
        <v>1</v>
      </c>
      <c r="AJ48" s="232">
        <v>1</v>
      </c>
      <c r="AK48" s="232">
        <v>1</v>
      </c>
      <c r="AL48" s="232">
        <v>1</v>
      </c>
      <c r="AM48" s="232">
        <v>1</v>
      </c>
      <c r="AN48" s="232">
        <v>1</v>
      </c>
      <c r="AO48" s="232">
        <v>1</v>
      </c>
      <c r="AP48" s="232">
        <v>1</v>
      </c>
      <c r="AQ48" s="232">
        <v>1</v>
      </c>
      <c r="AR48" s="232">
        <v>1</v>
      </c>
      <c r="AS48" s="232">
        <v>1</v>
      </c>
      <c r="AT48" s="232">
        <v>4</v>
      </c>
      <c r="AU48" s="232">
        <v>6</v>
      </c>
      <c r="AV48" s="234">
        <v>7</v>
      </c>
    </row>
    <row r="49" spans="2:48" ht="14.5" x14ac:dyDescent="0.35">
      <c r="B49" s="738"/>
      <c r="C49" s="2" t="s">
        <v>195</v>
      </c>
      <c r="D49" s="210">
        <v>107</v>
      </c>
      <c r="E49" s="210">
        <v>106</v>
      </c>
      <c r="F49" s="210">
        <v>113</v>
      </c>
      <c r="G49" s="210">
        <v>114</v>
      </c>
      <c r="H49" s="210">
        <v>112</v>
      </c>
      <c r="I49" s="210">
        <v>118</v>
      </c>
      <c r="J49" s="210">
        <v>123</v>
      </c>
      <c r="K49" s="210">
        <v>128</v>
      </c>
      <c r="L49" s="210">
        <v>128</v>
      </c>
      <c r="M49" s="210">
        <v>133</v>
      </c>
      <c r="N49" s="210">
        <v>144</v>
      </c>
      <c r="O49" s="210">
        <v>140</v>
      </c>
      <c r="P49" s="211">
        <v>140</v>
      </c>
      <c r="Q49" s="211">
        <v>143</v>
      </c>
      <c r="R49" s="211">
        <v>149</v>
      </c>
      <c r="S49" s="554">
        <f>100</f>
        <v>100</v>
      </c>
      <c r="T49" s="72">
        <f t="shared" si="46"/>
        <v>99.065420560747668</v>
      </c>
      <c r="U49" s="72">
        <f t="shared" si="47"/>
        <v>105.60747663551402</v>
      </c>
      <c r="V49" s="72">
        <f t="shared" si="48"/>
        <v>106.54205607476635</v>
      </c>
      <c r="W49" s="72">
        <f t="shared" si="49"/>
        <v>104.67289719626169</v>
      </c>
      <c r="X49" s="72">
        <f t="shared" si="50"/>
        <v>110.28037383177571</v>
      </c>
      <c r="Y49" s="72">
        <f t="shared" si="51"/>
        <v>114.95327102803738</v>
      </c>
      <c r="Z49" s="72">
        <f t="shared" si="52"/>
        <v>119.62616822429906</v>
      </c>
      <c r="AA49" s="72">
        <f t="shared" si="53"/>
        <v>119.62616822429906</v>
      </c>
      <c r="AB49" s="72">
        <f t="shared" si="54"/>
        <v>124.29906542056075</v>
      </c>
      <c r="AC49" s="72">
        <f t="shared" si="55"/>
        <v>134.57943925233644</v>
      </c>
      <c r="AD49" s="72">
        <f t="shared" si="56"/>
        <v>130.84112149532712</v>
      </c>
      <c r="AE49" s="72">
        <f t="shared" si="57"/>
        <v>130.84112149532712</v>
      </c>
      <c r="AF49" s="72">
        <f t="shared" si="45"/>
        <v>133.64485981308411</v>
      </c>
      <c r="AG49" s="73">
        <f t="shared" si="45"/>
        <v>139.25233644859813</v>
      </c>
      <c r="AH49" s="555">
        <v>1</v>
      </c>
      <c r="AI49" s="232">
        <v>1</v>
      </c>
      <c r="AJ49" s="232">
        <v>1</v>
      </c>
      <c r="AK49" s="232">
        <v>1</v>
      </c>
      <c r="AL49" s="232">
        <v>1</v>
      </c>
      <c r="AM49" s="232">
        <v>1</v>
      </c>
      <c r="AN49" s="232">
        <v>1</v>
      </c>
      <c r="AO49" s="232">
        <v>1</v>
      </c>
      <c r="AP49" s="232">
        <v>1</v>
      </c>
      <c r="AQ49" s="232">
        <v>1</v>
      </c>
      <c r="AR49" s="232">
        <v>1</v>
      </c>
      <c r="AS49" s="232">
        <v>1</v>
      </c>
      <c r="AT49" s="232">
        <v>4</v>
      </c>
      <c r="AU49" s="232">
        <v>6</v>
      </c>
      <c r="AV49" s="234">
        <v>7</v>
      </c>
    </row>
    <row r="50" spans="2:48" ht="14.5" x14ac:dyDescent="0.35">
      <c r="B50" s="738"/>
      <c r="C50" s="2" t="s">
        <v>196</v>
      </c>
      <c r="D50" s="210">
        <v>9</v>
      </c>
      <c r="E50" s="210">
        <v>12</v>
      </c>
      <c r="F50" s="210">
        <v>12</v>
      </c>
      <c r="G50" s="210">
        <v>14</v>
      </c>
      <c r="H50" s="210">
        <v>14</v>
      </c>
      <c r="I50" s="210">
        <v>14</v>
      </c>
      <c r="J50" s="210">
        <v>15</v>
      </c>
      <c r="K50" s="210">
        <v>14</v>
      </c>
      <c r="L50" s="210">
        <v>15</v>
      </c>
      <c r="M50" s="210">
        <v>16</v>
      </c>
      <c r="N50" s="210">
        <v>16</v>
      </c>
      <c r="O50" s="210">
        <v>18</v>
      </c>
      <c r="P50" s="211">
        <v>18</v>
      </c>
      <c r="Q50" s="211">
        <v>18</v>
      </c>
      <c r="R50" s="211">
        <v>19</v>
      </c>
      <c r="S50" s="554">
        <f>100</f>
        <v>100</v>
      </c>
      <c r="T50" s="72">
        <f t="shared" si="46"/>
        <v>133.33333333333334</v>
      </c>
      <c r="U50" s="72">
        <f t="shared" si="47"/>
        <v>133.33333333333334</v>
      </c>
      <c r="V50" s="72">
        <f t="shared" si="48"/>
        <v>155.55555555555554</v>
      </c>
      <c r="W50" s="72">
        <f t="shared" si="49"/>
        <v>155.55555555555554</v>
      </c>
      <c r="X50" s="72">
        <f t="shared" si="50"/>
        <v>155.55555555555554</v>
      </c>
      <c r="Y50" s="72">
        <f t="shared" si="51"/>
        <v>166.66666666666666</v>
      </c>
      <c r="Z50" s="72">
        <f t="shared" si="52"/>
        <v>155.55555555555554</v>
      </c>
      <c r="AA50" s="72">
        <f t="shared" si="53"/>
        <v>166.66666666666666</v>
      </c>
      <c r="AB50" s="72">
        <f t="shared" si="54"/>
        <v>177.77777777777777</v>
      </c>
      <c r="AC50" s="72">
        <f t="shared" si="55"/>
        <v>177.77777777777777</v>
      </c>
      <c r="AD50" s="72">
        <f t="shared" si="56"/>
        <v>200</v>
      </c>
      <c r="AE50" s="72">
        <f t="shared" si="57"/>
        <v>200</v>
      </c>
      <c r="AF50" s="72">
        <f t="shared" si="45"/>
        <v>200</v>
      </c>
      <c r="AG50" s="73">
        <f t="shared" si="45"/>
        <v>211.11111111111111</v>
      </c>
      <c r="AH50" s="555">
        <v>1</v>
      </c>
      <c r="AI50" s="232">
        <v>1</v>
      </c>
      <c r="AJ50" s="232">
        <v>1</v>
      </c>
      <c r="AK50" s="232">
        <v>1</v>
      </c>
      <c r="AL50" s="232">
        <v>1</v>
      </c>
      <c r="AM50" s="232">
        <v>1</v>
      </c>
      <c r="AN50" s="232">
        <v>1</v>
      </c>
      <c r="AO50" s="232">
        <v>1</v>
      </c>
      <c r="AP50" s="232">
        <v>1</v>
      </c>
      <c r="AQ50" s="232">
        <v>1</v>
      </c>
      <c r="AR50" s="232">
        <v>1</v>
      </c>
      <c r="AS50" s="232">
        <v>1</v>
      </c>
      <c r="AT50" s="232">
        <v>4</v>
      </c>
      <c r="AU50" s="232">
        <v>6</v>
      </c>
      <c r="AV50" s="234">
        <v>7</v>
      </c>
    </row>
    <row r="51" spans="2:48" ht="14.5" x14ac:dyDescent="0.35">
      <c r="B51" s="738"/>
      <c r="C51" s="2" t="s">
        <v>197</v>
      </c>
      <c r="D51" s="210">
        <v>7225</v>
      </c>
      <c r="E51" s="210">
        <v>7339</v>
      </c>
      <c r="F51" s="210">
        <v>7457</v>
      </c>
      <c r="G51" s="210">
        <v>7473</v>
      </c>
      <c r="H51" s="210">
        <v>7403</v>
      </c>
      <c r="I51" s="210">
        <v>7696</v>
      </c>
      <c r="J51" s="210">
        <v>7737</v>
      </c>
      <c r="K51" s="210">
        <v>7699</v>
      </c>
      <c r="L51" s="210">
        <v>7570</v>
      </c>
      <c r="M51" s="210">
        <v>7665</v>
      </c>
      <c r="N51" s="210">
        <v>7638</v>
      </c>
      <c r="O51" s="210">
        <v>7561</v>
      </c>
      <c r="P51" s="211">
        <v>7621</v>
      </c>
      <c r="Q51" s="211">
        <v>7727</v>
      </c>
      <c r="R51" s="211">
        <v>7949</v>
      </c>
      <c r="S51" s="554">
        <f>100</f>
        <v>100</v>
      </c>
      <c r="T51" s="72">
        <f t="shared" si="46"/>
        <v>101.57785467128028</v>
      </c>
      <c r="U51" s="72">
        <f t="shared" si="47"/>
        <v>103.21107266435986</v>
      </c>
      <c r="V51" s="72">
        <f t="shared" si="48"/>
        <v>103.4325259515571</v>
      </c>
      <c r="W51" s="72">
        <f t="shared" si="49"/>
        <v>102.4636678200692</v>
      </c>
      <c r="X51" s="72">
        <f t="shared" si="50"/>
        <v>106.51903114186851</v>
      </c>
      <c r="Y51" s="72">
        <f t="shared" si="51"/>
        <v>107.08650519031141</v>
      </c>
      <c r="Z51" s="72">
        <f t="shared" si="52"/>
        <v>106.56055363321799</v>
      </c>
      <c r="AA51" s="72">
        <f t="shared" si="53"/>
        <v>104.77508650519032</v>
      </c>
      <c r="AB51" s="72">
        <f t="shared" si="54"/>
        <v>106.08996539792388</v>
      </c>
      <c r="AC51" s="72">
        <f t="shared" si="55"/>
        <v>105.71626297577855</v>
      </c>
      <c r="AD51" s="72">
        <f t="shared" si="56"/>
        <v>104.65051903114187</v>
      </c>
      <c r="AE51" s="72">
        <f t="shared" si="57"/>
        <v>105.48096885813149</v>
      </c>
      <c r="AF51" s="72">
        <f t="shared" si="45"/>
        <v>106.94809688581314</v>
      </c>
      <c r="AG51" s="73">
        <f t="shared" si="45"/>
        <v>110.02076124567473</v>
      </c>
      <c r="AH51" s="555">
        <v>1</v>
      </c>
      <c r="AI51" s="232">
        <v>1</v>
      </c>
      <c r="AJ51" s="232">
        <v>1</v>
      </c>
      <c r="AK51" s="232">
        <v>1</v>
      </c>
      <c r="AL51" s="232">
        <v>1</v>
      </c>
      <c r="AM51" s="232">
        <v>1</v>
      </c>
      <c r="AN51" s="232">
        <v>1</v>
      </c>
      <c r="AO51" s="232">
        <v>1</v>
      </c>
      <c r="AP51" s="232">
        <v>1</v>
      </c>
      <c r="AQ51" s="232">
        <v>1</v>
      </c>
      <c r="AR51" s="232">
        <v>1</v>
      </c>
      <c r="AS51" s="232">
        <v>1</v>
      </c>
      <c r="AT51" s="232">
        <v>4</v>
      </c>
      <c r="AU51" s="232">
        <v>6</v>
      </c>
      <c r="AV51" s="234">
        <v>7</v>
      </c>
    </row>
    <row r="52" spans="2:48" ht="14.5" x14ac:dyDescent="0.35">
      <c r="B52" s="738"/>
      <c r="C52" s="2" t="s">
        <v>198</v>
      </c>
      <c r="D52">
        <v>7216</v>
      </c>
      <c r="E52">
        <v>7327</v>
      </c>
      <c r="F52">
        <v>7445</v>
      </c>
      <c r="G52">
        <v>7459</v>
      </c>
      <c r="H52">
        <v>7389</v>
      </c>
      <c r="I52">
        <v>7682</v>
      </c>
      <c r="J52">
        <v>7722</v>
      </c>
      <c r="K52">
        <v>7685</v>
      </c>
      <c r="L52">
        <v>7555</v>
      </c>
      <c r="M52">
        <v>7649</v>
      </c>
      <c r="N52">
        <v>7622</v>
      </c>
      <c r="O52">
        <v>7543</v>
      </c>
      <c r="P52">
        <v>7603</v>
      </c>
      <c r="Q52">
        <v>7709</v>
      </c>
      <c r="R52">
        <v>7930</v>
      </c>
      <c r="S52" s="554">
        <f>100</f>
        <v>100</v>
      </c>
      <c r="T52" s="72">
        <f t="shared" si="46"/>
        <v>101.53824833702882</v>
      </c>
      <c r="U52" s="72">
        <f t="shared" si="47"/>
        <v>103.17350332594235</v>
      </c>
      <c r="V52" s="72">
        <f t="shared" si="48"/>
        <v>103.36751662971176</v>
      </c>
      <c r="W52" s="72">
        <f t="shared" si="49"/>
        <v>102.39745011086474</v>
      </c>
      <c r="X52" s="72">
        <f t="shared" si="50"/>
        <v>106.45787139689578</v>
      </c>
      <c r="Y52" s="72">
        <f t="shared" si="51"/>
        <v>107.01219512195122</v>
      </c>
      <c r="Z52" s="72">
        <f t="shared" si="52"/>
        <v>106.49944567627495</v>
      </c>
      <c r="AA52" s="72">
        <f t="shared" si="53"/>
        <v>104.69789356984479</v>
      </c>
      <c r="AB52" s="72">
        <f t="shared" si="54"/>
        <v>106.00055432372505</v>
      </c>
      <c r="AC52" s="72">
        <f t="shared" si="55"/>
        <v>105.62638580931264</v>
      </c>
      <c r="AD52" s="72">
        <f t="shared" si="56"/>
        <v>104.53159645232816</v>
      </c>
      <c r="AE52" s="72">
        <f t="shared" si="57"/>
        <v>105.3630820399113</v>
      </c>
      <c r="AF52" s="72">
        <f t="shared" si="45"/>
        <v>106.8320399113082</v>
      </c>
      <c r="AG52" s="73">
        <f t="shared" si="45"/>
        <v>109.89467849223946</v>
      </c>
      <c r="AH52" s="235"/>
      <c r="AI52" s="236"/>
      <c r="AJ52" s="236"/>
      <c r="AK52" s="236"/>
      <c r="AL52" s="236"/>
      <c r="AM52" s="236"/>
      <c r="AN52" s="236"/>
      <c r="AO52" s="236"/>
      <c r="AP52" s="236"/>
      <c r="AQ52" s="236"/>
      <c r="AR52" s="236"/>
      <c r="AS52" s="236"/>
      <c r="AT52" s="236"/>
      <c r="AU52" s="236"/>
      <c r="AV52" s="237"/>
    </row>
    <row r="53" spans="2:48" ht="15" customHeight="1" x14ac:dyDescent="0.35">
      <c r="B53" s="740" t="s">
        <v>205</v>
      </c>
      <c r="C53" s="3" t="s">
        <v>193</v>
      </c>
      <c r="D53" s="210">
        <v>623</v>
      </c>
      <c r="E53" s="210">
        <v>647</v>
      </c>
      <c r="F53" s="210">
        <v>612</v>
      </c>
      <c r="G53" s="210">
        <v>656</v>
      </c>
      <c r="H53" s="210">
        <v>681</v>
      </c>
      <c r="I53" s="210">
        <v>674</v>
      </c>
      <c r="J53" s="210">
        <v>670</v>
      </c>
      <c r="K53" s="210">
        <v>674</v>
      </c>
      <c r="L53" s="210">
        <v>672</v>
      </c>
      <c r="M53" s="210">
        <v>697</v>
      </c>
      <c r="N53" s="210">
        <v>696</v>
      </c>
      <c r="O53" s="210">
        <v>710</v>
      </c>
      <c r="P53" s="211">
        <v>716</v>
      </c>
      <c r="Q53" s="211">
        <v>727</v>
      </c>
      <c r="R53" s="211">
        <v>737</v>
      </c>
      <c r="S53" s="554">
        <f>100</f>
        <v>100</v>
      </c>
      <c r="T53" s="72">
        <f t="shared" si="46"/>
        <v>103.85232744783306</v>
      </c>
      <c r="U53" s="72">
        <f t="shared" si="47"/>
        <v>98.234349919743181</v>
      </c>
      <c r="V53" s="72">
        <f t="shared" si="48"/>
        <v>105.29695024077047</v>
      </c>
      <c r="W53" s="72">
        <f t="shared" si="49"/>
        <v>109.30979133226325</v>
      </c>
      <c r="X53" s="72">
        <f t="shared" si="50"/>
        <v>108.18619582664526</v>
      </c>
      <c r="Y53" s="72">
        <f t="shared" si="51"/>
        <v>107.54414125200643</v>
      </c>
      <c r="Z53" s="72">
        <f t="shared" si="52"/>
        <v>108.18619582664526</v>
      </c>
      <c r="AA53" s="72">
        <f t="shared" si="53"/>
        <v>107.86516853932584</v>
      </c>
      <c r="AB53" s="72">
        <f t="shared" si="54"/>
        <v>111.87800963081862</v>
      </c>
      <c r="AC53" s="72">
        <f t="shared" si="55"/>
        <v>111.71749598715891</v>
      </c>
      <c r="AD53" s="72">
        <f t="shared" si="56"/>
        <v>113.96468699839487</v>
      </c>
      <c r="AE53" s="72">
        <f t="shared" si="57"/>
        <v>114.92776886035313</v>
      </c>
      <c r="AF53" s="72">
        <f t="shared" si="45"/>
        <v>116.69341894060994</v>
      </c>
      <c r="AG53" s="73">
        <f t="shared" si="45"/>
        <v>118.29855537720707</v>
      </c>
      <c r="AH53" s="555">
        <v>1</v>
      </c>
      <c r="AI53" s="232">
        <v>1</v>
      </c>
      <c r="AJ53" s="232">
        <v>1</v>
      </c>
      <c r="AK53" s="232">
        <v>1</v>
      </c>
      <c r="AL53" s="232">
        <v>1</v>
      </c>
      <c r="AM53" s="232">
        <v>1</v>
      </c>
      <c r="AN53" s="232">
        <v>1</v>
      </c>
      <c r="AO53" s="232">
        <v>1</v>
      </c>
      <c r="AP53" s="232">
        <v>1</v>
      </c>
      <c r="AQ53" s="232">
        <v>1</v>
      </c>
      <c r="AR53" s="232">
        <v>1</v>
      </c>
      <c r="AS53" s="232">
        <v>1</v>
      </c>
      <c r="AT53" s="232">
        <v>4</v>
      </c>
      <c r="AU53" s="232">
        <v>6</v>
      </c>
      <c r="AV53" s="234">
        <v>7</v>
      </c>
    </row>
    <row r="54" spans="2:48" ht="14.5" x14ac:dyDescent="0.35">
      <c r="B54" s="738"/>
      <c r="C54" s="2" t="s">
        <v>194</v>
      </c>
      <c r="D54" s="210">
        <v>189</v>
      </c>
      <c r="E54" s="210">
        <v>198</v>
      </c>
      <c r="F54" s="210">
        <v>222</v>
      </c>
      <c r="G54" s="210">
        <v>202</v>
      </c>
      <c r="H54" s="210">
        <v>187</v>
      </c>
      <c r="I54" s="210">
        <v>191</v>
      </c>
      <c r="J54" s="210">
        <v>185</v>
      </c>
      <c r="K54" s="210">
        <v>182</v>
      </c>
      <c r="L54" s="210">
        <v>195</v>
      </c>
      <c r="M54" s="210">
        <v>191</v>
      </c>
      <c r="N54" s="210">
        <v>186</v>
      </c>
      <c r="O54" s="210">
        <v>193</v>
      </c>
      <c r="P54" s="211">
        <v>194</v>
      </c>
      <c r="Q54" s="211">
        <v>196</v>
      </c>
      <c r="R54" s="211">
        <v>198</v>
      </c>
      <c r="S54" s="554">
        <f>100</f>
        <v>100</v>
      </c>
      <c r="T54" s="72">
        <f t="shared" si="46"/>
        <v>104.76190476190476</v>
      </c>
      <c r="U54" s="72">
        <f t="shared" si="47"/>
        <v>117.46031746031746</v>
      </c>
      <c r="V54" s="72">
        <f t="shared" si="48"/>
        <v>106.87830687830687</v>
      </c>
      <c r="W54" s="72">
        <f t="shared" si="49"/>
        <v>98.941798941798936</v>
      </c>
      <c r="X54" s="72">
        <f t="shared" si="50"/>
        <v>101.05820105820106</v>
      </c>
      <c r="Y54" s="72">
        <f t="shared" si="51"/>
        <v>97.883597883597886</v>
      </c>
      <c r="Z54" s="72">
        <f t="shared" si="52"/>
        <v>96.296296296296291</v>
      </c>
      <c r="AA54" s="72">
        <f t="shared" si="53"/>
        <v>103.17460317460318</v>
      </c>
      <c r="AB54" s="72">
        <f t="shared" si="54"/>
        <v>101.05820105820106</v>
      </c>
      <c r="AC54" s="72">
        <f t="shared" si="55"/>
        <v>98.412698412698418</v>
      </c>
      <c r="AD54" s="72">
        <f t="shared" si="56"/>
        <v>102.11640211640211</v>
      </c>
      <c r="AE54" s="72">
        <f t="shared" si="57"/>
        <v>102.64550264550265</v>
      </c>
      <c r="AF54" s="72">
        <f t="shared" si="45"/>
        <v>103.70370370370371</v>
      </c>
      <c r="AG54" s="73">
        <f t="shared" si="45"/>
        <v>104.76190476190476</v>
      </c>
      <c r="AH54" s="555">
        <v>1</v>
      </c>
      <c r="AI54" s="232">
        <v>1</v>
      </c>
      <c r="AJ54" s="232">
        <v>1</v>
      </c>
      <c r="AK54" s="232">
        <v>1</v>
      </c>
      <c r="AL54" s="232">
        <v>1</v>
      </c>
      <c r="AM54" s="232">
        <v>1</v>
      </c>
      <c r="AN54" s="232">
        <v>1</v>
      </c>
      <c r="AO54" s="232">
        <v>1</v>
      </c>
      <c r="AP54" s="232">
        <v>1</v>
      </c>
      <c r="AQ54" s="232">
        <v>1</v>
      </c>
      <c r="AR54" s="232">
        <v>1</v>
      </c>
      <c r="AS54" s="232">
        <v>1</v>
      </c>
      <c r="AT54" s="232">
        <v>4</v>
      </c>
      <c r="AU54" s="232">
        <v>6</v>
      </c>
      <c r="AV54" s="234">
        <v>7</v>
      </c>
    </row>
    <row r="55" spans="2:48" ht="14.5" x14ac:dyDescent="0.35">
      <c r="B55" s="738"/>
      <c r="C55" s="2" t="s">
        <v>195</v>
      </c>
      <c r="D55" s="210">
        <v>74</v>
      </c>
      <c r="E55" s="210">
        <v>71</v>
      </c>
      <c r="F55" s="210">
        <v>65</v>
      </c>
      <c r="G55" s="210">
        <v>67</v>
      </c>
      <c r="H55" s="210">
        <v>67</v>
      </c>
      <c r="I55" s="210">
        <v>67</v>
      </c>
      <c r="J55" s="210">
        <v>64</v>
      </c>
      <c r="K55" s="210">
        <v>67</v>
      </c>
      <c r="L55" s="210">
        <v>67</v>
      </c>
      <c r="M55" s="210">
        <v>69</v>
      </c>
      <c r="N55" s="210">
        <v>75</v>
      </c>
      <c r="O55" s="210">
        <v>76</v>
      </c>
      <c r="P55" s="211">
        <v>77</v>
      </c>
      <c r="Q55" s="211">
        <v>79</v>
      </c>
      <c r="R55" s="211">
        <v>81</v>
      </c>
      <c r="S55" s="554">
        <f>100</f>
        <v>100</v>
      </c>
      <c r="T55" s="72">
        <f t="shared" si="46"/>
        <v>95.945945945945951</v>
      </c>
      <c r="U55" s="72">
        <f t="shared" si="47"/>
        <v>87.837837837837839</v>
      </c>
      <c r="V55" s="72">
        <f t="shared" si="48"/>
        <v>90.540540540540547</v>
      </c>
      <c r="W55" s="72">
        <f t="shared" si="49"/>
        <v>90.540540540540547</v>
      </c>
      <c r="X55" s="72">
        <f t="shared" si="50"/>
        <v>90.540540540540547</v>
      </c>
      <c r="Y55" s="72">
        <f t="shared" si="51"/>
        <v>86.486486486486484</v>
      </c>
      <c r="Z55" s="72">
        <f t="shared" si="52"/>
        <v>90.540540540540547</v>
      </c>
      <c r="AA55" s="72">
        <f t="shared" si="53"/>
        <v>90.540540540540547</v>
      </c>
      <c r="AB55" s="72">
        <f t="shared" si="54"/>
        <v>93.243243243243242</v>
      </c>
      <c r="AC55" s="72">
        <f t="shared" si="55"/>
        <v>101.35135135135135</v>
      </c>
      <c r="AD55" s="72">
        <f t="shared" si="56"/>
        <v>102.70270270270271</v>
      </c>
      <c r="AE55" s="72">
        <f t="shared" si="57"/>
        <v>104.05405405405405</v>
      </c>
      <c r="AF55" s="72">
        <f t="shared" si="45"/>
        <v>106.75675675675676</v>
      </c>
      <c r="AG55" s="73">
        <f t="shared" si="45"/>
        <v>109.45945945945945</v>
      </c>
      <c r="AH55" s="555">
        <v>1</v>
      </c>
      <c r="AI55" s="232">
        <v>1</v>
      </c>
      <c r="AJ55" s="232">
        <v>1</v>
      </c>
      <c r="AK55" s="232">
        <v>1</v>
      </c>
      <c r="AL55" s="232">
        <v>1</v>
      </c>
      <c r="AM55" s="232">
        <v>1</v>
      </c>
      <c r="AN55" s="232">
        <v>1</v>
      </c>
      <c r="AO55" s="232">
        <v>1</v>
      </c>
      <c r="AP55" s="232">
        <v>1</v>
      </c>
      <c r="AQ55" s="232">
        <v>1</v>
      </c>
      <c r="AR55" s="232">
        <v>1</v>
      </c>
      <c r="AS55" s="232">
        <v>1</v>
      </c>
      <c r="AT55" s="232">
        <v>4</v>
      </c>
      <c r="AU55" s="232">
        <v>6</v>
      </c>
      <c r="AV55" s="234">
        <v>7</v>
      </c>
    </row>
    <row r="56" spans="2:48" ht="14.5" x14ac:dyDescent="0.35">
      <c r="B56" s="738"/>
      <c r="C56" s="2" t="s">
        <v>196</v>
      </c>
      <c r="D56" s="210">
        <v>44</v>
      </c>
      <c r="E56" s="210">
        <v>43</v>
      </c>
      <c r="F56" s="210">
        <v>40</v>
      </c>
      <c r="G56" s="210">
        <v>39</v>
      </c>
      <c r="H56" s="210">
        <v>39</v>
      </c>
      <c r="I56" s="210">
        <v>37</v>
      </c>
      <c r="J56" s="210">
        <v>38</v>
      </c>
      <c r="K56" s="210">
        <v>39</v>
      </c>
      <c r="L56" s="210">
        <v>38</v>
      </c>
      <c r="M56" s="210">
        <v>38</v>
      </c>
      <c r="N56" s="210">
        <v>39</v>
      </c>
      <c r="O56" s="210">
        <v>39</v>
      </c>
      <c r="P56" s="211">
        <v>39</v>
      </c>
      <c r="Q56" s="211">
        <v>40</v>
      </c>
      <c r="R56" s="211">
        <v>41</v>
      </c>
      <c r="S56" s="554">
        <f>100</f>
        <v>100</v>
      </c>
      <c r="T56" s="72">
        <f t="shared" si="46"/>
        <v>97.727272727272734</v>
      </c>
      <c r="U56" s="72">
        <f t="shared" si="47"/>
        <v>90.909090909090907</v>
      </c>
      <c r="V56" s="72">
        <f t="shared" si="48"/>
        <v>88.63636363636364</v>
      </c>
      <c r="W56" s="72">
        <f t="shared" si="49"/>
        <v>88.63636363636364</v>
      </c>
      <c r="X56" s="72">
        <f t="shared" si="50"/>
        <v>84.090909090909093</v>
      </c>
      <c r="Y56" s="72">
        <f t="shared" si="51"/>
        <v>86.36363636363636</v>
      </c>
      <c r="Z56" s="72">
        <f t="shared" si="52"/>
        <v>88.63636363636364</v>
      </c>
      <c r="AA56" s="72">
        <f t="shared" si="53"/>
        <v>86.36363636363636</v>
      </c>
      <c r="AB56" s="72">
        <f t="shared" si="54"/>
        <v>86.36363636363636</v>
      </c>
      <c r="AC56" s="72">
        <f t="shared" si="55"/>
        <v>88.63636363636364</v>
      </c>
      <c r="AD56" s="72">
        <f t="shared" si="56"/>
        <v>88.63636363636364</v>
      </c>
      <c r="AE56" s="72">
        <f t="shared" si="57"/>
        <v>88.63636363636364</v>
      </c>
      <c r="AF56" s="72">
        <f t="shared" si="45"/>
        <v>90.909090909090907</v>
      </c>
      <c r="AG56" s="73">
        <f t="shared" si="45"/>
        <v>93.181818181818187</v>
      </c>
      <c r="AH56" s="555">
        <v>1</v>
      </c>
      <c r="AI56" s="232">
        <v>1</v>
      </c>
      <c r="AJ56" s="232">
        <v>1</v>
      </c>
      <c r="AK56" s="232">
        <v>1</v>
      </c>
      <c r="AL56" s="232">
        <v>1</v>
      </c>
      <c r="AM56" s="232">
        <v>1</v>
      </c>
      <c r="AN56" s="232">
        <v>1</v>
      </c>
      <c r="AO56" s="232">
        <v>1</v>
      </c>
      <c r="AP56" s="232">
        <v>1</v>
      </c>
      <c r="AQ56" s="232">
        <v>1</v>
      </c>
      <c r="AR56" s="232">
        <v>1</v>
      </c>
      <c r="AS56" s="232">
        <v>1</v>
      </c>
      <c r="AT56" s="232">
        <v>4</v>
      </c>
      <c r="AU56" s="232">
        <v>6</v>
      </c>
      <c r="AV56" s="234">
        <v>7</v>
      </c>
    </row>
    <row r="57" spans="2:48" ht="14.5" x14ac:dyDescent="0.35">
      <c r="B57" s="738"/>
      <c r="C57" s="2" t="s">
        <v>197</v>
      </c>
      <c r="D57" s="210">
        <v>930</v>
      </c>
      <c r="E57" s="210">
        <v>959</v>
      </c>
      <c r="F57" s="210">
        <v>939</v>
      </c>
      <c r="G57" s="210">
        <v>964</v>
      </c>
      <c r="H57" s="210">
        <v>974</v>
      </c>
      <c r="I57" s="210">
        <v>969</v>
      </c>
      <c r="J57" s="210">
        <v>957</v>
      </c>
      <c r="K57" s="210">
        <v>962</v>
      </c>
      <c r="L57" s="210">
        <v>972</v>
      </c>
      <c r="M57" s="210">
        <v>995</v>
      </c>
      <c r="N57" s="210">
        <v>996</v>
      </c>
      <c r="O57" s="210">
        <v>1018</v>
      </c>
      <c r="P57" s="211">
        <v>1026</v>
      </c>
      <c r="Q57" s="211">
        <v>1042</v>
      </c>
      <c r="R57" s="211">
        <v>1057</v>
      </c>
      <c r="S57" s="554">
        <f>100</f>
        <v>100</v>
      </c>
      <c r="T57" s="72">
        <f t="shared" si="46"/>
        <v>103.11827956989248</v>
      </c>
      <c r="U57" s="72">
        <f t="shared" si="47"/>
        <v>100.96774193548387</v>
      </c>
      <c r="V57" s="72">
        <f t="shared" si="48"/>
        <v>103.65591397849462</v>
      </c>
      <c r="W57" s="72">
        <f t="shared" si="49"/>
        <v>104.73118279569893</v>
      </c>
      <c r="X57" s="72">
        <f t="shared" si="50"/>
        <v>104.19354838709677</v>
      </c>
      <c r="Y57" s="72">
        <f t="shared" si="51"/>
        <v>102.90322580645162</v>
      </c>
      <c r="Z57" s="72">
        <f t="shared" si="52"/>
        <v>103.44086021505376</v>
      </c>
      <c r="AA57" s="72">
        <f t="shared" si="53"/>
        <v>104.51612903225806</v>
      </c>
      <c r="AB57" s="72">
        <f t="shared" si="54"/>
        <v>106.98924731182795</v>
      </c>
      <c r="AC57" s="72">
        <f t="shared" si="55"/>
        <v>107.09677419354838</v>
      </c>
      <c r="AD57" s="72">
        <f t="shared" si="56"/>
        <v>109.46236559139786</v>
      </c>
      <c r="AE57" s="72">
        <f t="shared" si="57"/>
        <v>110.3225806451613</v>
      </c>
      <c r="AF57" s="72">
        <f t="shared" si="45"/>
        <v>112.04301075268818</v>
      </c>
      <c r="AG57" s="73">
        <f t="shared" si="45"/>
        <v>113.65591397849462</v>
      </c>
      <c r="AH57" s="555">
        <v>1</v>
      </c>
      <c r="AI57" s="232">
        <v>1</v>
      </c>
      <c r="AJ57" s="232">
        <v>1</v>
      </c>
      <c r="AK57" s="232">
        <v>1</v>
      </c>
      <c r="AL57" s="232">
        <v>1</v>
      </c>
      <c r="AM57" s="232">
        <v>1</v>
      </c>
      <c r="AN57" s="232">
        <v>1</v>
      </c>
      <c r="AO57" s="232">
        <v>1</v>
      </c>
      <c r="AP57" s="232">
        <v>1</v>
      </c>
      <c r="AQ57" s="232">
        <v>1</v>
      </c>
      <c r="AR57" s="232">
        <v>1</v>
      </c>
      <c r="AS57" s="232">
        <v>1</v>
      </c>
      <c r="AT57" s="232">
        <v>4</v>
      </c>
      <c r="AU57" s="232">
        <v>6</v>
      </c>
      <c r="AV57" s="234">
        <v>7</v>
      </c>
    </row>
    <row r="58" spans="2:48" ht="14.5" x14ac:dyDescent="0.35">
      <c r="B58" s="739"/>
      <c r="C58" s="4" t="s">
        <v>198</v>
      </c>
      <c r="D58">
        <v>886</v>
      </c>
      <c r="E58">
        <v>916</v>
      </c>
      <c r="F58">
        <v>899</v>
      </c>
      <c r="G58">
        <v>925</v>
      </c>
      <c r="H58">
        <v>935</v>
      </c>
      <c r="I58">
        <v>932</v>
      </c>
      <c r="J58">
        <v>919</v>
      </c>
      <c r="K58">
        <v>923</v>
      </c>
      <c r="L58">
        <v>934</v>
      </c>
      <c r="M58">
        <v>957</v>
      </c>
      <c r="N58">
        <v>957</v>
      </c>
      <c r="O58">
        <v>979</v>
      </c>
      <c r="P58">
        <v>987</v>
      </c>
      <c r="Q58">
        <v>1002</v>
      </c>
      <c r="R58">
        <v>1016</v>
      </c>
      <c r="S58" s="554">
        <f>100</f>
        <v>100</v>
      </c>
      <c r="T58" s="72">
        <f t="shared" si="46"/>
        <v>103.38600451467269</v>
      </c>
      <c r="U58" s="72">
        <f t="shared" si="47"/>
        <v>101.46726862302484</v>
      </c>
      <c r="V58" s="72">
        <f t="shared" si="48"/>
        <v>104.40180586907449</v>
      </c>
      <c r="W58" s="72">
        <f t="shared" si="49"/>
        <v>105.53047404063206</v>
      </c>
      <c r="X58" s="72">
        <f t="shared" si="50"/>
        <v>105.19187358916479</v>
      </c>
      <c r="Y58" s="72">
        <f t="shared" si="51"/>
        <v>103.72460496613995</v>
      </c>
      <c r="Z58" s="72">
        <f t="shared" si="52"/>
        <v>104.17607223476298</v>
      </c>
      <c r="AA58" s="72">
        <f t="shared" si="53"/>
        <v>105.4176072234763</v>
      </c>
      <c r="AB58" s="72">
        <f t="shared" si="54"/>
        <v>108.0135440180587</v>
      </c>
      <c r="AC58" s="72">
        <f t="shared" si="55"/>
        <v>108.0135440180587</v>
      </c>
      <c r="AD58" s="72">
        <f t="shared" si="56"/>
        <v>110.49661399548533</v>
      </c>
      <c r="AE58" s="72">
        <f t="shared" si="57"/>
        <v>111.39954853273137</v>
      </c>
      <c r="AF58" s="72">
        <f t="shared" si="45"/>
        <v>113.09255079006772</v>
      </c>
      <c r="AG58" s="73">
        <f t="shared" si="45"/>
        <v>114.6726862302483</v>
      </c>
      <c r="AH58" s="235"/>
      <c r="AI58" s="236"/>
      <c r="AJ58" s="236"/>
      <c r="AK58" s="236"/>
      <c r="AL58" s="236"/>
      <c r="AM58" s="236"/>
      <c r="AN58" s="236"/>
      <c r="AO58" s="236"/>
      <c r="AP58" s="236"/>
      <c r="AQ58" s="236"/>
      <c r="AR58" s="236"/>
      <c r="AS58" s="236"/>
      <c r="AT58" s="236"/>
      <c r="AU58" s="236"/>
      <c r="AV58" s="237"/>
    </row>
    <row r="59" spans="2:48" ht="15" customHeight="1" x14ac:dyDescent="0.35">
      <c r="B59" s="738" t="s">
        <v>206</v>
      </c>
      <c r="C59" s="2" t="s">
        <v>193</v>
      </c>
      <c r="D59" s="210">
        <v>2415</v>
      </c>
      <c r="E59" s="210">
        <v>2412</v>
      </c>
      <c r="F59" s="210">
        <v>2458</v>
      </c>
      <c r="G59" s="210">
        <v>2490</v>
      </c>
      <c r="H59" s="210">
        <v>2382</v>
      </c>
      <c r="I59" s="210">
        <v>2437</v>
      </c>
      <c r="J59" s="210">
        <v>2405</v>
      </c>
      <c r="K59" s="210">
        <v>2371</v>
      </c>
      <c r="L59" s="210">
        <v>2331</v>
      </c>
      <c r="M59" s="210">
        <v>2344</v>
      </c>
      <c r="N59" s="210">
        <v>2252</v>
      </c>
      <c r="O59" s="210">
        <v>2296</v>
      </c>
      <c r="P59" s="211">
        <v>2327</v>
      </c>
      <c r="Q59" s="211">
        <v>2236</v>
      </c>
      <c r="R59" s="211">
        <v>2319</v>
      </c>
      <c r="S59" s="554">
        <f>100</f>
        <v>100</v>
      </c>
      <c r="T59" s="72">
        <f t="shared" si="46"/>
        <v>99.875776397515523</v>
      </c>
      <c r="U59" s="72">
        <f t="shared" si="47"/>
        <v>101.78053830227744</v>
      </c>
      <c r="V59" s="72">
        <f t="shared" si="48"/>
        <v>103.1055900621118</v>
      </c>
      <c r="W59" s="72">
        <f t="shared" si="49"/>
        <v>98.633540372670808</v>
      </c>
      <c r="X59" s="72">
        <f t="shared" si="50"/>
        <v>100.91097308488612</v>
      </c>
      <c r="Y59" s="72">
        <f t="shared" si="51"/>
        <v>99.585921325051757</v>
      </c>
      <c r="Z59" s="72">
        <f t="shared" si="52"/>
        <v>98.178053830227739</v>
      </c>
      <c r="AA59" s="72">
        <f t="shared" si="53"/>
        <v>96.521739130434781</v>
      </c>
      <c r="AB59" s="72">
        <f t="shared" si="54"/>
        <v>97.060041407867502</v>
      </c>
      <c r="AC59" s="72">
        <f t="shared" si="55"/>
        <v>93.250517598343691</v>
      </c>
      <c r="AD59" s="72">
        <f t="shared" si="56"/>
        <v>95.072463768115938</v>
      </c>
      <c r="AE59" s="72">
        <f t="shared" si="57"/>
        <v>96.356107660455493</v>
      </c>
      <c r="AF59" s="72">
        <f t="shared" si="45"/>
        <v>92.587991718426494</v>
      </c>
      <c r="AG59" s="73">
        <f t="shared" si="45"/>
        <v>96.024844720496901</v>
      </c>
      <c r="AH59" s="555">
        <v>1</v>
      </c>
      <c r="AI59" s="232">
        <v>1</v>
      </c>
      <c r="AJ59" s="232">
        <v>1</v>
      </c>
      <c r="AK59" s="232">
        <v>1</v>
      </c>
      <c r="AL59" s="232">
        <v>1</v>
      </c>
      <c r="AM59" s="232">
        <v>1</v>
      </c>
      <c r="AN59" s="232">
        <v>1</v>
      </c>
      <c r="AO59" s="232">
        <v>1</v>
      </c>
      <c r="AP59" s="232">
        <v>1</v>
      </c>
      <c r="AQ59" s="232">
        <v>1</v>
      </c>
      <c r="AR59" s="232">
        <v>1</v>
      </c>
      <c r="AS59" s="232">
        <v>1</v>
      </c>
      <c r="AT59" s="232">
        <v>4</v>
      </c>
      <c r="AU59" s="232">
        <v>6</v>
      </c>
      <c r="AV59" s="234">
        <v>7</v>
      </c>
    </row>
    <row r="60" spans="2:48" ht="14.5" x14ac:dyDescent="0.35">
      <c r="B60" s="738"/>
      <c r="C60" s="2" t="s">
        <v>194</v>
      </c>
      <c r="D60" s="210">
        <v>328</v>
      </c>
      <c r="E60" s="210">
        <v>347</v>
      </c>
      <c r="F60" s="210">
        <v>344</v>
      </c>
      <c r="G60" s="210">
        <v>350</v>
      </c>
      <c r="H60" s="210">
        <v>367</v>
      </c>
      <c r="I60" s="210">
        <v>373</v>
      </c>
      <c r="J60" s="210">
        <v>390</v>
      </c>
      <c r="K60" s="210">
        <v>405</v>
      </c>
      <c r="L60" s="210">
        <v>443</v>
      </c>
      <c r="M60" s="210">
        <v>440</v>
      </c>
      <c r="N60" s="210">
        <v>454</v>
      </c>
      <c r="O60" s="210">
        <v>473</v>
      </c>
      <c r="P60" s="211">
        <v>464</v>
      </c>
      <c r="Q60" s="211">
        <v>449</v>
      </c>
      <c r="R60" s="211">
        <v>462</v>
      </c>
      <c r="S60" s="554">
        <f>100</f>
        <v>100</v>
      </c>
      <c r="T60" s="72">
        <f t="shared" si="46"/>
        <v>105.79268292682927</v>
      </c>
      <c r="U60" s="72">
        <f t="shared" si="47"/>
        <v>104.8780487804878</v>
      </c>
      <c r="V60" s="72">
        <f t="shared" si="48"/>
        <v>106.70731707317073</v>
      </c>
      <c r="W60" s="72">
        <f t="shared" si="49"/>
        <v>111.89024390243902</v>
      </c>
      <c r="X60" s="72">
        <f t="shared" si="50"/>
        <v>113.71951219512195</v>
      </c>
      <c r="Y60" s="72">
        <f t="shared" si="51"/>
        <v>118.90243902439025</v>
      </c>
      <c r="Z60" s="72">
        <f t="shared" si="52"/>
        <v>123.47560975609755</v>
      </c>
      <c r="AA60" s="72">
        <f t="shared" si="53"/>
        <v>135.0609756097561</v>
      </c>
      <c r="AB60" s="72">
        <f t="shared" si="54"/>
        <v>134.14634146341464</v>
      </c>
      <c r="AC60" s="72">
        <f t="shared" si="55"/>
        <v>138.41463414634146</v>
      </c>
      <c r="AD60" s="72">
        <f t="shared" si="56"/>
        <v>144.20731707317074</v>
      </c>
      <c r="AE60" s="72">
        <f t="shared" si="57"/>
        <v>141.46341463414635</v>
      </c>
      <c r="AF60" s="72">
        <f t="shared" si="45"/>
        <v>136.89024390243901</v>
      </c>
      <c r="AG60" s="73">
        <f t="shared" si="45"/>
        <v>140.85365853658536</v>
      </c>
      <c r="AH60" s="555">
        <v>1</v>
      </c>
      <c r="AI60" s="232">
        <v>1</v>
      </c>
      <c r="AJ60" s="232">
        <v>1</v>
      </c>
      <c r="AK60" s="232">
        <v>1</v>
      </c>
      <c r="AL60" s="232">
        <v>1</v>
      </c>
      <c r="AM60" s="232">
        <v>1</v>
      </c>
      <c r="AN60" s="232">
        <v>1</v>
      </c>
      <c r="AO60" s="232">
        <v>1</v>
      </c>
      <c r="AP60" s="232">
        <v>1</v>
      </c>
      <c r="AQ60" s="232">
        <v>1</v>
      </c>
      <c r="AR60" s="232">
        <v>1</v>
      </c>
      <c r="AS60" s="232">
        <v>1</v>
      </c>
      <c r="AT60" s="232">
        <v>4</v>
      </c>
      <c r="AU60" s="232">
        <v>6</v>
      </c>
      <c r="AV60" s="234">
        <v>7</v>
      </c>
    </row>
    <row r="61" spans="2:48" ht="14.5" x14ac:dyDescent="0.35">
      <c r="B61" s="738"/>
      <c r="C61" s="2" t="s">
        <v>195</v>
      </c>
      <c r="D61" s="210">
        <v>15</v>
      </c>
      <c r="E61" s="210">
        <v>14</v>
      </c>
      <c r="F61" s="210">
        <v>19</v>
      </c>
      <c r="G61" s="210">
        <v>22</v>
      </c>
      <c r="H61" s="210">
        <v>23</v>
      </c>
      <c r="I61" s="210">
        <v>23</v>
      </c>
      <c r="J61" s="210">
        <v>22</v>
      </c>
      <c r="K61" s="210">
        <v>24</v>
      </c>
      <c r="L61" s="210">
        <v>28</v>
      </c>
      <c r="M61" s="210">
        <v>31</v>
      </c>
      <c r="N61" s="210">
        <v>31</v>
      </c>
      <c r="O61" s="210">
        <v>31</v>
      </c>
      <c r="P61" s="211">
        <v>32</v>
      </c>
      <c r="Q61" s="211">
        <v>30</v>
      </c>
      <c r="R61" s="211">
        <v>32</v>
      </c>
      <c r="S61" s="554">
        <f>100</f>
        <v>100</v>
      </c>
      <c r="T61" s="72">
        <f t="shared" si="46"/>
        <v>93.333333333333329</v>
      </c>
      <c r="U61" s="72">
        <f t="shared" si="47"/>
        <v>126.66666666666667</v>
      </c>
      <c r="V61" s="72">
        <f t="shared" si="48"/>
        <v>146.66666666666666</v>
      </c>
      <c r="W61" s="72">
        <f t="shared" si="49"/>
        <v>153.33333333333334</v>
      </c>
      <c r="X61" s="72">
        <f t="shared" si="50"/>
        <v>153.33333333333334</v>
      </c>
      <c r="Y61" s="72">
        <f t="shared" si="51"/>
        <v>146.66666666666666</v>
      </c>
      <c r="Z61" s="72">
        <f t="shared" si="52"/>
        <v>160</v>
      </c>
      <c r="AA61" s="72">
        <f t="shared" si="53"/>
        <v>186.66666666666666</v>
      </c>
      <c r="AB61" s="72">
        <f t="shared" si="54"/>
        <v>206.66666666666666</v>
      </c>
      <c r="AC61" s="72">
        <f t="shared" si="55"/>
        <v>206.66666666666666</v>
      </c>
      <c r="AD61" s="72">
        <f t="shared" si="56"/>
        <v>206.66666666666666</v>
      </c>
      <c r="AE61" s="72">
        <f t="shared" si="57"/>
        <v>213.33333333333334</v>
      </c>
      <c r="AF61" s="72">
        <f t="shared" si="45"/>
        <v>200</v>
      </c>
      <c r="AG61" s="73">
        <f t="shared" si="45"/>
        <v>213.33333333333334</v>
      </c>
      <c r="AH61" s="555">
        <v>1</v>
      </c>
      <c r="AI61" s="232">
        <v>1</v>
      </c>
      <c r="AJ61" s="232">
        <v>1</v>
      </c>
      <c r="AK61" s="232">
        <v>1</v>
      </c>
      <c r="AL61" s="232">
        <v>1</v>
      </c>
      <c r="AM61" s="232">
        <v>1</v>
      </c>
      <c r="AN61" s="232">
        <v>1</v>
      </c>
      <c r="AO61" s="232">
        <v>1</v>
      </c>
      <c r="AP61" s="232">
        <v>1</v>
      </c>
      <c r="AQ61" s="232">
        <v>1</v>
      </c>
      <c r="AR61" s="232">
        <v>1</v>
      </c>
      <c r="AS61" s="232">
        <v>1</v>
      </c>
      <c r="AT61" s="232">
        <v>4</v>
      </c>
      <c r="AU61" s="232">
        <v>6</v>
      </c>
      <c r="AV61" s="234">
        <v>7</v>
      </c>
    </row>
    <row r="62" spans="2:48" ht="14.5" x14ac:dyDescent="0.35">
      <c r="B62" s="738"/>
      <c r="C62" s="2" t="s">
        <v>196</v>
      </c>
      <c r="D62" s="210">
        <v>5</v>
      </c>
      <c r="E62" s="210">
        <v>5</v>
      </c>
      <c r="F62" s="210">
        <v>5</v>
      </c>
      <c r="G62" s="210">
        <v>5</v>
      </c>
      <c r="H62" s="210">
        <v>6</v>
      </c>
      <c r="I62" s="210">
        <v>6</v>
      </c>
      <c r="J62" s="210">
        <v>6</v>
      </c>
      <c r="K62" s="210">
        <v>6</v>
      </c>
      <c r="L62" s="210">
        <v>6</v>
      </c>
      <c r="M62" s="210">
        <v>6</v>
      </c>
      <c r="N62" s="210">
        <v>6</v>
      </c>
      <c r="O62" s="210">
        <v>6</v>
      </c>
      <c r="P62" s="211">
        <v>6</v>
      </c>
      <c r="Q62" s="211">
        <v>6</v>
      </c>
      <c r="R62" s="211">
        <v>6</v>
      </c>
      <c r="S62" s="554">
        <f>100</f>
        <v>100</v>
      </c>
      <c r="T62" s="72">
        <f t="shared" si="46"/>
        <v>100</v>
      </c>
      <c r="U62" s="72">
        <f t="shared" si="47"/>
        <v>100</v>
      </c>
      <c r="V62" s="72">
        <f t="shared" si="48"/>
        <v>100</v>
      </c>
      <c r="W62" s="72">
        <f t="shared" si="49"/>
        <v>120</v>
      </c>
      <c r="X62" s="72">
        <f t="shared" si="50"/>
        <v>120</v>
      </c>
      <c r="Y62" s="72">
        <f t="shared" si="51"/>
        <v>120</v>
      </c>
      <c r="Z62" s="72">
        <f t="shared" si="52"/>
        <v>120</v>
      </c>
      <c r="AA62" s="72">
        <f t="shared" si="53"/>
        <v>120</v>
      </c>
      <c r="AB62" s="72">
        <f t="shared" si="54"/>
        <v>120</v>
      </c>
      <c r="AC62" s="72">
        <f t="shared" si="55"/>
        <v>120</v>
      </c>
      <c r="AD62" s="72">
        <f t="shared" si="56"/>
        <v>120</v>
      </c>
      <c r="AE62" s="72">
        <f t="shared" si="57"/>
        <v>120</v>
      </c>
      <c r="AF62" s="72">
        <f t="shared" si="45"/>
        <v>120</v>
      </c>
      <c r="AG62" s="73">
        <f t="shared" si="45"/>
        <v>120</v>
      </c>
      <c r="AH62" s="555">
        <v>1</v>
      </c>
      <c r="AI62" s="232">
        <v>1</v>
      </c>
      <c r="AJ62" s="232">
        <v>1</v>
      </c>
      <c r="AK62" s="232">
        <v>1</v>
      </c>
      <c r="AL62" s="232">
        <v>1</v>
      </c>
      <c r="AM62" s="232">
        <v>1</v>
      </c>
      <c r="AN62" s="232">
        <v>1</v>
      </c>
      <c r="AO62" s="232">
        <v>1</v>
      </c>
      <c r="AP62" s="232">
        <v>1</v>
      </c>
      <c r="AQ62" s="232">
        <v>1</v>
      </c>
      <c r="AR62" s="232">
        <v>1</v>
      </c>
      <c r="AS62" s="232">
        <v>1</v>
      </c>
      <c r="AT62" s="232">
        <v>4</v>
      </c>
      <c r="AU62" s="232">
        <v>6</v>
      </c>
      <c r="AV62" s="234">
        <v>7</v>
      </c>
    </row>
    <row r="63" spans="2:48" ht="14.5" x14ac:dyDescent="0.35">
      <c r="B63" s="738"/>
      <c r="C63" s="2" t="s">
        <v>197</v>
      </c>
      <c r="D63" s="210">
        <v>2763</v>
      </c>
      <c r="E63" s="210">
        <v>2778</v>
      </c>
      <c r="F63" s="210">
        <v>2826</v>
      </c>
      <c r="G63" s="210">
        <v>2867</v>
      </c>
      <c r="H63" s="210">
        <v>2778</v>
      </c>
      <c r="I63" s="210">
        <v>2839</v>
      </c>
      <c r="J63" s="210">
        <v>2823</v>
      </c>
      <c r="K63" s="210">
        <v>2806</v>
      </c>
      <c r="L63" s="210">
        <v>2808</v>
      </c>
      <c r="M63" s="210">
        <v>2821</v>
      </c>
      <c r="N63" s="210">
        <v>2743</v>
      </c>
      <c r="O63" s="210">
        <v>2806</v>
      </c>
      <c r="P63" s="211">
        <v>2829</v>
      </c>
      <c r="Q63" s="211">
        <v>2721</v>
      </c>
      <c r="R63" s="211">
        <v>2819</v>
      </c>
      <c r="S63" s="554">
        <f>100</f>
        <v>100</v>
      </c>
      <c r="T63" s="72">
        <f t="shared" si="46"/>
        <v>100.54288816503801</v>
      </c>
      <c r="U63" s="72">
        <f t="shared" si="47"/>
        <v>102.28013029315962</v>
      </c>
      <c r="V63" s="72">
        <f t="shared" si="48"/>
        <v>103.76402461093015</v>
      </c>
      <c r="W63" s="72">
        <f t="shared" si="49"/>
        <v>100.54288816503801</v>
      </c>
      <c r="X63" s="72">
        <f t="shared" si="50"/>
        <v>102.75063336952587</v>
      </c>
      <c r="Y63" s="72">
        <f t="shared" si="51"/>
        <v>102.171552660152</v>
      </c>
      <c r="Z63" s="72">
        <f t="shared" si="52"/>
        <v>101.55627940644227</v>
      </c>
      <c r="AA63" s="72">
        <f t="shared" si="53"/>
        <v>101.62866449511401</v>
      </c>
      <c r="AB63" s="72">
        <f t="shared" si="54"/>
        <v>102.09916757148028</v>
      </c>
      <c r="AC63" s="72">
        <f t="shared" si="55"/>
        <v>99.276149113282671</v>
      </c>
      <c r="AD63" s="72">
        <f t="shared" si="56"/>
        <v>101.55627940644227</v>
      </c>
      <c r="AE63" s="72">
        <f t="shared" si="57"/>
        <v>102.38870792616721</v>
      </c>
      <c r="AF63" s="72">
        <f t="shared" si="45"/>
        <v>98.47991313789359</v>
      </c>
      <c r="AG63" s="73">
        <f t="shared" si="45"/>
        <v>102.02678248280854</v>
      </c>
      <c r="AH63" s="555">
        <v>1</v>
      </c>
      <c r="AI63" s="232">
        <v>1</v>
      </c>
      <c r="AJ63" s="232">
        <v>1</v>
      </c>
      <c r="AK63" s="232">
        <v>1</v>
      </c>
      <c r="AL63" s="232">
        <v>1</v>
      </c>
      <c r="AM63" s="232">
        <v>1</v>
      </c>
      <c r="AN63" s="232">
        <v>1</v>
      </c>
      <c r="AO63" s="232">
        <v>1</v>
      </c>
      <c r="AP63" s="232">
        <v>1</v>
      </c>
      <c r="AQ63" s="232">
        <v>1</v>
      </c>
      <c r="AR63" s="232">
        <v>1</v>
      </c>
      <c r="AS63" s="232">
        <v>1</v>
      </c>
      <c r="AT63" s="232">
        <v>4</v>
      </c>
      <c r="AU63" s="232">
        <v>6</v>
      </c>
      <c r="AV63" s="234">
        <v>7</v>
      </c>
    </row>
    <row r="64" spans="2:48" ht="14.5" x14ac:dyDescent="0.35">
      <c r="B64" s="738"/>
      <c r="C64" s="2" t="s">
        <v>198</v>
      </c>
      <c r="D64">
        <v>2758</v>
      </c>
      <c r="E64">
        <v>2773</v>
      </c>
      <c r="F64">
        <v>2821</v>
      </c>
      <c r="G64">
        <v>2862</v>
      </c>
      <c r="H64">
        <v>2772</v>
      </c>
      <c r="I64">
        <v>2833</v>
      </c>
      <c r="J64">
        <v>2817</v>
      </c>
      <c r="K64">
        <v>2800</v>
      </c>
      <c r="L64">
        <v>2802</v>
      </c>
      <c r="M64">
        <v>2815</v>
      </c>
      <c r="N64">
        <v>2737</v>
      </c>
      <c r="O64">
        <v>2800</v>
      </c>
      <c r="P64">
        <v>2823</v>
      </c>
      <c r="Q64">
        <v>2715</v>
      </c>
      <c r="R64">
        <v>2813</v>
      </c>
      <c r="S64" s="554">
        <f>100</f>
        <v>100</v>
      </c>
      <c r="T64" s="72">
        <f t="shared" si="46"/>
        <v>100.54387237128354</v>
      </c>
      <c r="U64" s="72">
        <f t="shared" si="47"/>
        <v>102.28426395939087</v>
      </c>
      <c r="V64" s="72">
        <f t="shared" si="48"/>
        <v>103.7708484408992</v>
      </c>
      <c r="W64" s="72">
        <f t="shared" si="49"/>
        <v>100.50761421319797</v>
      </c>
      <c r="X64" s="72">
        <f t="shared" si="50"/>
        <v>102.71936185641769</v>
      </c>
      <c r="Y64" s="72">
        <f t="shared" si="51"/>
        <v>102.13923132704859</v>
      </c>
      <c r="Z64" s="72">
        <f t="shared" si="52"/>
        <v>101.5228426395939</v>
      </c>
      <c r="AA64" s="72">
        <f t="shared" si="53"/>
        <v>101.59535895576505</v>
      </c>
      <c r="AB64" s="72">
        <f t="shared" si="54"/>
        <v>102.06671501087745</v>
      </c>
      <c r="AC64" s="72">
        <f t="shared" si="55"/>
        <v>99.238578680203048</v>
      </c>
      <c r="AD64" s="72">
        <f t="shared" si="56"/>
        <v>101.5228426395939</v>
      </c>
      <c r="AE64" s="72">
        <f t="shared" si="57"/>
        <v>102.356780275562</v>
      </c>
      <c r="AF64" s="72">
        <f t="shared" si="45"/>
        <v>98.440899202320523</v>
      </c>
      <c r="AG64" s="73">
        <f t="shared" si="45"/>
        <v>101.99419869470631</v>
      </c>
      <c r="AH64" s="235"/>
      <c r="AI64" s="236"/>
      <c r="AJ64" s="236"/>
      <c r="AK64" s="236"/>
      <c r="AL64" s="236"/>
      <c r="AM64" s="236"/>
      <c r="AN64" s="236"/>
      <c r="AO64" s="236"/>
      <c r="AP64" s="236"/>
      <c r="AQ64" s="236"/>
      <c r="AR64" s="236"/>
      <c r="AS64" s="236"/>
      <c r="AT64" s="236"/>
      <c r="AU64" s="236"/>
      <c r="AV64" s="237"/>
    </row>
    <row r="65" spans="2:48" ht="15" customHeight="1" x14ac:dyDescent="0.35">
      <c r="B65" s="740" t="s">
        <v>207</v>
      </c>
      <c r="C65" s="3" t="s">
        <v>193</v>
      </c>
      <c r="D65" s="210">
        <v>1393</v>
      </c>
      <c r="E65" s="210">
        <v>1450</v>
      </c>
      <c r="F65" s="210">
        <v>1546</v>
      </c>
      <c r="G65" s="210">
        <v>1610</v>
      </c>
      <c r="H65" s="210">
        <v>1678</v>
      </c>
      <c r="I65" s="210">
        <v>1806</v>
      </c>
      <c r="J65" s="210">
        <v>1884</v>
      </c>
      <c r="K65" s="210">
        <v>2030</v>
      </c>
      <c r="L65" s="210">
        <v>2082</v>
      </c>
      <c r="M65" s="210">
        <v>2188</v>
      </c>
      <c r="N65" s="210">
        <v>2290</v>
      </c>
      <c r="O65" s="210">
        <v>2378</v>
      </c>
      <c r="P65" s="211">
        <v>2432</v>
      </c>
      <c r="Q65" s="211">
        <v>2513</v>
      </c>
      <c r="R65" s="211">
        <v>2626</v>
      </c>
      <c r="S65" s="554">
        <f>100</f>
        <v>100</v>
      </c>
      <c r="T65" s="72">
        <f t="shared" si="46"/>
        <v>104.09188801148601</v>
      </c>
      <c r="U65" s="72">
        <f t="shared" si="47"/>
        <v>110.98348887293611</v>
      </c>
      <c r="V65" s="72">
        <f t="shared" si="48"/>
        <v>115.57788944723617</v>
      </c>
      <c r="W65" s="72">
        <f t="shared" si="49"/>
        <v>120.45944005743</v>
      </c>
      <c r="X65" s="72">
        <f t="shared" si="50"/>
        <v>129.64824120603015</v>
      </c>
      <c r="Y65" s="72">
        <f t="shared" si="51"/>
        <v>135.24766690595837</v>
      </c>
      <c r="Z65" s="72">
        <f t="shared" si="52"/>
        <v>145.7286432160804</v>
      </c>
      <c r="AA65" s="72">
        <f t="shared" si="53"/>
        <v>149.4615936826992</v>
      </c>
      <c r="AB65" s="72">
        <f t="shared" si="54"/>
        <v>157.0710696338837</v>
      </c>
      <c r="AC65" s="72">
        <f t="shared" si="55"/>
        <v>164.39339554917444</v>
      </c>
      <c r="AD65" s="72">
        <f t="shared" si="56"/>
        <v>170.71069633883704</v>
      </c>
      <c r="AE65" s="72">
        <f t="shared" si="57"/>
        <v>174.58722182340273</v>
      </c>
      <c r="AF65" s="72">
        <f t="shared" si="45"/>
        <v>180.40201005025125</v>
      </c>
      <c r="AG65" s="73">
        <f t="shared" si="45"/>
        <v>188.51399856424982</v>
      </c>
      <c r="AH65" s="555">
        <v>1</v>
      </c>
      <c r="AI65" s="232">
        <v>1</v>
      </c>
      <c r="AJ65" s="232">
        <v>1</v>
      </c>
      <c r="AK65" s="232">
        <v>1</v>
      </c>
      <c r="AL65" s="232">
        <v>1</v>
      </c>
      <c r="AM65" s="232">
        <v>1</v>
      </c>
      <c r="AN65" s="232">
        <v>1</v>
      </c>
      <c r="AO65" s="232">
        <v>1</v>
      </c>
      <c r="AP65" s="232">
        <v>1</v>
      </c>
      <c r="AQ65" s="232">
        <v>1</v>
      </c>
      <c r="AR65" s="232">
        <v>1</v>
      </c>
      <c r="AS65" s="232">
        <v>1</v>
      </c>
      <c r="AT65" s="232">
        <v>4</v>
      </c>
      <c r="AU65" s="232">
        <v>6</v>
      </c>
      <c r="AV65" s="234">
        <v>7</v>
      </c>
    </row>
    <row r="66" spans="2:48" ht="14.5" x14ac:dyDescent="0.35">
      <c r="B66" s="738"/>
      <c r="C66" s="2" t="s">
        <v>194</v>
      </c>
      <c r="D66" s="210">
        <v>168</v>
      </c>
      <c r="E66" s="210">
        <v>173</v>
      </c>
      <c r="F66" s="210">
        <v>171</v>
      </c>
      <c r="G66" s="210">
        <v>180</v>
      </c>
      <c r="H66" s="210">
        <v>186</v>
      </c>
      <c r="I66" s="210">
        <v>193</v>
      </c>
      <c r="J66" s="210">
        <v>202</v>
      </c>
      <c r="K66" s="210">
        <v>215</v>
      </c>
      <c r="L66" s="210">
        <v>222</v>
      </c>
      <c r="M66" s="210">
        <v>227</v>
      </c>
      <c r="N66" s="210">
        <v>230</v>
      </c>
      <c r="O66" s="210">
        <v>237</v>
      </c>
      <c r="P66" s="211">
        <v>241</v>
      </c>
      <c r="Q66" s="211">
        <v>247</v>
      </c>
      <c r="R66" s="211">
        <v>256</v>
      </c>
      <c r="S66" s="554">
        <f>100</f>
        <v>100</v>
      </c>
      <c r="T66" s="72">
        <f t="shared" si="46"/>
        <v>102.97619047619048</v>
      </c>
      <c r="U66" s="72">
        <f t="shared" si="47"/>
        <v>101.78571428571429</v>
      </c>
      <c r="V66" s="72">
        <f t="shared" si="48"/>
        <v>107.14285714285714</v>
      </c>
      <c r="W66" s="72">
        <f t="shared" si="49"/>
        <v>110.71428571428571</v>
      </c>
      <c r="X66" s="72">
        <f t="shared" si="50"/>
        <v>114.88095238095238</v>
      </c>
      <c r="Y66" s="72">
        <f t="shared" si="51"/>
        <v>120.23809523809524</v>
      </c>
      <c r="Z66" s="72">
        <f t="shared" si="52"/>
        <v>127.97619047619048</v>
      </c>
      <c r="AA66" s="72">
        <f t="shared" si="53"/>
        <v>132.14285714285714</v>
      </c>
      <c r="AB66" s="72">
        <f t="shared" si="54"/>
        <v>135.11904761904762</v>
      </c>
      <c r="AC66" s="72">
        <f t="shared" si="55"/>
        <v>136.9047619047619</v>
      </c>
      <c r="AD66" s="72">
        <f t="shared" si="56"/>
        <v>141.07142857142858</v>
      </c>
      <c r="AE66" s="72">
        <f t="shared" si="57"/>
        <v>143.45238095238096</v>
      </c>
      <c r="AF66" s="72">
        <f t="shared" si="45"/>
        <v>147.02380952380952</v>
      </c>
      <c r="AG66" s="73">
        <f t="shared" si="45"/>
        <v>152.38095238095238</v>
      </c>
      <c r="AH66" s="555">
        <v>1</v>
      </c>
      <c r="AI66" s="232">
        <v>1</v>
      </c>
      <c r="AJ66" s="232">
        <v>1</v>
      </c>
      <c r="AK66" s="232">
        <v>1</v>
      </c>
      <c r="AL66" s="232">
        <v>1</v>
      </c>
      <c r="AM66" s="232">
        <v>1</v>
      </c>
      <c r="AN66" s="232">
        <v>1</v>
      </c>
      <c r="AO66" s="232">
        <v>1</v>
      </c>
      <c r="AP66" s="232">
        <v>1</v>
      </c>
      <c r="AQ66" s="232">
        <v>1</v>
      </c>
      <c r="AR66" s="232">
        <v>1</v>
      </c>
      <c r="AS66" s="232">
        <v>1</v>
      </c>
      <c r="AT66" s="232">
        <v>4</v>
      </c>
      <c r="AU66" s="232">
        <v>6</v>
      </c>
      <c r="AV66" s="234">
        <v>7</v>
      </c>
    </row>
    <row r="67" spans="2:48" ht="14.5" x14ac:dyDescent="0.35">
      <c r="B67" s="738"/>
      <c r="C67" s="2" t="s">
        <v>195</v>
      </c>
      <c r="D67" s="210">
        <v>42</v>
      </c>
      <c r="E67" s="210">
        <v>44</v>
      </c>
      <c r="F67" s="210">
        <v>49</v>
      </c>
      <c r="G67" s="210">
        <v>50</v>
      </c>
      <c r="H67" s="210">
        <v>52</v>
      </c>
      <c r="I67" s="210">
        <v>52</v>
      </c>
      <c r="J67" s="210">
        <v>53</v>
      </c>
      <c r="K67" s="210">
        <v>53</v>
      </c>
      <c r="L67" s="210">
        <v>55</v>
      </c>
      <c r="M67" s="210">
        <v>62</v>
      </c>
      <c r="N67" s="210">
        <v>66</v>
      </c>
      <c r="O67" s="210">
        <v>66</v>
      </c>
      <c r="P67" s="211">
        <v>68</v>
      </c>
      <c r="Q67" s="211">
        <v>71</v>
      </c>
      <c r="R67" s="211">
        <v>76</v>
      </c>
      <c r="S67" s="554">
        <f>100</f>
        <v>100</v>
      </c>
      <c r="T67" s="72">
        <f t="shared" si="46"/>
        <v>104.76190476190476</v>
      </c>
      <c r="U67" s="72">
        <f t="shared" si="47"/>
        <v>116.66666666666667</v>
      </c>
      <c r="V67" s="72">
        <f t="shared" si="48"/>
        <v>119.04761904761905</v>
      </c>
      <c r="W67" s="72">
        <f t="shared" si="49"/>
        <v>123.80952380952381</v>
      </c>
      <c r="X67" s="72">
        <f t="shared" si="50"/>
        <v>123.80952380952381</v>
      </c>
      <c r="Y67" s="72">
        <f t="shared" si="51"/>
        <v>126.19047619047619</v>
      </c>
      <c r="Z67" s="72">
        <f t="shared" si="52"/>
        <v>126.19047619047619</v>
      </c>
      <c r="AA67" s="72">
        <f t="shared" si="53"/>
        <v>130.95238095238096</v>
      </c>
      <c r="AB67" s="72">
        <f t="shared" si="54"/>
        <v>147.61904761904762</v>
      </c>
      <c r="AC67" s="72">
        <f t="shared" si="55"/>
        <v>157.14285714285714</v>
      </c>
      <c r="AD67" s="72">
        <f t="shared" si="56"/>
        <v>157.14285714285714</v>
      </c>
      <c r="AE67" s="72">
        <f t="shared" si="57"/>
        <v>161.9047619047619</v>
      </c>
      <c r="AF67" s="72">
        <f t="shared" si="45"/>
        <v>169.04761904761904</v>
      </c>
      <c r="AG67" s="73">
        <f t="shared" si="45"/>
        <v>180.95238095238096</v>
      </c>
      <c r="AH67" s="555">
        <v>1</v>
      </c>
      <c r="AI67" s="232">
        <v>1</v>
      </c>
      <c r="AJ67" s="232">
        <v>1</v>
      </c>
      <c r="AK67" s="232">
        <v>1</v>
      </c>
      <c r="AL67" s="232">
        <v>1</v>
      </c>
      <c r="AM67" s="232">
        <v>1</v>
      </c>
      <c r="AN67" s="232">
        <v>1</v>
      </c>
      <c r="AO67" s="232">
        <v>1</v>
      </c>
      <c r="AP67" s="232">
        <v>1</v>
      </c>
      <c r="AQ67" s="232">
        <v>1</v>
      </c>
      <c r="AR67" s="232">
        <v>1</v>
      </c>
      <c r="AS67" s="232">
        <v>1</v>
      </c>
      <c r="AT67" s="232">
        <v>4</v>
      </c>
      <c r="AU67" s="232">
        <v>6</v>
      </c>
      <c r="AV67" s="234">
        <v>7</v>
      </c>
    </row>
    <row r="68" spans="2:48" ht="14.5" x14ac:dyDescent="0.35">
      <c r="B68" s="738"/>
      <c r="C68" s="2" t="s">
        <v>196</v>
      </c>
      <c r="D68" s="210">
        <v>5</v>
      </c>
      <c r="E68" s="210">
        <v>4</v>
      </c>
      <c r="F68" s="210">
        <v>4</v>
      </c>
      <c r="G68" s="210">
        <v>4</v>
      </c>
      <c r="H68" s="210">
        <v>5</v>
      </c>
      <c r="I68" s="210">
        <v>5</v>
      </c>
      <c r="J68" s="210">
        <v>5</v>
      </c>
      <c r="K68" s="210">
        <v>6</v>
      </c>
      <c r="L68" s="210">
        <v>6</v>
      </c>
      <c r="M68" s="210">
        <v>8</v>
      </c>
      <c r="N68" s="210">
        <v>9</v>
      </c>
      <c r="O68" s="210">
        <v>10</v>
      </c>
      <c r="P68" s="211">
        <v>10</v>
      </c>
      <c r="Q68" s="211">
        <v>10</v>
      </c>
      <c r="R68" s="211">
        <v>11</v>
      </c>
      <c r="S68" s="554">
        <f>100</f>
        <v>100</v>
      </c>
      <c r="T68" s="72">
        <f t="shared" si="46"/>
        <v>80</v>
      </c>
      <c r="U68" s="72">
        <f t="shared" si="47"/>
        <v>80</v>
      </c>
      <c r="V68" s="72">
        <f t="shared" si="48"/>
        <v>80</v>
      </c>
      <c r="W68" s="72">
        <f t="shared" si="49"/>
        <v>100</v>
      </c>
      <c r="X68" s="72">
        <f t="shared" si="50"/>
        <v>100</v>
      </c>
      <c r="Y68" s="72">
        <f t="shared" si="51"/>
        <v>100</v>
      </c>
      <c r="Z68" s="72">
        <f t="shared" si="52"/>
        <v>120</v>
      </c>
      <c r="AA68" s="72">
        <f t="shared" si="53"/>
        <v>120</v>
      </c>
      <c r="AB68" s="72">
        <f t="shared" si="54"/>
        <v>160</v>
      </c>
      <c r="AC68" s="72">
        <f t="shared" si="55"/>
        <v>180</v>
      </c>
      <c r="AD68" s="72">
        <f t="shared" si="56"/>
        <v>200</v>
      </c>
      <c r="AE68" s="72">
        <f t="shared" si="57"/>
        <v>200</v>
      </c>
      <c r="AF68" s="72">
        <f t="shared" si="45"/>
        <v>200</v>
      </c>
      <c r="AG68" s="73">
        <f t="shared" si="45"/>
        <v>220</v>
      </c>
      <c r="AH68" s="555">
        <v>1</v>
      </c>
      <c r="AI68" s="232">
        <v>1</v>
      </c>
      <c r="AJ68" s="232">
        <v>1</v>
      </c>
      <c r="AK68" s="232">
        <v>1</v>
      </c>
      <c r="AL68" s="232">
        <v>1</v>
      </c>
      <c r="AM68" s="232">
        <v>1</v>
      </c>
      <c r="AN68" s="232">
        <v>1</v>
      </c>
      <c r="AO68" s="232">
        <v>1</v>
      </c>
      <c r="AP68" s="232">
        <v>1</v>
      </c>
      <c r="AQ68" s="232">
        <v>1</v>
      </c>
      <c r="AR68" s="232">
        <v>1</v>
      </c>
      <c r="AS68" s="232">
        <v>1</v>
      </c>
      <c r="AT68" s="232">
        <v>4</v>
      </c>
      <c r="AU68" s="232">
        <v>6</v>
      </c>
      <c r="AV68" s="234">
        <v>7</v>
      </c>
    </row>
    <row r="69" spans="2:48" ht="14.5" x14ac:dyDescent="0.35">
      <c r="B69" s="738"/>
      <c r="C69" s="2" t="s">
        <v>197</v>
      </c>
      <c r="D69" s="210">
        <v>1608</v>
      </c>
      <c r="E69" s="210">
        <v>1671</v>
      </c>
      <c r="F69" s="210">
        <v>1770</v>
      </c>
      <c r="G69" s="210">
        <v>1844</v>
      </c>
      <c r="H69" s="210">
        <v>1921</v>
      </c>
      <c r="I69" s="210">
        <v>2056</v>
      </c>
      <c r="J69" s="210">
        <v>2144</v>
      </c>
      <c r="K69" s="210">
        <v>2304</v>
      </c>
      <c r="L69" s="210">
        <v>2365</v>
      </c>
      <c r="M69" s="210">
        <v>2485</v>
      </c>
      <c r="N69" s="210">
        <v>2595</v>
      </c>
      <c r="O69" s="210">
        <v>2691</v>
      </c>
      <c r="P69" s="211">
        <v>2751</v>
      </c>
      <c r="Q69" s="211">
        <v>2841</v>
      </c>
      <c r="R69" s="211">
        <v>2969</v>
      </c>
      <c r="S69" s="554">
        <f>100</f>
        <v>100</v>
      </c>
      <c r="T69" s="72">
        <f t="shared" si="46"/>
        <v>103.91791044776119</v>
      </c>
      <c r="U69" s="72">
        <f t="shared" si="47"/>
        <v>110.07462686567165</v>
      </c>
      <c r="V69" s="72">
        <f t="shared" si="48"/>
        <v>114.67661691542288</v>
      </c>
      <c r="W69" s="72">
        <f t="shared" si="49"/>
        <v>119.46517412935323</v>
      </c>
      <c r="X69" s="72">
        <f t="shared" si="50"/>
        <v>127.86069651741293</v>
      </c>
      <c r="Y69" s="72">
        <f t="shared" si="51"/>
        <v>133.33333333333334</v>
      </c>
      <c r="Z69" s="72">
        <f t="shared" si="52"/>
        <v>143.28358208955223</v>
      </c>
      <c r="AA69" s="72">
        <f t="shared" si="53"/>
        <v>147.07711442786069</v>
      </c>
      <c r="AB69" s="72">
        <f t="shared" si="54"/>
        <v>154.53980099502488</v>
      </c>
      <c r="AC69" s="72">
        <f t="shared" si="55"/>
        <v>161.38059701492537</v>
      </c>
      <c r="AD69" s="72">
        <f t="shared" si="56"/>
        <v>167.35074626865671</v>
      </c>
      <c r="AE69" s="72">
        <f t="shared" si="57"/>
        <v>171.08208955223881</v>
      </c>
      <c r="AF69" s="72">
        <f t="shared" si="45"/>
        <v>176.67910447761193</v>
      </c>
      <c r="AG69" s="73">
        <f t="shared" si="45"/>
        <v>184.63930348258705</v>
      </c>
      <c r="AH69" s="555">
        <v>1</v>
      </c>
      <c r="AI69" s="232">
        <v>1</v>
      </c>
      <c r="AJ69" s="232">
        <v>1</v>
      </c>
      <c r="AK69" s="232">
        <v>1</v>
      </c>
      <c r="AL69" s="232">
        <v>1</v>
      </c>
      <c r="AM69" s="232">
        <v>1</v>
      </c>
      <c r="AN69" s="232">
        <v>1</v>
      </c>
      <c r="AO69" s="232">
        <v>1</v>
      </c>
      <c r="AP69" s="232">
        <v>1</v>
      </c>
      <c r="AQ69" s="232">
        <v>1</v>
      </c>
      <c r="AR69" s="232">
        <v>1</v>
      </c>
      <c r="AS69" s="232">
        <v>1</v>
      </c>
      <c r="AT69" s="232">
        <v>4</v>
      </c>
      <c r="AU69" s="232">
        <v>6</v>
      </c>
      <c r="AV69" s="234">
        <v>7</v>
      </c>
    </row>
    <row r="70" spans="2:48" ht="14.5" x14ac:dyDescent="0.35">
      <c r="B70" s="739"/>
      <c r="C70" s="4" t="s">
        <v>198</v>
      </c>
      <c r="D70">
        <v>1603</v>
      </c>
      <c r="E70">
        <v>1667</v>
      </c>
      <c r="F70">
        <v>1766</v>
      </c>
      <c r="G70">
        <v>1840</v>
      </c>
      <c r="H70">
        <v>1916</v>
      </c>
      <c r="I70">
        <v>2051</v>
      </c>
      <c r="J70">
        <v>2139</v>
      </c>
      <c r="K70">
        <v>2298</v>
      </c>
      <c r="L70">
        <v>2359</v>
      </c>
      <c r="M70">
        <v>2477</v>
      </c>
      <c r="N70">
        <v>2586</v>
      </c>
      <c r="O70">
        <v>2681</v>
      </c>
      <c r="P70">
        <v>2741</v>
      </c>
      <c r="Q70">
        <v>2831</v>
      </c>
      <c r="R70">
        <v>2958</v>
      </c>
      <c r="S70" s="554">
        <f>100</f>
        <v>100</v>
      </c>
      <c r="T70" s="72">
        <f t="shared" si="46"/>
        <v>103.99251403618216</v>
      </c>
      <c r="U70" s="72">
        <f t="shared" si="47"/>
        <v>110.16843418590143</v>
      </c>
      <c r="V70" s="72">
        <f t="shared" si="48"/>
        <v>114.78477854023706</v>
      </c>
      <c r="W70" s="72">
        <f t="shared" si="49"/>
        <v>119.52588895820337</v>
      </c>
      <c r="X70" s="72">
        <f t="shared" si="50"/>
        <v>127.9475982532751</v>
      </c>
      <c r="Y70" s="72">
        <f t="shared" si="51"/>
        <v>133.43730505302557</v>
      </c>
      <c r="Z70" s="72">
        <f t="shared" si="52"/>
        <v>143.35620711166564</v>
      </c>
      <c r="AA70" s="72">
        <f t="shared" si="53"/>
        <v>147.16157205240174</v>
      </c>
      <c r="AB70" s="72">
        <f t="shared" si="54"/>
        <v>154.52276980661262</v>
      </c>
      <c r="AC70" s="72">
        <f t="shared" si="55"/>
        <v>161.32252027448533</v>
      </c>
      <c r="AD70" s="72">
        <f t="shared" si="56"/>
        <v>167.24890829694323</v>
      </c>
      <c r="AE70" s="72">
        <f t="shared" si="57"/>
        <v>170.991890205864</v>
      </c>
      <c r="AF70" s="72">
        <f t="shared" si="45"/>
        <v>176.60636306924516</v>
      </c>
      <c r="AG70" s="73">
        <f t="shared" si="45"/>
        <v>184.52900810979415</v>
      </c>
      <c r="AH70" s="235"/>
      <c r="AI70" s="236"/>
      <c r="AJ70" s="236"/>
      <c r="AK70" s="236"/>
      <c r="AL70" s="236"/>
      <c r="AM70" s="236"/>
      <c r="AN70" s="236"/>
      <c r="AO70" s="236"/>
      <c r="AP70" s="236"/>
      <c r="AQ70" s="236"/>
      <c r="AR70" s="236"/>
      <c r="AS70" s="236"/>
      <c r="AT70" s="236"/>
      <c r="AU70" s="236"/>
      <c r="AV70" s="237"/>
    </row>
    <row r="71" spans="2:48" ht="15" customHeight="1" x14ac:dyDescent="0.35">
      <c r="B71" s="738" t="s">
        <v>208</v>
      </c>
      <c r="C71" s="2" t="s">
        <v>193</v>
      </c>
      <c r="D71" s="210">
        <v>2569</v>
      </c>
      <c r="E71" s="210">
        <v>2668</v>
      </c>
      <c r="F71" s="210">
        <v>2718</v>
      </c>
      <c r="G71" s="210">
        <v>2783</v>
      </c>
      <c r="H71" s="210">
        <v>2799</v>
      </c>
      <c r="I71" s="210">
        <v>2997</v>
      </c>
      <c r="J71" s="210">
        <v>3084</v>
      </c>
      <c r="K71" s="210">
        <v>3212</v>
      </c>
      <c r="L71" s="210">
        <v>3271</v>
      </c>
      <c r="M71" s="210">
        <v>3490</v>
      </c>
      <c r="N71" s="210">
        <v>3569</v>
      </c>
      <c r="O71" s="210">
        <v>3735</v>
      </c>
      <c r="P71" s="211">
        <v>3887</v>
      </c>
      <c r="Q71" s="211">
        <v>3985</v>
      </c>
      <c r="R71" s="211">
        <v>4198</v>
      </c>
      <c r="S71" s="554">
        <f>100</f>
        <v>100</v>
      </c>
      <c r="T71" s="72">
        <f t="shared" si="46"/>
        <v>103.85363954846244</v>
      </c>
      <c r="U71" s="72">
        <f t="shared" si="47"/>
        <v>105.79992214869598</v>
      </c>
      <c r="V71" s="72">
        <f t="shared" si="48"/>
        <v>108.33008952899961</v>
      </c>
      <c r="W71" s="72">
        <f t="shared" si="49"/>
        <v>108.95289996107435</v>
      </c>
      <c r="X71" s="72">
        <f t="shared" si="50"/>
        <v>116.66017905799922</v>
      </c>
      <c r="Y71" s="72">
        <f t="shared" si="51"/>
        <v>120.04671078240561</v>
      </c>
      <c r="Z71" s="72">
        <f t="shared" si="52"/>
        <v>125.0291942390035</v>
      </c>
      <c r="AA71" s="72">
        <f t="shared" si="53"/>
        <v>127.3258077072791</v>
      </c>
      <c r="AB71" s="72">
        <f t="shared" si="54"/>
        <v>135.85052549630205</v>
      </c>
      <c r="AC71" s="72">
        <f t="shared" si="55"/>
        <v>138.92565200467106</v>
      </c>
      <c r="AD71" s="72">
        <f t="shared" si="56"/>
        <v>145.38731023744648</v>
      </c>
      <c r="AE71" s="72">
        <f t="shared" si="57"/>
        <v>151.30400934215649</v>
      </c>
      <c r="AF71" s="72">
        <f t="shared" si="45"/>
        <v>155.11872323861425</v>
      </c>
      <c r="AG71" s="73">
        <f t="shared" si="45"/>
        <v>163.40988711560919</v>
      </c>
      <c r="AH71" s="555">
        <v>1</v>
      </c>
      <c r="AI71" s="232">
        <v>1</v>
      </c>
      <c r="AJ71" s="232">
        <v>1</v>
      </c>
      <c r="AK71" s="232">
        <v>1</v>
      </c>
      <c r="AL71" s="232">
        <v>1</v>
      </c>
      <c r="AM71" s="232">
        <v>1</v>
      </c>
      <c r="AN71" s="232">
        <v>1</v>
      </c>
      <c r="AO71" s="232">
        <v>1</v>
      </c>
      <c r="AP71" s="232">
        <v>1</v>
      </c>
      <c r="AQ71" s="232">
        <v>1</v>
      </c>
      <c r="AR71" s="232">
        <v>1</v>
      </c>
      <c r="AS71" s="232">
        <v>1</v>
      </c>
      <c r="AT71" s="232">
        <v>4</v>
      </c>
      <c r="AU71" s="232">
        <v>6</v>
      </c>
      <c r="AV71" s="234">
        <v>7</v>
      </c>
    </row>
    <row r="72" spans="2:48" ht="14.5" x14ac:dyDescent="0.35">
      <c r="B72" s="738"/>
      <c r="C72" s="2" t="s">
        <v>194</v>
      </c>
      <c r="D72" s="210">
        <v>27</v>
      </c>
      <c r="E72" s="210">
        <v>24</v>
      </c>
      <c r="F72" s="210">
        <v>29</v>
      </c>
      <c r="G72" s="210">
        <v>32</v>
      </c>
      <c r="H72" s="210">
        <v>32</v>
      </c>
      <c r="I72" s="210">
        <v>29</v>
      </c>
      <c r="J72" s="210">
        <v>30</v>
      </c>
      <c r="K72" s="210">
        <v>37</v>
      </c>
      <c r="L72" s="210">
        <v>45</v>
      </c>
      <c r="M72" s="210">
        <v>52</v>
      </c>
      <c r="N72" s="210">
        <v>52</v>
      </c>
      <c r="O72" s="210">
        <v>49</v>
      </c>
      <c r="P72" s="211">
        <v>51</v>
      </c>
      <c r="Q72" s="211">
        <v>52</v>
      </c>
      <c r="R72" s="211">
        <v>54</v>
      </c>
      <c r="S72" s="554">
        <f>100</f>
        <v>100</v>
      </c>
      <c r="T72" s="72">
        <f t="shared" si="46"/>
        <v>88.888888888888886</v>
      </c>
      <c r="U72" s="72">
        <f t="shared" si="47"/>
        <v>107.4074074074074</v>
      </c>
      <c r="V72" s="72">
        <f t="shared" si="48"/>
        <v>118.51851851851852</v>
      </c>
      <c r="W72" s="72">
        <f t="shared" si="49"/>
        <v>118.51851851851852</v>
      </c>
      <c r="X72" s="72">
        <f t="shared" si="50"/>
        <v>107.4074074074074</v>
      </c>
      <c r="Y72" s="72">
        <f t="shared" si="51"/>
        <v>111.11111111111111</v>
      </c>
      <c r="Z72" s="72">
        <f t="shared" si="52"/>
        <v>137.03703703703704</v>
      </c>
      <c r="AA72" s="72">
        <f t="shared" si="53"/>
        <v>166.66666666666666</v>
      </c>
      <c r="AB72" s="72">
        <f t="shared" si="54"/>
        <v>192.59259259259258</v>
      </c>
      <c r="AC72" s="72">
        <f t="shared" si="55"/>
        <v>192.59259259259258</v>
      </c>
      <c r="AD72" s="72">
        <f t="shared" si="56"/>
        <v>181.4814814814815</v>
      </c>
      <c r="AE72" s="72">
        <f t="shared" si="57"/>
        <v>188.88888888888889</v>
      </c>
      <c r="AF72" s="72">
        <f t="shared" si="45"/>
        <v>192.59259259259258</v>
      </c>
      <c r="AG72" s="73">
        <f t="shared" si="45"/>
        <v>200</v>
      </c>
      <c r="AH72" s="555">
        <v>1</v>
      </c>
      <c r="AI72" s="232">
        <v>1</v>
      </c>
      <c r="AJ72" s="232">
        <v>1</v>
      </c>
      <c r="AK72" s="232">
        <v>1</v>
      </c>
      <c r="AL72" s="232">
        <v>1</v>
      </c>
      <c r="AM72" s="232">
        <v>1</v>
      </c>
      <c r="AN72" s="232">
        <v>1</v>
      </c>
      <c r="AO72" s="232">
        <v>1</v>
      </c>
      <c r="AP72" s="232">
        <v>1</v>
      </c>
      <c r="AQ72" s="232">
        <v>1</v>
      </c>
      <c r="AR72" s="232">
        <v>1</v>
      </c>
      <c r="AS72" s="232">
        <v>1</v>
      </c>
      <c r="AT72" s="232">
        <v>4</v>
      </c>
      <c r="AU72" s="232">
        <v>6</v>
      </c>
      <c r="AV72" s="234">
        <v>7</v>
      </c>
    </row>
    <row r="73" spans="2:48" ht="14.5" x14ac:dyDescent="0.35">
      <c r="B73" s="738"/>
      <c r="C73" s="2" t="s">
        <v>195</v>
      </c>
      <c r="D73" s="210">
        <v>0</v>
      </c>
      <c r="E73" s="210">
        <v>1</v>
      </c>
      <c r="F73" s="210">
        <v>1</v>
      </c>
      <c r="G73" s="210">
        <v>1</v>
      </c>
      <c r="H73" s="210">
        <v>1</v>
      </c>
      <c r="I73" s="210">
        <v>1</v>
      </c>
      <c r="J73" s="210">
        <v>1</v>
      </c>
      <c r="K73" s="210">
        <v>1</v>
      </c>
      <c r="L73" s="210">
        <v>1</v>
      </c>
      <c r="M73" s="210">
        <v>1</v>
      </c>
      <c r="N73" s="210">
        <v>1</v>
      </c>
      <c r="O73" s="210">
        <v>1</v>
      </c>
      <c r="P73" s="211">
        <v>1</v>
      </c>
      <c r="Q73" s="211">
        <v>1</v>
      </c>
      <c r="R73" s="211">
        <v>1</v>
      </c>
      <c r="S73" s="554">
        <f>100</f>
        <v>100</v>
      </c>
      <c r="T73" s="72" t="e">
        <f t="shared" si="46"/>
        <v>#DIV/0!</v>
      </c>
      <c r="U73" s="72" t="e">
        <f t="shared" si="47"/>
        <v>#DIV/0!</v>
      </c>
      <c r="V73" s="72" t="e">
        <f t="shared" si="48"/>
        <v>#DIV/0!</v>
      </c>
      <c r="W73" s="72" t="e">
        <f t="shared" si="49"/>
        <v>#DIV/0!</v>
      </c>
      <c r="X73" s="72" t="e">
        <f t="shared" si="50"/>
        <v>#DIV/0!</v>
      </c>
      <c r="Y73" s="72" t="e">
        <f t="shared" si="51"/>
        <v>#DIV/0!</v>
      </c>
      <c r="Z73" s="72" t="e">
        <f t="shared" si="52"/>
        <v>#DIV/0!</v>
      </c>
      <c r="AA73" s="72" t="e">
        <f t="shared" si="53"/>
        <v>#DIV/0!</v>
      </c>
      <c r="AB73" s="72" t="e">
        <f t="shared" si="54"/>
        <v>#DIV/0!</v>
      </c>
      <c r="AC73" s="72" t="e">
        <f t="shared" si="55"/>
        <v>#DIV/0!</v>
      </c>
      <c r="AD73" s="72" t="e">
        <f t="shared" si="56"/>
        <v>#DIV/0!</v>
      </c>
      <c r="AE73" s="72" t="e">
        <f t="shared" si="57"/>
        <v>#DIV/0!</v>
      </c>
      <c r="AF73" s="72" t="e">
        <f t="shared" si="45"/>
        <v>#DIV/0!</v>
      </c>
      <c r="AG73" s="73" t="e">
        <f t="shared" si="45"/>
        <v>#DIV/0!</v>
      </c>
      <c r="AH73" s="555">
        <v>1</v>
      </c>
      <c r="AI73" s="232">
        <v>1</v>
      </c>
      <c r="AJ73" s="232">
        <v>1</v>
      </c>
      <c r="AK73" s="232">
        <v>1</v>
      </c>
      <c r="AL73" s="232">
        <v>1</v>
      </c>
      <c r="AM73" s="232">
        <v>1</v>
      </c>
      <c r="AN73" s="232">
        <v>1</v>
      </c>
      <c r="AO73" s="232">
        <v>1</v>
      </c>
      <c r="AP73" s="232">
        <v>1</v>
      </c>
      <c r="AQ73" s="232">
        <v>1</v>
      </c>
      <c r="AR73" s="232">
        <v>1</v>
      </c>
      <c r="AS73" s="232">
        <v>1</v>
      </c>
      <c r="AT73" s="232">
        <v>4</v>
      </c>
      <c r="AU73" s="232">
        <v>6</v>
      </c>
      <c r="AV73" s="234">
        <v>7</v>
      </c>
    </row>
    <row r="74" spans="2:48" ht="14.5" x14ac:dyDescent="0.35">
      <c r="B74" s="738"/>
      <c r="C74" s="2" t="s">
        <v>196</v>
      </c>
      <c r="D74" s="210">
        <v>0</v>
      </c>
      <c r="E74" s="210">
        <v>0</v>
      </c>
      <c r="F74" s="210">
        <v>0</v>
      </c>
      <c r="G74" s="210">
        <v>0</v>
      </c>
      <c r="H74" s="210">
        <v>0</v>
      </c>
      <c r="I74" s="210">
        <v>0</v>
      </c>
      <c r="J74" s="210">
        <v>0</v>
      </c>
      <c r="K74" s="210">
        <v>0</v>
      </c>
      <c r="L74" s="210">
        <v>0</v>
      </c>
      <c r="M74" s="210">
        <v>0</v>
      </c>
      <c r="N74" s="210">
        <v>0</v>
      </c>
      <c r="O74" s="210">
        <v>0</v>
      </c>
      <c r="P74" s="211">
        <v>0</v>
      </c>
      <c r="Q74" s="211">
        <v>0</v>
      </c>
      <c r="R74" s="211">
        <v>0</v>
      </c>
      <c r="S74" s="554">
        <f>100</f>
        <v>100</v>
      </c>
      <c r="T74" s="72" t="e">
        <f t="shared" si="46"/>
        <v>#DIV/0!</v>
      </c>
      <c r="U74" s="72" t="e">
        <f t="shared" si="47"/>
        <v>#DIV/0!</v>
      </c>
      <c r="V74" s="72" t="e">
        <f t="shared" si="48"/>
        <v>#DIV/0!</v>
      </c>
      <c r="W74" s="72" t="e">
        <f t="shared" si="49"/>
        <v>#DIV/0!</v>
      </c>
      <c r="X74" s="72" t="e">
        <f t="shared" si="50"/>
        <v>#DIV/0!</v>
      </c>
      <c r="Y74" s="72" t="e">
        <f t="shared" si="51"/>
        <v>#DIV/0!</v>
      </c>
      <c r="Z74" s="72" t="e">
        <f t="shared" si="52"/>
        <v>#DIV/0!</v>
      </c>
      <c r="AA74" s="72" t="e">
        <f t="shared" si="53"/>
        <v>#DIV/0!</v>
      </c>
      <c r="AB74" s="72" t="e">
        <f t="shared" si="54"/>
        <v>#DIV/0!</v>
      </c>
      <c r="AC74" s="72" t="e">
        <f t="shared" si="55"/>
        <v>#DIV/0!</v>
      </c>
      <c r="AD74" s="72" t="e">
        <f t="shared" si="56"/>
        <v>#DIV/0!</v>
      </c>
      <c r="AE74" s="72" t="e">
        <f t="shared" si="57"/>
        <v>#DIV/0!</v>
      </c>
      <c r="AF74" s="72" t="e">
        <f t="shared" si="45"/>
        <v>#DIV/0!</v>
      </c>
      <c r="AG74" s="73" t="e">
        <f t="shared" si="45"/>
        <v>#DIV/0!</v>
      </c>
      <c r="AH74" s="555">
        <v>1</v>
      </c>
      <c r="AI74" s="232">
        <v>1</v>
      </c>
      <c r="AJ74" s="232">
        <v>1</v>
      </c>
      <c r="AK74" s="232">
        <v>1</v>
      </c>
      <c r="AL74" s="232">
        <v>1</v>
      </c>
      <c r="AM74" s="232">
        <v>1</v>
      </c>
      <c r="AN74" s="232">
        <v>1</v>
      </c>
      <c r="AO74" s="232">
        <v>1</v>
      </c>
      <c r="AP74" s="232">
        <v>1</v>
      </c>
      <c r="AQ74" s="232">
        <v>1</v>
      </c>
      <c r="AR74" s="232">
        <v>1</v>
      </c>
      <c r="AS74" s="232">
        <v>1</v>
      </c>
      <c r="AT74" s="232">
        <v>4</v>
      </c>
      <c r="AU74" s="232">
        <v>6</v>
      </c>
      <c r="AV74" s="234">
        <v>7</v>
      </c>
    </row>
    <row r="75" spans="2:48" ht="14.5" x14ac:dyDescent="0.35">
      <c r="B75" s="738"/>
      <c r="C75" s="2" t="s">
        <v>197</v>
      </c>
      <c r="D75" s="210">
        <v>2596</v>
      </c>
      <c r="E75" s="210">
        <v>2693</v>
      </c>
      <c r="F75" s="210">
        <v>2748</v>
      </c>
      <c r="G75" s="210">
        <v>2816</v>
      </c>
      <c r="H75" s="210">
        <v>2832</v>
      </c>
      <c r="I75" s="210">
        <v>3027</v>
      </c>
      <c r="J75" s="210">
        <v>3115</v>
      </c>
      <c r="K75" s="210">
        <v>3250</v>
      </c>
      <c r="L75" s="210">
        <v>3317</v>
      </c>
      <c r="M75" s="210">
        <v>3543</v>
      </c>
      <c r="N75" s="210">
        <v>3622</v>
      </c>
      <c r="O75" s="210">
        <v>3785</v>
      </c>
      <c r="P75" s="211">
        <v>3939</v>
      </c>
      <c r="Q75" s="211">
        <v>4038</v>
      </c>
      <c r="R75" s="211">
        <v>4253</v>
      </c>
      <c r="S75" s="554">
        <f>100</f>
        <v>100</v>
      </c>
      <c r="T75" s="72">
        <f t="shared" ref="T75:T88" si="58">E75*100/$D75</f>
        <v>103.73651771956857</v>
      </c>
      <c r="U75" s="72">
        <f t="shared" ref="U75:U88" si="59">F75*100/$D75</f>
        <v>105.85516178736518</v>
      </c>
      <c r="V75" s="72">
        <f t="shared" ref="V75:V88" si="60">G75*100/$D75</f>
        <v>108.47457627118644</v>
      </c>
      <c r="W75" s="72">
        <f t="shared" ref="W75:W88" si="61">H75*100/$D75</f>
        <v>109.09090909090909</v>
      </c>
      <c r="X75" s="72">
        <f t="shared" ref="X75:X88" si="62">I75*100/$D75</f>
        <v>116.60246533127889</v>
      </c>
      <c r="Y75" s="72">
        <f t="shared" ref="Y75:Y88" si="63">J75*100/$D75</f>
        <v>119.99229583975347</v>
      </c>
      <c r="Z75" s="72">
        <f t="shared" ref="Z75:Z88" si="64">K75*100/$D75</f>
        <v>125.19260400616332</v>
      </c>
      <c r="AA75" s="72">
        <f t="shared" ref="AA75:AA88" si="65">L75*100/$D75</f>
        <v>127.77349768875193</v>
      </c>
      <c r="AB75" s="72">
        <f t="shared" ref="AB75:AB88" si="66">M75*100/$D75</f>
        <v>136.47919876733437</v>
      </c>
      <c r="AC75" s="72">
        <f t="shared" ref="AC75:AC88" si="67">N75*100/$D75</f>
        <v>139.52234206471493</v>
      </c>
      <c r="AD75" s="72">
        <f t="shared" ref="AD75:AD88" si="68">O75*100/$D75</f>
        <v>145.80123266563945</v>
      </c>
      <c r="AE75" s="72">
        <f t="shared" ref="AE75:AE88" si="69">P75*100/$D75</f>
        <v>151.73343605546995</v>
      </c>
      <c r="AF75" s="72">
        <f t="shared" si="45"/>
        <v>155.54699537750386</v>
      </c>
      <c r="AG75" s="73">
        <f t="shared" si="45"/>
        <v>163.82896764252698</v>
      </c>
      <c r="AH75" s="555">
        <v>1</v>
      </c>
      <c r="AI75" s="232">
        <v>1</v>
      </c>
      <c r="AJ75" s="232">
        <v>1</v>
      </c>
      <c r="AK75" s="232">
        <v>1</v>
      </c>
      <c r="AL75" s="232">
        <v>1</v>
      </c>
      <c r="AM75" s="232">
        <v>1</v>
      </c>
      <c r="AN75" s="232">
        <v>1</v>
      </c>
      <c r="AO75" s="232">
        <v>1</v>
      </c>
      <c r="AP75" s="232">
        <v>1</v>
      </c>
      <c r="AQ75" s="232">
        <v>1</v>
      </c>
      <c r="AR75" s="232">
        <v>1</v>
      </c>
      <c r="AS75" s="232">
        <v>1</v>
      </c>
      <c r="AT75" s="232">
        <v>4</v>
      </c>
      <c r="AU75" s="232">
        <v>6</v>
      </c>
      <c r="AV75" s="234">
        <v>7</v>
      </c>
    </row>
    <row r="76" spans="2:48" ht="14.5" x14ac:dyDescent="0.35">
      <c r="B76" s="738"/>
      <c r="C76" s="2" t="s">
        <v>198</v>
      </c>
      <c r="D76">
        <v>2596</v>
      </c>
      <c r="E76">
        <v>2693</v>
      </c>
      <c r="F76">
        <v>2748</v>
      </c>
      <c r="G76">
        <v>2816</v>
      </c>
      <c r="H76">
        <v>2832</v>
      </c>
      <c r="I76">
        <v>3027</v>
      </c>
      <c r="J76">
        <v>3115</v>
      </c>
      <c r="K76">
        <v>3250</v>
      </c>
      <c r="L76">
        <v>3317</v>
      </c>
      <c r="M76">
        <v>3543</v>
      </c>
      <c r="N76">
        <v>3622</v>
      </c>
      <c r="O76">
        <v>3785</v>
      </c>
      <c r="P76">
        <v>3939</v>
      </c>
      <c r="Q76">
        <v>4038</v>
      </c>
      <c r="R76">
        <v>4253</v>
      </c>
      <c r="S76" s="554">
        <f>100</f>
        <v>100</v>
      </c>
      <c r="T76" s="72">
        <f t="shared" si="58"/>
        <v>103.73651771956857</v>
      </c>
      <c r="U76" s="72">
        <f t="shared" si="59"/>
        <v>105.85516178736518</v>
      </c>
      <c r="V76" s="72">
        <f t="shared" si="60"/>
        <v>108.47457627118644</v>
      </c>
      <c r="W76" s="72">
        <f t="shared" si="61"/>
        <v>109.09090909090909</v>
      </c>
      <c r="X76" s="72">
        <f t="shared" si="62"/>
        <v>116.60246533127889</v>
      </c>
      <c r="Y76" s="72">
        <f t="shared" si="63"/>
        <v>119.99229583975347</v>
      </c>
      <c r="Z76" s="72">
        <f t="shared" si="64"/>
        <v>125.19260400616332</v>
      </c>
      <c r="AA76" s="72">
        <f t="shared" si="65"/>
        <v>127.77349768875193</v>
      </c>
      <c r="AB76" s="72">
        <f t="shared" si="66"/>
        <v>136.47919876733437</v>
      </c>
      <c r="AC76" s="72">
        <f t="shared" si="67"/>
        <v>139.52234206471493</v>
      </c>
      <c r="AD76" s="72">
        <f t="shared" si="68"/>
        <v>145.80123266563945</v>
      </c>
      <c r="AE76" s="72">
        <f t="shared" si="69"/>
        <v>151.73343605546995</v>
      </c>
      <c r="AF76" s="72">
        <f t="shared" si="45"/>
        <v>155.54699537750386</v>
      </c>
      <c r="AG76" s="73">
        <f t="shared" si="45"/>
        <v>163.82896764252698</v>
      </c>
      <c r="AH76" s="235"/>
      <c r="AI76" s="236"/>
      <c r="AJ76" s="236"/>
      <c r="AK76" s="236"/>
      <c r="AL76" s="236"/>
      <c r="AM76" s="236"/>
      <c r="AN76" s="236"/>
      <c r="AO76" s="236"/>
      <c r="AP76" s="236"/>
      <c r="AQ76" s="236"/>
      <c r="AR76" s="236"/>
      <c r="AS76" s="236"/>
      <c r="AT76" s="236"/>
      <c r="AU76" s="236"/>
      <c r="AV76" s="237"/>
    </row>
    <row r="77" spans="2:48" ht="15" customHeight="1" x14ac:dyDescent="0.35">
      <c r="B77" s="740" t="s">
        <v>209</v>
      </c>
      <c r="C77" s="3" t="s">
        <v>193</v>
      </c>
      <c r="D77" s="210">
        <v>5620</v>
      </c>
      <c r="E77" s="210">
        <v>5993</v>
      </c>
      <c r="F77" s="210">
        <v>6354</v>
      </c>
      <c r="G77" s="210">
        <v>6660</v>
      </c>
      <c r="H77" s="210">
        <v>6683</v>
      </c>
      <c r="I77" s="210">
        <v>7192</v>
      </c>
      <c r="J77" s="210">
        <v>7442</v>
      </c>
      <c r="K77" s="210">
        <v>7570</v>
      </c>
      <c r="L77" s="210">
        <v>7705</v>
      </c>
      <c r="M77" s="210">
        <v>8487</v>
      </c>
      <c r="N77" s="210">
        <v>8779</v>
      </c>
      <c r="O77" s="210">
        <v>9169</v>
      </c>
      <c r="P77" s="211">
        <v>9268</v>
      </c>
      <c r="Q77" s="211">
        <v>9915</v>
      </c>
      <c r="R77" s="211">
        <v>10556</v>
      </c>
      <c r="S77" s="554">
        <f>100</f>
        <v>100</v>
      </c>
      <c r="T77" s="72">
        <f t="shared" si="58"/>
        <v>106.63701067615658</v>
      </c>
      <c r="U77" s="72">
        <f t="shared" si="59"/>
        <v>113.06049822064057</v>
      </c>
      <c r="V77" s="72">
        <f t="shared" si="60"/>
        <v>118.50533807829181</v>
      </c>
      <c r="W77" s="72">
        <f t="shared" si="61"/>
        <v>118.91459074733096</v>
      </c>
      <c r="X77" s="72">
        <f t="shared" si="62"/>
        <v>127.97153024911032</v>
      </c>
      <c r="Y77" s="72">
        <f t="shared" si="63"/>
        <v>132.41992882562278</v>
      </c>
      <c r="Z77" s="72">
        <f t="shared" si="64"/>
        <v>134.69750889679716</v>
      </c>
      <c r="AA77" s="72">
        <f t="shared" si="65"/>
        <v>137.09964412811388</v>
      </c>
      <c r="AB77" s="72">
        <f t="shared" si="66"/>
        <v>151.01423487544483</v>
      </c>
      <c r="AC77" s="72">
        <f t="shared" si="67"/>
        <v>156.20996441281139</v>
      </c>
      <c r="AD77" s="72">
        <f t="shared" si="68"/>
        <v>163.14946619217082</v>
      </c>
      <c r="AE77" s="72">
        <f t="shared" si="69"/>
        <v>164.91103202846975</v>
      </c>
      <c r="AF77" s="72">
        <f t="shared" si="45"/>
        <v>176.42348754448398</v>
      </c>
      <c r="AG77" s="73">
        <f t="shared" si="45"/>
        <v>187.82918149466192</v>
      </c>
      <c r="AH77" s="555">
        <v>1</v>
      </c>
      <c r="AI77" s="232">
        <v>1</v>
      </c>
      <c r="AJ77" s="232">
        <v>1</v>
      </c>
      <c r="AK77" s="232">
        <v>1</v>
      </c>
      <c r="AL77" s="232">
        <v>1</v>
      </c>
      <c r="AM77" s="232">
        <v>1</v>
      </c>
      <c r="AN77" s="232">
        <v>1</v>
      </c>
      <c r="AO77" s="232">
        <v>1</v>
      </c>
      <c r="AP77" s="232">
        <v>1</v>
      </c>
      <c r="AQ77" s="232">
        <v>1</v>
      </c>
      <c r="AR77" s="232">
        <v>1</v>
      </c>
      <c r="AS77" s="232">
        <v>1</v>
      </c>
      <c r="AT77" s="232">
        <v>4</v>
      </c>
      <c r="AU77" s="232">
        <v>6</v>
      </c>
      <c r="AV77" s="234">
        <v>7</v>
      </c>
    </row>
    <row r="78" spans="2:48" ht="14.5" x14ac:dyDescent="0.35">
      <c r="B78" s="738"/>
      <c r="C78" s="2" t="s">
        <v>194</v>
      </c>
      <c r="D78" s="210">
        <v>328</v>
      </c>
      <c r="E78" s="210">
        <v>342</v>
      </c>
      <c r="F78" s="210">
        <v>344</v>
      </c>
      <c r="G78" s="210">
        <v>370</v>
      </c>
      <c r="H78" s="210">
        <v>388</v>
      </c>
      <c r="I78" s="210">
        <v>419</v>
      </c>
      <c r="J78" s="210">
        <v>422</v>
      </c>
      <c r="K78" s="210">
        <v>455</v>
      </c>
      <c r="L78" s="210">
        <v>479</v>
      </c>
      <c r="M78" s="210">
        <v>481</v>
      </c>
      <c r="N78" s="210">
        <v>515</v>
      </c>
      <c r="O78" s="210">
        <v>527</v>
      </c>
      <c r="P78" s="211">
        <v>525</v>
      </c>
      <c r="Q78" s="211">
        <v>554</v>
      </c>
      <c r="R78" s="211">
        <v>582</v>
      </c>
      <c r="S78" s="554">
        <f>100</f>
        <v>100</v>
      </c>
      <c r="T78" s="72">
        <f t="shared" si="58"/>
        <v>104.26829268292683</v>
      </c>
      <c r="U78" s="72">
        <f t="shared" si="59"/>
        <v>104.8780487804878</v>
      </c>
      <c r="V78" s="72">
        <f t="shared" si="60"/>
        <v>112.80487804878049</v>
      </c>
      <c r="W78" s="72">
        <f t="shared" si="61"/>
        <v>118.29268292682927</v>
      </c>
      <c r="X78" s="72">
        <f t="shared" si="62"/>
        <v>127.7439024390244</v>
      </c>
      <c r="Y78" s="72">
        <f t="shared" si="63"/>
        <v>128.65853658536585</v>
      </c>
      <c r="Z78" s="72">
        <f t="shared" si="64"/>
        <v>138.71951219512195</v>
      </c>
      <c r="AA78" s="72">
        <f t="shared" si="65"/>
        <v>146.03658536585365</v>
      </c>
      <c r="AB78" s="72">
        <f t="shared" si="66"/>
        <v>146.64634146341464</v>
      </c>
      <c r="AC78" s="72">
        <f t="shared" si="67"/>
        <v>157.01219512195121</v>
      </c>
      <c r="AD78" s="72">
        <f t="shared" si="68"/>
        <v>160.67073170731706</v>
      </c>
      <c r="AE78" s="72">
        <f t="shared" si="69"/>
        <v>160.0609756097561</v>
      </c>
      <c r="AF78" s="72">
        <f t="shared" si="45"/>
        <v>168.90243902439025</v>
      </c>
      <c r="AG78" s="73">
        <f t="shared" si="45"/>
        <v>177.4390243902439</v>
      </c>
      <c r="AH78" s="555">
        <v>1</v>
      </c>
      <c r="AI78" s="232">
        <v>1</v>
      </c>
      <c r="AJ78" s="232">
        <v>1</v>
      </c>
      <c r="AK78" s="232">
        <v>1</v>
      </c>
      <c r="AL78" s="232">
        <v>1</v>
      </c>
      <c r="AM78" s="232">
        <v>1</v>
      </c>
      <c r="AN78" s="232">
        <v>1</v>
      </c>
      <c r="AO78" s="232">
        <v>1</v>
      </c>
      <c r="AP78" s="232">
        <v>1</v>
      </c>
      <c r="AQ78" s="232">
        <v>1</v>
      </c>
      <c r="AR78" s="232">
        <v>1</v>
      </c>
      <c r="AS78" s="232">
        <v>1</v>
      </c>
      <c r="AT78" s="232">
        <v>4</v>
      </c>
      <c r="AU78" s="232">
        <v>6</v>
      </c>
      <c r="AV78" s="234">
        <v>7</v>
      </c>
    </row>
    <row r="79" spans="2:48" ht="14.5" x14ac:dyDescent="0.35">
      <c r="B79" s="738"/>
      <c r="C79" s="2" t="s">
        <v>195</v>
      </c>
      <c r="D79" s="210">
        <v>45</v>
      </c>
      <c r="E79" s="210">
        <v>45</v>
      </c>
      <c r="F79" s="210">
        <v>49</v>
      </c>
      <c r="G79" s="210">
        <v>50</v>
      </c>
      <c r="H79" s="210">
        <v>53</v>
      </c>
      <c r="I79" s="210">
        <v>54</v>
      </c>
      <c r="J79" s="210">
        <v>52</v>
      </c>
      <c r="K79" s="210">
        <v>55</v>
      </c>
      <c r="L79" s="210">
        <v>62</v>
      </c>
      <c r="M79" s="210">
        <v>61</v>
      </c>
      <c r="N79" s="210">
        <v>71</v>
      </c>
      <c r="O79" s="210">
        <v>74</v>
      </c>
      <c r="P79" s="211">
        <v>74</v>
      </c>
      <c r="Q79" s="211">
        <v>81</v>
      </c>
      <c r="R79" s="211">
        <v>88</v>
      </c>
      <c r="S79" s="554">
        <f>100</f>
        <v>100</v>
      </c>
      <c r="T79" s="72">
        <f t="shared" si="58"/>
        <v>100</v>
      </c>
      <c r="U79" s="72">
        <f t="shared" si="59"/>
        <v>108.88888888888889</v>
      </c>
      <c r="V79" s="72">
        <f t="shared" si="60"/>
        <v>111.11111111111111</v>
      </c>
      <c r="W79" s="72">
        <f t="shared" si="61"/>
        <v>117.77777777777777</v>
      </c>
      <c r="X79" s="72">
        <f t="shared" si="62"/>
        <v>120</v>
      </c>
      <c r="Y79" s="72">
        <f t="shared" si="63"/>
        <v>115.55555555555556</v>
      </c>
      <c r="Z79" s="72">
        <f t="shared" si="64"/>
        <v>122.22222222222223</v>
      </c>
      <c r="AA79" s="72">
        <f t="shared" si="65"/>
        <v>137.77777777777777</v>
      </c>
      <c r="AB79" s="72">
        <f t="shared" si="66"/>
        <v>135.55555555555554</v>
      </c>
      <c r="AC79" s="72">
        <f t="shared" si="67"/>
        <v>157.77777777777777</v>
      </c>
      <c r="AD79" s="72">
        <f t="shared" si="68"/>
        <v>164.44444444444446</v>
      </c>
      <c r="AE79" s="72">
        <f t="shared" si="69"/>
        <v>164.44444444444446</v>
      </c>
      <c r="AF79" s="72">
        <f t="shared" si="45"/>
        <v>180</v>
      </c>
      <c r="AG79" s="73">
        <f t="shared" si="45"/>
        <v>195.55555555555554</v>
      </c>
      <c r="AH79" s="555">
        <v>1</v>
      </c>
      <c r="AI79" s="232">
        <v>1</v>
      </c>
      <c r="AJ79" s="232">
        <v>1</v>
      </c>
      <c r="AK79" s="232">
        <v>1</v>
      </c>
      <c r="AL79" s="232">
        <v>1</v>
      </c>
      <c r="AM79" s="232">
        <v>1</v>
      </c>
      <c r="AN79" s="232">
        <v>1</v>
      </c>
      <c r="AO79" s="232">
        <v>1</v>
      </c>
      <c r="AP79" s="232">
        <v>1</v>
      </c>
      <c r="AQ79" s="232">
        <v>1</v>
      </c>
      <c r="AR79" s="232">
        <v>1</v>
      </c>
      <c r="AS79" s="232">
        <v>1</v>
      </c>
      <c r="AT79" s="232">
        <v>4</v>
      </c>
      <c r="AU79" s="232">
        <v>6</v>
      </c>
      <c r="AV79" s="234">
        <v>7</v>
      </c>
    </row>
    <row r="80" spans="2:48" ht="14.5" x14ac:dyDescent="0.35">
      <c r="B80" s="738"/>
      <c r="C80" s="2" t="s">
        <v>196</v>
      </c>
      <c r="D80" s="210">
        <v>11</v>
      </c>
      <c r="E80" s="210">
        <v>10</v>
      </c>
      <c r="F80" s="210">
        <v>9</v>
      </c>
      <c r="G80" s="210">
        <v>10</v>
      </c>
      <c r="H80" s="210">
        <v>9</v>
      </c>
      <c r="I80" s="210">
        <v>9</v>
      </c>
      <c r="J80" s="210">
        <v>10</v>
      </c>
      <c r="K80" s="210">
        <v>13</v>
      </c>
      <c r="L80" s="210">
        <v>14</v>
      </c>
      <c r="M80" s="210">
        <v>15</v>
      </c>
      <c r="N80" s="210">
        <v>15</v>
      </c>
      <c r="O80" s="210">
        <v>16</v>
      </c>
      <c r="P80" s="211">
        <v>16</v>
      </c>
      <c r="Q80" s="211">
        <v>17</v>
      </c>
      <c r="R80" s="211">
        <v>18</v>
      </c>
      <c r="S80" s="554">
        <f>100</f>
        <v>100</v>
      </c>
      <c r="T80" s="72">
        <f t="shared" si="58"/>
        <v>90.909090909090907</v>
      </c>
      <c r="U80" s="72">
        <f t="shared" si="59"/>
        <v>81.818181818181813</v>
      </c>
      <c r="V80" s="72">
        <f t="shared" si="60"/>
        <v>90.909090909090907</v>
      </c>
      <c r="W80" s="72">
        <f t="shared" si="61"/>
        <v>81.818181818181813</v>
      </c>
      <c r="X80" s="72">
        <f t="shared" si="62"/>
        <v>81.818181818181813</v>
      </c>
      <c r="Y80" s="72">
        <f t="shared" si="63"/>
        <v>90.909090909090907</v>
      </c>
      <c r="Z80" s="72">
        <f t="shared" si="64"/>
        <v>118.18181818181819</v>
      </c>
      <c r="AA80" s="72">
        <f t="shared" si="65"/>
        <v>127.27272727272727</v>
      </c>
      <c r="AB80" s="72">
        <f t="shared" si="66"/>
        <v>136.36363636363637</v>
      </c>
      <c r="AC80" s="72">
        <f t="shared" si="67"/>
        <v>136.36363636363637</v>
      </c>
      <c r="AD80" s="72">
        <f t="shared" si="68"/>
        <v>145.45454545454547</v>
      </c>
      <c r="AE80" s="72">
        <f t="shared" si="69"/>
        <v>145.45454545454547</v>
      </c>
      <c r="AF80" s="72">
        <f t="shared" si="45"/>
        <v>154.54545454545453</v>
      </c>
      <c r="AG80" s="73">
        <f t="shared" si="45"/>
        <v>163.63636363636363</v>
      </c>
      <c r="AH80" s="555">
        <v>1</v>
      </c>
      <c r="AI80" s="232">
        <v>1</v>
      </c>
      <c r="AJ80" s="232">
        <v>1</v>
      </c>
      <c r="AK80" s="232">
        <v>1</v>
      </c>
      <c r="AL80" s="232">
        <v>1</v>
      </c>
      <c r="AM80" s="232">
        <v>1</v>
      </c>
      <c r="AN80" s="232">
        <v>1</v>
      </c>
      <c r="AO80" s="232">
        <v>1</v>
      </c>
      <c r="AP80" s="232">
        <v>1</v>
      </c>
      <c r="AQ80" s="232">
        <v>1</v>
      </c>
      <c r="AR80" s="232">
        <v>1</v>
      </c>
      <c r="AS80" s="232">
        <v>1</v>
      </c>
      <c r="AT80" s="232">
        <v>4</v>
      </c>
      <c r="AU80" s="232">
        <v>6</v>
      </c>
      <c r="AV80" s="234">
        <v>7</v>
      </c>
    </row>
    <row r="81" spans="2:48" ht="14.5" x14ac:dyDescent="0.35">
      <c r="B81" s="738"/>
      <c r="C81" s="2" t="s">
        <v>197</v>
      </c>
      <c r="D81" s="210">
        <v>6004</v>
      </c>
      <c r="E81" s="210">
        <v>6390</v>
      </c>
      <c r="F81" s="210">
        <v>6756</v>
      </c>
      <c r="G81" s="210">
        <v>7090</v>
      </c>
      <c r="H81" s="210">
        <v>7133</v>
      </c>
      <c r="I81" s="210">
        <v>7674</v>
      </c>
      <c r="J81" s="210">
        <v>7926</v>
      </c>
      <c r="K81" s="210">
        <v>8093</v>
      </c>
      <c r="L81" s="210">
        <v>8260</v>
      </c>
      <c r="M81" s="210">
        <v>9044</v>
      </c>
      <c r="N81" s="210">
        <v>9380</v>
      </c>
      <c r="O81" s="210">
        <v>9786</v>
      </c>
      <c r="P81" s="211">
        <v>9883</v>
      </c>
      <c r="Q81" s="211">
        <v>10567</v>
      </c>
      <c r="R81" s="211">
        <v>11244</v>
      </c>
      <c r="S81" s="554">
        <f>100</f>
        <v>100</v>
      </c>
      <c r="T81" s="72">
        <f t="shared" si="58"/>
        <v>106.4290473017988</v>
      </c>
      <c r="U81" s="72">
        <f t="shared" si="59"/>
        <v>112.52498334443705</v>
      </c>
      <c r="V81" s="72">
        <f t="shared" si="60"/>
        <v>118.08794137241838</v>
      </c>
      <c r="W81" s="72">
        <f t="shared" si="61"/>
        <v>118.80413057961358</v>
      </c>
      <c r="X81" s="72">
        <f t="shared" si="62"/>
        <v>127.81479013990673</v>
      </c>
      <c r="Y81" s="72">
        <f t="shared" si="63"/>
        <v>132.01199200532977</v>
      </c>
      <c r="Z81" s="72">
        <f t="shared" si="64"/>
        <v>134.79347101932046</v>
      </c>
      <c r="AA81" s="72">
        <f t="shared" si="65"/>
        <v>137.57495003331113</v>
      </c>
      <c r="AB81" s="72">
        <f t="shared" si="66"/>
        <v>150.63291139240508</v>
      </c>
      <c r="AC81" s="72">
        <f t="shared" si="67"/>
        <v>156.22918054630247</v>
      </c>
      <c r="AD81" s="72">
        <f t="shared" si="68"/>
        <v>162.99133910726184</v>
      </c>
      <c r="AE81" s="72">
        <f t="shared" si="69"/>
        <v>164.60692871419053</v>
      </c>
      <c r="AF81" s="72">
        <f t="shared" si="45"/>
        <v>175.99933377748167</v>
      </c>
      <c r="AG81" s="73">
        <f t="shared" si="45"/>
        <v>187.27514990006662</v>
      </c>
      <c r="AH81" s="555">
        <v>1</v>
      </c>
      <c r="AI81" s="232">
        <v>1</v>
      </c>
      <c r="AJ81" s="232">
        <v>1</v>
      </c>
      <c r="AK81" s="232">
        <v>1</v>
      </c>
      <c r="AL81" s="232">
        <v>1</v>
      </c>
      <c r="AM81" s="232">
        <v>1</v>
      </c>
      <c r="AN81" s="232">
        <v>1</v>
      </c>
      <c r="AO81" s="232">
        <v>1</v>
      </c>
      <c r="AP81" s="232">
        <v>1</v>
      </c>
      <c r="AQ81" s="232">
        <v>1</v>
      </c>
      <c r="AR81" s="232">
        <v>1</v>
      </c>
      <c r="AS81" s="232">
        <v>1</v>
      </c>
      <c r="AT81" s="232">
        <v>4</v>
      </c>
      <c r="AU81" s="232">
        <v>6</v>
      </c>
      <c r="AV81" s="234">
        <v>7</v>
      </c>
    </row>
    <row r="82" spans="2:48" ht="14.5" x14ac:dyDescent="0.35">
      <c r="B82" s="739"/>
      <c r="C82" s="4" t="s">
        <v>198</v>
      </c>
      <c r="D82">
        <v>5993</v>
      </c>
      <c r="E82">
        <v>6380</v>
      </c>
      <c r="F82">
        <v>6747</v>
      </c>
      <c r="G82">
        <v>7080</v>
      </c>
      <c r="H82">
        <v>7124</v>
      </c>
      <c r="I82">
        <v>7665</v>
      </c>
      <c r="J82">
        <v>7916</v>
      </c>
      <c r="K82">
        <v>8080</v>
      </c>
      <c r="L82">
        <v>8246</v>
      </c>
      <c r="M82">
        <v>9029</v>
      </c>
      <c r="N82">
        <v>9365</v>
      </c>
      <c r="O82">
        <v>9770</v>
      </c>
      <c r="P82">
        <v>9867</v>
      </c>
      <c r="Q82">
        <v>10550</v>
      </c>
      <c r="R82">
        <v>11226</v>
      </c>
      <c r="S82" s="554">
        <f>100</f>
        <v>100</v>
      </c>
      <c r="T82" s="72">
        <f t="shared" si="58"/>
        <v>106.45753378942099</v>
      </c>
      <c r="U82" s="72">
        <f t="shared" si="59"/>
        <v>112.58134490238612</v>
      </c>
      <c r="V82" s="72">
        <f t="shared" si="60"/>
        <v>118.13782746537628</v>
      </c>
      <c r="W82" s="72">
        <f t="shared" si="61"/>
        <v>118.87201735357918</v>
      </c>
      <c r="X82" s="72">
        <f t="shared" si="62"/>
        <v>127.89921575171033</v>
      </c>
      <c r="Y82" s="72">
        <f t="shared" si="63"/>
        <v>132.08743534123144</v>
      </c>
      <c r="Z82" s="72">
        <f t="shared" si="64"/>
        <v>134.82396128816953</v>
      </c>
      <c r="AA82" s="72">
        <f t="shared" si="65"/>
        <v>137.59385950275322</v>
      </c>
      <c r="AB82" s="72">
        <f t="shared" si="66"/>
        <v>150.65910228600035</v>
      </c>
      <c r="AC82" s="72">
        <f t="shared" si="67"/>
        <v>156.26564325045888</v>
      </c>
      <c r="AD82" s="72">
        <f t="shared" si="68"/>
        <v>163.02352744869015</v>
      </c>
      <c r="AE82" s="72">
        <f t="shared" si="69"/>
        <v>164.64208242950107</v>
      </c>
      <c r="AF82" s="72">
        <f t="shared" si="45"/>
        <v>176.03871183046888</v>
      </c>
      <c r="AG82" s="73">
        <f t="shared" si="45"/>
        <v>187.31853829467713</v>
      </c>
      <c r="AH82" s="235"/>
      <c r="AI82" s="236"/>
      <c r="AJ82" s="236"/>
      <c r="AK82" s="236"/>
      <c r="AL82" s="236"/>
      <c r="AM82" s="236"/>
      <c r="AN82" s="236"/>
      <c r="AO82" s="236"/>
      <c r="AP82" s="236"/>
      <c r="AQ82" s="236"/>
      <c r="AR82" s="236"/>
      <c r="AS82" s="236"/>
      <c r="AT82" s="236"/>
      <c r="AU82" s="236"/>
      <c r="AV82" s="237"/>
    </row>
    <row r="83" spans="2:48" ht="15" customHeight="1" x14ac:dyDescent="0.35">
      <c r="B83" s="738" t="s">
        <v>210</v>
      </c>
      <c r="C83" s="2" t="s">
        <v>193</v>
      </c>
      <c r="D83" s="210">
        <v>1413</v>
      </c>
      <c r="E83" s="210">
        <v>1527</v>
      </c>
      <c r="F83" s="210">
        <v>1409</v>
      </c>
      <c r="G83" s="210">
        <v>1488</v>
      </c>
      <c r="H83" s="210">
        <v>1533</v>
      </c>
      <c r="I83" s="210">
        <v>1683</v>
      </c>
      <c r="J83" s="210">
        <v>1806</v>
      </c>
      <c r="K83" s="210">
        <v>1873</v>
      </c>
      <c r="L83" s="210">
        <v>1932</v>
      </c>
      <c r="M83" s="210">
        <v>1945</v>
      </c>
      <c r="N83" s="210">
        <v>1964</v>
      </c>
      <c r="O83" s="210">
        <v>1988</v>
      </c>
      <c r="P83" s="211">
        <v>2008</v>
      </c>
      <c r="Q83" s="211">
        <v>2112</v>
      </c>
      <c r="R83" s="211">
        <v>2200</v>
      </c>
      <c r="S83" s="554">
        <f>100</f>
        <v>100</v>
      </c>
      <c r="T83" s="72">
        <f t="shared" si="58"/>
        <v>108.06794055201699</v>
      </c>
      <c r="U83" s="72">
        <f t="shared" si="59"/>
        <v>99.716914366595901</v>
      </c>
      <c r="V83" s="72">
        <f t="shared" si="60"/>
        <v>105.30785562632697</v>
      </c>
      <c r="W83" s="72">
        <f t="shared" si="61"/>
        <v>108.49256900212315</v>
      </c>
      <c r="X83" s="72">
        <f t="shared" si="62"/>
        <v>119.10828025477707</v>
      </c>
      <c r="Y83" s="72">
        <f t="shared" si="63"/>
        <v>127.8131634819533</v>
      </c>
      <c r="Z83" s="72">
        <f t="shared" si="64"/>
        <v>132.55484784147205</v>
      </c>
      <c r="AA83" s="72">
        <f t="shared" si="65"/>
        <v>136.73036093418258</v>
      </c>
      <c r="AB83" s="72">
        <f t="shared" si="66"/>
        <v>137.65038924274594</v>
      </c>
      <c r="AC83" s="72">
        <f t="shared" si="67"/>
        <v>138.99504600141543</v>
      </c>
      <c r="AD83" s="72">
        <f t="shared" si="68"/>
        <v>140.69355980184005</v>
      </c>
      <c r="AE83" s="72">
        <f t="shared" si="69"/>
        <v>142.10898796886059</v>
      </c>
      <c r="AF83" s="72">
        <f t="shared" si="45"/>
        <v>149.4692144373673</v>
      </c>
      <c r="AG83" s="73">
        <f t="shared" si="45"/>
        <v>155.69709837225761</v>
      </c>
      <c r="AH83" s="555">
        <v>1</v>
      </c>
      <c r="AI83" s="232">
        <v>1</v>
      </c>
      <c r="AJ83" s="232">
        <v>1</v>
      </c>
      <c r="AK83" s="232">
        <v>1</v>
      </c>
      <c r="AL83" s="232">
        <v>1</v>
      </c>
      <c r="AM83" s="232">
        <v>1</v>
      </c>
      <c r="AN83" s="232">
        <v>1</v>
      </c>
      <c r="AO83" s="232">
        <v>1</v>
      </c>
      <c r="AP83" s="232">
        <v>1</v>
      </c>
      <c r="AQ83" s="232">
        <v>1</v>
      </c>
      <c r="AR83" s="232">
        <v>1</v>
      </c>
      <c r="AS83" s="232">
        <v>1</v>
      </c>
      <c r="AT83" s="232">
        <v>4</v>
      </c>
      <c r="AU83" s="232">
        <v>6</v>
      </c>
      <c r="AV83" s="234">
        <v>7</v>
      </c>
    </row>
    <row r="84" spans="2:48" ht="14.5" x14ac:dyDescent="0.35">
      <c r="B84" s="738"/>
      <c r="C84" s="2" t="s">
        <v>194</v>
      </c>
      <c r="D84" s="210">
        <v>118</v>
      </c>
      <c r="E84" s="210">
        <v>129</v>
      </c>
      <c r="F84" s="210">
        <v>129</v>
      </c>
      <c r="G84" s="210">
        <v>133</v>
      </c>
      <c r="H84" s="210">
        <v>157</v>
      </c>
      <c r="I84" s="210">
        <v>149</v>
      </c>
      <c r="J84" s="210">
        <v>156</v>
      </c>
      <c r="K84" s="210">
        <v>163</v>
      </c>
      <c r="L84" s="210">
        <v>165</v>
      </c>
      <c r="M84" s="210">
        <v>179</v>
      </c>
      <c r="N84" s="210">
        <v>196</v>
      </c>
      <c r="O84" s="210">
        <v>221</v>
      </c>
      <c r="P84" s="211">
        <v>223</v>
      </c>
      <c r="Q84" s="211">
        <v>232</v>
      </c>
      <c r="R84" s="211">
        <v>240</v>
      </c>
      <c r="S84" s="554">
        <f>100</f>
        <v>100</v>
      </c>
      <c r="T84" s="72">
        <f t="shared" si="58"/>
        <v>109.32203389830508</v>
      </c>
      <c r="U84" s="72">
        <f t="shared" si="59"/>
        <v>109.32203389830508</v>
      </c>
      <c r="V84" s="72">
        <f t="shared" si="60"/>
        <v>112.71186440677967</v>
      </c>
      <c r="W84" s="72">
        <f t="shared" si="61"/>
        <v>133.05084745762713</v>
      </c>
      <c r="X84" s="72">
        <f t="shared" si="62"/>
        <v>126.27118644067797</v>
      </c>
      <c r="Y84" s="72">
        <f t="shared" si="63"/>
        <v>132.20338983050848</v>
      </c>
      <c r="Z84" s="72">
        <f t="shared" si="64"/>
        <v>138.13559322033899</v>
      </c>
      <c r="AA84" s="72">
        <f t="shared" si="65"/>
        <v>139.83050847457628</v>
      </c>
      <c r="AB84" s="72">
        <f t="shared" si="66"/>
        <v>151.69491525423729</v>
      </c>
      <c r="AC84" s="72">
        <f t="shared" si="67"/>
        <v>166.10169491525423</v>
      </c>
      <c r="AD84" s="72">
        <f t="shared" si="68"/>
        <v>187.28813559322035</v>
      </c>
      <c r="AE84" s="72">
        <f t="shared" si="69"/>
        <v>188.98305084745763</v>
      </c>
      <c r="AF84" s="72">
        <f t="shared" si="45"/>
        <v>196.61016949152543</v>
      </c>
      <c r="AG84" s="73">
        <f t="shared" si="45"/>
        <v>203.38983050847457</v>
      </c>
      <c r="AH84" s="555">
        <v>1</v>
      </c>
      <c r="AI84" s="232">
        <v>1</v>
      </c>
      <c r="AJ84" s="232">
        <v>1</v>
      </c>
      <c r="AK84" s="232">
        <v>1</v>
      </c>
      <c r="AL84" s="232">
        <v>1</v>
      </c>
      <c r="AM84" s="232">
        <v>1</v>
      </c>
      <c r="AN84" s="232">
        <v>1</v>
      </c>
      <c r="AO84" s="232">
        <v>1</v>
      </c>
      <c r="AP84" s="232">
        <v>1</v>
      </c>
      <c r="AQ84" s="232">
        <v>1</v>
      </c>
      <c r="AR84" s="232">
        <v>1</v>
      </c>
      <c r="AS84" s="232">
        <v>1</v>
      </c>
      <c r="AT84" s="232">
        <v>4</v>
      </c>
      <c r="AU84" s="232">
        <v>6</v>
      </c>
      <c r="AV84" s="234">
        <v>7</v>
      </c>
    </row>
    <row r="85" spans="2:48" ht="14.5" x14ac:dyDescent="0.35">
      <c r="B85" s="738"/>
      <c r="C85" s="2" t="s">
        <v>195</v>
      </c>
      <c r="D85" s="210">
        <v>52</v>
      </c>
      <c r="E85" s="210">
        <v>51</v>
      </c>
      <c r="F85" s="210">
        <v>61</v>
      </c>
      <c r="G85" s="210">
        <v>59</v>
      </c>
      <c r="H85" s="210">
        <v>56</v>
      </c>
      <c r="I85" s="210">
        <v>61</v>
      </c>
      <c r="J85" s="210">
        <v>65</v>
      </c>
      <c r="K85" s="210">
        <v>63</v>
      </c>
      <c r="L85" s="210">
        <v>67</v>
      </c>
      <c r="M85" s="210">
        <v>72</v>
      </c>
      <c r="N85" s="210">
        <v>70</v>
      </c>
      <c r="O85" s="210">
        <v>74</v>
      </c>
      <c r="P85" s="211">
        <v>75</v>
      </c>
      <c r="Q85" s="211">
        <v>81</v>
      </c>
      <c r="R85" s="211">
        <v>86</v>
      </c>
      <c r="S85" s="554">
        <f>100</f>
        <v>100</v>
      </c>
      <c r="T85" s="72">
        <f t="shared" si="58"/>
        <v>98.07692307692308</v>
      </c>
      <c r="U85" s="72">
        <f t="shared" si="59"/>
        <v>117.30769230769231</v>
      </c>
      <c r="V85" s="72">
        <f t="shared" si="60"/>
        <v>113.46153846153847</v>
      </c>
      <c r="W85" s="72">
        <f t="shared" si="61"/>
        <v>107.69230769230769</v>
      </c>
      <c r="X85" s="72">
        <f t="shared" si="62"/>
        <v>117.30769230769231</v>
      </c>
      <c r="Y85" s="72">
        <f t="shared" si="63"/>
        <v>125</v>
      </c>
      <c r="Z85" s="72">
        <f t="shared" si="64"/>
        <v>121.15384615384616</v>
      </c>
      <c r="AA85" s="72">
        <f t="shared" si="65"/>
        <v>128.84615384615384</v>
      </c>
      <c r="AB85" s="72">
        <f t="shared" si="66"/>
        <v>138.46153846153845</v>
      </c>
      <c r="AC85" s="72">
        <f t="shared" si="67"/>
        <v>134.61538461538461</v>
      </c>
      <c r="AD85" s="72">
        <f t="shared" si="68"/>
        <v>142.30769230769232</v>
      </c>
      <c r="AE85" s="72">
        <f t="shared" si="69"/>
        <v>144.23076923076923</v>
      </c>
      <c r="AF85" s="72">
        <f t="shared" si="45"/>
        <v>155.76923076923077</v>
      </c>
      <c r="AG85" s="73">
        <f t="shared" si="45"/>
        <v>165.38461538461539</v>
      </c>
      <c r="AH85" s="555">
        <v>1</v>
      </c>
      <c r="AI85" s="232">
        <v>1</v>
      </c>
      <c r="AJ85" s="232">
        <v>1</v>
      </c>
      <c r="AK85" s="232">
        <v>1</v>
      </c>
      <c r="AL85" s="232">
        <v>1</v>
      </c>
      <c r="AM85" s="232">
        <v>1</v>
      </c>
      <c r="AN85" s="232">
        <v>1</v>
      </c>
      <c r="AO85" s="232">
        <v>1</v>
      </c>
      <c r="AP85" s="232">
        <v>1</v>
      </c>
      <c r="AQ85" s="232">
        <v>1</v>
      </c>
      <c r="AR85" s="232">
        <v>1</v>
      </c>
      <c r="AS85" s="232">
        <v>1</v>
      </c>
      <c r="AT85" s="232">
        <v>4</v>
      </c>
      <c r="AU85" s="232">
        <v>6</v>
      </c>
      <c r="AV85" s="234">
        <v>7</v>
      </c>
    </row>
    <row r="86" spans="2:48" ht="14.5" x14ac:dyDescent="0.35">
      <c r="B86" s="738"/>
      <c r="C86" s="2" t="s">
        <v>196</v>
      </c>
      <c r="D86" s="210">
        <v>21</v>
      </c>
      <c r="E86" s="210">
        <v>21</v>
      </c>
      <c r="F86" s="210">
        <v>21</v>
      </c>
      <c r="G86" s="210">
        <v>24</v>
      </c>
      <c r="H86" s="210">
        <v>23</v>
      </c>
      <c r="I86" s="210">
        <v>22</v>
      </c>
      <c r="J86" s="210">
        <v>23</v>
      </c>
      <c r="K86" s="210">
        <v>25</v>
      </c>
      <c r="L86" s="210">
        <v>26</v>
      </c>
      <c r="M86" s="210">
        <v>26</v>
      </c>
      <c r="N86" s="210">
        <v>30</v>
      </c>
      <c r="O86" s="210">
        <v>30</v>
      </c>
      <c r="P86" s="211">
        <v>30</v>
      </c>
      <c r="Q86" s="211">
        <v>32</v>
      </c>
      <c r="R86" s="211">
        <v>34</v>
      </c>
      <c r="S86" s="554">
        <f>100</f>
        <v>100</v>
      </c>
      <c r="T86" s="72">
        <f t="shared" si="58"/>
        <v>100</v>
      </c>
      <c r="U86" s="72">
        <f t="shared" si="59"/>
        <v>100</v>
      </c>
      <c r="V86" s="72">
        <f t="shared" si="60"/>
        <v>114.28571428571429</v>
      </c>
      <c r="W86" s="72">
        <f t="shared" si="61"/>
        <v>109.52380952380952</v>
      </c>
      <c r="X86" s="72">
        <f t="shared" si="62"/>
        <v>104.76190476190476</v>
      </c>
      <c r="Y86" s="72">
        <f t="shared" si="63"/>
        <v>109.52380952380952</v>
      </c>
      <c r="Z86" s="72">
        <f t="shared" si="64"/>
        <v>119.04761904761905</v>
      </c>
      <c r="AA86" s="72">
        <f t="shared" si="65"/>
        <v>123.80952380952381</v>
      </c>
      <c r="AB86" s="72">
        <f t="shared" si="66"/>
        <v>123.80952380952381</v>
      </c>
      <c r="AC86" s="72">
        <f t="shared" si="67"/>
        <v>142.85714285714286</v>
      </c>
      <c r="AD86" s="72">
        <f t="shared" si="68"/>
        <v>142.85714285714286</v>
      </c>
      <c r="AE86" s="72">
        <f t="shared" si="69"/>
        <v>142.85714285714286</v>
      </c>
      <c r="AF86" s="72">
        <f t="shared" si="45"/>
        <v>152.38095238095238</v>
      </c>
      <c r="AG86" s="73">
        <f t="shared" si="45"/>
        <v>161.9047619047619</v>
      </c>
      <c r="AH86" s="555">
        <v>1</v>
      </c>
      <c r="AI86" s="232">
        <v>1</v>
      </c>
      <c r="AJ86" s="232">
        <v>1</v>
      </c>
      <c r="AK86" s="232">
        <v>1</v>
      </c>
      <c r="AL86" s="232">
        <v>1</v>
      </c>
      <c r="AM86" s="232">
        <v>1</v>
      </c>
      <c r="AN86" s="232">
        <v>1</v>
      </c>
      <c r="AO86" s="232">
        <v>1</v>
      </c>
      <c r="AP86" s="232">
        <v>1</v>
      </c>
      <c r="AQ86" s="232">
        <v>1</v>
      </c>
      <c r="AR86" s="232">
        <v>1</v>
      </c>
      <c r="AS86" s="232">
        <v>1</v>
      </c>
      <c r="AT86" s="232">
        <v>4</v>
      </c>
      <c r="AU86" s="232">
        <v>6</v>
      </c>
      <c r="AV86" s="234">
        <v>7</v>
      </c>
    </row>
    <row r="87" spans="2:48" ht="14.5" x14ac:dyDescent="0.35">
      <c r="B87" s="738"/>
      <c r="C87" s="2" t="s">
        <v>197</v>
      </c>
      <c r="D87" s="210">
        <v>1604</v>
      </c>
      <c r="E87" s="210">
        <v>1728</v>
      </c>
      <c r="F87" s="210">
        <v>1620</v>
      </c>
      <c r="G87" s="210">
        <v>1704</v>
      </c>
      <c r="H87" s="210">
        <v>1769</v>
      </c>
      <c r="I87" s="210">
        <v>1915</v>
      </c>
      <c r="J87" s="210">
        <v>2050</v>
      </c>
      <c r="K87" s="210">
        <v>2124</v>
      </c>
      <c r="L87" s="210">
        <v>2190</v>
      </c>
      <c r="M87" s="210">
        <v>2222</v>
      </c>
      <c r="N87" s="210">
        <v>2260</v>
      </c>
      <c r="O87" s="210">
        <v>2313</v>
      </c>
      <c r="P87" s="211">
        <v>2336</v>
      </c>
      <c r="Q87" s="211">
        <v>2457</v>
      </c>
      <c r="R87" s="211">
        <v>2560</v>
      </c>
      <c r="S87" s="554">
        <f>100</f>
        <v>100</v>
      </c>
      <c r="T87" s="72">
        <f t="shared" si="58"/>
        <v>107.73067331670823</v>
      </c>
      <c r="U87" s="72">
        <f t="shared" si="59"/>
        <v>100.99750623441396</v>
      </c>
      <c r="V87" s="72">
        <f t="shared" si="60"/>
        <v>106.23441396508728</v>
      </c>
      <c r="W87" s="72">
        <f t="shared" si="61"/>
        <v>110.28678304239402</v>
      </c>
      <c r="X87" s="72">
        <f t="shared" si="62"/>
        <v>119.38902743142144</v>
      </c>
      <c r="Y87" s="72">
        <f t="shared" si="63"/>
        <v>127.80548628428927</v>
      </c>
      <c r="Z87" s="72">
        <f t="shared" si="64"/>
        <v>132.41895261845386</v>
      </c>
      <c r="AA87" s="72">
        <f t="shared" si="65"/>
        <v>136.53366583541148</v>
      </c>
      <c r="AB87" s="72">
        <f t="shared" si="66"/>
        <v>138.52867830423941</v>
      </c>
      <c r="AC87" s="72">
        <f t="shared" si="67"/>
        <v>140.89775561097258</v>
      </c>
      <c r="AD87" s="72">
        <f t="shared" si="68"/>
        <v>144.20199501246884</v>
      </c>
      <c r="AE87" s="72">
        <f t="shared" si="69"/>
        <v>145.6359102244389</v>
      </c>
      <c r="AF87" s="72">
        <f t="shared" si="45"/>
        <v>153.17955112219451</v>
      </c>
      <c r="AG87" s="73">
        <f t="shared" si="45"/>
        <v>159.60099750623442</v>
      </c>
      <c r="AH87" s="555">
        <v>1</v>
      </c>
      <c r="AI87" s="232">
        <v>1</v>
      </c>
      <c r="AJ87" s="232">
        <v>1</v>
      </c>
      <c r="AK87" s="232">
        <v>1</v>
      </c>
      <c r="AL87" s="232">
        <v>1</v>
      </c>
      <c r="AM87" s="232">
        <v>1</v>
      </c>
      <c r="AN87" s="232">
        <v>1</v>
      </c>
      <c r="AO87" s="232">
        <v>1</v>
      </c>
      <c r="AP87" s="232">
        <v>1</v>
      </c>
      <c r="AQ87" s="232">
        <v>1</v>
      </c>
      <c r="AR87" s="232">
        <v>1</v>
      </c>
      <c r="AS87" s="232">
        <v>1</v>
      </c>
      <c r="AT87" s="232">
        <v>4</v>
      </c>
      <c r="AU87" s="232">
        <v>6</v>
      </c>
      <c r="AV87" s="234">
        <v>7</v>
      </c>
    </row>
    <row r="88" spans="2:48" ht="15" thickBot="1" x14ac:dyDescent="0.4">
      <c r="B88" s="741"/>
      <c r="C88" s="5" t="s">
        <v>198</v>
      </c>
      <c r="D88">
        <v>1583</v>
      </c>
      <c r="E88">
        <v>1707</v>
      </c>
      <c r="F88">
        <v>1599</v>
      </c>
      <c r="G88">
        <v>1680</v>
      </c>
      <c r="H88">
        <v>1746</v>
      </c>
      <c r="I88">
        <v>1893</v>
      </c>
      <c r="J88">
        <v>2027</v>
      </c>
      <c r="K88">
        <v>2099</v>
      </c>
      <c r="L88">
        <v>2164</v>
      </c>
      <c r="M88">
        <v>2196</v>
      </c>
      <c r="N88">
        <v>2230</v>
      </c>
      <c r="O88">
        <v>2283</v>
      </c>
      <c r="P88">
        <v>2306</v>
      </c>
      <c r="Q88">
        <v>2425</v>
      </c>
      <c r="R88">
        <v>2526</v>
      </c>
      <c r="S88" s="59">
        <f>100</f>
        <v>100</v>
      </c>
      <c r="T88" s="74">
        <f t="shared" si="58"/>
        <v>107.83322804801011</v>
      </c>
      <c r="U88" s="74">
        <f t="shared" si="59"/>
        <v>101.01073910296904</v>
      </c>
      <c r="V88" s="74">
        <f t="shared" si="60"/>
        <v>106.12760581174985</v>
      </c>
      <c r="W88" s="74">
        <f t="shared" si="61"/>
        <v>110.29690461149715</v>
      </c>
      <c r="X88" s="74">
        <f t="shared" si="62"/>
        <v>119.58307012002527</v>
      </c>
      <c r="Y88" s="74">
        <f t="shared" si="63"/>
        <v>128.04801010739104</v>
      </c>
      <c r="Z88" s="74">
        <f t="shared" si="64"/>
        <v>132.59633607075173</v>
      </c>
      <c r="AA88" s="74">
        <f t="shared" si="65"/>
        <v>136.7024636765635</v>
      </c>
      <c r="AB88" s="74">
        <f t="shared" si="66"/>
        <v>138.72394188250158</v>
      </c>
      <c r="AC88" s="74">
        <f t="shared" si="67"/>
        <v>140.87176247631081</v>
      </c>
      <c r="AD88" s="74">
        <f t="shared" si="68"/>
        <v>144.21983575489577</v>
      </c>
      <c r="AE88" s="74">
        <f t="shared" si="69"/>
        <v>145.67277321541377</v>
      </c>
      <c r="AF88" s="74">
        <f t="shared" si="45"/>
        <v>153.19014529374604</v>
      </c>
      <c r="AG88" s="75">
        <f t="shared" si="45"/>
        <v>159.57043588123815</v>
      </c>
      <c r="AH88" s="238"/>
      <c r="AI88" s="239"/>
      <c r="AJ88" s="239"/>
      <c r="AK88" s="239"/>
      <c r="AL88" s="239"/>
      <c r="AM88" s="239"/>
      <c r="AN88" s="239"/>
      <c r="AO88" s="239"/>
      <c r="AP88" s="239"/>
      <c r="AQ88" s="239"/>
      <c r="AR88" s="239"/>
      <c r="AS88" s="239"/>
      <c r="AT88" s="239"/>
      <c r="AU88" s="239"/>
      <c r="AV88" s="240"/>
    </row>
  </sheetData>
  <mergeCells count="18">
    <mergeCell ref="B11:B16"/>
    <mergeCell ref="B65:B70"/>
    <mergeCell ref="B71:B76"/>
    <mergeCell ref="B77:B82"/>
    <mergeCell ref="B83:B88"/>
    <mergeCell ref="B17:B22"/>
    <mergeCell ref="B23:B28"/>
    <mergeCell ref="B29:B34"/>
    <mergeCell ref="B35:B40"/>
    <mergeCell ref="B41:B46"/>
    <mergeCell ref="B47:B52"/>
    <mergeCell ref="B53:B58"/>
    <mergeCell ref="B59:B64"/>
    <mergeCell ref="Z5:AB5"/>
    <mergeCell ref="U5:W5"/>
    <mergeCell ref="AM6:AP6"/>
    <mergeCell ref="AH6:AL6"/>
    <mergeCell ref="AH5:AK5"/>
  </mergeCells>
  <conditionalFormatting sqref="S11:Z88">
    <cfRule type="cellIs" dxfId="214" priority="89" stopIfTrue="1" operator="lessThan">
      <formula>80</formula>
    </cfRule>
  </conditionalFormatting>
  <conditionalFormatting sqref="AA11:AC88 AE11:AE88 AG11:AG88">
    <cfRule type="cellIs" dxfId="213" priority="70" stopIfTrue="1" operator="greaterThan">
      <formula>110</formula>
    </cfRule>
    <cfRule type="cellIs" dxfId="212" priority="71" stopIfTrue="1" operator="between">
      <formula>100</formula>
      <formula>110</formula>
    </cfRule>
    <cfRule type="cellIs" dxfId="211" priority="72" stopIfTrue="1" operator="between">
      <formula>80</formula>
      <formula>100</formula>
    </cfRule>
    <cfRule type="cellIs" dxfId="210" priority="73" stopIfTrue="1" operator="lessThan">
      <formula>80</formula>
    </cfRule>
  </conditionalFormatting>
  <conditionalFormatting sqref="S11:AC88 AE11:AE88 AG11:AG88">
    <cfRule type="cellIs" dxfId="209" priority="86" stopIfTrue="1" operator="greaterThan">
      <formula>110</formula>
    </cfRule>
    <cfRule type="cellIs" dxfId="208" priority="87" stopIfTrue="1" operator="between">
      <formula>100</formula>
      <formula>110</formula>
    </cfRule>
    <cfRule type="cellIs" dxfId="207" priority="88" stopIfTrue="1" operator="between">
      <formula>80</formula>
      <formula>100</formula>
    </cfRule>
  </conditionalFormatting>
  <conditionalFormatting sqref="AD11:AD88">
    <cfRule type="cellIs" dxfId="206" priority="59" stopIfTrue="1" operator="greaterThan">
      <formula>110</formula>
    </cfRule>
    <cfRule type="cellIs" dxfId="205" priority="60" stopIfTrue="1" operator="between">
      <formula>100</formula>
      <formula>110</formula>
    </cfRule>
    <cfRule type="cellIs" dxfId="204" priority="61" stopIfTrue="1" operator="between">
      <formula>80</formula>
      <formula>100</formula>
    </cfRule>
    <cfRule type="cellIs" dxfId="203" priority="62" stopIfTrue="1" operator="lessThan">
      <formula>80</formula>
    </cfRule>
  </conditionalFormatting>
  <conditionalFormatting sqref="AD11:AD88">
    <cfRule type="cellIs" dxfId="202" priority="63" stopIfTrue="1" operator="greaterThan">
      <formula>110</formula>
    </cfRule>
    <cfRule type="cellIs" dxfId="201" priority="64" stopIfTrue="1" operator="between">
      <formula>100</formula>
      <formula>110</formula>
    </cfRule>
    <cfRule type="cellIs" dxfId="200" priority="65" stopIfTrue="1" operator="between">
      <formula>80</formula>
      <formula>100</formula>
    </cfRule>
  </conditionalFormatting>
  <conditionalFormatting sqref="AE11:AE88">
    <cfRule type="cellIs" dxfId="199" priority="48" stopIfTrue="1" operator="greaterThan">
      <formula>110</formula>
    </cfRule>
    <cfRule type="cellIs" dxfId="198" priority="49" stopIfTrue="1" operator="between">
      <formula>100</formula>
      <formula>110</formula>
    </cfRule>
    <cfRule type="cellIs" dxfId="197" priority="50" stopIfTrue="1" operator="between">
      <formula>80</formula>
      <formula>100</formula>
    </cfRule>
    <cfRule type="cellIs" dxfId="196" priority="51" stopIfTrue="1" operator="lessThan">
      <formula>80</formula>
    </cfRule>
  </conditionalFormatting>
  <conditionalFormatting sqref="AE11:AE88">
    <cfRule type="cellIs" dxfId="195" priority="52" stopIfTrue="1" operator="greaterThan">
      <formula>110</formula>
    </cfRule>
    <cfRule type="cellIs" dxfId="194" priority="53" stopIfTrue="1" operator="between">
      <formula>100</formula>
      <formula>110</formula>
    </cfRule>
    <cfRule type="cellIs" dxfId="193" priority="54" stopIfTrue="1" operator="between">
      <formula>80</formula>
      <formula>100</formula>
    </cfRule>
  </conditionalFormatting>
  <conditionalFormatting sqref="D11:P16">
    <cfRule type="expression" dxfId="192" priority="45">
      <formula>IF(#REF!=3,TRUE,FALSE)</formula>
    </cfRule>
    <cfRule type="expression" dxfId="191" priority="46">
      <formula>IF(#REF!=2,TRUE,FALSE)</formula>
    </cfRule>
    <cfRule type="expression" dxfId="190" priority="47">
      <formula>IF(#REF!=1,TRUE,FALSE)</formula>
    </cfRule>
  </conditionalFormatting>
  <conditionalFormatting sqref="D11:P16">
    <cfRule type="expression" dxfId="189" priority="44">
      <formula>IF(#REF!&gt;=4,TRUE,FALSE)</formula>
    </cfRule>
  </conditionalFormatting>
  <conditionalFormatting sqref="Q11:R16">
    <cfRule type="expression" dxfId="188" priority="24">
      <formula>IF(#REF!=3,TRUE,FALSE)</formula>
    </cfRule>
    <cfRule type="expression" dxfId="187" priority="25">
      <formula>IF(#REF!=2,TRUE,FALSE)</formula>
    </cfRule>
    <cfRule type="expression" dxfId="186" priority="26">
      <formula>IF(#REF!=1,TRUE,FALSE)</formula>
    </cfRule>
  </conditionalFormatting>
  <conditionalFormatting sqref="Q11:R16">
    <cfRule type="expression" dxfId="185" priority="23">
      <formula>IF(#REF!&gt;=4,TRUE,FALSE)</formula>
    </cfRule>
  </conditionalFormatting>
  <conditionalFormatting sqref="AF11:AF88">
    <cfRule type="cellIs" dxfId="184" priority="8" stopIfTrue="1" operator="greaterThan">
      <formula>110</formula>
    </cfRule>
    <cfRule type="cellIs" dxfId="183" priority="9" stopIfTrue="1" operator="between">
      <formula>100</formula>
      <formula>110</formula>
    </cfRule>
    <cfRule type="cellIs" dxfId="182" priority="10" stopIfTrue="1" operator="between">
      <formula>80</formula>
      <formula>100</formula>
    </cfRule>
    <cfRule type="cellIs" dxfId="181" priority="11" stopIfTrue="1" operator="lessThan">
      <formula>80</formula>
    </cfRule>
  </conditionalFormatting>
  <conditionalFormatting sqref="AF11:AF88">
    <cfRule type="cellIs" dxfId="180" priority="12" stopIfTrue="1" operator="greaterThan">
      <formula>110</formula>
    </cfRule>
    <cfRule type="cellIs" dxfId="179" priority="13" stopIfTrue="1" operator="between">
      <formula>100</formula>
      <formula>110</formula>
    </cfRule>
    <cfRule type="cellIs" dxfId="178" priority="14" stopIfTrue="1" operator="between">
      <formula>80</formula>
      <formula>100</formula>
    </cfRule>
  </conditionalFormatting>
  <conditionalFormatting sqref="AF11:AF88">
    <cfRule type="cellIs" dxfId="177" priority="1" stopIfTrue="1" operator="greaterThan">
      <formula>110</formula>
    </cfRule>
    <cfRule type="cellIs" dxfId="176" priority="2" stopIfTrue="1" operator="between">
      <formula>100</formula>
      <formula>110</formula>
    </cfRule>
    <cfRule type="cellIs" dxfId="175" priority="3" stopIfTrue="1" operator="between">
      <formula>80</formula>
      <formula>100</formula>
    </cfRule>
    <cfRule type="cellIs" dxfId="174" priority="4" stopIfTrue="1" operator="lessThan">
      <formula>80</formula>
    </cfRule>
  </conditionalFormatting>
  <conditionalFormatting sqref="AF11:AF88">
    <cfRule type="cellIs" dxfId="173" priority="5" stopIfTrue="1" operator="greaterThan">
      <formula>110</formula>
    </cfRule>
    <cfRule type="cellIs" dxfId="172" priority="6" stopIfTrue="1" operator="between">
      <formula>100</formula>
      <formula>110</formula>
    </cfRule>
    <cfRule type="cellIs" dxfId="171" priority="7" stopIfTrue="1" operator="between">
      <formula>80</formula>
      <formula>100</formula>
    </cfRule>
  </conditionalFormatting>
  <pageMargins left="0.70866141732282995" right="0.70866141732282995" top="0.78740157480314998" bottom="0.78740157480314998" header="0.31496062992126" footer="0.31496062992126"/>
  <pageSetup paperSize="9" scale="53" orientation="landscape" r:id="rId1"/>
  <headerFooter scaleWithDoc="0">
    <oddHeader>&amp;L&amp;"Arial,Standard"&amp;K00-048SME Performance Review 2019&amp;C&amp;"Arial,Standard"&amp;K00-048Austria&amp;R&amp;G</oddHeader>
    <oddFooter>&amp;C&amp;"Arial,Standard"&amp;K00-045&amp;A&amp;R&amp;"Arial,Standard"&amp;K00-045&amp;P</oddFooter>
    <firstHeader>&amp;L&amp;"Arial,Standard"&amp;K00-047SME Performance Review 2016&amp;C&amp;"Arial,Standard"&amp;K00-044Germany&amp;R&amp;G</firstHeader>
    <firstFooter>&amp;R&amp;"Arial,Standard"&amp;K00-048&amp;P</firstFooter>
  </headerFooter>
  <legacyDrawingHF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tabColor rgb="FF43AEFF"/>
  </sheetPr>
  <dimension ref="A1:AV413"/>
  <sheetViews>
    <sheetView topLeftCell="A392" zoomScale="40" zoomScaleNormal="40" workbookViewId="0">
      <selection activeCell="D12" sqref="D12:R413"/>
    </sheetView>
  </sheetViews>
  <sheetFormatPr defaultColWidth="11.453125" defaultRowHeight="14" x14ac:dyDescent="0.3"/>
  <cols>
    <col min="1" max="1" width="3.453125" style="11" customWidth="1"/>
    <col min="2" max="2" width="27.26953125" style="10" customWidth="1"/>
    <col min="3" max="3" width="11.453125" style="11"/>
    <col min="4" max="17" width="10.7265625" style="11" customWidth="1"/>
    <col min="18" max="18" width="11.453125" style="11" customWidth="1"/>
    <col min="19" max="19" width="7" style="11" customWidth="1"/>
    <col min="20" max="31" width="6.453125" style="11" customWidth="1"/>
    <col min="32" max="32" width="7" style="11" customWidth="1"/>
    <col min="33" max="33" width="11.453125" style="11" customWidth="1"/>
    <col min="34" max="45" width="5.7265625" style="11" customWidth="1"/>
    <col min="46" max="46" width="6.26953125" style="11" bestFit="1" customWidth="1"/>
    <col min="47" max="47" width="5.453125" style="11" customWidth="1"/>
    <col min="48" max="48" width="5.7265625" style="11" bestFit="1" customWidth="1"/>
    <col min="49" max="49" width="11.453125" style="11" customWidth="1"/>
    <col min="50" max="16384" width="11.453125" style="11"/>
  </cols>
  <sheetData>
    <row r="1" spans="1:48" ht="36.75" customHeight="1" x14ac:dyDescent="0.3">
      <c r="A1" s="162" t="s">
        <v>211</v>
      </c>
    </row>
    <row r="2" spans="1:48" x14ac:dyDescent="0.3">
      <c r="B2" s="11"/>
      <c r="AH2" s="101"/>
    </row>
    <row r="3" spans="1:48" ht="20" x14ac:dyDescent="0.3">
      <c r="A3" s="165"/>
      <c r="B3" s="12" t="s">
        <v>86</v>
      </c>
    </row>
    <row r="4" spans="1:48" x14ac:dyDescent="0.3">
      <c r="B4" s="10" t="s">
        <v>172</v>
      </c>
      <c r="D4" s="101"/>
      <c r="S4" s="101" t="s">
        <v>212</v>
      </c>
      <c r="Y4" s="155"/>
      <c r="AH4" s="101" t="s">
        <v>174</v>
      </c>
      <c r="AI4" s="150"/>
      <c r="AJ4" s="150"/>
      <c r="AK4" s="150"/>
      <c r="AL4" s="150"/>
      <c r="AM4" s="150"/>
      <c r="AN4" s="150"/>
      <c r="AO4" s="150"/>
      <c r="AP4" s="150"/>
      <c r="AQ4" s="150"/>
      <c r="AR4" s="150"/>
      <c r="AS4" s="150"/>
      <c r="AT4" s="150"/>
    </row>
    <row r="5" spans="1:48" ht="14.25" customHeight="1" x14ac:dyDescent="0.3">
      <c r="B5" s="10" t="s">
        <v>175</v>
      </c>
      <c r="E5" s="13"/>
      <c r="F5" s="154" t="s">
        <v>176</v>
      </c>
      <c r="S5" s="157"/>
      <c r="T5" s="158"/>
      <c r="U5" s="732" t="s">
        <v>177</v>
      </c>
      <c r="V5" s="732"/>
      <c r="W5" s="732"/>
      <c r="X5" s="159"/>
      <c r="Y5" s="160"/>
      <c r="Z5" s="732" t="s">
        <v>178</v>
      </c>
      <c r="AA5" s="732"/>
      <c r="AB5" s="732"/>
      <c r="AH5" s="736" t="s">
        <v>179</v>
      </c>
      <c r="AI5" s="736"/>
      <c r="AJ5" s="736"/>
      <c r="AK5" s="736"/>
      <c r="AQ5" s="150"/>
      <c r="AR5" s="150"/>
      <c r="AS5" s="150"/>
      <c r="AT5" s="150"/>
    </row>
    <row r="6" spans="1:48" x14ac:dyDescent="0.3">
      <c r="B6" s="11"/>
      <c r="E6" s="14"/>
      <c r="F6" s="154" t="s">
        <v>180</v>
      </c>
      <c r="S6" s="157"/>
      <c r="T6" s="156"/>
      <c r="U6" s="159" t="s">
        <v>181</v>
      </c>
      <c r="V6" s="159"/>
      <c r="W6" s="159"/>
      <c r="X6" s="159"/>
      <c r="Y6" s="161"/>
      <c r="Z6" s="159" t="s">
        <v>182</v>
      </c>
      <c r="AA6" s="159"/>
      <c r="AB6" s="159"/>
      <c r="AH6" s="742" t="s">
        <v>183</v>
      </c>
      <c r="AI6" s="743"/>
      <c r="AJ6" s="743"/>
      <c r="AK6" s="743"/>
      <c r="AL6" s="733"/>
      <c r="AM6" s="733" t="s">
        <v>184</v>
      </c>
      <c r="AN6" s="733"/>
      <c r="AO6" s="733"/>
      <c r="AP6" s="734"/>
      <c r="AQ6" s="150"/>
      <c r="AR6" s="150"/>
      <c r="AS6" s="150"/>
      <c r="AT6" s="150"/>
    </row>
    <row r="7" spans="1:48" x14ac:dyDescent="0.3">
      <c r="E7" s="15"/>
      <c r="F7" s="154" t="s">
        <v>185</v>
      </c>
      <c r="AH7" s="546" t="s">
        <v>186</v>
      </c>
      <c r="AI7" s="547"/>
      <c r="AJ7" s="547"/>
      <c r="AK7" s="547"/>
      <c r="AL7" s="547"/>
      <c r="AM7" s="547" t="s">
        <v>187</v>
      </c>
      <c r="AN7" s="547"/>
      <c r="AO7" s="547"/>
      <c r="AP7" s="548"/>
      <c r="AQ7" s="150"/>
      <c r="AR7" s="150"/>
      <c r="AS7" s="150"/>
      <c r="AT7" s="150"/>
    </row>
    <row r="8" spans="1:48" ht="15.5" x14ac:dyDescent="0.3">
      <c r="B8" s="16"/>
      <c r="C8" s="17"/>
      <c r="D8" s="17"/>
      <c r="E8" s="17"/>
      <c r="F8" s="17"/>
      <c r="G8" s="17"/>
      <c r="H8" s="17"/>
      <c r="I8" s="17"/>
      <c r="J8" s="17"/>
      <c r="K8" s="17"/>
      <c r="L8" s="17"/>
      <c r="M8" s="17"/>
      <c r="N8" s="17"/>
      <c r="O8" s="17"/>
      <c r="P8" s="17"/>
      <c r="Q8" s="17"/>
      <c r="R8" s="17"/>
      <c r="S8" s="18"/>
      <c r="AF8" s="17"/>
      <c r="AG8" s="17"/>
      <c r="AH8" s="549" t="s">
        <v>188</v>
      </c>
      <c r="AI8" s="550"/>
      <c r="AJ8" s="550"/>
      <c r="AK8" s="550"/>
      <c r="AL8" s="550"/>
      <c r="AM8" s="551"/>
      <c r="AN8" s="551"/>
      <c r="AO8" s="551"/>
      <c r="AP8" s="552"/>
      <c r="AQ8" s="150"/>
      <c r="AR8" s="150"/>
      <c r="AS8" s="150"/>
      <c r="AT8" s="150"/>
    </row>
    <row r="9" spans="1:48" ht="16" thickBot="1" x14ac:dyDescent="0.35">
      <c r="B9" s="16"/>
      <c r="C9" s="17"/>
      <c r="D9" s="17"/>
      <c r="E9" s="17"/>
      <c r="F9" s="17"/>
      <c r="G9" s="17"/>
      <c r="H9" s="17"/>
      <c r="I9" s="17"/>
      <c r="J9" s="17"/>
      <c r="K9" s="17"/>
      <c r="L9" s="17"/>
      <c r="M9" s="17"/>
      <c r="N9" s="17"/>
      <c r="O9" s="17"/>
      <c r="P9" s="17"/>
      <c r="Q9" s="17"/>
      <c r="R9" s="17"/>
      <c r="S9" s="18"/>
      <c r="AF9" s="17"/>
      <c r="AG9" s="17"/>
      <c r="AH9" s="547"/>
      <c r="AI9" s="547"/>
      <c r="AJ9" s="547"/>
      <c r="AK9" s="547"/>
      <c r="AL9" s="547"/>
      <c r="AM9" s="557"/>
      <c r="AN9" s="557"/>
      <c r="AO9" s="557"/>
      <c r="AP9" s="557"/>
      <c r="AQ9" s="150"/>
      <c r="AR9" s="150"/>
      <c r="AS9" s="150"/>
      <c r="AT9" s="150"/>
    </row>
    <row r="10" spans="1:48" ht="45" customHeight="1" thickBot="1" x14ac:dyDescent="0.35">
      <c r="B10" s="19" t="s">
        <v>213</v>
      </c>
      <c r="C10" s="20" t="s">
        <v>190</v>
      </c>
      <c r="D10" s="21">
        <v>2008</v>
      </c>
      <c r="E10" s="22">
        <v>2009</v>
      </c>
      <c r="F10" s="22">
        <v>2010</v>
      </c>
      <c r="G10" s="22">
        <v>2011</v>
      </c>
      <c r="H10" s="22">
        <v>2012</v>
      </c>
      <c r="I10" s="22">
        <v>2013</v>
      </c>
      <c r="J10" s="22">
        <v>2014</v>
      </c>
      <c r="K10" s="22">
        <v>2015</v>
      </c>
      <c r="L10" s="22">
        <v>2016</v>
      </c>
      <c r="M10" s="22">
        <v>2017</v>
      </c>
      <c r="N10" s="22">
        <v>2018</v>
      </c>
      <c r="O10" s="22">
        <v>2019</v>
      </c>
      <c r="P10" s="22">
        <v>2020</v>
      </c>
      <c r="Q10" s="22">
        <v>2021</v>
      </c>
      <c r="R10" s="20">
        <v>2022</v>
      </c>
      <c r="S10" s="553" t="s">
        <v>191</v>
      </c>
      <c r="T10" s="69">
        <v>2009</v>
      </c>
      <c r="U10" s="69">
        <v>2010</v>
      </c>
      <c r="V10" s="69">
        <v>2011</v>
      </c>
      <c r="W10" s="69">
        <v>2012</v>
      </c>
      <c r="X10" s="69">
        <v>2013</v>
      </c>
      <c r="Y10" s="69">
        <v>2014</v>
      </c>
      <c r="Z10" s="69">
        <v>2015</v>
      </c>
      <c r="AA10" s="69">
        <v>2016</v>
      </c>
      <c r="AB10" s="69">
        <v>2017</v>
      </c>
      <c r="AC10" s="69">
        <v>2018</v>
      </c>
      <c r="AD10" s="69">
        <v>2019</v>
      </c>
      <c r="AE10" s="69">
        <v>2020</v>
      </c>
      <c r="AF10" s="69">
        <v>2021</v>
      </c>
      <c r="AG10" s="70">
        <v>2022</v>
      </c>
      <c r="AH10" s="229">
        <v>2008</v>
      </c>
      <c r="AI10" s="230">
        <v>2009</v>
      </c>
      <c r="AJ10" s="230">
        <v>2010</v>
      </c>
      <c r="AK10" s="230">
        <v>2011</v>
      </c>
      <c r="AL10" s="230">
        <v>2012</v>
      </c>
      <c r="AM10" s="230">
        <v>2013</v>
      </c>
      <c r="AN10" s="230">
        <v>2014</v>
      </c>
      <c r="AO10" s="230">
        <v>2015</v>
      </c>
      <c r="AP10" s="230">
        <v>2016</v>
      </c>
      <c r="AQ10" s="230">
        <v>2017</v>
      </c>
      <c r="AR10" s="230">
        <v>2018</v>
      </c>
      <c r="AS10" s="230">
        <v>2019</v>
      </c>
      <c r="AT10" s="230">
        <v>2020</v>
      </c>
      <c r="AU10" s="230">
        <v>2021</v>
      </c>
      <c r="AV10" s="231">
        <v>2022</v>
      </c>
    </row>
    <row r="11" spans="1:48" ht="14.5" thickTop="1" x14ac:dyDescent="0.3">
      <c r="B11" s="25"/>
      <c r="C11" s="26"/>
      <c r="D11" s="27"/>
      <c r="E11" s="26"/>
      <c r="F11" s="26"/>
      <c r="G11" s="26"/>
      <c r="H11" s="26"/>
      <c r="I11" s="26"/>
      <c r="J11" s="26"/>
      <c r="K11" s="26"/>
      <c r="L11" s="26"/>
      <c r="M11" s="26"/>
      <c r="N11" s="26"/>
      <c r="O11" s="26"/>
      <c r="P11" s="26"/>
      <c r="Q11" s="26"/>
      <c r="S11" s="554"/>
      <c r="T11" s="71"/>
      <c r="U11" s="71"/>
      <c r="V11" s="71"/>
      <c r="W11" s="71"/>
      <c r="X11" s="71"/>
      <c r="Y11" s="71"/>
      <c r="Z11" s="71"/>
      <c r="AA11" s="71"/>
      <c r="AB11" s="71"/>
      <c r="AC11" s="71"/>
      <c r="AD11" s="71"/>
      <c r="AE11" s="71"/>
      <c r="AF11" s="71"/>
      <c r="AG11" s="76"/>
      <c r="AH11" s="558"/>
      <c r="AI11" s="221"/>
      <c r="AJ11" s="221"/>
      <c r="AK11" s="221"/>
      <c r="AL11" s="221"/>
      <c r="AM11" s="221"/>
      <c r="AN11" s="221"/>
      <c r="AO11" s="221"/>
      <c r="AP11" s="221"/>
      <c r="AQ11" s="221"/>
      <c r="AR11" s="221"/>
      <c r="AS11" s="221"/>
      <c r="AT11" s="221"/>
      <c r="AU11" s="221"/>
      <c r="AV11" s="222"/>
    </row>
    <row r="12" spans="1:48" ht="15" customHeight="1" x14ac:dyDescent="0.35">
      <c r="B12" s="740" t="s">
        <v>214</v>
      </c>
      <c r="C12" s="7" t="s">
        <v>193</v>
      </c>
      <c r="D12" s="210">
        <v>0</v>
      </c>
      <c r="E12" s="210">
        <v>0</v>
      </c>
      <c r="F12" s="210">
        <v>0</v>
      </c>
      <c r="G12" s="210">
        <v>0</v>
      </c>
      <c r="H12" s="210">
        <v>0</v>
      </c>
      <c r="I12" s="210">
        <v>0</v>
      </c>
      <c r="J12" s="210">
        <v>0</v>
      </c>
      <c r="K12" s="210">
        <v>0</v>
      </c>
      <c r="L12" s="210">
        <v>0</v>
      </c>
      <c r="M12" s="210">
        <v>0</v>
      </c>
      <c r="N12" s="210">
        <v>0</v>
      </c>
      <c r="O12" s="210">
        <v>0</v>
      </c>
      <c r="P12" s="211">
        <v>0</v>
      </c>
      <c r="Q12" s="211">
        <v>0</v>
      </c>
      <c r="R12" s="211">
        <v>0</v>
      </c>
      <c r="S12" s="554">
        <f>100</f>
        <v>100</v>
      </c>
      <c r="T12" s="72" t="e">
        <f>E12*100/$D12</f>
        <v>#DIV/0!</v>
      </c>
      <c r="U12" s="72" t="e">
        <f t="shared" ref="U12:AD12" si="0">F12*100/$D12</f>
        <v>#DIV/0!</v>
      </c>
      <c r="V12" s="72" t="e">
        <f t="shared" si="0"/>
        <v>#DIV/0!</v>
      </c>
      <c r="W12" s="72" t="e">
        <f t="shared" si="0"/>
        <v>#DIV/0!</v>
      </c>
      <c r="X12" s="72" t="e">
        <f t="shared" si="0"/>
        <v>#DIV/0!</v>
      </c>
      <c r="Y12" s="72" t="e">
        <f t="shared" si="0"/>
        <v>#DIV/0!</v>
      </c>
      <c r="Z12" s="72" t="e">
        <f t="shared" si="0"/>
        <v>#DIV/0!</v>
      </c>
      <c r="AA12" s="72" t="e">
        <f t="shared" si="0"/>
        <v>#DIV/0!</v>
      </c>
      <c r="AB12" s="72" t="e">
        <f t="shared" si="0"/>
        <v>#DIV/0!</v>
      </c>
      <c r="AC12" s="72" t="e">
        <f t="shared" si="0"/>
        <v>#DIV/0!</v>
      </c>
      <c r="AD12" s="72" t="e">
        <f t="shared" si="0"/>
        <v>#DIV/0!</v>
      </c>
      <c r="AE12" s="72" t="e">
        <f t="shared" ref="AE12" si="1">P12*100/$D12</f>
        <v>#DIV/0!</v>
      </c>
      <c r="AF12" s="72" t="e">
        <f t="shared" ref="AF12:AG12" si="2">Q12*100/$D12</f>
        <v>#DIV/0!</v>
      </c>
      <c r="AG12" s="73" t="e">
        <f t="shared" si="2"/>
        <v>#DIV/0!</v>
      </c>
      <c r="AH12" s="555">
        <v>1</v>
      </c>
      <c r="AI12" s="232">
        <v>1</v>
      </c>
      <c r="AJ12" s="232">
        <v>1</v>
      </c>
      <c r="AK12" s="232">
        <v>1</v>
      </c>
      <c r="AL12" s="232">
        <v>1</v>
      </c>
      <c r="AM12" s="232">
        <v>1</v>
      </c>
      <c r="AN12" s="232">
        <v>1</v>
      </c>
      <c r="AO12" s="232">
        <v>1</v>
      </c>
      <c r="AP12" s="232">
        <v>1</v>
      </c>
      <c r="AQ12" s="232">
        <v>1</v>
      </c>
      <c r="AR12" s="232">
        <v>1</v>
      </c>
      <c r="AS12" s="232">
        <v>1</v>
      </c>
      <c r="AT12" s="232">
        <v>4</v>
      </c>
      <c r="AU12" s="232">
        <v>6</v>
      </c>
      <c r="AV12" s="234">
        <v>7</v>
      </c>
    </row>
    <row r="13" spans="1:48" ht="14.5" x14ac:dyDescent="0.35">
      <c r="B13" s="738"/>
      <c r="C13" s="1" t="s">
        <v>194</v>
      </c>
      <c r="D13" s="210">
        <v>0</v>
      </c>
      <c r="E13" s="210">
        <v>0</v>
      </c>
      <c r="F13" s="210">
        <v>0</v>
      </c>
      <c r="G13" s="210">
        <v>0</v>
      </c>
      <c r="H13" s="210">
        <v>0</v>
      </c>
      <c r="I13" s="210">
        <v>0</v>
      </c>
      <c r="J13" s="210">
        <v>0</v>
      </c>
      <c r="K13" s="210">
        <v>0</v>
      </c>
      <c r="L13" s="210">
        <v>0</v>
      </c>
      <c r="M13" s="210">
        <v>0</v>
      </c>
      <c r="N13" s="210">
        <v>0</v>
      </c>
      <c r="O13" s="210">
        <v>0</v>
      </c>
      <c r="P13" s="211">
        <v>0</v>
      </c>
      <c r="Q13" s="211">
        <v>0</v>
      </c>
      <c r="R13" s="211">
        <v>0</v>
      </c>
      <c r="S13" s="554">
        <f>100</f>
        <v>100</v>
      </c>
      <c r="T13" s="72" t="e">
        <f t="shared" ref="T13:T76" si="3">E13*100/$D13</f>
        <v>#DIV/0!</v>
      </c>
      <c r="U13" s="72" t="e">
        <f t="shared" ref="U13:U76" si="4">F13*100/$D13</f>
        <v>#DIV/0!</v>
      </c>
      <c r="V13" s="72" t="e">
        <f t="shared" ref="V13:V76" si="5">G13*100/$D13</f>
        <v>#DIV/0!</v>
      </c>
      <c r="W13" s="72" t="e">
        <f t="shared" ref="W13:W76" si="6">H13*100/$D13</f>
        <v>#DIV/0!</v>
      </c>
      <c r="X13" s="72" t="e">
        <f t="shared" ref="X13:X76" si="7">I13*100/$D13</f>
        <v>#DIV/0!</v>
      </c>
      <c r="Y13" s="72" t="e">
        <f t="shared" ref="Y13:Y76" si="8">J13*100/$D13</f>
        <v>#DIV/0!</v>
      </c>
      <c r="Z13" s="72" t="e">
        <f t="shared" ref="Z13:Z76" si="9">K13*100/$D13</f>
        <v>#DIV/0!</v>
      </c>
      <c r="AA13" s="72" t="e">
        <f t="shared" ref="AA13:AD76" si="10">L13*100/$D13</f>
        <v>#DIV/0!</v>
      </c>
      <c r="AB13" s="72" t="e">
        <f t="shared" si="10"/>
        <v>#DIV/0!</v>
      </c>
      <c r="AC13" s="72" t="e">
        <f t="shared" si="10"/>
        <v>#DIV/0!</v>
      </c>
      <c r="AD13" s="72" t="e">
        <f t="shared" si="10"/>
        <v>#DIV/0!</v>
      </c>
      <c r="AE13" s="72" t="e">
        <f t="shared" ref="AE13:AG13" si="11">P13*100/$D13</f>
        <v>#DIV/0!</v>
      </c>
      <c r="AF13" s="72" t="e">
        <f t="shared" si="11"/>
        <v>#DIV/0!</v>
      </c>
      <c r="AG13" s="73" t="e">
        <f t="shared" si="11"/>
        <v>#DIV/0!</v>
      </c>
      <c r="AH13" s="555">
        <v>1</v>
      </c>
      <c r="AI13" s="232">
        <v>1</v>
      </c>
      <c r="AJ13" s="232">
        <v>1</v>
      </c>
      <c r="AK13" s="232">
        <v>1</v>
      </c>
      <c r="AL13" s="232">
        <v>1</v>
      </c>
      <c r="AM13" s="232">
        <v>1</v>
      </c>
      <c r="AN13" s="232">
        <v>1</v>
      </c>
      <c r="AO13" s="232">
        <v>1</v>
      </c>
      <c r="AP13" s="232">
        <v>1</v>
      </c>
      <c r="AQ13" s="232">
        <v>1</v>
      </c>
      <c r="AR13" s="232">
        <v>1</v>
      </c>
      <c r="AS13" s="232">
        <v>1</v>
      </c>
      <c r="AT13" s="232">
        <v>4</v>
      </c>
      <c r="AU13" s="232">
        <v>6</v>
      </c>
      <c r="AV13" s="234">
        <v>7</v>
      </c>
    </row>
    <row r="14" spans="1:48" ht="14.5" x14ac:dyDescent="0.35">
      <c r="B14" s="738"/>
      <c r="C14" s="1" t="s">
        <v>195</v>
      </c>
      <c r="D14" s="210">
        <v>0</v>
      </c>
      <c r="E14" s="210">
        <v>0</v>
      </c>
      <c r="F14" s="210">
        <v>0</v>
      </c>
      <c r="G14" s="210">
        <v>0</v>
      </c>
      <c r="H14" s="210">
        <v>0</v>
      </c>
      <c r="I14" s="210">
        <v>0</v>
      </c>
      <c r="J14" s="210">
        <v>0</v>
      </c>
      <c r="K14" s="210">
        <v>0</v>
      </c>
      <c r="L14" s="210">
        <v>0</v>
      </c>
      <c r="M14" s="210">
        <v>0</v>
      </c>
      <c r="N14" s="210">
        <v>0</v>
      </c>
      <c r="O14" s="210">
        <v>0</v>
      </c>
      <c r="P14" s="211">
        <v>0</v>
      </c>
      <c r="Q14" s="211">
        <v>0</v>
      </c>
      <c r="R14" s="211">
        <v>0</v>
      </c>
      <c r="S14" s="554">
        <f>100</f>
        <v>100</v>
      </c>
      <c r="T14" s="72" t="e">
        <f t="shared" si="3"/>
        <v>#DIV/0!</v>
      </c>
      <c r="U14" s="72" t="e">
        <f t="shared" si="4"/>
        <v>#DIV/0!</v>
      </c>
      <c r="V14" s="72" t="e">
        <f t="shared" si="5"/>
        <v>#DIV/0!</v>
      </c>
      <c r="W14" s="72" t="e">
        <f t="shared" si="6"/>
        <v>#DIV/0!</v>
      </c>
      <c r="X14" s="72" t="e">
        <f t="shared" si="7"/>
        <v>#DIV/0!</v>
      </c>
      <c r="Y14" s="72" t="e">
        <f t="shared" si="8"/>
        <v>#DIV/0!</v>
      </c>
      <c r="Z14" s="72" t="e">
        <f t="shared" si="9"/>
        <v>#DIV/0!</v>
      </c>
      <c r="AA14" s="72" t="e">
        <f t="shared" si="10"/>
        <v>#DIV/0!</v>
      </c>
      <c r="AB14" s="72" t="e">
        <f t="shared" si="10"/>
        <v>#DIV/0!</v>
      </c>
      <c r="AC14" s="72" t="e">
        <f t="shared" si="10"/>
        <v>#DIV/0!</v>
      </c>
      <c r="AD14" s="72" t="e">
        <f t="shared" si="10"/>
        <v>#DIV/0!</v>
      </c>
      <c r="AE14" s="72" t="e">
        <f t="shared" ref="AE14:AG14" si="12">P14*100/$D14</f>
        <v>#DIV/0!</v>
      </c>
      <c r="AF14" s="72" t="e">
        <f t="shared" si="12"/>
        <v>#DIV/0!</v>
      </c>
      <c r="AG14" s="73" t="e">
        <f t="shared" si="12"/>
        <v>#DIV/0!</v>
      </c>
      <c r="AH14" s="555">
        <v>1</v>
      </c>
      <c r="AI14" s="232">
        <v>1</v>
      </c>
      <c r="AJ14" s="232">
        <v>1</v>
      </c>
      <c r="AK14" s="232">
        <v>1</v>
      </c>
      <c r="AL14" s="232">
        <v>1</v>
      </c>
      <c r="AM14" s="232">
        <v>1</v>
      </c>
      <c r="AN14" s="232">
        <v>1</v>
      </c>
      <c r="AO14" s="232">
        <v>1</v>
      </c>
      <c r="AP14" s="232">
        <v>1</v>
      </c>
      <c r="AQ14" s="232">
        <v>1</v>
      </c>
      <c r="AR14" s="232">
        <v>1</v>
      </c>
      <c r="AS14" s="232">
        <v>1</v>
      </c>
      <c r="AT14" s="232">
        <v>4</v>
      </c>
      <c r="AU14" s="232">
        <v>6</v>
      </c>
      <c r="AV14" s="234">
        <v>7</v>
      </c>
    </row>
    <row r="15" spans="1:48" ht="14.5" x14ac:dyDescent="0.35">
      <c r="B15" s="738"/>
      <c r="C15" s="1" t="s">
        <v>196</v>
      </c>
      <c r="D15" s="210">
        <v>0</v>
      </c>
      <c r="E15" s="210">
        <v>0</v>
      </c>
      <c r="F15" s="210">
        <v>0</v>
      </c>
      <c r="G15" s="210">
        <v>0</v>
      </c>
      <c r="H15" s="210">
        <v>0</v>
      </c>
      <c r="I15" s="210">
        <v>0</v>
      </c>
      <c r="J15" s="210">
        <v>0</v>
      </c>
      <c r="K15" s="210">
        <v>0</v>
      </c>
      <c r="L15" s="210">
        <v>0</v>
      </c>
      <c r="M15" s="210">
        <v>0</v>
      </c>
      <c r="N15" s="210">
        <v>0</v>
      </c>
      <c r="O15" s="210">
        <v>0</v>
      </c>
      <c r="P15" s="211">
        <v>0</v>
      </c>
      <c r="Q15" s="211">
        <v>0</v>
      </c>
      <c r="R15" s="211">
        <v>0</v>
      </c>
      <c r="S15" s="554">
        <f>100</f>
        <v>100</v>
      </c>
      <c r="T15" s="72" t="e">
        <f t="shared" si="3"/>
        <v>#DIV/0!</v>
      </c>
      <c r="U15" s="72" t="e">
        <f t="shared" si="4"/>
        <v>#DIV/0!</v>
      </c>
      <c r="V15" s="72" t="e">
        <f t="shared" si="5"/>
        <v>#DIV/0!</v>
      </c>
      <c r="W15" s="72" t="e">
        <f t="shared" si="6"/>
        <v>#DIV/0!</v>
      </c>
      <c r="X15" s="72" t="e">
        <f t="shared" si="7"/>
        <v>#DIV/0!</v>
      </c>
      <c r="Y15" s="72" t="e">
        <f t="shared" si="8"/>
        <v>#DIV/0!</v>
      </c>
      <c r="Z15" s="72" t="e">
        <f t="shared" si="9"/>
        <v>#DIV/0!</v>
      </c>
      <c r="AA15" s="72" t="e">
        <f t="shared" si="10"/>
        <v>#DIV/0!</v>
      </c>
      <c r="AB15" s="72" t="e">
        <f t="shared" si="10"/>
        <v>#DIV/0!</v>
      </c>
      <c r="AC15" s="72" t="e">
        <f t="shared" si="10"/>
        <v>#DIV/0!</v>
      </c>
      <c r="AD15" s="72" t="e">
        <f t="shared" si="10"/>
        <v>#DIV/0!</v>
      </c>
      <c r="AE15" s="72" t="e">
        <f t="shared" ref="AE15:AG15" si="13">P15*100/$D15</f>
        <v>#DIV/0!</v>
      </c>
      <c r="AF15" s="72" t="e">
        <f t="shared" si="13"/>
        <v>#DIV/0!</v>
      </c>
      <c r="AG15" s="73" t="e">
        <f t="shared" si="13"/>
        <v>#DIV/0!</v>
      </c>
      <c r="AH15" s="555">
        <v>1</v>
      </c>
      <c r="AI15" s="232">
        <v>1</v>
      </c>
      <c r="AJ15" s="232">
        <v>1</v>
      </c>
      <c r="AK15" s="232">
        <v>1</v>
      </c>
      <c r="AL15" s="232">
        <v>1</v>
      </c>
      <c r="AM15" s="232">
        <v>1</v>
      </c>
      <c r="AN15" s="232">
        <v>1</v>
      </c>
      <c r="AO15" s="232">
        <v>1</v>
      </c>
      <c r="AP15" s="232">
        <v>1</v>
      </c>
      <c r="AQ15" s="232">
        <v>1</v>
      </c>
      <c r="AR15" s="232">
        <v>1</v>
      </c>
      <c r="AS15" s="232">
        <v>1</v>
      </c>
      <c r="AT15" s="232">
        <v>4</v>
      </c>
      <c r="AU15" s="232">
        <v>6</v>
      </c>
      <c r="AV15" s="234">
        <v>7</v>
      </c>
    </row>
    <row r="16" spans="1:48" ht="14.5" x14ac:dyDescent="0.35">
      <c r="B16" s="738"/>
      <c r="C16" s="1" t="s">
        <v>197</v>
      </c>
      <c r="D16" s="210">
        <v>0</v>
      </c>
      <c r="E16" s="210">
        <v>0</v>
      </c>
      <c r="F16" s="210">
        <v>0</v>
      </c>
      <c r="G16" s="210">
        <v>0</v>
      </c>
      <c r="H16" s="210">
        <v>0</v>
      </c>
      <c r="I16" s="210">
        <v>0</v>
      </c>
      <c r="J16" s="210">
        <v>0</v>
      </c>
      <c r="K16" s="210">
        <v>0</v>
      </c>
      <c r="L16" s="210">
        <v>0</v>
      </c>
      <c r="M16" s="210">
        <v>0</v>
      </c>
      <c r="N16" s="210">
        <v>0</v>
      </c>
      <c r="O16" s="210">
        <v>0</v>
      </c>
      <c r="P16" s="211">
        <v>0</v>
      </c>
      <c r="Q16" s="211">
        <v>0</v>
      </c>
      <c r="R16" s="211">
        <v>0</v>
      </c>
      <c r="S16" s="554">
        <f>100</f>
        <v>100</v>
      </c>
      <c r="T16" s="72" t="e">
        <f t="shared" si="3"/>
        <v>#DIV/0!</v>
      </c>
      <c r="U16" s="72" t="e">
        <f t="shared" si="4"/>
        <v>#DIV/0!</v>
      </c>
      <c r="V16" s="72" t="e">
        <f t="shared" si="5"/>
        <v>#DIV/0!</v>
      </c>
      <c r="W16" s="72" t="e">
        <f t="shared" si="6"/>
        <v>#DIV/0!</v>
      </c>
      <c r="X16" s="72" t="e">
        <f t="shared" si="7"/>
        <v>#DIV/0!</v>
      </c>
      <c r="Y16" s="72" t="e">
        <f t="shared" si="8"/>
        <v>#DIV/0!</v>
      </c>
      <c r="Z16" s="72" t="e">
        <f t="shared" si="9"/>
        <v>#DIV/0!</v>
      </c>
      <c r="AA16" s="72" t="e">
        <f t="shared" si="10"/>
        <v>#DIV/0!</v>
      </c>
      <c r="AB16" s="72" t="e">
        <f t="shared" si="10"/>
        <v>#DIV/0!</v>
      </c>
      <c r="AC16" s="72" t="e">
        <f t="shared" si="10"/>
        <v>#DIV/0!</v>
      </c>
      <c r="AD16" s="72" t="e">
        <f t="shared" si="10"/>
        <v>#DIV/0!</v>
      </c>
      <c r="AE16" s="72" t="e">
        <f t="shared" ref="AE16:AG16" si="14">P16*100/$D16</f>
        <v>#DIV/0!</v>
      </c>
      <c r="AF16" s="72" t="e">
        <f t="shared" si="14"/>
        <v>#DIV/0!</v>
      </c>
      <c r="AG16" s="73" t="e">
        <f t="shared" si="14"/>
        <v>#DIV/0!</v>
      </c>
      <c r="AH16" s="555">
        <v>1</v>
      </c>
      <c r="AI16" s="232">
        <v>1</v>
      </c>
      <c r="AJ16" s="232">
        <v>1</v>
      </c>
      <c r="AK16" s="232">
        <v>1</v>
      </c>
      <c r="AL16" s="232">
        <v>1</v>
      </c>
      <c r="AM16" s="232">
        <v>1</v>
      </c>
      <c r="AN16" s="232">
        <v>1</v>
      </c>
      <c r="AO16" s="232">
        <v>1</v>
      </c>
      <c r="AP16" s="232">
        <v>1</v>
      </c>
      <c r="AQ16" s="232">
        <v>1</v>
      </c>
      <c r="AR16" s="232">
        <v>1</v>
      </c>
      <c r="AS16" s="232">
        <v>1</v>
      </c>
      <c r="AT16" s="232">
        <v>4</v>
      </c>
      <c r="AU16" s="232">
        <v>6</v>
      </c>
      <c r="AV16" s="234">
        <v>7</v>
      </c>
    </row>
    <row r="17" spans="2:48" ht="14.5" x14ac:dyDescent="0.35">
      <c r="B17" s="739"/>
      <c r="C17" s="8" t="s">
        <v>198</v>
      </c>
      <c r="D17">
        <v>0</v>
      </c>
      <c r="E17">
        <v>0</v>
      </c>
      <c r="F17">
        <v>0</v>
      </c>
      <c r="G17">
        <v>0</v>
      </c>
      <c r="H17">
        <v>0</v>
      </c>
      <c r="I17">
        <v>0</v>
      </c>
      <c r="J17">
        <v>0</v>
      </c>
      <c r="K17">
        <v>0</v>
      </c>
      <c r="L17">
        <v>0</v>
      </c>
      <c r="M17">
        <v>0</v>
      </c>
      <c r="N17">
        <v>0</v>
      </c>
      <c r="O17">
        <v>0</v>
      </c>
      <c r="P17">
        <v>0</v>
      </c>
      <c r="Q17">
        <v>0</v>
      </c>
      <c r="R17">
        <v>0</v>
      </c>
      <c r="S17" s="554">
        <f>100</f>
        <v>100</v>
      </c>
      <c r="T17" s="72" t="e">
        <f t="shared" si="3"/>
        <v>#DIV/0!</v>
      </c>
      <c r="U17" s="72" t="e">
        <f t="shared" si="4"/>
        <v>#DIV/0!</v>
      </c>
      <c r="V17" s="72" t="e">
        <f t="shared" si="5"/>
        <v>#DIV/0!</v>
      </c>
      <c r="W17" s="72" t="e">
        <f t="shared" si="6"/>
        <v>#DIV/0!</v>
      </c>
      <c r="X17" s="72" t="e">
        <f t="shared" si="7"/>
        <v>#DIV/0!</v>
      </c>
      <c r="Y17" s="72" t="e">
        <f t="shared" si="8"/>
        <v>#DIV/0!</v>
      </c>
      <c r="Z17" s="72" t="e">
        <f t="shared" si="9"/>
        <v>#DIV/0!</v>
      </c>
      <c r="AA17" s="72" t="e">
        <f t="shared" si="10"/>
        <v>#DIV/0!</v>
      </c>
      <c r="AB17" s="72" t="e">
        <f t="shared" si="10"/>
        <v>#DIV/0!</v>
      </c>
      <c r="AC17" s="72" t="e">
        <f t="shared" si="10"/>
        <v>#DIV/0!</v>
      </c>
      <c r="AD17" s="72" t="e">
        <f t="shared" si="10"/>
        <v>#DIV/0!</v>
      </c>
      <c r="AE17" s="72" t="e">
        <f t="shared" ref="AE17:AG17" si="15">P17*100/$D17</f>
        <v>#DIV/0!</v>
      </c>
      <c r="AF17" s="72" t="e">
        <f t="shared" si="15"/>
        <v>#DIV/0!</v>
      </c>
      <c r="AG17" s="73" t="e">
        <f t="shared" si="15"/>
        <v>#DIV/0!</v>
      </c>
      <c r="AH17" s="235"/>
      <c r="AI17" s="236"/>
      <c r="AJ17" s="236"/>
      <c r="AK17" s="236"/>
      <c r="AL17" s="236"/>
      <c r="AM17" s="236"/>
      <c r="AN17" s="236"/>
      <c r="AO17" s="236"/>
      <c r="AP17" s="236"/>
      <c r="AQ17" s="236"/>
      <c r="AR17" s="236"/>
      <c r="AS17" s="236"/>
      <c r="AT17" s="236"/>
      <c r="AU17" s="236"/>
      <c r="AV17" s="237"/>
    </row>
    <row r="18" spans="2:48" ht="15" customHeight="1" x14ac:dyDescent="0.35">
      <c r="B18" s="740" t="s">
        <v>215</v>
      </c>
      <c r="C18" s="1" t="s">
        <v>193</v>
      </c>
      <c r="D18" s="210">
        <v>0</v>
      </c>
      <c r="E18" s="210">
        <v>0</v>
      </c>
      <c r="F18" s="210">
        <v>0</v>
      </c>
      <c r="G18" s="210">
        <v>0</v>
      </c>
      <c r="H18" s="210">
        <v>0</v>
      </c>
      <c r="I18" s="210">
        <v>0</v>
      </c>
      <c r="J18" s="210">
        <v>0</v>
      </c>
      <c r="K18" s="210">
        <v>0</v>
      </c>
      <c r="L18" s="210">
        <v>0</v>
      </c>
      <c r="M18" s="210">
        <v>0</v>
      </c>
      <c r="N18" s="210">
        <v>0</v>
      </c>
      <c r="O18" s="210">
        <v>0</v>
      </c>
      <c r="P18" s="211">
        <v>0</v>
      </c>
      <c r="Q18" s="211">
        <v>0</v>
      </c>
      <c r="R18" s="211">
        <v>0</v>
      </c>
      <c r="S18" s="554">
        <f>100</f>
        <v>100</v>
      </c>
      <c r="T18" s="72" t="e">
        <f t="shared" si="3"/>
        <v>#DIV/0!</v>
      </c>
      <c r="U18" s="72" t="e">
        <f t="shared" si="4"/>
        <v>#DIV/0!</v>
      </c>
      <c r="V18" s="72" t="e">
        <f t="shared" si="5"/>
        <v>#DIV/0!</v>
      </c>
      <c r="W18" s="72" t="e">
        <f t="shared" si="6"/>
        <v>#DIV/0!</v>
      </c>
      <c r="X18" s="72" t="e">
        <f t="shared" si="7"/>
        <v>#DIV/0!</v>
      </c>
      <c r="Y18" s="72" t="e">
        <f t="shared" si="8"/>
        <v>#DIV/0!</v>
      </c>
      <c r="Z18" s="72" t="e">
        <f t="shared" si="9"/>
        <v>#DIV/0!</v>
      </c>
      <c r="AA18" s="72" t="e">
        <f t="shared" si="10"/>
        <v>#DIV/0!</v>
      </c>
      <c r="AB18" s="72" t="e">
        <f t="shared" si="10"/>
        <v>#DIV/0!</v>
      </c>
      <c r="AC18" s="72" t="e">
        <f t="shared" si="10"/>
        <v>#DIV/0!</v>
      </c>
      <c r="AD18" s="72" t="e">
        <f t="shared" si="10"/>
        <v>#DIV/0!</v>
      </c>
      <c r="AE18" s="72" t="e">
        <f t="shared" ref="AE18:AG18" si="16">P18*100/$D18</f>
        <v>#DIV/0!</v>
      </c>
      <c r="AF18" s="72" t="e">
        <f t="shared" si="16"/>
        <v>#DIV/0!</v>
      </c>
      <c r="AG18" s="73" t="e">
        <f t="shared" si="16"/>
        <v>#DIV/0!</v>
      </c>
      <c r="AH18" s="555">
        <v>1</v>
      </c>
      <c r="AI18" s="232">
        <v>1</v>
      </c>
      <c r="AJ18" s="232">
        <v>1</v>
      </c>
      <c r="AK18" s="232">
        <v>1</v>
      </c>
      <c r="AL18" s="232">
        <v>1</v>
      </c>
      <c r="AM18" s="232">
        <v>1</v>
      </c>
      <c r="AN18" s="232">
        <v>1</v>
      </c>
      <c r="AO18" s="232">
        <v>1</v>
      </c>
      <c r="AP18" s="232">
        <v>1</v>
      </c>
      <c r="AQ18" s="232">
        <v>1</v>
      </c>
      <c r="AR18" s="232">
        <v>1</v>
      </c>
      <c r="AS18" s="232">
        <v>1</v>
      </c>
      <c r="AT18" s="232">
        <v>4</v>
      </c>
      <c r="AU18" s="232">
        <v>6</v>
      </c>
      <c r="AV18" s="234">
        <v>7</v>
      </c>
    </row>
    <row r="19" spans="2:48" ht="14.5" x14ac:dyDescent="0.35">
      <c r="B19" s="738"/>
      <c r="C19" s="1" t="s">
        <v>194</v>
      </c>
      <c r="D19" s="210">
        <v>0</v>
      </c>
      <c r="E19" s="210">
        <v>0</v>
      </c>
      <c r="F19" s="210">
        <v>0</v>
      </c>
      <c r="G19" s="210">
        <v>0</v>
      </c>
      <c r="H19" s="210">
        <v>0</v>
      </c>
      <c r="I19" s="210">
        <v>0</v>
      </c>
      <c r="J19" s="210">
        <v>0</v>
      </c>
      <c r="K19" s="210">
        <v>0</v>
      </c>
      <c r="L19" s="210">
        <v>0</v>
      </c>
      <c r="M19" s="210">
        <v>0</v>
      </c>
      <c r="N19" s="210">
        <v>0</v>
      </c>
      <c r="O19" s="210">
        <v>0</v>
      </c>
      <c r="P19" s="211">
        <v>0</v>
      </c>
      <c r="Q19" s="211">
        <v>0</v>
      </c>
      <c r="R19" s="211">
        <v>0</v>
      </c>
      <c r="S19" s="554">
        <f>100</f>
        <v>100</v>
      </c>
      <c r="T19" s="72" t="e">
        <f t="shared" si="3"/>
        <v>#DIV/0!</v>
      </c>
      <c r="U19" s="72" t="e">
        <f t="shared" si="4"/>
        <v>#DIV/0!</v>
      </c>
      <c r="V19" s="72" t="e">
        <f t="shared" si="5"/>
        <v>#DIV/0!</v>
      </c>
      <c r="W19" s="72" t="e">
        <f t="shared" si="6"/>
        <v>#DIV/0!</v>
      </c>
      <c r="X19" s="72" t="e">
        <f t="shared" si="7"/>
        <v>#DIV/0!</v>
      </c>
      <c r="Y19" s="72" t="e">
        <f t="shared" si="8"/>
        <v>#DIV/0!</v>
      </c>
      <c r="Z19" s="72" t="e">
        <f t="shared" si="9"/>
        <v>#DIV/0!</v>
      </c>
      <c r="AA19" s="72" t="e">
        <f t="shared" si="10"/>
        <v>#DIV/0!</v>
      </c>
      <c r="AB19" s="72" t="e">
        <f t="shared" si="10"/>
        <v>#DIV/0!</v>
      </c>
      <c r="AC19" s="72" t="e">
        <f t="shared" si="10"/>
        <v>#DIV/0!</v>
      </c>
      <c r="AD19" s="72" t="e">
        <f t="shared" si="10"/>
        <v>#DIV/0!</v>
      </c>
      <c r="AE19" s="72" t="e">
        <f t="shared" ref="AE19:AG19" si="17">P19*100/$D19</f>
        <v>#DIV/0!</v>
      </c>
      <c r="AF19" s="72" t="e">
        <f t="shared" si="17"/>
        <v>#DIV/0!</v>
      </c>
      <c r="AG19" s="73" t="e">
        <f t="shared" si="17"/>
        <v>#DIV/0!</v>
      </c>
      <c r="AH19" s="555">
        <v>1</v>
      </c>
      <c r="AI19" s="232">
        <v>1</v>
      </c>
      <c r="AJ19" s="232">
        <v>1</v>
      </c>
      <c r="AK19" s="232">
        <v>1</v>
      </c>
      <c r="AL19" s="232">
        <v>1</v>
      </c>
      <c r="AM19" s="232">
        <v>1</v>
      </c>
      <c r="AN19" s="232">
        <v>1</v>
      </c>
      <c r="AO19" s="232">
        <v>1</v>
      </c>
      <c r="AP19" s="232">
        <v>1</v>
      </c>
      <c r="AQ19" s="232">
        <v>1</v>
      </c>
      <c r="AR19" s="232">
        <v>1</v>
      </c>
      <c r="AS19" s="232">
        <v>1</v>
      </c>
      <c r="AT19" s="232">
        <v>4</v>
      </c>
      <c r="AU19" s="232">
        <v>6</v>
      </c>
      <c r="AV19" s="234">
        <v>7</v>
      </c>
    </row>
    <row r="20" spans="2:48" ht="14.5" x14ac:dyDescent="0.35">
      <c r="B20" s="738"/>
      <c r="C20" s="1" t="s">
        <v>195</v>
      </c>
      <c r="D20" s="210">
        <v>0</v>
      </c>
      <c r="E20" s="210">
        <v>0</v>
      </c>
      <c r="F20" s="210">
        <v>0</v>
      </c>
      <c r="G20" s="210">
        <v>0</v>
      </c>
      <c r="H20" s="210">
        <v>0</v>
      </c>
      <c r="I20" s="210">
        <v>0</v>
      </c>
      <c r="J20" s="210">
        <v>0</v>
      </c>
      <c r="K20" s="210">
        <v>0</v>
      </c>
      <c r="L20" s="210">
        <v>0</v>
      </c>
      <c r="M20" s="210">
        <v>0</v>
      </c>
      <c r="N20" s="210">
        <v>0</v>
      </c>
      <c r="O20" s="210">
        <v>0</v>
      </c>
      <c r="P20" s="211">
        <v>0</v>
      </c>
      <c r="Q20" s="211">
        <v>0</v>
      </c>
      <c r="R20" s="211">
        <v>0</v>
      </c>
      <c r="S20" s="554">
        <f>100</f>
        <v>100</v>
      </c>
      <c r="T20" s="72" t="e">
        <f t="shared" si="3"/>
        <v>#DIV/0!</v>
      </c>
      <c r="U20" s="72" t="e">
        <f t="shared" si="4"/>
        <v>#DIV/0!</v>
      </c>
      <c r="V20" s="72" t="e">
        <f t="shared" si="5"/>
        <v>#DIV/0!</v>
      </c>
      <c r="W20" s="72" t="e">
        <f t="shared" si="6"/>
        <v>#DIV/0!</v>
      </c>
      <c r="X20" s="72" t="e">
        <f t="shared" si="7"/>
        <v>#DIV/0!</v>
      </c>
      <c r="Y20" s="72" t="e">
        <f t="shared" si="8"/>
        <v>#DIV/0!</v>
      </c>
      <c r="Z20" s="72" t="e">
        <f t="shared" si="9"/>
        <v>#DIV/0!</v>
      </c>
      <c r="AA20" s="72" t="e">
        <f t="shared" si="10"/>
        <v>#DIV/0!</v>
      </c>
      <c r="AB20" s="72" t="e">
        <f t="shared" si="10"/>
        <v>#DIV/0!</v>
      </c>
      <c r="AC20" s="72" t="e">
        <f t="shared" si="10"/>
        <v>#DIV/0!</v>
      </c>
      <c r="AD20" s="72" t="e">
        <f t="shared" si="10"/>
        <v>#DIV/0!</v>
      </c>
      <c r="AE20" s="72" t="e">
        <f t="shared" ref="AE20:AG20" si="18">P20*100/$D20</f>
        <v>#DIV/0!</v>
      </c>
      <c r="AF20" s="72" t="e">
        <f t="shared" si="18"/>
        <v>#DIV/0!</v>
      </c>
      <c r="AG20" s="73" t="e">
        <f t="shared" si="18"/>
        <v>#DIV/0!</v>
      </c>
      <c r="AH20" s="555">
        <v>1</v>
      </c>
      <c r="AI20" s="232">
        <v>1</v>
      </c>
      <c r="AJ20" s="232">
        <v>1</v>
      </c>
      <c r="AK20" s="232">
        <v>1</v>
      </c>
      <c r="AL20" s="232">
        <v>1</v>
      </c>
      <c r="AM20" s="232">
        <v>1</v>
      </c>
      <c r="AN20" s="232">
        <v>1</v>
      </c>
      <c r="AO20" s="232">
        <v>1</v>
      </c>
      <c r="AP20" s="232">
        <v>1</v>
      </c>
      <c r="AQ20" s="232">
        <v>1</v>
      </c>
      <c r="AR20" s="232">
        <v>1</v>
      </c>
      <c r="AS20" s="232">
        <v>1</v>
      </c>
      <c r="AT20" s="232">
        <v>4</v>
      </c>
      <c r="AU20" s="232">
        <v>6</v>
      </c>
      <c r="AV20" s="234">
        <v>7</v>
      </c>
    </row>
    <row r="21" spans="2:48" ht="14.5" x14ac:dyDescent="0.35">
      <c r="B21" s="738"/>
      <c r="C21" s="1" t="s">
        <v>196</v>
      </c>
      <c r="D21" s="210">
        <v>0</v>
      </c>
      <c r="E21" s="210">
        <v>0</v>
      </c>
      <c r="F21" s="210">
        <v>0</v>
      </c>
      <c r="G21" s="210">
        <v>0</v>
      </c>
      <c r="H21" s="210">
        <v>0</v>
      </c>
      <c r="I21" s="210">
        <v>0</v>
      </c>
      <c r="J21" s="210">
        <v>0</v>
      </c>
      <c r="K21" s="210">
        <v>0</v>
      </c>
      <c r="L21" s="210">
        <v>0</v>
      </c>
      <c r="M21" s="210">
        <v>0</v>
      </c>
      <c r="N21" s="210">
        <v>0</v>
      </c>
      <c r="O21" s="210">
        <v>0</v>
      </c>
      <c r="P21" s="211">
        <v>0</v>
      </c>
      <c r="Q21" s="211">
        <v>0</v>
      </c>
      <c r="R21" s="211">
        <v>0</v>
      </c>
      <c r="S21" s="554">
        <f>100</f>
        <v>100</v>
      </c>
      <c r="T21" s="72" t="e">
        <f t="shared" si="3"/>
        <v>#DIV/0!</v>
      </c>
      <c r="U21" s="72" t="e">
        <f t="shared" si="4"/>
        <v>#DIV/0!</v>
      </c>
      <c r="V21" s="72" t="e">
        <f t="shared" si="5"/>
        <v>#DIV/0!</v>
      </c>
      <c r="W21" s="72" t="e">
        <f t="shared" si="6"/>
        <v>#DIV/0!</v>
      </c>
      <c r="X21" s="72" t="e">
        <f t="shared" si="7"/>
        <v>#DIV/0!</v>
      </c>
      <c r="Y21" s="72" t="e">
        <f t="shared" si="8"/>
        <v>#DIV/0!</v>
      </c>
      <c r="Z21" s="72" t="e">
        <f t="shared" si="9"/>
        <v>#DIV/0!</v>
      </c>
      <c r="AA21" s="72" t="e">
        <f t="shared" si="10"/>
        <v>#DIV/0!</v>
      </c>
      <c r="AB21" s="72" t="e">
        <f t="shared" si="10"/>
        <v>#DIV/0!</v>
      </c>
      <c r="AC21" s="72" t="e">
        <f t="shared" si="10"/>
        <v>#DIV/0!</v>
      </c>
      <c r="AD21" s="72" t="e">
        <f t="shared" si="10"/>
        <v>#DIV/0!</v>
      </c>
      <c r="AE21" s="72" t="e">
        <f t="shared" ref="AE21:AG21" si="19">P21*100/$D21</f>
        <v>#DIV/0!</v>
      </c>
      <c r="AF21" s="72" t="e">
        <f t="shared" si="19"/>
        <v>#DIV/0!</v>
      </c>
      <c r="AG21" s="73" t="e">
        <f t="shared" si="19"/>
        <v>#DIV/0!</v>
      </c>
      <c r="AH21" s="555">
        <v>1</v>
      </c>
      <c r="AI21" s="232">
        <v>1</v>
      </c>
      <c r="AJ21" s="232">
        <v>1</v>
      </c>
      <c r="AK21" s="232">
        <v>1</v>
      </c>
      <c r="AL21" s="232">
        <v>1</v>
      </c>
      <c r="AM21" s="232">
        <v>1</v>
      </c>
      <c r="AN21" s="232">
        <v>1</v>
      </c>
      <c r="AO21" s="232">
        <v>1</v>
      </c>
      <c r="AP21" s="232">
        <v>1</v>
      </c>
      <c r="AQ21" s="232">
        <v>1</v>
      </c>
      <c r="AR21" s="232">
        <v>1</v>
      </c>
      <c r="AS21" s="232">
        <v>1</v>
      </c>
      <c r="AT21" s="232">
        <v>4</v>
      </c>
      <c r="AU21" s="232">
        <v>6</v>
      </c>
      <c r="AV21" s="234">
        <v>7</v>
      </c>
    </row>
    <row r="22" spans="2:48" ht="14.5" x14ac:dyDescent="0.35">
      <c r="B22" s="738"/>
      <c r="C22" s="1" t="s">
        <v>197</v>
      </c>
      <c r="D22" s="210">
        <v>0</v>
      </c>
      <c r="E22" s="210">
        <v>0</v>
      </c>
      <c r="F22" s="210">
        <v>0</v>
      </c>
      <c r="G22" s="210">
        <v>0</v>
      </c>
      <c r="H22" s="210">
        <v>0</v>
      </c>
      <c r="I22" s="210">
        <v>0</v>
      </c>
      <c r="J22" s="210">
        <v>0</v>
      </c>
      <c r="K22" s="210">
        <v>0</v>
      </c>
      <c r="L22" s="210">
        <v>0</v>
      </c>
      <c r="M22" s="210">
        <v>0</v>
      </c>
      <c r="N22" s="210">
        <v>0</v>
      </c>
      <c r="O22" s="210">
        <v>0</v>
      </c>
      <c r="P22" s="211">
        <v>0</v>
      </c>
      <c r="Q22" s="211">
        <v>0</v>
      </c>
      <c r="R22" s="211">
        <v>0</v>
      </c>
      <c r="S22" s="554">
        <f>100</f>
        <v>100</v>
      </c>
      <c r="T22" s="72" t="e">
        <f t="shared" si="3"/>
        <v>#DIV/0!</v>
      </c>
      <c r="U22" s="72" t="e">
        <f t="shared" si="4"/>
        <v>#DIV/0!</v>
      </c>
      <c r="V22" s="72" t="e">
        <f t="shared" si="5"/>
        <v>#DIV/0!</v>
      </c>
      <c r="W22" s="72" t="e">
        <f t="shared" si="6"/>
        <v>#DIV/0!</v>
      </c>
      <c r="X22" s="72" t="e">
        <f t="shared" si="7"/>
        <v>#DIV/0!</v>
      </c>
      <c r="Y22" s="72" t="e">
        <f t="shared" si="8"/>
        <v>#DIV/0!</v>
      </c>
      <c r="Z22" s="72" t="e">
        <f t="shared" si="9"/>
        <v>#DIV/0!</v>
      </c>
      <c r="AA22" s="72" t="e">
        <f t="shared" si="10"/>
        <v>#DIV/0!</v>
      </c>
      <c r="AB22" s="72" t="e">
        <f t="shared" si="10"/>
        <v>#DIV/0!</v>
      </c>
      <c r="AC22" s="72" t="e">
        <f t="shared" si="10"/>
        <v>#DIV/0!</v>
      </c>
      <c r="AD22" s="72" t="e">
        <f t="shared" si="10"/>
        <v>#DIV/0!</v>
      </c>
      <c r="AE22" s="72" t="e">
        <f t="shared" ref="AE22:AG22" si="20">P22*100/$D22</f>
        <v>#DIV/0!</v>
      </c>
      <c r="AF22" s="72" t="e">
        <f t="shared" si="20"/>
        <v>#DIV/0!</v>
      </c>
      <c r="AG22" s="73" t="e">
        <f t="shared" si="20"/>
        <v>#DIV/0!</v>
      </c>
      <c r="AH22" s="555">
        <v>1</v>
      </c>
      <c r="AI22" s="232">
        <v>1</v>
      </c>
      <c r="AJ22" s="232">
        <v>1</v>
      </c>
      <c r="AK22" s="232">
        <v>1</v>
      </c>
      <c r="AL22" s="232">
        <v>1</v>
      </c>
      <c r="AM22" s="232">
        <v>1</v>
      </c>
      <c r="AN22" s="232">
        <v>1</v>
      </c>
      <c r="AO22" s="232">
        <v>1</v>
      </c>
      <c r="AP22" s="232">
        <v>1</v>
      </c>
      <c r="AQ22" s="232">
        <v>1</v>
      </c>
      <c r="AR22" s="232">
        <v>1</v>
      </c>
      <c r="AS22" s="232">
        <v>1</v>
      </c>
      <c r="AT22" s="232">
        <v>4</v>
      </c>
      <c r="AU22" s="232">
        <v>6</v>
      </c>
      <c r="AV22" s="234">
        <v>7</v>
      </c>
    </row>
    <row r="23" spans="2:48" ht="14.5" x14ac:dyDescent="0.35">
      <c r="B23" s="739"/>
      <c r="C23" s="1" t="s">
        <v>198</v>
      </c>
      <c r="D23">
        <v>0</v>
      </c>
      <c r="E23">
        <v>0</v>
      </c>
      <c r="F23">
        <v>0</v>
      </c>
      <c r="G23">
        <v>0</v>
      </c>
      <c r="H23">
        <v>0</v>
      </c>
      <c r="I23">
        <v>0</v>
      </c>
      <c r="J23">
        <v>0</v>
      </c>
      <c r="K23">
        <v>0</v>
      </c>
      <c r="L23">
        <v>0</v>
      </c>
      <c r="M23">
        <v>0</v>
      </c>
      <c r="N23">
        <v>0</v>
      </c>
      <c r="O23">
        <v>0</v>
      </c>
      <c r="P23">
        <v>0</v>
      </c>
      <c r="Q23">
        <v>0</v>
      </c>
      <c r="R23">
        <v>0</v>
      </c>
      <c r="S23" s="554">
        <f>100</f>
        <v>100</v>
      </c>
      <c r="T23" s="72" t="e">
        <f t="shared" si="3"/>
        <v>#DIV/0!</v>
      </c>
      <c r="U23" s="72" t="e">
        <f t="shared" si="4"/>
        <v>#DIV/0!</v>
      </c>
      <c r="V23" s="72" t="e">
        <f t="shared" si="5"/>
        <v>#DIV/0!</v>
      </c>
      <c r="W23" s="72" t="e">
        <f t="shared" si="6"/>
        <v>#DIV/0!</v>
      </c>
      <c r="X23" s="72" t="e">
        <f t="shared" si="7"/>
        <v>#DIV/0!</v>
      </c>
      <c r="Y23" s="72" t="e">
        <f t="shared" si="8"/>
        <v>#DIV/0!</v>
      </c>
      <c r="Z23" s="72" t="e">
        <f t="shared" si="9"/>
        <v>#DIV/0!</v>
      </c>
      <c r="AA23" s="72" t="e">
        <f t="shared" si="10"/>
        <v>#DIV/0!</v>
      </c>
      <c r="AB23" s="72" t="e">
        <f t="shared" si="10"/>
        <v>#DIV/0!</v>
      </c>
      <c r="AC23" s="72" t="e">
        <f t="shared" si="10"/>
        <v>#DIV/0!</v>
      </c>
      <c r="AD23" s="72" t="e">
        <f t="shared" si="10"/>
        <v>#DIV/0!</v>
      </c>
      <c r="AE23" s="72" t="e">
        <f t="shared" ref="AE23:AG23" si="21">P23*100/$D23</f>
        <v>#DIV/0!</v>
      </c>
      <c r="AF23" s="72" t="e">
        <f t="shared" si="21"/>
        <v>#DIV/0!</v>
      </c>
      <c r="AG23" s="73" t="e">
        <f t="shared" si="21"/>
        <v>#DIV/0!</v>
      </c>
      <c r="AH23" s="235"/>
      <c r="AI23" s="236"/>
      <c r="AJ23" s="236"/>
      <c r="AK23" s="236"/>
      <c r="AL23" s="236"/>
      <c r="AM23" s="236"/>
      <c r="AN23" s="236"/>
      <c r="AO23" s="236"/>
      <c r="AP23" s="236"/>
      <c r="AQ23" s="236"/>
      <c r="AR23" s="236"/>
      <c r="AS23" s="236"/>
      <c r="AT23" s="236"/>
      <c r="AU23" s="236"/>
      <c r="AV23" s="237"/>
    </row>
    <row r="24" spans="2:48" ht="15" customHeight="1" x14ac:dyDescent="0.35">
      <c r="B24" s="740" t="s">
        <v>216</v>
      </c>
      <c r="C24" s="7" t="s">
        <v>193</v>
      </c>
      <c r="D24" s="210">
        <v>0</v>
      </c>
      <c r="E24" s="210">
        <v>0</v>
      </c>
      <c r="F24" s="210">
        <v>0</v>
      </c>
      <c r="G24" s="210">
        <v>0</v>
      </c>
      <c r="H24" s="210">
        <v>0</v>
      </c>
      <c r="I24" s="210">
        <v>0</v>
      </c>
      <c r="J24" s="210">
        <v>0</v>
      </c>
      <c r="K24" s="210">
        <v>0</v>
      </c>
      <c r="L24" s="210">
        <v>0</v>
      </c>
      <c r="M24" s="210">
        <v>0</v>
      </c>
      <c r="N24" s="210">
        <v>0</v>
      </c>
      <c r="O24" s="210">
        <v>0</v>
      </c>
      <c r="P24" s="211">
        <v>0</v>
      </c>
      <c r="Q24" s="211">
        <v>0</v>
      </c>
      <c r="R24" s="211">
        <v>0</v>
      </c>
      <c r="S24" s="554">
        <f>100</f>
        <v>100</v>
      </c>
      <c r="T24" s="72" t="e">
        <f t="shared" si="3"/>
        <v>#DIV/0!</v>
      </c>
      <c r="U24" s="72" t="e">
        <f t="shared" si="4"/>
        <v>#DIV/0!</v>
      </c>
      <c r="V24" s="72" t="e">
        <f t="shared" si="5"/>
        <v>#DIV/0!</v>
      </c>
      <c r="W24" s="72" t="e">
        <f t="shared" si="6"/>
        <v>#DIV/0!</v>
      </c>
      <c r="X24" s="72" t="e">
        <f t="shared" si="7"/>
        <v>#DIV/0!</v>
      </c>
      <c r="Y24" s="72" t="e">
        <f t="shared" si="8"/>
        <v>#DIV/0!</v>
      </c>
      <c r="Z24" s="72" t="e">
        <f t="shared" si="9"/>
        <v>#DIV/0!</v>
      </c>
      <c r="AA24" s="72" t="e">
        <f t="shared" si="10"/>
        <v>#DIV/0!</v>
      </c>
      <c r="AB24" s="72" t="e">
        <f t="shared" si="10"/>
        <v>#DIV/0!</v>
      </c>
      <c r="AC24" s="72" t="e">
        <f t="shared" si="10"/>
        <v>#DIV/0!</v>
      </c>
      <c r="AD24" s="72" t="e">
        <f t="shared" si="10"/>
        <v>#DIV/0!</v>
      </c>
      <c r="AE24" s="72" t="e">
        <f t="shared" ref="AE24:AG24" si="22">P24*100/$D24</f>
        <v>#DIV/0!</v>
      </c>
      <c r="AF24" s="72" t="e">
        <f t="shared" si="22"/>
        <v>#DIV/0!</v>
      </c>
      <c r="AG24" s="73" t="e">
        <f t="shared" si="22"/>
        <v>#DIV/0!</v>
      </c>
      <c r="AH24" s="555">
        <v>1</v>
      </c>
      <c r="AI24" s="232">
        <v>1</v>
      </c>
      <c r="AJ24" s="232">
        <v>1</v>
      </c>
      <c r="AK24" s="232">
        <v>1</v>
      </c>
      <c r="AL24" s="232">
        <v>1</v>
      </c>
      <c r="AM24" s="232">
        <v>1</v>
      </c>
      <c r="AN24" s="232">
        <v>1</v>
      </c>
      <c r="AO24" s="232">
        <v>1</v>
      </c>
      <c r="AP24" s="232">
        <v>1</v>
      </c>
      <c r="AQ24" s="232">
        <v>1</v>
      </c>
      <c r="AR24" s="232">
        <v>1</v>
      </c>
      <c r="AS24" s="232">
        <v>1</v>
      </c>
      <c r="AT24" s="232">
        <v>4</v>
      </c>
      <c r="AU24" s="232">
        <v>6</v>
      </c>
      <c r="AV24" s="234">
        <v>7</v>
      </c>
    </row>
    <row r="25" spans="2:48" ht="14.5" x14ac:dyDescent="0.35">
      <c r="B25" s="738"/>
      <c r="C25" s="1" t="s">
        <v>194</v>
      </c>
      <c r="D25" s="210">
        <v>0</v>
      </c>
      <c r="E25" s="210">
        <v>0</v>
      </c>
      <c r="F25" s="210">
        <v>0</v>
      </c>
      <c r="G25" s="210">
        <v>0</v>
      </c>
      <c r="H25" s="210">
        <v>0</v>
      </c>
      <c r="I25" s="210">
        <v>0</v>
      </c>
      <c r="J25" s="210">
        <v>0</v>
      </c>
      <c r="K25" s="210">
        <v>0</v>
      </c>
      <c r="L25" s="210">
        <v>0</v>
      </c>
      <c r="M25" s="210">
        <v>0</v>
      </c>
      <c r="N25" s="210">
        <v>0</v>
      </c>
      <c r="O25" s="210">
        <v>0</v>
      </c>
      <c r="P25" s="211">
        <v>0</v>
      </c>
      <c r="Q25" s="211">
        <v>0</v>
      </c>
      <c r="R25" s="211">
        <v>0</v>
      </c>
      <c r="S25" s="554">
        <f>100</f>
        <v>100</v>
      </c>
      <c r="T25" s="72" t="e">
        <f t="shared" si="3"/>
        <v>#DIV/0!</v>
      </c>
      <c r="U25" s="72" t="e">
        <f t="shared" si="4"/>
        <v>#DIV/0!</v>
      </c>
      <c r="V25" s="72" t="e">
        <f t="shared" si="5"/>
        <v>#DIV/0!</v>
      </c>
      <c r="W25" s="72" t="e">
        <f t="shared" si="6"/>
        <v>#DIV/0!</v>
      </c>
      <c r="X25" s="72" t="e">
        <f t="shared" si="7"/>
        <v>#DIV/0!</v>
      </c>
      <c r="Y25" s="72" t="e">
        <f t="shared" si="8"/>
        <v>#DIV/0!</v>
      </c>
      <c r="Z25" s="72" t="e">
        <f t="shared" si="9"/>
        <v>#DIV/0!</v>
      </c>
      <c r="AA25" s="72" t="e">
        <f t="shared" si="10"/>
        <v>#DIV/0!</v>
      </c>
      <c r="AB25" s="72" t="e">
        <f t="shared" si="10"/>
        <v>#DIV/0!</v>
      </c>
      <c r="AC25" s="72" t="e">
        <f t="shared" si="10"/>
        <v>#DIV/0!</v>
      </c>
      <c r="AD25" s="72" t="e">
        <f t="shared" si="10"/>
        <v>#DIV/0!</v>
      </c>
      <c r="AE25" s="72" t="e">
        <f t="shared" ref="AE25:AG25" si="23">P25*100/$D25</f>
        <v>#DIV/0!</v>
      </c>
      <c r="AF25" s="72" t="e">
        <f t="shared" si="23"/>
        <v>#DIV/0!</v>
      </c>
      <c r="AG25" s="73" t="e">
        <f t="shared" si="23"/>
        <v>#DIV/0!</v>
      </c>
      <c r="AH25" s="555">
        <v>1</v>
      </c>
      <c r="AI25" s="232">
        <v>1</v>
      </c>
      <c r="AJ25" s="232">
        <v>1</v>
      </c>
      <c r="AK25" s="232">
        <v>1</v>
      </c>
      <c r="AL25" s="232">
        <v>1</v>
      </c>
      <c r="AM25" s="232">
        <v>1</v>
      </c>
      <c r="AN25" s="232">
        <v>1</v>
      </c>
      <c r="AO25" s="232">
        <v>1</v>
      </c>
      <c r="AP25" s="232">
        <v>1</v>
      </c>
      <c r="AQ25" s="232">
        <v>1</v>
      </c>
      <c r="AR25" s="232">
        <v>1</v>
      </c>
      <c r="AS25" s="232">
        <v>1</v>
      </c>
      <c r="AT25" s="232">
        <v>4</v>
      </c>
      <c r="AU25" s="232">
        <v>6</v>
      </c>
      <c r="AV25" s="234">
        <v>7</v>
      </c>
    </row>
    <row r="26" spans="2:48" ht="14.5" x14ac:dyDescent="0.35">
      <c r="B26" s="738"/>
      <c r="C26" s="1" t="s">
        <v>195</v>
      </c>
      <c r="D26" s="210">
        <v>0</v>
      </c>
      <c r="E26" s="210">
        <v>0</v>
      </c>
      <c r="F26" s="210">
        <v>0</v>
      </c>
      <c r="G26" s="210">
        <v>0</v>
      </c>
      <c r="H26" s="210">
        <v>0</v>
      </c>
      <c r="I26" s="210">
        <v>0</v>
      </c>
      <c r="J26" s="210">
        <v>0</v>
      </c>
      <c r="K26" s="210">
        <v>0</v>
      </c>
      <c r="L26" s="210">
        <v>0</v>
      </c>
      <c r="M26" s="210">
        <v>0</v>
      </c>
      <c r="N26" s="210">
        <v>0</v>
      </c>
      <c r="O26" s="210">
        <v>0</v>
      </c>
      <c r="P26" s="211">
        <v>0</v>
      </c>
      <c r="Q26" s="211">
        <v>0</v>
      </c>
      <c r="R26" s="211">
        <v>0</v>
      </c>
      <c r="S26" s="554">
        <f>100</f>
        <v>100</v>
      </c>
      <c r="T26" s="72" t="e">
        <f t="shared" si="3"/>
        <v>#DIV/0!</v>
      </c>
      <c r="U26" s="72" t="e">
        <f t="shared" si="4"/>
        <v>#DIV/0!</v>
      </c>
      <c r="V26" s="72" t="e">
        <f t="shared" si="5"/>
        <v>#DIV/0!</v>
      </c>
      <c r="W26" s="72" t="e">
        <f t="shared" si="6"/>
        <v>#DIV/0!</v>
      </c>
      <c r="X26" s="72" t="e">
        <f t="shared" si="7"/>
        <v>#DIV/0!</v>
      </c>
      <c r="Y26" s="72" t="e">
        <f t="shared" si="8"/>
        <v>#DIV/0!</v>
      </c>
      <c r="Z26" s="72" t="e">
        <f t="shared" si="9"/>
        <v>#DIV/0!</v>
      </c>
      <c r="AA26" s="72" t="e">
        <f t="shared" si="10"/>
        <v>#DIV/0!</v>
      </c>
      <c r="AB26" s="72" t="e">
        <f t="shared" si="10"/>
        <v>#DIV/0!</v>
      </c>
      <c r="AC26" s="72" t="e">
        <f t="shared" si="10"/>
        <v>#DIV/0!</v>
      </c>
      <c r="AD26" s="72" t="e">
        <f t="shared" si="10"/>
        <v>#DIV/0!</v>
      </c>
      <c r="AE26" s="72" t="e">
        <f t="shared" ref="AE26:AG26" si="24">P26*100/$D26</f>
        <v>#DIV/0!</v>
      </c>
      <c r="AF26" s="72" t="e">
        <f t="shared" si="24"/>
        <v>#DIV/0!</v>
      </c>
      <c r="AG26" s="73" t="e">
        <f t="shared" si="24"/>
        <v>#DIV/0!</v>
      </c>
      <c r="AH26" s="555">
        <v>1</v>
      </c>
      <c r="AI26" s="232">
        <v>1</v>
      </c>
      <c r="AJ26" s="232">
        <v>1</v>
      </c>
      <c r="AK26" s="232">
        <v>1</v>
      </c>
      <c r="AL26" s="232">
        <v>1</v>
      </c>
      <c r="AM26" s="232">
        <v>1</v>
      </c>
      <c r="AN26" s="232">
        <v>1</v>
      </c>
      <c r="AO26" s="232">
        <v>1</v>
      </c>
      <c r="AP26" s="232">
        <v>1</v>
      </c>
      <c r="AQ26" s="232">
        <v>1</v>
      </c>
      <c r="AR26" s="232">
        <v>1</v>
      </c>
      <c r="AS26" s="232">
        <v>1</v>
      </c>
      <c r="AT26" s="232">
        <v>4</v>
      </c>
      <c r="AU26" s="232">
        <v>6</v>
      </c>
      <c r="AV26" s="234">
        <v>7</v>
      </c>
    </row>
    <row r="27" spans="2:48" ht="14.5" x14ac:dyDescent="0.35">
      <c r="B27" s="738"/>
      <c r="C27" s="1" t="s">
        <v>196</v>
      </c>
      <c r="D27" s="210">
        <v>0</v>
      </c>
      <c r="E27" s="210">
        <v>0</v>
      </c>
      <c r="F27" s="210">
        <v>0</v>
      </c>
      <c r="G27" s="210">
        <v>0</v>
      </c>
      <c r="H27" s="210">
        <v>0</v>
      </c>
      <c r="I27" s="210">
        <v>0</v>
      </c>
      <c r="J27" s="210">
        <v>0</v>
      </c>
      <c r="K27" s="210">
        <v>0</v>
      </c>
      <c r="L27" s="210">
        <v>0</v>
      </c>
      <c r="M27" s="210">
        <v>0</v>
      </c>
      <c r="N27" s="210">
        <v>0</v>
      </c>
      <c r="O27" s="210">
        <v>0</v>
      </c>
      <c r="P27" s="211">
        <v>0</v>
      </c>
      <c r="Q27" s="211">
        <v>0</v>
      </c>
      <c r="R27" s="211">
        <v>0</v>
      </c>
      <c r="S27" s="554">
        <f>100</f>
        <v>100</v>
      </c>
      <c r="T27" s="72" t="e">
        <f t="shared" si="3"/>
        <v>#DIV/0!</v>
      </c>
      <c r="U27" s="72" t="e">
        <f t="shared" si="4"/>
        <v>#DIV/0!</v>
      </c>
      <c r="V27" s="72" t="e">
        <f t="shared" si="5"/>
        <v>#DIV/0!</v>
      </c>
      <c r="W27" s="72" t="e">
        <f t="shared" si="6"/>
        <v>#DIV/0!</v>
      </c>
      <c r="X27" s="72" t="e">
        <f t="shared" si="7"/>
        <v>#DIV/0!</v>
      </c>
      <c r="Y27" s="72" t="e">
        <f t="shared" si="8"/>
        <v>#DIV/0!</v>
      </c>
      <c r="Z27" s="72" t="e">
        <f t="shared" si="9"/>
        <v>#DIV/0!</v>
      </c>
      <c r="AA27" s="72" t="e">
        <f t="shared" si="10"/>
        <v>#DIV/0!</v>
      </c>
      <c r="AB27" s="72" t="e">
        <f t="shared" si="10"/>
        <v>#DIV/0!</v>
      </c>
      <c r="AC27" s="72" t="e">
        <f t="shared" si="10"/>
        <v>#DIV/0!</v>
      </c>
      <c r="AD27" s="72" t="e">
        <f t="shared" si="10"/>
        <v>#DIV/0!</v>
      </c>
      <c r="AE27" s="72" t="e">
        <f t="shared" ref="AE27:AG27" si="25">P27*100/$D27</f>
        <v>#DIV/0!</v>
      </c>
      <c r="AF27" s="72" t="e">
        <f t="shared" si="25"/>
        <v>#DIV/0!</v>
      </c>
      <c r="AG27" s="73" t="e">
        <f t="shared" si="25"/>
        <v>#DIV/0!</v>
      </c>
      <c r="AH27" s="555">
        <v>1</v>
      </c>
      <c r="AI27" s="232">
        <v>1</v>
      </c>
      <c r="AJ27" s="232">
        <v>1</v>
      </c>
      <c r="AK27" s="232">
        <v>1</v>
      </c>
      <c r="AL27" s="232">
        <v>1</v>
      </c>
      <c r="AM27" s="232">
        <v>1</v>
      </c>
      <c r="AN27" s="232">
        <v>1</v>
      </c>
      <c r="AO27" s="232">
        <v>1</v>
      </c>
      <c r="AP27" s="232">
        <v>1</v>
      </c>
      <c r="AQ27" s="232">
        <v>1</v>
      </c>
      <c r="AR27" s="232">
        <v>1</v>
      </c>
      <c r="AS27" s="232">
        <v>1</v>
      </c>
      <c r="AT27" s="232">
        <v>4</v>
      </c>
      <c r="AU27" s="232">
        <v>6</v>
      </c>
      <c r="AV27" s="234">
        <v>7</v>
      </c>
    </row>
    <row r="28" spans="2:48" ht="14.5" x14ac:dyDescent="0.35">
      <c r="B28" s="738"/>
      <c r="C28" s="1" t="s">
        <v>197</v>
      </c>
      <c r="D28" s="210">
        <v>0</v>
      </c>
      <c r="E28" s="210">
        <v>0</v>
      </c>
      <c r="F28" s="210">
        <v>0</v>
      </c>
      <c r="G28" s="210">
        <v>0</v>
      </c>
      <c r="H28" s="210">
        <v>0</v>
      </c>
      <c r="I28" s="210">
        <v>0</v>
      </c>
      <c r="J28" s="210">
        <v>0</v>
      </c>
      <c r="K28" s="210">
        <v>0</v>
      </c>
      <c r="L28" s="210">
        <v>0</v>
      </c>
      <c r="M28" s="210">
        <v>0</v>
      </c>
      <c r="N28" s="210">
        <v>0</v>
      </c>
      <c r="O28" s="210">
        <v>0</v>
      </c>
      <c r="P28" s="211">
        <v>0</v>
      </c>
      <c r="Q28" s="211">
        <v>0</v>
      </c>
      <c r="R28" s="211">
        <v>0</v>
      </c>
      <c r="S28" s="554">
        <f>100</f>
        <v>100</v>
      </c>
      <c r="T28" s="72" t="e">
        <f t="shared" si="3"/>
        <v>#DIV/0!</v>
      </c>
      <c r="U28" s="72" t="e">
        <f t="shared" si="4"/>
        <v>#DIV/0!</v>
      </c>
      <c r="V28" s="72" t="e">
        <f t="shared" si="5"/>
        <v>#DIV/0!</v>
      </c>
      <c r="W28" s="72" t="e">
        <f t="shared" si="6"/>
        <v>#DIV/0!</v>
      </c>
      <c r="X28" s="72" t="e">
        <f t="shared" si="7"/>
        <v>#DIV/0!</v>
      </c>
      <c r="Y28" s="72" t="e">
        <f t="shared" si="8"/>
        <v>#DIV/0!</v>
      </c>
      <c r="Z28" s="72" t="e">
        <f t="shared" si="9"/>
        <v>#DIV/0!</v>
      </c>
      <c r="AA28" s="72" t="e">
        <f t="shared" si="10"/>
        <v>#DIV/0!</v>
      </c>
      <c r="AB28" s="72" t="e">
        <f t="shared" si="10"/>
        <v>#DIV/0!</v>
      </c>
      <c r="AC28" s="72" t="e">
        <f t="shared" si="10"/>
        <v>#DIV/0!</v>
      </c>
      <c r="AD28" s="72" t="e">
        <f t="shared" si="10"/>
        <v>#DIV/0!</v>
      </c>
      <c r="AE28" s="72" t="e">
        <f t="shared" ref="AE28:AE76" si="26">P28*100/$D28</f>
        <v>#DIV/0!</v>
      </c>
      <c r="AF28" s="72" t="e">
        <f t="shared" ref="AF28:AG76" si="27">Q28*100/$D28</f>
        <v>#DIV/0!</v>
      </c>
      <c r="AG28" s="73" t="e">
        <f t="shared" si="27"/>
        <v>#DIV/0!</v>
      </c>
      <c r="AH28" s="555">
        <v>1</v>
      </c>
      <c r="AI28" s="232">
        <v>1</v>
      </c>
      <c r="AJ28" s="232">
        <v>1</v>
      </c>
      <c r="AK28" s="232">
        <v>1</v>
      </c>
      <c r="AL28" s="232">
        <v>1</v>
      </c>
      <c r="AM28" s="232">
        <v>1</v>
      </c>
      <c r="AN28" s="232">
        <v>1</v>
      </c>
      <c r="AO28" s="232">
        <v>1</v>
      </c>
      <c r="AP28" s="232">
        <v>1</v>
      </c>
      <c r="AQ28" s="232">
        <v>1</v>
      </c>
      <c r="AR28" s="232">
        <v>1</v>
      </c>
      <c r="AS28" s="232">
        <v>1</v>
      </c>
      <c r="AT28" s="232">
        <v>4</v>
      </c>
      <c r="AU28" s="232">
        <v>6</v>
      </c>
      <c r="AV28" s="234">
        <v>7</v>
      </c>
    </row>
    <row r="29" spans="2:48" ht="14.5" x14ac:dyDescent="0.35">
      <c r="B29" s="739"/>
      <c r="C29" s="8" t="s">
        <v>198</v>
      </c>
      <c r="D29">
        <v>0</v>
      </c>
      <c r="E29">
        <v>0</v>
      </c>
      <c r="F29">
        <v>0</v>
      </c>
      <c r="G29">
        <v>0</v>
      </c>
      <c r="H29">
        <v>0</v>
      </c>
      <c r="I29">
        <v>0</v>
      </c>
      <c r="J29">
        <v>0</v>
      </c>
      <c r="K29">
        <v>0</v>
      </c>
      <c r="L29">
        <v>0</v>
      </c>
      <c r="M29">
        <v>0</v>
      </c>
      <c r="N29">
        <v>0</v>
      </c>
      <c r="O29">
        <v>0</v>
      </c>
      <c r="P29">
        <v>0</v>
      </c>
      <c r="Q29">
        <v>0</v>
      </c>
      <c r="R29">
        <v>0</v>
      </c>
      <c r="S29" s="554">
        <f>100</f>
        <v>100</v>
      </c>
      <c r="T29" s="72" t="e">
        <f t="shared" si="3"/>
        <v>#DIV/0!</v>
      </c>
      <c r="U29" s="72" t="e">
        <f t="shared" si="4"/>
        <v>#DIV/0!</v>
      </c>
      <c r="V29" s="72" t="e">
        <f t="shared" si="5"/>
        <v>#DIV/0!</v>
      </c>
      <c r="W29" s="72" t="e">
        <f t="shared" si="6"/>
        <v>#DIV/0!</v>
      </c>
      <c r="X29" s="72" t="e">
        <f t="shared" si="7"/>
        <v>#DIV/0!</v>
      </c>
      <c r="Y29" s="72" t="e">
        <f t="shared" si="8"/>
        <v>#DIV/0!</v>
      </c>
      <c r="Z29" s="72" t="e">
        <f t="shared" si="9"/>
        <v>#DIV/0!</v>
      </c>
      <c r="AA29" s="72" t="e">
        <f t="shared" si="10"/>
        <v>#DIV/0!</v>
      </c>
      <c r="AB29" s="72" t="e">
        <f t="shared" si="10"/>
        <v>#DIV/0!</v>
      </c>
      <c r="AC29" s="72" t="e">
        <f t="shared" si="10"/>
        <v>#DIV/0!</v>
      </c>
      <c r="AD29" s="72" t="e">
        <f t="shared" si="10"/>
        <v>#DIV/0!</v>
      </c>
      <c r="AE29" s="72" t="e">
        <f t="shared" si="26"/>
        <v>#DIV/0!</v>
      </c>
      <c r="AF29" s="72" t="e">
        <f t="shared" si="27"/>
        <v>#DIV/0!</v>
      </c>
      <c r="AG29" s="73" t="e">
        <f t="shared" si="27"/>
        <v>#DIV/0!</v>
      </c>
      <c r="AH29" s="235"/>
      <c r="AI29" s="236"/>
      <c r="AJ29" s="236"/>
      <c r="AK29" s="236"/>
      <c r="AL29" s="236"/>
      <c r="AM29" s="236"/>
      <c r="AN29" s="236"/>
      <c r="AO29" s="236"/>
      <c r="AP29" s="236"/>
      <c r="AQ29" s="236"/>
      <c r="AR29" s="236"/>
      <c r="AS29" s="236"/>
      <c r="AT29" s="236"/>
      <c r="AU29" s="236"/>
      <c r="AV29" s="237"/>
    </row>
    <row r="30" spans="2:48" ht="15" customHeight="1" x14ac:dyDescent="0.35">
      <c r="B30" s="740" t="s">
        <v>217</v>
      </c>
      <c r="C30" s="1" t="s">
        <v>193</v>
      </c>
      <c r="D30" s="210">
        <v>4</v>
      </c>
      <c r="E30" s="210">
        <v>4</v>
      </c>
      <c r="F30" s="210">
        <v>4</v>
      </c>
      <c r="G30" s="210">
        <v>3</v>
      </c>
      <c r="H30" s="210">
        <v>3</v>
      </c>
      <c r="I30" s="210">
        <v>3</v>
      </c>
      <c r="J30" s="210">
        <v>4</v>
      </c>
      <c r="K30" s="210">
        <v>4</v>
      </c>
      <c r="L30" s="210">
        <v>3</v>
      </c>
      <c r="M30" s="210">
        <v>3</v>
      </c>
      <c r="N30" s="210">
        <v>2</v>
      </c>
      <c r="O30" s="210">
        <v>2</v>
      </c>
      <c r="P30" s="211">
        <v>2</v>
      </c>
      <c r="Q30" s="211">
        <v>2</v>
      </c>
      <c r="R30" s="211">
        <v>2</v>
      </c>
      <c r="S30" s="554">
        <f>100</f>
        <v>100</v>
      </c>
      <c r="T30" s="72">
        <f t="shared" si="3"/>
        <v>100</v>
      </c>
      <c r="U30" s="72">
        <f t="shared" si="4"/>
        <v>100</v>
      </c>
      <c r="V30" s="72">
        <f t="shared" si="5"/>
        <v>75</v>
      </c>
      <c r="W30" s="72">
        <f t="shared" si="6"/>
        <v>75</v>
      </c>
      <c r="X30" s="72">
        <f t="shared" si="7"/>
        <v>75</v>
      </c>
      <c r="Y30" s="72">
        <f t="shared" si="8"/>
        <v>100</v>
      </c>
      <c r="Z30" s="72">
        <f t="shared" si="9"/>
        <v>100</v>
      </c>
      <c r="AA30" s="72">
        <f t="shared" si="10"/>
        <v>75</v>
      </c>
      <c r="AB30" s="72">
        <f t="shared" si="10"/>
        <v>75</v>
      </c>
      <c r="AC30" s="72">
        <f t="shared" si="10"/>
        <v>50</v>
      </c>
      <c r="AD30" s="72">
        <f t="shared" si="10"/>
        <v>50</v>
      </c>
      <c r="AE30" s="72">
        <f t="shared" si="26"/>
        <v>50</v>
      </c>
      <c r="AF30" s="72">
        <f t="shared" si="27"/>
        <v>50</v>
      </c>
      <c r="AG30" s="73">
        <f t="shared" si="27"/>
        <v>50</v>
      </c>
      <c r="AH30" s="555">
        <v>1</v>
      </c>
      <c r="AI30" s="232">
        <v>1</v>
      </c>
      <c r="AJ30" s="232">
        <v>1</v>
      </c>
      <c r="AK30" s="232">
        <v>1</v>
      </c>
      <c r="AL30" s="232">
        <v>1</v>
      </c>
      <c r="AM30" s="232">
        <v>1</v>
      </c>
      <c r="AN30" s="232">
        <v>1</v>
      </c>
      <c r="AO30" s="232">
        <v>1</v>
      </c>
      <c r="AP30" s="232">
        <v>1</v>
      </c>
      <c r="AQ30" s="232">
        <v>1</v>
      </c>
      <c r="AR30" s="232">
        <v>1</v>
      </c>
      <c r="AS30" s="232">
        <v>1</v>
      </c>
      <c r="AT30" s="232">
        <v>4</v>
      </c>
      <c r="AU30" s="232">
        <v>6</v>
      </c>
      <c r="AV30" s="234">
        <v>7</v>
      </c>
    </row>
    <row r="31" spans="2:48" ht="14.5" x14ac:dyDescent="0.35">
      <c r="B31" s="738"/>
      <c r="C31" s="1" t="s">
        <v>194</v>
      </c>
      <c r="D31" s="210">
        <v>5</v>
      </c>
      <c r="E31" s="210">
        <v>5</v>
      </c>
      <c r="F31" s="210">
        <v>4</v>
      </c>
      <c r="G31" s="210">
        <v>5</v>
      </c>
      <c r="H31" s="210">
        <v>5</v>
      </c>
      <c r="I31" s="210">
        <v>5</v>
      </c>
      <c r="J31" s="210">
        <v>4</v>
      </c>
      <c r="K31" s="210">
        <v>4</v>
      </c>
      <c r="L31" s="210">
        <v>5</v>
      </c>
      <c r="M31" s="210">
        <v>5</v>
      </c>
      <c r="N31" s="210">
        <v>5</v>
      </c>
      <c r="O31" s="210">
        <v>5</v>
      </c>
      <c r="P31" s="211">
        <v>5</v>
      </c>
      <c r="Q31" s="211">
        <v>5</v>
      </c>
      <c r="R31" s="211">
        <v>5</v>
      </c>
      <c r="S31" s="554">
        <f>100</f>
        <v>100</v>
      </c>
      <c r="T31" s="72">
        <f t="shared" si="3"/>
        <v>100</v>
      </c>
      <c r="U31" s="72">
        <f t="shared" si="4"/>
        <v>80</v>
      </c>
      <c r="V31" s="72">
        <f t="shared" si="5"/>
        <v>100</v>
      </c>
      <c r="W31" s="72">
        <f t="shared" si="6"/>
        <v>100</v>
      </c>
      <c r="X31" s="72">
        <f t="shared" si="7"/>
        <v>100</v>
      </c>
      <c r="Y31" s="72">
        <f t="shared" si="8"/>
        <v>80</v>
      </c>
      <c r="Z31" s="72">
        <f t="shared" si="9"/>
        <v>80</v>
      </c>
      <c r="AA31" s="72">
        <f t="shared" si="10"/>
        <v>100</v>
      </c>
      <c r="AB31" s="72">
        <f t="shared" si="10"/>
        <v>100</v>
      </c>
      <c r="AC31" s="72">
        <f t="shared" si="10"/>
        <v>100</v>
      </c>
      <c r="AD31" s="72">
        <f t="shared" si="10"/>
        <v>100</v>
      </c>
      <c r="AE31" s="72">
        <f t="shared" si="26"/>
        <v>100</v>
      </c>
      <c r="AF31" s="72">
        <f t="shared" si="27"/>
        <v>100</v>
      </c>
      <c r="AG31" s="73">
        <f t="shared" si="27"/>
        <v>100</v>
      </c>
      <c r="AH31" s="555">
        <v>1</v>
      </c>
      <c r="AI31" s="232">
        <v>1</v>
      </c>
      <c r="AJ31" s="232">
        <v>1</v>
      </c>
      <c r="AK31" s="232">
        <v>1</v>
      </c>
      <c r="AL31" s="232">
        <v>1</v>
      </c>
      <c r="AM31" s="232">
        <v>1</v>
      </c>
      <c r="AN31" s="232">
        <v>1</v>
      </c>
      <c r="AO31" s="232">
        <v>1</v>
      </c>
      <c r="AP31" s="232">
        <v>1</v>
      </c>
      <c r="AQ31" s="232">
        <v>1</v>
      </c>
      <c r="AR31" s="232">
        <v>1</v>
      </c>
      <c r="AS31" s="232">
        <v>1</v>
      </c>
      <c r="AT31" s="232">
        <v>4</v>
      </c>
      <c r="AU31" s="232">
        <v>6</v>
      </c>
      <c r="AV31" s="234">
        <v>7</v>
      </c>
    </row>
    <row r="32" spans="2:48" ht="14.5" x14ac:dyDescent="0.35">
      <c r="B32" s="738"/>
      <c r="C32" s="1" t="s">
        <v>195</v>
      </c>
      <c r="D32" s="210">
        <v>2</v>
      </c>
      <c r="E32" s="210">
        <v>2</v>
      </c>
      <c r="F32" s="210">
        <v>2</v>
      </c>
      <c r="G32" s="210">
        <v>2</v>
      </c>
      <c r="H32" s="210">
        <v>2</v>
      </c>
      <c r="I32" s="210">
        <v>2</v>
      </c>
      <c r="J32" s="210">
        <v>2</v>
      </c>
      <c r="K32" s="210">
        <v>2</v>
      </c>
      <c r="L32" s="210">
        <v>2</v>
      </c>
      <c r="M32" s="210">
        <v>2</v>
      </c>
      <c r="N32" s="210">
        <v>2</v>
      </c>
      <c r="O32" s="210">
        <v>2</v>
      </c>
      <c r="P32" s="211">
        <v>2</v>
      </c>
      <c r="Q32" s="211">
        <v>2</v>
      </c>
      <c r="R32" s="211">
        <v>2</v>
      </c>
      <c r="S32" s="554">
        <f>100</f>
        <v>100</v>
      </c>
      <c r="T32" s="72">
        <f t="shared" si="3"/>
        <v>100</v>
      </c>
      <c r="U32" s="72">
        <f t="shared" si="4"/>
        <v>100</v>
      </c>
      <c r="V32" s="72">
        <f t="shared" si="5"/>
        <v>100</v>
      </c>
      <c r="W32" s="72">
        <f t="shared" si="6"/>
        <v>100</v>
      </c>
      <c r="X32" s="72">
        <f t="shared" si="7"/>
        <v>100</v>
      </c>
      <c r="Y32" s="72">
        <f t="shared" si="8"/>
        <v>100</v>
      </c>
      <c r="Z32" s="72">
        <f t="shared" si="9"/>
        <v>100</v>
      </c>
      <c r="AA32" s="72">
        <f t="shared" si="10"/>
        <v>100</v>
      </c>
      <c r="AB32" s="72">
        <f t="shared" si="10"/>
        <v>100</v>
      </c>
      <c r="AC32" s="72">
        <f t="shared" si="10"/>
        <v>100</v>
      </c>
      <c r="AD32" s="72">
        <f t="shared" si="10"/>
        <v>100</v>
      </c>
      <c r="AE32" s="72">
        <f t="shared" si="26"/>
        <v>100</v>
      </c>
      <c r="AF32" s="72">
        <f t="shared" si="27"/>
        <v>100</v>
      </c>
      <c r="AG32" s="73">
        <f t="shared" si="27"/>
        <v>100</v>
      </c>
      <c r="AH32" s="555">
        <v>1</v>
      </c>
      <c r="AI32" s="232">
        <v>1</v>
      </c>
      <c r="AJ32" s="232">
        <v>1</v>
      </c>
      <c r="AK32" s="232">
        <v>1</v>
      </c>
      <c r="AL32" s="232">
        <v>1</v>
      </c>
      <c r="AM32" s="232">
        <v>1</v>
      </c>
      <c r="AN32" s="232">
        <v>1</v>
      </c>
      <c r="AO32" s="232">
        <v>1</v>
      </c>
      <c r="AP32" s="232">
        <v>1</v>
      </c>
      <c r="AQ32" s="232">
        <v>1</v>
      </c>
      <c r="AR32" s="232">
        <v>1</v>
      </c>
      <c r="AS32" s="232">
        <v>1</v>
      </c>
      <c r="AT32" s="232">
        <v>4</v>
      </c>
      <c r="AU32" s="232">
        <v>6</v>
      </c>
      <c r="AV32" s="234">
        <v>7</v>
      </c>
    </row>
    <row r="33" spans="2:48" ht="14.5" x14ac:dyDescent="0.35">
      <c r="B33" s="738"/>
      <c r="C33" s="1" t="s">
        <v>196</v>
      </c>
      <c r="D33" s="210">
        <v>0</v>
      </c>
      <c r="E33" s="210">
        <v>0</v>
      </c>
      <c r="F33" s="210">
        <v>0</v>
      </c>
      <c r="G33" s="210">
        <v>0</v>
      </c>
      <c r="H33" s="210">
        <v>0</v>
      </c>
      <c r="I33" s="210">
        <v>0</v>
      </c>
      <c r="J33" s="210">
        <v>0</v>
      </c>
      <c r="K33" s="210">
        <v>0</v>
      </c>
      <c r="L33" s="210">
        <v>0</v>
      </c>
      <c r="M33" s="210">
        <v>0</v>
      </c>
      <c r="N33" s="210">
        <v>0</v>
      </c>
      <c r="O33" s="210">
        <v>0</v>
      </c>
      <c r="P33" s="211">
        <v>0</v>
      </c>
      <c r="Q33" s="211">
        <v>0</v>
      </c>
      <c r="R33" s="211">
        <v>0</v>
      </c>
      <c r="S33" s="554">
        <f>100</f>
        <v>100</v>
      </c>
      <c r="T33" s="72" t="e">
        <f t="shared" si="3"/>
        <v>#DIV/0!</v>
      </c>
      <c r="U33" s="72" t="e">
        <f t="shared" si="4"/>
        <v>#DIV/0!</v>
      </c>
      <c r="V33" s="72" t="e">
        <f t="shared" si="5"/>
        <v>#DIV/0!</v>
      </c>
      <c r="W33" s="72" t="e">
        <f t="shared" si="6"/>
        <v>#DIV/0!</v>
      </c>
      <c r="X33" s="72" t="e">
        <f t="shared" si="7"/>
        <v>#DIV/0!</v>
      </c>
      <c r="Y33" s="72" t="e">
        <f t="shared" si="8"/>
        <v>#DIV/0!</v>
      </c>
      <c r="Z33" s="72" t="e">
        <f t="shared" si="9"/>
        <v>#DIV/0!</v>
      </c>
      <c r="AA33" s="72" t="e">
        <f t="shared" si="10"/>
        <v>#DIV/0!</v>
      </c>
      <c r="AB33" s="72" t="e">
        <f t="shared" si="10"/>
        <v>#DIV/0!</v>
      </c>
      <c r="AC33" s="72" t="e">
        <f t="shared" si="10"/>
        <v>#DIV/0!</v>
      </c>
      <c r="AD33" s="72" t="e">
        <f t="shared" si="10"/>
        <v>#DIV/0!</v>
      </c>
      <c r="AE33" s="72" t="e">
        <f t="shared" si="26"/>
        <v>#DIV/0!</v>
      </c>
      <c r="AF33" s="72" t="e">
        <f t="shared" si="27"/>
        <v>#DIV/0!</v>
      </c>
      <c r="AG33" s="73" t="e">
        <f t="shared" si="27"/>
        <v>#DIV/0!</v>
      </c>
      <c r="AH33" s="555">
        <v>1</v>
      </c>
      <c r="AI33" s="232">
        <v>1</v>
      </c>
      <c r="AJ33" s="232">
        <v>1</v>
      </c>
      <c r="AK33" s="232">
        <v>1</v>
      </c>
      <c r="AL33" s="232">
        <v>1</v>
      </c>
      <c r="AM33" s="232">
        <v>1</v>
      </c>
      <c r="AN33" s="232">
        <v>1</v>
      </c>
      <c r="AO33" s="232">
        <v>1</v>
      </c>
      <c r="AP33" s="232">
        <v>1</v>
      </c>
      <c r="AQ33" s="232">
        <v>1</v>
      </c>
      <c r="AR33" s="232">
        <v>1</v>
      </c>
      <c r="AS33" s="232">
        <v>1</v>
      </c>
      <c r="AT33" s="232">
        <v>4</v>
      </c>
      <c r="AU33" s="232">
        <v>6</v>
      </c>
      <c r="AV33" s="234">
        <v>7</v>
      </c>
    </row>
    <row r="34" spans="2:48" ht="14.5" x14ac:dyDescent="0.35">
      <c r="B34" s="738"/>
      <c r="C34" s="1" t="s">
        <v>197</v>
      </c>
      <c r="D34" s="210">
        <v>11</v>
      </c>
      <c r="E34" s="210">
        <v>11</v>
      </c>
      <c r="F34" s="210">
        <v>10</v>
      </c>
      <c r="G34" s="210">
        <v>10</v>
      </c>
      <c r="H34" s="210">
        <v>10</v>
      </c>
      <c r="I34" s="210">
        <v>10</v>
      </c>
      <c r="J34" s="210">
        <v>10</v>
      </c>
      <c r="K34" s="210">
        <v>10</v>
      </c>
      <c r="L34" s="210">
        <v>10</v>
      </c>
      <c r="M34" s="210">
        <v>10</v>
      </c>
      <c r="N34" s="210">
        <v>9</v>
      </c>
      <c r="O34" s="210">
        <v>9</v>
      </c>
      <c r="P34" s="211">
        <v>9</v>
      </c>
      <c r="Q34" s="211">
        <v>9</v>
      </c>
      <c r="R34" s="211">
        <v>9</v>
      </c>
      <c r="S34" s="554">
        <f>100</f>
        <v>100</v>
      </c>
      <c r="T34" s="72">
        <f t="shared" si="3"/>
        <v>100</v>
      </c>
      <c r="U34" s="72">
        <f t="shared" si="4"/>
        <v>90.909090909090907</v>
      </c>
      <c r="V34" s="72">
        <f t="shared" si="5"/>
        <v>90.909090909090907</v>
      </c>
      <c r="W34" s="72">
        <f t="shared" si="6"/>
        <v>90.909090909090907</v>
      </c>
      <c r="X34" s="72">
        <f t="shared" si="7"/>
        <v>90.909090909090907</v>
      </c>
      <c r="Y34" s="72">
        <f t="shared" si="8"/>
        <v>90.909090909090907</v>
      </c>
      <c r="Z34" s="72">
        <f t="shared" si="9"/>
        <v>90.909090909090907</v>
      </c>
      <c r="AA34" s="72">
        <f t="shared" si="10"/>
        <v>90.909090909090907</v>
      </c>
      <c r="AB34" s="72">
        <f t="shared" si="10"/>
        <v>90.909090909090907</v>
      </c>
      <c r="AC34" s="72">
        <f t="shared" si="10"/>
        <v>81.818181818181813</v>
      </c>
      <c r="AD34" s="72">
        <f t="shared" si="10"/>
        <v>81.818181818181813</v>
      </c>
      <c r="AE34" s="72">
        <f t="shared" si="26"/>
        <v>81.818181818181813</v>
      </c>
      <c r="AF34" s="72">
        <f t="shared" si="27"/>
        <v>81.818181818181813</v>
      </c>
      <c r="AG34" s="73">
        <f t="shared" si="27"/>
        <v>81.818181818181813</v>
      </c>
      <c r="AH34" s="555">
        <v>1</v>
      </c>
      <c r="AI34" s="232">
        <v>1</v>
      </c>
      <c r="AJ34" s="232">
        <v>1</v>
      </c>
      <c r="AK34" s="232">
        <v>1</v>
      </c>
      <c r="AL34" s="232">
        <v>1</v>
      </c>
      <c r="AM34" s="232">
        <v>1</v>
      </c>
      <c r="AN34" s="232">
        <v>1</v>
      </c>
      <c r="AO34" s="232">
        <v>1</v>
      </c>
      <c r="AP34" s="232">
        <v>1</v>
      </c>
      <c r="AQ34" s="232">
        <v>1</v>
      </c>
      <c r="AR34" s="232">
        <v>1</v>
      </c>
      <c r="AS34" s="232">
        <v>1</v>
      </c>
      <c r="AT34" s="232">
        <v>4</v>
      </c>
      <c r="AU34" s="232">
        <v>6</v>
      </c>
      <c r="AV34" s="234">
        <v>7</v>
      </c>
    </row>
    <row r="35" spans="2:48" ht="14.5" x14ac:dyDescent="0.35">
      <c r="B35" s="739"/>
      <c r="C35" s="1" t="s">
        <v>198</v>
      </c>
      <c r="D35">
        <v>11</v>
      </c>
      <c r="E35">
        <v>11</v>
      </c>
      <c r="F35">
        <v>10</v>
      </c>
      <c r="G35">
        <v>10</v>
      </c>
      <c r="H35">
        <v>10</v>
      </c>
      <c r="I35">
        <v>10</v>
      </c>
      <c r="J35">
        <v>10</v>
      </c>
      <c r="K35">
        <v>10</v>
      </c>
      <c r="L35">
        <v>10</v>
      </c>
      <c r="M35">
        <v>10</v>
      </c>
      <c r="N35">
        <v>9</v>
      </c>
      <c r="O35">
        <v>9</v>
      </c>
      <c r="P35">
        <v>9</v>
      </c>
      <c r="Q35">
        <v>9</v>
      </c>
      <c r="R35">
        <v>9</v>
      </c>
      <c r="S35" s="554">
        <f>100</f>
        <v>100</v>
      </c>
      <c r="T35" s="72">
        <f t="shared" si="3"/>
        <v>100</v>
      </c>
      <c r="U35" s="72">
        <f t="shared" si="4"/>
        <v>90.909090909090907</v>
      </c>
      <c r="V35" s="72">
        <f t="shared" si="5"/>
        <v>90.909090909090907</v>
      </c>
      <c r="W35" s="72">
        <f t="shared" si="6"/>
        <v>90.909090909090907</v>
      </c>
      <c r="X35" s="72">
        <f t="shared" si="7"/>
        <v>90.909090909090907</v>
      </c>
      <c r="Y35" s="72">
        <f t="shared" si="8"/>
        <v>90.909090909090907</v>
      </c>
      <c r="Z35" s="72">
        <f t="shared" si="9"/>
        <v>90.909090909090907</v>
      </c>
      <c r="AA35" s="72">
        <f t="shared" si="10"/>
        <v>90.909090909090907</v>
      </c>
      <c r="AB35" s="72">
        <f t="shared" si="10"/>
        <v>90.909090909090907</v>
      </c>
      <c r="AC35" s="72">
        <f t="shared" si="10"/>
        <v>81.818181818181813</v>
      </c>
      <c r="AD35" s="72">
        <f t="shared" si="10"/>
        <v>81.818181818181813</v>
      </c>
      <c r="AE35" s="72">
        <f t="shared" si="26"/>
        <v>81.818181818181813</v>
      </c>
      <c r="AF35" s="72">
        <f t="shared" si="27"/>
        <v>81.818181818181813</v>
      </c>
      <c r="AG35" s="73">
        <f t="shared" si="27"/>
        <v>81.818181818181813</v>
      </c>
      <c r="AH35" s="235"/>
      <c r="AI35" s="236"/>
      <c r="AJ35" s="236"/>
      <c r="AK35" s="236"/>
      <c r="AL35" s="236"/>
      <c r="AM35" s="236"/>
      <c r="AN35" s="236"/>
      <c r="AO35" s="236"/>
      <c r="AP35" s="236"/>
      <c r="AQ35" s="236"/>
      <c r="AR35" s="236"/>
      <c r="AS35" s="236"/>
      <c r="AT35" s="236"/>
      <c r="AU35" s="236"/>
      <c r="AV35" s="237"/>
    </row>
    <row r="36" spans="2:48" ht="15" customHeight="1" x14ac:dyDescent="0.35">
      <c r="B36" s="740" t="s">
        <v>218</v>
      </c>
      <c r="C36" s="7" t="s">
        <v>193</v>
      </c>
      <c r="D36" s="210">
        <v>0</v>
      </c>
      <c r="E36" s="210">
        <v>0</v>
      </c>
      <c r="F36" s="210">
        <v>0</v>
      </c>
      <c r="G36" s="210">
        <v>0</v>
      </c>
      <c r="H36" s="210">
        <v>0</v>
      </c>
      <c r="I36" s="210">
        <v>0</v>
      </c>
      <c r="J36" s="210">
        <v>0</v>
      </c>
      <c r="K36" s="210">
        <v>0</v>
      </c>
      <c r="L36" s="210">
        <v>0</v>
      </c>
      <c r="M36" s="210">
        <v>0</v>
      </c>
      <c r="N36" s="210">
        <v>0</v>
      </c>
      <c r="O36" s="210">
        <v>0</v>
      </c>
      <c r="P36" s="211">
        <v>0</v>
      </c>
      <c r="Q36" s="211">
        <v>0</v>
      </c>
      <c r="R36" s="211">
        <v>0</v>
      </c>
      <c r="S36" s="554">
        <f>100</f>
        <v>100</v>
      </c>
      <c r="T36" s="72" t="e">
        <f t="shared" si="3"/>
        <v>#DIV/0!</v>
      </c>
      <c r="U36" s="72" t="e">
        <f t="shared" si="4"/>
        <v>#DIV/0!</v>
      </c>
      <c r="V36" s="72" t="e">
        <f t="shared" si="5"/>
        <v>#DIV/0!</v>
      </c>
      <c r="W36" s="72" t="e">
        <f t="shared" si="6"/>
        <v>#DIV/0!</v>
      </c>
      <c r="X36" s="72" t="e">
        <f t="shared" si="7"/>
        <v>#DIV/0!</v>
      </c>
      <c r="Y36" s="72" t="e">
        <f t="shared" si="8"/>
        <v>#DIV/0!</v>
      </c>
      <c r="Z36" s="72" t="e">
        <f t="shared" si="9"/>
        <v>#DIV/0!</v>
      </c>
      <c r="AA36" s="72" t="e">
        <f t="shared" si="10"/>
        <v>#DIV/0!</v>
      </c>
      <c r="AB36" s="72" t="e">
        <f t="shared" si="10"/>
        <v>#DIV/0!</v>
      </c>
      <c r="AC36" s="72" t="e">
        <f t="shared" si="10"/>
        <v>#DIV/0!</v>
      </c>
      <c r="AD36" s="72" t="e">
        <f t="shared" si="10"/>
        <v>#DIV/0!</v>
      </c>
      <c r="AE36" s="72" t="e">
        <f t="shared" si="26"/>
        <v>#DIV/0!</v>
      </c>
      <c r="AF36" s="72" t="e">
        <f t="shared" si="27"/>
        <v>#DIV/0!</v>
      </c>
      <c r="AG36" s="73" t="e">
        <f t="shared" si="27"/>
        <v>#DIV/0!</v>
      </c>
      <c r="AH36" s="555">
        <v>1</v>
      </c>
      <c r="AI36" s="232">
        <v>1</v>
      </c>
      <c r="AJ36" s="232">
        <v>1</v>
      </c>
      <c r="AK36" s="232">
        <v>1</v>
      </c>
      <c r="AL36" s="232">
        <v>1</v>
      </c>
      <c r="AM36" s="232">
        <v>1</v>
      </c>
      <c r="AN36" s="232">
        <v>1</v>
      </c>
      <c r="AO36" s="232">
        <v>1</v>
      </c>
      <c r="AP36" s="232">
        <v>1</v>
      </c>
      <c r="AQ36" s="232">
        <v>1</v>
      </c>
      <c r="AR36" s="232">
        <v>1</v>
      </c>
      <c r="AS36" s="232">
        <v>1</v>
      </c>
      <c r="AT36" s="232">
        <v>4</v>
      </c>
      <c r="AU36" s="232">
        <v>6</v>
      </c>
      <c r="AV36" s="234">
        <v>7</v>
      </c>
    </row>
    <row r="37" spans="2:48" ht="14.5" x14ac:dyDescent="0.35">
      <c r="B37" s="738"/>
      <c r="C37" s="1" t="s">
        <v>194</v>
      </c>
      <c r="D37" s="210">
        <v>0</v>
      </c>
      <c r="E37" s="210">
        <v>0</v>
      </c>
      <c r="F37" s="210">
        <v>0</v>
      </c>
      <c r="G37" s="210">
        <v>0</v>
      </c>
      <c r="H37" s="210">
        <v>0</v>
      </c>
      <c r="I37" s="210">
        <v>0</v>
      </c>
      <c r="J37" s="210">
        <v>0</v>
      </c>
      <c r="K37" s="210">
        <v>0</v>
      </c>
      <c r="L37" s="210">
        <v>0</v>
      </c>
      <c r="M37" s="210">
        <v>0</v>
      </c>
      <c r="N37" s="210">
        <v>0</v>
      </c>
      <c r="O37" s="210">
        <v>0</v>
      </c>
      <c r="P37" s="211">
        <v>0</v>
      </c>
      <c r="Q37" s="211">
        <v>0</v>
      </c>
      <c r="R37" s="211">
        <v>0</v>
      </c>
      <c r="S37" s="554">
        <f>100</f>
        <v>100</v>
      </c>
      <c r="T37" s="72" t="e">
        <f t="shared" si="3"/>
        <v>#DIV/0!</v>
      </c>
      <c r="U37" s="72" t="e">
        <f t="shared" si="4"/>
        <v>#DIV/0!</v>
      </c>
      <c r="V37" s="72" t="e">
        <f t="shared" si="5"/>
        <v>#DIV/0!</v>
      </c>
      <c r="W37" s="72" t="e">
        <f t="shared" si="6"/>
        <v>#DIV/0!</v>
      </c>
      <c r="X37" s="72" t="e">
        <f t="shared" si="7"/>
        <v>#DIV/0!</v>
      </c>
      <c r="Y37" s="72" t="e">
        <f t="shared" si="8"/>
        <v>#DIV/0!</v>
      </c>
      <c r="Z37" s="72" t="e">
        <f t="shared" si="9"/>
        <v>#DIV/0!</v>
      </c>
      <c r="AA37" s="72" t="e">
        <f t="shared" si="10"/>
        <v>#DIV/0!</v>
      </c>
      <c r="AB37" s="72" t="e">
        <f t="shared" si="10"/>
        <v>#DIV/0!</v>
      </c>
      <c r="AC37" s="72" t="e">
        <f t="shared" si="10"/>
        <v>#DIV/0!</v>
      </c>
      <c r="AD37" s="72" t="e">
        <f t="shared" si="10"/>
        <v>#DIV/0!</v>
      </c>
      <c r="AE37" s="72" t="e">
        <f t="shared" si="26"/>
        <v>#DIV/0!</v>
      </c>
      <c r="AF37" s="72" t="e">
        <f t="shared" si="27"/>
        <v>#DIV/0!</v>
      </c>
      <c r="AG37" s="73" t="e">
        <f t="shared" si="27"/>
        <v>#DIV/0!</v>
      </c>
      <c r="AH37" s="555">
        <v>1</v>
      </c>
      <c r="AI37" s="232">
        <v>1</v>
      </c>
      <c r="AJ37" s="232">
        <v>1</v>
      </c>
      <c r="AK37" s="232">
        <v>1</v>
      </c>
      <c r="AL37" s="232">
        <v>1</v>
      </c>
      <c r="AM37" s="232">
        <v>1</v>
      </c>
      <c r="AN37" s="232">
        <v>1</v>
      </c>
      <c r="AO37" s="232">
        <v>1</v>
      </c>
      <c r="AP37" s="232">
        <v>1</v>
      </c>
      <c r="AQ37" s="232">
        <v>1</v>
      </c>
      <c r="AR37" s="232">
        <v>1</v>
      </c>
      <c r="AS37" s="232">
        <v>1</v>
      </c>
      <c r="AT37" s="232">
        <v>4</v>
      </c>
      <c r="AU37" s="232">
        <v>6</v>
      </c>
      <c r="AV37" s="234">
        <v>7</v>
      </c>
    </row>
    <row r="38" spans="2:48" ht="14.5" x14ac:dyDescent="0.35">
      <c r="B38" s="738"/>
      <c r="C38" s="1" t="s">
        <v>195</v>
      </c>
      <c r="D38" s="210">
        <v>0</v>
      </c>
      <c r="E38" s="210">
        <v>0</v>
      </c>
      <c r="F38" s="210">
        <v>0</v>
      </c>
      <c r="G38" s="210">
        <v>0</v>
      </c>
      <c r="H38" s="210">
        <v>0</v>
      </c>
      <c r="I38" s="210">
        <v>0</v>
      </c>
      <c r="J38" s="210">
        <v>0</v>
      </c>
      <c r="K38" s="210">
        <v>0</v>
      </c>
      <c r="L38" s="210">
        <v>0</v>
      </c>
      <c r="M38" s="210">
        <v>0</v>
      </c>
      <c r="N38" s="210">
        <v>0</v>
      </c>
      <c r="O38" s="210">
        <v>0</v>
      </c>
      <c r="P38" s="211">
        <v>0</v>
      </c>
      <c r="Q38" s="211">
        <v>0</v>
      </c>
      <c r="R38" s="211">
        <v>0</v>
      </c>
      <c r="S38" s="554">
        <f>100</f>
        <v>100</v>
      </c>
      <c r="T38" s="72" t="e">
        <f t="shared" si="3"/>
        <v>#DIV/0!</v>
      </c>
      <c r="U38" s="72" t="e">
        <f t="shared" si="4"/>
        <v>#DIV/0!</v>
      </c>
      <c r="V38" s="72" t="e">
        <f t="shared" si="5"/>
        <v>#DIV/0!</v>
      </c>
      <c r="W38" s="72" t="e">
        <f t="shared" si="6"/>
        <v>#DIV/0!</v>
      </c>
      <c r="X38" s="72" t="e">
        <f t="shared" si="7"/>
        <v>#DIV/0!</v>
      </c>
      <c r="Y38" s="72" t="e">
        <f t="shared" si="8"/>
        <v>#DIV/0!</v>
      </c>
      <c r="Z38" s="72" t="e">
        <f t="shared" si="9"/>
        <v>#DIV/0!</v>
      </c>
      <c r="AA38" s="72" t="e">
        <f t="shared" si="10"/>
        <v>#DIV/0!</v>
      </c>
      <c r="AB38" s="72" t="e">
        <f t="shared" si="10"/>
        <v>#DIV/0!</v>
      </c>
      <c r="AC38" s="72" t="e">
        <f t="shared" si="10"/>
        <v>#DIV/0!</v>
      </c>
      <c r="AD38" s="72" t="e">
        <f t="shared" si="10"/>
        <v>#DIV/0!</v>
      </c>
      <c r="AE38" s="72" t="e">
        <f t="shared" si="26"/>
        <v>#DIV/0!</v>
      </c>
      <c r="AF38" s="72" t="e">
        <f t="shared" si="27"/>
        <v>#DIV/0!</v>
      </c>
      <c r="AG38" s="73" t="e">
        <f t="shared" si="27"/>
        <v>#DIV/0!</v>
      </c>
      <c r="AH38" s="555">
        <v>1</v>
      </c>
      <c r="AI38" s="232">
        <v>1</v>
      </c>
      <c r="AJ38" s="232">
        <v>1</v>
      </c>
      <c r="AK38" s="232">
        <v>1</v>
      </c>
      <c r="AL38" s="232">
        <v>1</v>
      </c>
      <c r="AM38" s="232">
        <v>1</v>
      </c>
      <c r="AN38" s="232">
        <v>1</v>
      </c>
      <c r="AO38" s="232">
        <v>1</v>
      </c>
      <c r="AP38" s="232">
        <v>1</v>
      </c>
      <c r="AQ38" s="232">
        <v>1</v>
      </c>
      <c r="AR38" s="232">
        <v>1</v>
      </c>
      <c r="AS38" s="232">
        <v>1</v>
      </c>
      <c r="AT38" s="232">
        <v>4</v>
      </c>
      <c r="AU38" s="232">
        <v>6</v>
      </c>
      <c r="AV38" s="234">
        <v>7</v>
      </c>
    </row>
    <row r="39" spans="2:48" ht="14.5" x14ac:dyDescent="0.35">
      <c r="B39" s="738"/>
      <c r="C39" s="1" t="s">
        <v>196</v>
      </c>
      <c r="D39" s="210">
        <v>0</v>
      </c>
      <c r="E39" s="210">
        <v>0</v>
      </c>
      <c r="F39" s="210">
        <v>0</v>
      </c>
      <c r="G39" s="210">
        <v>0</v>
      </c>
      <c r="H39" s="210">
        <v>0</v>
      </c>
      <c r="I39" s="210">
        <v>0</v>
      </c>
      <c r="J39" s="210">
        <v>0</v>
      </c>
      <c r="K39" s="210">
        <v>0</v>
      </c>
      <c r="L39" s="210">
        <v>0</v>
      </c>
      <c r="M39" s="210">
        <v>0</v>
      </c>
      <c r="N39" s="210">
        <v>0</v>
      </c>
      <c r="O39" s="210">
        <v>0</v>
      </c>
      <c r="P39" s="211">
        <v>0</v>
      </c>
      <c r="Q39" s="211">
        <v>0</v>
      </c>
      <c r="R39" s="211">
        <v>0</v>
      </c>
      <c r="S39" s="554">
        <f>100</f>
        <v>100</v>
      </c>
      <c r="T39" s="72" t="e">
        <f t="shared" si="3"/>
        <v>#DIV/0!</v>
      </c>
      <c r="U39" s="72" t="e">
        <f t="shared" si="4"/>
        <v>#DIV/0!</v>
      </c>
      <c r="V39" s="72" t="e">
        <f t="shared" si="5"/>
        <v>#DIV/0!</v>
      </c>
      <c r="W39" s="72" t="e">
        <f t="shared" si="6"/>
        <v>#DIV/0!</v>
      </c>
      <c r="X39" s="72" t="e">
        <f t="shared" si="7"/>
        <v>#DIV/0!</v>
      </c>
      <c r="Y39" s="72" t="e">
        <f t="shared" si="8"/>
        <v>#DIV/0!</v>
      </c>
      <c r="Z39" s="72" t="e">
        <f t="shared" si="9"/>
        <v>#DIV/0!</v>
      </c>
      <c r="AA39" s="72" t="e">
        <f t="shared" si="10"/>
        <v>#DIV/0!</v>
      </c>
      <c r="AB39" s="72" t="e">
        <f t="shared" si="10"/>
        <v>#DIV/0!</v>
      </c>
      <c r="AC39" s="72" t="e">
        <f t="shared" si="10"/>
        <v>#DIV/0!</v>
      </c>
      <c r="AD39" s="72" t="e">
        <f t="shared" si="10"/>
        <v>#DIV/0!</v>
      </c>
      <c r="AE39" s="72" t="e">
        <f t="shared" si="26"/>
        <v>#DIV/0!</v>
      </c>
      <c r="AF39" s="72" t="e">
        <f t="shared" si="27"/>
        <v>#DIV/0!</v>
      </c>
      <c r="AG39" s="73" t="e">
        <f t="shared" si="27"/>
        <v>#DIV/0!</v>
      </c>
      <c r="AH39" s="555">
        <v>1</v>
      </c>
      <c r="AI39" s="232">
        <v>1</v>
      </c>
      <c r="AJ39" s="232">
        <v>1</v>
      </c>
      <c r="AK39" s="232">
        <v>1</v>
      </c>
      <c r="AL39" s="232">
        <v>1</v>
      </c>
      <c r="AM39" s="232">
        <v>1</v>
      </c>
      <c r="AN39" s="232">
        <v>1</v>
      </c>
      <c r="AO39" s="232">
        <v>1</v>
      </c>
      <c r="AP39" s="232">
        <v>1</v>
      </c>
      <c r="AQ39" s="232">
        <v>1</v>
      </c>
      <c r="AR39" s="232">
        <v>1</v>
      </c>
      <c r="AS39" s="232">
        <v>1</v>
      </c>
      <c r="AT39" s="232">
        <v>4</v>
      </c>
      <c r="AU39" s="232">
        <v>6</v>
      </c>
      <c r="AV39" s="234">
        <v>7</v>
      </c>
    </row>
    <row r="40" spans="2:48" ht="14.5" x14ac:dyDescent="0.35">
      <c r="B40" s="738"/>
      <c r="C40" s="1" t="s">
        <v>197</v>
      </c>
      <c r="D40" s="210">
        <v>0</v>
      </c>
      <c r="E40" s="210">
        <v>0</v>
      </c>
      <c r="F40" s="210">
        <v>0</v>
      </c>
      <c r="G40" s="210">
        <v>0</v>
      </c>
      <c r="H40" s="210">
        <v>0</v>
      </c>
      <c r="I40" s="210">
        <v>0</v>
      </c>
      <c r="J40" s="210">
        <v>0</v>
      </c>
      <c r="K40" s="210">
        <v>0</v>
      </c>
      <c r="L40" s="210">
        <v>0</v>
      </c>
      <c r="M40" s="210">
        <v>0</v>
      </c>
      <c r="N40" s="210">
        <v>0</v>
      </c>
      <c r="O40" s="210">
        <v>0</v>
      </c>
      <c r="P40" s="211">
        <v>0</v>
      </c>
      <c r="Q40" s="211">
        <v>0</v>
      </c>
      <c r="R40" s="211">
        <v>0</v>
      </c>
      <c r="S40" s="554">
        <f>100</f>
        <v>100</v>
      </c>
      <c r="T40" s="72" t="e">
        <f t="shared" si="3"/>
        <v>#DIV/0!</v>
      </c>
      <c r="U40" s="72" t="e">
        <f t="shared" si="4"/>
        <v>#DIV/0!</v>
      </c>
      <c r="V40" s="72" t="e">
        <f t="shared" si="5"/>
        <v>#DIV/0!</v>
      </c>
      <c r="W40" s="72" t="e">
        <f t="shared" si="6"/>
        <v>#DIV/0!</v>
      </c>
      <c r="X40" s="72" t="e">
        <f t="shared" si="7"/>
        <v>#DIV/0!</v>
      </c>
      <c r="Y40" s="72" t="e">
        <f t="shared" si="8"/>
        <v>#DIV/0!</v>
      </c>
      <c r="Z40" s="72" t="e">
        <f t="shared" si="9"/>
        <v>#DIV/0!</v>
      </c>
      <c r="AA40" s="72" t="e">
        <f t="shared" si="10"/>
        <v>#DIV/0!</v>
      </c>
      <c r="AB40" s="72" t="e">
        <f t="shared" si="10"/>
        <v>#DIV/0!</v>
      </c>
      <c r="AC40" s="72" t="e">
        <f t="shared" si="10"/>
        <v>#DIV/0!</v>
      </c>
      <c r="AD40" s="72" t="e">
        <f t="shared" si="10"/>
        <v>#DIV/0!</v>
      </c>
      <c r="AE40" s="72" t="e">
        <f t="shared" si="26"/>
        <v>#DIV/0!</v>
      </c>
      <c r="AF40" s="72" t="e">
        <f t="shared" si="27"/>
        <v>#DIV/0!</v>
      </c>
      <c r="AG40" s="73" t="e">
        <f t="shared" si="27"/>
        <v>#DIV/0!</v>
      </c>
      <c r="AH40" s="555">
        <v>1</v>
      </c>
      <c r="AI40" s="232">
        <v>1</v>
      </c>
      <c r="AJ40" s="232">
        <v>1</v>
      </c>
      <c r="AK40" s="232">
        <v>1</v>
      </c>
      <c r="AL40" s="232">
        <v>1</v>
      </c>
      <c r="AM40" s="232">
        <v>1</v>
      </c>
      <c r="AN40" s="232">
        <v>1</v>
      </c>
      <c r="AO40" s="232">
        <v>1</v>
      </c>
      <c r="AP40" s="232">
        <v>1</v>
      </c>
      <c r="AQ40" s="232">
        <v>1</v>
      </c>
      <c r="AR40" s="232">
        <v>1</v>
      </c>
      <c r="AS40" s="232">
        <v>1</v>
      </c>
      <c r="AT40" s="232">
        <v>4</v>
      </c>
      <c r="AU40" s="232">
        <v>6</v>
      </c>
      <c r="AV40" s="234">
        <v>7</v>
      </c>
    </row>
    <row r="41" spans="2:48" ht="14.5" x14ac:dyDescent="0.35">
      <c r="B41" s="739"/>
      <c r="C41" s="8" t="s">
        <v>198</v>
      </c>
      <c r="D41">
        <v>0</v>
      </c>
      <c r="E41">
        <v>0</v>
      </c>
      <c r="F41">
        <v>0</v>
      </c>
      <c r="G41">
        <v>0</v>
      </c>
      <c r="H41">
        <v>0</v>
      </c>
      <c r="I41">
        <v>0</v>
      </c>
      <c r="J41">
        <v>0</v>
      </c>
      <c r="K41">
        <v>0</v>
      </c>
      <c r="L41">
        <v>0</v>
      </c>
      <c r="M41">
        <v>0</v>
      </c>
      <c r="N41">
        <v>0</v>
      </c>
      <c r="O41">
        <v>0</v>
      </c>
      <c r="P41">
        <v>0</v>
      </c>
      <c r="Q41">
        <v>0</v>
      </c>
      <c r="R41">
        <v>0</v>
      </c>
      <c r="S41" s="554">
        <f>100</f>
        <v>100</v>
      </c>
      <c r="T41" s="72" t="e">
        <f t="shared" si="3"/>
        <v>#DIV/0!</v>
      </c>
      <c r="U41" s="72" t="e">
        <f t="shared" si="4"/>
        <v>#DIV/0!</v>
      </c>
      <c r="V41" s="72" t="e">
        <f t="shared" si="5"/>
        <v>#DIV/0!</v>
      </c>
      <c r="W41" s="72" t="e">
        <f t="shared" si="6"/>
        <v>#DIV/0!</v>
      </c>
      <c r="X41" s="72" t="e">
        <f t="shared" si="7"/>
        <v>#DIV/0!</v>
      </c>
      <c r="Y41" s="72" t="e">
        <f t="shared" si="8"/>
        <v>#DIV/0!</v>
      </c>
      <c r="Z41" s="72" t="e">
        <f t="shared" si="9"/>
        <v>#DIV/0!</v>
      </c>
      <c r="AA41" s="72" t="e">
        <f t="shared" si="10"/>
        <v>#DIV/0!</v>
      </c>
      <c r="AB41" s="72" t="e">
        <f t="shared" si="10"/>
        <v>#DIV/0!</v>
      </c>
      <c r="AC41" s="72" t="e">
        <f t="shared" si="10"/>
        <v>#DIV/0!</v>
      </c>
      <c r="AD41" s="72" t="e">
        <f t="shared" si="10"/>
        <v>#DIV/0!</v>
      </c>
      <c r="AE41" s="72" t="e">
        <f t="shared" si="26"/>
        <v>#DIV/0!</v>
      </c>
      <c r="AF41" s="72" t="e">
        <f t="shared" si="27"/>
        <v>#DIV/0!</v>
      </c>
      <c r="AG41" s="73" t="e">
        <f t="shared" si="27"/>
        <v>#DIV/0!</v>
      </c>
      <c r="AH41" s="235"/>
      <c r="AI41" s="236"/>
      <c r="AJ41" s="236"/>
      <c r="AK41" s="236"/>
      <c r="AL41" s="236"/>
      <c r="AM41" s="236"/>
      <c r="AN41" s="236"/>
      <c r="AO41" s="236"/>
      <c r="AP41" s="236"/>
      <c r="AQ41" s="236"/>
      <c r="AR41" s="236"/>
      <c r="AS41" s="236"/>
      <c r="AT41" s="236"/>
      <c r="AU41" s="236"/>
      <c r="AV41" s="237"/>
    </row>
    <row r="42" spans="2:48" ht="15" customHeight="1" x14ac:dyDescent="0.35">
      <c r="B42" s="740" t="s">
        <v>121</v>
      </c>
      <c r="C42" s="1" t="s">
        <v>193</v>
      </c>
      <c r="D42" s="210">
        <v>88</v>
      </c>
      <c r="E42" s="210">
        <v>85</v>
      </c>
      <c r="F42" s="210">
        <v>84</v>
      </c>
      <c r="G42" s="210">
        <v>80</v>
      </c>
      <c r="H42" s="210">
        <v>78</v>
      </c>
      <c r="I42" s="210">
        <v>77</v>
      </c>
      <c r="J42" s="210">
        <v>72</v>
      </c>
      <c r="K42" s="210">
        <v>71</v>
      </c>
      <c r="L42" s="210">
        <v>67</v>
      </c>
      <c r="M42" s="210">
        <v>67</v>
      </c>
      <c r="N42" s="210">
        <v>68</v>
      </c>
      <c r="O42" s="210">
        <v>62</v>
      </c>
      <c r="P42" s="211">
        <v>113</v>
      </c>
      <c r="Q42" s="211">
        <v>110</v>
      </c>
      <c r="R42" s="211">
        <v>111</v>
      </c>
      <c r="S42" s="554">
        <f>100</f>
        <v>100</v>
      </c>
      <c r="T42" s="72">
        <f t="shared" si="3"/>
        <v>96.590909090909093</v>
      </c>
      <c r="U42" s="72">
        <f t="shared" si="4"/>
        <v>95.454545454545453</v>
      </c>
      <c r="V42" s="72">
        <f t="shared" si="5"/>
        <v>90.909090909090907</v>
      </c>
      <c r="W42" s="72">
        <f t="shared" si="6"/>
        <v>88.63636363636364</v>
      </c>
      <c r="X42" s="72">
        <f t="shared" si="7"/>
        <v>87.5</v>
      </c>
      <c r="Y42" s="72">
        <f t="shared" si="8"/>
        <v>81.818181818181813</v>
      </c>
      <c r="Z42" s="72">
        <f t="shared" si="9"/>
        <v>80.681818181818187</v>
      </c>
      <c r="AA42" s="72">
        <f t="shared" si="10"/>
        <v>76.13636363636364</v>
      </c>
      <c r="AB42" s="72">
        <f t="shared" si="10"/>
        <v>76.13636363636364</v>
      </c>
      <c r="AC42" s="72">
        <f t="shared" si="10"/>
        <v>77.272727272727266</v>
      </c>
      <c r="AD42" s="72">
        <f t="shared" si="10"/>
        <v>70.454545454545453</v>
      </c>
      <c r="AE42" s="72">
        <f t="shared" si="26"/>
        <v>128.40909090909091</v>
      </c>
      <c r="AF42" s="72">
        <f t="shared" si="27"/>
        <v>125</v>
      </c>
      <c r="AG42" s="73">
        <f t="shared" si="27"/>
        <v>126.13636363636364</v>
      </c>
      <c r="AH42" s="555">
        <v>1</v>
      </c>
      <c r="AI42" s="232">
        <v>1</v>
      </c>
      <c r="AJ42" s="232">
        <v>1</v>
      </c>
      <c r="AK42" s="232">
        <v>1</v>
      </c>
      <c r="AL42" s="232">
        <v>1</v>
      </c>
      <c r="AM42" s="232">
        <v>1</v>
      </c>
      <c r="AN42" s="232">
        <v>1</v>
      </c>
      <c r="AO42" s="232">
        <v>1</v>
      </c>
      <c r="AP42" s="232">
        <v>1</v>
      </c>
      <c r="AQ42" s="232">
        <v>1</v>
      </c>
      <c r="AR42" s="232">
        <v>1</v>
      </c>
      <c r="AS42" s="232">
        <v>1</v>
      </c>
      <c r="AT42" s="232">
        <v>4</v>
      </c>
      <c r="AU42" s="232">
        <v>6</v>
      </c>
      <c r="AV42" s="234">
        <v>7</v>
      </c>
    </row>
    <row r="43" spans="2:48" ht="14.5" x14ac:dyDescent="0.35">
      <c r="B43" s="738"/>
      <c r="C43" s="1" t="s">
        <v>194</v>
      </c>
      <c r="D43" s="210">
        <v>43</v>
      </c>
      <c r="E43" s="210">
        <v>40</v>
      </c>
      <c r="F43" s="210">
        <v>37</v>
      </c>
      <c r="G43" s="210">
        <v>37</v>
      </c>
      <c r="H43" s="210">
        <v>36</v>
      </c>
      <c r="I43" s="210">
        <v>36</v>
      </c>
      <c r="J43" s="210">
        <v>40</v>
      </c>
      <c r="K43" s="210">
        <v>38</v>
      </c>
      <c r="L43" s="210">
        <v>37</v>
      </c>
      <c r="M43" s="210">
        <v>39</v>
      </c>
      <c r="N43" s="210">
        <v>34</v>
      </c>
      <c r="O43" s="210">
        <v>31</v>
      </c>
      <c r="P43" s="211">
        <v>28</v>
      </c>
      <c r="Q43" s="211">
        <v>29</v>
      </c>
      <c r="R43" s="211">
        <v>29</v>
      </c>
      <c r="S43" s="554">
        <f>100</f>
        <v>100</v>
      </c>
      <c r="T43" s="72">
        <f t="shared" si="3"/>
        <v>93.023255813953483</v>
      </c>
      <c r="U43" s="72">
        <f t="shared" si="4"/>
        <v>86.04651162790698</v>
      </c>
      <c r="V43" s="72">
        <f t="shared" si="5"/>
        <v>86.04651162790698</v>
      </c>
      <c r="W43" s="72">
        <f t="shared" si="6"/>
        <v>83.720930232558146</v>
      </c>
      <c r="X43" s="72">
        <f t="shared" si="7"/>
        <v>83.720930232558146</v>
      </c>
      <c r="Y43" s="72">
        <f t="shared" si="8"/>
        <v>93.023255813953483</v>
      </c>
      <c r="Z43" s="72">
        <f t="shared" si="9"/>
        <v>88.372093023255815</v>
      </c>
      <c r="AA43" s="72">
        <f t="shared" si="10"/>
        <v>86.04651162790698</v>
      </c>
      <c r="AB43" s="72">
        <f t="shared" si="10"/>
        <v>90.697674418604649</v>
      </c>
      <c r="AC43" s="72">
        <f t="shared" si="10"/>
        <v>79.069767441860463</v>
      </c>
      <c r="AD43" s="72">
        <f t="shared" si="10"/>
        <v>72.093023255813947</v>
      </c>
      <c r="AE43" s="72">
        <f t="shared" si="26"/>
        <v>65.116279069767444</v>
      </c>
      <c r="AF43" s="72">
        <f t="shared" si="27"/>
        <v>67.441860465116278</v>
      </c>
      <c r="AG43" s="73">
        <f t="shared" si="27"/>
        <v>67.441860465116278</v>
      </c>
      <c r="AH43" s="555">
        <v>1</v>
      </c>
      <c r="AI43" s="232">
        <v>1</v>
      </c>
      <c r="AJ43" s="232">
        <v>1</v>
      </c>
      <c r="AK43" s="232">
        <v>1</v>
      </c>
      <c r="AL43" s="232">
        <v>1</v>
      </c>
      <c r="AM43" s="232">
        <v>1</v>
      </c>
      <c r="AN43" s="232">
        <v>1</v>
      </c>
      <c r="AO43" s="232">
        <v>1</v>
      </c>
      <c r="AP43" s="232">
        <v>1</v>
      </c>
      <c r="AQ43" s="232">
        <v>1</v>
      </c>
      <c r="AR43" s="232">
        <v>1</v>
      </c>
      <c r="AS43" s="232">
        <v>1</v>
      </c>
      <c r="AT43" s="232">
        <v>4</v>
      </c>
      <c r="AU43" s="232">
        <v>6</v>
      </c>
      <c r="AV43" s="234">
        <v>7</v>
      </c>
    </row>
    <row r="44" spans="2:48" ht="14.5" x14ac:dyDescent="0.35">
      <c r="B44" s="738"/>
      <c r="C44" s="1" t="s">
        <v>195</v>
      </c>
      <c r="D44" s="210">
        <v>13</v>
      </c>
      <c r="E44" s="210">
        <v>14</v>
      </c>
      <c r="F44" s="210">
        <v>15</v>
      </c>
      <c r="G44" s="210">
        <v>14</v>
      </c>
      <c r="H44" s="210">
        <v>13</v>
      </c>
      <c r="I44" s="210">
        <v>14</v>
      </c>
      <c r="J44" s="210">
        <v>13</v>
      </c>
      <c r="K44" s="210">
        <v>14</v>
      </c>
      <c r="L44" s="210">
        <v>15</v>
      </c>
      <c r="M44" s="210">
        <v>14</v>
      </c>
      <c r="N44" s="210">
        <v>14</v>
      </c>
      <c r="O44" s="210">
        <v>14</v>
      </c>
      <c r="P44" s="211">
        <v>14</v>
      </c>
      <c r="Q44" s="211">
        <v>14</v>
      </c>
      <c r="R44" s="211">
        <v>15</v>
      </c>
      <c r="S44" s="554">
        <f>100</f>
        <v>100</v>
      </c>
      <c r="T44" s="72">
        <f t="shared" si="3"/>
        <v>107.69230769230769</v>
      </c>
      <c r="U44" s="72">
        <f t="shared" si="4"/>
        <v>115.38461538461539</v>
      </c>
      <c r="V44" s="72">
        <f t="shared" si="5"/>
        <v>107.69230769230769</v>
      </c>
      <c r="W44" s="72">
        <f t="shared" si="6"/>
        <v>100</v>
      </c>
      <c r="X44" s="72">
        <f t="shared" si="7"/>
        <v>107.69230769230769</v>
      </c>
      <c r="Y44" s="72">
        <f t="shared" si="8"/>
        <v>100</v>
      </c>
      <c r="Z44" s="72">
        <f t="shared" si="9"/>
        <v>107.69230769230769</v>
      </c>
      <c r="AA44" s="72">
        <f t="shared" si="10"/>
        <v>115.38461538461539</v>
      </c>
      <c r="AB44" s="72">
        <f t="shared" si="10"/>
        <v>107.69230769230769</v>
      </c>
      <c r="AC44" s="72">
        <f t="shared" si="10"/>
        <v>107.69230769230769</v>
      </c>
      <c r="AD44" s="72">
        <f t="shared" si="10"/>
        <v>107.69230769230769</v>
      </c>
      <c r="AE44" s="72">
        <f t="shared" si="26"/>
        <v>107.69230769230769</v>
      </c>
      <c r="AF44" s="72">
        <f t="shared" si="27"/>
        <v>107.69230769230769</v>
      </c>
      <c r="AG44" s="73">
        <f t="shared" si="27"/>
        <v>115.38461538461539</v>
      </c>
      <c r="AH44" s="555">
        <v>1</v>
      </c>
      <c r="AI44" s="232">
        <v>1</v>
      </c>
      <c r="AJ44" s="232">
        <v>1</v>
      </c>
      <c r="AK44" s="232">
        <v>1</v>
      </c>
      <c r="AL44" s="232">
        <v>1</v>
      </c>
      <c r="AM44" s="232">
        <v>1</v>
      </c>
      <c r="AN44" s="232">
        <v>1</v>
      </c>
      <c r="AO44" s="232">
        <v>1</v>
      </c>
      <c r="AP44" s="232">
        <v>1</v>
      </c>
      <c r="AQ44" s="232">
        <v>1</v>
      </c>
      <c r="AR44" s="232">
        <v>1</v>
      </c>
      <c r="AS44" s="232">
        <v>1</v>
      </c>
      <c r="AT44" s="232">
        <v>4</v>
      </c>
      <c r="AU44" s="232">
        <v>6</v>
      </c>
      <c r="AV44" s="234">
        <v>7</v>
      </c>
    </row>
    <row r="45" spans="2:48" ht="14.5" x14ac:dyDescent="0.35">
      <c r="B45" s="738"/>
      <c r="C45" s="1" t="s">
        <v>196</v>
      </c>
      <c r="D45" s="210">
        <v>4</v>
      </c>
      <c r="E45" s="210">
        <v>4</v>
      </c>
      <c r="F45" s="210">
        <v>3</v>
      </c>
      <c r="G45" s="210">
        <v>3</v>
      </c>
      <c r="H45" s="210">
        <v>5</v>
      </c>
      <c r="I45" s="210">
        <v>5</v>
      </c>
      <c r="J45" s="210">
        <v>5</v>
      </c>
      <c r="K45" s="210">
        <v>5</v>
      </c>
      <c r="L45" s="210">
        <v>5</v>
      </c>
      <c r="M45" s="210">
        <v>5</v>
      </c>
      <c r="N45" s="210">
        <v>5</v>
      </c>
      <c r="O45" s="210">
        <v>5</v>
      </c>
      <c r="P45" s="211">
        <v>5</v>
      </c>
      <c r="Q45" s="211">
        <v>4</v>
      </c>
      <c r="R45" s="211">
        <v>4</v>
      </c>
      <c r="S45" s="554">
        <f>100</f>
        <v>100</v>
      </c>
      <c r="T45" s="72">
        <f t="shared" si="3"/>
        <v>100</v>
      </c>
      <c r="U45" s="72">
        <f t="shared" si="4"/>
        <v>75</v>
      </c>
      <c r="V45" s="72">
        <f t="shared" si="5"/>
        <v>75</v>
      </c>
      <c r="W45" s="72">
        <f t="shared" si="6"/>
        <v>125</v>
      </c>
      <c r="X45" s="72">
        <f t="shared" si="7"/>
        <v>125</v>
      </c>
      <c r="Y45" s="72">
        <f t="shared" si="8"/>
        <v>125</v>
      </c>
      <c r="Z45" s="72">
        <f t="shared" si="9"/>
        <v>125</v>
      </c>
      <c r="AA45" s="72">
        <f t="shared" si="10"/>
        <v>125</v>
      </c>
      <c r="AB45" s="72">
        <f t="shared" si="10"/>
        <v>125</v>
      </c>
      <c r="AC45" s="72">
        <f t="shared" si="10"/>
        <v>125</v>
      </c>
      <c r="AD45" s="72">
        <f t="shared" si="10"/>
        <v>125</v>
      </c>
      <c r="AE45" s="72">
        <f t="shared" si="26"/>
        <v>125</v>
      </c>
      <c r="AF45" s="72">
        <f t="shared" si="27"/>
        <v>100</v>
      </c>
      <c r="AG45" s="73">
        <f t="shared" si="27"/>
        <v>100</v>
      </c>
      <c r="AH45" s="555">
        <v>1</v>
      </c>
      <c r="AI45" s="232">
        <v>1</v>
      </c>
      <c r="AJ45" s="232">
        <v>1</v>
      </c>
      <c r="AK45" s="232">
        <v>1</v>
      </c>
      <c r="AL45" s="232">
        <v>1</v>
      </c>
      <c r="AM45" s="232">
        <v>1</v>
      </c>
      <c r="AN45" s="232">
        <v>1</v>
      </c>
      <c r="AO45" s="232">
        <v>1</v>
      </c>
      <c r="AP45" s="232">
        <v>1</v>
      </c>
      <c r="AQ45" s="232">
        <v>1</v>
      </c>
      <c r="AR45" s="232">
        <v>1</v>
      </c>
      <c r="AS45" s="232">
        <v>1</v>
      </c>
      <c r="AT45" s="232">
        <v>4</v>
      </c>
      <c r="AU45" s="232">
        <v>6</v>
      </c>
      <c r="AV45" s="234">
        <v>7</v>
      </c>
    </row>
    <row r="46" spans="2:48" ht="14.5" x14ac:dyDescent="0.35">
      <c r="B46" s="738"/>
      <c r="C46" s="1" t="s">
        <v>197</v>
      </c>
      <c r="D46" s="210">
        <v>148</v>
      </c>
      <c r="E46" s="210">
        <v>143</v>
      </c>
      <c r="F46" s="210">
        <v>139</v>
      </c>
      <c r="G46" s="210">
        <v>134</v>
      </c>
      <c r="H46" s="210">
        <v>132</v>
      </c>
      <c r="I46" s="210">
        <v>132</v>
      </c>
      <c r="J46" s="210">
        <v>130</v>
      </c>
      <c r="K46" s="210">
        <v>128</v>
      </c>
      <c r="L46" s="210">
        <v>124</v>
      </c>
      <c r="M46" s="210">
        <v>125</v>
      </c>
      <c r="N46" s="210">
        <v>121</v>
      </c>
      <c r="O46" s="210">
        <v>112</v>
      </c>
      <c r="P46" s="211">
        <v>160</v>
      </c>
      <c r="Q46" s="211">
        <v>157</v>
      </c>
      <c r="R46" s="211">
        <v>159</v>
      </c>
      <c r="S46" s="554">
        <f>100</f>
        <v>100</v>
      </c>
      <c r="T46" s="72">
        <f t="shared" si="3"/>
        <v>96.621621621621628</v>
      </c>
      <c r="U46" s="72">
        <f t="shared" si="4"/>
        <v>93.918918918918919</v>
      </c>
      <c r="V46" s="72">
        <f t="shared" si="5"/>
        <v>90.540540540540547</v>
      </c>
      <c r="W46" s="72">
        <f t="shared" si="6"/>
        <v>89.189189189189193</v>
      </c>
      <c r="X46" s="72">
        <f t="shared" si="7"/>
        <v>89.189189189189193</v>
      </c>
      <c r="Y46" s="72">
        <f t="shared" si="8"/>
        <v>87.837837837837839</v>
      </c>
      <c r="Z46" s="72">
        <f t="shared" si="9"/>
        <v>86.486486486486484</v>
      </c>
      <c r="AA46" s="72">
        <f t="shared" si="10"/>
        <v>83.78378378378379</v>
      </c>
      <c r="AB46" s="72">
        <f t="shared" si="10"/>
        <v>84.459459459459453</v>
      </c>
      <c r="AC46" s="72">
        <f t="shared" si="10"/>
        <v>81.756756756756758</v>
      </c>
      <c r="AD46" s="72">
        <f t="shared" si="10"/>
        <v>75.675675675675677</v>
      </c>
      <c r="AE46" s="72">
        <f t="shared" si="26"/>
        <v>108.10810810810811</v>
      </c>
      <c r="AF46" s="72">
        <f t="shared" si="27"/>
        <v>106.08108108108108</v>
      </c>
      <c r="AG46" s="73">
        <f t="shared" si="27"/>
        <v>107.43243243243244</v>
      </c>
      <c r="AH46" s="555">
        <v>1</v>
      </c>
      <c r="AI46" s="232">
        <v>1</v>
      </c>
      <c r="AJ46" s="232">
        <v>1</v>
      </c>
      <c r="AK46" s="232">
        <v>1</v>
      </c>
      <c r="AL46" s="232">
        <v>1</v>
      </c>
      <c r="AM46" s="232">
        <v>1</v>
      </c>
      <c r="AN46" s="232">
        <v>1</v>
      </c>
      <c r="AO46" s="232">
        <v>1</v>
      </c>
      <c r="AP46" s="232">
        <v>1</v>
      </c>
      <c r="AQ46" s="232">
        <v>1</v>
      </c>
      <c r="AR46" s="232">
        <v>1</v>
      </c>
      <c r="AS46" s="232">
        <v>1</v>
      </c>
      <c r="AT46" s="232">
        <v>4</v>
      </c>
      <c r="AU46" s="232">
        <v>6</v>
      </c>
      <c r="AV46" s="234">
        <v>7</v>
      </c>
    </row>
    <row r="47" spans="2:48" ht="14.5" x14ac:dyDescent="0.35">
      <c r="B47" s="739"/>
      <c r="C47" s="1" t="s">
        <v>198</v>
      </c>
      <c r="D47">
        <v>144</v>
      </c>
      <c r="E47">
        <v>139</v>
      </c>
      <c r="F47">
        <v>136</v>
      </c>
      <c r="G47">
        <v>131</v>
      </c>
      <c r="H47">
        <v>127</v>
      </c>
      <c r="I47">
        <v>127</v>
      </c>
      <c r="J47">
        <v>125</v>
      </c>
      <c r="K47">
        <v>123</v>
      </c>
      <c r="L47">
        <v>119</v>
      </c>
      <c r="M47">
        <v>120</v>
      </c>
      <c r="N47">
        <v>116</v>
      </c>
      <c r="O47">
        <v>107</v>
      </c>
      <c r="P47">
        <v>155</v>
      </c>
      <c r="Q47">
        <v>153</v>
      </c>
      <c r="R47">
        <v>155</v>
      </c>
      <c r="S47" s="554">
        <f>100</f>
        <v>100</v>
      </c>
      <c r="T47" s="72">
        <f t="shared" si="3"/>
        <v>96.527777777777771</v>
      </c>
      <c r="U47" s="72">
        <f t="shared" si="4"/>
        <v>94.444444444444443</v>
      </c>
      <c r="V47" s="72">
        <f t="shared" si="5"/>
        <v>90.972222222222229</v>
      </c>
      <c r="W47" s="72">
        <f t="shared" si="6"/>
        <v>88.194444444444443</v>
      </c>
      <c r="X47" s="72">
        <f t="shared" si="7"/>
        <v>88.194444444444443</v>
      </c>
      <c r="Y47" s="72">
        <f t="shared" si="8"/>
        <v>86.805555555555557</v>
      </c>
      <c r="Z47" s="72">
        <f t="shared" si="9"/>
        <v>85.416666666666671</v>
      </c>
      <c r="AA47" s="72">
        <f t="shared" si="10"/>
        <v>82.638888888888886</v>
      </c>
      <c r="AB47" s="72">
        <f t="shared" si="10"/>
        <v>83.333333333333329</v>
      </c>
      <c r="AC47" s="72">
        <f t="shared" si="10"/>
        <v>80.555555555555557</v>
      </c>
      <c r="AD47" s="72">
        <f t="shared" si="10"/>
        <v>74.305555555555557</v>
      </c>
      <c r="AE47" s="72">
        <f t="shared" si="26"/>
        <v>107.63888888888889</v>
      </c>
      <c r="AF47" s="72">
        <f t="shared" si="27"/>
        <v>106.25</v>
      </c>
      <c r="AG47" s="73">
        <f t="shared" si="27"/>
        <v>107.63888888888889</v>
      </c>
      <c r="AH47" s="235"/>
      <c r="AI47" s="236"/>
      <c r="AJ47" s="236"/>
      <c r="AK47" s="236"/>
      <c r="AL47" s="236"/>
      <c r="AM47" s="236"/>
      <c r="AN47" s="236"/>
      <c r="AO47" s="236"/>
      <c r="AP47" s="236"/>
      <c r="AQ47" s="236"/>
      <c r="AR47" s="236"/>
      <c r="AS47" s="236"/>
      <c r="AT47" s="236"/>
      <c r="AU47" s="236"/>
      <c r="AV47" s="237"/>
    </row>
    <row r="48" spans="2:48" ht="15" customHeight="1" x14ac:dyDescent="0.35">
      <c r="B48" s="740" t="s">
        <v>122</v>
      </c>
      <c r="C48" s="7" t="s">
        <v>193</v>
      </c>
      <c r="D48" s="210">
        <v>17</v>
      </c>
      <c r="E48" s="210">
        <v>18</v>
      </c>
      <c r="F48" s="210">
        <v>19</v>
      </c>
      <c r="G48" s="210">
        <v>18</v>
      </c>
      <c r="H48" s="210">
        <v>20</v>
      </c>
      <c r="I48" s="210">
        <v>20</v>
      </c>
      <c r="J48" s="210">
        <v>21</v>
      </c>
      <c r="K48" s="210">
        <v>20</v>
      </c>
      <c r="L48" s="210">
        <v>21</v>
      </c>
      <c r="M48" s="210">
        <v>22</v>
      </c>
      <c r="N48" s="210">
        <v>23</v>
      </c>
      <c r="O48" s="210">
        <v>23</v>
      </c>
      <c r="P48" s="211">
        <v>38</v>
      </c>
      <c r="Q48" s="211">
        <v>37</v>
      </c>
      <c r="R48" s="211">
        <v>37</v>
      </c>
      <c r="S48" s="554">
        <f>100</f>
        <v>100</v>
      </c>
      <c r="T48" s="72">
        <f t="shared" si="3"/>
        <v>105.88235294117646</v>
      </c>
      <c r="U48" s="72">
        <f t="shared" si="4"/>
        <v>111.76470588235294</v>
      </c>
      <c r="V48" s="72">
        <f t="shared" si="5"/>
        <v>105.88235294117646</v>
      </c>
      <c r="W48" s="72">
        <f t="shared" si="6"/>
        <v>117.64705882352941</v>
      </c>
      <c r="X48" s="72">
        <f t="shared" si="7"/>
        <v>117.64705882352941</v>
      </c>
      <c r="Y48" s="72">
        <f t="shared" si="8"/>
        <v>123.52941176470588</v>
      </c>
      <c r="Z48" s="72">
        <f t="shared" si="9"/>
        <v>117.64705882352941</v>
      </c>
      <c r="AA48" s="72">
        <f t="shared" si="10"/>
        <v>123.52941176470588</v>
      </c>
      <c r="AB48" s="72">
        <f t="shared" si="10"/>
        <v>129.41176470588235</v>
      </c>
      <c r="AC48" s="72">
        <f t="shared" si="10"/>
        <v>135.29411764705881</v>
      </c>
      <c r="AD48" s="72">
        <f t="shared" si="10"/>
        <v>135.29411764705881</v>
      </c>
      <c r="AE48" s="72">
        <f t="shared" si="26"/>
        <v>223.52941176470588</v>
      </c>
      <c r="AF48" s="72">
        <f t="shared" si="27"/>
        <v>217.64705882352942</v>
      </c>
      <c r="AG48" s="73">
        <f t="shared" si="27"/>
        <v>217.64705882352942</v>
      </c>
      <c r="AH48" s="555">
        <v>1</v>
      </c>
      <c r="AI48" s="232">
        <v>1</v>
      </c>
      <c r="AJ48" s="232">
        <v>1</v>
      </c>
      <c r="AK48" s="232">
        <v>1</v>
      </c>
      <c r="AL48" s="232">
        <v>1</v>
      </c>
      <c r="AM48" s="232">
        <v>1</v>
      </c>
      <c r="AN48" s="232">
        <v>1</v>
      </c>
      <c r="AO48" s="232">
        <v>1</v>
      </c>
      <c r="AP48" s="232">
        <v>1</v>
      </c>
      <c r="AQ48" s="232">
        <v>1</v>
      </c>
      <c r="AR48" s="232">
        <v>1</v>
      </c>
      <c r="AS48" s="232">
        <v>1</v>
      </c>
      <c r="AT48" s="232">
        <v>4</v>
      </c>
      <c r="AU48" s="232">
        <v>6</v>
      </c>
      <c r="AV48" s="234">
        <v>7</v>
      </c>
    </row>
    <row r="49" spans="2:48" ht="14.5" x14ac:dyDescent="0.35">
      <c r="B49" s="738"/>
      <c r="C49" s="1" t="s">
        <v>194</v>
      </c>
      <c r="D49" s="210">
        <v>7</v>
      </c>
      <c r="E49" s="210">
        <v>6</v>
      </c>
      <c r="F49" s="210">
        <v>6</v>
      </c>
      <c r="G49" s="210">
        <v>6</v>
      </c>
      <c r="H49" s="210">
        <v>7</v>
      </c>
      <c r="I49" s="210">
        <v>7</v>
      </c>
      <c r="J49" s="210">
        <v>6</v>
      </c>
      <c r="K49" s="210">
        <v>6</v>
      </c>
      <c r="L49" s="210">
        <v>6</v>
      </c>
      <c r="M49" s="210">
        <v>6</v>
      </c>
      <c r="N49" s="210">
        <v>6</v>
      </c>
      <c r="O49" s="210">
        <v>6</v>
      </c>
      <c r="P49" s="211">
        <v>5</v>
      </c>
      <c r="Q49" s="211">
        <v>5</v>
      </c>
      <c r="R49" s="211">
        <v>5</v>
      </c>
      <c r="S49" s="554">
        <f>100</f>
        <v>100</v>
      </c>
      <c r="T49" s="72">
        <f t="shared" si="3"/>
        <v>85.714285714285708</v>
      </c>
      <c r="U49" s="72">
        <f t="shared" si="4"/>
        <v>85.714285714285708</v>
      </c>
      <c r="V49" s="72">
        <f t="shared" si="5"/>
        <v>85.714285714285708</v>
      </c>
      <c r="W49" s="72">
        <f t="shared" si="6"/>
        <v>100</v>
      </c>
      <c r="X49" s="72">
        <f t="shared" si="7"/>
        <v>100</v>
      </c>
      <c r="Y49" s="72">
        <f t="shared" si="8"/>
        <v>85.714285714285708</v>
      </c>
      <c r="Z49" s="72">
        <f t="shared" si="9"/>
        <v>85.714285714285708</v>
      </c>
      <c r="AA49" s="72">
        <f t="shared" si="10"/>
        <v>85.714285714285708</v>
      </c>
      <c r="AB49" s="72">
        <f t="shared" si="10"/>
        <v>85.714285714285708</v>
      </c>
      <c r="AC49" s="72">
        <f t="shared" si="10"/>
        <v>85.714285714285708</v>
      </c>
      <c r="AD49" s="72">
        <f t="shared" si="10"/>
        <v>85.714285714285708</v>
      </c>
      <c r="AE49" s="72">
        <f t="shared" si="26"/>
        <v>71.428571428571431</v>
      </c>
      <c r="AF49" s="72">
        <f t="shared" si="27"/>
        <v>71.428571428571431</v>
      </c>
      <c r="AG49" s="73">
        <f t="shared" si="27"/>
        <v>71.428571428571431</v>
      </c>
      <c r="AH49" s="555">
        <v>1</v>
      </c>
      <c r="AI49" s="232">
        <v>1</v>
      </c>
      <c r="AJ49" s="232">
        <v>1</v>
      </c>
      <c r="AK49" s="232">
        <v>1</v>
      </c>
      <c r="AL49" s="232">
        <v>1</v>
      </c>
      <c r="AM49" s="232">
        <v>1</v>
      </c>
      <c r="AN49" s="232">
        <v>1</v>
      </c>
      <c r="AO49" s="232">
        <v>1</v>
      </c>
      <c r="AP49" s="232">
        <v>1</v>
      </c>
      <c r="AQ49" s="232">
        <v>1</v>
      </c>
      <c r="AR49" s="232">
        <v>1</v>
      </c>
      <c r="AS49" s="232">
        <v>1</v>
      </c>
      <c r="AT49" s="232">
        <v>4</v>
      </c>
      <c r="AU49" s="232">
        <v>6</v>
      </c>
      <c r="AV49" s="234">
        <v>7</v>
      </c>
    </row>
    <row r="50" spans="2:48" ht="14.5" x14ac:dyDescent="0.35">
      <c r="B50" s="738"/>
      <c r="C50" s="1" t="s">
        <v>195</v>
      </c>
      <c r="D50" s="210">
        <v>4</v>
      </c>
      <c r="E50" s="210">
        <v>4</v>
      </c>
      <c r="F50" s="210">
        <v>4</v>
      </c>
      <c r="G50" s="210">
        <v>4</v>
      </c>
      <c r="H50" s="210">
        <v>3</v>
      </c>
      <c r="I50" s="210">
        <v>3</v>
      </c>
      <c r="J50" s="210">
        <v>4</v>
      </c>
      <c r="K50" s="210">
        <v>4</v>
      </c>
      <c r="L50" s="210">
        <v>4</v>
      </c>
      <c r="M50" s="210">
        <v>4</v>
      </c>
      <c r="N50" s="210">
        <v>4</v>
      </c>
      <c r="O50" s="210">
        <v>4</v>
      </c>
      <c r="P50" s="211">
        <v>3</v>
      </c>
      <c r="Q50" s="211">
        <v>3</v>
      </c>
      <c r="R50" s="211">
        <v>3</v>
      </c>
      <c r="S50" s="554">
        <f>100</f>
        <v>100</v>
      </c>
      <c r="T50" s="72">
        <f t="shared" si="3"/>
        <v>100</v>
      </c>
      <c r="U50" s="72">
        <f t="shared" si="4"/>
        <v>100</v>
      </c>
      <c r="V50" s="72">
        <f t="shared" si="5"/>
        <v>100</v>
      </c>
      <c r="W50" s="72">
        <f t="shared" si="6"/>
        <v>75</v>
      </c>
      <c r="X50" s="72">
        <f t="shared" si="7"/>
        <v>75</v>
      </c>
      <c r="Y50" s="72">
        <f t="shared" si="8"/>
        <v>100</v>
      </c>
      <c r="Z50" s="72">
        <f t="shared" si="9"/>
        <v>100</v>
      </c>
      <c r="AA50" s="72">
        <f t="shared" si="10"/>
        <v>100</v>
      </c>
      <c r="AB50" s="72">
        <f t="shared" si="10"/>
        <v>100</v>
      </c>
      <c r="AC50" s="72">
        <f t="shared" si="10"/>
        <v>100</v>
      </c>
      <c r="AD50" s="72">
        <f t="shared" si="10"/>
        <v>100</v>
      </c>
      <c r="AE50" s="72">
        <f t="shared" si="26"/>
        <v>75</v>
      </c>
      <c r="AF50" s="72">
        <f t="shared" si="27"/>
        <v>75</v>
      </c>
      <c r="AG50" s="73">
        <f t="shared" si="27"/>
        <v>75</v>
      </c>
      <c r="AH50" s="555">
        <v>1</v>
      </c>
      <c r="AI50" s="232">
        <v>1</v>
      </c>
      <c r="AJ50" s="232">
        <v>1</v>
      </c>
      <c r="AK50" s="232">
        <v>1</v>
      </c>
      <c r="AL50" s="232">
        <v>1</v>
      </c>
      <c r="AM50" s="232">
        <v>1</v>
      </c>
      <c r="AN50" s="232">
        <v>1</v>
      </c>
      <c r="AO50" s="232">
        <v>1</v>
      </c>
      <c r="AP50" s="232">
        <v>1</v>
      </c>
      <c r="AQ50" s="232">
        <v>1</v>
      </c>
      <c r="AR50" s="232">
        <v>1</v>
      </c>
      <c r="AS50" s="232">
        <v>1</v>
      </c>
      <c r="AT50" s="232">
        <v>4</v>
      </c>
      <c r="AU50" s="232">
        <v>6</v>
      </c>
      <c r="AV50" s="234">
        <v>7</v>
      </c>
    </row>
    <row r="51" spans="2:48" ht="14.5" x14ac:dyDescent="0.35">
      <c r="B51" s="738"/>
      <c r="C51" s="1" t="s">
        <v>196</v>
      </c>
      <c r="D51" s="210">
        <v>0</v>
      </c>
      <c r="E51" s="210">
        <v>0</v>
      </c>
      <c r="F51" s="210">
        <v>0</v>
      </c>
      <c r="G51" s="210">
        <v>0</v>
      </c>
      <c r="H51" s="210">
        <v>0</v>
      </c>
      <c r="I51" s="210">
        <v>0</v>
      </c>
      <c r="J51" s="210">
        <v>0</v>
      </c>
      <c r="K51" s="210">
        <v>0</v>
      </c>
      <c r="L51" s="210">
        <v>0</v>
      </c>
      <c r="M51" s="210">
        <v>0</v>
      </c>
      <c r="N51" s="210">
        <v>0</v>
      </c>
      <c r="O51" s="210">
        <v>0</v>
      </c>
      <c r="P51" s="211">
        <v>0</v>
      </c>
      <c r="Q51" s="211">
        <v>0</v>
      </c>
      <c r="R51" s="211">
        <v>0</v>
      </c>
      <c r="S51" s="554">
        <f>100</f>
        <v>100</v>
      </c>
      <c r="T51" s="72" t="e">
        <f t="shared" si="3"/>
        <v>#DIV/0!</v>
      </c>
      <c r="U51" s="72" t="e">
        <f t="shared" si="4"/>
        <v>#DIV/0!</v>
      </c>
      <c r="V51" s="72" t="e">
        <f t="shared" si="5"/>
        <v>#DIV/0!</v>
      </c>
      <c r="W51" s="72" t="e">
        <f t="shared" si="6"/>
        <v>#DIV/0!</v>
      </c>
      <c r="X51" s="72" t="e">
        <f t="shared" si="7"/>
        <v>#DIV/0!</v>
      </c>
      <c r="Y51" s="72" t="e">
        <f t="shared" si="8"/>
        <v>#DIV/0!</v>
      </c>
      <c r="Z51" s="72" t="e">
        <f t="shared" si="9"/>
        <v>#DIV/0!</v>
      </c>
      <c r="AA51" s="72" t="e">
        <f t="shared" si="10"/>
        <v>#DIV/0!</v>
      </c>
      <c r="AB51" s="72" t="e">
        <f t="shared" si="10"/>
        <v>#DIV/0!</v>
      </c>
      <c r="AC51" s="72" t="e">
        <f t="shared" si="10"/>
        <v>#DIV/0!</v>
      </c>
      <c r="AD51" s="72" t="e">
        <f t="shared" si="10"/>
        <v>#DIV/0!</v>
      </c>
      <c r="AE51" s="72" t="e">
        <f t="shared" si="26"/>
        <v>#DIV/0!</v>
      </c>
      <c r="AF51" s="72" t="e">
        <f t="shared" si="27"/>
        <v>#DIV/0!</v>
      </c>
      <c r="AG51" s="73" t="e">
        <f t="shared" si="27"/>
        <v>#DIV/0!</v>
      </c>
      <c r="AH51" s="555">
        <v>1</v>
      </c>
      <c r="AI51" s="232">
        <v>1</v>
      </c>
      <c r="AJ51" s="232">
        <v>1</v>
      </c>
      <c r="AK51" s="232">
        <v>1</v>
      </c>
      <c r="AL51" s="232">
        <v>1</v>
      </c>
      <c r="AM51" s="232">
        <v>1</v>
      </c>
      <c r="AN51" s="232">
        <v>1</v>
      </c>
      <c r="AO51" s="232">
        <v>1</v>
      </c>
      <c r="AP51" s="232">
        <v>1</v>
      </c>
      <c r="AQ51" s="232">
        <v>1</v>
      </c>
      <c r="AR51" s="232">
        <v>1</v>
      </c>
      <c r="AS51" s="232">
        <v>1</v>
      </c>
      <c r="AT51" s="232">
        <v>4</v>
      </c>
      <c r="AU51" s="232">
        <v>6</v>
      </c>
      <c r="AV51" s="234">
        <v>7</v>
      </c>
    </row>
    <row r="52" spans="2:48" ht="14.5" x14ac:dyDescent="0.35">
      <c r="B52" s="738"/>
      <c r="C52" s="1" t="s">
        <v>197</v>
      </c>
      <c r="D52" s="210">
        <v>28</v>
      </c>
      <c r="E52" s="210">
        <v>28</v>
      </c>
      <c r="F52" s="210">
        <v>29</v>
      </c>
      <c r="G52" s="210">
        <v>28</v>
      </c>
      <c r="H52" s="210">
        <v>30</v>
      </c>
      <c r="I52" s="210">
        <v>30</v>
      </c>
      <c r="J52" s="210">
        <v>31</v>
      </c>
      <c r="K52" s="210">
        <v>30</v>
      </c>
      <c r="L52" s="210">
        <v>31</v>
      </c>
      <c r="M52" s="210">
        <v>32</v>
      </c>
      <c r="N52" s="210">
        <v>33</v>
      </c>
      <c r="O52" s="210">
        <v>33</v>
      </c>
      <c r="P52" s="211">
        <v>46</v>
      </c>
      <c r="Q52" s="211">
        <v>45</v>
      </c>
      <c r="R52" s="211">
        <v>45</v>
      </c>
      <c r="S52" s="554">
        <f>100</f>
        <v>100</v>
      </c>
      <c r="T52" s="72">
        <f t="shared" si="3"/>
        <v>100</v>
      </c>
      <c r="U52" s="72">
        <f t="shared" si="4"/>
        <v>103.57142857142857</v>
      </c>
      <c r="V52" s="72">
        <f t="shared" si="5"/>
        <v>100</v>
      </c>
      <c r="W52" s="72">
        <f t="shared" si="6"/>
        <v>107.14285714285714</v>
      </c>
      <c r="X52" s="72">
        <f t="shared" si="7"/>
        <v>107.14285714285714</v>
      </c>
      <c r="Y52" s="72">
        <f t="shared" si="8"/>
        <v>110.71428571428571</v>
      </c>
      <c r="Z52" s="72">
        <f t="shared" si="9"/>
        <v>107.14285714285714</v>
      </c>
      <c r="AA52" s="72">
        <f t="shared" si="10"/>
        <v>110.71428571428571</v>
      </c>
      <c r="AB52" s="72">
        <f t="shared" si="10"/>
        <v>114.28571428571429</v>
      </c>
      <c r="AC52" s="72">
        <f t="shared" si="10"/>
        <v>117.85714285714286</v>
      </c>
      <c r="AD52" s="72">
        <f t="shared" si="10"/>
        <v>117.85714285714286</v>
      </c>
      <c r="AE52" s="72">
        <f t="shared" si="26"/>
        <v>164.28571428571428</v>
      </c>
      <c r="AF52" s="72">
        <f t="shared" si="27"/>
        <v>160.71428571428572</v>
      </c>
      <c r="AG52" s="73">
        <f t="shared" si="27"/>
        <v>160.71428571428572</v>
      </c>
      <c r="AH52" s="555">
        <v>1</v>
      </c>
      <c r="AI52" s="232">
        <v>1</v>
      </c>
      <c r="AJ52" s="232">
        <v>1</v>
      </c>
      <c r="AK52" s="232">
        <v>1</v>
      </c>
      <c r="AL52" s="232">
        <v>1</v>
      </c>
      <c r="AM52" s="232">
        <v>1</v>
      </c>
      <c r="AN52" s="232">
        <v>1</v>
      </c>
      <c r="AO52" s="232">
        <v>1</v>
      </c>
      <c r="AP52" s="232">
        <v>1</v>
      </c>
      <c r="AQ52" s="232">
        <v>1</v>
      </c>
      <c r="AR52" s="232">
        <v>1</v>
      </c>
      <c r="AS52" s="232">
        <v>1</v>
      </c>
      <c r="AT52" s="232">
        <v>4</v>
      </c>
      <c r="AU52" s="232">
        <v>6</v>
      </c>
      <c r="AV52" s="234">
        <v>7</v>
      </c>
    </row>
    <row r="53" spans="2:48" ht="14.5" x14ac:dyDescent="0.35">
      <c r="B53" s="739"/>
      <c r="C53" s="8" t="s">
        <v>198</v>
      </c>
      <c r="D53">
        <v>28</v>
      </c>
      <c r="E53">
        <v>28</v>
      </c>
      <c r="F53">
        <v>29</v>
      </c>
      <c r="G53">
        <v>28</v>
      </c>
      <c r="H53">
        <v>30</v>
      </c>
      <c r="I53">
        <v>30</v>
      </c>
      <c r="J53">
        <v>31</v>
      </c>
      <c r="K53">
        <v>30</v>
      </c>
      <c r="L53">
        <v>31</v>
      </c>
      <c r="M53">
        <v>32</v>
      </c>
      <c r="N53">
        <v>33</v>
      </c>
      <c r="O53">
        <v>33</v>
      </c>
      <c r="P53">
        <v>46</v>
      </c>
      <c r="Q53">
        <v>45</v>
      </c>
      <c r="R53">
        <v>45</v>
      </c>
      <c r="S53" s="554">
        <f>100</f>
        <v>100</v>
      </c>
      <c r="T53" s="72">
        <f t="shared" si="3"/>
        <v>100</v>
      </c>
      <c r="U53" s="72">
        <f t="shared" si="4"/>
        <v>103.57142857142857</v>
      </c>
      <c r="V53" s="72">
        <f t="shared" si="5"/>
        <v>100</v>
      </c>
      <c r="W53" s="72">
        <f t="shared" si="6"/>
        <v>107.14285714285714</v>
      </c>
      <c r="X53" s="72">
        <f t="shared" si="7"/>
        <v>107.14285714285714</v>
      </c>
      <c r="Y53" s="72">
        <f t="shared" si="8"/>
        <v>110.71428571428571</v>
      </c>
      <c r="Z53" s="72">
        <f t="shared" si="9"/>
        <v>107.14285714285714</v>
      </c>
      <c r="AA53" s="72">
        <f t="shared" si="10"/>
        <v>110.71428571428571</v>
      </c>
      <c r="AB53" s="72">
        <f t="shared" si="10"/>
        <v>114.28571428571429</v>
      </c>
      <c r="AC53" s="72">
        <f t="shared" si="10"/>
        <v>117.85714285714286</v>
      </c>
      <c r="AD53" s="72">
        <f t="shared" si="10"/>
        <v>117.85714285714286</v>
      </c>
      <c r="AE53" s="72">
        <f t="shared" si="26"/>
        <v>164.28571428571428</v>
      </c>
      <c r="AF53" s="72">
        <f t="shared" si="27"/>
        <v>160.71428571428572</v>
      </c>
      <c r="AG53" s="73">
        <f t="shared" si="27"/>
        <v>160.71428571428572</v>
      </c>
      <c r="AH53" s="235"/>
      <c r="AI53" s="236"/>
      <c r="AJ53" s="236"/>
      <c r="AK53" s="236"/>
      <c r="AL53" s="236"/>
      <c r="AM53" s="236"/>
      <c r="AN53" s="236"/>
      <c r="AO53" s="236"/>
      <c r="AP53" s="236"/>
      <c r="AQ53" s="236"/>
      <c r="AR53" s="236"/>
      <c r="AS53" s="236"/>
      <c r="AT53" s="236"/>
      <c r="AU53" s="236"/>
      <c r="AV53" s="237"/>
    </row>
    <row r="54" spans="2:48" ht="15" customHeight="1" x14ac:dyDescent="0.35">
      <c r="B54" s="740" t="s">
        <v>123</v>
      </c>
      <c r="C54" s="1" t="s">
        <v>193</v>
      </c>
      <c r="D54" s="210">
        <v>0</v>
      </c>
      <c r="E54" s="210">
        <v>0</v>
      </c>
      <c r="F54" s="210">
        <v>0</v>
      </c>
      <c r="G54" s="210">
        <v>0</v>
      </c>
      <c r="H54" s="210">
        <v>0</v>
      </c>
      <c r="I54" s="210">
        <v>0</v>
      </c>
      <c r="J54" s="210">
        <v>0</v>
      </c>
      <c r="K54" s="210">
        <v>0</v>
      </c>
      <c r="L54" s="210">
        <v>0</v>
      </c>
      <c r="M54" s="210">
        <v>0</v>
      </c>
      <c r="N54" s="210">
        <v>0</v>
      </c>
      <c r="O54" s="210">
        <v>0</v>
      </c>
      <c r="P54" s="211">
        <v>0</v>
      </c>
      <c r="Q54" s="211">
        <v>0</v>
      </c>
      <c r="R54" s="211">
        <v>0</v>
      </c>
      <c r="S54" s="554">
        <f>100</f>
        <v>100</v>
      </c>
      <c r="T54" s="72" t="e">
        <f t="shared" si="3"/>
        <v>#DIV/0!</v>
      </c>
      <c r="U54" s="72" t="e">
        <f t="shared" si="4"/>
        <v>#DIV/0!</v>
      </c>
      <c r="V54" s="72" t="e">
        <f t="shared" si="5"/>
        <v>#DIV/0!</v>
      </c>
      <c r="W54" s="72" t="e">
        <f t="shared" si="6"/>
        <v>#DIV/0!</v>
      </c>
      <c r="X54" s="72" t="e">
        <f t="shared" si="7"/>
        <v>#DIV/0!</v>
      </c>
      <c r="Y54" s="72" t="e">
        <f t="shared" si="8"/>
        <v>#DIV/0!</v>
      </c>
      <c r="Z54" s="72" t="e">
        <f t="shared" si="9"/>
        <v>#DIV/0!</v>
      </c>
      <c r="AA54" s="72" t="e">
        <f t="shared" si="10"/>
        <v>#DIV/0!</v>
      </c>
      <c r="AB54" s="72" t="e">
        <f t="shared" si="10"/>
        <v>#DIV/0!</v>
      </c>
      <c r="AC54" s="72" t="e">
        <f t="shared" si="10"/>
        <v>#DIV/0!</v>
      </c>
      <c r="AD54" s="72" t="e">
        <f t="shared" si="10"/>
        <v>#DIV/0!</v>
      </c>
      <c r="AE54" s="72" t="e">
        <f t="shared" si="26"/>
        <v>#DIV/0!</v>
      </c>
      <c r="AF54" s="72" t="e">
        <f t="shared" si="27"/>
        <v>#DIV/0!</v>
      </c>
      <c r="AG54" s="73" t="e">
        <f t="shared" si="27"/>
        <v>#DIV/0!</v>
      </c>
      <c r="AH54" s="555">
        <v>1</v>
      </c>
      <c r="AI54" s="232">
        <v>1</v>
      </c>
      <c r="AJ54" s="232">
        <v>1</v>
      </c>
      <c r="AK54" s="232">
        <v>1</v>
      </c>
      <c r="AL54" s="232">
        <v>1</v>
      </c>
      <c r="AM54" s="232">
        <v>1</v>
      </c>
      <c r="AN54" s="232">
        <v>1</v>
      </c>
      <c r="AO54" s="232">
        <v>1</v>
      </c>
      <c r="AP54" s="232">
        <v>1</v>
      </c>
      <c r="AQ54" s="232">
        <v>1</v>
      </c>
      <c r="AR54" s="232">
        <v>1</v>
      </c>
      <c r="AS54" s="232">
        <v>1</v>
      </c>
      <c r="AT54" s="232">
        <v>4</v>
      </c>
      <c r="AU54" s="232">
        <v>6</v>
      </c>
      <c r="AV54" s="234">
        <v>7</v>
      </c>
    </row>
    <row r="55" spans="2:48" ht="14.5" x14ac:dyDescent="0.35">
      <c r="B55" s="738"/>
      <c r="C55" s="1" t="s">
        <v>194</v>
      </c>
      <c r="D55" s="210">
        <v>0</v>
      </c>
      <c r="E55" s="210">
        <v>0</v>
      </c>
      <c r="F55" s="210">
        <v>0</v>
      </c>
      <c r="G55" s="210">
        <v>0</v>
      </c>
      <c r="H55" s="210">
        <v>0</v>
      </c>
      <c r="I55" s="210">
        <v>0</v>
      </c>
      <c r="J55" s="210">
        <v>0</v>
      </c>
      <c r="K55" s="210">
        <v>0</v>
      </c>
      <c r="L55" s="210">
        <v>0</v>
      </c>
      <c r="M55" s="210">
        <v>0</v>
      </c>
      <c r="N55" s="210">
        <v>0</v>
      </c>
      <c r="O55" s="210">
        <v>0</v>
      </c>
      <c r="P55" s="211">
        <v>0</v>
      </c>
      <c r="Q55" s="211">
        <v>0</v>
      </c>
      <c r="R55" s="211">
        <v>0</v>
      </c>
      <c r="S55" s="554">
        <f>100</f>
        <v>100</v>
      </c>
      <c r="T55" s="72" t="e">
        <f t="shared" si="3"/>
        <v>#DIV/0!</v>
      </c>
      <c r="U55" s="72" t="e">
        <f t="shared" si="4"/>
        <v>#DIV/0!</v>
      </c>
      <c r="V55" s="72" t="e">
        <f t="shared" si="5"/>
        <v>#DIV/0!</v>
      </c>
      <c r="W55" s="72" t="e">
        <f t="shared" si="6"/>
        <v>#DIV/0!</v>
      </c>
      <c r="X55" s="72" t="e">
        <f t="shared" si="7"/>
        <v>#DIV/0!</v>
      </c>
      <c r="Y55" s="72" t="e">
        <f t="shared" si="8"/>
        <v>#DIV/0!</v>
      </c>
      <c r="Z55" s="72" t="e">
        <f t="shared" si="9"/>
        <v>#DIV/0!</v>
      </c>
      <c r="AA55" s="72" t="e">
        <f t="shared" si="10"/>
        <v>#DIV/0!</v>
      </c>
      <c r="AB55" s="72" t="e">
        <f t="shared" si="10"/>
        <v>#DIV/0!</v>
      </c>
      <c r="AC55" s="72" t="e">
        <f t="shared" si="10"/>
        <v>#DIV/0!</v>
      </c>
      <c r="AD55" s="72" t="e">
        <f t="shared" si="10"/>
        <v>#DIV/0!</v>
      </c>
      <c r="AE55" s="72" t="e">
        <f t="shared" si="26"/>
        <v>#DIV/0!</v>
      </c>
      <c r="AF55" s="72" t="e">
        <f t="shared" si="27"/>
        <v>#DIV/0!</v>
      </c>
      <c r="AG55" s="73" t="e">
        <f t="shared" si="27"/>
        <v>#DIV/0!</v>
      </c>
      <c r="AH55" s="555">
        <v>1</v>
      </c>
      <c r="AI55" s="232">
        <v>1</v>
      </c>
      <c r="AJ55" s="232">
        <v>1</v>
      </c>
      <c r="AK55" s="232">
        <v>1</v>
      </c>
      <c r="AL55" s="232">
        <v>1</v>
      </c>
      <c r="AM55" s="232">
        <v>1</v>
      </c>
      <c r="AN55" s="232">
        <v>1</v>
      </c>
      <c r="AO55" s="232">
        <v>1</v>
      </c>
      <c r="AP55" s="232">
        <v>1</v>
      </c>
      <c r="AQ55" s="232">
        <v>1</v>
      </c>
      <c r="AR55" s="232">
        <v>1</v>
      </c>
      <c r="AS55" s="232">
        <v>1</v>
      </c>
      <c r="AT55" s="232">
        <v>4</v>
      </c>
      <c r="AU55" s="232">
        <v>6</v>
      </c>
      <c r="AV55" s="234">
        <v>7</v>
      </c>
    </row>
    <row r="56" spans="2:48" ht="14.5" x14ac:dyDescent="0.35">
      <c r="B56" s="738"/>
      <c r="C56" s="1" t="s">
        <v>195</v>
      </c>
      <c r="D56" s="210">
        <v>0</v>
      </c>
      <c r="E56" s="210">
        <v>0</v>
      </c>
      <c r="F56" s="210">
        <v>0</v>
      </c>
      <c r="G56" s="210">
        <v>0</v>
      </c>
      <c r="H56" s="210">
        <v>0</v>
      </c>
      <c r="I56" s="210">
        <v>0</v>
      </c>
      <c r="J56" s="210">
        <v>0</v>
      </c>
      <c r="K56" s="210">
        <v>0</v>
      </c>
      <c r="L56" s="210">
        <v>0</v>
      </c>
      <c r="M56" s="210">
        <v>0</v>
      </c>
      <c r="N56" s="210">
        <v>0</v>
      </c>
      <c r="O56" s="210">
        <v>0</v>
      </c>
      <c r="P56" s="211">
        <v>0</v>
      </c>
      <c r="Q56" s="211">
        <v>0</v>
      </c>
      <c r="R56" s="211">
        <v>0</v>
      </c>
      <c r="S56" s="554">
        <f>100</f>
        <v>100</v>
      </c>
      <c r="T56" s="72" t="e">
        <f t="shared" si="3"/>
        <v>#DIV/0!</v>
      </c>
      <c r="U56" s="72" t="e">
        <f t="shared" si="4"/>
        <v>#DIV/0!</v>
      </c>
      <c r="V56" s="72" t="e">
        <f t="shared" si="5"/>
        <v>#DIV/0!</v>
      </c>
      <c r="W56" s="72" t="e">
        <f t="shared" si="6"/>
        <v>#DIV/0!</v>
      </c>
      <c r="X56" s="72" t="e">
        <f t="shared" si="7"/>
        <v>#DIV/0!</v>
      </c>
      <c r="Y56" s="72" t="e">
        <f t="shared" si="8"/>
        <v>#DIV/0!</v>
      </c>
      <c r="Z56" s="72" t="e">
        <f t="shared" si="9"/>
        <v>#DIV/0!</v>
      </c>
      <c r="AA56" s="72" t="e">
        <f t="shared" si="10"/>
        <v>#DIV/0!</v>
      </c>
      <c r="AB56" s="72" t="e">
        <f t="shared" si="10"/>
        <v>#DIV/0!</v>
      </c>
      <c r="AC56" s="72" t="e">
        <f t="shared" si="10"/>
        <v>#DIV/0!</v>
      </c>
      <c r="AD56" s="72" t="e">
        <f t="shared" si="10"/>
        <v>#DIV/0!</v>
      </c>
      <c r="AE56" s="72" t="e">
        <f t="shared" si="26"/>
        <v>#DIV/0!</v>
      </c>
      <c r="AF56" s="72" t="e">
        <f t="shared" si="27"/>
        <v>#DIV/0!</v>
      </c>
      <c r="AG56" s="73" t="e">
        <f t="shared" si="27"/>
        <v>#DIV/0!</v>
      </c>
      <c r="AH56" s="555">
        <v>1</v>
      </c>
      <c r="AI56" s="232">
        <v>1</v>
      </c>
      <c r="AJ56" s="232">
        <v>1</v>
      </c>
      <c r="AK56" s="232">
        <v>1</v>
      </c>
      <c r="AL56" s="232">
        <v>1</v>
      </c>
      <c r="AM56" s="232">
        <v>1</v>
      </c>
      <c r="AN56" s="232">
        <v>1</v>
      </c>
      <c r="AO56" s="232">
        <v>1</v>
      </c>
      <c r="AP56" s="232">
        <v>1</v>
      </c>
      <c r="AQ56" s="232">
        <v>1</v>
      </c>
      <c r="AR56" s="232">
        <v>1</v>
      </c>
      <c r="AS56" s="232">
        <v>1</v>
      </c>
      <c r="AT56" s="232">
        <v>4</v>
      </c>
      <c r="AU56" s="232">
        <v>6</v>
      </c>
      <c r="AV56" s="234">
        <v>7</v>
      </c>
    </row>
    <row r="57" spans="2:48" ht="14.5" x14ac:dyDescent="0.35">
      <c r="B57" s="738"/>
      <c r="C57" s="1" t="s">
        <v>196</v>
      </c>
      <c r="D57" s="210">
        <v>1</v>
      </c>
      <c r="E57" s="210">
        <v>1</v>
      </c>
      <c r="F57" s="210">
        <v>1</v>
      </c>
      <c r="G57" s="210">
        <v>1</v>
      </c>
      <c r="H57" s="210">
        <v>1</v>
      </c>
      <c r="I57" s="210">
        <v>1</v>
      </c>
      <c r="J57" s="210">
        <v>1</v>
      </c>
      <c r="K57" s="210">
        <v>1</v>
      </c>
      <c r="L57" s="210">
        <v>1</v>
      </c>
      <c r="M57" s="210">
        <v>1</v>
      </c>
      <c r="N57" s="210">
        <v>1</v>
      </c>
      <c r="O57" s="210">
        <v>1</v>
      </c>
      <c r="P57" s="211">
        <v>1</v>
      </c>
      <c r="Q57" s="211">
        <v>1</v>
      </c>
      <c r="R57" s="211">
        <v>1</v>
      </c>
      <c r="S57" s="554">
        <f>100</f>
        <v>100</v>
      </c>
      <c r="T57" s="72">
        <f t="shared" si="3"/>
        <v>100</v>
      </c>
      <c r="U57" s="72">
        <f t="shared" si="4"/>
        <v>100</v>
      </c>
      <c r="V57" s="72">
        <f t="shared" si="5"/>
        <v>100</v>
      </c>
      <c r="W57" s="72">
        <f t="shared" si="6"/>
        <v>100</v>
      </c>
      <c r="X57" s="72">
        <f t="shared" si="7"/>
        <v>100</v>
      </c>
      <c r="Y57" s="72">
        <f t="shared" si="8"/>
        <v>100</v>
      </c>
      <c r="Z57" s="72">
        <f t="shared" si="9"/>
        <v>100</v>
      </c>
      <c r="AA57" s="72">
        <f t="shared" si="10"/>
        <v>100</v>
      </c>
      <c r="AB57" s="72">
        <f t="shared" si="10"/>
        <v>100</v>
      </c>
      <c r="AC57" s="72">
        <f t="shared" si="10"/>
        <v>100</v>
      </c>
      <c r="AD57" s="72">
        <f t="shared" si="10"/>
        <v>100</v>
      </c>
      <c r="AE57" s="72">
        <f t="shared" si="26"/>
        <v>100</v>
      </c>
      <c r="AF57" s="72">
        <f t="shared" si="27"/>
        <v>100</v>
      </c>
      <c r="AG57" s="73">
        <f t="shared" si="27"/>
        <v>100</v>
      </c>
      <c r="AH57" s="555">
        <v>1</v>
      </c>
      <c r="AI57" s="232">
        <v>1</v>
      </c>
      <c r="AJ57" s="232">
        <v>1</v>
      </c>
      <c r="AK57" s="232">
        <v>1</v>
      </c>
      <c r="AL57" s="232">
        <v>1</v>
      </c>
      <c r="AM57" s="232">
        <v>1</v>
      </c>
      <c r="AN57" s="232">
        <v>1</v>
      </c>
      <c r="AO57" s="232">
        <v>1</v>
      </c>
      <c r="AP57" s="232">
        <v>1</v>
      </c>
      <c r="AQ57" s="232">
        <v>1</v>
      </c>
      <c r="AR57" s="232">
        <v>1</v>
      </c>
      <c r="AS57" s="232">
        <v>1</v>
      </c>
      <c r="AT57" s="232">
        <v>4</v>
      </c>
      <c r="AU57" s="232">
        <v>6</v>
      </c>
      <c r="AV57" s="234">
        <v>7</v>
      </c>
    </row>
    <row r="58" spans="2:48" ht="14.5" x14ac:dyDescent="0.35">
      <c r="B58" s="738"/>
      <c r="C58" s="1" t="s">
        <v>197</v>
      </c>
      <c r="D58" s="210">
        <v>1</v>
      </c>
      <c r="E58" s="210">
        <v>1</v>
      </c>
      <c r="F58" s="210">
        <v>1</v>
      </c>
      <c r="G58" s="210">
        <v>1</v>
      </c>
      <c r="H58" s="210">
        <v>1</v>
      </c>
      <c r="I58" s="210">
        <v>1</v>
      </c>
      <c r="J58" s="210">
        <v>1</v>
      </c>
      <c r="K58" s="210">
        <v>1</v>
      </c>
      <c r="L58" s="210">
        <v>1</v>
      </c>
      <c r="M58" s="210">
        <v>1</v>
      </c>
      <c r="N58" s="210">
        <v>1</v>
      </c>
      <c r="O58" s="210">
        <v>1</v>
      </c>
      <c r="P58" s="211">
        <v>1</v>
      </c>
      <c r="Q58" s="211">
        <v>1</v>
      </c>
      <c r="R58" s="211">
        <v>1</v>
      </c>
      <c r="S58" s="554">
        <f>100</f>
        <v>100</v>
      </c>
      <c r="T58" s="72">
        <f t="shared" si="3"/>
        <v>100</v>
      </c>
      <c r="U58" s="72">
        <f t="shared" si="4"/>
        <v>100</v>
      </c>
      <c r="V58" s="72">
        <f t="shared" si="5"/>
        <v>100</v>
      </c>
      <c r="W58" s="72">
        <f t="shared" si="6"/>
        <v>100</v>
      </c>
      <c r="X58" s="72">
        <f t="shared" si="7"/>
        <v>100</v>
      </c>
      <c r="Y58" s="72">
        <f t="shared" si="8"/>
        <v>100</v>
      </c>
      <c r="Z58" s="72">
        <f t="shared" si="9"/>
        <v>100</v>
      </c>
      <c r="AA58" s="72">
        <f t="shared" si="10"/>
        <v>100</v>
      </c>
      <c r="AB58" s="72">
        <f t="shared" si="10"/>
        <v>100</v>
      </c>
      <c r="AC58" s="72">
        <f t="shared" si="10"/>
        <v>100</v>
      </c>
      <c r="AD58" s="72">
        <f t="shared" si="10"/>
        <v>100</v>
      </c>
      <c r="AE58" s="72">
        <f t="shared" si="26"/>
        <v>100</v>
      </c>
      <c r="AF58" s="72">
        <f t="shared" si="27"/>
        <v>100</v>
      </c>
      <c r="AG58" s="73">
        <f t="shared" si="27"/>
        <v>100</v>
      </c>
      <c r="AH58" s="555">
        <v>1</v>
      </c>
      <c r="AI58" s="232">
        <v>1</v>
      </c>
      <c r="AJ58" s="232">
        <v>1</v>
      </c>
      <c r="AK58" s="232">
        <v>1</v>
      </c>
      <c r="AL58" s="232">
        <v>1</v>
      </c>
      <c r="AM58" s="232">
        <v>1</v>
      </c>
      <c r="AN58" s="232">
        <v>1</v>
      </c>
      <c r="AO58" s="232">
        <v>1</v>
      </c>
      <c r="AP58" s="232">
        <v>1</v>
      </c>
      <c r="AQ58" s="232">
        <v>1</v>
      </c>
      <c r="AR58" s="232">
        <v>1</v>
      </c>
      <c r="AS58" s="232">
        <v>1</v>
      </c>
      <c r="AT58" s="232">
        <v>4</v>
      </c>
      <c r="AU58" s="232">
        <v>6</v>
      </c>
      <c r="AV58" s="234">
        <v>7</v>
      </c>
    </row>
    <row r="59" spans="2:48" ht="14.5" x14ac:dyDescent="0.35">
      <c r="B59" s="739"/>
      <c r="C59" s="1" t="s">
        <v>198</v>
      </c>
      <c r="D59">
        <v>0</v>
      </c>
      <c r="E59">
        <v>0</v>
      </c>
      <c r="F59">
        <v>0</v>
      </c>
      <c r="G59">
        <v>0</v>
      </c>
      <c r="H59">
        <v>0</v>
      </c>
      <c r="I59">
        <v>0</v>
      </c>
      <c r="J59">
        <v>0</v>
      </c>
      <c r="K59">
        <v>0</v>
      </c>
      <c r="L59">
        <v>0</v>
      </c>
      <c r="M59">
        <v>0</v>
      </c>
      <c r="N59">
        <v>0</v>
      </c>
      <c r="O59">
        <v>0</v>
      </c>
      <c r="P59">
        <v>0</v>
      </c>
      <c r="Q59">
        <v>0</v>
      </c>
      <c r="R59">
        <v>0</v>
      </c>
      <c r="S59" s="554">
        <f>100</f>
        <v>100</v>
      </c>
      <c r="T59" s="72" t="e">
        <f t="shared" si="3"/>
        <v>#DIV/0!</v>
      </c>
      <c r="U59" s="72" t="e">
        <f t="shared" si="4"/>
        <v>#DIV/0!</v>
      </c>
      <c r="V59" s="72" t="e">
        <f t="shared" si="5"/>
        <v>#DIV/0!</v>
      </c>
      <c r="W59" s="72" t="e">
        <f t="shared" si="6"/>
        <v>#DIV/0!</v>
      </c>
      <c r="X59" s="72" t="e">
        <f t="shared" si="7"/>
        <v>#DIV/0!</v>
      </c>
      <c r="Y59" s="72" t="e">
        <f t="shared" si="8"/>
        <v>#DIV/0!</v>
      </c>
      <c r="Z59" s="72" t="e">
        <f t="shared" si="9"/>
        <v>#DIV/0!</v>
      </c>
      <c r="AA59" s="72" t="e">
        <f t="shared" si="10"/>
        <v>#DIV/0!</v>
      </c>
      <c r="AB59" s="72" t="e">
        <f t="shared" si="10"/>
        <v>#DIV/0!</v>
      </c>
      <c r="AC59" s="72" t="e">
        <f t="shared" si="10"/>
        <v>#DIV/0!</v>
      </c>
      <c r="AD59" s="72" t="e">
        <f t="shared" si="10"/>
        <v>#DIV/0!</v>
      </c>
      <c r="AE59" s="72" t="e">
        <f t="shared" si="26"/>
        <v>#DIV/0!</v>
      </c>
      <c r="AF59" s="72" t="e">
        <f t="shared" si="27"/>
        <v>#DIV/0!</v>
      </c>
      <c r="AG59" s="73" t="e">
        <f t="shared" si="27"/>
        <v>#DIV/0!</v>
      </c>
      <c r="AH59" s="235"/>
      <c r="AI59" s="236"/>
      <c r="AJ59" s="236"/>
      <c r="AK59" s="236"/>
      <c r="AL59" s="236"/>
      <c r="AM59" s="236"/>
      <c r="AN59" s="236"/>
      <c r="AO59" s="236"/>
      <c r="AP59" s="236"/>
      <c r="AQ59" s="236"/>
      <c r="AR59" s="236"/>
      <c r="AS59" s="236"/>
      <c r="AT59" s="236"/>
      <c r="AU59" s="236"/>
      <c r="AV59" s="237"/>
    </row>
    <row r="60" spans="2:48" ht="15" customHeight="1" x14ac:dyDescent="0.35">
      <c r="B60" s="740" t="s">
        <v>124</v>
      </c>
      <c r="C60" s="7" t="s">
        <v>193</v>
      </c>
      <c r="D60" s="210">
        <v>12</v>
      </c>
      <c r="E60" s="210">
        <v>13</v>
      </c>
      <c r="F60" s="210">
        <v>13</v>
      </c>
      <c r="G60" s="210">
        <v>14</v>
      </c>
      <c r="H60" s="210">
        <v>14</v>
      </c>
      <c r="I60" s="210">
        <v>14</v>
      </c>
      <c r="J60" s="210">
        <v>14</v>
      </c>
      <c r="K60" s="210">
        <v>13</v>
      </c>
      <c r="L60" s="210">
        <v>12</v>
      </c>
      <c r="M60" s="210">
        <v>11</v>
      </c>
      <c r="N60" s="210">
        <v>10</v>
      </c>
      <c r="O60" s="210">
        <v>10</v>
      </c>
      <c r="P60" s="211">
        <v>16</v>
      </c>
      <c r="Q60" s="211">
        <v>16</v>
      </c>
      <c r="R60" s="211">
        <v>16</v>
      </c>
      <c r="S60" s="554">
        <f>100</f>
        <v>100</v>
      </c>
      <c r="T60" s="72">
        <f t="shared" si="3"/>
        <v>108.33333333333333</v>
      </c>
      <c r="U60" s="72">
        <f t="shared" si="4"/>
        <v>108.33333333333333</v>
      </c>
      <c r="V60" s="72">
        <f t="shared" si="5"/>
        <v>116.66666666666667</v>
      </c>
      <c r="W60" s="72">
        <f t="shared" si="6"/>
        <v>116.66666666666667</v>
      </c>
      <c r="X60" s="72">
        <f t="shared" si="7"/>
        <v>116.66666666666667</v>
      </c>
      <c r="Y60" s="72">
        <f t="shared" si="8"/>
        <v>116.66666666666667</v>
      </c>
      <c r="Z60" s="72">
        <f t="shared" si="9"/>
        <v>108.33333333333333</v>
      </c>
      <c r="AA60" s="72">
        <f t="shared" si="10"/>
        <v>100</v>
      </c>
      <c r="AB60" s="72">
        <f t="shared" si="10"/>
        <v>91.666666666666671</v>
      </c>
      <c r="AC60" s="72">
        <f t="shared" si="10"/>
        <v>83.333333333333329</v>
      </c>
      <c r="AD60" s="72">
        <f t="shared" si="10"/>
        <v>83.333333333333329</v>
      </c>
      <c r="AE60" s="72">
        <f t="shared" si="26"/>
        <v>133.33333333333334</v>
      </c>
      <c r="AF60" s="72">
        <f t="shared" si="27"/>
        <v>133.33333333333334</v>
      </c>
      <c r="AG60" s="73">
        <f t="shared" si="27"/>
        <v>133.33333333333334</v>
      </c>
      <c r="AH60" s="555">
        <v>1</v>
      </c>
      <c r="AI60" s="232">
        <v>1</v>
      </c>
      <c r="AJ60" s="232">
        <v>1</v>
      </c>
      <c r="AK60" s="232">
        <v>1</v>
      </c>
      <c r="AL60" s="232">
        <v>1</v>
      </c>
      <c r="AM60" s="232">
        <v>1</v>
      </c>
      <c r="AN60" s="232">
        <v>1</v>
      </c>
      <c r="AO60" s="232">
        <v>1</v>
      </c>
      <c r="AP60" s="232">
        <v>1</v>
      </c>
      <c r="AQ60" s="232">
        <v>1</v>
      </c>
      <c r="AR60" s="232">
        <v>1</v>
      </c>
      <c r="AS60" s="232">
        <v>1</v>
      </c>
      <c r="AT60" s="232">
        <v>4</v>
      </c>
      <c r="AU60" s="232">
        <v>6</v>
      </c>
      <c r="AV60" s="234">
        <v>7</v>
      </c>
    </row>
    <row r="61" spans="2:48" ht="14.5" x14ac:dyDescent="0.35">
      <c r="B61" s="738"/>
      <c r="C61" s="1" t="s">
        <v>194</v>
      </c>
      <c r="D61" s="210">
        <v>3</v>
      </c>
      <c r="E61" s="210">
        <v>3</v>
      </c>
      <c r="F61" s="210">
        <v>3</v>
      </c>
      <c r="G61" s="210">
        <v>2</v>
      </c>
      <c r="H61" s="210">
        <v>2</v>
      </c>
      <c r="I61" s="210">
        <v>2</v>
      </c>
      <c r="J61" s="210">
        <v>2</v>
      </c>
      <c r="K61" s="210">
        <v>2</v>
      </c>
      <c r="L61" s="210">
        <v>1</v>
      </c>
      <c r="M61" s="210">
        <v>0</v>
      </c>
      <c r="N61" s="210">
        <v>0</v>
      </c>
      <c r="O61" s="210">
        <v>0</v>
      </c>
      <c r="P61" s="211">
        <v>0</v>
      </c>
      <c r="Q61" s="211">
        <v>0</v>
      </c>
      <c r="R61" s="211">
        <v>0</v>
      </c>
      <c r="S61" s="554">
        <f>100</f>
        <v>100</v>
      </c>
      <c r="T61" s="72">
        <f t="shared" si="3"/>
        <v>100</v>
      </c>
      <c r="U61" s="72">
        <f t="shared" si="4"/>
        <v>100</v>
      </c>
      <c r="V61" s="72">
        <f t="shared" si="5"/>
        <v>66.666666666666671</v>
      </c>
      <c r="W61" s="72">
        <f t="shared" si="6"/>
        <v>66.666666666666671</v>
      </c>
      <c r="X61" s="72">
        <f t="shared" si="7"/>
        <v>66.666666666666671</v>
      </c>
      <c r="Y61" s="72">
        <f t="shared" si="8"/>
        <v>66.666666666666671</v>
      </c>
      <c r="Z61" s="72">
        <f t="shared" si="9"/>
        <v>66.666666666666671</v>
      </c>
      <c r="AA61" s="72">
        <f t="shared" si="10"/>
        <v>33.333333333333336</v>
      </c>
      <c r="AB61" s="72">
        <f t="shared" si="10"/>
        <v>0</v>
      </c>
      <c r="AC61" s="72">
        <f t="shared" si="10"/>
        <v>0</v>
      </c>
      <c r="AD61" s="72">
        <f t="shared" si="10"/>
        <v>0</v>
      </c>
      <c r="AE61" s="72">
        <f t="shared" si="26"/>
        <v>0</v>
      </c>
      <c r="AF61" s="72">
        <f t="shared" si="27"/>
        <v>0</v>
      </c>
      <c r="AG61" s="73">
        <f t="shared" si="27"/>
        <v>0</v>
      </c>
      <c r="AH61" s="555">
        <v>1</v>
      </c>
      <c r="AI61" s="232">
        <v>1</v>
      </c>
      <c r="AJ61" s="232">
        <v>1</v>
      </c>
      <c r="AK61" s="232">
        <v>1</v>
      </c>
      <c r="AL61" s="232">
        <v>1</v>
      </c>
      <c r="AM61" s="232">
        <v>1</v>
      </c>
      <c r="AN61" s="232">
        <v>1</v>
      </c>
      <c r="AO61" s="232">
        <v>1</v>
      </c>
      <c r="AP61" s="232">
        <v>1</v>
      </c>
      <c r="AQ61" s="232">
        <v>1</v>
      </c>
      <c r="AR61" s="232">
        <v>1</v>
      </c>
      <c r="AS61" s="232">
        <v>1</v>
      </c>
      <c r="AT61" s="232">
        <v>4</v>
      </c>
      <c r="AU61" s="232">
        <v>6</v>
      </c>
      <c r="AV61" s="234">
        <v>7</v>
      </c>
    </row>
    <row r="62" spans="2:48" ht="14.5" x14ac:dyDescent="0.35">
      <c r="B62" s="738"/>
      <c r="C62" s="1" t="s">
        <v>195</v>
      </c>
      <c r="D62" s="210">
        <v>2</v>
      </c>
      <c r="E62" s="210">
        <v>2</v>
      </c>
      <c r="F62" s="210">
        <v>3</v>
      </c>
      <c r="G62" s="210">
        <v>2</v>
      </c>
      <c r="H62" s="210">
        <v>3</v>
      </c>
      <c r="I62" s="210">
        <v>3</v>
      </c>
      <c r="J62" s="210">
        <v>3</v>
      </c>
      <c r="K62" s="210">
        <v>3</v>
      </c>
      <c r="L62" s="210">
        <v>3</v>
      </c>
      <c r="M62" s="210">
        <v>3</v>
      </c>
      <c r="N62" s="210">
        <v>3</v>
      </c>
      <c r="O62" s="210">
        <v>3</v>
      </c>
      <c r="P62" s="211">
        <v>2</v>
      </c>
      <c r="Q62" s="211">
        <v>2</v>
      </c>
      <c r="R62" s="211">
        <v>2</v>
      </c>
      <c r="S62" s="554">
        <f>100</f>
        <v>100</v>
      </c>
      <c r="T62" s="72">
        <f t="shared" si="3"/>
        <v>100</v>
      </c>
      <c r="U62" s="72">
        <f t="shared" si="4"/>
        <v>150</v>
      </c>
      <c r="V62" s="72">
        <f t="shared" si="5"/>
        <v>100</v>
      </c>
      <c r="W62" s="72">
        <f t="shared" si="6"/>
        <v>150</v>
      </c>
      <c r="X62" s="72">
        <f t="shared" si="7"/>
        <v>150</v>
      </c>
      <c r="Y62" s="72">
        <f t="shared" si="8"/>
        <v>150</v>
      </c>
      <c r="Z62" s="72">
        <f t="shared" si="9"/>
        <v>150</v>
      </c>
      <c r="AA62" s="72">
        <f t="shared" si="10"/>
        <v>150</v>
      </c>
      <c r="AB62" s="72">
        <f t="shared" si="10"/>
        <v>150</v>
      </c>
      <c r="AC62" s="72">
        <f t="shared" si="10"/>
        <v>150</v>
      </c>
      <c r="AD62" s="72">
        <f t="shared" si="10"/>
        <v>150</v>
      </c>
      <c r="AE62" s="72">
        <f t="shared" si="26"/>
        <v>100</v>
      </c>
      <c r="AF62" s="72">
        <f t="shared" si="27"/>
        <v>100</v>
      </c>
      <c r="AG62" s="73">
        <f t="shared" si="27"/>
        <v>100</v>
      </c>
      <c r="AH62" s="555">
        <v>1</v>
      </c>
      <c r="AI62" s="232">
        <v>1</v>
      </c>
      <c r="AJ62" s="232">
        <v>1</v>
      </c>
      <c r="AK62" s="232">
        <v>1</v>
      </c>
      <c r="AL62" s="232">
        <v>1</v>
      </c>
      <c r="AM62" s="232">
        <v>1</v>
      </c>
      <c r="AN62" s="232">
        <v>1</v>
      </c>
      <c r="AO62" s="232">
        <v>1</v>
      </c>
      <c r="AP62" s="232">
        <v>1</v>
      </c>
      <c r="AQ62" s="232">
        <v>1</v>
      </c>
      <c r="AR62" s="232">
        <v>1</v>
      </c>
      <c r="AS62" s="232">
        <v>1</v>
      </c>
      <c r="AT62" s="232">
        <v>4</v>
      </c>
      <c r="AU62" s="232">
        <v>6</v>
      </c>
      <c r="AV62" s="234">
        <v>7</v>
      </c>
    </row>
    <row r="63" spans="2:48" ht="14.5" x14ac:dyDescent="0.35">
      <c r="B63" s="738"/>
      <c r="C63" s="1" t="s">
        <v>196</v>
      </c>
      <c r="D63" s="210">
        <v>2</v>
      </c>
      <c r="E63" s="210">
        <v>2</v>
      </c>
      <c r="F63" s="210">
        <v>1</v>
      </c>
      <c r="G63" s="210">
        <v>2</v>
      </c>
      <c r="H63" s="210">
        <v>1</v>
      </c>
      <c r="I63" s="210">
        <v>1</v>
      </c>
      <c r="J63" s="210">
        <v>1</v>
      </c>
      <c r="K63" s="210">
        <v>1</v>
      </c>
      <c r="L63" s="210">
        <v>1</v>
      </c>
      <c r="M63" s="210">
        <v>1</v>
      </c>
      <c r="N63" s="210">
        <v>1</v>
      </c>
      <c r="O63" s="210">
        <v>1</v>
      </c>
      <c r="P63" s="211">
        <v>1</v>
      </c>
      <c r="Q63" s="211">
        <v>1</v>
      </c>
      <c r="R63" s="211">
        <v>1</v>
      </c>
      <c r="S63" s="554">
        <f>100</f>
        <v>100</v>
      </c>
      <c r="T63" s="72">
        <f t="shared" si="3"/>
        <v>100</v>
      </c>
      <c r="U63" s="72">
        <f t="shared" si="4"/>
        <v>50</v>
      </c>
      <c r="V63" s="72">
        <f t="shared" si="5"/>
        <v>100</v>
      </c>
      <c r="W63" s="72">
        <f t="shared" si="6"/>
        <v>50</v>
      </c>
      <c r="X63" s="72">
        <f t="shared" si="7"/>
        <v>50</v>
      </c>
      <c r="Y63" s="72">
        <f t="shared" si="8"/>
        <v>50</v>
      </c>
      <c r="Z63" s="72">
        <f t="shared" si="9"/>
        <v>50</v>
      </c>
      <c r="AA63" s="72">
        <f t="shared" si="10"/>
        <v>50</v>
      </c>
      <c r="AB63" s="72">
        <f t="shared" si="10"/>
        <v>50</v>
      </c>
      <c r="AC63" s="72">
        <f t="shared" si="10"/>
        <v>50</v>
      </c>
      <c r="AD63" s="72">
        <f t="shared" si="10"/>
        <v>50</v>
      </c>
      <c r="AE63" s="72">
        <f t="shared" si="26"/>
        <v>50</v>
      </c>
      <c r="AF63" s="72">
        <f t="shared" si="27"/>
        <v>50</v>
      </c>
      <c r="AG63" s="73">
        <f t="shared" si="27"/>
        <v>50</v>
      </c>
      <c r="AH63" s="555">
        <v>1</v>
      </c>
      <c r="AI63" s="232">
        <v>1</v>
      </c>
      <c r="AJ63" s="232">
        <v>1</v>
      </c>
      <c r="AK63" s="232">
        <v>1</v>
      </c>
      <c r="AL63" s="232">
        <v>1</v>
      </c>
      <c r="AM63" s="232">
        <v>1</v>
      </c>
      <c r="AN63" s="232">
        <v>1</v>
      </c>
      <c r="AO63" s="232">
        <v>1</v>
      </c>
      <c r="AP63" s="232">
        <v>1</v>
      </c>
      <c r="AQ63" s="232">
        <v>1</v>
      </c>
      <c r="AR63" s="232">
        <v>1</v>
      </c>
      <c r="AS63" s="232">
        <v>1</v>
      </c>
      <c r="AT63" s="232">
        <v>4</v>
      </c>
      <c r="AU63" s="232">
        <v>6</v>
      </c>
      <c r="AV63" s="234">
        <v>7</v>
      </c>
    </row>
    <row r="64" spans="2:48" ht="14.5" x14ac:dyDescent="0.35">
      <c r="B64" s="738"/>
      <c r="C64" s="1" t="s">
        <v>197</v>
      </c>
      <c r="D64" s="210">
        <v>19</v>
      </c>
      <c r="E64" s="210">
        <v>20</v>
      </c>
      <c r="F64" s="210">
        <v>20</v>
      </c>
      <c r="G64" s="210">
        <v>20</v>
      </c>
      <c r="H64" s="210">
        <v>20</v>
      </c>
      <c r="I64" s="210">
        <v>20</v>
      </c>
      <c r="J64" s="210">
        <v>20</v>
      </c>
      <c r="K64" s="210">
        <v>19</v>
      </c>
      <c r="L64" s="210">
        <v>17</v>
      </c>
      <c r="M64" s="210">
        <v>15</v>
      </c>
      <c r="N64" s="210">
        <v>14</v>
      </c>
      <c r="O64" s="210">
        <v>14</v>
      </c>
      <c r="P64" s="211">
        <v>19</v>
      </c>
      <c r="Q64" s="211">
        <v>19</v>
      </c>
      <c r="R64" s="211">
        <v>19</v>
      </c>
      <c r="S64" s="554">
        <f>100</f>
        <v>100</v>
      </c>
      <c r="T64" s="72">
        <f t="shared" si="3"/>
        <v>105.26315789473684</v>
      </c>
      <c r="U64" s="72">
        <f t="shared" si="4"/>
        <v>105.26315789473684</v>
      </c>
      <c r="V64" s="72">
        <f t="shared" si="5"/>
        <v>105.26315789473684</v>
      </c>
      <c r="W64" s="72">
        <f t="shared" si="6"/>
        <v>105.26315789473684</v>
      </c>
      <c r="X64" s="72">
        <f t="shared" si="7"/>
        <v>105.26315789473684</v>
      </c>
      <c r="Y64" s="72">
        <f t="shared" si="8"/>
        <v>105.26315789473684</v>
      </c>
      <c r="Z64" s="72">
        <f t="shared" si="9"/>
        <v>100</v>
      </c>
      <c r="AA64" s="72">
        <f t="shared" si="10"/>
        <v>89.473684210526315</v>
      </c>
      <c r="AB64" s="72">
        <f t="shared" si="10"/>
        <v>78.94736842105263</v>
      </c>
      <c r="AC64" s="72">
        <f t="shared" si="10"/>
        <v>73.684210526315795</v>
      </c>
      <c r="AD64" s="72">
        <f t="shared" si="10"/>
        <v>73.684210526315795</v>
      </c>
      <c r="AE64" s="72">
        <f t="shared" si="26"/>
        <v>100</v>
      </c>
      <c r="AF64" s="72">
        <f t="shared" si="27"/>
        <v>100</v>
      </c>
      <c r="AG64" s="73">
        <f t="shared" si="27"/>
        <v>100</v>
      </c>
      <c r="AH64" s="555">
        <v>1</v>
      </c>
      <c r="AI64" s="232">
        <v>1</v>
      </c>
      <c r="AJ64" s="232">
        <v>1</v>
      </c>
      <c r="AK64" s="232">
        <v>1</v>
      </c>
      <c r="AL64" s="232">
        <v>1</v>
      </c>
      <c r="AM64" s="232">
        <v>1</v>
      </c>
      <c r="AN64" s="232">
        <v>1</v>
      </c>
      <c r="AO64" s="232">
        <v>1</v>
      </c>
      <c r="AP64" s="232">
        <v>1</v>
      </c>
      <c r="AQ64" s="232">
        <v>1</v>
      </c>
      <c r="AR64" s="232">
        <v>1</v>
      </c>
      <c r="AS64" s="232">
        <v>1</v>
      </c>
      <c r="AT64" s="232">
        <v>4</v>
      </c>
      <c r="AU64" s="232">
        <v>6</v>
      </c>
      <c r="AV64" s="234">
        <v>7</v>
      </c>
    </row>
    <row r="65" spans="2:48" ht="14.5" x14ac:dyDescent="0.35">
      <c r="B65" s="739"/>
      <c r="C65" s="8" t="s">
        <v>198</v>
      </c>
      <c r="D65">
        <v>17</v>
      </c>
      <c r="E65">
        <v>18</v>
      </c>
      <c r="F65">
        <v>19</v>
      </c>
      <c r="G65">
        <v>18</v>
      </c>
      <c r="H65">
        <v>19</v>
      </c>
      <c r="I65">
        <v>19</v>
      </c>
      <c r="J65">
        <v>19</v>
      </c>
      <c r="K65">
        <v>18</v>
      </c>
      <c r="L65">
        <v>16</v>
      </c>
      <c r="M65">
        <v>14</v>
      </c>
      <c r="N65">
        <v>13</v>
      </c>
      <c r="O65">
        <v>13</v>
      </c>
      <c r="P65">
        <v>18</v>
      </c>
      <c r="Q65">
        <v>18</v>
      </c>
      <c r="R65">
        <v>18</v>
      </c>
      <c r="S65" s="554">
        <f>100</f>
        <v>100</v>
      </c>
      <c r="T65" s="72">
        <f t="shared" si="3"/>
        <v>105.88235294117646</v>
      </c>
      <c r="U65" s="72">
        <f t="shared" si="4"/>
        <v>111.76470588235294</v>
      </c>
      <c r="V65" s="72">
        <f t="shared" si="5"/>
        <v>105.88235294117646</v>
      </c>
      <c r="W65" s="72">
        <f t="shared" si="6"/>
        <v>111.76470588235294</v>
      </c>
      <c r="X65" s="72">
        <f t="shared" si="7"/>
        <v>111.76470588235294</v>
      </c>
      <c r="Y65" s="72">
        <f t="shared" si="8"/>
        <v>111.76470588235294</v>
      </c>
      <c r="Z65" s="72">
        <f t="shared" si="9"/>
        <v>105.88235294117646</v>
      </c>
      <c r="AA65" s="72">
        <f t="shared" si="10"/>
        <v>94.117647058823536</v>
      </c>
      <c r="AB65" s="72">
        <f t="shared" si="10"/>
        <v>82.352941176470594</v>
      </c>
      <c r="AC65" s="72">
        <f t="shared" si="10"/>
        <v>76.470588235294116</v>
      </c>
      <c r="AD65" s="72">
        <f t="shared" si="10"/>
        <v>76.470588235294116</v>
      </c>
      <c r="AE65" s="72">
        <f t="shared" si="26"/>
        <v>105.88235294117646</v>
      </c>
      <c r="AF65" s="72">
        <f t="shared" si="27"/>
        <v>105.88235294117646</v>
      </c>
      <c r="AG65" s="73">
        <f t="shared" si="27"/>
        <v>105.88235294117646</v>
      </c>
      <c r="AH65" s="235"/>
      <c r="AI65" s="236"/>
      <c r="AJ65" s="236"/>
      <c r="AK65" s="236"/>
      <c r="AL65" s="236"/>
      <c r="AM65" s="236"/>
      <c r="AN65" s="236"/>
      <c r="AO65" s="236"/>
      <c r="AP65" s="236"/>
      <c r="AQ65" s="236"/>
      <c r="AR65" s="236"/>
      <c r="AS65" s="236"/>
      <c r="AT65" s="236"/>
      <c r="AU65" s="236"/>
      <c r="AV65" s="237"/>
    </row>
    <row r="66" spans="2:48" ht="15" customHeight="1" x14ac:dyDescent="0.35">
      <c r="B66" s="740" t="s">
        <v>125</v>
      </c>
      <c r="C66" s="1" t="s">
        <v>193</v>
      </c>
      <c r="D66" s="210">
        <v>17</v>
      </c>
      <c r="E66" s="210">
        <v>15</v>
      </c>
      <c r="F66" s="210">
        <v>14</v>
      </c>
      <c r="G66" s="210">
        <v>13</v>
      </c>
      <c r="H66" s="210">
        <v>12</v>
      </c>
      <c r="I66" s="210">
        <v>14</v>
      </c>
      <c r="J66" s="210">
        <v>11</v>
      </c>
      <c r="K66" s="210">
        <v>14</v>
      </c>
      <c r="L66" s="210">
        <v>12</v>
      </c>
      <c r="M66" s="210">
        <v>13</v>
      </c>
      <c r="N66" s="210">
        <v>12</v>
      </c>
      <c r="O66" s="210">
        <v>10</v>
      </c>
      <c r="P66" s="211">
        <v>0</v>
      </c>
      <c r="Q66" s="211">
        <v>0</v>
      </c>
      <c r="R66" s="211">
        <v>0</v>
      </c>
      <c r="S66" s="554">
        <f>100</f>
        <v>100</v>
      </c>
      <c r="T66" s="72">
        <f t="shared" si="3"/>
        <v>88.235294117647058</v>
      </c>
      <c r="U66" s="72">
        <f t="shared" si="4"/>
        <v>82.352941176470594</v>
      </c>
      <c r="V66" s="72">
        <f t="shared" si="5"/>
        <v>76.470588235294116</v>
      </c>
      <c r="W66" s="72">
        <f t="shared" si="6"/>
        <v>70.588235294117652</v>
      </c>
      <c r="X66" s="72">
        <f t="shared" si="7"/>
        <v>82.352941176470594</v>
      </c>
      <c r="Y66" s="72">
        <f t="shared" si="8"/>
        <v>64.705882352941174</v>
      </c>
      <c r="Z66" s="72">
        <f t="shared" si="9"/>
        <v>82.352941176470594</v>
      </c>
      <c r="AA66" s="72">
        <f t="shared" si="10"/>
        <v>70.588235294117652</v>
      </c>
      <c r="AB66" s="72">
        <f t="shared" si="10"/>
        <v>76.470588235294116</v>
      </c>
      <c r="AC66" s="72">
        <f t="shared" si="10"/>
        <v>70.588235294117652</v>
      </c>
      <c r="AD66" s="72">
        <f t="shared" si="10"/>
        <v>58.823529411764703</v>
      </c>
      <c r="AE66" s="72">
        <f t="shared" si="26"/>
        <v>0</v>
      </c>
      <c r="AF66" s="72">
        <f t="shared" si="27"/>
        <v>0</v>
      </c>
      <c r="AG66" s="73">
        <f t="shared" si="27"/>
        <v>0</v>
      </c>
      <c r="AH66" s="555">
        <v>1</v>
      </c>
      <c r="AI66" s="232">
        <v>1</v>
      </c>
      <c r="AJ66" s="232">
        <v>1</v>
      </c>
      <c r="AK66" s="232">
        <v>1</v>
      </c>
      <c r="AL66" s="232">
        <v>1</v>
      </c>
      <c r="AM66" s="232">
        <v>1</v>
      </c>
      <c r="AN66" s="232">
        <v>1</v>
      </c>
      <c r="AO66" s="232">
        <v>1</v>
      </c>
      <c r="AP66" s="232">
        <v>1</v>
      </c>
      <c r="AQ66" s="232">
        <v>1</v>
      </c>
      <c r="AR66" s="232">
        <v>1</v>
      </c>
      <c r="AS66" s="232">
        <v>1</v>
      </c>
      <c r="AT66" s="232">
        <v>4</v>
      </c>
      <c r="AU66" s="232">
        <v>6</v>
      </c>
      <c r="AV66" s="234">
        <v>7</v>
      </c>
    </row>
    <row r="67" spans="2:48" ht="14.5" x14ac:dyDescent="0.35">
      <c r="B67" s="738"/>
      <c r="C67" s="1" t="s">
        <v>194</v>
      </c>
      <c r="D67" s="210">
        <v>0</v>
      </c>
      <c r="E67" s="210">
        <v>1</v>
      </c>
      <c r="F67" s="210">
        <v>1</v>
      </c>
      <c r="G67" s="210">
        <v>1</v>
      </c>
      <c r="H67" s="210">
        <v>1</v>
      </c>
      <c r="I67" s="210">
        <v>1</v>
      </c>
      <c r="J67" s="210">
        <v>1</v>
      </c>
      <c r="K67" s="210">
        <v>1</v>
      </c>
      <c r="L67" s="210">
        <v>1</v>
      </c>
      <c r="M67" s="210">
        <v>1</v>
      </c>
      <c r="N67" s="210">
        <v>0</v>
      </c>
      <c r="O67" s="210">
        <v>0</v>
      </c>
      <c r="P67" s="211">
        <v>0</v>
      </c>
      <c r="Q67" s="211">
        <v>0</v>
      </c>
      <c r="R67" s="211">
        <v>0</v>
      </c>
      <c r="S67" s="554">
        <f>100</f>
        <v>100</v>
      </c>
      <c r="T67" s="72" t="e">
        <f t="shared" si="3"/>
        <v>#DIV/0!</v>
      </c>
      <c r="U67" s="72" t="e">
        <f t="shared" si="4"/>
        <v>#DIV/0!</v>
      </c>
      <c r="V67" s="72" t="e">
        <f t="shared" si="5"/>
        <v>#DIV/0!</v>
      </c>
      <c r="W67" s="72" t="e">
        <f t="shared" si="6"/>
        <v>#DIV/0!</v>
      </c>
      <c r="X67" s="72" t="e">
        <f t="shared" si="7"/>
        <v>#DIV/0!</v>
      </c>
      <c r="Y67" s="72" t="e">
        <f t="shared" si="8"/>
        <v>#DIV/0!</v>
      </c>
      <c r="Z67" s="72" t="e">
        <f t="shared" si="9"/>
        <v>#DIV/0!</v>
      </c>
      <c r="AA67" s="72" t="e">
        <f t="shared" si="10"/>
        <v>#DIV/0!</v>
      </c>
      <c r="AB67" s="72" t="e">
        <f t="shared" si="10"/>
        <v>#DIV/0!</v>
      </c>
      <c r="AC67" s="72" t="e">
        <f t="shared" si="10"/>
        <v>#DIV/0!</v>
      </c>
      <c r="AD67" s="72" t="e">
        <f t="shared" si="10"/>
        <v>#DIV/0!</v>
      </c>
      <c r="AE67" s="72" t="e">
        <f t="shared" si="26"/>
        <v>#DIV/0!</v>
      </c>
      <c r="AF67" s="72" t="e">
        <f t="shared" si="27"/>
        <v>#DIV/0!</v>
      </c>
      <c r="AG67" s="73" t="e">
        <f t="shared" si="27"/>
        <v>#DIV/0!</v>
      </c>
      <c r="AH67" s="555">
        <v>1</v>
      </c>
      <c r="AI67" s="232">
        <v>1</v>
      </c>
      <c r="AJ67" s="232">
        <v>1</v>
      </c>
      <c r="AK67" s="232">
        <v>1</v>
      </c>
      <c r="AL67" s="232">
        <v>1</v>
      </c>
      <c r="AM67" s="232">
        <v>1</v>
      </c>
      <c r="AN67" s="232">
        <v>1</v>
      </c>
      <c r="AO67" s="232">
        <v>1</v>
      </c>
      <c r="AP67" s="232">
        <v>1</v>
      </c>
      <c r="AQ67" s="232">
        <v>1</v>
      </c>
      <c r="AR67" s="232">
        <v>1</v>
      </c>
      <c r="AS67" s="232">
        <v>1</v>
      </c>
      <c r="AT67" s="232">
        <v>4</v>
      </c>
      <c r="AU67" s="232">
        <v>6</v>
      </c>
      <c r="AV67" s="234">
        <v>7</v>
      </c>
    </row>
    <row r="68" spans="2:48" ht="14.5" x14ac:dyDescent="0.35">
      <c r="B68" s="738"/>
      <c r="C68" s="1" t="s">
        <v>195</v>
      </c>
      <c r="D68" s="210">
        <v>0</v>
      </c>
      <c r="E68" s="210">
        <v>0</v>
      </c>
      <c r="F68" s="210">
        <v>0</v>
      </c>
      <c r="G68" s="210">
        <v>0</v>
      </c>
      <c r="H68" s="210">
        <v>0</v>
      </c>
      <c r="I68" s="210">
        <v>0</v>
      </c>
      <c r="J68" s="210">
        <v>0</v>
      </c>
      <c r="K68" s="210">
        <v>0</v>
      </c>
      <c r="L68" s="210">
        <v>0</v>
      </c>
      <c r="M68" s="210">
        <v>0</v>
      </c>
      <c r="N68" s="210">
        <v>0</v>
      </c>
      <c r="O68" s="210">
        <v>0</v>
      </c>
      <c r="P68" s="211">
        <v>0</v>
      </c>
      <c r="Q68" s="211">
        <v>0</v>
      </c>
      <c r="R68" s="211">
        <v>0</v>
      </c>
      <c r="S68" s="554">
        <f>100</f>
        <v>100</v>
      </c>
      <c r="T68" s="72" t="e">
        <f t="shared" si="3"/>
        <v>#DIV/0!</v>
      </c>
      <c r="U68" s="72" t="e">
        <f t="shared" si="4"/>
        <v>#DIV/0!</v>
      </c>
      <c r="V68" s="72" t="e">
        <f t="shared" si="5"/>
        <v>#DIV/0!</v>
      </c>
      <c r="W68" s="72" t="e">
        <f t="shared" si="6"/>
        <v>#DIV/0!</v>
      </c>
      <c r="X68" s="72" t="e">
        <f t="shared" si="7"/>
        <v>#DIV/0!</v>
      </c>
      <c r="Y68" s="72" t="e">
        <f t="shared" si="8"/>
        <v>#DIV/0!</v>
      </c>
      <c r="Z68" s="72" t="e">
        <f t="shared" si="9"/>
        <v>#DIV/0!</v>
      </c>
      <c r="AA68" s="72" t="e">
        <f t="shared" si="10"/>
        <v>#DIV/0!</v>
      </c>
      <c r="AB68" s="72" t="e">
        <f t="shared" si="10"/>
        <v>#DIV/0!</v>
      </c>
      <c r="AC68" s="72" t="e">
        <f t="shared" si="10"/>
        <v>#DIV/0!</v>
      </c>
      <c r="AD68" s="72" t="e">
        <f t="shared" si="10"/>
        <v>#DIV/0!</v>
      </c>
      <c r="AE68" s="72" t="e">
        <f t="shared" si="26"/>
        <v>#DIV/0!</v>
      </c>
      <c r="AF68" s="72" t="e">
        <f t="shared" si="27"/>
        <v>#DIV/0!</v>
      </c>
      <c r="AG68" s="73" t="e">
        <f t="shared" si="27"/>
        <v>#DIV/0!</v>
      </c>
      <c r="AH68" s="555">
        <v>1</v>
      </c>
      <c r="AI68" s="232">
        <v>1</v>
      </c>
      <c r="AJ68" s="232">
        <v>1</v>
      </c>
      <c r="AK68" s="232">
        <v>1</v>
      </c>
      <c r="AL68" s="232">
        <v>1</v>
      </c>
      <c r="AM68" s="232">
        <v>1</v>
      </c>
      <c r="AN68" s="232">
        <v>1</v>
      </c>
      <c r="AO68" s="232">
        <v>1</v>
      </c>
      <c r="AP68" s="232">
        <v>1</v>
      </c>
      <c r="AQ68" s="232">
        <v>1</v>
      </c>
      <c r="AR68" s="232">
        <v>1</v>
      </c>
      <c r="AS68" s="232">
        <v>1</v>
      </c>
      <c r="AT68" s="232">
        <v>4</v>
      </c>
      <c r="AU68" s="232">
        <v>6</v>
      </c>
      <c r="AV68" s="234">
        <v>7</v>
      </c>
    </row>
    <row r="69" spans="2:48" ht="14.5" x14ac:dyDescent="0.35">
      <c r="B69" s="738"/>
      <c r="C69" s="1" t="s">
        <v>196</v>
      </c>
      <c r="D69" s="210">
        <v>0</v>
      </c>
      <c r="E69" s="210">
        <v>0</v>
      </c>
      <c r="F69" s="210">
        <v>0</v>
      </c>
      <c r="G69" s="210">
        <v>0</v>
      </c>
      <c r="H69" s="210">
        <v>0</v>
      </c>
      <c r="I69" s="210">
        <v>0</v>
      </c>
      <c r="J69" s="210">
        <v>0</v>
      </c>
      <c r="K69" s="210">
        <v>0</v>
      </c>
      <c r="L69" s="210">
        <v>0</v>
      </c>
      <c r="M69" s="210">
        <v>0</v>
      </c>
      <c r="N69" s="210">
        <v>0</v>
      </c>
      <c r="O69" s="210">
        <v>0</v>
      </c>
      <c r="P69" s="211">
        <v>0</v>
      </c>
      <c r="Q69" s="211">
        <v>0</v>
      </c>
      <c r="R69" s="211">
        <v>0</v>
      </c>
      <c r="S69" s="554">
        <f>100</f>
        <v>100</v>
      </c>
      <c r="T69" s="72" t="e">
        <f t="shared" si="3"/>
        <v>#DIV/0!</v>
      </c>
      <c r="U69" s="72" t="e">
        <f t="shared" si="4"/>
        <v>#DIV/0!</v>
      </c>
      <c r="V69" s="72" t="e">
        <f t="shared" si="5"/>
        <v>#DIV/0!</v>
      </c>
      <c r="W69" s="72" t="e">
        <f t="shared" si="6"/>
        <v>#DIV/0!</v>
      </c>
      <c r="X69" s="72" t="e">
        <f t="shared" si="7"/>
        <v>#DIV/0!</v>
      </c>
      <c r="Y69" s="72" t="e">
        <f t="shared" si="8"/>
        <v>#DIV/0!</v>
      </c>
      <c r="Z69" s="72" t="e">
        <f t="shared" si="9"/>
        <v>#DIV/0!</v>
      </c>
      <c r="AA69" s="72" t="e">
        <f t="shared" si="10"/>
        <v>#DIV/0!</v>
      </c>
      <c r="AB69" s="72" t="e">
        <f t="shared" si="10"/>
        <v>#DIV/0!</v>
      </c>
      <c r="AC69" s="72" t="e">
        <f t="shared" si="10"/>
        <v>#DIV/0!</v>
      </c>
      <c r="AD69" s="72" t="e">
        <f t="shared" si="10"/>
        <v>#DIV/0!</v>
      </c>
      <c r="AE69" s="72" t="e">
        <f t="shared" si="26"/>
        <v>#DIV/0!</v>
      </c>
      <c r="AF69" s="72" t="e">
        <f t="shared" si="27"/>
        <v>#DIV/0!</v>
      </c>
      <c r="AG69" s="73" t="e">
        <f t="shared" si="27"/>
        <v>#DIV/0!</v>
      </c>
      <c r="AH69" s="555">
        <v>1</v>
      </c>
      <c r="AI69" s="232">
        <v>1</v>
      </c>
      <c r="AJ69" s="232">
        <v>1</v>
      </c>
      <c r="AK69" s="232">
        <v>1</v>
      </c>
      <c r="AL69" s="232">
        <v>1</v>
      </c>
      <c r="AM69" s="232">
        <v>1</v>
      </c>
      <c r="AN69" s="232">
        <v>1</v>
      </c>
      <c r="AO69" s="232">
        <v>1</v>
      </c>
      <c r="AP69" s="232">
        <v>1</v>
      </c>
      <c r="AQ69" s="232">
        <v>1</v>
      </c>
      <c r="AR69" s="232">
        <v>1</v>
      </c>
      <c r="AS69" s="232">
        <v>1</v>
      </c>
      <c r="AT69" s="232">
        <v>4</v>
      </c>
      <c r="AU69" s="232">
        <v>6</v>
      </c>
      <c r="AV69" s="234">
        <v>7</v>
      </c>
    </row>
    <row r="70" spans="2:48" ht="14.5" x14ac:dyDescent="0.35">
      <c r="B70" s="738"/>
      <c r="C70" s="1" t="s">
        <v>197</v>
      </c>
      <c r="D70" s="210">
        <v>17</v>
      </c>
      <c r="E70" s="210">
        <v>16</v>
      </c>
      <c r="F70" s="210">
        <v>15</v>
      </c>
      <c r="G70" s="210">
        <v>14</v>
      </c>
      <c r="H70" s="210">
        <v>13</v>
      </c>
      <c r="I70" s="210">
        <v>15</v>
      </c>
      <c r="J70" s="210">
        <v>12</v>
      </c>
      <c r="K70" s="210">
        <v>15</v>
      </c>
      <c r="L70" s="210">
        <v>13</v>
      </c>
      <c r="M70" s="210">
        <v>14</v>
      </c>
      <c r="N70" s="210">
        <v>12</v>
      </c>
      <c r="O70" s="210">
        <v>10</v>
      </c>
      <c r="P70" s="211">
        <v>0</v>
      </c>
      <c r="Q70" s="211">
        <v>0</v>
      </c>
      <c r="R70" s="211">
        <v>0</v>
      </c>
      <c r="S70" s="554">
        <f>100</f>
        <v>100</v>
      </c>
      <c r="T70" s="72">
        <f t="shared" si="3"/>
        <v>94.117647058823536</v>
      </c>
      <c r="U70" s="72">
        <f t="shared" si="4"/>
        <v>88.235294117647058</v>
      </c>
      <c r="V70" s="72">
        <f t="shared" si="5"/>
        <v>82.352941176470594</v>
      </c>
      <c r="W70" s="72">
        <f t="shared" si="6"/>
        <v>76.470588235294116</v>
      </c>
      <c r="X70" s="72">
        <f t="shared" si="7"/>
        <v>88.235294117647058</v>
      </c>
      <c r="Y70" s="72">
        <f t="shared" si="8"/>
        <v>70.588235294117652</v>
      </c>
      <c r="Z70" s="72">
        <f t="shared" si="9"/>
        <v>88.235294117647058</v>
      </c>
      <c r="AA70" s="72">
        <f t="shared" si="10"/>
        <v>76.470588235294116</v>
      </c>
      <c r="AB70" s="72">
        <f t="shared" si="10"/>
        <v>82.352941176470594</v>
      </c>
      <c r="AC70" s="72">
        <f t="shared" si="10"/>
        <v>70.588235294117652</v>
      </c>
      <c r="AD70" s="72">
        <f t="shared" si="10"/>
        <v>58.823529411764703</v>
      </c>
      <c r="AE70" s="72">
        <f t="shared" si="26"/>
        <v>0</v>
      </c>
      <c r="AF70" s="72">
        <f t="shared" si="27"/>
        <v>0</v>
      </c>
      <c r="AG70" s="73">
        <f t="shared" si="27"/>
        <v>0</v>
      </c>
      <c r="AH70" s="555">
        <v>1</v>
      </c>
      <c r="AI70" s="232">
        <v>1</v>
      </c>
      <c r="AJ70" s="232">
        <v>1</v>
      </c>
      <c r="AK70" s="232">
        <v>1</v>
      </c>
      <c r="AL70" s="232">
        <v>1</v>
      </c>
      <c r="AM70" s="232">
        <v>1</v>
      </c>
      <c r="AN70" s="232">
        <v>1</v>
      </c>
      <c r="AO70" s="232">
        <v>1</v>
      </c>
      <c r="AP70" s="232">
        <v>1</v>
      </c>
      <c r="AQ70" s="232">
        <v>1</v>
      </c>
      <c r="AR70" s="232">
        <v>1</v>
      </c>
      <c r="AS70" s="232">
        <v>1</v>
      </c>
      <c r="AT70" s="232">
        <v>4</v>
      </c>
      <c r="AU70" s="232">
        <v>6</v>
      </c>
      <c r="AV70" s="234">
        <v>7</v>
      </c>
    </row>
    <row r="71" spans="2:48" ht="14.5" x14ac:dyDescent="0.35">
      <c r="B71" s="739"/>
      <c r="C71" s="1" t="s">
        <v>198</v>
      </c>
      <c r="D71">
        <v>17</v>
      </c>
      <c r="E71">
        <v>16</v>
      </c>
      <c r="F71">
        <v>15</v>
      </c>
      <c r="G71">
        <v>14</v>
      </c>
      <c r="H71">
        <v>13</v>
      </c>
      <c r="I71">
        <v>15</v>
      </c>
      <c r="J71">
        <v>12</v>
      </c>
      <c r="K71">
        <v>15</v>
      </c>
      <c r="L71">
        <v>13</v>
      </c>
      <c r="M71">
        <v>14</v>
      </c>
      <c r="N71">
        <v>12</v>
      </c>
      <c r="O71">
        <v>10</v>
      </c>
      <c r="P71">
        <v>0</v>
      </c>
      <c r="Q71">
        <v>0</v>
      </c>
      <c r="R71">
        <v>0</v>
      </c>
      <c r="S71" s="554">
        <f>100</f>
        <v>100</v>
      </c>
      <c r="T71" s="72">
        <f t="shared" si="3"/>
        <v>94.117647058823536</v>
      </c>
      <c r="U71" s="72">
        <f t="shared" si="4"/>
        <v>88.235294117647058</v>
      </c>
      <c r="V71" s="72">
        <f t="shared" si="5"/>
        <v>82.352941176470594</v>
      </c>
      <c r="W71" s="72">
        <f t="shared" si="6"/>
        <v>76.470588235294116</v>
      </c>
      <c r="X71" s="72">
        <f t="shared" si="7"/>
        <v>88.235294117647058</v>
      </c>
      <c r="Y71" s="72">
        <f t="shared" si="8"/>
        <v>70.588235294117652</v>
      </c>
      <c r="Z71" s="72">
        <f t="shared" si="9"/>
        <v>88.235294117647058</v>
      </c>
      <c r="AA71" s="72">
        <f t="shared" si="10"/>
        <v>76.470588235294116</v>
      </c>
      <c r="AB71" s="72">
        <f t="shared" si="10"/>
        <v>82.352941176470594</v>
      </c>
      <c r="AC71" s="72">
        <f t="shared" si="10"/>
        <v>70.588235294117652</v>
      </c>
      <c r="AD71" s="72">
        <f t="shared" si="10"/>
        <v>58.823529411764703</v>
      </c>
      <c r="AE71" s="72">
        <f t="shared" si="26"/>
        <v>0</v>
      </c>
      <c r="AF71" s="72">
        <f t="shared" si="27"/>
        <v>0</v>
      </c>
      <c r="AG71" s="73">
        <f t="shared" si="27"/>
        <v>0</v>
      </c>
      <c r="AH71" s="235"/>
      <c r="AI71" s="236"/>
      <c r="AJ71" s="236"/>
      <c r="AK71" s="236"/>
      <c r="AL71" s="236"/>
      <c r="AM71" s="236"/>
      <c r="AN71" s="236"/>
      <c r="AO71" s="236"/>
      <c r="AP71" s="236"/>
      <c r="AQ71" s="236"/>
      <c r="AR71" s="236"/>
      <c r="AS71" s="236"/>
      <c r="AT71" s="236"/>
      <c r="AU71" s="236"/>
      <c r="AV71" s="237"/>
    </row>
    <row r="72" spans="2:48" ht="15" customHeight="1" x14ac:dyDescent="0.35">
      <c r="B72" s="740" t="s">
        <v>126</v>
      </c>
      <c r="C72" s="7" t="s">
        <v>193</v>
      </c>
      <c r="D72" s="210">
        <v>0</v>
      </c>
      <c r="E72" s="210">
        <v>0</v>
      </c>
      <c r="F72" s="210">
        <v>0</v>
      </c>
      <c r="G72" s="210">
        <v>0</v>
      </c>
      <c r="H72" s="210">
        <v>0</v>
      </c>
      <c r="I72" s="210">
        <v>0</v>
      </c>
      <c r="J72" s="210">
        <v>0</v>
      </c>
      <c r="K72" s="210">
        <v>0</v>
      </c>
      <c r="L72" s="210">
        <v>0</v>
      </c>
      <c r="M72" s="210">
        <v>0</v>
      </c>
      <c r="N72" s="210">
        <v>0</v>
      </c>
      <c r="O72" s="210">
        <v>0</v>
      </c>
      <c r="P72" s="211">
        <v>0</v>
      </c>
      <c r="Q72" s="211">
        <v>0</v>
      </c>
      <c r="R72" s="211">
        <v>0</v>
      </c>
      <c r="S72" s="554">
        <f>100</f>
        <v>100</v>
      </c>
      <c r="T72" s="72" t="e">
        <f t="shared" si="3"/>
        <v>#DIV/0!</v>
      </c>
      <c r="U72" s="72" t="e">
        <f t="shared" si="4"/>
        <v>#DIV/0!</v>
      </c>
      <c r="V72" s="72" t="e">
        <f t="shared" si="5"/>
        <v>#DIV/0!</v>
      </c>
      <c r="W72" s="72" t="e">
        <f t="shared" si="6"/>
        <v>#DIV/0!</v>
      </c>
      <c r="X72" s="72" t="e">
        <f t="shared" si="7"/>
        <v>#DIV/0!</v>
      </c>
      <c r="Y72" s="72" t="e">
        <f t="shared" si="8"/>
        <v>#DIV/0!</v>
      </c>
      <c r="Z72" s="72" t="e">
        <f t="shared" si="9"/>
        <v>#DIV/0!</v>
      </c>
      <c r="AA72" s="72" t="e">
        <f t="shared" si="10"/>
        <v>#DIV/0!</v>
      </c>
      <c r="AB72" s="72" t="e">
        <f t="shared" si="10"/>
        <v>#DIV/0!</v>
      </c>
      <c r="AC72" s="72" t="e">
        <f t="shared" si="10"/>
        <v>#DIV/0!</v>
      </c>
      <c r="AD72" s="72" t="e">
        <f t="shared" si="10"/>
        <v>#DIV/0!</v>
      </c>
      <c r="AE72" s="72" t="e">
        <f t="shared" si="26"/>
        <v>#DIV/0!</v>
      </c>
      <c r="AF72" s="72" t="e">
        <f t="shared" si="27"/>
        <v>#DIV/0!</v>
      </c>
      <c r="AG72" s="73" t="e">
        <f t="shared" si="27"/>
        <v>#DIV/0!</v>
      </c>
      <c r="AH72" s="555">
        <v>1</v>
      </c>
      <c r="AI72" s="232">
        <v>1</v>
      </c>
      <c r="AJ72" s="232">
        <v>1</v>
      </c>
      <c r="AK72" s="232">
        <v>1</v>
      </c>
      <c r="AL72" s="232">
        <v>1</v>
      </c>
      <c r="AM72" s="232">
        <v>1</v>
      </c>
      <c r="AN72" s="232">
        <v>1</v>
      </c>
      <c r="AO72" s="232">
        <v>1</v>
      </c>
      <c r="AP72" s="232">
        <v>1</v>
      </c>
      <c r="AQ72" s="232">
        <v>1</v>
      </c>
      <c r="AR72" s="232">
        <v>1</v>
      </c>
      <c r="AS72" s="232">
        <v>1</v>
      </c>
      <c r="AT72" s="232">
        <v>4</v>
      </c>
      <c r="AU72" s="232">
        <v>6</v>
      </c>
      <c r="AV72" s="234">
        <v>7</v>
      </c>
    </row>
    <row r="73" spans="2:48" ht="14.5" x14ac:dyDescent="0.35">
      <c r="B73" s="738"/>
      <c r="C73" s="1" t="s">
        <v>194</v>
      </c>
      <c r="D73" s="210">
        <v>0</v>
      </c>
      <c r="E73" s="210">
        <v>0</v>
      </c>
      <c r="F73" s="210">
        <v>0</v>
      </c>
      <c r="G73" s="210">
        <v>0</v>
      </c>
      <c r="H73" s="210">
        <v>0</v>
      </c>
      <c r="I73" s="210">
        <v>0</v>
      </c>
      <c r="J73" s="210">
        <v>0</v>
      </c>
      <c r="K73" s="210">
        <v>0</v>
      </c>
      <c r="L73" s="210">
        <v>0</v>
      </c>
      <c r="M73" s="210">
        <v>0</v>
      </c>
      <c r="N73" s="210">
        <v>0</v>
      </c>
      <c r="O73" s="210">
        <v>0</v>
      </c>
      <c r="P73" s="211">
        <v>0</v>
      </c>
      <c r="Q73" s="211">
        <v>0</v>
      </c>
      <c r="R73" s="211">
        <v>0</v>
      </c>
      <c r="S73" s="554">
        <f>100</f>
        <v>100</v>
      </c>
      <c r="T73" s="72" t="e">
        <f t="shared" si="3"/>
        <v>#DIV/0!</v>
      </c>
      <c r="U73" s="72" t="e">
        <f t="shared" si="4"/>
        <v>#DIV/0!</v>
      </c>
      <c r="V73" s="72" t="e">
        <f t="shared" si="5"/>
        <v>#DIV/0!</v>
      </c>
      <c r="W73" s="72" t="e">
        <f t="shared" si="6"/>
        <v>#DIV/0!</v>
      </c>
      <c r="X73" s="72" t="e">
        <f t="shared" si="7"/>
        <v>#DIV/0!</v>
      </c>
      <c r="Y73" s="72" t="e">
        <f t="shared" si="8"/>
        <v>#DIV/0!</v>
      </c>
      <c r="Z73" s="72" t="e">
        <f t="shared" si="9"/>
        <v>#DIV/0!</v>
      </c>
      <c r="AA73" s="72" t="e">
        <f t="shared" si="10"/>
        <v>#DIV/0!</v>
      </c>
      <c r="AB73" s="72" t="e">
        <f t="shared" si="10"/>
        <v>#DIV/0!</v>
      </c>
      <c r="AC73" s="72" t="e">
        <f t="shared" si="10"/>
        <v>#DIV/0!</v>
      </c>
      <c r="AD73" s="72" t="e">
        <f t="shared" si="10"/>
        <v>#DIV/0!</v>
      </c>
      <c r="AE73" s="72" t="e">
        <f t="shared" si="26"/>
        <v>#DIV/0!</v>
      </c>
      <c r="AF73" s="72" t="e">
        <f t="shared" si="27"/>
        <v>#DIV/0!</v>
      </c>
      <c r="AG73" s="73" t="e">
        <f t="shared" si="27"/>
        <v>#DIV/0!</v>
      </c>
      <c r="AH73" s="555">
        <v>1</v>
      </c>
      <c r="AI73" s="232">
        <v>1</v>
      </c>
      <c r="AJ73" s="232">
        <v>1</v>
      </c>
      <c r="AK73" s="232">
        <v>1</v>
      </c>
      <c r="AL73" s="232">
        <v>1</v>
      </c>
      <c r="AM73" s="232">
        <v>1</v>
      </c>
      <c r="AN73" s="232">
        <v>1</v>
      </c>
      <c r="AO73" s="232">
        <v>1</v>
      </c>
      <c r="AP73" s="232">
        <v>1</v>
      </c>
      <c r="AQ73" s="232">
        <v>1</v>
      </c>
      <c r="AR73" s="232">
        <v>1</v>
      </c>
      <c r="AS73" s="232">
        <v>1</v>
      </c>
      <c r="AT73" s="232">
        <v>4</v>
      </c>
      <c r="AU73" s="232">
        <v>6</v>
      </c>
      <c r="AV73" s="234">
        <v>7</v>
      </c>
    </row>
    <row r="74" spans="2:48" ht="14.5" x14ac:dyDescent="0.35">
      <c r="B74" s="738"/>
      <c r="C74" s="1" t="s">
        <v>195</v>
      </c>
      <c r="D74" s="210">
        <v>0</v>
      </c>
      <c r="E74" s="210">
        <v>0</v>
      </c>
      <c r="F74" s="210">
        <v>0</v>
      </c>
      <c r="G74" s="210">
        <v>0</v>
      </c>
      <c r="H74" s="210">
        <v>0</v>
      </c>
      <c r="I74" s="210">
        <v>0</v>
      </c>
      <c r="J74" s="210">
        <v>0</v>
      </c>
      <c r="K74" s="210">
        <v>0</v>
      </c>
      <c r="L74" s="210">
        <v>0</v>
      </c>
      <c r="M74" s="210">
        <v>0</v>
      </c>
      <c r="N74" s="210">
        <v>0</v>
      </c>
      <c r="O74" s="210">
        <v>0</v>
      </c>
      <c r="P74" s="211">
        <v>0</v>
      </c>
      <c r="Q74" s="211">
        <v>0</v>
      </c>
      <c r="R74" s="211">
        <v>0</v>
      </c>
      <c r="S74" s="554">
        <f>100</f>
        <v>100</v>
      </c>
      <c r="T74" s="72" t="e">
        <f t="shared" si="3"/>
        <v>#DIV/0!</v>
      </c>
      <c r="U74" s="72" t="e">
        <f t="shared" si="4"/>
        <v>#DIV/0!</v>
      </c>
      <c r="V74" s="72" t="e">
        <f t="shared" si="5"/>
        <v>#DIV/0!</v>
      </c>
      <c r="W74" s="72" t="e">
        <f t="shared" si="6"/>
        <v>#DIV/0!</v>
      </c>
      <c r="X74" s="72" t="e">
        <f t="shared" si="7"/>
        <v>#DIV/0!</v>
      </c>
      <c r="Y74" s="72" t="e">
        <f t="shared" si="8"/>
        <v>#DIV/0!</v>
      </c>
      <c r="Z74" s="72" t="e">
        <f t="shared" si="9"/>
        <v>#DIV/0!</v>
      </c>
      <c r="AA74" s="72" t="e">
        <f t="shared" si="10"/>
        <v>#DIV/0!</v>
      </c>
      <c r="AB74" s="72" t="e">
        <f t="shared" si="10"/>
        <v>#DIV/0!</v>
      </c>
      <c r="AC74" s="72" t="e">
        <f t="shared" si="10"/>
        <v>#DIV/0!</v>
      </c>
      <c r="AD74" s="72" t="e">
        <f t="shared" si="10"/>
        <v>#DIV/0!</v>
      </c>
      <c r="AE74" s="72" t="e">
        <f t="shared" si="26"/>
        <v>#DIV/0!</v>
      </c>
      <c r="AF74" s="72" t="e">
        <f t="shared" si="27"/>
        <v>#DIV/0!</v>
      </c>
      <c r="AG74" s="73" t="e">
        <f t="shared" si="27"/>
        <v>#DIV/0!</v>
      </c>
      <c r="AH74" s="555">
        <v>1</v>
      </c>
      <c r="AI74" s="232">
        <v>1</v>
      </c>
      <c r="AJ74" s="232">
        <v>1</v>
      </c>
      <c r="AK74" s="232">
        <v>1</v>
      </c>
      <c r="AL74" s="232">
        <v>1</v>
      </c>
      <c r="AM74" s="232">
        <v>1</v>
      </c>
      <c r="AN74" s="232">
        <v>1</v>
      </c>
      <c r="AO74" s="232">
        <v>1</v>
      </c>
      <c r="AP74" s="232">
        <v>1</v>
      </c>
      <c r="AQ74" s="232">
        <v>1</v>
      </c>
      <c r="AR74" s="232">
        <v>1</v>
      </c>
      <c r="AS74" s="232">
        <v>1</v>
      </c>
      <c r="AT74" s="232">
        <v>4</v>
      </c>
      <c r="AU74" s="232">
        <v>6</v>
      </c>
      <c r="AV74" s="234">
        <v>7</v>
      </c>
    </row>
    <row r="75" spans="2:48" ht="14.5" x14ac:dyDescent="0.35">
      <c r="B75" s="738"/>
      <c r="C75" s="1" t="s">
        <v>196</v>
      </c>
      <c r="D75" s="210">
        <v>0</v>
      </c>
      <c r="E75" s="210">
        <v>0</v>
      </c>
      <c r="F75" s="210">
        <v>0</v>
      </c>
      <c r="G75" s="210">
        <v>0</v>
      </c>
      <c r="H75" s="210">
        <v>0</v>
      </c>
      <c r="I75" s="210">
        <v>0</v>
      </c>
      <c r="J75" s="210">
        <v>0</v>
      </c>
      <c r="K75" s="210">
        <v>0</v>
      </c>
      <c r="L75" s="210">
        <v>0</v>
      </c>
      <c r="M75" s="210">
        <v>0</v>
      </c>
      <c r="N75" s="210">
        <v>0</v>
      </c>
      <c r="O75" s="210">
        <v>0</v>
      </c>
      <c r="P75" s="211">
        <v>0</v>
      </c>
      <c r="Q75" s="211">
        <v>0</v>
      </c>
      <c r="R75" s="211">
        <v>0</v>
      </c>
      <c r="S75" s="554">
        <f>100</f>
        <v>100</v>
      </c>
      <c r="T75" s="72" t="e">
        <f t="shared" si="3"/>
        <v>#DIV/0!</v>
      </c>
      <c r="U75" s="72" t="e">
        <f t="shared" si="4"/>
        <v>#DIV/0!</v>
      </c>
      <c r="V75" s="72" t="e">
        <f t="shared" si="5"/>
        <v>#DIV/0!</v>
      </c>
      <c r="W75" s="72" t="e">
        <f t="shared" si="6"/>
        <v>#DIV/0!</v>
      </c>
      <c r="X75" s="72" t="e">
        <f t="shared" si="7"/>
        <v>#DIV/0!</v>
      </c>
      <c r="Y75" s="72" t="e">
        <f t="shared" si="8"/>
        <v>#DIV/0!</v>
      </c>
      <c r="Z75" s="72" t="e">
        <f t="shared" si="9"/>
        <v>#DIV/0!</v>
      </c>
      <c r="AA75" s="72" t="e">
        <f t="shared" si="10"/>
        <v>#DIV/0!</v>
      </c>
      <c r="AB75" s="72" t="e">
        <f t="shared" si="10"/>
        <v>#DIV/0!</v>
      </c>
      <c r="AC75" s="72" t="e">
        <f t="shared" si="10"/>
        <v>#DIV/0!</v>
      </c>
      <c r="AD75" s="72" t="e">
        <f t="shared" si="10"/>
        <v>#DIV/0!</v>
      </c>
      <c r="AE75" s="72" t="e">
        <f t="shared" si="26"/>
        <v>#DIV/0!</v>
      </c>
      <c r="AF75" s="72" t="e">
        <f t="shared" si="27"/>
        <v>#DIV/0!</v>
      </c>
      <c r="AG75" s="73" t="e">
        <f t="shared" si="27"/>
        <v>#DIV/0!</v>
      </c>
      <c r="AH75" s="555">
        <v>1</v>
      </c>
      <c r="AI75" s="232">
        <v>1</v>
      </c>
      <c r="AJ75" s="232">
        <v>1</v>
      </c>
      <c r="AK75" s="232">
        <v>1</v>
      </c>
      <c r="AL75" s="232">
        <v>1</v>
      </c>
      <c r="AM75" s="232">
        <v>1</v>
      </c>
      <c r="AN75" s="232">
        <v>1</v>
      </c>
      <c r="AO75" s="232">
        <v>1</v>
      </c>
      <c r="AP75" s="232">
        <v>1</v>
      </c>
      <c r="AQ75" s="232">
        <v>1</v>
      </c>
      <c r="AR75" s="232">
        <v>1</v>
      </c>
      <c r="AS75" s="232">
        <v>1</v>
      </c>
      <c r="AT75" s="232">
        <v>4</v>
      </c>
      <c r="AU75" s="232">
        <v>6</v>
      </c>
      <c r="AV75" s="234">
        <v>7</v>
      </c>
    </row>
    <row r="76" spans="2:48" ht="14.5" x14ac:dyDescent="0.35">
      <c r="B76" s="738"/>
      <c r="C76" s="1" t="s">
        <v>197</v>
      </c>
      <c r="D76" s="210">
        <v>0</v>
      </c>
      <c r="E76" s="210">
        <v>0</v>
      </c>
      <c r="F76" s="210">
        <v>0</v>
      </c>
      <c r="G76" s="210">
        <v>0</v>
      </c>
      <c r="H76" s="210">
        <v>0</v>
      </c>
      <c r="I76" s="210">
        <v>0</v>
      </c>
      <c r="J76" s="210">
        <v>0</v>
      </c>
      <c r="K76" s="210">
        <v>0</v>
      </c>
      <c r="L76" s="210">
        <v>0</v>
      </c>
      <c r="M76" s="210">
        <v>0</v>
      </c>
      <c r="N76" s="210">
        <v>0</v>
      </c>
      <c r="O76" s="210">
        <v>0</v>
      </c>
      <c r="P76" s="211">
        <v>0</v>
      </c>
      <c r="Q76" s="211">
        <v>0</v>
      </c>
      <c r="R76" s="211">
        <v>0</v>
      </c>
      <c r="S76" s="554">
        <f>100</f>
        <v>100</v>
      </c>
      <c r="T76" s="72" t="e">
        <f t="shared" si="3"/>
        <v>#DIV/0!</v>
      </c>
      <c r="U76" s="72" t="e">
        <f t="shared" si="4"/>
        <v>#DIV/0!</v>
      </c>
      <c r="V76" s="72" t="e">
        <f t="shared" si="5"/>
        <v>#DIV/0!</v>
      </c>
      <c r="W76" s="72" t="e">
        <f t="shared" si="6"/>
        <v>#DIV/0!</v>
      </c>
      <c r="X76" s="72" t="e">
        <f t="shared" si="7"/>
        <v>#DIV/0!</v>
      </c>
      <c r="Y76" s="72" t="e">
        <f t="shared" si="8"/>
        <v>#DIV/0!</v>
      </c>
      <c r="Z76" s="72" t="e">
        <f t="shared" si="9"/>
        <v>#DIV/0!</v>
      </c>
      <c r="AA76" s="72" t="e">
        <f t="shared" si="10"/>
        <v>#DIV/0!</v>
      </c>
      <c r="AB76" s="72" t="e">
        <f t="shared" si="10"/>
        <v>#DIV/0!</v>
      </c>
      <c r="AC76" s="72" t="e">
        <f t="shared" si="10"/>
        <v>#DIV/0!</v>
      </c>
      <c r="AD76" s="72" t="e">
        <f t="shared" ref="AD76" si="28">O76*100/$D76</f>
        <v>#DIV/0!</v>
      </c>
      <c r="AE76" s="72" t="e">
        <f t="shared" si="26"/>
        <v>#DIV/0!</v>
      </c>
      <c r="AF76" s="72" t="e">
        <f t="shared" si="27"/>
        <v>#DIV/0!</v>
      </c>
      <c r="AG76" s="73" t="e">
        <f t="shared" si="27"/>
        <v>#DIV/0!</v>
      </c>
      <c r="AH76" s="555">
        <v>1</v>
      </c>
      <c r="AI76" s="232">
        <v>1</v>
      </c>
      <c r="AJ76" s="232">
        <v>1</v>
      </c>
      <c r="AK76" s="232">
        <v>1</v>
      </c>
      <c r="AL76" s="232">
        <v>1</v>
      </c>
      <c r="AM76" s="232">
        <v>1</v>
      </c>
      <c r="AN76" s="232">
        <v>1</v>
      </c>
      <c r="AO76" s="232">
        <v>1</v>
      </c>
      <c r="AP76" s="232">
        <v>1</v>
      </c>
      <c r="AQ76" s="232">
        <v>1</v>
      </c>
      <c r="AR76" s="232">
        <v>1</v>
      </c>
      <c r="AS76" s="232">
        <v>1</v>
      </c>
      <c r="AT76" s="232">
        <v>4</v>
      </c>
      <c r="AU76" s="232">
        <v>6</v>
      </c>
      <c r="AV76" s="234">
        <v>7</v>
      </c>
    </row>
    <row r="77" spans="2:48" ht="14.5" x14ac:dyDescent="0.35">
      <c r="B77" s="739"/>
      <c r="C77" s="8" t="s">
        <v>198</v>
      </c>
      <c r="D77">
        <v>0</v>
      </c>
      <c r="E77">
        <v>0</v>
      </c>
      <c r="F77">
        <v>0</v>
      </c>
      <c r="G77">
        <v>0</v>
      </c>
      <c r="H77">
        <v>0</v>
      </c>
      <c r="I77">
        <v>0</v>
      </c>
      <c r="J77">
        <v>0</v>
      </c>
      <c r="K77">
        <v>0</v>
      </c>
      <c r="L77">
        <v>0</v>
      </c>
      <c r="M77">
        <v>0</v>
      </c>
      <c r="N77">
        <v>0</v>
      </c>
      <c r="O77">
        <v>0</v>
      </c>
      <c r="P77">
        <v>0</v>
      </c>
      <c r="Q77">
        <v>0</v>
      </c>
      <c r="R77">
        <v>0</v>
      </c>
      <c r="S77" s="554">
        <f>100</f>
        <v>100</v>
      </c>
      <c r="T77" s="72" t="e">
        <f t="shared" ref="T77:T140" si="29">E77*100/$D77</f>
        <v>#DIV/0!</v>
      </c>
      <c r="U77" s="72" t="e">
        <f t="shared" ref="U77:U140" si="30">F77*100/$D77</f>
        <v>#DIV/0!</v>
      </c>
      <c r="V77" s="72" t="e">
        <f t="shared" ref="V77:V140" si="31">G77*100/$D77</f>
        <v>#DIV/0!</v>
      </c>
      <c r="W77" s="72" t="e">
        <f t="shared" ref="W77:W140" si="32">H77*100/$D77</f>
        <v>#DIV/0!</v>
      </c>
      <c r="X77" s="72" t="e">
        <f t="shared" ref="X77:X140" si="33">I77*100/$D77</f>
        <v>#DIV/0!</v>
      </c>
      <c r="Y77" s="72" t="e">
        <f t="shared" ref="Y77:Y140" si="34">J77*100/$D77</f>
        <v>#DIV/0!</v>
      </c>
      <c r="Z77" s="72" t="e">
        <f t="shared" ref="Z77:Z140" si="35">K77*100/$D77</f>
        <v>#DIV/0!</v>
      </c>
      <c r="AA77" s="72" t="e">
        <f t="shared" ref="AA77:AD140" si="36">L77*100/$D77</f>
        <v>#DIV/0!</v>
      </c>
      <c r="AB77" s="72" t="e">
        <f t="shared" si="36"/>
        <v>#DIV/0!</v>
      </c>
      <c r="AC77" s="72" t="e">
        <f t="shared" si="36"/>
        <v>#DIV/0!</v>
      </c>
      <c r="AD77" s="72" t="e">
        <f t="shared" si="36"/>
        <v>#DIV/0!</v>
      </c>
      <c r="AE77" s="72" t="e">
        <f t="shared" ref="AE77:AG77" si="37">P77*100/$D77</f>
        <v>#DIV/0!</v>
      </c>
      <c r="AF77" s="72" t="e">
        <f t="shared" si="37"/>
        <v>#DIV/0!</v>
      </c>
      <c r="AG77" s="73" t="e">
        <f t="shared" si="37"/>
        <v>#DIV/0!</v>
      </c>
      <c r="AH77" s="235"/>
      <c r="AI77" s="236"/>
      <c r="AJ77" s="236"/>
      <c r="AK77" s="236"/>
      <c r="AL77" s="236"/>
      <c r="AM77" s="236"/>
      <c r="AN77" s="236"/>
      <c r="AO77" s="236"/>
      <c r="AP77" s="236"/>
      <c r="AQ77" s="236"/>
      <c r="AR77" s="236"/>
      <c r="AS77" s="236"/>
      <c r="AT77" s="236"/>
      <c r="AU77" s="236"/>
      <c r="AV77" s="237"/>
    </row>
    <row r="78" spans="2:48" ht="15" customHeight="1" x14ac:dyDescent="0.35">
      <c r="B78" s="740" t="s">
        <v>127</v>
      </c>
      <c r="C78" s="1" t="s">
        <v>193</v>
      </c>
      <c r="D78" s="210">
        <v>12</v>
      </c>
      <c r="E78" s="210">
        <v>10</v>
      </c>
      <c r="F78" s="210">
        <v>10</v>
      </c>
      <c r="G78" s="210">
        <v>11</v>
      </c>
      <c r="H78" s="210">
        <v>9</v>
      </c>
      <c r="I78" s="210">
        <v>13</v>
      </c>
      <c r="J78" s="210">
        <v>14</v>
      </c>
      <c r="K78" s="210">
        <v>15</v>
      </c>
      <c r="L78" s="210">
        <v>11</v>
      </c>
      <c r="M78" s="210">
        <v>9</v>
      </c>
      <c r="N78" s="210">
        <v>6</v>
      </c>
      <c r="O78" s="210">
        <v>8</v>
      </c>
      <c r="P78" s="211">
        <v>0</v>
      </c>
      <c r="Q78" s="211">
        <v>0</v>
      </c>
      <c r="R78" s="211">
        <v>0</v>
      </c>
      <c r="S78" s="554">
        <f>100</f>
        <v>100</v>
      </c>
      <c r="T78" s="72">
        <f t="shared" si="29"/>
        <v>83.333333333333329</v>
      </c>
      <c r="U78" s="72">
        <f t="shared" si="30"/>
        <v>83.333333333333329</v>
      </c>
      <c r="V78" s="72">
        <f t="shared" si="31"/>
        <v>91.666666666666671</v>
      </c>
      <c r="W78" s="72">
        <f t="shared" si="32"/>
        <v>75</v>
      </c>
      <c r="X78" s="72">
        <f t="shared" si="33"/>
        <v>108.33333333333333</v>
      </c>
      <c r="Y78" s="72">
        <f t="shared" si="34"/>
        <v>116.66666666666667</v>
      </c>
      <c r="Z78" s="72">
        <f t="shared" si="35"/>
        <v>125</v>
      </c>
      <c r="AA78" s="72">
        <f t="shared" si="36"/>
        <v>91.666666666666671</v>
      </c>
      <c r="AB78" s="72">
        <f t="shared" si="36"/>
        <v>75</v>
      </c>
      <c r="AC78" s="72">
        <f t="shared" si="36"/>
        <v>50</v>
      </c>
      <c r="AD78" s="72">
        <f t="shared" si="36"/>
        <v>66.666666666666671</v>
      </c>
      <c r="AE78" s="72">
        <f t="shared" ref="AE78:AG78" si="38">P78*100/$D78</f>
        <v>0</v>
      </c>
      <c r="AF78" s="72">
        <f t="shared" si="38"/>
        <v>0</v>
      </c>
      <c r="AG78" s="73">
        <f t="shared" si="38"/>
        <v>0</v>
      </c>
      <c r="AH78" s="555">
        <v>1</v>
      </c>
      <c r="AI78" s="232">
        <v>1</v>
      </c>
      <c r="AJ78" s="232">
        <v>1</v>
      </c>
      <c r="AK78" s="232">
        <v>1</v>
      </c>
      <c r="AL78" s="232">
        <v>1</v>
      </c>
      <c r="AM78" s="232">
        <v>1</v>
      </c>
      <c r="AN78" s="232">
        <v>1</v>
      </c>
      <c r="AO78" s="232">
        <v>1</v>
      </c>
      <c r="AP78" s="232">
        <v>1</v>
      </c>
      <c r="AQ78" s="232">
        <v>1</v>
      </c>
      <c r="AR78" s="232">
        <v>1</v>
      </c>
      <c r="AS78" s="232">
        <v>1</v>
      </c>
      <c r="AT78" s="232">
        <v>4</v>
      </c>
      <c r="AU78" s="232">
        <v>6</v>
      </c>
      <c r="AV78" s="234">
        <v>7</v>
      </c>
    </row>
    <row r="79" spans="2:48" ht="14.5" x14ac:dyDescent="0.35">
      <c r="B79" s="738"/>
      <c r="C79" s="1" t="s">
        <v>194</v>
      </c>
      <c r="D79" s="210">
        <v>8</v>
      </c>
      <c r="E79" s="210">
        <v>9</v>
      </c>
      <c r="F79" s="210">
        <v>7</v>
      </c>
      <c r="G79" s="210">
        <v>7</v>
      </c>
      <c r="H79" s="210">
        <v>7</v>
      </c>
      <c r="I79" s="210">
        <v>6</v>
      </c>
      <c r="J79" s="210">
        <v>6</v>
      </c>
      <c r="K79" s="210">
        <v>5</v>
      </c>
      <c r="L79" s="210">
        <v>5</v>
      </c>
      <c r="M79" s="210">
        <v>6</v>
      </c>
      <c r="N79" s="210">
        <v>6</v>
      </c>
      <c r="O79" s="210">
        <v>6</v>
      </c>
      <c r="P79" s="211">
        <v>8</v>
      </c>
      <c r="Q79" s="211">
        <v>8</v>
      </c>
      <c r="R79" s="211">
        <v>8</v>
      </c>
      <c r="S79" s="554">
        <f>100</f>
        <v>100</v>
      </c>
      <c r="T79" s="72">
        <f t="shared" si="29"/>
        <v>112.5</v>
      </c>
      <c r="U79" s="72">
        <f t="shared" si="30"/>
        <v>87.5</v>
      </c>
      <c r="V79" s="72">
        <f t="shared" si="31"/>
        <v>87.5</v>
      </c>
      <c r="W79" s="72">
        <f t="shared" si="32"/>
        <v>87.5</v>
      </c>
      <c r="X79" s="72">
        <f t="shared" si="33"/>
        <v>75</v>
      </c>
      <c r="Y79" s="72">
        <f t="shared" si="34"/>
        <v>75</v>
      </c>
      <c r="Z79" s="72">
        <f t="shared" si="35"/>
        <v>62.5</v>
      </c>
      <c r="AA79" s="72">
        <f t="shared" si="36"/>
        <v>62.5</v>
      </c>
      <c r="AB79" s="72">
        <f t="shared" si="36"/>
        <v>75</v>
      </c>
      <c r="AC79" s="72">
        <f t="shared" si="36"/>
        <v>75</v>
      </c>
      <c r="AD79" s="72">
        <f t="shared" si="36"/>
        <v>75</v>
      </c>
      <c r="AE79" s="72">
        <f t="shared" ref="AE79:AG79" si="39">P79*100/$D79</f>
        <v>100</v>
      </c>
      <c r="AF79" s="72">
        <f t="shared" si="39"/>
        <v>100</v>
      </c>
      <c r="AG79" s="73">
        <f t="shared" si="39"/>
        <v>100</v>
      </c>
      <c r="AH79" s="555">
        <v>1</v>
      </c>
      <c r="AI79" s="232">
        <v>1</v>
      </c>
      <c r="AJ79" s="232">
        <v>1</v>
      </c>
      <c r="AK79" s="232">
        <v>1</v>
      </c>
      <c r="AL79" s="232">
        <v>1</v>
      </c>
      <c r="AM79" s="232">
        <v>1</v>
      </c>
      <c r="AN79" s="232">
        <v>1</v>
      </c>
      <c r="AO79" s="232">
        <v>1</v>
      </c>
      <c r="AP79" s="232">
        <v>1</v>
      </c>
      <c r="AQ79" s="232">
        <v>1</v>
      </c>
      <c r="AR79" s="232">
        <v>1</v>
      </c>
      <c r="AS79" s="232">
        <v>1</v>
      </c>
      <c r="AT79" s="232">
        <v>4</v>
      </c>
      <c r="AU79" s="232">
        <v>6</v>
      </c>
      <c r="AV79" s="234">
        <v>7</v>
      </c>
    </row>
    <row r="80" spans="2:48" ht="14.5" x14ac:dyDescent="0.35">
      <c r="B80" s="738"/>
      <c r="C80" s="1" t="s">
        <v>195</v>
      </c>
      <c r="D80" s="210">
        <v>2</v>
      </c>
      <c r="E80" s="210">
        <v>1</v>
      </c>
      <c r="F80" s="210">
        <v>2</v>
      </c>
      <c r="G80" s="210">
        <v>2</v>
      </c>
      <c r="H80" s="210">
        <v>3</v>
      </c>
      <c r="I80" s="210">
        <v>3</v>
      </c>
      <c r="J80" s="210">
        <v>2</v>
      </c>
      <c r="K80" s="210">
        <v>2</v>
      </c>
      <c r="L80" s="210">
        <v>2</v>
      </c>
      <c r="M80" s="210">
        <v>2</v>
      </c>
      <c r="N80" s="210">
        <v>2</v>
      </c>
      <c r="O80" s="210">
        <v>2</v>
      </c>
      <c r="P80" s="211">
        <v>3</v>
      </c>
      <c r="Q80" s="211">
        <v>3</v>
      </c>
      <c r="R80" s="211">
        <v>3</v>
      </c>
      <c r="S80" s="554">
        <f>100</f>
        <v>100</v>
      </c>
      <c r="T80" s="72">
        <f t="shared" si="29"/>
        <v>50</v>
      </c>
      <c r="U80" s="72">
        <f t="shared" si="30"/>
        <v>100</v>
      </c>
      <c r="V80" s="72">
        <f t="shared" si="31"/>
        <v>100</v>
      </c>
      <c r="W80" s="72">
        <f t="shared" si="32"/>
        <v>150</v>
      </c>
      <c r="X80" s="72">
        <f t="shared" si="33"/>
        <v>150</v>
      </c>
      <c r="Y80" s="72">
        <f t="shared" si="34"/>
        <v>100</v>
      </c>
      <c r="Z80" s="72">
        <f t="shared" si="35"/>
        <v>100</v>
      </c>
      <c r="AA80" s="72">
        <f t="shared" si="36"/>
        <v>100</v>
      </c>
      <c r="AB80" s="72">
        <f t="shared" si="36"/>
        <v>100</v>
      </c>
      <c r="AC80" s="72">
        <f t="shared" si="36"/>
        <v>100</v>
      </c>
      <c r="AD80" s="72">
        <f t="shared" si="36"/>
        <v>100</v>
      </c>
      <c r="AE80" s="72">
        <f t="shared" ref="AE80:AG80" si="40">P80*100/$D80</f>
        <v>150</v>
      </c>
      <c r="AF80" s="72">
        <f t="shared" si="40"/>
        <v>150</v>
      </c>
      <c r="AG80" s="73">
        <f t="shared" si="40"/>
        <v>150</v>
      </c>
      <c r="AH80" s="555">
        <v>1</v>
      </c>
      <c r="AI80" s="232">
        <v>1</v>
      </c>
      <c r="AJ80" s="232">
        <v>1</v>
      </c>
      <c r="AK80" s="232">
        <v>1</v>
      </c>
      <c r="AL80" s="232">
        <v>1</v>
      </c>
      <c r="AM80" s="232">
        <v>1</v>
      </c>
      <c r="AN80" s="232">
        <v>1</v>
      </c>
      <c r="AO80" s="232">
        <v>1</v>
      </c>
      <c r="AP80" s="232">
        <v>1</v>
      </c>
      <c r="AQ80" s="232">
        <v>1</v>
      </c>
      <c r="AR80" s="232">
        <v>1</v>
      </c>
      <c r="AS80" s="232">
        <v>1</v>
      </c>
      <c r="AT80" s="232">
        <v>4</v>
      </c>
      <c r="AU80" s="232">
        <v>6</v>
      </c>
      <c r="AV80" s="234">
        <v>7</v>
      </c>
    </row>
    <row r="81" spans="2:48" ht="14.5" x14ac:dyDescent="0.35">
      <c r="B81" s="738"/>
      <c r="C81" s="1" t="s">
        <v>196</v>
      </c>
      <c r="D81" s="210">
        <v>1</v>
      </c>
      <c r="E81" s="210">
        <v>1</v>
      </c>
      <c r="F81" s="210">
        <v>1</v>
      </c>
      <c r="G81" s="210">
        <v>1</v>
      </c>
      <c r="H81" s="210">
        <v>1</v>
      </c>
      <c r="I81" s="210">
        <v>1</v>
      </c>
      <c r="J81" s="210">
        <v>1</v>
      </c>
      <c r="K81" s="210">
        <v>1</v>
      </c>
      <c r="L81" s="210">
        <v>1</v>
      </c>
      <c r="M81" s="210">
        <v>1</v>
      </c>
      <c r="N81" s="210">
        <v>1</v>
      </c>
      <c r="O81" s="210">
        <v>1</v>
      </c>
      <c r="P81" s="211">
        <v>1</v>
      </c>
      <c r="Q81" s="211">
        <v>1</v>
      </c>
      <c r="R81" s="211">
        <v>1</v>
      </c>
      <c r="S81" s="554">
        <f>100</f>
        <v>100</v>
      </c>
      <c r="T81" s="72">
        <f t="shared" si="29"/>
        <v>100</v>
      </c>
      <c r="U81" s="72">
        <f t="shared" si="30"/>
        <v>100</v>
      </c>
      <c r="V81" s="72">
        <f t="shared" si="31"/>
        <v>100</v>
      </c>
      <c r="W81" s="72">
        <f t="shared" si="32"/>
        <v>100</v>
      </c>
      <c r="X81" s="72">
        <f t="shared" si="33"/>
        <v>100</v>
      </c>
      <c r="Y81" s="72">
        <f t="shared" si="34"/>
        <v>100</v>
      </c>
      <c r="Z81" s="72">
        <f t="shared" si="35"/>
        <v>100</v>
      </c>
      <c r="AA81" s="72">
        <f t="shared" si="36"/>
        <v>100</v>
      </c>
      <c r="AB81" s="72">
        <f t="shared" si="36"/>
        <v>100</v>
      </c>
      <c r="AC81" s="72">
        <f t="shared" si="36"/>
        <v>100</v>
      </c>
      <c r="AD81" s="72">
        <f t="shared" si="36"/>
        <v>100</v>
      </c>
      <c r="AE81" s="72">
        <f t="shared" ref="AE81:AG81" si="41">P81*100/$D81</f>
        <v>100</v>
      </c>
      <c r="AF81" s="72">
        <f t="shared" si="41"/>
        <v>100</v>
      </c>
      <c r="AG81" s="73">
        <f t="shared" si="41"/>
        <v>100</v>
      </c>
      <c r="AH81" s="555">
        <v>1</v>
      </c>
      <c r="AI81" s="232">
        <v>1</v>
      </c>
      <c r="AJ81" s="232">
        <v>1</v>
      </c>
      <c r="AK81" s="232">
        <v>1</v>
      </c>
      <c r="AL81" s="232">
        <v>1</v>
      </c>
      <c r="AM81" s="232">
        <v>1</v>
      </c>
      <c r="AN81" s="232">
        <v>1</v>
      </c>
      <c r="AO81" s="232">
        <v>1</v>
      </c>
      <c r="AP81" s="232">
        <v>1</v>
      </c>
      <c r="AQ81" s="232">
        <v>1</v>
      </c>
      <c r="AR81" s="232">
        <v>1</v>
      </c>
      <c r="AS81" s="232">
        <v>1</v>
      </c>
      <c r="AT81" s="232">
        <v>4</v>
      </c>
      <c r="AU81" s="232">
        <v>6</v>
      </c>
      <c r="AV81" s="234">
        <v>7</v>
      </c>
    </row>
    <row r="82" spans="2:48" ht="14.5" x14ac:dyDescent="0.35">
      <c r="B82" s="738"/>
      <c r="C82" s="1" t="s">
        <v>197</v>
      </c>
      <c r="D82" s="210">
        <v>23</v>
      </c>
      <c r="E82" s="210">
        <v>21</v>
      </c>
      <c r="F82" s="210">
        <v>20</v>
      </c>
      <c r="G82" s="210">
        <v>21</v>
      </c>
      <c r="H82" s="210">
        <v>20</v>
      </c>
      <c r="I82" s="210">
        <v>23</v>
      </c>
      <c r="J82" s="210">
        <v>23</v>
      </c>
      <c r="K82" s="210">
        <v>23</v>
      </c>
      <c r="L82" s="210">
        <v>19</v>
      </c>
      <c r="M82" s="210">
        <v>18</v>
      </c>
      <c r="N82" s="210">
        <v>15</v>
      </c>
      <c r="O82" s="210">
        <v>17</v>
      </c>
      <c r="P82" s="211">
        <v>12</v>
      </c>
      <c r="Q82" s="211">
        <v>12</v>
      </c>
      <c r="R82" s="211">
        <v>12</v>
      </c>
      <c r="S82" s="554">
        <f>100</f>
        <v>100</v>
      </c>
      <c r="T82" s="72">
        <f t="shared" si="29"/>
        <v>91.304347826086953</v>
      </c>
      <c r="U82" s="72">
        <f t="shared" si="30"/>
        <v>86.956521739130437</v>
      </c>
      <c r="V82" s="72">
        <f t="shared" si="31"/>
        <v>91.304347826086953</v>
      </c>
      <c r="W82" s="72">
        <f t="shared" si="32"/>
        <v>86.956521739130437</v>
      </c>
      <c r="X82" s="72">
        <f t="shared" si="33"/>
        <v>100</v>
      </c>
      <c r="Y82" s="72">
        <f t="shared" si="34"/>
        <v>100</v>
      </c>
      <c r="Z82" s="72">
        <f t="shared" si="35"/>
        <v>100</v>
      </c>
      <c r="AA82" s="72">
        <f t="shared" si="36"/>
        <v>82.608695652173907</v>
      </c>
      <c r="AB82" s="72">
        <f t="shared" si="36"/>
        <v>78.260869565217391</v>
      </c>
      <c r="AC82" s="72">
        <f t="shared" si="36"/>
        <v>65.217391304347828</v>
      </c>
      <c r="AD82" s="72">
        <f t="shared" si="36"/>
        <v>73.913043478260875</v>
      </c>
      <c r="AE82" s="72">
        <f t="shared" ref="AE82:AG82" si="42">P82*100/$D82</f>
        <v>52.173913043478258</v>
      </c>
      <c r="AF82" s="72">
        <f t="shared" si="42"/>
        <v>52.173913043478258</v>
      </c>
      <c r="AG82" s="73">
        <f t="shared" si="42"/>
        <v>52.173913043478258</v>
      </c>
      <c r="AH82" s="555">
        <v>1</v>
      </c>
      <c r="AI82" s="232">
        <v>1</v>
      </c>
      <c r="AJ82" s="232">
        <v>1</v>
      </c>
      <c r="AK82" s="232">
        <v>1</v>
      </c>
      <c r="AL82" s="232">
        <v>1</v>
      </c>
      <c r="AM82" s="232">
        <v>1</v>
      </c>
      <c r="AN82" s="232">
        <v>1</v>
      </c>
      <c r="AO82" s="232">
        <v>1</v>
      </c>
      <c r="AP82" s="232">
        <v>1</v>
      </c>
      <c r="AQ82" s="232">
        <v>1</v>
      </c>
      <c r="AR82" s="232">
        <v>1</v>
      </c>
      <c r="AS82" s="232">
        <v>1</v>
      </c>
      <c r="AT82" s="232">
        <v>4</v>
      </c>
      <c r="AU82" s="232">
        <v>6</v>
      </c>
      <c r="AV82" s="234">
        <v>7</v>
      </c>
    </row>
    <row r="83" spans="2:48" ht="14.5" x14ac:dyDescent="0.35">
      <c r="B83" s="739"/>
      <c r="C83" s="1" t="s">
        <v>198</v>
      </c>
      <c r="D83">
        <v>22</v>
      </c>
      <c r="E83">
        <v>20</v>
      </c>
      <c r="F83">
        <v>19</v>
      </c>
      <c r="G83">
        <v>20</v>
      </c>
      <c r="H83">
        <v>19</v>
      </c>
      <c r="I83">
        <v>22</v>
      </c>
      <c r="J83">
        <v>22</v>
      </c>
      <c r="K83">
        <v>22</v>
      </c>
      <c r="L83">
        <v>18</v>
      </c>
      <c r="M83">
        <v>17</v>
      </c>
      <c r="N83">
        <v>14</v>
      </c>
      <c r="O83">
        <v>16</v>
      </c>
      <c r="P83">
        <v>11</v>
      </c>
      <c r="Q83">
        <v>11</v>
      </c>
      <c r="R83">
        <v>11</v>
      </c>
      <c r="S83" s="554">
        <f>100</f>
        <v>100</v>
      </c>
      <c r="T83" s="72">
        <f t="shared" si="29"/>
        <v>90.909090909090907</v>
      </c>
      <c r="U83" s="72">
        <f t="shared" si="30"/>
        <v>86.36363636363636</v>
      </c>
      <c r="V83" s="72">
        <f t="shared" si="31"/>
        <v>90.909090909090907</v>
      </c>
      <c r="W83" s="72">
        <f t="shared" si="32"/>
        <v>86.36363636363636</v>
      </c>
      <c r="X83" s="72">
        <f t="shared" si="33"/>
        <v>100</v>
      </c>
      <c r="Y83" s="72">
        <f t="shared" si="34"/>
        <v>100</v>
      </c>
      <c r="Z83" s="72">
        <f t="shared" si="35"/>
        <v>100</v>
      </c>
      <c r="AA83" s="72">
        <f t="shared" si="36"/>
        <v>81.818181818181813</v>
      </c>
      <c r="AB83" s="72">
        <f t="shared" si="36"/>
        <v>77.272727272727266</v>
      </c>
      <c r="AC83" s="72">
        <f t="shared" si="36"/>
        <v>63.636363636363633</v>
      </c>
      <c r="AD83" s="72">
        <f t="shared" si="36"/>
        <v>72.727272727272734</v>
      </c>
      <c r="AE83" s="72">
        <f t="shared" ref="AE83:AG83" si="43">P83*100/$D83</f>
        <v>50</v>
      </c>
      <c r="AF83" s="72">
        <f t="shared" si="43"/>
        <v>50</v>
      </c>
      <c r="AG83" s="73">
        <f t="shared" si="43"/>
        <v>50</v>
      </c>
      <c r="AH83" s="235"/>
      <c r="AI83" s="236"/>
      <c r="AJ83" s="236"/>
      <c r="AK83" s="236"/>
      <c r="AL83" s="236"/>
      <c r="AM83" s="236"/>
      <c r="AN83" s="236"/>
      <c r="AO83" s="236"/>
      <c r="AP83" s="236"/>
      <c r="AQ83" s="236"/>
      <c r="AR83" s="236"/>
      <c r="AS83" s="236"/>
      <c r="AT83" s="236"/>
      <c r="AU83" s="236"/>
      <c r="AV83" s="237"/>
    </row>
    <row r="84" spans="2:48" ht="15" customHeight="1" x14ac:dyDescent="0.35">
      <c r="B84" s="738" t="s">
        <v>128</v>
      </c>
      <c r="C84" s="7" t="s">
        <v>193</v>
      </c>
      <c r="D84" s="210">
        <v>1</v>
      </c>
      <c r="E84" s="210">
        <v>1</v>
      </c>
      <c r="F84" s="210">
        <v>1</v>
      </c>
      <c r="G84" s="210">
        <v>1</v>
      </c>
      <c r="H84" s="210">
        <v>1</v>
      </c>
      <c r="I84" s="210">
        <v>1</v>
      </c>
      <c r="J84" s="210">
        <v>1</v>
      </c>
      <c r="K84" s="210">
        <v>1</v>
      </c>
      <c r="L84" s="210">
        <v>1</v>
      </c>
      <c r="M84" s="210">
        <v>1</v>
      </c>
      <c r="N84" s="210">
        <v>1</v>
      </c>
      <c r="O84" s="210">
        <v>1</v>
      </c>
      <c r="P84" s="211">
        <v>0</v>
      </c>
      <c r="Q84" s="211">
        <v>0</v>
      </c>
      <c r="R84" s="211">
        <v>0</v>
      </c>
      <c r="S84" s="554">
        <f>100</f>
        <v>100</v>
      </c>
      <c r="T84" s="72">
        <f t="shared" si="29"/>
        <v>100</v>
      </c>
      <c r="U84" s="72">
        <f t="shared" si="30"/>
        <v>100</v>
      </c>
      <c r="V84" s="72">
        <f t="shared" si="31"/>
        <v>100</v>
      </c>
      <c r="W84" s="72">
        <f t="shared" si="32"/>
        <v>100</v>
      </c>
      <c r="X84" s="72">
        <f t="shared" si="33"/>
        <v>100</v>
      </c>
      <c r="Y84" s="72">
        <f t="shared" si="34"/>
        <v>100</v>
      </c>
      <c r="Z84" s="72">
        <f t="shared" si="35"/>
        <v>100</v>
      </c>
      <c r="AA84" s="72">
        <f t="shared" si="36"/>
        <v>100</v>
      </c>
      <c r="AB84" s="72">
        <f t="shared" si="36"/>
        <v>100</v>
      </c>
      <c r="AC84" s="72">
        <f t="shared" si="36"/>
        <v>100</v>
      </c>
      <c r="AD84" s="72">
        <f t="shared" si="36"/>
        <v>100</v>
      </c>
      <c r="AE84" s="72">
        <f t="shared" ref="AE84:AG84" si="44">P84*100/$D84</f>
        <v>0</v>
      </c>
      <c r="AF84" s="72">
        <f t="shared" si="44"/>
        <v>0</v>
      </c>
      <c r="AG84" s="73">
        <f t="shared" si="44"/>
        <v>0</v>
      </c>
      <c r="AH84" s="555">
        <v>1</v>
      </c>
      <c r="AI84" s="232">
        <v>1</v>
      </c>
      <c r="AJ84" s="232">
        <v>1</v>
      </c>
      <c r="AK84" s="232">
        <v>1</v>
      </c>
      <c r="AL84" s="232">
        <v>1</v>
      </c>
      <c r="AM84" s="232">
        <v>1</v>
      </c>
      <c r="AN84" s="232">
        <v>1</v>
      </c>
      <c r="AO84" s="232">
        <v>1</v>
      </c>
      <c r="AP84" s="232">
        <v>1</v>
      </c>
      <c r="AQ84" s="232">
        <v>1</v>
      </c>
      <c r="AR84" s="232">
        <v>1</v>
      </c>
      <c r="AS84" s="232">
        <v>1</v>
      </c>
      <c r="AT84" s="232">
        <v>4</v>
      </c>
      <c r="AU84" s="232">
        <v>6</v>
      </c>
      <c r="AV84" s="234">
        <v>7</v>
      </c>
    </row>
    <row r="85" spans="2:48" ht="14.5" x14ac:dyDescent="0.35">
      <c r="B85" s="738"/>
      <c r="C85" s="1" t="s">
        <v>194</v>
      </c>
      <c r="D85" s="210">
        <v>1</v>
      </c>
      <c r="E85" s="210">
        <v>1</v>
      </c>
      <c r="F85" s="210">
        <v>1</v>
      </c>
      <c r="G85" s="210">
        <v>1</v>
      </c>
      <c r="H85" s="210">
        <v>1</v>
      </c>
      <c r="I85" s="210">
        <v>1</v>
      </c>
      <c r="J85" s="210">
        <v>1</v>
      </c>
      <c r="K85" s="210">
        <v>1</v>
      </c>
      <c r="L85" s="210">
        <v>1</v>
      </c>
      <c r="M85" s="210">
        <v>1</v>
      </c>
      <c r="N85" s="210">
        <v>1</v>
      </c>
      <c r="O85" s="210">
        <v>1</v>
      </c>
      <c r="P85" s="211">
        <v>2</v>
      </c>
      <c r="Q85" s="211">
        <v>2</v>
      </c>
      <c r="R85" s="211">
        <v>2</v>
      </c>
      <c r="S85" s="554">
        <f>100</f>
        <v>100</v>
      </c>
      <c r="T85" s="72">
        <f t="shared" si="29"/>
        <v>100</v>
      </c>
      <c r="U85" s="72">
        <f t="shared" si="30"/>
        <v>100</v>
      </c>
      <c r="V85" s="72">
        <f t="shared" si="31"/>
        <v>100</v>
      </c>
      <c r="W85" s="72">
        <f t="shared" si="32"/>
        <v>100</v>
      </c>
      <c r="X85" s="72">
        <f t="shared" si="33"/>
        <v>100</v>
      </c>
      <c r="Y85" s="72">
        <f t="shared" si="34"/>
        <v>100</v>
      </c>
      <c r="Z85" s="72">
        <f t="shared" si="35"/>
        <v>100</v>
      </c>
      <c r="AA85" s="72">
        <f t="shared" si="36"/>
        <v>100</v>
      </c>
      <c r="AB85" s="72">
        <f t="shared" si="36"/>
        <v>100</v>
      </c>
      <c r="AC85" s="72">
        <f t="shared" si="36"/>
        <v>100</v>
      </c>
      <c r="AD85" s="72">
        <f t="shared" si="36"/>
        <v>100</v>
      </c>
      <c r="AE85" s="72">
        <f t="shared" ref="AE85:AG85" si="45">P85*100/$D85</f>
        <v>200</v>
      </c>
      <c r="AF85" s="72">
        <f t="shared" si="45"/>
        <v>200</v>
      </c>
      <c r="AG85" s="73">
        <f t="shared" si="45"/>
        <v>200</v>
      </c>
      <c r="AH85" s="555">
        <v>1</v>
      </c>
      <c r="AI85" s="232">
        <v>1</v>
      </c>
      <c r="AJ85" s="232">
        <v>1</v>
      </c>
      <c r="AK85" s="232">
        <v>1</v>
      </c>
      <c r="AL85" s="232">
        <v>1</v>
      </c>
      <c r="AM85" s="232">
        <v>1</v>
      </c>
      <c r="AN85" s="232">
        <v>1</v>
      </c>
      <c r="AO85" s="232">
        <v>1</v>
      </c>
      <c r="AP85" s="232">
        <v>1</v>
      </c>
      <c r="AQ85" s="232">
        <v>1</v>
      </c>
      <c r="AR85" s="232">
        <v>1</v>
      </c>
      <c r="AS85" s="232">
        <v>1</v>
      </c>
      <c r="AT85" s="232">
        <v>4</v>
      </c>
      <c r="AU85" s="232">
        <v>6</v>
      </c>
      <c r="AV85" s="234">
        <v>7</v>
      </c>
    </row>
    <row r="86" spans="2:48" ht="14.5" x14ac:dyDescent="0.35">
      <c r="B86" s="738"/>
      <c r="C86" s="1" t="s">
        <v>195</v>
      </c>
      <c r="D86" s="210">
        <v>0</v>
      </c>
      <c r="E86" s="210">
        <v>0</v>
      </c>
      <c r="F86" s="210">
        <v>0</v>
      </c>
      <c r="G86" s="210">
        <v>0</v>
      </c>
      <c r="H86" s="210">
        <v>0</v>
      </c>
      <c r="I86" s="210">
        <v>0</v>
      </c>
      <c r="J86" s="210">
        <v>0</v>
      </c>
      <c r="K86" s="210">
        <v>0</v>
      </c>
      <c r="L86" s="210">
        <v>0</v>
      </c>
      <c r="M86" s="210">
        <v>0</v>
      </c>
      <c r="N86" s="210">
        <v>0</v>
      </c>
      <c r="O86" s="210">
        <v>0</v>
      </c>
      <c r="P86" s="211">
        <v>0</v>
      </c>
      <c r="Q86" s="211">
        <v>0</v>
      </c>
      <c r="R86" s="211">
        <v>0</v>
      </c>
      <c r="S86" s="554">
        <f>100</f>
        <v>100</v>
      </c>
      <c r="T86" s="72" t="e">
        <f t="shared" si="29"/>
        <v>#DIV/0!</v>
      </c>
      <c r="U86" s="72" t="e">
        <f t="shared" si="30"/>
        <v>#DIV/0!</v>
      </c>
      <c r="V86" s="72" t="e">
        <f t="shared" si="31"/>
        <v>#DIV/0!</v>
      </c>
      <c r="W86" s="72" t="e">
        <f t="shared" si="32"/>
        <v>#DIV/0!</v>
      </c>
      <c r="X86" s="72" t="e">
        <f t="shared" si="33"/>
        <v>#DIV/0!</v>
      </c>
      <c r="Y86" s="72" t="e">
        <f t="shared" si="34"/>
        <v>#DIV/0!</v>
      </c>
      <c r="Z86" s="72" t="e">
        <f t="shared" si="35"/>
        <v>#DIV/0!</v>
      </c>
      <c r="AA86" s="72" t="e">
        <f t="shared" si="36"/>
        <v>#DIV/0!</v>
      </c>
      <c r="AB86" s="72" t="e">
        <f t="shared" si="36"/>
        <v>#DIV/0!</v>
      </c>
      <c r="AC86" s="72" t="e">
        <f t="shared" si="36"/>
        <v>#DIV/0!</v>
      </c>
      <c r="AD86" s="72" t="e">
        <f t="shared" si="36"/>
        <v>#DIV/0!</v>
      </c>
      <c r="AE86" s="72" t="e">
        <f t="shared" ref="AE86:AG86" si="46">P86*100/$D86</f>
        <v>#DIV/0!</v>
      </c>
      <c r="AF86" s="72" t="e">
        <f t="shared" si="46"/>
        <v>#DIV/0!</v>
      </c>
      <c r="AG86" s="73" t="e">
        <f t="shared" si="46"/>
        <v>#DIV/0!</v>
      </c>
      <c r="AH86" s="555">
        <v>1</v>
      </c>
      <c r="AI86" s="232">
        <v>1</v>
      </c>
      <c r="AJ86" s="232">
        <v>1</v>
      </c>
      <c r="AK86" s="232">
        <v>1</v>
      </c>
      <c r="AL86" s="232">
        <v>1</v>
      </c>
      <c r="AM86" s="232">
        <v>1</v>
      </c>
      <c r="AN86" s="232">
        <v>1</v>
      </c>
      <c r="AO86" s="232">
        <v>1</v>
      </c>
      <c r="AP86" s="232">
        <v>1</v>
      </c>
      <c r="AQ86" s="232">
        <v>1</v>
      </c>
      <c r="AR86" s="232">
        <v>1</v>
      </c>
      <c r="AS86" s="232">
        <v>1</v>
      </c>
      <c r="AT86" s="232">
        <v>4</v>
      </c>
      <c r="AU86" s="232">
        <v>6</v>
      </c>
      <c r="AV86" s="234">
        <v>7</v>
      </c>
    </row>
    <row r="87" spans="2:48" ht="14.5" x14ac:dyDescent="0.35">
      <c r="B87" s="738"/>
      <c r="C87" s="1" t="s">
        <v>196</v>
      </c>
      <c r="D87" s="210">
        <v>1</v>
      </c>
      <c r="E87" s="210">
        <v>1</v>
      </c>
      <c r="F87" s="210">
        <v>1</v>
      </c>
      <c r="G87" s="210">
        <v>1</v>
      </c>
      <c r="H87" s="210">
        <v>1</v>
      </c>
      <c r="I87" s="210">
        <v>1</v>
      </c>
      <c r="J87" s="210">
        <v>1</v>
      </c>
      <c r="K87" s="210">
        <v>1</v>
      </c>
      <c r="L87" s="210">
        <v>1</v>
      </c>
      <c r="M87" s="210">
        <v>1</v>
      </c>
      <c r="N87" s="210">
        <v>1</v>
      </c>
      <c r="O87" s="210">
        <v>1</v>
      </c>
      <c r="P87" s="211">
        <v>2</v>
      </c>
      <c r="Q87" s="211">
        <v>2</v>
      </c>
      <c r="R87" s="211">
        <v>2</v>
      </c>
      <c r="S87" s="554">
        <f>100</f>
        <v>100</v>
      </c>
      <c r="T87" s="72">
        <f t="shared" si="29"/>
        <v>100</v>
      </c>
      <c r="U87" s="72">
        <f t="shared" si="30"/>
        <v>100</v>
      </c>
      <c r="V87" s="72">
        <f t="shared" si="31"/>
        <v>100</v>
      </c>
      <c r="W87" s="72">
        <f t="shared" si="32"/>
        <v>100</v>
      </c>
      <c r="X87" s="72">
        <f t="shared" si="33"/>
        <v>100</v>
      </c>
      <c r="Y87" s="72">
        <f t="shared" si="34"/>
        <v>100</v>
      </c>
      <c r="Z87" s="72">
        <f t="shared" si="35"/>
        <v>100</v>
      </c>
      <c r="AA87" s="72">
        <f t="shared" si="36"/>
        <v>100</v>
      </c>
      <c r="AB87" s="72">
        <f t="shared" si="36"/>
        <v>100</v>
      </c>
      <c r="AC87" s="72">
        <f t="shared" si="36"/>
        <v>100</v>
      </c>
      <c r="AD87" s="72">
        <f t="shared" si="36"/>
        <v>100</v>
      </c>
      <c r="AE87" s="72">
        <f t="shared" ref="AE87:AG87" si="47">P87*100/$D87</f>
        <v>200</v>
      </c>
      <c r="AF87" s="72">
        <f t="shared" si="47"/>
        <v>200</v>
      </c>
      <c r="AG87" s="73">
        <f t="shared" si="47"/>
        <v>200</v>
      </c>
      <c r="AH87" s="555">
        <v>1</v>
      </c>
      <c r="AI87" s="232">
        <v>1</v>
      </c>
      <c r="AJ87" s="232">
        <v>1</v>
      </c>
      <c r="AK87" s="232">
        <v>1</v>
      </c>
      <c r="AL87" s="232">
        <v>1</v>
      </c>
      <c r="AM87" s="232">
        <v>1</v>
      </c>
      <c r="AN87" s="232">
        <v>1</v>
      </c>
      <c r="AO87" s="232">
        <v>1</v>
      </c>
      <c r="AP87" s="232">
        <v>1</v>
      </c>
      <c r="AQ87" s="232">
        <v>1</v>
      </c>
      <c r="AR87" s="232">
        <v>1</v>
      </c>
      <c r="AS87" s="232">
        <v>1</v>
      </c>
      <c r="AT87" s="232">
        <v>4</v>
      </c>
      <c r="AU87" s="232">
        <v>6</v>
      </c>
      <c r="AV87" s="234">
        <v>7</v>
      </c>
    </row>
    <row r="88" spans="2:48" ht="14.5" x14ac:dyDescent="0.35">
      <c r="B88" s="738"/>
      <c r="C88" s="1" t="s">
        <v>197</v>
      </c>
      <c r="D88" s="210">
        <v>3</v>
      </c>
      <c r="E88" s="210">
        <v>3</v>
      </c>
      <c r="F88" s="210">
        <v>3</v>
      </c>
      <c r="G88" s="210">
        <v>3</v>
      </c>
      <c r="H88" s="210">
        <v>3</v>
      </c>
      <c r="I88" s="210">
        <v>3</v>
      </c>
      <c r="J88" s="210">
        <v>3</v>
      </c>
      <c r="K88" s="210">
        <v>3</v>
      </c>
      <c r="L88" s="210">
        <v>3</v>
      </c>
      <c r="M88" s="210">
        <v>3</v>
      </c>
      <c r="N88" s="210">
        <v>3</v>
      </c>
      <c r="O88" s="210">
        <v>3</v>
      </c>
      <c r="P88" s="211">
        <v>4</v>
      </c>
      <c r="Q88" s="211">
        <v>4</v>
      </c>
      <c r="R88" s="211">
        <v>4</v>
      </c>
      <c r="S88" s="554">
        <f>100</f>
        <v>100</v>
      </c>
      <c r="T88" s="72">
        <f t="shared" si="29"/>
        <v>100</v>
      </c>
      <c r="U88" s="72">
        <f t="shared" si="30"/>
        <v>100</v>
      </c>
      <c r="V88" s="72">
        <f t="shared" si="31"/>
        <v>100</v>
      </c>
      <c r="W88" s="72">
        <f t="shared" si="32"/>
        <v>100</v>
      </c>
      <c r="X88" s="72">
        <f t="shared" si="33"/>
        <v>100</v>
      </c>
      <c r="Y88" s="72">
        <f t="shared" si="34"/>
        <v>100</v>
      </c>
      <c r="Z88" s="72">
        <f t="shared" si="35"/>
        <v>100</v>
      </c>
      <c r="AA88" s="72">
        <f t="shared" si="36"/>
        <v>100</v>
      </c>
      <c r="AB88" s="72">
        <f t="shared" si="36"/>
        <v>100</v>
      </c>
      <c r="AC88" s="72">
        <f t="shared" si="36"/>
        <v>100</v>
      </c>
      <c r="AD88" s="72">
        <f t="shared" si="36"/>
        <v>100</v>
      </c>
      <c r="AE88" s="72">
        <f t="shared" ref="AE88:AG88" si="48">P88*100/$D88</f>
        <v>133.33333333333334</v>
      </c>
      <c r="AF88" s="72">
        <f t="shared" si="48"/>
        <v>133.33333333333334</v>
      </c>
      <c r="AG88" s="73">
        <f t="shared" si="48"/>
        <v>133.33333333333334</v>
      </c>
      <c r="AH88" s="555">
        <v>1</v>
      </c>
      <c r="AI88" s="232">
        <v>1</v>
      </c>
      <c r="AJ88" s="232">
        <v>1</v>
      </c>
      <c r="AK88" s="232">
        <v>1</v>
      </c>
      <c r="AL88" s="232">
        <v>1</v>
      </c>
      <c r="AM88" s="232">
        <v>1</v>
      </c>
      <c r="AN88" s="232">
        <v>1</v>
      </c>
      <c r="AO88" s="232">
        <v>1</v>
      </c>
      <c r="AP88" s="232">
        <v>1</v>
      </c>
      <c r="AQ88" s="232">
        <v>1</v>
      </c>
      <c r="AR88" s="232">
        <v>1</v>
      </c>
      <c r="AS88" s="232">
        <v>1</v>
      </c>
      <c r="AT88" s="232">
        <v>4</v>
      </c>
      <c r="AU88" s="232">
        <v>6</v>
      </c>
      <c r="AV88" s="234">
        <v>7</v>
      </c>
    </row>
    <row r="89" spans="2:48" ht="14.5" x14ac:dyDescent="0.35">
      <c r="B89" s="739"/>
      <c r="C89" s="8" t="s">
        <v>198</v>
      </c>
      <c r="D89">
        <v>2</v>
      </c>
      <c r="E89">
        <v>2</v>
      </c>
      <c r="F89">
        <v>2</v>
      </c>
      <c r="G89">
        <v>2</v>
      </c>
      <c r="H89">
        <v>2</v>
      </c>
      <c r="I89">
        <v>2</v>
      </c>
      <c r="J89">
        <v>2</v>
      </c>
      <c r="K89">
        <v>2</v>
      </c>
      <c r="L89">
        <v>2</v>
      </c>
      <c r="M89">
        <v>2</v>
      </c>
      <c r="N89">
        <v>2</v>
      </c>
      <c r="O89">
        <v>2</v>
      </c>
      <c r="P89">
        <v>2</v>
      </c>
      <c r="Q89">
        <v>2</v>
      </c>
      <c r="R89">
        <v>2</v>
      </c>
      <c r="S89" s="554">
        <f>100</f>
        <v>100</v>
      </c>
      <c r="T89" s="72">
        <f t="shared" si="29"/>
        <v>100</v>
      </c>
      <c r="U89" s="72">
        <f t="shared" si="30"/>
        <v>100</v>
      </c>
      <c r="V89" s="72">
        <f t="shared" si="31"/>
        <v>100</v>
      </c>
      <c r="W89" s="72">
        <f t="shared" si="32"/>
        <v>100</v>
      </c>
      <c r="X89" s="72">
        <f t="shared" si="33"/>
        <v>100</v>
      </c>
      <c r="Y89" s="72">
        <f t="shared" si="34"/>
        <v>100</v>
      </c>
      <c r="Z89" s="72">
        <f t="shared" si="35"/>
        <v>100</v>
      </c>
      <c r="AA89" s="72">
        <f t="shared" si="36"/>
        <v>100</v>
      </c>
      <c r="AB89" s="72">
        <f t="shared" si="36"/>
        <v>100</v>
      </c>
      <c r="AC89" s="72">
        <f t="shared" si="36"/>
        <v>100</v>
      </c>
      <c r="AD89" s="72">
        <f t="shared" si="36"/>
        <v>100</v>
      </c>
      <c r="AE89" s="72">
        <f t="shared" ref="AE89:AG89" si="49">P89*100/$D89</f>
        <v>100</v>
      </c>
      <c r="AF89" s="72">
        <f t="shared" si="49"/>
        <v>100</v>
      </c>
      <c r="AG89" s="73">
        <f t="shared" si="49"/>
        <v>100</v>
      </c>
      <c r="AH89" s="235"/>
      <c r="AI89" s="236"/>
      <c r="AJ89" s="236"/>
      <c r="AK89" s="236"/>
      <c r="AL89" s="236"/>
      <c r="AM89" s="236"/>
      <c r="AN89" s="236"/>
      <c r="AO89" s="236"/>
      <c r="AP89" s="236"/>
      <c r="AQ89" s="236"/>
      <c r="AR89" s="236"/>
      <c r="AS89" s="236"/>
      <c r="AT89" s="236"/>
      <c r="AU89" s="236"/>
      <c r="AV89" s="237"/>
    </row>
    <row r="90" spans="2:48" ht="15" customHeight="1" x14ac:dyDescent="0.35">
      <c r="B90" s="738" t="s">
        <v>129</v>
      </c>
      <c r="C90" s="1" t="s">
        <v>193</v>
      </c>
      <c r="D90" s="210">
        <v>83</v>
      </c>
      <c r="E90" s="210">
        <v>87</v>
      </c>
      <c r="F90" s="210">
        <v>84</v>
      </c>
      <c r="G90" s="210">
        <v>79</v>
      </c>
      <c r="H90" s="210">
        <v>74</v>
      </c>
      <c r="I90" s="210">
        <v>79</v>
      </c>
      <c r="J90" s="210">
        <v>78</v>
      </c>
      <c r="K90" s="210">
        <v>70</v>
      </c>
      <c r="L90" s="210">
        <v>67</v>
      </c>
      <c r="M90" s="210">
        <v>58</v>
      </c>
      <c r="N90" s="210">
        <v>57</v>
      </c>
      <c r="O90" s="210">
        <v>56</v>
      </c>
      <c r="P90" s="211">
        <v>85</v>
      </c>
      <c r="Q90" s="211">
        <v>84</v>
      </c>
      <c r="R90" s="211">
        <v>84</v>
      </c>
      <c r="S90" s="554">
        <f>100</f>
        <v>100</v>
      </c>
      <c r="T90" s="72">
        <f t="shared" si="29"/>
        <v>104.81927710843374</v>
      </c>
      <c r="U90" s="72">
        <f t="shared" si="30"/>
        <v>101.20481927710843</v>
      </c>
      <c r="V90" s="72">
        <f t="shared" si="31"/>
        <v>95.180722891566262</v>
      </c>
      <c r="W90" s="72">
        <f t="shared" si="32"/>
        <v>89.156626506024097</v>
      </c>
      <c r="X90" s="72">
        <f t="shared" si="33"/>
        <v>95.180722891566262</v>
      </c>
      <c r="Y90" s="72">
        <f t="shared" si="34"/>
        <v>93.975903614457835</v>
      </c>
      <c r="Z90" s="72">
        <f t="shared" si="35"/>
        <v>84.337349397590359</v>
      </c>
      <c r="AA90" s="72">
        <f t="shared" si="36"/>
        <v>80.722891566265062</v>
      </c>
      <c r="AB90" s="72">
        <f t="shared" si="36"/>
        <v>69.879518072289159</v>
      </c>
      <c r="AC90" s="72">
        <f t="shared" si="36"/>
        <v>68.674698795180717</v>
      </c>
      <c r="AD90" s="72">
        <f t="shared" si="36"/>
        <v>67.46987951807229</v>
      </c>
      <c r="AE90" s="72">
        <f t="shared" ref="AE90:AG90" si="50">P90*100/$D90</f>
        <v>102.40963855421687</v>
      </c>
      <c r="AF90" s="72">
        <f t="shared" si="50"/>
        <v>101.20481927710843</v>
      </c>
      <c r="AG90" s="73">
        <f t="shared" si="50"/>
        <v>101.20481927710843</v>
      </c>
      <c r="AH90" s="555">
        <v>1</v>
      </c>
      <c r="AI90" s="232">
        <v>1</v>
      </c>
      <c r="AJ90" s="232">
        <v>1</v>
      </c>
      <c r="AK90" s="232">
        <v>1</v>
      </c>
      <c r="AL90" s="232">
        <v>1</v>
      </c>
      <c r="AM90" s="232">
        <v>1</v>
      </c>
      <c r="AN90" s="232">
        <v>1</v>
      </c>
      <c r="AO90" s="232">
        <v>1</v>
      </c>
      <c r="AP90" s="232">
        <v>1</v>
      </c>
      <c r="AQ90" s="232">
        <v>1</v>
      </c>
      <c r="AR90" s="232">
        <v>1</v>
      </c>
      <c r="AS90" s="232">
        <v>1</v>
      </c>
      <c r="AT90" s="232">
        <v>4</v>
      </c>
      <c r="AU90" s="232">
        <v>6</v>
      </c>
      <c r="AV90" s="234">
        <v>7</v>
      </c>
    </row>
    <row r="91" spans="2:48" ht="14.5" x14ac:dyDescent="0.35">
      <c r="B91" s="738"/>
      <c r="C91" s="1" t="s">
        <v>194</v>
      </c>
      <c r="D91" s="210">
        <v>16</v>
      </c>
      <c r="E91" s="210">
        <v>17</v>
      </c>
      <c r="F91" s="210">
        <v>15</v>
      </c>
      <c r="G91" s="210">
        <v>14</v>
      </c>
      <c r="H91" s="210">
        <v>14</v>
      </c>
      <c r="I91" s="210">
        <v>13</v>
      </c>
      <c r="J91" s="210">
        <v>11</v>
      </c>
      <c r="K91" s="210">
        <v>10</v>
      </c>
      <c r="L91" s="210">
        <v>10</v>
      </c>
      <c r="M91" s="210">
        <v>10</v>
      </c>
      <c r="N91" s="210">
        <v>10</v>
      </c>
      <c r="O91" s="210">
        <v>8</v>
      </c>
      <c r="P91" s="211">
        <v>6</v>
      </c>
      <c r="Q91" s="211">
        <v>6</v>
      </c>
      <c r="R91" s="211">
        <v>6</v>
      </c>
      <c r="S91" s="554">
        <f>100</f>
        <v>100</v>
      </c>
      <c r="T91" s="72">
        <f t="shared" si="29"/>
        <v>106.25</v>
      </c>
      <c r="U91" s="72">
        <f t="shared" si="30"/>
        <v>93.75</v>
      </c>
      <c r="V91" s="72">
        <f t="shared" si="31"/>
        <v>87.5</v>
      </c>
      <c r="W91" s="72">
        <f t="shared" si="32"/>
        <v>87.5</v>
      </c>
      <c r="X91" s="72">
        <f t="shared" si="33"/>
        <v>81.25</v>
      </c>
      <c r="Y91" s="72">
        <f t="shared" si="34"/>
        <v>68.75</v>
      </c>
      <c r="Z91" s="72">
        <f t="shared" si="35"/>
        <v>62.5</v>
      </c>
      <c r="AA91" s="72">
        <f t="shared" si="36"/>
        <v>62.5</v>
      </c>
      <c r="AB91" s="72">
        <f t="shared" si="36"/>
        <v>62.5</v>
      </c>
      <c r="AC91" s="72">
        <f t="shared" si="36"/>
        <v>62.5</v>
      </c>
      <c r="AD91" s="72">
        <f t="shared" si="36"/>
        <v>50</v>
      </c>
      <c r="AE91" s="72">
        <f t="shared" ref="AE91:AG91" si="51">P91*100/$D91</f>
        <v>37.5</v>
      </c>
      <c r="AF91" s="72">
        <f t="shared" si="51"/>
        <v>37.5</v>
      </c>
      <c r="AG91" s="73">
        <f t="shared" si="51"/>
        <v>37.5</v>
      </c>
      <c r="AH91" s="555">
        <v>1</v>
      </c>
      <c r="AI91" s="232">
        <v>1</v>
      </c>
      <c r="AJ91" s="232">
        <v>1</v>
      </c>
      <c r="AK91" s="232">
        <v>1</v>
      </c>
      <c r="AL91" s="232">
        <v>1</v>
      </c>
      <c r="AM91" s="232">
        <v>1</v>
      </c>
      <c r="AN91" s="232">
        <v>1</v>
      </c>
      <c r="AO91" s="232">
        <v>1</v>
      </c>
      <c r="AP91" s="232">
        <v>1</v>
      </c>
      <c r="AQ91" s="232">
        <v>1</v>
      </c>
      <c r="AR91" s="232">
        <v>1</v>
      </c>
      <c r="AS91" s="232">
        <v>1</v>
      </c>
      <c r="AT91" s="232">
        <v>4</v>
      </c>
      <c r="AU91" s="232">
        <v>6</v>
      </c>
      <c r="AV91" s="234">
        <v>7</v>
      </c>
    </row>
    <row r="92" spans="2:48" ht="14.5" x14ac:dyDescent="0.35">
      <c r="B92" s="738"/>
      <c r="C92" s="1" t="s">
        <v>195</v>
      </c>
      <c r="D92" s="210">
        <v>3</v>
      </c>
      <c r="E92" s="210">
        <v>4</v>
      </c>
      <c r="F92" s="210">
        <v>4</v>
      </c>
      <c r="G92" s="210">
        <v>4</v>
      </c>
      <c r="H92" s="210">
        <v>4</v>
      </c>
      <c r="I92" s="210">
        <v>4</v>
      </c>
      <c r="J92" s="210">
        <v>3</v>
      </c>
      <c r="K92" s="210">
        <v>5</v>
      </c>
      <c r="L92" s="210">
        <v>3</v>
      </c>
      <c r="M92" s="210">
        <v>4</v>
      </c>
      <c r="N92" s="210">
        <v>4</v>
      </c>
      <c r="O92" s="210">
        <v>4</v>
      </c>
      <c r="P92" s="211">
        <v>3</v>
      </c>
      <c r="Q92" s="211">
        <v>3</v>
      </c>
      <c r="R92" s="211">
        <v>3</v>
      </c>
      <c r="S92" s="554">
        <f>100</f>
        <v>100</v>
      </c>
      <c r="T92" s="72">
        <f t="shared" si="29"/>
        <v>133.33333333333334</v>
      </c>
      <c r="U92" s="72">
        <f t="shared" si="30"/>
        <v>133.33333333333334</v>
      </c>
      <c r="V92" s="72">
        <f t="shared" si="31"/>
        <v>133.33333333333334</v>
      </c>
      <c r="W92" s="72">
        <f t="shared" si="32"/>
        <v>133.33333333333334</v>
      </c>
      <c r="X92" s="72">
        <f t="shared" si="33"/>
        <v>133.33333333333334</v>
      </c>
      <c r="Y92" s="72">
        <f t="shared" si="34"/>
        <v>100</v>
      </c>
      <c r="Z92" s="72">
        <f t="shared" si="35"/>
        <v>166.66666666666666</v>
      </c>
      <c r="AA92" s="72">
        <f t="shared" si="36"/>
        <v>100</v>
      </c>
      <c r="AB92" s="72">
        <f t="shared" si="36"/>
        <v>133.33333333333334</v>
      </c>
      <c r="AC92" s="72">
        <f t="shared" si="36"/>
        <v>133.33333333333334</v>
      </c>
      <c r="AD92" s="72">
        <f t="shared" si="36"/>
        <v>133.33333333333334</v>
      </c>
      <c r="AE92" s="72">
        <f t="shared" ref="AE92:AE140" si="52">P92*100/$D92</f>
        <v>100</v>
      </c>
      <c r="AF92" s="72">
        <f t="shared" ref="AF92:AG140" si="53">Q92*100/$D92</f>
        <v>100</v>
      </c>
      <c r="AG92" s="73">
        <f t="shared" si="53"/>
        <v>100</v>
      </c>
      <c r="AH92" s="555">
        <v>1</v>
      </c>
      <c r="AI92" s="232">
        <v>1</v>
      </c>
      <c r="AJ92" s="232">
        <v>1</v>
      </c>
      <c r="AK92" s="232">
        <v>1</v>
      </c>
      <c r="AL92" s="232">
        <v>1</v>
      </c>
      <c r="AM92" s="232">
        <v>1</v>
      </c>
      <c r="AN92" s="232">
        <v>1</v>
      </c>
      <c r="AO92" s="232">
        <v>1</v>
      </c>
      <c r="AP92" s="232">
        <v>1</v>
      </c>
      <c r="AQ92" s="232">
        <v>1</v>
      </c>
      <c r="AR92" s="232">
        <v>1</v>
      </c>
      <c r="AS92" s="232">
        <v>1</v>
      </c>
      <c r="AT92" s="232">
        <v>4</v>
      </c>
      <c r="AU92" s="232">
        <v>6</v>
      </c>
      <c r="AV92" s="234">
        <v>7</v>
      </c>
    </row>
    <row r="93" spans="2:48" ht="14.5" x14ac:dyDescent="0.35">
      <c r="B93" s="738"/>
      <c r="C93" s="1" t="s">
        <v>196</v>
      </c>
      <c r="D93" s="210">
        <v>0</v>
      </c>
      <c r="E93" s="210">
        <v>0</v>
      </c>
      <c r="F93" s="210">
        <v>0</v>
      </c>
      <c r="G93" s="210">
        <v>0</v>
      </c>
      <c r="H93" s="210">
        <v>0</v>
      </c>
      <c r="I93" s="210">
        <v>0</v>
      </c>
      <c r="J93" s="210">
        <v>0</v>
      </c>
      <c r="K93" s="210">
        <v>0</v>
      </c>
      <c r="L93" s="210">
        <v>0</v>
      </c>
      <c r="M93" s="210">
        <v>0</v>
      </c>
      <c r="N93" s="210">
        <v>0</v>
      </c>
      <c r="O93" s="210">
        <v>0</v>
      </c>
      <c r="P93" s="211">
        <v>0</v>
      </c>
      <c r="Q93" s="211">
        <v>0</v>
      </c>
      <c r="R93" s="211">
        <v>0</v>
      </c>
      <c r="S93" s="554">
        <f>100</f>
        <v>100</v>
      </c>
      <c r="T93" s="72" t="e">
        <f t="shared" si="29"/>
        <v>#DIV/0!</v>
      </c>
      <c r="U93" s="72" t="e">
        <f t="shared" si="30"/>
        <v>#DIV/0!</v>
      </c>
      <c r="V93" s="72" t="e">
        <f t="shared" si="31"/>
        <v>#DIV/0!</v>
      </c>
      <c r="W93" s="72" t="e">
        <f t="shared" si="32"/>
        <v>#DIV/0!</v>
      </c>
      <c r="X93" s="72" t="e">
        <f t="shared" si="33"/>
        <v>#DIV/0!</v>
      </c>
      <c r="Y93" s="72" t="e">
        <f t="shared" si="34"/>
        <v>#DIV/0!</v>
      </c>
      <c r="Z93" s="72" t="e">
        <f t="shared" si="35"/>
        <v>#DIV/0!</v>
      </c>
      <c r="AA93" s="72" t="e">
        <f t="shared" si="36"/>
        <v>#DIV/0!</v>
      </c>
      <c r="AB93" s="72" t="e">
        <f t="shared" si="36"/>
        <v>#DIV/0!</v>
      </c>
      <c r="AC93" s="72" t="e">
        <f t="shared" si="36"/>
        <v>#DIV/0!</v>
      </c>
      <c r="AD93" s="72" t="e">
        <f t="shared" si="36"/>
        <v>#DIV/0!</v>
      </c>
      <c r="AE93" s="72" t="e">
        <f t="shared" si="52"/>
        <v>#DIV/0!</v>
      </c>
      <c r="AF93" s="72" t="e">
        <f t="shared" si="53"/>
        <v>#DIV/0!</v>
      </c>
      <c r="AG93" s="73" t="e">
        <f t="shared" si="53"/>
        <v>#DIV/0!</v>
      </c>
      <c r="AH93" s="555">
        <v>1</v>
      </c>
      <c r="AI93" s="232">
        <v>1</v>
      </c>
      <c r="AJ93" s="232">
        <v>1</v>
      </c>
      <c r="AK93" s="232">
        <v>1</v>
      </c>
      <c r="AL93" s="232">
        <v>1</v>
      </c>
      <c r="AM93" s="232">
        <v>1</v>
      </c>
      <c r="AN93" s="232">
        <v>1</v>
      </c>
      <c r="AO93" s="232">
        <v>1</v>
      </c>
      <c r="AP93" s="232">
        <v>1</v>
      </c>
      <c r="AQ93" s="232">
        <v>1</v>
      </c>
      <c r="AR93" s="232">
        <v>1</v>
      </c>
      <c r="AS93" s="232">
        <v>1</v>
      </c>
      <c r="AT93" s="232">
        <v>4</v>
      </c>
      <c r="AU93" s="232">
        <v>6</v>
      </c>
      <c r="AV93" s="234">
        <v>7</v>
      </c>
    </row>
    <row r="94" spans="2:48" ht="14.5" x14ac:dyDescent="0.35">
      <c r="B94" s="738"/>
      <c r="C94" s="1" t="s">
        <v>197</v>
      </c>
      <c r="D94" s="210">
        <v>102</v>
      </c>
      <c r="E94" s="210">
        <v>108</v>
      </c>
      <c r="F94" s="210">
        <v>103</v>
      </c>
      <c r="G94" s="210">
        <v>97</v>
      </c>
      <c r="H94" s="210">
        <v>92</v>
      </c>
      <c r="I94" s="210">
        <v>96</v>
      </c>
      <c r="J94" s="210">
        <v>92</v>
      </c>
      <c r="K94" s="210">
        <v>85</v>
      </c>
      <c r="L94" s="210">
        <v>80</v>
      </c>
      <c r="M94" s="210">
        <v>72</v>
      </c>
      <c r="N94" s="210">
        <v>71</v>
      </c>
      <c r="O94" s="210">
        <v>68</v>
      </c>
      <c r="P94" s="211">
        <v>94</v>
      </c>
      <c r="Q94" s="211">
        <v>93</v>
      </c>
      <c r="R94" s="211">
        <v>93</v>
      </c>
      <c r="S94" s="554">
        <f>100</f>
        <v>100</v>
      </c>
      <c r="T94" s="72">
        <f t="shared" si="29"/>
        <v>105.88235294117646</v>
      </c>
      <c r="U94" s="72">
        <f t="shared" si="30"/>
        <v>100.98039215686275</v>
      </c>
      <c r="V94" s="72">
        <f t="shared" si="31"/>
        <v>95.098039215686271</v>
      </c>
      <c r="W94" s="72">
        <f t="shared" si="32"/>
        <v>90.196078431372555</v>
      </c>
      <c r="X94" s="72">
        <f t="shared" si="33"/>
        <v>94.117647058823536</v>
      </c>
      <c r="Y94" s="72">
        <f t="shared" si="34"/>
        <v>90.196078431372555</v>
      </c>
      <c r="Z94" s="72">
        <f t="shared" si="35"/>
        <v>83.333333333333329</v>
      </c>
      <c r="AA94" s="72">
        <f t="shared" si="36"/>
        <v>78.431372549019613</v>
      </c>
      <c r="AB94" s="72">
        <f t="shared" si="36"/>
        <v>70.588235294117652</v>
      </c>
      <c r="AC94" s="72">
        <f t="shared" si="36"/>
        <v>69.607843137254903</v>
      </c>
      <c r="AD94" s="72">
        <f t="shared" si="36"/>
        <v>66.666666666666671</v>
      </c>
      <c r="AE94" s="72">
        <f t="shared" si="52"/>
        <v>92.156862745098039</v>
      </c>
      <c r="AF94" s="72">
        <f t="shared" si="53"/>
        <v>91.17647058823529</v>
      </c>
      <c r="AG94" s="73">
        <f t="shared" si="53"/>
        <v>91.17647058823529</v>
      </c>
      <c r="AH94" s="555">
        <v>1</v>
      </c>
      <c r="AI94" s="232">
        <v>1</v>
      </c>
      <c r="AJ94" s="232">
        <v>1</v>
      </c>
      <c r="AK94" s="232">
        <v>1</v>
      </c>
      <c r="AL94" s="232">
        <v>1</v>
      </c>
      <c r="AM94" s="232">
        <v>1</v>
      </c>
      <c r="AN94" s="232">
        <v>1</v>
      </c>
      <c r="AO94" s="232">
        <v>1</v>
      </c>
      <c r="AP94" s="232">
        <v>1</v>
      </c>
      <c r="AQ94" s="232">
        <v>1</v>
      </c>
      <c r="AR94" s="232">
        <v>1</v>
      </c>
      <c r="AS94" s="232">
        <v>1</v>
      </c>
      <c r="AT94" s="232">
        <v>4</v>
      </c>
      <c r="AU94" s="232">
        <v>6</v>
      </c>
      <c r="AV94" s="234">
        <v>7</v>
      </c>
    </row>
    <row r="95" spans="2:48" ht="14.5" x14ac:dyDescent="0.35">
      <c r="B95" s="739"/>
      <c r="C95" s="8" t="s">
        <v>198</v>
      </c>
      <c r="D95">
        <v>102</v>
      </c>
      <c r="E95">
        <v>108</v>
      </c>
      <c r="F95">
        <v>103</v>
      </c>
      <c r="G95">
        <v>97</v>
      </c>
      <c r="H95">
        <v>92</v>
      </c>
      <c r="I95">
        <v>96</v>
      </c>
      <c r="J95">
        <v>92</v>
      </c>
      <c r="K95">
        <v>85</v>
      </c>
      <c r="L95">
        <v>80</v>
      </c>
      <c r="M95">
        <v>72</v>
      </c>
      <c r="N95">
        <v>71</v>
      </c>
      <c r="O95">
        <v>68</v>
      </c>
      <c r="P95">
        <v>94</v>
      </c>
      <c r="Q95">
        <v>93</v>
      </c>
      <c r="R95">
        <v>93</v>
      </c>
      <c r="S95" s="554">
        <f>100</f>
        <v>100</v>
      </c>
      <c r="T95" s="72">
        <f t="shared" si="29"/>
        <v>105.88235294117646</v>
      </c>
      <c r="U95" s="72">
        <f t="shared" si="30"/>
        <v>100.98039215686275</v>
      </c>
      <c r="V95" s="72">
        <f t="shared" si="31"/>
        <v>95.098039215686271</v>
      </c>
      <c r="W95" s="72">
        <f t="shared" si="32"/>
        <v>90.196078431372555</v>
      </c>
      <c r="X95" s="72">
        <f t="shared" si="33"/>
        <v>94.117647058823536</v>
      </c>
      <c r="Y95" s="72">
        <f t="shared" si="34"/>
        <v>90.196078431372555</v>
      </c>
      <c r="Z95" s="72">
        <f t="shared" si="35"/>
        <v>83.333333333333329</v>
      </c>
      <c r="AA95" s="72">
        <f t="shared" si="36"/>
        <v>78.431372549019613</v>
      </c>
      <c r="AB95" s="72">
        <f t="shared" si="36"/>
        <v>70.588235294117652</v>
      </c>
      <c r="AC95" s="72">
        <f t="shared" si="36"/>
        <v>69.607843137254903</v>
      </c>
      <c r="AD95" s="72">
        <f t="shared" si="36"/>
        <v>66.666666666666671</v>
      </c>
      <c r="AE95" s="72">
        <f t="shared" si="52"/>
        <v>92.156862745098039</v>
      </c>
      <c r="AF95" s="72">
        <f t="shared" si="53"/>
        <v>91.17647058823529</v>
      </c>
      <c r="AG95" s="73">
        <f t="shared" si="53"/>
        <v>91.17647058823529</v>
      </c>
      <c r="AH95" s="235"/>
      <c r="AI95" s="236"/>
      <c r="AJ95" s="236"/>
      <c r="AK95" s="236"/>
      <c r="AL95" s="236"/>
      <c r="AM95" s="236"/>
      <c r="AN95" s="236"/>
      <c r="AO95" s="236"/>
      <c r="AP95" s="236"/>
      <c r="AQ95" s="236"/>
      <c r="AR95" s="236"/>
      <c r="AS95" s="236"/>
      <c r="AT95" s="236"/>
      <c r="AU95" s="236"/>
      <c r="AV95" s="237"/>
    </row>
    <row r="96" spans="2:48" ht="15" customHeight="1" x14ac:dyDescent="0.35">
      <c r="B96" s="738" t="s">
        <v>115</v>
      </c>
      <c r="C96" s="1" t="s">
        <v>193</v>
      </c>
      <c r="D96" s="210">
        <v>0</v>
      </c>
      <c r="E96" s="210">
        <v>0</v>
      </c>
      <c r="F96" s="210">
        <v>0</v>
      </c>
      <c r="G96" s="210">
        <v>0</v>
      </c>
      <c r="H96" s="210">
        <v>0</v>
      </c>
      <c r="I96" s="210">
        <v>0</v>
      </c>
      <c r="J96" s="210">
        <v>0</v>
      </c>
      <c r="K96" s="210">
        <v>0</v>
      </c>
      <c r="L96" s="210">
        <v>0</v>
      </c>
      <c r="M96" s="210">
        <v>0</v>
      </c>
      <c r="N96" s="210">
        <v>0</v>
      </c>
      <c r="O96" s="210">
        <v>0</v>
      </c>
      <c r="P96" s="211">
        <v>0</v>
      </c>
      <c r="Q96" s="211">
        <v>0</v>
      </c>
      <c r="R96" s="211">
        <v>0</v>
      </c>
      <c r="S96" s="554">
        <f>100</f>
        <v>100</v>
      </c>
      <c r="T96" s="72" t="e">
        <f t="shared" si="29"/>
        <v>#DIV/0!</v>
      </c>
      <c r="U96" s="72" t="e">
        <f t="shared" si="30"/>
        <v>#DIV/0!</v>
      </c>
      <c r="V96" s="72" t="e">
        <f t="shared" si="31"/>
        <v>#DIV/0!</v>
      </c>
      <c r="W96" s="72" t="e">
        <f t="shared" si="32"/>
        <v>#DIV/0!</v>
      </c>
      <c r="X96" s="72" t="e">
        <f t="shared" si="33"/>
        <v>#DIV/0!</v>
      </c>
      <c r="Y96" s="72" t="e">
        <f t="shared" si="34"/>
        <v>#DIV/0!</v>
      </c>
      <c r="Z96" s="72" t="e">
        <f t="shared" si="35"/>
        <v>#DIV/0!</v>
      </c>
      <c r="AA96" s="72" t="e">
        <f t="shared" si="36"/>
        <v>#DIV/0!</v>
      </c>
      <c r="AB96" s="72" t="e">
        <f t="shared" si="36"/>
        <v>#DIV/0!</v>
      </c>
      <c r="AC96" s="72" t="e">
        <f t="shared" si="36"/>
        <v>#DIV/0!</v>
      </c>
      <c r="AD96" s="72" t="e">
        <f t="shared" si="36"/>
        <v>#DIV/0!</v>
      </c>
      <c r="AE96" s="72" t="e">
        <f t="shared" si="52"/>
        <v>#DIV/0!</v>
      </c>
      <c r="AF96" s="72" t="e">
        <f t="shared" si="53"/>
        <v>#DIV/0!</v>
      </c>
      <c r="AG96" s="73" t="e">
        <f t="shared" si="53"/>
        <v>#DIV/0!</v>
      </c>
      <c r="AH96" s="555">
        <v>1</v>
      </c>
      <c r="AI96" s="232">
        <v>1</v>
      </c>
      <c r="AJ96" s="232">
        <v>1</v>
      </c>
      <c r="AK96" s="232">
        <v>1</v>
      </c>
      <c r="AL96" s="232">
        <v>1</v>
      </c>
      <c r="AM96" s="232">
        <v>1</v>
      </c>
      <c r="AN96" s="232">
        <v>1</v>
      </c>
      <c r="AO96" s="232">
        <v>1</v>
      </c>
      <c r="AP96" s="232">
        <v>1</v>
      </c>
      <c r="AQ96" s="232">
        <v>1</v>
      </c>
      <c r="AR96" s="232">
        <v>1</v>
      </c>
      <c r="AS96" s="232">
        <v>1</v>
      </c>
      <c r="AT96" s="232">
        <v>4</v>
      </c>
      <c r="AU96" s="232">
        <v>6</v>
      </c>
      <c r="AV96" s="234">
        <v>7</v>
      </c>
    </row>
    <row r="97" spans="2:48" ht="14.5" x14ac:dyDescent="0.35">
      <c r="B97" s="738"/>
      <c r="C97" s="1" t="s">
        <v>194</v>
      </c>
      <c r="D97" s="210">
        <v>0</v>
      </c>
      <c r="E97" s="210">
        <v>0</v>
      </c>
      <c r="F97" s="210">
        <v>0</v>
      </c>
      <c r="G97" s="210">
        <v>0</v>
      </c>
      <c r="H97" s="210">
        <v>0</v>
      </c>
      <c r="I97" s="210">
        <v>0</v>
      </c>
      <c r="J97" s="210">
        <v>0</v>
      </c>
      <c r="K97" s="210">
        <v>0</v>
      </c>
      <c r="L97" s="210">
        <v>0</v>
      </c>
      <c r="M97" s="210">
        <v>0</v>
      </c>
      <c r="N97" s="210">
        <v>0</v>
      </c>
      <c r="O97" s="210">
        <v>0</v>
      </c>
      <c r="P97" s="211">
        <v>0</v>
      </c>
      <c r="Q97" s="211">
        <v>0</v>
      </c>
      <c r="R97" s="211">
        <v>0</v>
      </c>
      <c r="S97" s="554">
        <f>100</f>
        <v>100</v>
      </c>
      <c r="T97" s="72" t="e">
        <f t="shared" si="29"/>
        <v>#DIV/0!</v>
      </c>
      <c r="U97" s="72" t="e">
        <f t="shared" si="30"/>
        <v>#DIV/0!</v>
      </c>
      <c r="V97" s="72" t="e">
        <f t="shared" si="31"/>
        <v>#DIV/0!</v>
      </c>
      <c r="W97" s="72" t="e">
        <f t="shared" si="32"/>
        <v>#DIV/0!</v>
      </c>
      <c r="X97" s="72" t="e">
        <f t="shared" si="33"/>
        <v>#DIV/0!</v>
      </c>
      <c r="Y97" s="72" t="e">
        <f t="shared" si="34"/>
        <v>#DIV/0!</v>
      </c>
      <c r="Z97" s="72" t="e">
        <f t="shared" si="35"/>
        <v>#DIV/0!</v>
      </c>
      <c r="AA97" s="72" t="e">
        <f t="shared" si="36"/>
        <v>#DIV/0!</v>
      </c>
      <c r="AB97" s="72" t="e">
        <f t="shared" si="36"/>
        <v>#DIV/0!</v>
      </c>
      <c r="AC97" s="72" t="e">
        <f t="shared" si="36"/>
        <v>#DIV/0!</v>
      </c>
      <c r="AD97" s="72" t="e">
        <f t="shared" si="36"/>
        <v>#DIV/0!</v>
      </c>
      <c r="AE97" s="72" t="e">
        <f t="shared" si="52"/>
        <v>#DIV/0!</v>
      </c>
      <c r="AF97" s="72" t="e">
        <f t="shared" si="53"/>
        <v>#DIV/0!</v>
      </c>
      <c r="AG97" s="73" t="e">
        <f t="shared" si="53"/>
        <v>#DIV/0!</v>
      </c>
      <c r="AH97" s="555">
        <v>1</v>
      </c>
      <c r="AI97" s="232">
        <v>1</v>
      </c>
      <c r="AJ97" s="232">
        <v>1</v>
      </c>
      <c r="AK97" s="232">
        <v>1</v>
      </c>
      <c r="AL97" s="232">
        <v>1</v>
      </c>
      <c r="AM97" s="232">
        <v>1</v>
      </c>
      <c r="AN97" s="232">
        <v>1</v>
      </c>
      <c r="AO97" s="232">
        <v>1</v>
      </c>
      <c r="AP97" s="232">
        <v>1</v>
      </c>
      <c r="AQ97" s="232">
        <v>1</v>
      </c>
      <c r="AR97" s="232">
        <v>1</v>
      </c>
      <c r="AS97" s="232">
        <v>1</v>
      </c>
      <c r="AT97" s="232">
        <v>4</v>
      </c>
      <c r="AU97" s="232">
        <v>6</v>
      </c>
      <c r="AV97" s="234">
        <v>7</v>
      </c>
    </row>
    <row r="98" spans="2:48" ht="14.5" x14ac:dyDescent="0.35">
      <c r="B98" s="738"/>
      <c r="C98" s="1" t="s">
        <v>195</v>
      </c>
      <c r="D98" s="210">
        <v>0</v>
      </c>
      <c r="E98" s="210">
        <v>0</v>
      </c>
      <c r="F98" s="210">
        <v>0</v>
      </c>
      <c r="G98" s="210">
        <v>0</v>
      </c>
      <c r="H98" s="210">
        <v>0</v>
      </c>
      <c r="I98" s="210">
        <v>0</v>
      </c>
      <c r="J98" s="210">
        <v>0</v>
      </c>
      <c r="K98" s="210">
        <v>0</v>
      </c>
      <c r="L98" s="210">
        <v>0</v>
      </c>
      <c r="M98" s="210">
        <v>0</v>
      </c>
      <c r="N98" s="210">
        <v>0</v>
      </c>
      <c r="O98" s="210">
        <v>0</v>
      </c>
      <c r="P98" s="211">
        <v>0</v>
      </c>
      <c r="Q98" s="211">
        <v>0</v>
      </c>
      <c r="R98" s="211">
        <v>0</v>
      </c>
      <c r="S98" s="554">
        <f>100</f>
        <v>100</v>
      </c>
      <c r="T98" s="72" t="e">
        <f t="shared" si="29"/>
        <v>#DIV/0!</v>
      </c>
      <c r="U98" s="72" t="e">
        <f t="shared" si="30"/>
        <v>#DIV/0!</v>
      </c>
      <c r="V98" s="72" t="e">
        <f t="shared" si="31"/>
        <v>#DIV/0!</v>
      </c>
      <c r="W98" s="72" t="e">
        <f t="shared" si="32"/>
        <v>#DIV/0!</v>
      </c>
      <c r="X98" s="72" t="e">
        <f t="shared" si="33"/>
        <v>#DIV/0!</v>
      </c>
      <c r="Y98" s="72" t="e">
        <f t="shared" si="34"/>
        <v>#DIV/0!</v>
      </c>
      <c r="Z98" s="72" t="e">
        <f t="shared" si="35"/>
        <v>#DIV/0!</v>
      </c>
      <c r="AA98" s="72" t="e">
        <f t="shared" si="36"/>
        <v>#DIV/0!</v>
      </c>
      <c r="AB98" s="72" t="e">
        <f t="shared" si="36"/>
        <v>#DIV/0!</v>
      </c>
      <c r="AC98" s="72" t="e">
        <f t="shared" si="36"/>
        <v>#DIV/0!</v>
      </c>
      <c r="AD98" s="72" t="e">
        <f t="shared" si="36"/>
        <v>#DIV/0!</v>
      </c>
      <c r="AE98" s="72" t="e">
        <f t="shared" si="52"/>
        <v>#DIV/0!</v>
      </c>
      <c r="AF98" s="72" t="e">
        <f t="shared" si="53"/>
        <v>#DIV/0!</v>
      </c>
      <c r="AG98" s="73" t="e">
        <f t="shared" si="53"/>
        <v>#DIV/0!</v>
      </c>
      <c r="AH98" s="555">
        <v>1</v>
      </c>
      <c r="AI98" s="232">
        <v>1</v>
      </c>
      <c r="AJ98" s="232">
        <v>1</v>
      </c>
      <c r="AK98" s="232">
        <v>1</v>
      </c>
      <c r="AL98" s="232">
        <v>1</v>
      </c>
      <c r="AM98" s="232">
        <v>1</v>
      </c>
      <c r="AN98" s="232">
        <v>1</v>
      </c>
      <c r="AO98" s="232">
        <v>1</v>
      </c>
      <c r="AP98" s="232">
        <v>1</v>
      </c>
      <c r="AQ98" s="232">
        <v>1</v>
      </c>
      <c r="AR98" s="232">
        <v>1</v>
      </c>
      <c r="AS98" s="232">
        <v>1</v>
      </c>
      <c r="AT98" s="232">
        <v>4</v>
      </c>
      <c r="AU98" s="232">
        <v>6</v>
      </c>
      <c r="AV98" s="234">
        <v>7</v>
      </c>
    </row>
    <row r="99" spans="2:48" ht="14.5" x14ac:dyDescent="0.35">
      <c r="B99" s="738"/>
      <c r="C99" s="1" t="s">
        <v>196</v>
      </c>
      <c r="D99" s="210">
        <v>0</v>
      </c>
      <c r="E99" s="210">
        <v>0</v>
      </c>
      <c r="F99" s="210">
        <v>0</v>
      </c>
      <c r="G99" s="210">
        <v>0</v>
      </c>
      <c r="H99" s="210">
        <v>0</v>
      </c>
      <c r="I99" s="210">
        <v>0</v>
      </c>
      <c r="J99" s="210">
        <v>0</v>
      </c>
      <c r="K99" s="210">
        <v>0</v>
      </c>
      <c r="L99" s="210">
        <v>0</v>
      </c>
      <c r="M99" s="210">
        <v>0</v>
      </c>
      <c r="N99" s="210">
        <v>0</v>
      </c>
      <c r="O99" s="210">
        <v>0</v>
      </c>
      <c r="P99" s="211">
        <v>0</v>
      </c>
      <c r="Q99" s="211">
        <v>0</v>
      </c>
      <c r="R99" s="211">
        <v>0</v>
      </c>
      <c r="S99" s="554">
        <f>100</f>
        <v>100</v>
      </c>
      <c r="T99" s="72" t="e">
        <f t="shared" si="29"/>
        <v>#DIV/0!</v>
      </c>
      <c r="U99" s="72" t="e">
        <f t="shared" si="30"/>
        <v>#DIV/0!</v>
      </c>
      <c r="V99" s="72" t="e">
        <f t="shared" si="31"/>
        <v>#DIV/0!</v>
      </c>
      <c r="W99" s="72" t="e">
        <f t="shared" si="32"/>
        <v>#DIV/0!</v>
      </c>
      <c r="X99" s="72" t="e">
        <f t="shared" si="33"/>
        <v>#DIV/0!</v>
      </c>
      <c r="Y99" s="72" t="e">
        <f t="shared" si="34"/>
        <v>#DIV/0!</v>
      </c>
      <c r="Z99" s="72" t="e">
        <f t="shared" si="35"/>
        <v>#DIV/0!</v>
      </c>
      <c r="AA99" s="72" t="e">
        <f t="shared" si="36"/>
        <v>#DIV/0!</v>
      </c>
      <c r="AB99" s="72" t="e">
        <f t="shared" si="36"/>
        <v>#DIV/0!</v>
      </c>
      <c r="AC99" s="72" t="e">
        <f t="shared" si="36"/>
        <v>#DIV/0!</v>
      </c>
      <c r="AD99" s="72" t="e">
        <f t="shared" si="36"/>
        <v>#DIV/0!</v>
      </c>
      <c r="AE99" s="72" t="e">
        <f t="shared" si="52"/>
        <v>#DIV/0!</v>
      </c>
      <c r="AF99" s="72" t="e">
        <f t="shared" si="53"/>
        <v>#DIV/0!</v>
      </c>
      <c r="AG99" s="73" t="e">
        <f t="shared" si="53"/>
        <v>#DIV/0!</v>
      </c>
      <c r="AH99" s="555">
        <v>1</v>
      </c>
      <c r="AI99" s="232">
        <v>1</v>
      </c>
      <c r="AJ99" s="232">
        <v>1</v>
      </c>
      <c r="AK99" s="232">
        <v>1</v>
      </c>
      <c r="AL99" s="232">
        <v>1</v>
      </c>
      <c r="AM99" s="232">
        <v>1</v>
      </c>
      <c r="AN99" s="232">
        <v>1</v>
      </c>
      <c r="AO99" s="232">
        <v>1</v>
      </c>
      <c r="AP99" s="232">
        <v>1</v>
      </c>
      <c r="AQ99" s="232">
        <v>1</v>
      </c>
      <c r="AR99" s="232">
        <v>1</v>
      </c>
      <c r="AS99" s="232">
        <v>1</v>
      </c>
      <c r="AT99" s="232">
        <v>4</v>
      </c>
      <c r="AU99" s="232">
        <v>6</v>
      </c>
      <c r="AV99" s="234">
        <v>7</v>
      </c>
    </row>
    <row r="100" spans="2:48" ht="14.5" x14ac:dyDescent="0.35">
      <c r="B100" s="738"/>
      <c r="C100" s="1" t="s">
        <v>197</v>
      </c>
      <c r="D100" s="210">
        <v>0</v>
      </c>
      <c r="E100" s="210">
        <v>0</v>
      </c>
      <c r="F100" s="210">
        <v>0</v>
      </c>
      <c r="G100" s="210">
        <v>0</v>
      </c>
      <c r="H100" s="210">
        <v>0</v>
      </c>
      <c r="I100" s="210">
        <v>0</v>
      </c>
      <c r="J100" s="210">
        <v>0</v>
      </c>
      <c r="K100" s="210">
        <v>0</v>
      </c>
      <c r="L100" s="210">
        <v>0</v>
      </c>
      <c r="M100" s="210">
        <v>0</v>
      </c>
      <c r="N100" s="210">
        <v>0</v>
      </c>
      <c r="O100" s="210">
        <v>0</v>
      </c>
      <c r="P100" s="211">
        <v>0</v>
      </c>
      <c r="Q100" s="211">
        <v>0</v>
      </c>
      <c r="R100" s="211">
        <v>0</v>
      </c>
      <c r="S100" s="554">
        <f>100</f>
        <v>100</v>
      </c>
      <c r="T100" s="72" t="e">
        <f t="shared" si="29"/>
        <v>#DIV/0!</v>
      </c>
      <c r="U100" s="72" t="e">
        <f t="shared" si="30"/>
        <v>#DIV/0!</v>
      </c>
      <c r="V100" s="72" t="e">
        <f t="shared" si="31"/>
        <v>#DIV/0!</v>
      </c>
      <c r="W100" s="72" t="e">
        <f t="shared" si="32"/>
        <v>#DIV/0!</v>
      </c>
      <c r="X100" s="72" t="e">
        <f t="shared" si="33"/>
        <v>#DIV/0!</v>
      </c>
      <c r="Y100" s="72" t="e">
        <f t="shared" si="34"/>
        <v>#DIV/0!</v>
      </c>
      <c r="Z100" s="72" t="e">
        <f t="shared" si="35"/>
        <v>#DIV/0!</v>
      </c>
      <c r="AA100" s="72" t="e">
        <f t="shared" si="36"/>
        <v>#DIV/0!</v>
      </c>
      <c r="AB100" s="72" t="e">
        <f t="shared" si="36"/>
        <v>#DIV/0!</v>
      </c>
      <c r="AC100" s="72" t="e">
        <f t="shared" si="36"/>
        <v>#DIV/0!</v>
      </c>
      <c r="AD100" s="72" t="e">
        <f t="shared" si="36"/>
        <v>#DIV/0!</v>
      </c>
      <c r="AE100" s="72" t="e">
        <f t="shared" si="52"/>
        <v>#DIV/0!</v>
      </c>
      <c r="AF100" s="72" t="e">
        <f t="shared" si="53"/>
        <v>#DIV/0!</v>
      </c>
      <c r="AG100" s="73" t="e">
        <f t="shared" si="53"/>
        <v>#DIV/0!</v>
      </c>
      <c r="AH100" s="555">
        <v>1</v>
      </c>
      <c r="AI100" s="232">
        <v>1</v>
      </c>
      <c r="AJ100" s="232">
        <v>1</v>
      </c>
      <c r="AK100" s="232">
        <v>1</v>
      </c>
      <c r="AL100" s="232">
        <v>1</v>
      </c>
      <c r="AM100" s="232">
        <v>1</v>
      </c>
      <c r="AN100" s="232">
        <v>1</v>
      </c>
      <c r="AO100" s="232">
        <v>1</v>
      </c>
      <c r="AP100" s="232">
        <v>1</v>
      </c>
      <c r="AQ100" s="232">
        <v>1</v>
      </c>
      <c r="AR100" s="232">
        <v>1</v>
      </c>
      <c r="AS100" s="232">
        <v>1</v>
      </c>
      <c r="AT100" s="232">
        <v>4</v>
      </c>
      <c r="AU100" s="232">
        <v>6</v>
      </c>
      <c r="AV100" s="234">
        <v>7</v>
      </c>
    </row>
    <row r="101" spans="2:48" ht="14.5" x14ac:dyDescent="0.35">
      <c r="B101" s="739"/>
      <c r="C101" s="8" t="s">
        <v>198</v>
      </c>
      <c r="D101">
        <v>0</v>
      </c>
      <c r="E101">
        <v>0</v>
      </c>
      <c r="F101">
        <v>0</v>
      </c>
      <c r="G101">
        <v>0</v>
      </c>
      <c r="H101">
        <v>0</v>
      </c>
      <c r="I101">
        <v>0</v>
      </c>
      <c r="J101">
        <v>0</v>
      </c>
      <c r="K101">
        <v>0</v>
      </c>
      <c r="L101">
        <v>0</v>
      </c>
      <c r="M101">
        <v>0</v>
      </c>
      <c r="N101">
        <v>0</v>
      </c>
      <c r="O101">
        <v>0</v>
      </c>
      <c r="P101">
        <v>0</v>
      </c>
      <c r="Q101">
        <v>0</v>
      </c>
      <c r="R101">
        <v>0</v>
      </c>
      <c r="S101" s="554">
        <f>100</f>
        <v>100</v>
      </c>
      <c r="T101" s="72" t="e">
        <f t="shared" si="29"/>
        <v>#DIV/0!</v>
      </c>
      <c r="U101" s="72" t="e">
        <f t="shared" si="30"/>
        <v>#DIV/0!</v>
      </c>
      <c r="V101" s="72" t="e">
        <f t="shared" si="31"/>
        <v>#DIV/0!</v>
      </c>
      <c r="W101" s="72" t="e">
        <f t="shared" si="32"/>
        <v>#DIV/0!</v>
      </c>
      <c r="X101" s="72" t="e">
        <f t="shared" si="33"/>
        <v>#DIV/0!</v>
      </c>
      <c r="Y101" s="72" t="e">
        <f t="shared" si="34"/>
        <v>#DIV/0!</v>
      </c>
      <c r="Z101" s="72" t="e">
        <f t="shared" si="35"/>
        <v>#DIV/0!</v>
      </c>
      <c r="AA101" s="72" t="e">
        <f t="shared" si="36"/>
        <v>#DIV/0!</v>
      </c>
      <c r="AB101" s="72" t="e">
        <f t="shared" si="36"/>
        <v>#DIV/0!</v>
      </c>
      <c r="AC101" s="72" t="e">
        <f t="shared" si="36"/>
        <v>#DIV/0!</v>
      </c>
      <c r="AD101" s="72" t="e">
        <f t="shared" si="36"/>
        <v>#DIV/0!</v>
      </c>
      <c r="AE101" s="72" t="e">
        <f t="shared" si="52"/>
        <v>#DIV/0!</v>
      </c>
      <c r="AF101" s="72" t="e">
        <f t="shared" si="53"/>
        <v>#DIV/0!</v>
      </c>
      <c r="AG101" s="73" t="e">
        <f t="shared" si="53"/>
        <v>#DIV/0!</v>
      </c>
      <c r="AH101" s="235"/>
      <c r="AI101" s="236"/>
      <c r="AJ101" s="236"/>
      <c r="AK101" s="236"/>
      <c r="AL101" s="236"/>
      <c r="AM101" s="236"/>
      <c r="AN101" s="236"/>
      <c r="AO101" s="236"/>
      <c r="AP101" s="236"/>
      <c r="AQ101" s="236"/>
      <c r="AR101" s="236"/>
      <c r="AS101" s="236"/>
      <c r="AT101" s="236"/>
      <c r="AU101" s="236"/>
      <c r="AV101" s="237"/>
    </row>
    <row r="102" spans="2:48" ht="15" customHeight="1" x14ac:dyDescent="0.35">
      <c r="B102" s="738" t="s">
        <v>110</v>
      </c>
      <c r="C102" s="1" t="s">
        <v>193</v>
      </c>
      <c r="D102" s="210">
        <v>7</v>
      </c>
      <c r="E102" s="210">
        <v>8</v>
      </c>
      <c r="F102" s="210">
        <v>8</v>
      </c>
      <c r="G102" s="210">
        <v>5</v>
      </c>
      <c r="H102" s="210">
        <v>6</v>
      </c>
      <c r="I102" s="210">
        <v>5</v>
      </c>
      <c r="J102" s="210">
        <v>5</v>
      </c>
      <c r="K102" s="210">
        <v>4</v>
      </c>
      <c r="L102" s="210">
        <v>3</v>
      </c>
      <c r="M102" s="210">
        <v>3</v>
      </c>
      <c r="N102" s="210">
        <v>3</v>
      </c>
      <c r="O102" s="210">
        <v>2</v>
      </c>
      <c r="P102" s="211">
        <v>0</v>
      </c>
      <c r="Q102" s="211">
        <v>0</v>
      </c>
      <c r="R102" s="211">
        <v>0</v>
      </c>
      <c r="S102" s="554">
        <f>100</f>
        <v>100</v>
      </c>
      <c r="T102" s="72">
        <f t="shared" si="29"/>
        <v>114.28571428571429</v>
      </c>
      <c r="U102" s="72">
        <f t="shared" si="30"/>
        <v>114.28571428571429</v>
      </c>
      <c r="V102" s="72">
        <f t="shared" si="31"/>
        <v>71.428571428571431</v>
      </c>
      <c r="W102" s="72">
        <f t="shared" si="32"/>
        <v>85.714285714285708</v>
      </c>
      <c r="X102" s="72">
        <f t="shared" si="33"/>
        <v>71.428571428571431</v>
      </c>
      <c r="Y102" s="72">
        <f t="shared" si="34"/>
        <v>71.428571428571431</v>
      </c>
      <c r="Z102" s="72">
        <f t="shared" si="35"/>
        <v>57.142857142857146</v>
      </c>
      <c r="AA102" s="72">
        <f t="shared" si="36"/>
        <v>42.857142857142854</v>
      </c>
      <c r="AB102" s="72">
        <f t="shared" si="36"/>
        <v>42.857142857142854</v>
      </c>
      <c r="AC102" s="72">
        <f t="shared" si="36"/>
        <v>42.857142857142854</v>
      </c>
      <c r="AD102" s="72">
        <f t="shared" si="36"/>
        <v>28.571428571428573</v>
      </c>
      <c r="AE102" s="72">
        <f t="shared" si="52"/>
        <v>0</v>
      </c>
      <c r="AF102" s="72">
        <f t="shared" si="53"/>
        <v>0</v>
      </c>
      <c r="AG102" s="73">
        <f t="shared" si="53"/>
        <v>0</v>
      </c>
      <c r="AH102" s="555">
        <v>1</v>
      </c>
      <c r="AI102" s="232">
        <v>1</v>
      </c>
      <c r="AJ102" s="232">
        <v>1</v>
      </c>
      <c r="AK102" s="232">
        <v>1</v>
      </c>
      <c r="AL102" s="232">
        <v>1</v>
      </c>
      <c r="AM102" s="232">
        <v>1</v>
      </c>
      <c r="AN102" s="232">
        <v>1</v>
      </c>
      <c r="AO102" s="232">
        <v>1</v>
      </c>
      <c r="AP102" s="232">
        <v>1</v>
      </c>
      <c r="AQ102" s="232">
        <v>1</v>
      </c>
      <c r="AR102" s="232">
        <v>1</v>
      </c>
      <c r="AS102" s="232">
        <v>1</v>
      </c>
      <c r="AT102" s="232">
        <v>4</v>
      </c>
      <c r="AU102" s="232">
        <v>6</v>
      </c>
      <c r="AV102" s="234">
        <v>7</v>
      </c>
    </row>
    <row r="103" spans="2:48" ht="14.5" x14ac:dyDescent="0.35">
      <c r="B103" s="738"/>
      <c r="C103" s="1" t="s">
        <v>194</v>
      </c>
      <c r="D103" s="210">
        <v>4</v>
      </c>
      <c r="E103" s="210">
        <v>3</v>
      </c>
      <c r="F103" s="210">
        <v>3</v>
      </c>
      <c r="G103" s="210">
        <v>3</v>
      </c>
      <c r="H103" s="210">
        <v>3</v>
      </c>
      <c r="I103" s="210">
        <v>5</v>
      </c>
      <c r="J103" s="210">
        <v>5</v>
      </c>
      <c r="K103" s="210">
        <v>5</v>
      </c>
      <c r="L103" s="210">
        <v>5</v>
      </c>
      <c r="M103" s="210">
        <v>4</v>
      </c>
      <c r="N103" s="210">
        <v>3</v>
      </c>
      <c r="O103" s="210">
        <v>3</v>
      </c>
      <c r="P103" s="211">
        <v>1</v>
      </c>
      <c r="Q103" s="211">
        <v>1</v>
      </c>
      <c r="R103" s="211">
        <v>1</v>
      </c>
      <c r="S103" s="554">
        <f>100</f>
        <v>100</v>
      </c>
      <c r="T103" s="72">
        <f t="shared" si="29"/>
        <v>75</v>
      </c>
      <c r="U103" s="72">
        <f t="shared" si="30"/>
        <v>75</v>
      </c>
      <c r="V103" s="72">
        <f t="shared" si="31"/>
        <v>75</v>
      </c>
      <c r="W103" s="72">
        <f t="shared" si="32"/>
        <v>75</v>
      </c>
      <c r="X103" s="72">
        <f t="shared" si="33"/>
        <v>125</v>
      </c>
      <c r="Y103" s="72">
        <f t="shared" si="34"/>
        <v>125</v>
      </c>
      <c r="Z103" s="72">
        <f t="shared" si="35"/>
        <v>125</v>
      </c>
      <c r="AA103" s="72">
        <f t="shared" si="36"/>
        <v>125</v>
      </c>
      <c r="AB103" s="72">
        <f t="shared" si="36"/>
        <v>100</v>
      </c>
      <c r="AC103" s="72">
        <f t="shared" si="36"/>
        <v>75</v>
      </c>
      <c r="AD103" s="72">
        <f t="shared" si="36"/>
        <v>75</v>
      </c>
      <c r="AE103" s="72">
        <f t="shared" si="52"/>
        <v>25</v>
      </c>
      <c r="AF103" s="72">
        <f t="shared" si="53"/>
        <v>25</v>
      </c>
      <c r="AG103" s="73">
        <f t="shared" si="53"/>
        <v>25</v>
      </c>
      <c r="AH103" s="555">
        <v>1</v>
      </c>
      <c r="AI103" s="232">
        <v>1</v>
      </c>
      <c r="AJ103" s="232">
        <v>1</v>
      </c>
      <c r="AK103" s="232">
        <v>1</v>
      </c>
      <c r="AL103" s="232">
        <v>1</v>
      </c>
      <c r="AM103" s="232">
        <v>1</v>
      </c>
      <c r="AN103" s="232">
        <v>1</v>
      </c>
      <c r="AO103" s="232">
        <v>1</v>
      </c>
      <c r="AP103" s="232">
        <v>1</v>
      </c>
      <c r="AQ103" s="232">
        <v>1</v>
      </c>
      <c r="AR103" s="232">
        <v>1</v>
      </c>
      <c r="AS103" s="232">
        <v>1</v>
      </c>
      <c r="AT103" s="232">
        <v>4</v>
      </c>
      <c r="AU103" s="232">
        <v>6</v>
      </c>
      <c r="AV103" s="234">
        <v>7</v>
      </c>
    </row>
    <row r="104" spans="2:48" ht="14.5" x14ac:dyDescent="0.35">
      <c r="B104" s="738"/>
      <c r="C104" s="1" t="s">
        <v>195</v>
      </c>
      <c r="D104" s="210">
        <v>4</v>
      </c>
      <c r="E104" s="210">
        <v>5</v>
      </c>
      <c r="F104" s="210">
        <v>5</v>
      </c>
      <c r="G104" s="210">
        <v>6</v>
      </c>
      <c r="H104" s="210">
        <v>7</v>
      </c>
      <c r="I104" s="210">
        <v>7</v>
      </c>
      <c r="J104" s="210">
        <v>7</v>
      </c>
      <c r="K104" s="210">
        <v>7</v>
      </c>
      <c r="L104" s="210">
        <v>7</v>
      </c>
      <c r="M104" s="210">
        <v>9</v>
      </c>
      <c r="N104" s="210">
        <v>9</v>
      </c>
      <c r="O104" s="210">
        <v>9</v>
      </c>
      <c r="P104" s="211">
        <v>2</v>
      </c>
      <c r="Q104" s="211">
        <v>2</v>
      </c>
      <c r="R104" s="211">
        <v>2</v>
      </c>
      <c r="S104" s="554">
        <f>100</f>
        <v>100</v>
      </c>
      <c r="T104" s="72">
        <f t="shared" si="29"/>
        <v>125</v>
      </c>
      <c r="U104" s="72">
        <f t="shared" si="30"/>
        <v>125</v>
      </c>
      <c r="V104" s="72">
        <f t="shared" si="31"/>
        <v>150</v>
      </c>
      <c r="W104" s="72">
        <f t="shared" si="32"/>
        <v>175</v>
      </c>
      <c r="X104" s="72">
        <f t="shared" si="33"/>
        <v>175</v>
      </c>
      <c r="Y104" s="72">
        <f t="shared" si="34"/>
        <v>175</v>
      </c>
      <c r="Z104" s="72">
        <f t="shared" si="35"/>
        <v>175</v>
      </c>
      <c r="AA104" s="72">
        <f t="shared" si="36"/>
        <v>175</v>
      </c>
      <c r="AB104" s="72">
        <f t="shared" si="36"/>
        <v>225</v>
      </c>
      <c r="AC104" s="72">
        <f t="shared" si="36"/>
        <v>225</v>
      </c>
      <c r="AD104" s="72">
        <f t="shared" si="36"/>
        <v>225</v>
      </c>
      <c r="AE104" s="72">
        <f t="shared" si="52"/>
        <v>50</v>
      </c>
      <c r="AF104" s="72">
        <f t="shared" si="53"/>
        <v>50</v>
      </c>
      <c r="AG104" s="73">
        <f t="shared" si="53"/>
        <v>50</v>
      </c>
      <c r="AH104" s="555">
        <v>1</v>
      </c>
      <c r="AI104" s="232">
        <v>1</v>
      </c>
      <c r="AJ104" s="232">
        <v>1</v>
      </c>
      <c r="AK104" s="232">
        <v>1</v>
      </c>
      <c r="AL104" s="232">
        <v>1</v>
      </c>
      <c r="AM104" s="232">
        <v>1</v>
      </c>
      <c r="AN104" s="232">
        <v>1</v>
      </c>
      <c r="AO104" s="232">
        <v>1</v>
      </c>
      <c r="AP104" s="232">
        <v>1</v>
      </c>
      <c r="AQ104" s="232">
        <v>1</v>
      </c>
      <c r="AR104" s="232">
        <v>1</v>
      </c>
      <c r="AS104" s="232">
        <v>1</v>
      </c>
      <c r="AT104" s="232">
        <v>4</v>
      </c>
      <c r="AU104" s="232">
        <v>6</v>
      </c>
      <c r="AV104" s="234">
        <v>7</v>
      </c>
    </row>
    <row r="105" spans="2:48" ht="14.5" x14ac:dyDescent="0.35">
      <c r="B105" s="738"/>
      <c r="C105" s="1" t="s">
        <v>196</v>
      </c>
      <c r="D105" s="210">
        <v>1</v>
      </c>
      <c r="E105" s="210">
        <v>1</v>
      </c>
      <c r="F105" s="210">
        <v>1</v>
      </c>
      <c r="G105" s="210">
        <v>1</v>
      </c>
      <c r="H105" s="210">
        <v>0</v>
      </c>
      <c r="I105" s="210">
        <v>0</v>
      </c>
      <c r="J105" s="210">
        <v>0</v>
      </c>
      <c r="K105" s="210">
        <v>0</v>
      </c>
      <c r="L105" s="210">
        <v>0</v>
      </c>
      <c r="M105" s="210">
        <v>0</v>
      </c>
      <c r="N105" s="210">
        <v>0</v>
      </c>
      <c r="O105" s="210">
        <v>0</v>
      </c>
      <c r="P105" s="211">
        <v>0</v>
      </c>
      <c r="Q105" s="211">
        <v>0</v>
      </c>
      <c r="R105" s="211">
        <v>0</v>
      </c>
      <c r="S105" s="554">
        <f>100</f>
        <v>100</v>
      </c>
      <c r="T105" s="72">
        <f t="shared" si="29"/>
        <v>100</v>
      </c>
      <c r="U105" s="72">
        <f t="shared" si="30"/>
        <v>100</v>
      </c>
      <c r="V105" s="72">
        <f t="shared" si="31"/>
        <v>100</v>
      </c>
      <c r="W105" s="72">
        <f t="shared" si="32"/>
        <v>0</v>
      </c>
      <c r="X105" s="72">
        <f t="shared" si="33"/>
        <v>0</v>
      </c>
      <c r="Y105" s="72">
        <f t="shared" si="34"/>
        <v>0</v>
      </c>
      <c r="Z105" s="72">
        <f t="shared" si="35"/>
        <v>0</v>
      </c>
      <c r="AA105" s="72">
        <f t="shared" si="36"/>
        <v>0</v>
      </c>
      <c r="AB105" s="72">
        <f t="shared" si="36"/>
        <v>0</v>
      </c>
      <c r="AC105" s="72">
        <f t="shared" si="36"/>
        <v>0</v>
      </c>
      <c r="AD105" s="72">
        <f t="shared" si="36"/>
        <v>0</v>
      </c>
      <c r="AE105" s="72">
        <f t="shared" si="52"/>
        <v>0</v>
      </c>
      <c r="AF105" s="72">
        <f t="shared" si="53"/>
        <v>0</v>
      </c>
      <c r="AG105" s="73">
        <f t="shared" si="53"/>
        <v>0</v>
      </c>
      <c r="AH105" s="555">
        <v>1</v>
      </c>
      <c r="AI105" s="232">
        <v>1</v>
      </c>
      <c r="AJ105" s="232">
        <v>1</v>
      </c>
      <c r="AK105" s="232">
        <v>1</v>
      </c>
      <c r="AL105" s="232">
        <v>1</v>
      </c>
      <c r="AM105" s="232">
        <v>1</v>
      </c>
      <c r="AN105" s="232">
        <v>1</v>
      </c>
      <c r="AO105" s="232">
        <v>1</v>
      </c>
      <c r="AP105" s="232">
        <v>1</v>
      </c>
      <c r="AQ105" s="232">
        <v>1</v>
      </c>
      <c r="AR105" s="232">
        <v>1</v>
      </c>
      <c r="AS105" s="232">
        <v>1</v>
      </c>
      <c r="AT105" s="232">
        <v>4</v>
      </c>
      <c r="AU105" s="232">
        <v>6</v>
      </c>
      <c r="AV105" s="234">
        <v>7</v>
      </c>
    </row>
    <row r="106" spans="2:48" ht="14.5" x14ac:dyDescent="0.35">
      <c r="B106" s="738"/>
      <c r="C106" s="1" t="s">
        <v>197</v>
      </c>
      <c r="D106" s="210">
        <v>16</v>
      </c>
      <c r="E106" s="210">
        <v>17</v>
      </c>
      <c r="F106" s="210">
        <v>17</v>
      </c>
      <c r="G106" s="210">
        <v>15</v>
      </c>
      <c r="H106" s="210">
        <v>16</v>
      </c>
      <c r="I106" s="210">
        <v>17</v>
      </c>
      <c r="J106" s="210">
        <v>17</v>
      </c>
      <c r="K106" s="210">
        <v>16</v>
      </c>
      <c r="L106" s="210">
        <v>15</v>
      </c>
      <c r="M106" s="210">
        <v>16</v>
      </c>
      <c r="N106" s="210">
        <v>15</v>
      </c>
      <c r="O106" s="210">
        <v>14</v>
      </c>
      <c r="P106" s="211">
        <v>3</v>
      </c>
      <c r="Q106" s="211">
        <v>3</v>
      </c>
      <c r="R106" s="211">
        <v>3</v>
      </c>
      <c r="S106" s="554">
        <f>100</f>
        <v>100</v>
      </c>
      <c r="T106" s="72">
        <f t="shared" si="29"/>
        <v>106.25</v>
      </c>
      <c r="U106" s="72">
        <f t="shared" si="30"/>
        <v>106.25</v>
      </c>
      <c r="V106" s="72">
        <f t="shared" si="31"/>
        <v>93.75</v>
      </c>
      <c r="W106" s="72">
        <f t="shared" si="32"/>
        <v>100</v>
      </c>
      <c r="X106" s="72">
        <f t="shared" si="33"/>
        <v>106.25</v>
      </c>
      <c r="Y106" s="72">
        <f t="shared" si="34"/>
        <v>106.25</v>
      </c>
      <c r="Z106" s="72">
        <f t="shared" si="35"/>
        <v>100</v>
      </c>
      <c r="AA106" s="72">
        <f t="shared" si="36"/>
        <v>93.75</v>
      </c>
      <c r="AB106" s="72">
        <f t="shared" si="36"/>
        <v>100</v>
      </c>
      <c r="AC106" s="72">
        <f t="shared" si="36"/>
        <v>93.75</v>
      </c>
      <c r="AD106" s="72">
        <f t="shared" si="36"/>
        <v>87.5</v>
      </c>
      <c r="AE106" s="72">
        <f t="shared" si="52"/>
        <v>18.75</v>
      </c>
      <c r="AF106" s="72">
        <f t="shared" si="53"/>
        <v>18.75</v>
      </c>
      <c r="AG106" s="73">
        <f t="shared" si="53"/>
        <v>18.75</v>
      </c>
      <c r="AH106" s="555">
        <v>1</v>
      </c>
      <c r="AI106" s="232">
        <v>1</v>
      </c>
      <c r="AJ106" s="232">
        <v>1</v>
      </c>
      <c r="AK106" s="232">
        <v>1</v>
      </c>
      <c r="AL106" s="232">
        <v>1</v>
      </c>
      <c r="AM106" s="232">
        <v>1</v>
      </c>
      <c r="AN106" s="232">
        <v>1</v>
      </c>
      <c r="AO106" s="232">
        <v>1</v>
      </c>
      <c r="AP106" s="232">
        <v>1</v>
      </c>
      <c r="AQ106" s="232">
        <v>1</v>
      </c>
      <c r="AR106" s="232">
        <v>1</v>
      </c>
      <c r="AS106" s="232">
        <v>1</v>
      </c>
      <c r="AT106" s="232">
        <v>4</v>
      </c>
      <c r="AU106" s="232">
        <v>6</v>
      </c>
      <c r="AV106" s="234">
        <v>7</v>
      </c>
    </row>
    <row r="107" spans="2:48" ht="14.5" x14ac:dyDescent="0.35">
      <c r="B107" s="739"/>
      <c r="C107" s="8" t="s">
        <v>198</v>
      </c>
      <c r="D107">
        <v>15</v>
      </c>
      <c r="E107">
        <v>16</v>
      </c>
      <c r="F107">
        <v>16</v>
      </c>
      <c r="G107">
        <v>14</v>
      </c>
      <c r="H107">
        <v>16</v>
      </c>
      <c r="I107">
        <v>17</v>
      </c>
      <c r="J107">
        <v>17</v>
      </c>
      <c r="K107">
        <v>16</v>
      </c>
      <c r="L107">
        <v>15</v>
      </c>
      <c r="M107">
        <v>16</v>
      </c>
      <c r="N107">
        <v>15</v>
      </c>
      <c r="O107">
        <v>14</v>
      </c>
      <c r="P107">
        <v>3</v>
      </c>
      <c r="Q107">
        <v>3</v>
      </c>
      <c r="R107">
        <v>3</v>
      </c>
      <c r="S107" s="554">
        <f>100</f>
        <v>100</v>
      </c>
      <c r="T107" s="72">
        <f t="shared" si="29"/>
        <v>106.66666666666667</v>
      </c>
      <c r="U107" s="72">
        <f t="shared" si="30"/>
        <v>106.66666666666667</v>
      </c>
      <c r="V107" s="72">
        <f t="shared" si="31"/>
        <v>93.333333333333329</v>
      </c>
      <c r="W107" s="72">
        <f t="shared" si="32"/>
        <v>106.66666666666667</v>
      </c>
      <c r="X107" s="72">
        <f t="shared" si="33"/>
        <v>113.33333333333333</v>
      </c>
      <c r="Y107" s="72">
        <f t="shared" si="34"/>
        <v>113.33333333333333</v>
      </c>
      <c r="Z107" s="72">
        <f t="shared" si="35"/>
        <v>106.66666666666667</v>
      </c>
      <c r="AA107" s="72">
        <f t="shared" si="36"/>
        <v>100</v>
      </c>
      <c r="AB107" s="72">
        <f t="shared" si="36"/>
        <v>106.66666666666667</v>
      </c>
      <c r="AC107" s="72">
        <f t="shared" si="36"/>
        <v>100</v>
      </c>
      <c r="AD107" s="72">
        <f t="shared" si="36"/>
        <v>93.333333333333329</v>
      </c>
      <c r="AE107" s="72">
        <f t="shared" si="52"/>
        <v>20</v>
      </c>
      <c r="AF107" s="72">
        <f t="shared" si="53"/>
        <v>20</v>
      </c>
      <c r="AG107" s="73">
        <f t="shared" si="53"/>
        <v>20</v>
      </c>
      <c r="AH107" s="235"/>
      <c r="AI107" s="236"/>
      <c r="AJ107" s="236"/>
      <c r="AK107" s="236"/>
      <c r="AL107" s="236"/>
      <c r="AM107" s="236"/>
      <c r="AN107" s="236"/>
      <c r="AO107" s="236"/>
      <c r="AP107" s="236"/>
      <c r="AQ107" s="236"/>
      <c r="AR107" s="236"/>
      <c r="AS107" s="236"/>
      <c r="AT107" s="236"/>
      <c r="AU107" s="236"/>
      <c r="AV107" s="237"/>
    </row>
    <row r="108" spans="2:48" ht="15" customHeight="1" x14ac:dyDescent="0.35">
      <c r="B108" s="738" t="s">
        <v>108</v>
      </c>
      <c r="C108" s="1" t="s">
        <v>193</v>
      </c>
      <c r="D108" s="210">
        <v>1</v>
      </c>
      <c r="E108" s="210">
        <v>1</v>
      </c>
      <c r="F108" s="210">
        <v>1</v>
      </c>
      <c r="G108" s="210">
        <v>0</v>
      </c>
      <c r="H108" s="210">
        <v>1</v>
      </c>
      <c r="I108" s="210">
        <v>1</v>
      </c>
      <c r="J108" s="210">
        <v>1</v>
      </c>
      <c r="K108" s="210">
        <v>1</v>
      </c>
      <c r="L108" s="210">
        <v>0</v>
      </c>
      <c r="M108" s="210">
        <v>0</v>
      </c>
      <c r="N108" s="210">
        <v>0</v>
      </c>
      <c r="O108" s="210">
        <v>0</v>
      </c>
      <c r="P108" s="211">
        <v>0</v>
      </c>
      <c r="Q108" s="211">
        <v>0</v>
      </c>
      <c r="R108" s="211">
        <v>0</v>
      </c>
      <c r="S108" s="554">
        <f>100</f>
        <v>100</v>
      </c>
      <c r="T108" s="72">
        <f t="shared" si="29"/>
        <v>100</v>
      </c>
      <c r="U108" s="72">
        <f t="shared" si="30"/>
        <v>100</v>
      </c>
      <c r="V108" s="72">
        <f t="shared" si="31"/>
        <v>0</v>
      </c>
      <c r="W108" s="72">
        <f t="shared" si="32"/>
        <v>100</v>
      </c>
      <c r="X108" s="72">
        <f t="shared" si="33"/>
        <v>100</v>
      </c>
      <c r="Y108" s="72">
        <f t="shared" si="34"/>
        <v>100</v>
      </c>
      <c r="Z108" s="72">
        <f t="shared" si="35"/>
        <v>100</v>
      </c>
      <c r="AA108" s="72">
        <f t="shared" si="36"/>
        <v>0</v>
      </c>
      <c r="AB108" s="72">
        <f t="shared" si="36"/>
        <v>0</v>
      </c>
      <c r="AC108" s="72">
        <f t="shared" si="36"/>
        <v>0</v>
      </c>
      <c r="AD108" s="72">
        <f t="shared" si="36"/>
        <v>0</v>
      </c>
      <c r="AE108" s="72">
        <f t="shared" si="52"/>
        <v>0</v>
      </c>
      <c r="AF108" s="72">
        <f t="shared" si="53"/>
        <v>0</v>
      </c>
      <c r="AG108" s="73">
        <f t="shared" si="53"/>
        <v>0</v>
      </c>
      <c r="AH108" s="555">
        <v>1</v>
      </c>
      <c r="AI108" s="232">
        <v>1</v>
      </c>
      <c r="AJ108" s="232">
        <v>1</v>
      </c>
      <c r="AK108" s="232">
        <v>1</v>
      </c>
      <c r="AL108" s="232">
        <v>1</v>
      </c>
      <c r="AM108" s="232">
        <v>1</v>
      </c>
      <c r="AN108" s="232">
        <v>1</v>
      </c>
      <c r="AO108" s="232">
        <v>1</v>
      </c>
      <c r="AP108" s="232">
        <v>1</v>
      </c>
      <c r="AQ108" s="232">
        <v>1</v>
      </c>
      <c r="AR108" s="232">
        <v>1</v>
      </c>
      <c r="AS108" s="232">
        <v>1</v>
      </c>
      <c r="AT108" s="232">
        <v>4</v>
      </c>
      <c r="AU108" s="232">
        <v>6</v>
      </c>
      <c r="AV108" s="234">
        <v>7</v>
      </c>
    </row>
    <row r="109" spans="2:48" ht="14.5" x14ac:dyDescent="0.35">
      <c r="B109" s="738"/>
      <c r="C109" s="1" t="s">
        <v>194</v>
      </c>
      <c r="D109" s="210">
        <v>0</v>
      </c>
      <c r="E109" s="210">
        <v>0</v>
      </c>
      <c r="F109" s="210">
        <v>0</v>
      </c>
      <c r="G109" s="210">
        <v>0</v>
      </c>
      <c r="H109" s="210">
        <v>0</v>
      </c>
      <c r="I109" s="210">
        <v>0</v>
      </c>
      <c r="J109" s="210">
        <v>0</v>
      </c>
      <c r="K109" s="210">
        <v>0</v>
      </c>
      <c r="L109" s="210">
        <v>1</v>
      </c>
      <c r="M109" s="210">
        <v>1</v>
      </c>
      <c r="N109" s="210">
        <v>1</v>
      </c>
      <c r="O109" s="210">
        <v>1</v>
      </c>
      <c r="P109" s="211">
        <v>1</v>
      </c>
      <c r="Q109" s="211">
        <v>1</v>
      </c>
      <c r="R109" s="211">
        <v>1</v>
      </c>
      <c r="S109" s="554">
        <f>100</f>
        <v>100</v>
      </c>
      <c r="T109" s="72" t="e">
        <f t="shared" si="29"/>
        <v>#DIV/0!</v>
      </c>
      <c r="U109" s="72" t="e">
        <f t="shared" si="30"/>
        <v>#DIV/0!</v>
      </c>
      <c r="V109" s="72" t="e">
        <f t="shared" si="31"/>
        <v>#DIV/0!</v>
      </c>
      <c r="W109" s="72" t="e">
        <f t="shared" si="32"/>
        <v>#DIV/0!</v>
      </c>
      <c r="X109" s="72" t="e">
        <f t="shared" si="33"/>
        <v>#DIV/0!</v>
      </c>
      <c r="Y109" s="72" t="e">
        <f t="shared" si="34"/>
        <v>#DIV/0!</v>
      </c>
      <c r="Z109" s="72" t="e">
        <f t="shared" si="35"/>
        <v>#DIV/0!</v>
      </c>
      <c r="AA109" s="72" t="e">
        <f t="shared" si="36"/>
        <v>#DIV/0!</v>
      </c>
      <c r="AB109" s="72" t="e">
        <f t="shared" si="36"/>
        <v>#DIV/0!</v>
      </c>
      <c r="AC109" s="72" t="e">
        <f t="shared" si="36"/>
        <v>#DIV/0!</v>
      </c>
      <c r="AD109" s="72" t="e">
        <f t="shared" si="36"/>
        <v>#DIV/0!</v>
      </c>
      <c r="AE109" s="72" t="e">
        <f t="shared" si="52"/>
        <v>#DIV/0!</v>
      </c>
      <c r="AF109" s="72" t="e">
        <f t="shared" si="53"/>
        <v>#DIV/0!</v>
      </c>
      <c r="AG109" s="73" t="e">
        <f t="shared" si="53"/>
        <v>#DIV/0!</v>
      </c>
      <c r="AH109" s="555">
        <v>1</v>
      </c>
      <c r="AI109" s="232">
        <v>1</v>
      </c>
      <c r="AJ109" s="232">
        <v>1</v>
      </c>
      <c r="AK109" s="232">
        <v>1</v>
      </c>
      <c r="AL109" s="232">
        <v>1</v>
      </c>
      <c r="AM109" s="232">
        <v>1</v>
      </c>
      <c r="AN109" s="232">
        <v>1</v>
      </c>
      <c r="AO109" s="232">
        <v>1</v>
      </c>
      <c r="AP109" s="232">
        <v>1</v>
      </c>
      <c r="AQ109" s="232">
        <v>1</v>
      </c>
      <c r="AR109" s="232">
        <v>1</v>
      </c>
      <c r="AS109" s="232">
        <v>1</v>
      </c>
      <c r="AT109" s="232">
        <v>4</v>
      </c>
      <c r="AU109" s="232">
        <v>6</v>
      </c>
      <c r="AV109" s="234">
        <v>7</v>
      </c>
    </row>
    <row r="110" spans="2:48" ht="14.5" x14ac:dyDescent="0.35">
      <c r="B110" s="738"/>
      <c r="C110" s="1" t="s">
        <v>195</v>
      </c>
      <c r="D110" s="210">
        <v>0</v>
      </c>
      <c r="E110" s="210">
        <v>0</v>
      </c>
      <c r="F110" s="210">
        <v>0</v>
      </c>
      <c r="G110" s="210">
        <v>0</v>
      </c>
      <c r="H110" s="210">
        <v>0</v>
      </c>
      <c r="I110" s="210">
        <v>0</v>
      </c>
      <c r="J110" s="210">
        <v>0</v>
      </c>
      <c r="K110" s="210">
        <v>0</v>
      </c>
      <c r="L110" s="210">
        <v>0</v>
      </c>
      <c r="M110" s="210">
        <v>0</v>
      </c>
      <c r="N110" s="210">
        <v>0</v>
      </c>
      <c r="O110" s="210">
        <v>0</v>
      </c>
      <c r="P110" s="211">
        <v>0</v>
      </c>
      <c r="Q110" s="211">
        <v>0</v>
      </c>
      <c r="R110" s="211">
        <v>0</v>
      </c>
      <c r="S110" s="554">
        <f>100</f>
        <v>100</v>
      </c>
      <c r="T110" s="72" t="e">
        <f t="shared" si="29"/>
        <v>#DIV/0!</v>
      </c>
      <c r="U110" s="72" t="e">
        <f t="shared" si="30"/>
        <v>#DIV/0!</v>
      </c>
      <c r="V110" s="72" t="e">
        <f t="shared" si="31"/>
        <v>#DIV/0!</v>
      </c>
      <c r="W110" s="72" t="e">
        <f t="shared" si="32"/>
        <v>#DIV/0!</v>
      </c>
      <c r="X110" s="72" t="e">
        <f t="shared" si="33"/>
        <v>#DIV/0!</v>
      </c>
      <c r="Y110" s="72" t="e">
        <f t="shared" si="34"/>
        <v>#DIV/0!</v>
      </c>
      <c r="Z110" s="72" t="e">
        <f t="shared" si="35"/>
        <v>#DIV/0!</v>
      </c>
      <c r="AA110" s="72" t="e">
        <f t="shared" si="36"/>
        <v>#DIV/0!</v>
      </c>
      <c r="AB110" s="72" t="e">
        <f t="shared" si="36"/>
        <v>#DIV/0!</v>
      </c>
      <c r="AC110" s="72" t="e">
        <f t="shared" si="36"/>
        <v>#DIV/0!</v>
      </c>
      <c r="AD110" s="72" t="e">
        <f t="shared" si="36"/>
        <v>#DIV/0!</v>
      </c>
      <c r="AE110" s="72" t="e">
        <f t="shared" si="52"/>
        <v>#DIV/0!</v>
      </c>
      <c r="AF110" s="72" t="e">
        <f t="shared" si="53"/>
        <v>#DIV/0!</v>
      </c>
      <c r="AG110" s="73" t="e">
        <f t="shared" si="53"/>
        <v>#DIV/0!</v>
      </c>
      <c r="AH110" s="555">
        <v>1</v>
      </c>
      <c r="AI110" s="232">
        <v>1</v>
      </c>
      <c r="AJ110" s="232">
        <v>1</v>
      </c>
      <c r="AK110" s="232">
        <v>1</v>
      </c>
      <c r="AL110" s="232">
        <v>1</v>
      </c>
      <c r="AM110" s="232">
        <v>1</v>
      </c>
      <c r="AN110" s="232">
        <v>1</v>
      </c>
      <c r="AO110" s="232">
        <v>1</v>
      </c>
      <c r="AP110" s="232">
        <v>1</v>
      </c>
      <c r="AQ110" s="232">
        <v>1</v>
      </c>
      <c r="AR110" s="232">
        <v>1</v>
      </c>
      <c r="AS110" s="232">
        <v>1</v>
      </c>
      <c r="AT110" s="232">
        <v>4</v>
      </c>
      <c r="AU110" s="232">
        <v>6</v>
      </c>
      <c r="AV110" s="234">
        <v>7</v>
      </c>
    </row>
    <row r="111" spans="2:48" ht="14.5" x14ac:dyDescent="0.35">
      <c r="B111" s="738"/>
      <c r="C111" s="1" t="s">
        <v>196</v>
      </c>
      <c r="D111" s="210">
        <v>0</v>
      </c>
      <c r="E111" s="210">
        <v>0</v>
      </c>
      <c r="F111" s="210">
        <v>0</v>
      </c>
      <c r="G111" s="210">
        <v>0</v>
      </c>
      <c r="H111" s="210">
        <v>0</v>
      </c>
      <c r="I111" s="210">
        <v>0</v>
      </c>
      <c r="J111" s="210">
        <v>0</v>
      </c>
      <c r="K111" s="210">
        <v>0</v>
      </c>
      <c r="L111" s="210">
        <v>0</v>
      </c>
      <c r="M111" s="210">
        <v>0</v>
      </c>
      <c r="N111" s="210">
        <v>0</v>
      </c>
      <c r="O111" s="210">
        <v>0</v>
      </c>
      <c r="P111" s="211">
        <v>0</v>
      </c>
      <c r="Q111" s="211">
        <v>0</v>
      </c>
      <c r="R111" s="211">
        <v>0</v>
      </c>
      <c r="S111" s="554">
        <f>100</f>
        <v>100</v>
      </c>
      <c r="T111" s="72" t="e">
        <f t="shared" si="29"/>
        <v>#DIV/0!</v>
      </c>
      <c r="U111" s="72" t="e">
        <f t="shared" si="30"/>
        <v>#DIV/0!</v>
      </c>
      <c r="V111" s="72" t="e">
        <f t="shared" si="31"/>
        <v>#DIV/0!</v>
      </c>
      <c r="W111" s="72" t="e">
        <f t="shared" si="32"/>
        <v>#DIV/0!</v>
      </c>
      <c r="X111" s="72" t="e">
        <f t="shared" si="33"/>
        <v>#DIV/0!</v>
      </c>
      <c r="Y111" s="72" t="e">
        <f t="shared" si="34"/>
        <v>#DIV/0!</v>
      </c>
      <c r="Z111" s="72" t="e">
        <f t="shared" si="35"/>
        <v>#DIV/0!</v>
      </c>
      <c r="AA111" s="72" t="e">
        <f t="shared" si="36"/>
        <v>#DIV/0!</v>
      </c>
      <c r="AB111" s="72" t="e">
        <f t="shared" si="36"/>
        <v>#DIV/0!</v>
      </c>
      <c r="AC111" s="72" t="e">
        <f t="shared" si="36"/>
        <v>#DIV/0!</v>
      </c>
      <c r="AD111" s="72" t="e">
        <f t="shared" si="36"/>
        <v>#DIV/0!</v>
      </c>
      <c r="AE111" s="72" t="e">
        <f t="shared" si="52"/>
        <v>#DIV/0!</v>
      </c>
      <c r="AF111" s="72" t="e">
        <f t="shared" si="53"/>
        <v>#DIV/0!</v>
      </c>
      <c r="AG111" s="73" t="e">
        <f t="shared" si="53"/>
        <v>#DIV/0!</v>
      </c>
      <c r="AH111" s="555">
        <v>1</v>
      </c>
      <c r="AI111" s="232">
        <v>1</v>
      </c>
      <c r="AJ111" s="232">
        <v>1</v>
      </c>
      <c r="AK111" s="232">
        <v>1</v>
      </c>
      <c r="AL111" s="232">
        <v>1</v>
      </c>
      <c r="AM111" s="232">
        <v>1</v>
      </c>
      <c r="AN111" s="232">
        <v>1</v>
      </c>
      <c r="AO111" s="232">
        <v>1</v>
      </c>
      <c r="AP111" s="232">
        <v>1</v>
      </c>
      <c r="AQ111" s="232">
        <v>1</v>
      </c>
      <c r="AR111" s="232">
        <v>1</v>
      </c>
      <c r="AS111" s="232">
        <v>1</v>
      </c>
      <c r="AT111" s="232">
        <v>4</v>
      </c>
      <c r="AU111" s="232">
        <v>6</v>
      </c>
      <c r="AV111" s="234">
        <v>7</v>
      </c>
    </row>
    <row r="112" spans="2:48" ht="14.5" x14ac:dyDescent="0.35">
      <c r="B112" s="738"/>
      <c r="C112" s="1" t="s">
        <v>197</v>
      </c>
      <c r="D112" s="210">
        <v>1</v>
      </c>
      <c r="E112" s="210">
        <v>1</v>
      </c>
      <c r="F112" s="210">
        <v>1</v>
      </c>
      <c r="G112" s="210">
        <v>0</v>
      </c>
      <c r="H112" s="210">
        <v>1</v>
      </c>
      <c r="I112" s="210">
        <v>1</v>
      </c>
      <c r="J112" s="210">
        <v>1</v>
      </c>
      <c r="K112" s="210">
        <v>1</v>
      </c>
      <c r="L112" s="210">
        <v>1</v>
      </c>
      <c r="M112" s="210">
        <v>1</v>
      </c>
      <c r="N112" s="210">
        <v>1</v>
      </c>
      <c r="O112" s="210">
        <v>1</v>
      </c>
      <c r="P112" s="211">
        <v>1</v>
      </c>
      <c r="Q112" s="211">
        <v>1</v>
      </c>
      <c r="R112" s="211">
        <v>1</v>
      </c>
      <c r="S112" s="554">
        <f>100</f>
        <v>100</v>
      </c>
      <c r="T112" s="72">
        <f t="shared" si="29"/>
        <v>100</v>
      </c>
      <c r="U112" s="72">
        <f t="shared" si="30"/>
        <v>100</v>
      </c>
      <c r="V112" s="72">
        <f t="shared" si="31"/>
        <v>0</v>
      </c>
      <c r="W112" s="72">
        <f t="shared" si="32"/>
        <v>100</v>
      </c>
      <c r="X112" s="72">
        <f t="shared" si="33"/>
        <v>100</v>
      </c>
      <c r="Y112" s="72">
        <f t="shared" si="34"/>
        <v>100</v>
      </c>
      <c r="Z112" s="72">
        <f t="shared" si="35"/>
        <v>100</v>
      </c>
      <c r="AA112" s="72">
        <f t="shared" si="36"/>
        <v>100</v>
      </c>
      <c r="AB112" s="72">
        <f t="shared" si="36"/>
        <v>100</v>
      </c>
      <c r="AC112" s="72">
        <f t="shared" si="36"/>
        <v>100</v>
      </c>
      <c r="AD112" s="72">
        <f t="shared" si="36"/>
        <v>100</v>
      </c>
      <c r="AE112" s="72">
        <f t="shared" si="52"/>
        <v>100</v>
      </c>
      <c r="AF112" s="72">
        <f t="shared" si="53"/>
        <v>100</v>
      </c>
      <c r="AG112" s="73">
        <f t="shared" si="53"/>
        <v>100</v>
      </c>
      <c r="AH112" s="555">
        <v>1</v>
      </c>
      <c r="AI112" s="232">
        <v>1</v>
      </c>
      <c r="AJ112" s="232">
        <v>1</v>
      </c>
      <c r="AK112" s="232">
        <v>1</v>
      </c>
      <c r="AL112" s="232">
        <v>1</v>
      </c>
      <c r="AM112" s="232">
        <v>1</v>
      </c>
      <c r="AN112" s="232">
        <v>1</v>
      </c>
      <c r="AO112" s="232">
        <v>1</v>
      </c>
      <c r="AP112" s="232">
        <v>1</v>
      </c>
      <c r="AQ112" s="232">
        <v>1</v>
      </c>
      <c r="AR112" s="232">
        <v>1</v>
      </c>
      <c r="AS112" s="232">
        <v>1</v>
      </c>
      <c r="AT112" s="232">
        <v>4</v>
      </c>
      <c r="AU112" s="232">
        <v>6</v>
      </c>
      <c r="AV112" s="234">
        <v>7</v>
      </c>
    </row>
    <row r="113" spans="2:48" ht="14.5" x14ac:dyDescent="0.35">
      <c r="B113" s="739"/>
      <c r="C113" s="8" t="s">
        <v>198</v>
      </c>
      <c r="D113">
        <v>1</v>
      </c>
      <c r="E113">
        <v>1</v>
      </c>
      <c r="F113">
        <v>1</v>
      </c>
      <c r="G113">
        <v>0</v>
      </c>
      <c r="H113">
        <v>1</v>
      </c>
      <c r="I113">
        <v>1</v>
      </c>
      <c r="J113">
        <v>1</v>
      </c>
      <c r="K113">
        <v>1</v>
      </c>
      <c r="L113">
        <v>1</v>
      </c>
      <c r="M113">
        <v>1</v>
      </c>
      <c r="N113">
        <v>1</v>
      </c>
      <c r="O113">
        <v>1</v>
      </c>
      <c r="P113">
        <v>1</v>
      </c>
      <c r="Q113">
        <v>1</v>
      </c>
      <c r="R113">
        <v>1</v>
      </c>
      <c r="S113" s="554">
        <f>100</f>
        <v>100</v>
      </c>
      <c r="T113" s="72">
        <f t="shared" si="29"/>
        <v>100</v>
      </c>
      <c r="U113" s="72">
        <f t="shared" si="30"/>
        <v>100</v>
      </c>
      <c r="V113" s="72">
        <f t="shared" si="31"/>
        <v>0</v>
      </c>
      <c r="W113" s="72">
        <f t="shared" si="32"/>
        <v>100</v>
      </c>
      <c r="X113" s="72">
        <f t="shared" si="33"/>
        <v>100</v>
      </c>
      <c r="Y113" s="72">
        <f t="shared" si="34"/>
        <v>100</v>
      </c>
      <c r="Z113" s="72">
        <f t="shared" si="35"/>
        <v>100</v>
      </c>
      <c r="AA113" s="72">
        <f t="shared" si="36"/>
        <v>100</v>
      </c>
      <c r="AB113" s="72">
        <f t="shared" si="36"/>
        <v>100</v>
      </c>
      <c r="AC113" s="72">
        <f t="shared" si="36"/>
        <v>100</v>
      </c>
      <c r="AD113" s="72">
        <f t="shared" si="36"/>
        <v>100</v>
      </c>
      <c r="AE113" s="72">
        <f t="shared" si="52"/>
        <v>100</v>
      </c>
      <c r="AF113" s="72">
        <f t="shared" si="53"/>
        <v>100</v>
      </c>
      <c r="AG113" s="73">
        <f t="shared" si="53"/>
        <v>100</v>
      </c>
      <c r="AH113" s="235"/>
      <c r="AI113" s="236"/>
      <c r="AJ113" s="236"/>
      <c r="AK113" s="236"/>
      <c r="AL113" s="236"/>
      <c r="AM113" s="236"/>
      <c r="AN113" s="236"/>
      <c r="AO113" s="236"/>
      <c r="AP113" s="236"/>
      <c r="AQ113" s="236"/>
      <c r="AR113" s="236"/>
      <c r="AS113" s="236"/>
      <c r="AT113" s="236"/>
      <c r="AU113" s="236"/>
      <c r="AV113" s="237"/>
    </row>
    <row r="114" spans="2:48" ht="15" customHeight="1" x14ac:dyDescent="0.35">
      <c r="B114" s="738" t="s">
        <v>116</v>
      </c>
      <c r="C114" s="1" t="s">
        <v>193</v>
      </c>
      <c r="D114" s="210">
        <v>7</v>
      </c>
      <c r="E114" s="210">
        <v>8</v>
      </c>
      <c r="F114" s="210">
        <v>12</v>
      </c>
      <c r="G114" s="210">
        <v>12</v>
      </c>
      <c r="H114" s="210">
        <v>10</v>
      </c>
      <c r="I114" s="210">
        <v>11</v>
      </c>
      <c r="J114" s="210">
        <v>8</v>
      </c>
      <c r="K114" s="210">
        <v>7</v>
      </c>
      <c r="L114" s="210">
        <v>7</v>
      </c>
      <c r="M114" s="210">
        <v>5</v>
      </c>
      <c r="N114" s="210">
        <v>5</v>
      </c>
      <c r="O114" s="210">
        <v>5</v>
      </c>
      <c r="P114" s="211">
        <v>0</v>
      </c>
      <c r="Q114" s="211">
        <v>0</v>
      </c>
      <c r="R114" s="211">
        <v>0</v>
      </c>
      <c r="S114" s="554">
        <f>100</f>
        <v>100</v>
      </c>
      <c r="T114" s="72">
        <f t="shared" si="29"/>
        <v>114.28571428571429</v>
      </c>
      <c r="U114" s="72">
        <f t="shared" si="30"/>
        <v>171.42857142857142</v>
      </c>
      <c r="V114" s="72">
        <f t="shared" si="31"/>
        <v>171.42857142857142</v>
      </c>
      <c r="W114" s="72">
        <f t="shared" si="32"/>
        <v>142.85714285714286</v>
      </c>
      <c r="X114" s="72">
        <f t="shared" si="33"/>
        <v>157.14285714285714</v>
      </c>
      <c r="Y114" s="72">
        <f t="shared" si="34"/>
        <v>114.28571428571429</v>
      </c>
      <c r="Z114" s="72">
        <f t="shared" si="35"/>
        <v>100</v>
      </c>
      <c r="AA114" s="72">
        <f t="shared" si="36"/>
        <v>100</v>
      </c>
      <c r="AB114" s="72">
        <f t="shared" si="36"/>
        <v>71.428571428571431</v>
      </c>
      <c r="AC114" s="72">
        <f t="shared" si="36"/>
        <v>71.428571428571431</v>
      </c>
      <c r="AD114" s="72">
        <f t="shared" si="36"/>
        <v>71.428571428571431</v>
      </c>
      <c r="AE114" s="72">
        <f t="shared" si="52"/>
        <v>0</v>
      </c>
      <c r="AF114" s="72">
        <f t="shared" si="53"/>
        <v>0</v>
      </c>
      <c r="AG114" s="73">
        <f t="shared" si="53"/>
        <v>0</v>
      </c>
      <c r="AH114" s="555">
        <v>1</v>
      </c>
      <c r="AI114" s="232">
        <v>1</v>
      </c>
      <c r="AJ114" s="232">
        <v>1</v>
      </c>
      <c r="AK114" s="232">
        <v>1</v>
      </c>
      <c r="AL114" s="232">
        <v>1</v>
      </c>
      <c r="AM114" s="232">
        <v>1</v>
      </c>
      <c r="AN114" s="232">
        <v>1</v>
      </c>
      <c r="AO114" s="232">
        <v>1</v>
      </c>
      <c r="AP114" s="232">
        <v>1</v>
      </c>
      <c r="AQ114" s="232">
        <v>1</v>
      </c>
      <c r="AR114" s="232">
        <v>1</v>
      </c>
      <c r="AS114" s="232">
        <v>1</v>
      </c>
      <c r="AT114" s="232">
        <v>4</v>
      </c>
      <c r="AU114" s="232">
        <v>6</v>
      </c>
      <c r="AV114" s="234">
        <v>7</v>
      </c>
    </row>
    <row r="115" spans="2:48" ht="14.5" x14ac:dyDescent="0.35">
      <c r="B115" s="738"/>
      <c r="C115" s="1" t="s">
        <v>194</v>
      </c>
      <c r="D115" s="210">
        <v>6</v>
      </c>
      <c r="E115" s="210">
        <v>6</v>
      </c>
      <c r="F115" s="210">
        <v>5</v>
      </c>
      <c r="G115" s="210">
        <v>6</v>
      </c>
      <c r="H115" s="210">
        <v>7</v>
      </c>
      <c r="I115" s="210">
        <v>6</v>
      </c>
      <c r="J115" s="210">
        <v>6</v>
      </c>
      <c r="K115" s="210">
        <v>6</v>
      </c>
      <c r="L115" s="210">
        <v>7</v>
      </c>
      <c r="M115" s="210">
        <v>7</v>
      </c>
      <c r="N115" s="210">
        <v>8</v>
      </c>
      <c r="O115" s="210">
        <v>5</v>
      </c>
      <c r="P115" s="211">
        <v>7</v>
      </c>
      <c r="Q115" s="211">
        <v>7</v>
      </c>
      <c r="R115" s="211">
        <v>7</v>
      </c>
      <c r="S115" s="554">
        <f>100</f>
        <v>100</v>
      </c>
      <c r="T115" s="72">
        <f t="shared" si="29"/>
        <v>100</v>
      </c>
      <c r="U115" s="72">
        <f t="shared" si="30"/>
        <v>83.333333333333329</v>
      </c>
      <c r="V115" s="72">
        <f t="shared" si="31"/>
        <v>100</v>
      </c>
      <c r="W115" s="72">
        <f t="shared" si="32"/>
        <v>116.66666666666667</v>
      </c>
      <c r="X115" s="72">
        <f t="shared" si="33"/>
        <v>100</v>
      </c>
      <c r="Y115" s="72">
        <f t="shared" si="34"/>
        <v>100</v>
      </c>
      <c r="Z115" s="72">
        <f t="shared" si="35"/>
        <v>100</v>
      </c>
      <c r="AA115" s="72">
        <f t="shared" si="36"/>
        <v>116.66666666666667</v>
      </c>
      <c r="AB115" s="72">
        <f t="shared" si="36"/>
        <v>116.66666666666667</v>
      </c>
      <c r="AC115" s="72">
        <f t="shared" si="36"/>
        <v>133.33333333333334</v>
      </c>
      <c r="AD115" s="72">
        <f t="shared" si="36"/>
        <v>83.333333333333329</v>
      </c>
      <c r="AE115" s="72">
        <f t="shared" si="52"/>
        <v>116.66666666666667</v>
      </c>
      <c r="AF115" s="72">
        <f t="shared" si="53"/>
        <v>116.66666666666667</v>
      </c>
      <c r="AG115" s="73">
        <f t="shared" si="53"/>
        <v>116.66666666666667</v>
      </c>
      <c r="AH115" s="555">
        <v>1</v>
      </c>
      <c r="AI115" s="232">
        <v>1</v>
      </c>
      <c r="AJ115" s="232">
        <v>1</v>
      </c>
      <c r="AK115" s="232">
        <v>1</v>
      </c>
      <c r="AL115" s="232">
        <v>1</v>
      </c>
      <c r="AM115" s="232">
        <v>1</v>
      </c>
      <c r="AN115" s="232">
        <v>1</v>
      </c>
      <c r="AO115" s="232">
        <v>1</v>
      </c>
      <c r="AP115" s="232">
        <v>1</v>
      </c>
      <c r="AQ115" s="232">
        <v>1</v>
      </c>
      <c r="AR115" s="232">
        <v>1</v>
      </c>
      <c r="AS115" s="232">
        <v>1</v>
      </c>
      <c r="AT115" s="232">
        <v>4</v>
      </c>
      <c r="AU115" s="232">
        <v>6</v>
      </c>
      <c r="AV115" s="234">
        <v>7</v>
      </c>
    </row>
    <row r="116" spans="2:48" ht="14.5" x14ac:dyDescent="0.35">
      <c r="B116" s="738"/>
      <c r="C116" s="1" t="s">
        <v>195</v>
      </c>
      <c r="D116" s="210">
        <v>8</v>
      </c>
      <c r="E116" s="210">
        <v>7</v>
      </c>
      <c r="F116" s="210">
        <v>7</v>
      </c>
      <c r="G116" s="210">
        <v>7</v>
      </c>
      <c r="H116" s="210">
        <v>7</v>
      </c>
      <c r="I116" s="210">
        <v>7</v>
      </c>
      <c r="J116" s="210">
        <v>7</v>
      </c>
      <c r="K116" s="210">
        <v>7</v>
      </c>
      <c r="L116" s="210">
        <v>7</v>
      </c>
      <c r="M116" s="210">
        <v>7</v>
      </c>
      <c r="N116" s="210">
        <v>6</v>
      </c>
      <c r="O116" s="210">
        <v>7</v>
      </c>
      <c r="P116" s="211">
        <v>10</v>
      </c>
      <c r="Q116" s="211">
        <v>10</v>
      </c>
      <c r="R116" s="211">
        <v>10</v>
      </c>
      <c r="S116" s="554">
        <f>100</f>
        <v>100</v>
      </c>
      <c r="T116" s="72">
        <f t="shared" si="29"/>
        <v>87.5</v>
      </c>
      <c r="U116" s="72">
        <f t="shared" si="30"/>
        <v>87.5</v>
      </c>
      <c r="V116" s="72">
        <f t="shared" si="31"/>
        <v>87.5</v>
      </c>
      <c r="W116" s="72">
        <f t="shared" si="32"/>
        <v>87.5</v>
      </c>
      <c r="X116" s="72">
        <f t="shared" si="33"/>
        <v>87.5</v>
      </c>
      <c r="Y116" s="72">
        <f t="shared" si="34"/>
        <v>87.5</v>
      </c>
      <c r="Z116" s="72">
        <f t="shared" si="35"/>
        <v>87.5</v>
      </c>
      <c r="AA116" s="72">
        <f t="shared" si="36"/>
        <v>87.5</v>
      </c>
      <c r="AB116" s="72">
        <f t="shared" si="36"/>
        <v>87.5</v>
      </c>
      <c r="AC116" s="72">
        <f t="shared" si="36"/>
        <v>75</v>
      </c>
      <c r="AD116" s="72">
        <f t="shared" si="36"/>
        <v>87.5</v>
      </c>
      <c r="AE116" s="72">
        <f t="shared" si="52"/>
        <v>125</v>
      </c>
      <c r="AF116" s="72">
        <f t="shared" si="53"/>
        <v>125</v>
      </c>
      <c r="AG116" s="73">
        <f t="shared" si="53"/>
        <v>125</v>
      </c>
      <c r="AH116" s="555">
        <v>1</v>
      </c>
      <c r="AI116" s="232">
        <v>1</v>
      </c>
      <c r="AJ116" s="232">
        <v>1</v>
      </c>
      <c r="AK116" s="232">
        <v>1</v>
      </c>
      <c r="AL116" s="232">
        <v>1</v>
      </c>
      <c r="AM116" s="232">
        <v>1</v>
      </c>
      <c r="AN116" s="232">
        <v>1</v>
      </c>
      <c r="AO116" s="232">
        <v>1</v>
      </c>
      <c r="AP116" s="232">
        <v>1</v>
      </c>
      <c r="AQ116" s="232">
        <v>1</v>
      </c>
      <c r="AR116" s="232">
        <v>1</v>
      </c>
      <c r="AS116" s="232">
        <v>1</v>
      </c>
      <c r="AT116" s="232">
        <v>4</v>
      </c>
      <c r="AU116" s="232">
        <v>6</v>
      </c>
      <c r="AV116" s="234">
        <v>7</v>
      </c>
    </row>
    <row r="117" spans="2:48" ht="14.5" x14ac:dyDescent="0.35">
      <c r="B117" s="738"/>
      <c r="C117" s="1" t="s">
        <v>196</v>
      </c>
      <c r="D117" s="210">
        <v>5</v>
      </c>
      <c r="E117" s="210">
        <v>5</v>
      </c>
      <c r="F117" s="210">
        <v>4</v>
      </c>
      <c r="G117" s="210">
        <v>4</v>
      </c>
      <c r="H117" s="210">
        <v>4</v>
      </c>
      <c r="I117" s="210">
        <v>4</v>
      </c>
      <c r="J117" s="210">
        <v>4</v>
      </c>
      <c r="K117" s="210">
        <v>4</v>
      </c>
      <c r="L117" s="210">
        <v>4</v>
      </c>
      <c r="M117" s="210">
        <v>4</v>
      </c>
      <c r="N117" s="210">
        <v>4</v>
      </c>
      <c r="O117" s="210">
        <v>5</v>
      </c>
      <c r="P117" s="211">
        <v>7</v>
      </c>
      <c r="Q117" s="211">
        <v>6</v>
      </c>
      <c r="R117" s="211">
        <v>5</v>
      </c>
      <c r="S117" s="554">
        <f>100</f>
        <v>100</v>
      </c>
      <c r="T117" s="72">
        <f t="shared" si="29"/>
        <v>100</v>
      </c>
      <c r="U117" s="72">
        <f t="shared" si="30"/>
        <v>80</v>
      </c>
      <c r="V117" s="72">
        <f t="shared" si="31"/>
        <v>80</v>
      </c>
      <c r="W117" s="72">
        <f t="shared" si="32"/>
        <v>80</v>
      </c>
      <c r="X117" s="72">
        <f t="shared" si="33"/>
        <v>80</v>
      </c>
      <c r="Y117" s="72">
        <f t="shared" si="34"/>
        <v>80</v>
      </c>
      <c r="Z117" s="72">
        <f t="shared" si="35"/>
        <v>80</v>
      </c>
      <c r="AA117" s="72">
        <f t="shared" si="36"/>
        <v>80</v>
      </c>
      <c r="AB117" s="72">
        <f t="shared" si="36"/>
        <v>80</v>
      </c>
      <c r="AC117" s="72">
        <f t="shared" si="36"/>
        <v>80</v>
      </c>
      <c r="AD117" s="72">
        <f t="shared" si="36"/>
        <v>100</v>
      </c>
      <c r="AE117" s="72">
        <f t="shared" si="52"/>
        <v>140</v>
      </c>
      <c r="AF117" s="72">
        <f t="shared" si="53"/>
        <v>120</v>
      </c>
      <c r="AG117" s="73">
        <f t="shared" si="53"/>
        <v>100</v>
      </c>
      <c r="AH117" s="555">
        <v>1</v>
      </c>
      <c r="AI117" s="232">
        <v>1</v>
      </c>
      <c r="AJ117" s="232">
        <v>1</v>
      </c>
      <c r="AK117" s="232">
        <v>1</v>
      </c>
      <c r="AL117" s="232">
        <v>1</v>
      </c>
      <c r="AM117" s="232">
        <v>1</v>
      </c>
      <c r="AN117" s="232">
        <v>1</v>
      </c>
      <c r="AO117" s="232">
        <v>1</v>
      </c>
      <c r="AP117" s="232">
        <v>1</v>
      </c>
      <c r="AQ117" s="232">
        <v>1</v>
      </c>
      <c r="AR117" s="232">
        <v>1</v>
      </c>
      <c r="AS117" s="232">
        <v>1</v>
      </c>
      <c r="AT117" s="232">
        <v>4</v>
      </c>
      <c r="AU117" s="232">
        <v>6</v>
      </c>
      <c r="AV117" s="234">
        <v>7</v>
      </c>
    </row>
    <row r="118" spans="2:48" ht="14.5" x14ac:dyDescent="0.35">
      <c r="B118" s="738"/>
      <c r="C118" s="1" t="s">
        <v>197</v>
      </c>
      <c r="D118" s="210">
        <v>26</v>
      </c>
      <c r="E118" s="210">
        <v>26</v>
      </c>
      <c r="F118" s="210">
        <v>28</v>
      </c>
      <c r="G118" s="210">
        <v>29</v>
      </c>
      <c r="H118" s="210">
        <v>28</v>
      </c>
      <c r="I118" s="210">
        <v>28</v>
      </c>
      <c r="J118" s="210">
        <v>25</v>
      </c>
      <c r="K118" s="210">
        <v>24</v>
      </c>
      <c r="L118" s="210">
        <v>25</v>
      </c>
      <c r="M118" s="210">
        <v>23</v>
      </c>
      <c r="N118" s="210">
        <v>23</v>
      </c>
      <c r="O118" s="210">
        <v>22</v>
      </c>
      <c r="P118" s="211">
        <v>24</v>
      </c>
      <c r="Q118" s="211">
        <v>23</v>
      </c>
      <c r="R118" s="211">
        <v>22</v>
      </c>
      <c r="S118" s="554">
        <f>100</f>
        <v>100</v>
      </c>
      <c r="T118" s="72">
        <f t="shared" si="29"/>
        <v>100</v>
      </c>
      <c r="U118" s="72">
        <f t="shared" si="30"/>
        <v>107.69230769230769</v>
      </c>
      <c r="V118" s="72">
        <f t="shared" si="31"/>
        <v>111.53846153846153</v>
      </c>
      <c r="W118" s="72">
        <f t="shared" si="32"/>
        <v>107.69230769230769</v>
      </c>
      <c r="X118" s="72">
        <f t="shared" si="33"/>
        <v>107.69230769230769</v>
      </c>
      <c r="Y118" s="72">
        <f t="shared" si="34"/>
        <v>96.15384615384616</v>
      </c>
      <c r="Z118" s="72">
        <f t="shared" si="35"/>
        <v>92.307692307692307</v>
      </c>
      <c r="AA118" s="72">
        <f t="shared" si="36"/>
        <v>96.15384615384616</v>
      </c>
      <c r="AB118" s="72">
        <f t="shared" si="36"/>
        <v>88.461538461538467</v>
      </c>
      <c r="AC118" s="72">
        <f t="shared" si="36"/>
        <v>88.461538461538467</v>
      </c>
      <c r="AD118" s="72">
        <f t="shared" si="36"/>
        <v>84.615384615384613</v>
      </c>
      <c r="AE118" s="72">
        <f t="shared" si="52"/>
        <v>92.307692307692307</v>
      </c>
      <c r="AF118" s="72">
        <f t="shared" si="53"/>
        <v>88.461538461538467</v>
      </c>
      <c r="AG118" s="73">
        <f t="shared" si="53"/>
        <v>84.615384615384613</v>
      </c>
      <c r="AH118" s="555">
        <v>1</v>
      </c>
      <c r="AI118" s="232">
        <v>1</v>
      </c>
      <c r="AJ118" s="232">
        <v>1</v>
      </c>
      <c r="AK118" s="232">
        <v>1</v>
      </c>
      <c r="AL118" s="232">
        <v>1</v>
      </c>
      <c r="AM118" s="232">
        <v>1</v>
      </c>
      <c r="AN118" s="232">
        <v>1</v>
      </c>
      <c r="AO118" s="232">
        <v>1</v>
      </c>
      <c r="AP118" s="232">
        <v>1</v>
      </c>
      <c r="AQ118" s="232">
        <v>1</v>
      </c>
      <c r="AR118" s="232">
        <v>1</v>
      </c>
      <c r="AS118" s="232">
        <v>1</v>
      </c>
      <c r="AT118" s="232">
        <v>4</v>
      </c>
      <c r="AU118" s="232">
        <v>6</v>
      </c>
      <c r="AV118" s="234">
        <v>7</v>
      </c>
    </row>
    <row r="119" spans="2:48" ht="14.5" x14ac:dyDescent="0.35">
      <c r="B119" s="739"/>
      <c r="C119" s="8" t="s">
        <v>198</v>
      </c>
      <c r="D119">
        <v>21</v>
      </c>
      <c r="E119">
        <v>21</v>
      </c>
      <c r="F119">
        <v>24</v>
      </c>
      <c r="G119">
        <v>25</v>
      </c>
      <c r="H119">
        <v>24</v>
      </c>
      <c r="I119">
        <v>24</v>
      </c>
      <c r="J119">
        <v>21</v>
      </c>
      <c r="K119">
        <v>20</v>
      </c>
      <c r="L119">
        <v>21</v>
      </c>
      <c r="M119">
        <v>19</v>
      </c>
      <c r="N119">
        <v>19</v>
      </c>
      <c r="O119">
        <v>17</v>
      </c>
      <c r="P119">
        <v>17</v>
      </c>
      <c r="Q119">
        <v>17</v>
      </c>
      <c r="R119">
        <v>17</v>
      </c>
      <c r="S119" s="554">
        <f>100</f>
        <v>100</v>
      </c>
      <c r="T119" s="72">
        <f t="shared" si="29"/>
        <v>100</v>
      </c>
      <c r="U119" s="72">
        <f t="shared" si="30"/>
        <v>114.28571428571429</v>
      </c>
      <c r="V119" s="72">
        <f t="shared" si="31"/>
        <v>119.04761904761905</v>
      </c>
      <c r="W119" s="72">
        <f t="shared" si="32"/>
        <v>114.28571428571429</v>
      </c>
      <c r="X119" s="72">
        <f t="shared" si="33"/>
        <v>114.28571428571429</v>
      </c>
      <c r="Y119" s="72">
        <f t="shared" si="34"/>
        <v>100</v>
      </c>
      <c r="Z119" s="72">
        <f t="shared" si="35"/>
        <v>95.238095238095241</v>
      </c>
      <c r="AA119" s="72">
        <f t="shared" si="36"/>
        <v>100</v>
      </c>
      <c r="AB119" s="72">
        <f t="shared" si="36"/>
        <v>90.476190476190482</v>
      </c>
      <c r="AC119" s="72">
        <f t="shared" si="36"/>
        <v>90.476190476190482</v>
      </c>
      <c r="AD119" s="72">
        <f t="shared" si="36"/>
        <v>80.952380952380949</v>
      </c>
      <c r="AE119" s="72">
        <f t="shared" si="52"/>
        <v>80.952380952380949</v>
      </c>
      <c r="AF119" s="72">
        <f t="shared" si="53"/>
        <v>80.952380952380949</v>
      </c>
      <c r="AG119" s="73">
        <f t="shared" si="53"/>
        <v>80.952380952380949</v>
      </c>
      <c r="AH119" s="235"/>
      <c r="AI119" s="236"/>
      <c r="AJ119" s="236"/>
      <c r="AK119" s="236"/>
      <c r="AL119" s="236"/>
      <c r="AM119" s="236"/>
      <c r="AN119" s="236"/>
      <c r="AO119" s="236"/>
      <c r="AP119" s="236"/>
      <c r="AQ119" s="236"/>
      <c r="AR119" s="236"/>
      <c r="AS119" s="236"/>
      <c r="AT119" s="236"/>
      <c r="AU119" s="236"/>
      <c r="AV119" s="237"/>
    </row>
    <row r="120" spans="2:48" ht="15" customHeight="1" x14ac:dyDescent="0.35">
      <c r="B120" s="738" t="s">
        <v>117</v>
      </c>
      <c r="C120" s="1" t="s">
        <v>193</v>
      </c>
      <c r="D120" s="210">
        <v>27</v>
      </c>
      <c r="E120" s="210">
        <v>29</v>
      </c>
      <c r="F120" s="210">
        <v>27</v>
      </c>
      <c r="G120" s="210">
        <v>29</v>
      </c>
      <c r="H120" s="210">
        <v>23</v>
      </c>
      <c r="I120" s="210">
        <v>22</v>
      </c>
      <c r="J120" s="210">
        <v>25</v>
      </c>
      <c r="K120" s="210">
        <v>21</v>
      </c>
      <c r="L120" s="210">
        <v>20</v>
      </c>
      <c r="M120" s="210">
        <v>18</v>
      </c>
      <c r="N120" s="210">
        <v>19</v>
      </c>
      <c r="O120" s="210">
        <v>20</v>
      </c>
      <c r="P120" s="211">
        <v>37</v>
      </c>
      <c r="Q120" s="211">
        <v>37</v>
      </c>
      <c r="R120" s="211">
        <v>37</v>
      </c>
      <c r="S120" s="554">
        <f>100</f>
        <v>100</v>
      </c>
      <c r="T120" s="72">
        <f t="shared" si="29"/>
        <v>107.4074074074074</v>
      </c>
      <c r="U120" s="72">
        <f t="shared" si="30"/>
        <v>100</v>
      </c>
      <c r="V120" s="72">
        <f t="shared" si="31"/>
        <v>107.4074074074074</v>
      </c>
      <c r="W120" s="72">
        <f t="shared" si="32"/>
        <v>85.18518518518519</v>
      </c>
      <c r="X120" s="72">
        <f t="shared" si="33"/>
        <v>81.481481481481481</v>
      </c>
      <c r="Y120" s="72">
        <f t="shared" si="34"/>
        <v>92.592592592592595</v>
      </c>
      <c r="Z120" s="72">
        <f t="shared" si="35"/>
        <v>77.777777777777771</v>
      </c>
      <c r="AA120" s="72">
        <f t="shared" si="36"/>
        <v>74.074074074074076</v>
      </c>
      <c r="AB120" s="72">
        <f t="shared" si="36"/>
        <v>66.666666666666671</v>
      </c>
      <c r="AC120" s="72">
        <f t="shared" si="36"/>
        <v>70.370370370370367</v>
      </c>
      <c r="AD120" s="72">
        <f t="shared" si="36"/>
        <v>74.074074074074076</v>
      </c>
      <c r="AE120" s="72">
        <f t="shared" si="52"/>
        <v>137.03703703703704</v>
      </c>
      <c r="AF120" s="72">
        <f t="shared" si="53"/>
        <v>137.03703703703704</v>
      </c>
      <c r="AG120" s="73">
        <f t="shared" si="53"/>
        <v>137.03703703703704</v>
      </c>
      <c r="AH120" s="555">
        <v>1</v>
      </c>
      <c r="AI120" s="232">
        <v>1</v>
      </c>
      <c r="AJ120" s="232">
        <v>1</v>
      </c>
      <c r="AK120" s="232">
        <v>1</v>
      </c>
      <c r="AL120" s="232">
        <v>1</v>
      </c>
      <c r="AM120" s="232">
        <v>1</v>
      </c>
      <c r="AN120" s="232">
        <v>1</v>
      </c>
      <c r="AO120" s="232">
        <v>1</v>
      </c>
      <c r="AP120" s="232">
        <v>1</v>
      </c>
      <c r="AQ120" s="232">
        <v>1</v>
      </c>
      <c r="AR120" s="232">
        <v>1</v>
      </c>
      <c r="AS120" s="232">
        <v>1</v>
      </c>
      <c r="AT120" s="232">
        <v>4</v>
      </c>
      <c r="AU120" s="232">
        <v>6</v>
      </c>
      <c r="AV120" s="234">
        <v>7</v>
      </c>
    </row>
    <row r="121" spans="2:48" ht="14.5" x14ac:dyDescent="0.35">
      <c r="B121" s="738"/>
      <c r="C121" s="1" t="s">
        <v>194</v>
      </c>
      <c r="D121" s="210">
        <v>4</v>
      </c>
      <c r="E121" s="210">
        <v>3</v>
      </c>
      <c r="F121" s="210">
        <v>3</v>
      </c>
      <c r="G121" s="210">
        <v>2</v>
      </c>
      <c r="H121" s="210">
        <v>3</v>
      </c>
      <c r="I121" s="210">
        <v>5</v>
      </c>
      <c r="J121" s="210">
        <v>5</v>
      </c>
      <c r="K121" s="210">
        <v>4</v>
      </c>
      <c r="L121" s="210">
        <v>6</v>
      </c>
      <c r="M121" s="210">
        <v>6</v>
      </c>
      <c r="N121" s="210">
        <v>7</v>
      </c>
      <c r="O121" s="210">
        <v>7</v>
      </c>
      <c r="P121" s="211">
        <v>7</v>
      </c>
      <c r="Q121" s="211">
        <v>7</v>
      </c>
      <c r="R121" s="211">
        <v>7</v>
      </c>
      <c r="S121" s="554">
        <f>100</f>
        <v>100</v>
      </c>
      <c r="T121" s="72">
        <f t="shared" si="29"/>
        <v>75</v>
      </c>
      <c r="U121" s="72">
        <f t="shared" si="30"/>
        <v>75</v>
      </c>
      <c r="V121" s="72">
        <f t="shared" si="31"/>
        <v>50</v>
      </c>
      <c r="W121" s="72">
        <f t="shared" si="32"/>
        <v>75</v>
      </c>
      <c r="X121" s="72">
        <f t="shared" si="33"/>
        <v>125</v>
      </c>
      <c r="Y121" s="72">
        <f t="shared" si="34"/>
        <v>125</v>
      </c>
      <c r="Z121" s="72">
        <f t="shared" si="35"/>
        <v>100</v>
      </c>
      <c r="AA121" s="72">
        <f t="shared" si="36"/>
        <v>150</v>
      </c>
      <c r="AB121" s="72">
        <f t="shared" si="36"/>
        <v>150</v>
      </c>
      <c r="AC121" s="72">
        <f t="shared" si="36"/>
        <v>175</v>
      </c>
      <c r="AD121" s="72">
        <f t="shared" si="36"/>
        <v>175</v>
      </c>
      <c r="AE121" s="72">
        <f t="shared" si="52"/>
        <v>175</v>
      </c>
      <c r="AF121" s="72">
        <f t="shared" si="53"/>
        <v>175</v>
      </c>
      <c r="AG121" s="73">
        <f t="shared" si="53"/>
        <v>175</v>
      </c>
      <c r="AH121" s="555">
        <v>1</v>
      </c>
      <c r="AI121" s="232">
        <v>1</v>
      </c>
      <c r="AJ121" s="232">
        <v>1</v>
      </c>
      <c r="AK121" s="232">
        <v>1</v>
      </c>
      <c r="AL121" s="232">
        <v>1</v>
      </c>
      <c r="AM121" s="232">
        <v>1</v>
      </c>
      <c r="AN121" s="232">
        <v>1</v>
      </c>
      <c r="AO121" s="232">
        <v>1</v>
      </c>
      <c r="AP121" s="232">
        <v>1</v>
      </c>
      <c r="AQ121" s="232">
        <v>1</v>
      </c>
      <c r="AR121" s="232">
        <v>1</v>
      </c>
      <c r="AS121" s="232">
        <v>1</v>
      </c>
      <c r="AT121" s="232">
        <v>4</v>
      </c>
      <c r="AU121" s="232">
        <v>6</v>
      </c>
      <c r="AV121" s="234">
        <v>7</v>
      </c>
    </row>
    <row r="122" spans="2:48" ht="14.5" x14ac:dyDescent="0.35">
      <c r="B122" s="738"/>
      <c r="C122" s="1" t="s">
        <v>195</v>
      </c>
      <c r="D122" s="210">
        <v>7</v>
      </c>
      <c r="E122" s="210">
        <v>7</v>
      </c>
      <c r="F122" s="210">
        <v>8</v>
      </c>
      <c r="G122" s="210">
        <v>7</v>
      </c>
      <c r="H122" s="210">
        <v>7</v>
      </c>
      <c r="I122" s="210">
        <v>6</v>
      </c>
      <c r="J122" s="210">
        <v>6</v>
      </c>
      <c r="K122" s="210">
        <v>6</v>
      </c>
      <c r="L122" s="210">
        <v>6</v>
      </c>
      <c r="M122" s="210">
        <v>6</v>
      </c>
      <c r="N122" s="210">
        <v>6</v>
      </c>
      <c r="O122" s="210">
        <v>6</v>
      </c>
      <c r="P122" s="211">
        <v>6</v>
      </c>
      <c r="Q122" s="211">
        <v>6</v>
      </c>
      <c r="R122" s="211">
        <v>6</v>
      </c>
      <c r="S122" s="554">
        <f>100</f>
        <v>100</v>
      </c>
      <c r="T122" s="72">
        <f t="shared" si="29"/>
        <v>100</v>
      </c>
      <c r="U122" s="72">
        <f t="shared" si="30"/>
        <v>114.28571428571429</v>
      </c>
      <c r="V122" s="72">
        <f t="shared" si="31"/>
        <v>100</v>
      </c>
      <c r="W122" s="72">
        <f t="shared" si="32"/>
        <v>100</v>
      </c>
      <c r="X122" s="72">
        <f t="shared" si="33"/>
        <v>85.714285714285708</v>
      </c>
      <c r="Y122" s="72">
        <f t="shared" si="34"/>
        <v>85.714285714285708</v>
      </c>
      <c r="Z122" s="72">
        <f t="shared" si="35"/>
        <v>85.714285714285708</v>
      </c>
      <c r="AA122" s="72">
        <f t="shared" si="36"/>
        <v>85.714285714285708</v>
      </c>
      <c r="AB122" s="72">
        <f t="shared" si="36"/>
        <v>85.714285714285708</v>
      </c>
      <c r="AC122" s="72">
        <f t="shared" si="36"/>
        <v>85.714285714285708</v>
      </c>
      <c r="AD122" s="72">
        <f t="shared" si="36"/>
        <v>85.714285714285708</v>
      </c>
      <c r="AE122" s="72">
        <f t="shared" si="52"/>
        <v>85.714285714285708</v>
      </c>
      <c r="AF122" s="72">
        <f t="shared" si="53"/>
        <v>85.714285714285708</v>
      </c>
      <c r="AG122" s="73">
        <f t="shared" si="53"/>
        <v>85.714285714285708</v>
      </c>
      <c r="AH122" s="555">
        <v>1</v>
      </c>
      <c r="AI122" s="232">
        <v>1</v>
      </c>
      <c r="AJ122" s="232">
        <v>1</v>
      </c>
      <c r="AK122" s="232">
        <v>1</v>
      </c>
      <c r="AL122" s="232">
        <v>1</v>
      </c>
      <c r="AM122" s="232">
        <v>1</v>
      </c>
      <c r="AN122" s="232">
        <v>1</v>
      </c>
      <c r="AO122" s="232">
        <v>1</v>
      </c>
      <c r="AP122" s="232">
        <v>1</v>
      </c>
      <c r="AQ122" s="232">
        <v>1</v>
      </c>
      <c r="AR122" s="232">
        <v>1</v>
      </c>
      <c r="AS122" s="232">
        <v>1</v>
      </c>
      <c r="AT122" s="232">
        <v>4</v>
      </c>
      <c r="AU122" s="232">
        <v>6</v>
      </c>
      <c r="AV122" s="234">
        <v>7</v>
      </c>
    </row>
    <row r="123" spans="2:48" ht="14.5" x14ac:dyDescent="0.35">
      <c r="B123" s="738"/>
      <c r="C123" s="1" t="s">
        <v>196</v>
      </c>
      <c r="D123" s="210">
        <v>3</v>
      </c>
      <c r="E123" s="210">
        <v>3</v>
      </c>
      <c r="F123" s="210">
        <v>2</v>
      </c>
      <c r="G123" s="210">
        <v>2</v>
      </c>
      <c r="H123" s="210">
        <v>2</v>
      </c>
      <c r="I123" s="210">
        <v>2</v>
      </c>
      <c r="J123" s="210">
        <v>2</v>
      </c>
      <c r="K123" s="210">
        <v>2</v>
      </c>
      <c r="L123" s="210">
        <v>3</v>
      </c>
      <c r="M123" s="210">
        <v>3</v>
      </c>
      <c r="N123" s="210">
        <v>3</v>
      </c>
      <c r="O123" s="210">
        <v>3</v>
      </c>
      <c r="P123" s="211">
        <v>3</v>
      </c>
      <c r="Q123" s="211">
        <v>2</v>
      </c>
      <c r="R123" s="211">
        <v>2</v>
      </c>
      <c r="S123" s="554">
        <f>100</f>
        <v>100</v>
      </c>
      <c r="T123" s="72">
        <f t="shared" si="29"/>
        <v>100</v>
      </c>
      <c r="U123" s="72">
        <f t="shared" si="30"/>
        <v>66.666666666666671</v>
      </c>
      <c r="V123" s="72">
        <f t="shared" si="31"/>
        <v>66.666666666666671</v>
      </c>
      <c r="W123" s="72">
        <f t="shared" si="32"/>
        <v>66.666666666666671</v>
      </c>
      <c r="X123" s="72">
        <f t="shared" si="33"/>
        <v>66.666666666666671</v>
      </c>
      <c r="Y123" s="72">
        <f t="shared" si="34"/>
        <v>66.666666666666671</v>
      </c>
      <c r="Z123" s="72">
        <f t="shared" si="35"/>
        <v>66.666666666666671</v>
      </c>
      <c r="AA123" s="72">
        <f t="shared" si="36"/>
        <v>100</v>
      </c>
      <c r="AB123" s="72">
        <f t="shared" si="36"/>
        <v>100</v>
      </c>
      <c r="AC123" s="72">
        <f t="shared" si="36"/>
        <v>100</v>
      </c>
      <c r="AD123" s="72">
        <f t="shared" si="36"/>
        <v>100</v>
      </c>
      <c r="AE123" s="72">
        <f t="shared" si="52"/>
        <v>100</v>
      </c>
      <c r="AF123" s="72">
        <f t="shared" si="53"/>
        <v>66.666666666666671</v>
      </c>
      <c r="AG123" s="73">
        <f t="shared" si="53"/>
        <v>66.666666666666671</v>
      </c>
      <c r="AH123" s="555">
        <v>1</v>
      </c>
      <c r="AI123" s="232">
        <v>1</v>
      </c>
      <c r="AJ123" s="232">
        <v>1</v>
      </c>
      <c r="AK123" s="232">
        <v>1</v>
      </c>
      <c r="AL123" s="232">
        <v>1</v>
      </c>
      <c r="AM123" s="232">
        <v>1</v>
      </c>
      <c r="AN123" s="232">
        <v>1</v>
      </c>
      <c r="AO123" s="232">
        <v>1</v>
      </c>
      <c r="AP123" s="232">
        <v>1</v>
      </c>
      <c r="AQ123" s="232">
        <v>1</v>
      </c>
      <c r="AR123" s="232">
        <v>1</v>
      </c>
      <c r="AS123" s="232">
        <v>1</v>
      </c>
      <c r="AT123" s="232">
        <v>4</v>
      </c>
      <c r="AU123" s="232">
        <v>6</v>
      </c>
      <c r="AV123" s="234">
        <v>7</v>
      </c>
    </row>
    <row r="124" spans="2:48" ht="14.5" x14ac:dyDescent="0.35">
      <c r="B124" s="738"/>
      <c r="C124" s="1" t="s">
        <v>197</v>
      </c>
      <c r="D124" s="210">
        <v>41</v>
      </c>
      <c r="E124" s="210">
        <v>42</v>
      </c>
      <c r="F124" s="210">
        <v>40</v>
      </c>
      <c r="G124" s="210">
        <v>40</v>
      </c>
      <c r="H124" s="210">
        <v>35</v>
      </c>
      <c r="I124" s="210">
        <v>35</v>
      </c>
      <c r="J124" s="210">
        <v>38</v>
      </c>
      <c r="K124" s="210">
        <v>33</v>
      </c>
      <c r="L124" s="210">
        <v>35</v>
      </c>
      <c r="M124" s="210">
        <v>33</v>
      </c>
      <c r="N124" s="210">
        <v>35</v>
      </c>
      <c r="O124" s="210">
        <v>36</v>
      </c>
      <c r="P124" s="211">
        <v>53</v>
      </c>
      <c r="Q124" s="211">
        <v>52</v>
      </c>
      <c r="R124" s="211">
        <v>52</v>
      </c>
      <c r="S124" s="554">
        <f>100</f>
        <v>100</v>
      </c>
      <c r="T124" s="72">
        <f t="shared" si="29"/>
        <v>102.4390243902439</v>
      </c>
      <c r="U124" s="72">
        <f t="shared" si="30"/>
        <v>97.560975609756099</v>
      </c>
      <c r="V124" s="72">
        <f t="shared" si="31"/>
        <v>97.560975609756099</v>
      </c>
      <c r="W124" s="72">
        <f t="shared" si="32"/>
        <v>85.365853658536579</v>
      </c>
      <c r="X124" s="72">
        <f t="shared" si="33"/>
        <v>85.365853658536579</v>
      </c>
      <c r="Y124" s="72">
        <f t="shared" si="34"/>
        <v>92.682926829268297</v>
      </c>
      <c r="Z124" s="72">
        <f t="shared" si="35"/>
        <v>80.487804878048777</v>
      </c>
      <c r="AA124" s="72">
        <f t="shared" si="36"/>
        <v>85.365853658536579</v>
      </c>
      <c r="AB124" s="72">
        <f t="shared" si="36"/>
        <v>80.487804878048777</v>
      </c>
      <c r="AC124" s="72">
        <f t="shared" si="36"/>
        <v>85.365853658536579</v>
      </c>
      <c r="AD124" s="72">
        <f t="shared" si="36"/>
        <v>87.804878048780495</v>
      </c>
      <c r="AE124" s="72">
        <f t="shared" si="52"/>
        <v>129.26829268292684</v>
      </c>
      <c r="AF124" s="72">
        <f t="shared" si="53"/>
        <v>126.82926829268293</v>
      </c>
      <c r="AG124" s="73">
        <f t="shared" si="53"/>
        <v>126.82926829268293</v>
      </c>
      <c r="AH124" s="555">
        <v>1</v>
      </c>
      <c r="AI124" s="232">
        <v>1</v>
      </c>
      <c r="AJ124" s="232">
        <v>1</v>
      </c>
      <c r="AK124" s="232">
        <v>1</v>
      </c>
      <c r="AL124" s="232">
        <v>1</v>
      </c>
      <c r="AM124" s="232">
        <v>1</v>
      </c>
      <c r="AN124" s="232">
        <v>1</v>
      </c>
      <c r="AO124" s="232">
        <v>1</v>
      </c>
      <c r="AP124" s="232">
        <v>1</v>
      </c>
      <c r="AQ124" s="232">
        <v>1</v>
      </c>
      <c r="AR124" s="232">
        <v>1</v>
      </c>
      <c r="AS124" s="232">
        <v>1</v>
      </c>
      <c r="AT124" s="232">
        <v>4</v>
      </c>
      <c r="AU124" s="232">
        <v>6</v>
      </c>
      <c r="AV124" s="234">
        <v>7</v>
      </c>
    </row>
    <row r="125" spans="2:48" ht="14.5" x14ac:dyDescent="0.35">
      <c r="B125" s="739"/>
      <c r="C125" s="8" t="s">
        <v>198</v>
      </c>
      <c r="D125">
        <v>38</v>
      </c>
      <c r="E125">
        <v>39</v>
      </c>
      <c r="F125">
        <v>38</v>
      </c>
      <c r="G125">
        <v>38</v>
      </c>
      <c r="H125">
        <v>33</v>
      </c>
      <c r="I125">
        <v>33</v>
      </c>
      <c r="J125">
        <v>36</v>
      </c>
      <c r="K125">
        <v>31</v>
      </c>
      <c r="L125">
        <v>32</v>
      </c>
      <c r="M125">
        <v>30</v>
      </c>
      <c r="N125">
        <v>32</v>
      </c>
      <c r="O125">
        <v>33</v>
      </c>
      <c r="P125">
        <v>50</v>
      </c>
      <c r="Q125">
        <v>50</v>
      </c>
      <c r="R125">
        <v>50</v>
      </c>
      <c r="S125" s="554">
        <f>100</f>
        <v>100</v>
      </c>
      <c r="T125" s="72">
        <f t="shared" si="29"/>
        <v>102.63157894736842</v>
      </c>
      <c r="U125" s="72">
        <f t="shared" si="30"/>
        <v>100</v>
      </c>
      <c r="V125" s="72">
        <f t="shared" si="31"/>
        <v>100</v>
      </c>
      <c r="W125" s="72">
        <f t="shared" si="32"/>
        <v>86.84210526315789</v>
      </c>
      <c r="X125" s="72">
        <f t="shared" si="33"/>
        <v>86.84210526315789</v>
      </c>
      <c r="Y125" s="72">
        <f t="shared" si="34"/>
        <v>94.736842105263165</v>
      </c>
      <c r="Z125" s="72">
        <f t="shared" si="35"/>
        <v>81.578947368421055</v>
      </c>
      <c r="AA125" s="72">
        <f t="shared" si="36"/>
        <v>84.21052631578948</v>
      </c>
      <c r="AB125" s="72">
        <f t="shared" si="36"/>
        <v>78.94736842105263</v>
      </c>
      <c r="AC125" s="72">
        <f t="shared" si="36"/>
        <v>84.21052631578948</v>
      </c>
      <c r="AD125" s="72">
        <f t="shared" si="36"/>
        <v>86.84210526315789</v>
      </c>
      <c r="AE125" s="72">
        <f t="shared" si="52"/>
        <v>131.57894736842104</v>
      </c>
      <c r="AF125" s="72">
        <f t="shared" si="53"/>
        <v>131.57894736842104</v>
      </c>
      <c r="AG125" s="73">
        <f t="shared" si="53"/>
        <v>131.57894736842104</v>
      </c>
      <c r="AH125" s="235"/>
      <c r="AI125" s="236"/>
      <c r="AJ125" s="236"/>
      <c r="AK125" s="236"/>
      <c r="AL125" s="236"/>
      <c r="AM125" s="236"/>
      <c r="AN125" s="236"/>
      <c r="AO125" s="236"/>
      <c r="AP125" s="236"/>
      <c r="AQ125" s="236"/>
      <c r="AR125" s="236"/>
      <c r="AS125" s="236"/>
      <c r="AT125" s="236"/>
      <c r="AU125" s="236"/>
      <c r="AV125" s="237"/>
    </row>
    <row r="126" spans="2:48" ht="15" customHeight="1" x14ac:dyDescent="0.35">
      <c r="B126" s="738" t="s">
        <v>118</v>
      </c>
      <c r="C126" s="1" t="s">
        <v>193</v>
      </c>
      <c r="D126" s="210">
        <v>2</v>
      </c>
      <c r="E126" s="210">
        <v>2</v>
      </c>
      <c r="F126" s="210">
        <v>2</v>
      </c>
      <c r="G126" s="210">
        <v>1</v>
      </c>
      <c r="H126" s="210">
        <v>1</v>
      </c>
      <c r="I126" s="210">
        <v>1</v>
      </c>
      <c r="J126" s="210">
        <v>1</v>
      </c>
      <c r="K126" s="210">
        <v>1</v>
      </c>
      <c r="L126" s="210">
        <v>2</v>
      </c>
      <c r="M126" s="210">
        <v>2</v>
      </c>
      <c r="N126" s="210">
        <v>0</v>
      </c>
      <c r="O126" s="210">
        <v>0</v>
      </c>
      <c r="P126" s="211">
        <v>0</v>
      </c>
      <c r="Q126" s="211">
        <v>0</v>
      </c>
      <c r="R126" s="211">
        <v>0</v>
      </c>
      <c r="S126" s="554">
        <f>100</f>
        <v>100</v>
      </c>
      <c r="T126" s="72">
        <f t="shared" si="29"/>
        <v>100</v>
      </c>
      <c r="U126" s="72">
        <f t="shared" si="30"/>
        <v>100</v>
      </c>
      <c r="V126" s="72">
        <f t="shared" si="31"/>
        <v>50</v>
      </c>
      <c r="W126" s="72">
        <f t="shared" si="32"/>
        <v>50</v>
      </c>
      <c r="X126" s="72">
        <f t="shared" si="33"/>
        <v>50</v>
      </c>
      <c r="Y126" s="72">
        <f t="shared" si="34"/>
        <v>50</v>
      </c>
      <c r="Z126" s="72">
        <f t="shared" si="35"/>
        <v>50</v>
      </c>
      <c r="AA126" s="72">
        <f t="shared" si="36"/>
        <v>100</v>
      </c>
      <c r="AB126" s="72">
        <f t="shared" si="36"/>
        <v>100</v>
      </c>
      <c r="AC126" s="72">
        <f t="shared" si="36"/>
        <v>0</v>
      </c>
      <c r="AD126" s="72">
        <f t="shared" si="36"/>
        <v>0</v>
      </c>
      <c r="AE126" s="72">
        <f t="shared" si="52"/>
        <v>0</v>
      </c>
      <c r="AF126" s="72">
        <f t="shared" si="53"/>
        <v>0</v>
      </c>
      <c r="AG126" s="73">
        <f t="shared" si="53"/>
        <v>0</v>
      </c>
      <c r="AH126" s="555">
        <v>1</v>
      </c>
      <c r="AI126" s="232">
        <v>1</v>
      </c>
      <c r="AJ126" s="232">
        <v>1</v>
      </c>
      <c r="AK126" s="232">
        <v>1</v>
      </c>
      <c r="AL126" s="232">
        <v>1</v>
      </c>
      <c r="AM126" s="232">
        <v>1</v>
      </c>
      <c r="AN126" s="232">
        <v>1</v>
      </c>
      <c r="AO126" s="232">
        <v>1</v>
      </c>
      <c r="AP126" s="232">
        <v>1</v>
      </c>
      <c r="AQ126" s="232">
        <v>1</v>
      </c>
      <c r="AR126" s="232">
        <v>1</v>
      </c>
      <c r="AS126" s="232">
        <v>1</v>
      </c>
      <c r="AT126" s="232">
        <v>4</v>
      </c>
      <c r="AU126" s="232">
        <v>6</v>
      </c>
      <c r="AV126" s="234">
        <v>7</v>
      </c>
    </row>
    <row r="127" spans="2:48" ht="14.5" x14ac:dyDescent="0.35">
      <c r="B127" s="738"/>
      <c r="C127" s="1" t="s">
        <v>194</v>
      </c>
      <c r="D127" s="210">
        <v>0</v>
      </c>
      <c r="E127" s="210">
        <v>1</v>
      </c>
      <c r="F127" s="210">
        <v>1</v>
      </c>
      <c r="G127" s="210">
        <v>1</v>
      </c>
      <c r="H127" s="210">
        <v>1</v>
      </c>
      <c r="I127" s="210">
        <v>1</v>
      </c>
      <c r="J127" s="210">
        <v>1</v>
      </c>
      <c r="K127" s="210">
        <v>1</v>
      </c>
      <c r="L127" s="210">
        <v>1</v>
      </c>
      <c r="M127" s="210">
        <v>1</v>
      </c>
      <c r="N127" s="210">
        <v>1</v>
      </c>
      <c r="O127" s="210">
        <v>1</v>
      </c>
      <c r="P127" s="211">
        <v>1</v>
      </c>
      <c r="Q127" s="211">
        <v>1</v>
      </c>
      <c r="R127" s="211">
        <v>1</v>
      </c>
      <c r="S127" s="554">
        <f>100</f>
        <v>100</v>
      </c>
      <c r="T127" s="72" t="e">
        <f t="shared" si="29"/>
        <v>#DIV/0!</v>
      </c>
      <c r="U127" s="72" t="e">
        <f t="shared" si="30"/>
        <v>#DIV/0!</v>
      </c>
      <c r="V127" s="72" t="e">
        <f t="shared" si="31"/>
        <v>#DIV/0!</v>
      </c>
      <c r="W127" s="72" t="e">
        <f t="shared" si="32"/>
        <v>#DIV/0!</v>
      </c>
      <c r="X127" s="72" t="e">
        <f t="shared" si="33"/>
        <v>#DIV/0!</v>
      </c>
      <c r="Y127" s="72" t="e">
        <f t="shared" si="34"/>
        <v>#DIV/0!</v>
      </c>
      <c r="Z127" s="72" t="e">
        <f t="shared" si="35"/>
        <v>#DIV/0!</v>
      </c>
      <c r="AA127" s="72" t="e">
        <f t="shared" si="36"/>
        <v>#DIV/0!</v>
      </c>
      <c r="AB127" s="72" t="e">
        <f t="shared" si="36"/>
        <v>#DIV/0!</v>
      </c>
      <c r="AC127" s="72" t="e">
        <f t="shared" si="36"/>
        <v>#DIV/0!</v>
      </c>
      <c r="AD127" s="72" t="e">
        <f t="shared" si="36"/>
        <v>#DIV/0!</v>
      </c>
      <c r="AE127" s="72" t="e">
        <f t="shared" si="52"/>
        <v>#DIV/0!</v>
      </c>
      <c r="AF127" s="72" t="e">
        <f t="shared" si="53"/>
        <v>#DIV/0!</v>
      </c>
      <c r="AG127" s="73" t="e">
        <f t="shared" si="53"/>
        <v>#DIV/0!</v>
      </c>
      <c r="AH127" s="555">
        <v>1</v>
      </c>
      <c r="AI127" s="232">
        <v>1</v>
      </c>
      <c r="AJ127" s="232">
        <v>1</v>
      </c>
      <c r="AK127" s="232">
        <v>1</v>
      </c>
      <c r="AL127" s="232">
        <v>1</v>
      </c>
      <c r="AM127" s="232">
        <v>1</v>
      </c>
      <c r="AN127" s="232">
        <v>1</v>
      </c>
      <c r="AO127" s="232">
        <v>1</v>
      </c>
      <c r="AP127" s="232">
        <v>1</v>
      </c>
      <c r="AQ127" s="232">
        <v>1</v>
      </c>
      <c r="AR127" s="232">
        <v>1</v>
      </c>
      <c r="AS127" s="232">
        <v>1</v>
      </c>
      <c r="AT127" s="232">
        <v>4</v>
      </c>
      <c r="AU127" s="232">
        <v>6</v>
      </c>
      <c r="AV127" s="234">
        <v>7</v>
      </c>
    </row>
    <row r="128" spans="2:48" ht="14.5" x14ac:dyDescent="0.35">
      <c r="B128" s="738"/>
      <c r="C128" s="1" t="s">
        <v>195</v>
      </c>
      <c r="D128" s="210">
        <v>3</v>
      </c>
      <c r="E128" s="210">
        <v>3</v>
      </c>
      <c r="F128" s="210">
        <v>3</v>
      </c>
      <c r="G128" s="210">
        <v>3</v>
      </c>
      <c r="H128" s="210">
        <v>3</v>
      </c>
      <c r="I128" s="210">
        <v>3</v>
      </c>
      <c r="J128" s="210">
        <v>3</v>
      </c>
      <c r="K128" s="210">
        <v>3</v>
      </c>
      <c r="L128" s="210">
        <v>3</v>
      </c>
      <c r="M128" s="210">
        <v>2</v>
      </c>
      <c r="N128" s="210">
        <v>2</v>
      </c>
      <c r="O128" s="210">
        <v>2</v>
      </c>
      <c r="P128" s="211">
        <v>3</v>
      </c>
      <c r="Q128" s="211">
        <v>3</v>
      </c>
      <c r="R128" s="211">
        <v>3</v>
      </c>
      <c r="S128" s="554">
        <f>100</f>
        <v>100</v>
      </c>
      <c r="T128" s="72">
        <f t="shared" si="29"/>
        <v>100</v>
      </c>
      <c r="U128" s="72">
        <f t="shared" si="30"/>
        <v>100</v>
      </c>
      <c r="V128" s="72">
        <f t="shared" si="31"/>
        <v>100</v>
      </c>
      <c r="W128" s="72">
        <f t="shared" si="32"/>
        <v>100</v>
      </c>
      <c r="X128" s="72">
        <f t="shared" si="33"/>
        <v>100</v>
      </c>
      <c r="Y128" s="72">
        <f t="shared" si="34"/>
        <v>100</v>
      </c>
      <c r="Z128" s="72">
        <f t="shared" si="35"/>
        <v>100</v>
      </c>
      <c r="AA128" s="72">
        <f t="shared" si="36"/>
        <v>100</v>
      </c>
      <c r="AB128" s="72">
        <f t="shared" si="36"/>
        <v>66.666666666666671</v>
      </c>
      <c r="AC128" s="72">
        <f t="shared" si="36"/>
        <v>66.666666666666671</v>
      </c>
      <c r="AD128" s="72">
        <f t="shared" si="36"/>
        <v>66.666666666666671</v>
      </c>
      <c r="AE128" s="72">
        <f t="shared" si="52"/>
        <v>100</v>
      </c>
      <c r="AF128" s="72">
        <f t="shared" si="53"/>
        <v>100</v>
      </c>
      <c r="AG128" s="73">
        <f t="shared" si="53"/>
        <v>100</v>
      </c>
      <c r="AH128" s="555">
        <v>1</v>
      </c>
      <c r="AI128" s="232">
        <v>1</v>
      </c>
      <c r="AJ128" s="232">
        <v>1</v>
      </c>
      <c r="AK128" s="232">
        <v>1</v>
      </c>
      <c r="AL128" s="232">
        <v>1</v>
      </c>
      <c r="AM128" s="232">
        <v>1</v>
      </c>
      <c r="AN128" s="232">
        <v>1</v>
      </c>
      <c r="AO128" s="232">
        <v>1</v>
      </c>
      <c r="AP128" s="232">
        <v>1</v>
      </c>
      <c r="AQ128" s="232">
        <v>1</v>
      </c>
      <c r="AR128" s="232">
        <v>1</v>
      </c>
      <c r="AS128" s="232">
        <v>1</v>
      </c>
      <c r="AT128" s="232">
        <v>4</v>
      </c>
      <c r="AU128" s="232">
        <v>6</v>
      </c>
      <c r="AV128" s="234">
        <v>7</v>
      </c>
    </row>
    <row r="129" spans="2:48" ht="14.5" x14ac:dyDescent="0.35">
      <c r="B129" s="738"/>
      <c r="C129" s="1" t="s">
        <v>196</v>
      </c>
      <c r="D129" s="210">
        <v>4</v>
      </c>
      <c r="E129" s="210">
        <v>3</v>
      </c>
      <c r="F129" s="210">
        <v>3</v>
      </c>
      <c r="G129" s="210">
        <v>3</v>
      </c>
      <c r="H129" s="210">
        <v>3</v>
      </c>
      <c r="I129" s="210">
        <v>3</v>
      </c>
      <c r="J129" s="210">
        <v>3</v>
      </c>
      <c r="K129" s="210">
        <v>3</v>
      </c>
      <c r="L129" s="210">
        <v>3</v>
      </c>
      <c r="M129" s="210">
        <v>4</v>
      </c>
      <c r="N129" s="210">
        <v>4</v>
      </c>
      <c r="O129" s="210">
        <v>4</v>
      </c>
      <c r="P129" s="211">
        <v>6</v>
      </c>
      <c r="Q129" s="211">
        <v>6</v>
      </c>
      <c r="R129" s="211">
        <v>5</v>
      </c>
      <c r="S129" s="554">
        <f>100</f>
        <v>100</v>
      </c>
      <c r="T129" s="72">
        <f t="shared" si="29"/>
        <v>75</v>
      </c>
      <c r="U129" s="72">
        <f t="shared" si="30"/>
        <v>75</v>
      </c>
      <c r="V129" s="72">
        <f t="shared" si="31"/>
        <v>75</v>
      </c>
      <c r="W129" s="72">
        <f t="shared" si="32"/>
        <v>75</v>
      </c>
      <c r="X129" s="72">
        <f t="shared" si="33"/>
        <v>75</v>
      </c>
      <c r="Y129" s="72">
        <f t="shared" si="34"/>
        <v>75</v>
      </c>
      <c r="Z129" s="72">
        <f t="shared" si="35"/>
        <v>75</v>
      </c>
      <c r="AA129" s="72">
        <f t="shared" si="36"/>
        <v>75</v>
      </c>
      <c r="AB129" s="72">
        <f t="shared" si="36"/>
        <v>100</v>
      </c>
      <c r="AC129" s="72">
        <f t="shared" si="36"/>
        <v>100</v>
      </c>
      <c r="AD129" s="72">
        <f t="shared" si="36"/>
        <v>100</v>
      </c>
      <c r="AE129" s="72">
        <f t="shared" si="52"/>
        <v>150</v>
      </c>
      <c r="AF129" s="72">
        <f t="shared" si="53"/>
        <v>150</v>
      </c>
      <c r="AG129" s="73">
        <f t="shared" si="53"/>
        <v>125</v>
      </c>
      <c r="AH129" s="555">
        <v>1</v>
      </c>
      <c r="AI129" s="232">
        <v>1</v>
      </c>
      <c r="AJ129" s="232">
        <v>1</v>
      </c>
      <c r="AK129" s="232">
        <v>1</v>
      </c>
      <c r="AL129" s="232">
        <v>1</v>
      </c>
      <c r="AM129" s="232">
        <v>1</v>
      </c>
      <c r="AN129" s="232">
        <v>1</v>
      </c>
      <c r="AO129" s="232">
        <v>1</v>
      </c>
      <c r="AP129" s="232">
        <v>1</v>
      </c>
      <c r="AQ129" s="232">
        <v>1</v>
      </c>
      <c r="AR129" s="232">
        <v>1</v>
      </c>
      <c r="AS129" s="232">
        <v>1</v>
      </c>
      <c r="AT129" s="232">
        <v>4</v>
      </c>
      <c r="AU129" s="232">
        <v>6</v>
      </c>
      <c r="AV129" s="234">
        <v>7</v>
      </c>
    </row>
    <row r="130" spans="2:48" ht="14.5" x14ac:dyDescent="0.35">
      <c r="B130" s="738"/>
      <c r="C130" s="1" t="s">
        <v>197</v>
      </c>
      <c r="D130" s="210">
        <v>9</v>
      </c>
      <c r="E130" s="210">
        <v>9</v>
      </c>
      <c r="F130" s="210">
        <v>9</v>
      </c>
      <c r="G130" s="210">
        <v>8</v>
      </c>
      <c r="H130" s="210">
        <v>8</v>
      </c>
      <c r="I130" s="210">
        <v>8</v>
      </c>
      <c r="J130" s="210">
        <v>8</v>
      </c>
      <c r="K130" s="210">
        <v>8</v>
      </c>
      <c r="L130" s="210">
        <v>9</v>
      </c>
      <c r="M130" s="210">
        <v>9</v>
      </c>
      <c r="N130" s="210">
        <v>7</v>
      </c>
      <c r="O130" s="210">
        <v>7</v>
      </c>
      <c r="P130" s="211">
        <v>10</v>
      </c>
      <c r="Q130" s="211">
        <v>10</v>
      </c>
      <c r="R130" s="211">
        <v>9</v>
      </c>
      <c r="S130" s="554">
        <f>100</f>
        <v>100</v>
      </c>
      <c r="T130" s="72">
        <f t="shared" si="29"/>
        <v>100</v>
      </c>
      <c r="U130" s="72">
        <f t="shared" si="30"/>
        <v>100</v>
      </c>
      <c r="V130" s="72">
        <f t="shared" si="31"/>
        <v>88.888888888888886</v>
      </c>
      <c r="W130" s="72">
        <f t="shared" si="32"/>
        <v>88.888888888888886</v>
      </c>
      <c r="X130" s="72">
        <f t="shared" si="33"/>
        <v>88.888888888888886</v>
      </c>
      <c r="Y130" s="72">
        <f t="shared" si="34"/>
        <v>88.888888888888886</v>
      </c>
      <c r="Z130" s="72">
        <f t="shared" si="35"/>
        <v>88.888888888888886</v>
      </c>
      <c r="AA130" s="72">
        <f t="shared" si="36"/>
        <v>100</v>
      </c>
      <c r="AB130" s="72">
        <f t="shared" si="36"/>
        <v>100</v>
      </c>
      <c r="AC130" s="72">
        <f t="shared" si="36"/>
        <v>77.777777777777771</v>
      </c>
      <c r="AD130" s="72">
        <f t="shared" si="36"/>
        <v>77.777777777777771</v>
      </c>
      <c r="AE130" s="72">
        <f t="shared" si="52"/>
        <v>111.11111111111111</v>
      </c>
      <c r="AF130" s="72">
        <f t="shared" si="53"/>
        <v>111.11111111111111</v>
      </c>
      <c r="AG130" s="73">
        <f t="shared" si="53"/>
        <v>100</v>
      </c>
      <c r="AH130" s="555">
        <v>1</v>
      </c>
      <c r="AI130" s="232">
        <v>1</v>
      </c>
      <c r="AJ130" s="232">
        <v>1</v>
      </c>
      <c r="AK130" s="232">
        <v>1</v>
      </c>
      <c r="AL130" s="232">
        <v>1</v>
      </c>
      <c r="AM130" s="232">
        <v>1</v>
      </c>
      <c r="AN130" s="232">
        <v>1</v>
      </c>
      <c r="AO130" s="232">
        <v>1</v>
      </c>
      <c r="AP130" s="232">
        <v>1</v>
      </c>
      <c r="AQ130" s="232">
        <v>1</v>
      </c>
      <c r="AR130" s="232">
        <v>1</v>
      </c>
      <c r="AS130" s="232">
        <v>1</v>
      </c>
      <c r="AT130" s="232">
        <v>4</v>
      </c>
      <c r="AU130" s="232">
        <v>6</v>
      </c>
      <c r="AV130" s="234">
        <v>7</v>
      </c>
    </row>
    <row r="131" spans="2:48" ht="14.5" x14ac:dyDescent="0.35">
      <c r="B131" s="739"/>
      <c r="C131" s="8" t="s">
        <v>198</v>
      </c>
      <c r="D131">
        <v>5</v>
      </c>
      <c r="E131">
        <v>6</v>
      </c>
      <c r="F131">
        <v>6</v>
      </c>
      <c r="G131">
        <v>5</v>
      </c>
      <c r="H131">
        <v>5</v>
      </c>
      <c r="I131">
        <v>5</v>
      </c>
      <c r="J131">
        <v>5</v>
      </c>
      <c r="K131">
        <v>5</v>
      </c>
      <c r="L131">
        <v>6</v>
      </c>
      <c r="M131">
        <v>5</v>
      </c>
      <c r="N131">
        <v>3</v>
      </c>
      <c r="O131">
        <v>3</v>
      </c>
      <c r="P131">
        <v>4</v>
      </c>
      <c r="Q131">
        <v>4</v>
      </c>
      <c r="R131">
        <v>4</v>
      </c>
      <c r="S131" s="554">
        <f>100</f>
        <v>100</v>
      </c>
      <c r="T131" s="72">
        <f t="shared" si="29"/>
        <v>120</v>
      </c>
      <c r="U131" s="72">
        <f t="shared" si="30"/>
        <v>120</v>
      </c>
      <c r="V131" s="72">
        <f t="shared" si="31"/>
        <v>100</v>
      </c>
      <c r="W131" s="72">
        <f t="shared" si="32"/>
        <v>100</v>
      </c>
      <c r="X131" s="72">
        <f t="shared" si="33"/>
        <v>100</v>
      </c>
      <c r="Y131" s="72">
        <f t="shared" si="34"/>
        <v>100</v>
      </c>
      <c r="Z131" s="72">
        <f t="shared" si="35"/>
        <v>100</v>
      </c>
      <c r="AA131" s="72">
        <f t="shared" si="36"/>
        <v>120</v>
      </c>
      <c r="AB131" s="72">
        <f t="shared" si="36"/>
        <v>100</v>
      </c>
      <c r="AC131" s="72">
        <f t="shared" si="36"/>
        <v>60</v>
      </c>
      <c r="AD131" s="72">
        <f t="shared" si="36"/>
        <v>60</v>
      </c>
      <c r="AE131" s="72">
        <f t="shared" si="52"/>
        <v>80</v>
      </c>
      <c r="AF131" s="72">
        <f t="shared" si="53"/>
        <v>80</v>
      </c>
      <c r="AG131" s="73">
        <f t="shared" si="53"/>
        <v>80</v>
      </c>
      <c r="AH131" s="235"/>
      <c r="AI131" s="236"/>
      <c r="AJ131" s="236"/>
      <c r="AK131" s="236"/>
      <c r="AL131" s="236"/>
      <c r="AM131" s="236"/>
      <c r="AN131" s="236"/>
      <c r="AO131" s="236"/>
      <c r="AP131" s="236"/>
      <c r="AQ131" s="236"/>
      <c r="AR131" s="236"/>
      <c r="AS131" s="236"/>
      <c r="AT131" s="236"/>
      <c r="AU131" s="236"/>
      <c r="AV131" s="237"/>
    </row>
    <row r="132" spans="2:48" ht="15" customHeight="1" x14ac:dyDescent="0.35">
      <c r="B132" s="738" t="s">
        <v>119</v>
      </c>
      <c r="C132" s="1" t="s">
        <v>193</v>
      </c>
      <c r="D132" s="210">
        <v>107</v>
      </c>
      <c r="E132" s="210">
        <v>114</v>
      </c>
      <c r="F132" s="210">
        <v>111</v>
      </c>
      <c r="G132" s="210">
        <v>112</v>
      </c>
      <c r="H132" s="210">
        <v>104</v>
      </c>
      <c r="I132" s="210">
        <v>105</v>
      </c>
      <c r="J132" s="210">
        <v>102</v>
      </c>
      <c r="K132" s="210">
        <v>97</v>
      </c>
      <c r="L132" s="210">
        <v>100</v>
      </c>
      <c r="M132" s="210">
        <v>108</v>
      </c>
      <c r="N132" s="210">
        <v>107</v>
      </c>
      <c r="O132" s="210">
        <v>108</v>
      </c>
      <c r="P132" s="211">
        <v>198</v>
      </c>
      <c r="Q132" s="211">
        <v>191</v>
      </c>
      <c r="R132" s="211">
        <v>191</v>
      </c>
      <c r="S132" s="554">
        <f>100</f>
        <v>100</v>
      </c>
      <c r="T132" s="72">
        <f t="shared" si="29"/>
        <v>106.54205607476635</v>
      </c>
      <c r="U132" s="72">
        <f t="shared" si="30"/>
        <v>103.73831775700934</v>
      </c>
      <c r="V132" s="72">
        <f t="shared" si="31"/>
        <v>104.67289719626169</v>
      </c>
      <c r="W132" s="72">
        <f t="shared" si="32"/>
        <v>97.196261682242991</v>
      </c>
      <c r="X132" s="72">
        <f t="shared" si="33"/>
        <v>98.130841121495322</v>
      </c>
      <c r="Y132" s="72">
        <f t="shared" si="34"/>
        <v>95.327102803738313</v>
      </c>
      <c r="Z132" s="72">
        <f t="shared" si="35"/>
        <v>90.654205607476641</v>
      </c>
      <c r="AA132" s="72">
        <f t="shared" si="36"/>
        <v>93.45794392523365</v>
      </c>
      <c r="AB132" s="72">
        <f t="shared" si="36"/>
        <v>100.93457943925233</v>
      </c>
      <c r="AC132" s="72">
        <f t="shared" si="36"/>
        <v>100</v>
      </c>
      <c r="AD132" s="72">
        <f t="shared" si="36"/>
        <v>100.93457943925233</v>
      </c>
      <c r="AE132" s="72">
        <f t="shared" si="52"/>
        <v>185.04672897196261</v>
      </c>
      <c r="AF132" s="72">
        <f t="shared" si="53"/>
        <v>178.50467289719626</v>
      </c>
      <c r="AG132" s="73">
        <f t="shared" si="53"/>
        <v>178.50467289719626</v>
      </c>
      <c r="AH132" s="555">
        <v>1</v>
      </c>
      <c r="AI132" s="232">
        <v>1</v>
      </c>
      <c r="AJ132" s="232">
        <v>1</v>
      </c>
      <c r="AK132" s="232">
        <v>1</v>
      </c>
      <c r="AL132" s="232">
        <v>1</v>
      </c>
      <c r="AM132" s="232">
        <v>1</v>
      </c>
      <c r="AN132" s="232">
        <v>1</v>
      </c>
      <c r="AO132" s="232">
        <v>1</v>
      </c>
      <c r="AP132" s="232">
        <v>1</v>
      </c>
      <c r="AQ132" s="232">
        <v>1</v>
      </c>
      <c r="AR132" s="232">
        <v>1</v>
      </c>
      <c r="AS132" s="232">
        <v>1</v>
      </c>
      <c r="AT132" s="232">
        <v>4</v>
      </c>
      <c r="AU132" s="232">
        <v>6</v>
      </c>
      <c r="AV132" s="234">
        <v>7</v>
      </c>
    </row>
    <row r="133" spans="2:48" ht="14.5" x14ac:dyDescent="0.35">
      <c r="B133" s="738"/>
      <c r="C133" s="1" t="s">
        <v>194</v>
      </c>
      <c r="D133" s="210">
        <v>73</v>
      </c>
      <c r="E133" s="210">
        <v>77</v>
      </c>
      <c r="F133" s="210">
        <v>80</v>
      </c>
      <c r="G133" s="210">
        <v>74</v>
      </c>
      <c r="H133" s="210">
        <v>74</v>
      </c>
      <c r="I133" s="210">
        <v>74</v>
      </c>
      <c r="J133" s="210">
        <v>70</v>
      </c>
      <c r="K133" s="210">
        <v>68</v>
      </c>
      <c r="L133" s="210">
        <v>65</v>
      </c>
      <c r="M133" s="210">
        <v>68</v>
      </c>
      <c r="N133" s="210">
        <v>64</v>
      </c>
      <c r="O133" s="210">
        <v>68</v>
      </c>
      <c r="P133" s="211">
        <v>61</v>
      </c>
      <c r="Q133" s="211">
        <v>64</v>
      </c>
      <c r="R133" s="211">
        <v>65</v>
      </c>
      <c r="S133" s="554">
        <f>100</f>
        <v>100</v>
      </c>
      <c r="T133" s="72">
        <f t="shared" si="29"/>
        <v>105.47945205479452</v>
      </c>
      <c r="U133" s="72">
        <f t="shared" si="30"/>
        <v>109.58904109589041</v>
      </c>
      <c r="V133" s="72">
        <f t="shared" si="31"/>
        <v>101.36986301369863</v>
      </c>
      <c r="W133" s="72">
        <f t="shared" si="32"/>
        <v>101.36986301369863</v>
      </c>
      <c r="X133" s="72">
        <f t="shared" si="33"/>
        <v>101.36986301369863</v>
      </c>
      <c r="Y133" s="72">
        <f t="shared" si="34"/>
        <v>95.890410958904113</v>
      </c>
      <c r="Z133" s="72">
        <f t="shared" si="35"/>
        <v>93.150684931506845</v>
      </c>
      <c r="AA133" s="72">
        <f t="shared" si="36"/>
        <v>89.041095890410958</v>
      </c>
      <c r="AB133" s="72">
        <f t="shared" si="36"/>
        <v>93.150684931506845</v>
      </c>
      <c r="AC133" s="72">
        <f t="shared" si="36"/>
        <v>87.671232876712324</v>
      </c>
      <c r="AD133" s="72">
        <f t="shared" si="36"/>
        <v>93.150684931506845</v>
      </c>
      <c r="AE133" s="72">
        <f t="shared" si="52"/>
        <v>83.561643835616437</v>
      </c>
      <c r="AF133" s="72">
        <f t="shared" si="53"/>
        <v>87.671232876712324</v>
      </c>
      <c r="AG133" s="73">
        <f t="shared" si="53"/>
        <v>89.041095890410958</v>
      </c>
      <c r="AH133" s="555">
        <v>1</v>
      </c>
      <c r="AI133" s="232">
        <v>1</v>
      </c>
      <c r="AJ133" s="232">
        <v>1</v>
      </c>
      <c r="AK133" s="232">
        <v>1</v>
      </c>
      <c r="AL133" s="232">
        <v>1</v>
      </c>
      <c r="AM133" s="232">
        <v>1</v>
      </c>
      <c r="AN133" s="232">
        <v>1</v>
      </c>
      <c r="AO133" s="232">
        <v>1</v>
      </c>
      <c r="AP133" s="232">
        <v>1</v>
      </c>
      <c r="AQ133" s="232">
        <v>1</v>
      </c>
      <c r="AR133" s="232">
        <v>1</v>
      </c>
      <c r="AS133" s="232">
        <v>1</v>
      </c>
      <c r="AT133" s="232">
        <v>4</v>
      </c>
      <c r="AU133" s="232">
        <v>6</v>
      </c>
      <c r="AV133" s="234">
        <v>7</v>
      </c>
    </row>
    <row r="134" spans="2:48" ht="14.5" x14ac:dyDescent="0.35">
      <c r="B134" s="738"/>
      <c r="C134" s="1" t="s">
        <v>195</v>
      </c>
      <c r="D134" s="210">
        <v>15</v>
      </c>
      <c r="E134" s="210">
        <v>15</v>
      </c>
      <c r="F134" s="210">
        <v>14</v>
      </c>
      <c r="G134" s="210">
        <v>15</v>
      </c>
      <c r="H134" s="210">
        <v>14</v>
      </c>
      <c r="I134" s="210">
        <v>15</v>
      </c>
      <c r="J134" s="210">
        <v>15</v>
      </c>
      <c r="K134" s="210">
        <v>16</v>
      </c>
      <c r="L134" s="210">
        <v>16</v>
      </c>
      <c r="M134" s="210">
        <v>17</v>
      </c>
      <c r="N134" s="210">
        <v>20</v>
      </c>
      <c r="O134" s="210">
        <v>20</v>
      </c>
      <c r="P134" s="211">
        <v>18</v>
      </c>
      <c r="Q134" s="211">
        <v>18</v>
      </c>
      <c r="R134" s="211">
        <v>19</v>
      </c>
      <c r="S134" s="554">
        <f>100</f>
        <v>100</v>
      </c>
      <c r="T134" s="72">
        <f t="shared" si="29"/>
        <v>100</v>
      </c>
      <c r="U134" s="72">
        <f t="shared" si="30"/>
        <v>93.333333333333329</v>
      </c>
      <c r="V134" s="72">
        <f t="shared" si="31"/>
        <v>100</v>
      </c>
      <c r="W134" s="72">
        <f t="shared" si="32"/>
        <v>93.333333333333329</v>
      </c>
      <c r="X134" s="72">
        <f t="shared" si="33"/>
        <v>100</v>
      </c>
      <c r="Y134" s="72">
        <f t="shared" si="34"/>
        <v>100</v>
      </c>
      <c r="Z134" s="72">
        <f t="shared" si="35"/>
        <v>106.66666666666667</v>
      </c>
      <c r="AA134" s="72">
        <f t="shared" si="36"/>
        <v>106.66666666666667</v>
      </c>
      <c r="AB134" s="72">
        <f t="shared" si="36"/>
        <v>113.33333333333333</v>
      </c>
      <c r="AC134" s="72">
        <f t="shared" si="36"/>
        <v>133.33333333333334</v>
      </c>
      <c r="AD134" s="72">
        <f t="shared" si="36"/>
        <v>133.33333333333334</v>
      </c>
      <c r="AE134" s="72">
        <f t="shared" si="52"/>
        <v>120</v>
      </c>
      <c r="AF134" s="72">
        <f t="shared" si="53"/>
        <v>120</v>
      </c>
      <c r="AG134" s="73">
        <f t="shared" si="53"/>
        <v>126.66666666666667</v>
      </c>
      <c r="AH134" s="555">
        <v>1</v>
      </c>
      <c r="AI134" s="232">
        <v>1</v>
      </c>
      <c r="AJ134" s="232">
        <v>1</v>
      </c>
      <c r="AK134" s="232">
        <v>1</v>
      </c>
      <c r="AL134" s="232">
        <v>1</v>
      </c>
      <c r="AM134" s="232">
        <v>1</v>
      </c>
      <c r="AN134" s="232">
        <v>1</v>
      </c>
      <c r="AO134" s="232">
        <v>1</v>
      </c>
      <c r="AP134" s="232">
        <v>1</v>
      </c>
      <c r="AQ134" s="232">
        <v>1</v>
      </c>
      <c r="AR134" s="232">
        <v>1</v>
      </c>
      <c r="AS134" s="232">
        <v>1</v>
      </c>
      <c r="AT134" s="232">
        <v>4</v>
      </c>
      <c r="AU134" s="232">
        <v>6</v>
      </c>
      <c r="AV134" s="234">
        <v>7</v>
      </c>
    </row>
    <row r="135" spans="2:48" ht="14.5" x14ac:dyDescent="0.35">
      <c r="B135" s="738"/>
      <c r="C135" s="1" t="s">
        <v>196</v>
      </c>
      <c r="D135" s="210">
        <v>2</v>
      </c>
      <c r="E135" s="210">
        <v>0</v>
      </c>
      <c r="F135" s="210">
        <v>0</v>
      </c>
      <c r="G135" s="210">
        <v>0</v>
      </c>
      <c r="H135" s="210">
        <v>0</v>
      </c>
      <c r="I135" s="210">
        <v>0</v>
      </c>
      <c r="J135" s="210">
        <v>0</v>
      </c>
      <c r="K135" s="210">
        <v>0</v>
      </c>
      <c r="L135" s="210">
        <v>0</v>
      </c>
      <c r="M135" s="210">
        <v>0</v>
      </c>
      <c r="N135" s="210">
        <v>0</v>
      </c>
      <c r="O135" s="210">
        <v>0</v>
      </c>
      <c r="P135" s="211">
        <v>0</v>
      </c>
      <c r="Q135" s="211">
        <v>0</v>
      </c>
      <c r="R135" s="211">
        <v>0</v>
      </c>
      <c r="S135" s="554">
        <f>100</f>
        <v>100</v>
      </c>
      <c r="T135" s="72">
        <f t="shared" si="29"/>
        <v>0</v>
      </c>
      <c r="U135" s="72">
        <f t="shared" si="30"/>
        <v>0</v>
      </c>
      <c r="V135" s="72">
        <f t="shared" si="31"/>
        <v>0</v>
      </c>
      <c r="W135" s="72">
        <f t="shared" si="32"/>
        <v>0</v>
      </c>
      <c r="X135" s="72">
        <f t="shared" si="33"/>
        <v>0</v>
      </c>
      <c r="Y135" s="72">
        <f t="shared" si="34"/>
        <v>0</v>
      </c>
      <c r="Z135" s="72">
        <f t="shared" si="35"/>
        <v>0</v>
      </c>
      <c r="AA135" s="72">
        <f t="shared" si="36"/>
        <v>0</v>
      </c>
      <c r="AB135" s="72">
        <f t="shared" si="36"/>
        <v>0</v>
      </c>
      <c r="AC135" s="72">
        <f t="shared" si="36"/>
        <v>0</v>
      </c>
      <c r="AD135" s="72">
        <f t="shared" si="36"/>
        <v>0</v>
      </c>
      <c r="AE135" s="72">
        <f t="shared" si="52"/>
        <v>0</v>
      </c>
      <c r="AF135" s="72">
        <f t="shared" si="53"/>
        <v>0</v>
      </c>
      <c r="AG135" s="73">
        <f t="shared" si="53"/>
        <v>0</v>
      </c>
      <c r="AH135" s="555">
        <v>1</v>
      </c>
      <c r="AI135" s="232">
        <v>1</v>
      </c>
      <c r="AJ135" s="232">
        <v>1</v>
      </c>
      <c r="AK135" s="232">
        <v>1</v>
      </c>
      <c r="AL135" s="232">
        <v>1</v>
      </c>
      <c r="AM135" s="232">
        <v>1</v>
      </c>
      <c r="AN135" s="232">
        <v>1</v>
      </c>
      <c r="AO135" s="232">
        <v>1</v>
      </c>
      <c r="AP135" s="232">
        <v>1</v>
      </c>
      <c r="AQ135" s="232">
        <v>1</v>
      </c>
      <c r="AR135" s="232">
        <v>1</v>
      </c>
      <c r="AS135" s="232">
        <v>1</v>
      </c>
      <c r="AT135" s="232">
        <v>4</v>
      </c>
      <c r="AU135" s="232">
        <v>6</v>
      </c>
      <c r="AV135" s="234">
        <v>7</v>
      </c>
    </row>
    <row r="136" spans="2:48" ht="14.5" x14ac:dyDescent="0.35">
      <c r="B136" s="738"/>
      <c r="C136" s="1" t="s">
        <v>197</v>
      </c>
      <c r="D136" s="210">
        <v>197</v>
      </c>
      <c r="E136" s="210">
        <v>206</v>
      </c>
      <c r="F136" s="210">
        <v>205</v>
      </c>
      <c r="G136" s="210">
        <v>201</v>
      </c>
      <c r="H136" s="210">
        <v>192</v>
      </c>
      <c r="I136" s="210">
        <v>194</v>
      </c>
      <c r="J136" s="210">
        <v>187</v>
      </c>
      <c r="K136" s="210">
        <v>181</v>
      </c>
      <c r="L136" s="210">
        <v>181</v>
      </c>
      <c r="M136" s="210">
        <v>193</v>
      </c>
      <c r="N136" s="210">
        <v>191</v>
      </c>
      <c r="O136" s="210">
        <v>196</v>
      </c>
      <c r="P136" s="211">
        <v>277</v>
      </c>
      <c r="Q136" s="211">
        <v>273</v>
      </c>
      <c r="R136" s="211">
        <v>275</v>
      </c>
      <c r="S136" s="554">
        <f>100</f>
        <v>100</v>
      </c>
      <c r="T136" s="72">
        <f t="shared" si="29"/>
        <v>104.56852791878173</v>
      </c>
      <c r="U136" s="72">
        <f t="shared" si="30"/>
        <v>104.06091370558376</v>
      </c>
      <c r="V136" s="72">
        <f t="shared" si="31"/>
        <v>102.03045685279187</v>
      </c>
      <c r="W136" s="72">
        <f t="shared" si="32"/>
        <v>97.461928934010146</v>
      </c>
      <c r="X136" s="72">
        <f t="shared" si="33"/>
        <v>98.477157360406096</v>
      </c>
      <c r="Y136" s="72">
        <f t="shared" si="34"/>
        <v>94.923857868020306</v>
      </c>
      <c r="Z136" s="72">
        <f t="shared" si="35"/>
        <v>91.878172588832484</v>
      </c>
      <c r="AA136" s="72">
        <f t="shared" si="36"/>
        <v>91.878172588832484</v>
      </c>
      <c r="AB136" s="72">
        <f t="shared" si="36"/>
        <v>97.969543147208128</v>
      </c>
      <c r="AC136" s="72">
        <f t="shared" si="36"/>
        <v>96.954314720812178</v>
      </c>
      <c r="AD136" s="72">
        <f t="shared" si="36"/>
        <v>99.492385786802032</v>
      </c>
      <c r="AE136" s="72">
        <f t="shared" si="52"/>
        <v>140.60913705583755</v>
      </c>
      <c r="AF136" s="72">
        <f t="shared" si="53"/>
        <v>138.57868020304568</v>
      </c>
      <c r="AG136" s="73">
        <f t="shared" si="53"/>
        <v>139.59390862944161</v>
      </c>
      <c r="AH136" s="555">
        <v>1</v>
      </c>
      <c r="AI136" s="232">
        <v>1</v>
      </c>
      <c r="AJ136" s="232">
        <v>1</v>
      </c>
      <c r="AK136" s="232">
        <v>1</v>
      </c>
      <c r="AL136" s="232">
        <v>1</v>
      </c>
      <c r="AM136" s="232">
        <v>1</v>
      </c>
      <c r="AN136" s="232">
        <v>1</v>
      </c>
      <c r="AO136" s="232">
        <v>1</v>
      </c>
      <c r="AP136" s="232">
        <v>1</v>
      </c>
      <c r="AQ136" s="232">
        <v>1</v>
      </c>
      <c r="AR136" s="232">
        <v>1</v>
      </c>
      <c r="AS136" s="232">
        <v>1</v>
      </c>
      <c r="AT136" s="232">
        <v>4</v>
      </c>
      <c r="AU136" s="232">
        <v>6</v>
      </c>
      <c r="AV136" s="234">
        <v>7</v>
      </c>
    </row>
    <row r="137" spans="2:48" ht="14.5" x14ac:dyDescent="0.35">
      <c r="B137" s="739"/>
      <c r="C137" s="8" t="s">
        <v>198</v>
      </c>
      <c r="D137">
        <v>195</v>
      </c>
      <c r="E137">
        <v>206</v>
      </c>
      <c r="F137">
        <v>205</v>
      </c>
      <c r="G137">
        <v>201</v>
      </c>
      <c r="H137">
        <v>192</v>
      </c>
      <c r="I137">
        <v>194</v>
      </c>
      <c r="J137">
        <v>187</v>
      </c>
      <c r="K137">
        <v>181</v>
      </c>
      <c r="L137">
        <v>181</v>
      </c>
      <c r="M137">
        <v>193</v>
      </c>
      <c r="N137">
        <v>191</v>
      </c>
      <c r="O137">
        <v>196</v>
      </c>
      <c r="P137">
        <v>277</v>
      </c>
      <c r="Q137">
        <v>273</v>
      </c>
      <c r="R137">
        <v>275</v>
      </c>
      <c r="S137" s="554">
        <f>100</f>
        <v>100</v>
      </c>
      <c r="T137" s="72">
        <f t="shared" si="29"/>
        <v>105.64102564102564</v>
      </c>
      <c r="U137" s="72">
        <f t="shared" si="30"/>
        <v>105.12820512820512</v>
      </c>
      <c r="V137" s="72">
        <f t="shared" si="31"/>
        <v>103.07692307692308</v>
      </c>
      <c r="W137" s="72">
        <f t="shared" si="32"/>
        <v>98.461538461538467</v>
      </c>
      <c r="X137" s="72">
        <f t="shared" si="33"/>
        <v>99.487179487179489</v>
      </c>
      <c r="Y137" s="72">
        <f t="shared" si="34"/>
        <v>95.897435897435898</v>
      </c>
      <c r="Z137" s="72">
        <f t="shared" si="35"/>
        <v>92.820512820512818</v>
      </c>
      <c r="AA137" s="72">
        <f t="shared" si="36"/>
        <v>92.820512820512818</v>
      </c>
      <c r="AB137" s="72">
        <f t="shared" si="36"/>
        <v>98.974358974358978</v>
      </c>
      <c r="AC137" s="72">
        <f t="shared" si="36"/>
        <v>97.948717948717942</v>
      </c>
      <c r="AD137" s="72">
        <f t="shared" si="36"/>
        <v>100.51282051282051</v>
      </c>
      <c r="AE137" s="72">
        <f t="shared" si="52"/>
        <v>142.05128205128204</v>
      </c>
      <c r="AF137" s="72">
        <f t="shared" si="53"/>
        <v>140</v>
      </c>
      <c r="AG137" s="73">
        <f t="shared" si="53"/>
        <v>141.02564102564102</v>
      </c>
      <c r="AH137" s="235"/>
      <c r="AI137" s="236"/>
      <c r="AJ137" s="236"/>
      <c r="AK137" s="236"/>
      <c r="AL137" s="236"/>
      <c r="AM137" s="236"/>
      <c r="AN137" s="236"/>
      <c r="AO137" s="236"/>
      <c r="AP137" s="236"/>
      <c r="AQ137" s="236"/>
      <c r="AR137" s="236"/>
      <c r="AS137" s="236"/>
      <c r="AT137" s="236"/>
      <c r="AU137" s="236"/>
      <c r="AV137" s="237"/>
    </row>
    <row r="138" spans="2:48" ht="15" customHeight="1" x14ac:dyDescent="0.35">
      <c r="B138" s="738" t="s">
        <v>109</v>
      </c>
      <c r="C138" s="1" t="s">
        <v>193</v>
      </c>
      <c r="D138" s="210">
        <v>3</v>
      </c>
      <c r="E138" s="210">
        <v>4</v>
      </c>
      <c r="F138" s="210">
        <v>4</v>
      </c>
      <c r="G138" s="210">
        <v>5</v>
      </c>
      <c r="H138" s="210">
        <v>5</v>
      </c>
      <c r="I138" s="210">
        <v>4</v>
      </c>
      <c r="J138" s="210">
        <v>3</v>
      </c>
      <c r="K138" s="210">
        <v>5</v>
      </c>
      <c r="L138" s="210">
        <v>5</v>
      </c>
      <c r="M138" s="210">
        <v>7</v>
      </c>
      <c r="N138" s="210">
        <v>7</v>
      </c>
      <c r="O138" s="210">
        <v>6</v>
      </c>
      <c r="P138" s="211">
        <v>0</v>
      </c>
      <c r="Q138" s="211">
        <v>0</v>
      </c>
      <c r="R138" s="211">
        <v>0</v>
      </c>
      <c r="S138" s="554">
        <f>100</f>
        <v>100</v>
      </c>
      <c r="T138" s="72">
        <f t="shared" si="29"/>
        <v>133.33333333333334</v>
      </c>
      <c r="U138" s="72">
        <f t="shared" si="30"/>
        <v>133.33333333333334</v>
      </c>
      <c r="V138" s="72">
        <f t="shared" si="31"/>
        <v>166.66666666666666</v>
      </c>
      <c r="W138" s="72">
        <f t="shared" si="32"/>
        <v>166.66666666666666</v>
      </c>
      <c r="X138" s="72">
        <f t="shared" si="33"/>
        <v>133.33333333333334</v>
      </c>
      <c r="Y138" s="72">
        <f t="shared" si="34"/>
        <v>100</v>
      </c>
      <c r="Z138" s="72">
        <f t="shared" si="35"/>
        <v>166.66666666666666</v>
      </c>
      <c r="AA138" s="72">
        <f t="shared" si="36"/>
        <v>166.66666666666666</v>
      </c>
      <c r="AB138" s="72">
        <f t="shared" si="36"/>
        <v>233.33333333333334</v>
      </c>
      <c r="AC138" s="72">
        <f t="shared" si="36"/>
        <v>233.33333333333334</v>
      </c>
      <c r="AD138" s="72">
        <f t="shared" si="36"/>
        <v>200</v>
      </c>
      <c r="AE138" s="72">
        <f t="shared" si="52"/>
        <v>0</v>
      </c>
      <c r="AF138" s="72">
        <f t="shared" si="53"/>
        <v>0</v>
      </c>
      <c r="AG138" s="73">
        <f t="shared" si="53"/>
        <v>0</v>
      </c>
      <c r="AH138" s="555">
        <v>1</v>
      </c>
      <c r="AI138" s="232">
        <v>1</v>
      </c>
      <c r="AJ138" s="232">
        <v>1</v>
      </c>
      <c r="AK138" s="232">
        <v>1</v>
      </c>
      <c r="AL138" s="232">
        <v>1</v>
      </c>
      <c r="AM138" s="232">
        <v>1</v>
      </c>
      <c r="AN138" s="232">
        <v>1</v>
      </c>
      <c r="AO138" s="232">
        <v>1</v>
      </c>
      <c r="AP138" s="232">
        <v>1</v>
      </c>
      <c r="AQ138" s="232">
        <v>1</v>
      </c>
      <c r="AR138" s="232">
        <v>1</v>
      </c>
      <c r="AS138" s="232">
        <v>1</v>
      </c>
      <c r="AT138" s="232">
        <v>4</v>
      </c>
      <c r="AU138" s="232">
        <v>6</v>
      </c>
      <c r="AV138" s="234">
        <v>7</v>
      </c>
    </row>
    <row r="139" spans="2:48" ht="14.5" x14ac:dyDescent="0.35">
      <c r="B139" s="738"/>
      <c r="C139" s="1" t="s">
        <v>194</v>
      </c>
      <c r="D139" s="210">
        <v>3</v>
      </c>
      <c r="E139" s="210">
        <v>4</v>
      </c>
      <c r="F139" s="210">
        <v>4</v>
      </c>
      <c r="G139" s="210">
        <v>3</v>
      </c>
      <c r="H139" s="210">
        <v>3</v>
      </c>
      <c r="I139" s="210">
        <v>3</v>
      </c>
      <c r="J139" s="210">
        <v>4</v>
      </c>
      <c r="K139" s="210">
        <v>3</v>
      </c>
      <c r="L139" s="210">
        <v>2</v>
      </c>
      <c r="M139" s="210">
        <v>2</v>
      </c>
      <c r="N139" s="210">
        <v>1</v>
      </c>
      <c r="O139" s="210">
        <v>1</v>
      </c>
      <c r="P139" s="211">
        <v>1</v>
      </c>
      <c r="Q139" s="211">
        <v>1</v>
      </c>
      <c r="R139" s="211">
        <v>1</v>
      </c>
      <c r="S139" s="554">
        <f>100</f>
        <v>100</v>
      </c>
      <c r="T139" s="72">
        <f t="shared" si="29"/>
        <v>133.33333333333334</v>
      </c>
      <c r="U139" s="72">
        <f t="shared" si="30"/>
        <v>133.33333333333334</v>
      </c>
      <c r="V139" s="72">
        <f t="shared" si="31"/>
        <v>100</v>
      </c>
      <c r="W139" s="72">
        <f t="shared" si="32"/>
        <v>100</v>
      </c>
      <c r="X139" s="72">
        <f t="shared" si="33"/>
        <v>100</v>
      </c>
      <c r="Y139" s="72">
        <f t="shared" si="34"/>
        <v>133.33333333333334</v>
      </c>
      <c r="Z139" s="72">
        <f t="shared" si="35"/>
        <v>100</v>
      </c>
      <c r="AA139" s="72">
        <f t="shared" si="36"/>
        <v>66.666666666666671</v>
      </c>
      <c r="AB139" s="72">
        <f t="shared" si="36"/>
        <v>66.666666666666671</v>
      </c>
      <c r="AC139" s="72">
        <f t="shared" si="36"/>
        <v>33.333333333333336</v>
      </c>
      <c r="AD139" s="72">
        <f t="shared" si="36"/>
        <v>33.333333333333336</v>
      </c>
      <c r="AE139" s="72">
        <f t="shared" si="52"/>
        <v>33.333333333333336</v>
      </c>
      <c r="AF139" s="72">
        <f t="shared" si="53"/>
        <v>33.333333333333336</v>
      </c>
      <c r="AG139" s="73">
        <f t="shared" si="53"/>
        <v>33.333333333333336</v>
      </c>
      <c r="AH139" s="555">
        <v>1</v>
      </c>
      <c r="AI139" s="232">
        <v>1</v>
      </c>
      <c r="AJ139" s="232">
        <v>1</v>
      </c>
      <c r="AK139" s="232">
        <v>1</v>
      </c>
      <c r="AL139" s="232">
        <v>1</v>
      </c>
      <c r="AM139" s="232">
        <v>1</v>
      </c>
      <c r="AN139" s="232">
        <v>1</v>
      </c>
      <c r="AO139" s="232">
        <v>1</v>
      </c>
      <c r="AP139" s="232">
        <v>1</v>
      </c>
      <c r="AQ139" s="232">
        <v>1</v>
      </c>
      <c r="AR139" s="232">
        <v>1</v>
      </c>
      <c r="AS139" s="232">
        <v>1</v>
      </c>
      <c r="AT139" s="232">
        <v>4</v>
      </c>
      <c r="AU139" s="232">
        <v>6</v>
      </c>
      <c r="AV139" s="234">
        <v>7</v>
      </c>
    </row>
    <row r="140" spans="2:48" ht="14.5" x14ac:dyDescent="0.35">
      <c r="B140" s="738"/>
      <c r="C140" s="1" t="s">
        <v>195</v>
      </c>
      <c r="D140" s="210">
        <v>1</v>
      </c>
      <c r="E140" s="210">
        <v>0</v>
      </c>
      <c r="F140" s="210">
        <v>0</v>
      </c>
      <c r="G140" s="210">
        <v>0</v>
      </c>
      <c r="H140" s="210">
        <v>0</v>
      </c>
      <c r="I140" s="210">
        <v>0</v>
      </c>
      <c r="J140" s="210">
        <v>0</v>
      </c>
      <c r="K140" s="210">
        <v>0</v>
      </c>
      <c r="L140" s="210">
        <v>0</v>
      </c>
      <c r="M140" s="210">
        <v>0</v>
      </c>
      <c r="N140" s="210">
        <v>0</v>
      </c>
      <c r="O140" s="210">
        <v>0</v>
      </c>
      <c r="P140" s="211">
        <v>0</v>
      </c>
      <c r="Q140" s="211">
        <v>0</v>
      </c>
      <c r="R140" s="211">
        <v>0</v>
      </c>
      <c r="S140" s="554">
        <f>100</f>
        <v>100</v>
      </c>
      <c r="T140" s="72">
        <f t="shared" si="29"/>
        <v>0</v>
      </c>
      <c r="U140" s="72">
        <f t="shared" si="30"/>
        <v>0</v>
      </c>
      <c r="V140" s="72">
        <f t="shared" si="31"/>
        <v>0</v>
      </c>
      <c r="W140" s="72">
        <f t="shared" si="32"/>
        <v>0</v>
      </c>
      <c r="X140" s="72">
        <f t="shared" si="33"/>
        <v>0</v>
      </c>
      <c r="Y140" s="72">
        <f t="shared" si="34"/>
        <v>0</v>
      </c>
      <c r="Z140" s="72">
        <f t="shared" si="35"/>
        <v>0</v>
      </c>
      <c r="AA140" s="72">
        <f t="shared" si="36"/>
        <v>0</v>
      </c>
      <c r="AB140" s="72">
        <f t="shared" si="36"/>
        <v>0</v>
      </c>
      <c r="AC140" s="72">
        <f t="shared" si="36"/>
        <v>0</v>
      </c>
      <c r="AD140" s="72">
        <f t="shared" ref="AD140" si="54">O140*100/$D140</f>
        <v>0</v>
      </c>
      <c r="AE140" s="72">
        <f t="shared" si="52"/>
        <v>0</v>
      </c>
      <c r="AF140" s="72">
        <f t="shared" si="53"/>
        <v>0</v>
      </c>
      <c r="AG140" s="73">
        <f t="shared" si="53"/>
        <v>0</v>
      </c>
      <c r="AH140" s="555">
        <v>1</v>
      </c>
      <c r="AI140" s="232">
        <v>1</v>
      </c>
      <c r="AJ140" s="232">
        <v>1</v>
      </c>
      <c r="AK140" s="232">
        <v>1</v>
      </c>
      <c r="AL140" s="232">
        <v>1</v>
      </c>
      <c r="AM140" s="232">
        <v>1</v>
      </c>
      <c r="AN140" s="232">
        <v>1</v>
      </c>
      <c r="AO140" s="232">
        <v>1</v>
      </c>
      <c r="AP140" s="232">
        <v>1</v>
      </c>
      <c r="AQ140" s="232">
        <v>1</v>
      </c>
      <c r="AR140" s="232">
        <v>1</v>
      </c>
      <c r="AS140" s="232">
        <v>1</v>
      </c>
      <c r="AT140" s="232">
        <v>4</v>
      </c>
      <c r="AU140" s="232">
        <v>6</v>
      </c>
      <c r="AV140" s="234">
        <v>7</v>
      </c>
    </row>
    <row r="141" spans="2:48" ht="14.5" x14ac:dyDescent="0.35">
      <c r="B141" s="738"/>
      <c r="C141" s="1" t="s">
        <v>196</v>
      </c>
      <c r="D141" s="210">
        <v>2</v>
      </c>
      <c r="E141" s="210">
        <v>2</v>
      </c>
      <c r="F141" s="210">
        <v>2</v>
      </c>
      <c r="G141" s="210">
        <v>2</v>
      </c>
      <c r="H141" s="210">
        <v>2</v>
      </c>
      <c r="I141" s="210">
        <v>2</v>
      </c>
      <c r="J141" s="210">
        <v>2</v>
      </c>
      <c r="K141" s="210">
        <v>2</v>
      </c>
      <c r="L141" s="210">
        <v>2</v>
      </c>
      <c r="M141" s="210">
        <v>2</v>
      </c>
      <c r="N141" s="210">
        <v>2</v>
      </c>
      <c r="O141" s="210">
        <v>2</v>
      </c>
      <c r="P141" s="211">
        <v>3</v>
      </c>
      <c r="Q141" s="211">
        <v>3</v>
      </c>
      <c r="R141" s="211">
        <v>3</v>
      </c>
      <c r="S141" s="554">
        <f>100</f>
        <v>100</v>
      </c>
      <c r="T141" s="72">
        <f t="shared" ref="T141:T204" si="55">E141*100/$D141</f>
        <v>100</v>
      </c>
      <c r="U141" s="72">
        <f t="shared" ref="U141:U204" si="56">F141*100/$D141</f>
        <v>100</v>
      </c>
      <c r="V141" s="72">
        <f t="shared" ref="V141:V204" si="57">G141*100/$D141</f>
        <v>100</v>
      </c>
      <c r="W141" s="72">
        <f t="shared" ref="W141:W204" si="58">H141*100/$D141</f>
        <v>100</v>
      </c>
      <c r="X141" s="72">
        <f t="shared" ref="X141:X204" si="59">I141*100/$D141</f>
        <v>100</v>
      </c>
      <c r="Y141" s="72">
        <f t="shared" ref="Y141:Y204" si="60">J141*100/$D141</f>
        <v>100</v>
      </c>
      <c r="Z141" s="72">
        <f t="shared" ref="Z141:Z204" si="61">K141*100/$D141</f>
        <v>100</v>
      </c>
      <c r="AA141" s="72">
        <f t="shared" ref="AA141:AD204" si="62">L141*100/$D141</f>
        <v>100</v>
      </c>
      <c r="AB141" s="72">
        <f t="shared" si="62"/>
        <v>100</v>
      </c>
      <c r="AC141" s="72">
        <f t="shared" si="62"/>
        <v>100</v>
      </c>
      <c r="AD141" s="72">
        <f t="shared" si="62"/>
        <v>100</v>
      </c>
      <c r="AE141" s="72">
        <f t="shared" ref="AE141:AG141" si="63">P141*100/$D141</f>
        <v>150</v>
      </c>
      <c r="AF141" s="72">
        <f t="shared" si="63"/>
        <v>150</v>
      </c>
      <c r="AG141" s="73">
        <f t="shared" si="63"/>
        <v>150</v>
      </c>
      <c r="AH141" s="555">
        <v>1</v>
      </c>
      <c r="AI141" s="232">
        <v>1</v>
      </c>
      <c r="AJ141" s="232">
        <v>1</v>
      </c>
      <c r="AK141" s="232">
        <v>1</v>
      </c>
      <c r="AL141" s="232">
        <v>1</v>
      </c>
      <c r="AM141" s="232">
        <v>1</v>
      </c>
      <c r="AN141" s="232">
        <v>1</v>
      </c>
      <c r="AO141" s="232">
        <v>1</v>
      </c>
      <c r="AP141" s="232">
        <v>1</v>
      </c>
      <c r="AQ141" s="232">
        <v>1</v>
      </c>
      <c r="AR141" s="232">
        <v>1</v>
      </c>
      <c r="AS141" s="232">
        <v>1</v>
      </c>
      <c r="AT141" s="232">
        <v>4</v>
      </c>
      <c r="AU141" s="232">
        <v>6</v>
      </c>
      <c r="AV141" s="234">
        <v>7</v>
      </c>
    </row>
    <row r="142" spans="2:48" ht="14.5" x14ac:dyDescent="0.35">
      <c r="B142" s="738"/>
      <c r="C142" s="1" t="s">
        <v>197</v>
      </c>
      <c r="D142" s="210">
        <v>9</v>
      </c>
      <c r="E142" s="210">
        <v>10</v>
      </c>
      <c r="F142" s="210">
        <v>10</v>
      </c>
      <c r="G142" s="210">
        <v>10</v>
      </c>
      <c r="H142" s="210">
        <v>10</v>
      </c>
      <c r="I142" s="210">
        <v>9</v>
      </c>
      <c r="J142" s="210">
        <v>9</v>
      </c>
      <c r="K142" s="210">
        <v>10</v>
      </c>
      <c r="L142" s="210">
        <v>9</v>
      </c>
      <c r="M142" s="210">
        <v>11</v>
      </c>
      <c r="N142" s="210">
        <v>10</v>
      </c>
      <c r="O142" s="210">
        <v>9</v>
      </c>
      <c r="P142" s="211">
        <v>4</v>
      </c>
      <c r="Q142" s="211">
        <v>4</v>
      </c>
      <c r="R142" s="211">
        <v>4</v>
      </c>
      <c r="S142" s="554">
        <f>100</f>
        <v>100</v>
      </c>
      <c r="T142" s="72">
        <f t="shared" si="55"/>
        <v>111.11111111111111</v>
      </c>
      <c r="U142" s="72">
        <f t="shared" si="56"/>
        <v>111.11111111111111</v>
      </c>
      <c r="V142" s="72">
        <f t="shared" si="57"/>
        <v>111.11111111111111</v>
      </c>
      <c r="W142" s="72">
        <f t="shared" si="58"/>
        <v>111.11111111111111</v>
      </c>
      <c r="X142" s="72">
        <f t="shared" si="59"/>
        <v>100</v>
      </c>
      <c r="Y142" s="72">
        <f t="shared" si="60"/>
        <v>100</v>
      </c>
      <c r="Z142" s="72">
        <f t="shared" si="61"/>
        <v>111.11111111111111</v>
      </c>
      <c r="AA142" s="72">
        <f t="shared" si="62"/>
        <v>100</v>
      </c>
      <c r="AB142" s="72">
        <f t="shared" si="62"/>
        <v>122.22222222222223</v>
      </c>
      <c r="AC142" s="72">
        <f t="shared" si="62"/>
        <v>111.11111111111111</v>
      </c>
      <c r="AD142" s="72">
        <f t="shared" si="62"/>
        <v>100</v>
      </c>
      <c r="AE142" s="72">
        <f t="shared" ref="AE142:AG142" si="64">P142*100/$D142</f>
        <v>44.444444444444443</v>
      </c>
      <c r="AF142" s="72">
        <f t="shared" si="64"/>
        <v>44.444444444444443</v>
      </c>
      <c r="AG142" s="73">
        <f t="shared" si="64"/>
        <v>44.444444444444443</v>
      </c>
      <c r="AH142" s="555">
        <v>1</v>
      </c>
      <c r="AI142" s="232">
        <v>1</v>
      </c>
      <c r="AJ142" s="232">
        <v>1</v>
      </c>
      <c r="AK142" s="232">
        <v>1</v>
      </c>
      <c r="AL142" s="232">
        <v>1</v>
      </c>
      <c r="AM142" s="232">
        <v>1</v>
      </c>
      <c r="AN142" s="232">
        <v>1</v>
      </c>
      <c r="AO142" s="232">
        <v>1</v>
      </c>
      <c r="AP142" s="232">
        <v>1</v>
      </c>
      <c r="AQ142" s="232">
        <v>1</v>
      </c>
      <c r="AR142" s="232">
        <v>1</v>
      </c>
      <c r="AS142" s="232">
        <v>1</v>
      </c>
      <c r="AT142" s="232">
        <v>4</v>
      </c>
      <c r="AU142" s="232">
        <v>6</v>
      </c>
      <c r="AV142" s="234">
        <v>7</v>
      </c>
    </row>
    <row r="143" spans="2:48" ht="14.5" x14ac:dyDescent="0.35">
      <c r="B143" s="739"/>
      <c r="C143" s="8" t="s">
        <v>198</v>
      </c>
      <c r="D143">
        <v>7</v>
      </c>
      <c r="E143">
        <v>8</v>
      </c>
      <c r="F143">
        <v>8</v>
      </c>
      <c r="G143">
        <v>8</v>
      </c>
      <c r="H143">
        <v>8</v>
      </c>
      <c r="I143">
        <v>7</v>
      </c>
      <c r="J143">
        <v>7</v>
      </c>
      <c r="K143">
        <v>8</v>
      </c>
      <c r="L143">
        <v>7</v>
      </c>
      <c r="M143">
        <v>9</v>
      </c>
      <c r="N143">
        <v>8</v>
      </c>
      <c r="O143">
        <v>7</v>
      </c>
      <c r="P143">
        <v>1</v>
      </c>
      <c r="Q143">
        <v>1</v>
      </c>
      <c r="R143">
        <v>1</v>
      </c>
      <c r="S143" s="554">
        <f>100</f>
        <v>100</v>
      </c>
      <c r="T143" s="72">
        <f t="shared" si="55"/>
        <v>114.28571428571429</v>
      </c>
      <c r="U143" s="72">
        <f t="shared" si="56"/>
        <v>114.28571428571429</v>
      </c>
      <c r="V143" s="72">
        <f t="shared" si="57"/>
        <v>114.28571428571429</v>
      </c>
      <c r="W143" s="72">
        <f t="shared" si="58"/>
        <v>114.28571428571429</v>
      </c>
      <c r="X143" s="72">
        <f t="shared" si="59"/>
        <v>100</v>
      </c>
      <c r="Y143" s="72">
        <f t="shared" si="60"/>
        <v>100</v>
      </c>
      <c r="Z143" s="72">
        <f t="shared" si="61"/>
        <v>114.28571428571429</v>
      </c>
      <c r="AA143" s="72">
        <f t="shared" si="62"/>
        <v>100</v>
      </c>
      <c r="AB143" s="72">
        <f t="shared" si="62"/>
        <v>128.57142857142858</v>
      </c>
      <c r="AC143" s="72">
        <f t="shared" si="62"/>
        <v>114.28571428571429</v>
      </c>
      <c r="AD143" s="72">
        <f t="shared" si="62"/>
        <v>100</v>
      </c>
      <c r="AE143" s="72">
        <f t="shared" ref="AE143:AG143" si="65">P143*100/$D143</f>
        <v>14.285714285714286</v>
      </c>
      <c r="AF143" s="72">
        <f t="shared" si="65"/>
        <v>14.285714285714286</v>
      </c>
      <c r="AG143" s="73">
        <f t="shared" si="65"/>
        <v>14.285714285714286</v>
      </c>
      <c r="AH143" s="235"/>
      <c r="AI143" s="236"/>
      <c r="AJ143" s="236"/>
      <c r="AK143" s="236"/>
      <c r="AL143" s="236"/>
      <c r="AM143" s="236"/>
      <c r="AN143" s="236"/>
      <c r="AO143" s="236"/>
      <c r="AP143" s="236"/>
      <c r="AQ143" s="236"/>
      <c r="AR143" s="236"/>
      <c r="AS143" s="236"/>
      <c r="AT143" s="236"/>
      <c r="AU143" s="236"/>
      <c r="AV143" s="237"/>
    </row>
    <row r="144" spans="2:48" ht="15" customHeight="1" x14ac:dyDescent="0.35">
      <c r="B144" s="738" t="s">
        <v>111</v>
      </c>
      <c r="C144" s="1" t="s">
        <v>193</v>
      </c>
      <c r="D144" s="210">
        <v>6</v>
      </c>
      <c r="E144" s="210">
        <v>6</v>
      </c>
      <c r="F144" s="210">
        <v>7</v>
      </c>
      <c r="G144" s="210">
        <v>5</v>
      </c>
      <c r="H144" s="210">
        <v>4</v>
      </c>
      <c r="I144" s="210">
        <v>5</v>
      </c>
      <c r="J144" s="210">
        <v>3</v>
      </c>
      <c r="K144" s="210">
        <v>3</v>
      </c>
      <c r="L144" s="210">
        <v>4</v>
      </c>
      <c r="M144" s="210">
        <v>4</v>
      </c>
      <c r="N144" s="210">
        <v>3</v>
      </c>
      <c r="O144" s="210">
        <v>3</v>
      </c>
      <c r="P144" s="211">
        <v>0</v>
      </c>
      <c r="Q144" s="211">
        <v>0</v>
      </c>
      <c r="R144" s="211">
        <v>0</v>
      </c>
      <c r="S144" s="554">
        <f>100</f>
        <v>100</v>
      </c>
      <c r="T144" s="72">
        <f t="shared" si="55"/>
        <v>100</v>
      </c>
      <c r="U144" s="72">
        <f t="shared" si="56"/>
        <v>116.66666666666667</v>
      </c>
      <c r="V144" s="72">
        <f t="shared" si="57"/>
        <v>83.333333333333329</v>
      </c>
      <c r="W144" s="72">
        <f t="shared" si="58"/>
        <v>66.666666666666671</v>
      </c>
      <c r="X144" s="72">
        <f t="shared" si="59"/>
        <v>83.333333333333329</v>
      </c>
      <c r="Y144" s="72">
        <f t="shared" si="60"/>
        <v>50</v>
      </c>
      <c r="Z144" s="72">
        <f t="shared" si="61"/>
        <v>50</v>
      </c>
      <c r="AA144" s="72">
        <f t="shared" si="62"/>
        <v>66.666666666666671</v>
      </c>
      <c r="AB144" s="72">
        <f t="shared" si="62"/>
        <v>66.666666666666671</v>
      </c>
      <c r="AC144" s="72">
        <f t="shared" si="62"/>
        <v>50</v>
      </c>
      <c r="AD144" s="72">
        <f t="shared" si="62"/>
        <v>50</v>
      </c>
      <c r="AE144" s="72">
        <f t="shared" ref="AE144:AG144" si="66">P144*100/$D144</f>
        <v>0</v>
      </c>
      <c r="AF144" s="72">
        <f t="shared" si="66"/>
        <v>0</v>
      </c>
      <c r="AG144" s="73">
        <f t="shared" si="66"/>
        <v>0</v>
      </c>
      <c r="AH144" s="555">
        <v>1</v>
      </c>
      <c r="AI144" s="232">
        <v>1</v>
      </c>
      <c r="AJ144" s="232">
        <v>1</v>
      </c>
      <c r="AK144" s="232">
        <v>1</v>
      </c>
      <c r="AL144" s="232">
        <v>1</v>
      </c>
      <c r="AM144" s="232">
        <v>1</v>
      </c>
      <c r="AN144" s="232">
        <v>1</v>
      </c>
      <c r="AO144" s="232">
        <v>1</v>
      </c>
      <c r="AP144" s="232">
        <v>1</v>
      </c>
      <c r="AQ144" s="232">
        <v>1</v>
      </c>
      <c r="AR144" s="232">
        <v>1</v>
      </c>
      <c r="AS144" s="232">
        <v>1</v>
      </c>
      <c r="AT144" s="232">
        <v>4</v>
      </c>
      <c r="AU144" s="232">
        <v>6</v>
      </c>
      <c r="AV144" s="234">
        <v>7</v>
      </c>
    </row>
    <row r="145" spans="2:48" ht="14.5" x14ac:dyDescent="0.35">
      <c r="B145" s="738"/>
      <c r="C145" s="1" t="s">
        <v>194</v>
      </c>
      <c r="D145" s="210">
        <v>5</v>
      </c>
      <c r="E145" s="210">
        <v>5</v>
      </c>
      <c r="F145" s="210">
        <v>5</v>
      </c>
      <c r="G145" s="210">
        <v>5</v>
      </c>
      <c r="H145" s="210">
        <v>6</v>
      </c>
      <c r="I145" s="210">
        <v>5</v>
      </c>
      <c r="J145" s="210">
        <v>6</v>
      </c>
      <c r="K145" s="210">
        <v>5</v>
      </c>
      <c r="L145" s="210">
        <v>5</v>
      </c>
      <c r="M145" s="210">
        <v>5</v>
      </c>
      <c r="N145" s="210">
        <v>5</v>
      </c>
      <c r="O145" s="210">
        <v>4</v>
      </c>
      <c r="P145" s="211">
        <v>6</v>
      </c>
      <c r="Q145" s="211">
        <v>6</v>
      </c>
      <c r="R145" s="211">
        <v>6</v>
      </c>
      <c r="S145" s="554">
        <f>100</f>
        <v>100</v>
      </c>
      <c r="T145" s="72">
        <f t="shared" si="55"/>
        <v>100</v>
      </c>
      <c r="U145" s="72">
        <f t="shared" si="56"/>
        <v>100</v>
      </c>
      <c r="V145" s="72">
        <f t="shared" si="57"/>
        <v>100</v>
      </c>
      <c r="W145" s="72">
        <f t="shared" si="58"/>
        <v>120</v>
      </c>
      <c r="X145" s="72">
        <f t="shared" si="59"/>
        <v>100</v>
      </c>
      <c r="Y145" s="72">
        <f t="shared" si="60"/>
        <v>120</v>
      </c>
      <c r="Z145" s="72">
        <f t="shared" si="61"/>
        <v>100</v>
      </c>
      <c r="AA145" s="72">
        <f t="shared" si="62"/>
        <v>100</v>
      </c>
      <c r="AB145" s="72">
        <f t="shared" si="62"/>
        <v>100</v>
      </c>
      <c r="AC145" s="72">
        <f t="shared" si="62"/>
        <v>100</v>
      </c>
      <c r="AD145" s="72">
        <f t="shared" si="62"/>
        <v>80</v>
      </c>
      <c r="AE145" s="72">
        <f t="shared" ref="AE145:AG145" si="67">P145*100/$D145</f>
        <v>120</v>
      </c>
      <c r="AF145" s="72">
        <f t="shared" si="67"/>
        <v>120</v>
      </c>
      <c r="AG145" s="73">
        <f t="shared" si="67"/>
        <v>120</v>
      </c>
      <c r="AH145" s="555">
        <v>1</v>
      </c>
      <c r="AI145" s="232">
        <v>1</v>
      </c>
      <c r="AJ145" s="232">
        <v>1</v>
      </c>
      <c r="AK145" s="232">
        <v>1</v>
      </c>
      <c r="AL145" s="232">
        <v>1</v>
      </c>
      <c r="AM145" s="232">
        <v>1</v>
      </c>
      <c r="AN145" s="232">
        <v>1</v>
      </c>
      <c r="AO145" s="232">
        <v>1</v>
      </c>
      <c r="AP145" s="232">
        <v>1</v>
      </c>
      <c r="AQ145" s="232">
        <v>1</v>
      </c>
      <c r="AR145" s="232">
        <v>1</v>
      </c>
      <c r="AS145" s="232">
        <v>1</v>
      </c>
      <c r="AT145" s="232">
        <v>4</v>
      </c>
      <c r="AU145" s="232">
        <v>6</v>
      </c>
      <c r="AV145" s="234">
        <v>7</v>
      </c>
    </row>
    <row r="146" spans="2:48" ht="14.5" x14ac:dyDescent="0.35">
      <c r="B146" s="738"/>
      <c r="C146" s="1" t="s">
        <v>195</v>
      </c>
      <c r="D146" s="210">
        <v>4</v>
      </c>
      <c r="E146" s="210">
        <v>4</v>
      </c>
      <c r="F146" s="210">
        <v>3</v>
      </c>
      <c r="G146" s="210">
        <v>3</v>
      </c>
      <c r="H146" s="210">
        <v>3</v>
      </c>
      <c r="I146" s="210">
        <v>3</v>
      </c>
      <c r="J146" s="210">
        <v>2</v>
      </c>
      <c r="K146" s="210">
        <v>3</v>
      </c>
      <c r="L146" s="210">
        <v>3</v>
      </c>
      <c r="M146" s="210">
        <v>3</v>
      </c>
      <c r="N146" s="210">
        <v>3</v>
      </c>
      <c r="O146" s="210">
        <v>3</v>
      </c>
      <c r="P146" s="211">
        <v>4</v>
      </c>
      <c r="Q146" s="211">
        <v>4</v>
      </c>
      <c r="R146" s="211">
        <v>4</v>
      </c>
      <c r="S146" s="554">
        <f>100</f>
        <v>100</v>
      </c>
      <c r="T146" s="72">
        <f t="shared" si="55"/>
        <v>100</v>
      </c>
      <c r="U146" s="72">
        <f t="shared" si="56"/>
        <v>75</v>
      </c>
      <c r="V146" s="72">
        <f t="shared" si="57"/>
        <v>75</v>
      </c>
      <c r="W146" s="72">
        <f t="shared" si="58"/>
        <v>75</v>
      </c>
      <c r="X146" s="72">
        <f t="shared" si="59"/>
        <v>75</v>
      </c>
      <c r="Y146" s="72">
        <f t="shared" si="60"/>
        <v>50</v>
      </c>
      <c r="Z146" s="72">
        <f t="shared" si="61"/>
        <v>75</v>
      </c>
      <c r="AA146" s="72">
        <f t="shared" si="62"/>
        <v>75</v>
      </c>
      <c r="AB146" s="72">
        <f t="shared" si="62"/>
        <v>75</v>
      </c>
      <c r="AC146" s="72">
        <f t="shared" si="62"/>
        <v>75</v>
      </c>
      <c r="AD146" s="72">
        <f t="shared" si="62"/>
        <v>75</v>
      </c>
      <c r="AE146" s="72">
        <f t="shared" ref="AE146:AG146" si="68">P146*100/$D146</f>
        <v>100</v>
      </c>
      <c r="AF146" s="72">
        <f t="shared" si="68"/>
        <v>100</v>
      </c>
      <c r="AG146" s="73">
        <f t="shared" si="68"/>
        <v>100</v>
      </c>
      <c r="AH146" s="555">
        <v>1</v>
      </c>
      <c r="AI146" s="232">
        <v>1</v>
      </c>
      <c r="AJ146" s="232">
        <v>1</v>
      </c>
      <c r="AK146" s="232">
        <v>1</v>
      </c>
      <c r="AL146" s="232">
        <v>1</v>
      </c>
      <c r="AM146" s="232">
        <v>1</v>
      </c>
      <c r="AN146" s="232">
        <v>1</v>
      </c>
      <c r="AO146" s="232">
        <v>1</v>
      </c>
      <c r="AP146" s="232">
        <v>1</v>
      </c>
      <c r="AQ146" s="232">
        <v>1</v>
      </c>
      <c r="AR146" s="232">
        <v>1</v>
      </c>
      <c r="AS146" s="232">
        <v>1</v>
      </c>
      <c r="AT146" s="232">
        <v>4</v>
      </c>
      <c r="AU146" s="232">
        <v>6</v>
      </c>
      <c r="AV146" s="234">
        <v>7</v>
      </c>
    </row>
    <row r="147" spans="2:48" ht="14.5" x14ac:dyDescent="0.35">
      <c r="B147" s="738"/>
      <c r="C147" s="1" t="s">
        <v>196</v>
      </c>
      <c r="D147" s="210">
        <v>0</v>
      </c>
      <c r="E147" s="210">
        <v>0</v>
      </c>
      <c r="F147" s="210">
        <v>1</v>
      </c>
      <c r="G147" s="210">
        <v>1</v>
      </c>
      <c r="H147" s="210">
        <v>1</v>
      </c>
      <c r="I147" s="210">
        <v>1</v>
      </c>
      <c r="J147" s="210">
        <v>1</v>
      </c>
      <c r="K147" s="210">
        <v>0</v>
      </c>
      <c r="L147" s="210">
        <v>0</v>
      </c>
      <c r="M147" s="210">
        <v>0</v>
      </c>
      <c r="N147" s="210">
        <v>0</v>
      </c>
      <c r="O147" s="210">
        <v>0</v>
      </c>
      <c r="P147" s="211">
        <v>0</v>
      </c>
      <c r="Q147" s="211">
        <v>0</v>
      </c>
      <c r="R147" s="211">
        <v>0</v>
      </c>
      <c r="S147" s="554">
        <f>100</f>
        <v>100</v>
      </c>
      <c r="T147" s="72" t="e">
        <f t="shared" si="55"/>
        <v>#DIV/0!</v>
      </c>
      <c r="U147" s="72" t="e">
        <f t="shared" si="56"/>
        <v>#DIV/0!</v>
      </c>
      <c r="V147" s="72" t="e">
        <f t="shared" si="57"/>
        <v>#DIV/0!</v>
      </c>
      <c r="W147" s="72" t="e">
        <f t="shared" si="58"/>
        <v>#DIV/0!</v>
      </c>
      <c r="X147" s="72" t="e">
        <f t="shared" si="59"/>
        <v>#DIV/0!</v>
      </c>
      <c r="Y147" s="72" t="e">
        <f t="shared" si="60"/>
        <v>#DIV/0!</v>
      </c>
      <c r="Z147" s="72" t="e">
        <f t="shared" si="61"/>
        <v>#DIV/0!</v>
      </c>
      <c r="AA147" s="72" t="e">
        <f t="shared" si="62"/>
        <v>#DIV/0!</v>
      </c>
      <c r="AB147" s="72" t="e">
        <f t="shared" si="62"/>
        <v>#DIV/0!</v>
      </c>
      <c r="AC147" s="72" t="e">
        <f t="shared" si="62"/>
        <v>#DIV/0!</v>
      </c>
      <c r="AD147" s="72" t="e">
        <f t="shared" si="62"/>
        <v>#DIV/0!</v>
      </c>
      <c r="AE147" s="72" t="e">
        <f t="shared" ref="AE147:AG147" si="69">P147*100/$D147</f>
        <v>#DIV/0!</v>
      </c>
      <c r="AF147" s="72" t="e">
        <f t="shared" si="69"/>
        <v>#DIV/0!</v>
      </c>
      <c r="AG147" s="73" t="e">
        <f t="shared" si="69"/>
        <v>#DIV/0!</v>
      </c>
      <c r="AH147" s="555">
        <v>1</v>
      </c>
      <c r="AI147" s="232">
        <v>1</v>
      </c>
      <c r="AJ147" s="232">
        <v>1</v>
      </c>
      <c r="AK147" s="232">
        <v>1</v>
      </c>
      <c r="AL147" s="232">
        <v>1</v>
      </c>
      <c r="AM147" s="232">
        <v>1</v>
      </c>
      <c r="AN147" s="232">
        <v>1</v>
      </c>
      <c r="AO147" s="232">
        <v>1</v>
      </c>
      <c r="AP147" s="232">
        <v>1</v>
      </c>
      <c r="AQ147" s="232">
        <v>1</v>
      </c>
      <c r="AR147" s="232">
        <v>1</v>
      </c>
      <c r="AS147" s="232">
        <v>1</v>
      </c>
      <c r="AT147" s="232">
        <v>4</v>
      </c>
      <c r="AU147" s="232">
        <v>6</v>
      </c>
      <c r="AV147" s="234">
        <v>7</v>
      </c>
    </row>
    <row r="148" spans="2:48" ht="14.5" x14ac:dyDescent="0.35">
      <c r="B148" s="738"/>
      <c r="C148" s="1" t="s">
        <v>197</v>
      </c>
      <c r="D148" s="210">
        <v>15</v>
      </c>
      <c r="E148" s="210">
        <v>15</v>
      </c>
      <c r="F148" s="210">
        <v>16</v>
      </c>
      <c r="G148" s="210">
        <v>14</v>
      </c>
      <c r="H148" s="210">
        <v>14</v>
      </c>
      <c r="I148" s="210">
        <v>14</v>
      </c>
      <c r="J148" s="210">
        <v>12</v>
      </c>
      <c r="K148" s="210">
        <v>11</v>
      </c>
      <c r="L148" s="210">
        <v>12</v>
      </c>
      <c r="M148" s="210">
        <v>12</v>
      </c>
      <c r="N148" s="210">
        <v>11</v>
      </c>
      <c r="O148" s="210">
        <v>10</v>
      </c>
      <c r="P148" s="211">
        <v>10</v>
      </c>
      <c r="Q148" s="211">
        <v>10</v>
      </c>
      <c r="R148" s="211">
        <v>10</v>
      </c>
      <c r="S148" s="554">
        <f>100</f>
        <v>100</v>
      </c>
      <c r="T148" s="72">
        <f t="shared" si="55"/>
        <v>100</v>
      </c>
      <c r="U148" s="72">
        <f t="shared" si="56"/>
        <v>106.66666666666667</v>
      </c>
      <c r="V148" s="72">
        <f t="shared" si="57"/>
        <v>93.333333333333329</v>
      </c>
      <c r="W148" s="72">
        <f t="shared" si="58"/>
        <v>93.333333333333329</v>
      </c>
      <c r="X148" s="72">
        <f t="shared" si="59"/>
        <v>93.333333333333329</v>
      </c>
      <c r="Y148" s="72">
        <f t="shared" si="60"/>
        <v>80</v>
      </c>
      <c r="Z148" s="72">
        <f t="shared" si="61"/>
        <v>73.333333333333329</v>
      </c>
      <c r="AA148" s="72">
        <f t="shared" si="62"/>
        <v>80</v>
      </c>
      <c r="AB148" s="72">
        <f t="shared" si="62"/>
        <v>80</v>
      </c>
      <c r="AC148" s="72">
        <f t="shared" si="62"/>
        <v>73.333333333333329</v>
      </c>
      <c r="AD148" s="72">
        <f t="shared" si="62"/>
        <v>66.666666666666671</v>
      </c>
      <c r="AE148" s="72">
        <f t="shared" ref="AE148:AG148" si="70">P148*100/$D148</f>
        <v>66.666666666666671</v>
      </c>
      <c r="AF148" s="72">
        <f t="shared" si="70"/>
        <v>66.666666666666671</v>
      </c>
      <c r="AG148" s="73">
        <f t="shared" si="70"/>
        <v>66.666666666666671</v>
      </c>
      <c r="AH148" s="555">
        <v>1</v>
      </c>
      <c r="AI148" s="232">
        <v>1</v>
      </c>
      <c r="AJ148" s="232">
        <v>1</v>
      </c>
      <c r="AK148" s="232">
        <v>1</v>
      </c>
      <c r="AL148" s="232">
        <v>1</v>
      </c>
      <c r="AM148" s="232">
        <v>1</v>
      </c>
      <c r="AN148" s="232">
        <v>1</v>
      </c>
      <c r="AO148" s="232">
        <v>1</v>
      </c>
      <c r="AP148" s="232">
        <v>1</v>
      </c>
      <c r="AQ148" s="232">
        <v>1</v>
      </c>
      <c r="AR148" s="232">
        <v>1</v>
      </c>
      <c r="AS148" s="232">
        <v>1</v>
      </c>
      <c r="AT148" s="232">
        <v>4</v>
      </c>
      <c r="AU148" s="232">
        <v>6</v>
      </c>
      <c r="AV148" s="234">
        <v>7</v>
      </c>
    </row>
    <row r="149" spans="2:48" ht="14.5" x14ac:dyDescent="0.35">
      <c r="B149" s="739"/>
      <c r="C149" s="8" t="s">
        <v>198</v>
      </c>
      <c r="D149">
        <v>15</v>
      </c>
      <c r="E149">
        <v>15</v>
      </c>
      <c r="F149">
        <v>15</v>
      </c>
      <c r="G149">
        <v>13</v>
      </c>
      <c r="H149">
        <v>13</v>
      </c>
      <c r="I149">
        <v>13</v>
      </c>
      <c r="J149">
        <v>11</v>
      </c>
      <c r="K149">
        <v>11</v>
      </c>
      <c r="L149">
        <v>12</v>
      </c>
      <c r="M149">
        <v>12</v>
      </c>
      <c r="N149">
        <v>11</v>
      </c>
      <c r="O149">
        <v>10</v>
      </c>
      <c r="P149">
        <v>10</v>
      </c>
      <c r="Q149">
        <v>10</v>
      </c>
      <c r="R149">
        <v>10</v>
      </c>
      <c r="S149" s="554">
        <f>100</f>
        <v>100</v>
      </c>
      <c r="T149" s="72">
        <f t="shared" si="55"/>
        <v>100</v>
      </c>
      <c r="U149" s="72">
        <f t="shared" si="56"/>
        <v>100</v>
      </c>
      <c r="V149" s="72">
        <f t="shared" si="57"/>
        <v>86.666666666666671</v>
      </c>
      <c r="W149" s="72">
        <f t="shared" si="58"/>
        <v>86.666666666666671</v>
      </c>
      <c r="X149" s="72">
        <f t="shared" si="59"/>
        <v>86.666666666666671</v>
      </c>
      <c r="Y149" s="72">
        <f t="shared" si="60"/>
        <v>73.333333333333329</v>
      </c>
      <c r="Z149" s="72">
        <f t="shared" si="61"/>
        <v>73.333333333333329</v>
      </c>
      <c r="AA149" s="72">
        <f t="shared" si="62"/>
        <v>80</v>
      </c>
      <c r="AB149" s="72">
        <f t="shared" si="62"/>
        <v>80</v>
      </c>
      <c r="AC149" s="72">
        <f t="shared" si="62"/>
        <v>73.333333333333329</v>
      </c>
      <c r="AD149" s="72">
        <f t="shared" si="62"/>
        <v>66.666666666666671</v>
      </c>
      <c r="AE149" s="72">
        <f t="shared" ref="AE149:AG149" si="71">P149*100/$D149</f>
        <v>66.666666666666671</v>
      </c>
      <c r="AF149" s="72">
        <f t="shared" si="71"/>
        <v>66.666666666666671</v>
      </c>
      <c r="AG149" s="73">
        <f t="shared" si="71"/>
        <v>66.666666666666671</v>
      </c>
      <c r="AH149" s="235"/>
      <c r="AI149" s="236"/>
      <c r="AJ149" s="236"/>
      <c r="AK149" s="236"/>
      <c r="AL149" s="236"/>
      <c r="AM149" s="236"/>
      <c r="AN149" s="236"/>
      <c r="AO149" s="236"/>
      <c r="AP149" s="236"/>
      <c r="AQ149" s="236"/>
      <c r="AR149" s="236"/>
      <c r="AS149" s="236"/>
      <c r="AT149" s="236"/>
      <c r="AU149" s="236"/>
      <c r="AV149" s="237"/>
    </row>
    <row r="150" spans="2:48" ht="15" customHeight="1" x14ac:dyDescent="0.35">
      <c r="B150" s="738" t="s">
        <v>112</v>
      </c>
      <c r="C150" s="1" t="s">
        <v>193</v>
      </c>
      <c r="D150" s="210">
        <v>9</v>
      </c>
      <c r="E150" s="210">
        <v>9</v>
      </c>
      <c r="F150" s="210">
        <v>8</v>
      </c>
      <c r="G150" s="210">
        <v>8</v>
      </c>
      <c r="H150" s="210">
        <v>7</v>
      </c>
      <c r="I150" s="210">
        <v>7</v>
      </c>
      <c r="J150" s="210">
        <v>8</v>
      </c>
      <c r="K150" s="210">
        <v>6</v>
      </c>
      <c r="L150" s="210">
        <v>5</v>
      </c>
      <c r="M150" s="210">
        <v>8</v>
      </c>
      <c r="N150" s="210">
        <v>7</v>
      </c>
      <c r="O150" s="210">
        <v>8</v>
      </c>
      <c r="P150" s="211">
        <v>17</v>
      </c>
      <c r="Q150" s="211">
        <v>17</v>
      </c>
      <c r="R150" s="211">
        <v>17</v>
      </c>
      <c r="S150" s="554">
        <f>100</f>
        <v>100</v>
      </c>
      <c r="T150" s="72">
        <f t="shared" si="55"/>
        <v>100</v>
      </c>
      <c r="U150" s="72">
        <f t="shared" si="56"/>
        <v>88.888888888888886</v>
      </c>
      <c r="V150" s="72">
        <f t="shared" si="57"/>
        <v>88.888888888888886</v>
      </c>
      <c r="W150" s="72">
        <f t="shared" si="58"/>
        <v>77.777777777777771</v>
      </c>
      <c r="X150" s="72">
        <f t="shared" si="59"/>
        <v>77.777777777777771</v>
      </c>
      <c r="Y150" s="72">
        <f t="shared" si="60"/>
        <v>88.888888888888886</v>
      </c>
      <c r="Z150" s="72">
        <f t="shared" si="61"/>
        <v>66.666666666666671</v>
      </c>
      <c r="AA150" s="72">
        <f t="shared" si="62"/>
        <v>55.555555555555557</v>
      </c>
      <c r="AB150" s="72">
        <f t="shared" si="62"/>
        <v>88.888888888888886</v>
      </c>
      <c r="AC150" s="72">
        <f t="shared" si="62"/>
        <v>77.777777777777771</v>
      </c>
      <c r="AD150" s="72">
        <f t="shared" si="62"/>
        <v>88.888888888888886</v>
      </c>
      <c r="AE150" s="72">
        <f t="shared" ref="AE150:AG150" si="72">P150*100/$D150</f>
        <v>188.88888888888889</v>
      </c>
      <c r="AF150" s="72">
        <f t="shared" si="72"/>
        <v>188.88888888888889</v>
      </c>
      <c r="AG150" s="73">
        <f t="shared" si="72"/>
        <v>188.88888888888889</v>
      </c>
      <c r="AH150" s="555">
        <v>1</v>
      </c>
      <c r="AI150" s="232">
        <v>1</v>
      </c>
      <c r="AJ150" s="232">
        <v>1</v>
      </c>
      <c r="AK150" s="232">
        <v>1</v>
      </c>
      <c r="AL150" s="232">
        <v>1</v>
      </c>
      <c r="AM150" s="232">
        <v>1</v>
      </c>
      <c r="AN150" s="232">
        <v>1</v>
      </c>
      <c r="AO150" s="232">
        <v>1</v>
      </c>
      <c r="AP150" s="232">
        <v>1</v>
      </c>
      <c r="AQ150" s="232">
        <v>1</v>
      </c>
      <c r="AR150" s="232">
        <v>1</v>
      </c>
      <c r="AS150" s="232">
        <v>1</v>
      </c>
      <c r="AT150" s="232">
        <v>4</v>
      </c>
      <c r="AU150" s="232">
        <v>6</v>
      </c>
      <c r="AV150" s="234">
        <v>7</v>
      </c>
    </row>
    <row r="151" spans="2:48" ht="14.5" x14ac:dyDescent="0.35">
      <c r="B151" s="738"/>
      <c r="C151" s="1" t="s">
        <v>194</v>
      </c>
      <c r="D151" s="210">
        <v>5</v>
      </c>
      <c r="E151" s="210">
        <v>5</v>
      </c>
      <c r="F151" s="210">
        <v>5</v>
      </c>
      <c r="G151" s="210">
        <v>5</v>
      </c>
      <c r="H151" s="210">
        <v>6</v>
      </c>
      <c r="I151" s="210">
        <v>8</v>
      </c>
      <c r="J151" s="210">
        <v>7</v>
      </c>
      <c r="K151" s="210">
        <v>7</v>
      </c>
      <c r="L151" s="210">
        <v>8</v>
      </c>
      <c r="M151" s="210">
        <v>6</v>
      </c>
      <c r="N151" s="210">
        <v>7</v>
      </c>
      <c r="O151" s="210">
        <v>6</v>
      </c>
      <c r="P151" s="211">
        <v>8</v>
      </c>
      <c r="Q151" s="211">
        <v>8</v>
      </c>
      <c r="R151" s="211">
        <v>8</v>
      </c>
      <c r="S151" s="554">
        <f>100</f>
        <v>100</v>
      </c>
      <c r="T151" s="72">
        <f t="shared" si="55"/>
        <v>100</v>
      </c>
      <c r="U151" s="72">
        <f t="shared" si="56"/>
        <v>100</v>
      </c>
      <c r="V151" s="72">
        <f t="shared" si="57"/>
        <v>100</v>
      </c>
      <c r="W151" s="72">
        <f t="shared" si="58"/>
        <v>120</v>
      </c>
      <c r="X151" s="72">
        <f t="shared" si="59"/>
        <v>160</v>
      </c>
      <c r="Y151" s="72">
        <f t="shared" si="60"/>
        <v>140</v>
      </c>
      <c r="Z151" s="72">
        <f t="shared" si="61"/>
        <v>140</v>
      </c>
      <c r="AA151" s="72">
        <f t="shared" si="62"/>
        <v>160</v>
      </c>
      <c r="AB151" s="72">
        <f t="shared" si="62"/>
        <v>120</v>
      </c>
      <c r="AC151" s="72">
        <f t="shared" si="62"/>
        <v>140</v>
      </c>
      <c r="AD151" s="72">
        <f t="shared" si="62"/>
        <v>120</v>
      </c>
      <c r="AE151" s="72">
        <f t="shared" ref="AE151:AG151" si="73">P151*100/$D151</f>
        <v>160</v>
      </c>
      <c r="AF151" s="72">
        <f t="shared" si="73"/>
        <v>160</v>
      </c>
      <c r="AG151" s="73">
        <f t="shared" si="73"/>
        <v>160</v>
      </c>
      <c r="AH151" s="555">
        <v>1</v>
      </c>
      <c r="AI151" s="232">
        <v>1</v>
      </c>
      <c r="AJ151" s="232">
        <v>1</v>
      </c>
      <c r="AK151" s="232">
        <v>1</v>
      </c>
      <c r="AL151" s="232">
        <v>1</v>
      </c>
      <c r="AM151" s="232">
        <v>1</v>
      </c>
      <c r="AN151" s="232">
        <v>1</v>
      </c>
      <c r="AO151" s="232">
        <v>1</v>
      </c>
      <c r="AP151" s="232">
        <v>1</v>
      </c>
      <c r="AQ151" s="232">
        <v>1</v>
      </c>
      <c r="AR151" s="232">
        <v>1</v>
      </c>
      <c r="AS151" s="232">
        <v>1</v>
      </c>
      <c r="AT151" s="232">
        <v>4</v>
      </c>
      <c r="AU151" s="232">
        <v>6</v>
      </c>
      <c r="AV151" s="234">
        <v>7</v>
      </c>
    </row>
    <row r="152" spans="2:48" ht="14.5" x14ac:dyDescent="0.35">
      <c r="B152" s="738"/>
      <c r="C152" s="1" t="s">
        <v>195</v>
      </c>
      <c r="D152" s="210">
        <v>9</v>
      </c>
      <c r="E152" s="210">
        <v>9</v>
      </c>
      <c r="F152" s="210">
        <v>9</v>
      </c>
      <c r="G152" s="210">
        <v>8</v>
      </c>
      <c r="H152" s="210">
        <v>8</v>
      </c>
      <c r="I152" s="210">
        <v>7</v>
      </c>
      <c r="J152" s="210">
        <v>7</v>
      </c>
      <c r="K152" s="210">
        <v>7</v>
      </c>
      <c r="L152" s="210">
        <v>7</v>
      </c>
      <c r="M152" s="210">
        <v>7</v>
      </c>
      <c r="N152" s="210">
        <v>7</v>
      </c>
      <c r="O152" s="210">
        <v>8</v>
      </c>
      <c r="P152" s="211">
        <v>9</v>
      </c>
      <c r="Q152" s="211">
        <v>9</v>
      </c>
      <c r="R152" s="211">
        <v>9</v>
      </c>
      <c r="S152" s="554">
        <f>100</f>
        <v>100</v>
      </c>
      <c r="T152" s="72">
        <f t="shared" si="55"/>
        <v>100</v>
      </c>
      <c r="U152" s="72">
        <f t="shared" si="56"/>
        <v>100</v>
      </c>
      <c r="V152" s="72">
        <f t="shared" si="57"/>
        <v>88.888888888888886</v>
      </c>
      <c r="W152" s="72">
        <f t="shared" si="58"/>
        <v>88.888888888888886</v>
      </c>
      <c r="X152" s="72">
        <f t="shared" si="59"/>
        <v>77.777777777777771</v>
      </c>
      <c r="Y152" s="72">
        <f t="shared" si="60"/>
        <v>77.777777777777771</v>
      </c>
      <c r="Z152" s="72">
        <f t="shared" si="61"/>
        <v>77.777777777777771</v>
      </c>
      <c r="AA152" s="72">
        <f t="shared" si="62"/>
        <v>77.777777777777771</v>
      </c>
      <c r="AB152" s="72">
        <f t="shared" si="62"/>
        <v>77.777777777777771</v>
      </c>
      <c r="AC152" s="72">
        <f t="shared" si="62"/>
        <v>77.777777777777771</v>
      </c>
      <c r="AD152" s="72">
        <f t="shared" si="62"/>
        <v>88.888888888888886</v>
      </c>
      <c r="AE152" s="72">
        <f t="shared" ref="AE152:AG152" si="74">P152*100/$D152</f>
        <v>100</v>
      </c>
      <c r="AF152" s="72">
        <f t="shared" si="74"/>
        <v>100</v>
      </c>
      <c r="AG152" s="73">
        <f t="shared" si="74"/>
        <v>100</v>
      </c>
      <c r="AH152" s="555">
        <v>1</v>
      </c>
      <c r="AI152" s="232">
        <v>1</v>
      </c>
      <c r="AJ152" s="232">
        <v>1</v>
      </c>
      <c r="AK152" s="232">
        <v>1</v>
      </c>
      <c r="AL152" s="232">
        <v>1</v>
      </c>
      <c r="AM152" s="232">
        <v>1</v>
      </c>
      <c r="AN152" s="232">
        <v>1</v>
      </c>
      <c r="AO152" s="232">
        <v>1</v>
      </c>
      <c r="AP152" s="232">
        <v>1</v>
      </c>
      <c r="AQ152" s="232">
        <v>1</v>
      </c>
      <c r="AR152" s="232">
        <v>1</v>
      </c>
      <c r="AS152" s="232">
        <v>1</v>
      </c>
      <c r="AT152" s="232">
        <v>4</v>
      </c>
      <c r="AU152" s="232">
        <v>6</v>
      </c>
      <c r="AV152" s="234">
        <v>7</v>
      </c>
    </row>
    <row r="153" spans="2:48" ht="14.5" x14ac:dyDescent="0.35">
      <c r="B153" s="738"/>
      <c r="C153" s="1" t="s">
        <v>196</v>
      </c>
      <c r="D153" s="210">
        <v>3</v>
      </c>
      <c r="E153" s="210">
        <v>3</v>
      </c>
      <c r="F153" s="210">
        <v>3</v>
      </c>
      <c r="G153" s="210">
        <v>3</v>
      </c>
      <c r="H153" s="210">
        <v>3</v>
      </c>
      <c r="I153" s="210">
        <v>4</v>
      </c>
      <c r="J153" s="210">
        <v>4</v>
      </c>
      <c r="K153" s="210">
        <v>4</v>
      </c>
      <c r="L153" s="210">
        <v>4</v>
      </c>
      <c r="M153" s="210">
        <v>4</v>
      </c>
      <c r="N153" s="210">
        <v>4</v>
      </c>
      <c r="O153" s="210">
        <v>4</v>
      </c>
      <c r="P153" s="211">
        <v>4</v>
      </c>
      <c r="Q153" s="211">
        <v>3</v>
      </c>
      <c r="R153" s="211">
        <v>3</v>
      </c>
      <c r="S153" s="554">
        <f>100</f>
        <v>100</v>
      </c>
      <c r="T153" s="72">
        <f t="shared" si="55"/>
        <v>100</v>
      </c>
      <c r="U153" s="72">
        <f t="shared" si="56"/>
        <v>100</v>
      </c>
      <c r="V153" s="72">
        <f t="shared" si="57"/>
        <v>100</v>
      </c>
      <c r="W153" s="72">
        <f t="shared" si="58"/>
        <v>100</v>
      </c>
      <c r="X153" s="72">
        <f t="shared" si="59"/>
        <v>133.33333333333334</v>
      </c>
      <c r="Y153" s="72">
        <f t="shared" si="60"/>
        <v>133.33333333333334</v>
      </c>
      <c r="Z153" s="72">
        <f t="shared" si="61"/>
        <v>133.33333333333334</v>
      </c>
      <c r="AA153" s="72">
        <f t="shared" si="62"/>
        <v>133.33333333333334</v>
      </c>
      <c r="AB153" s="72">
        <f t="shared" si="62"/>
        <v>133.33333333333334</v>
      </c>
      <c r="AC153" s="72">
        <f t="shared" si="62"/>
        <v>133.33333333333334</v>
      </c>
      <c r="AD153" s="72">
        <f t="shared" si="62"/>
        <v>133.33333333333334</v>
      </c>
      <c r="AE153" s="72">
        <f t="shared" ref="AE153:AG153" si="75">P153*100/$D153</f>
        <v>133.33333333333334</v>
      </c>
      <c r="AF153" s="72">
        <f t="shared" si="75"/>
        <v>100</v>
      </c>
      <c r="AG153" s="73">
        <f t="shared" si="75"/>
        <v>100</v>
      </c>
      <c r="AH153" s="555">
        <v>1</v>
      </c>
      <c r="AI153" s="232">
        <v>1</v>
      </c>
      <c r="AJ153" s="232">
        <v>1</v>
      </c>
      <c r="AK153" s="232">
        <v>1</v>
      </c>
      <c r="AL153" s="232">
        <v>1</v>
      </c>
      <c r="AM153" s="232">
        <v>1</v>
      </c>
      <c r="AN153" s="232">
        <v>1</v>
      </c>
      <c r="AO153" s="232">
        <v>1</v>
      </c>
      <c r="AP153" s="232">
        <v>1</v>
      </c>
      <c r="AQ153" s="232">
        <v>1</v>
      </c>
      <c r="AR153" s="232">
        <v>1</v>
      </c>
      <c r="AS153" s="232">
        <v>1</v>
      </c>
      <c r="AT153" s="232">
        <v>4</v>
      </c>
      <c r="AU153" s="232">
        <v>6</v>
      </c>
      <c r="AV153" s="234">
        <v>7</v>
      </c>
    </row>
    <row r="154" spans="2:48" ht="14.5" x14ac:dyDescent="0.35">
      <c r="B154" s="738"/>
      <c r="C154" s="1" t="s">
        <v>197</v>
      </c>
      <c r="D154" s="210">
        <v>26</v>
      </c>
      <c r="E154" s="210">
        <v>26</v>
      </c>
      <c r="F154" s="210">
        <v>25</v>
      </c>
      <c r="G154" s="210">
        <v>24</v>
      </c>
      <c r="H154" s="210">
        <v>24</v>
      </c>
      <c r="I154" s="210">
        <v>26</v>
      </c>
      <c r="J154" s="210">
        <v>26</v>
      </c>
      <c r="K154" s="210">
        <v>24</v>
      </c>
      <c r="L154" s="210">
        <v>24</v>
      </c>
      <c r="M154" s="210">
        <v>25</v>
      </c>
      <c r="N154" s="210">
        <v>25</v>
      </c>
      <c r="O154" s="210">
        <v>26</v>
      </c>
      <c r="P154" s="211">
        <v>38</v>
      </c>
      <c r="Q154" s="211">
        <v>37</v>
      </c>
      <c r="R154" s="211">
        <v>37</v>
      </c>
      <c r="S154" s="554">
        <f>100</f>
        <v>100</v>
      </c>
      <c r="T154" s="72">
        <f t="shared" si="55"/>
        <v>100</v>
      </c>
      <c r="U154" s="72">
        <f t="shared" si="56"/>
        <v>96.15384615384616</v>
      </c>
      <c r="V154" s="72">
        <f t="shared" si="57"/>
        <v>92.307692307692307</v>
      </c>
      <c r="W154" s="72">
        <f t="shared" si="58"/>
        <v>92.307692307692307</v>
      </c>
      <c r="X154" s="72">
        <f t="shared" si="59"/>
        <v>100</v>
      </c>
      <c r="Y154" s="72">
        <f t="shared" si="60"/>
        <v>100</v>
      </c>
      <c r="Z154" s="72">
        <f t="shared" si="61"/>
        <v>92.307692307692307</v>
      </c>
      <c r="AA154" s="72">
        <f t="shared" si="62"/>
        <v>92.307692307692307</v>
      </c>
      <c r="AB154" s="72">
        <f t="shared" si="62"/>
        <v>96.15384615384616</v>
      </c>
      <c r="AC154" s="72">
        <f t="shared" si="62"/>
        <v>96.15384615384616</v>
      </c>
      <c r="AD154" s="72">
        <f t="shared" si="62"/>
        <v>100</v>
      </c>
      <c r="AE154" s="72">
        <f t="shared" ref="AE154:AG154" si="76">P154*100/$D154</f>
        <v>146.15384615384616</v>
      </c>
      <c r="AF154" s="72">
        <f t="shared" si="76"/>
        <v>142.30769230769232</v>
      </c>
      <c r="AG154" s="73">
        <f t="shared" si="76"/>
        <v>142.30769230769232</v>
      </c>
      <c r="AH154" s="555">
        <v>1</v>
      </c>
      <c r="AI154" s="232">
        <v>1</v>
      </c>
      <c r="AJ154" s="232">
        <v>1</v>
      </c>
      <c r="AK154" s="232">
        <v>1</v>
      </c>
      <c r="AL154" s="232">
        <v>1</v>
      </c>
      <c r="AM154" s="232">
        <v>1</v>
      </c>
      <c r="AN154" s="232">
        <v>1</v>
      </c>
      <c r="AO154" s="232">
        <v>1</v>
      </c>
      <c r="AP154" s="232">
        <v>1</v>
      </c>
      <c r="AQ154" s="232">
        <v>1</v>
      </c>
      <c r="AR154" s="232">
        <v>1</v>
      </c>
      <c r="AS154" s="232">
        <v>1</v>
      </c>
      <c r="AT154" s="232">
        <v>4</v>
      </c>
      <c r="AU154" s="232">
        <v>6</v>
      </c>
      <c r="AV154" s="234">
        <v>7</v>
      </c>
    </row>
    <row r="155" spans="2:48" ht="14.5" x14ac:dyDescent="0.35">
      <c r="B155" s="739"/>
      <c r="C155" s="8" t="s">
        <v>198</v>
      </c>
      <c r="D155">
        <v>23</v>
      </c>
      <c r="E155">
        <v>23</v>
      </c>
      <c r="F155">
        <v>22</v>
      </c>
      <c r="G155">
        <v>21</v>
      </c>
      <c r="H155">
        <v>21</v>
      </c>
      <c r="I155">
        <v>22</v>
      </c>
      <c r="J155">
        <v>22</v>
      </c>
      <c r="K155">
        <v>20</v>
      </c>
      <c r="L155">
        <v>20</v>
      </c>
      <c r="M155">
        <v>21</v>
      </c>
      <c r="N155">
        <v>21</v>
      </c>
      <c r="O155">
        <v>22</v>
      </c>
      <c r="P155">
        <v>34</v>
      </c>
      <c r="Q155">
        <v>34</v>
      </c>
      <c r="R155">
        <v>34</v>
      </c>
      <c r="S155" s="554">
        <f>100</f>
        <v>100</v>
      </c>
      <c r="T155" s="72">
        <f t="shared" si="55"/>
        <v>100</v>
      </c>
      <c r="U155" s="72">
        <f t="shared" si="56"/>
        <v>95.652173913043484</v>
      </c>
      <c r="V155" s="72">
        <f t="shared" si="57"/>
        <v>91.304347826086953</v>
      </c>
      <c r="W155" s="72">
        <f t="shared" si="58"/>
        <v>91.304347826086953</v>
      </c>
      <c r="X155" s="72">
        <f t="shared" si="59"/>
        <v>95.652173913043484</v>
      </c>
      <c r="Y155" s="72">
        <f t="shared" si="60"/>
        <v>95.652173913043484</v>
      </c>
      <c r="Z155" s="72">
        <f t="shared" si="61"/>
        <v>86.956521739130437</v>
      </c>
      <c r="AA155" s="72">
        <f t="shared" si="62"/>
        <v>86.956521739130437</v>
      </c>
      <c r="AB155" s="72">
        <f t="shared" si="62"/>
        <v>91.304347826086953</v>
      </c>
      <c r="AC155" s="72">
        <f t="shared" si="62"/>
        <v>91.304347826086953</v>
      </c>
      <c r="AD155" s="72">
        <f t="shared" si="62"/>
        <v>95.652173913043484</v>
      </c>
      <c r="AE155" s="72">
        <f t="shared" ref="AE155:AG155" si="77">P155*100/$D155</f>
        <v>147.82608695652175</v>
      </c>
      <c r="AF155" s="72">
        <f t="shared" si="77"/>
        <v>147.82608695652175</v>
      </c>
      <c r="AG155" s="73">
        <f t="shared" si="77"/>
        <v>147.82608695652175</v>
      </c>
      <c r="AH155" s="235"/>
      <c r="AI155" s="236"/>
      <c r="AJ155" s="236"/>
      <c r="AK155" s="236"/>
      <c r="AL155" s="236"/>
      <c r="AM155" s="236"/>
      <c r="AN155" s="236"/>
      <c r="AO155" s="236"/>
      <c r="AP155" s="236"/>
      <c r="AQ155" s="236"/>
      <c r="AR155" s="236"/>
      <c r="AS155" s="236"/>
      <c r="AT155" s="236"/>
      <c r="AU155" s="236"/>
      <c r="AV155" s="237"/>
    </row>
    <row r="156" spans="2:48" ht="15" customHeight="1" x14ac:dyDescent="0.35">
      <c r="B156" s="738" t="s">
        <v>113</v>
      </c>
      <c r="C156" s="1" t="s">
        <v>193</v>
      </c>
      <c r="D156" s="210">
        <v>4</v>
      </c>
      <c r="E156" s="210">
        <v>4</v>
      </c>
      <c r="F156" s="210">
        <v>4</v>
      </c>
      <c r="G156" s="210">
        <v>4</v>
      </c>
      <c r="H156" s="210">
        <v>5</v>
      </c>
      <c r="I156" s="210">
        <v>5</v>
      </c>
      <c r="J156" s="210">
        <v>5</v>
      </c>
      <c r="K156" s="210">
        <v>4</v>
      </c>
      <c r="L156" s="210">
        <v>3</v>
      </c>
      <c r="M156" s="210">
        <v>3</v>
      </c>
      <c r="N156" s="210">
        <v>4</v>
      </c>
      <c r="O156" s="210">
        <v>4</v>
      </c>
      <c r="P156" s="211">
        <v>0</v>
      </c>
      <c r="Q156" s="211">
        <v>0</v>
      </c>
      <c r="R156" s="211">
        <v>0</v>
      </c>
      <c r="S156" s="554">
        <f>100</f>
        <v>100</v>
      </c>
      <c r="T156" s="72">
        <f t="shared" si="55"/>
        <v>100</v>
      </c>
      <c r="U156" s="72">
        <f t="shared" si="56"/>
        <v>100</v>
      </c>
      <c r="V156" s="72">
        <f t="shared" si="57"/>
        <v>100</v>
      </c>
      <c r="W156" s="72">
        <f t="shared" si="58"/>
        <v>125</v>
      </c>
      <c r="X156" s="72">
        <f t="shared" si="59"/>
        <v>125</v>
      </c>
      <c r="Y156" s="72">
        <f t="shared" si="60"/>
        <v>125</v>
      </c>
      <c r="Z156" s="72">
        <f t="shared" si="61"/>
        <v>100</v>
      </c>
      <c r="AA156" s="72">
        <f t="shared" si="62"/>
        <v>75</v>
      </c>
      <c r="AB156" s="72">
        <f t="shared" si="62"/>
        <v>75</v>
      </c>
      <c r="AC156" s="72">
        <f t="shared" si="62"/>
        <v>100</v>
      </c>
      <c r="AD156" s="72">
        <f t="shared" si="62"/>
        <v>100</v>
      </c>
      <c r="AE156" s="72">
        <f t="shared" ref="AE156:AE204" si="78">P156*100/$D156</f>
        <v>0</v>
      </c>
      <c r="AF156" s="72">
        <f t="shared" ref="AF156:AG204" si="79">Q156*100/$D156</f>
        <v>0</v>
      </c>
      <c r="AG156" s="73">
        <f t="shared" si="79"/>
        <v>0</v>
      </c>
      <c r="AH156" s="555">
        <v>1</v>
      </c>
      <c r="AI156" s="232">
        <v>1</v>
      </c>
      <c r="AJ156" s="232">
        <v>1</v>
      </c>
      <c r="AK156" s="232">
        <v>1</v>
      </c>
      <c r="AL156" s="232">
        <v>1</v>
      </c>
      <c r="AM156" s="232">
        <v>1</v>
      </c>
      <c r="AN156" s="232">
        <v>1</v>
      </c>
      <c r="AO156" s="232">
        <v>1</v>
      </c>
      <c r="AP156" s="232">
        <v>1</v>
      </c>
      <c r="AQ156" s="232">
        <v>1</v>
      </c>
      <c r="AR156" s="232">
        <v>1</v>
      </c>
      <c r="AS156" s="232">
        <v>1</v>
      </c>
      <c r="AT156" s="232">
        <v>4</v>
      </c>
      <c r="AU156" s="232">
        <v>6</v>
      </c>
      <c r="AV156" s="234">
        <v>7</v>
      </c>
    </row>
    <row r="157" spans="2:48" ht="14.5" x14ac:dyDescent="0.35">
      <c r="B157" s="738"/>
      <c r="C157" s="1" t="s">
        <v>194</v>
      </c>
      <c r="D157" s="210">
        <v>2</v>
      </c>
      <c r="E157" s="210">
        <v>4</v>
      </c>
      <c r="F157" s="210">
        <v>4</v>
      </c>
      <c r="G157" s="210">
        <v>4</v>
      </c>
      <c r="H157" s="210">
        <v>4</v>
      </c>
      <c r="I157" s="210">
        <v>3</v>
      </c>
      <c r="J157" s="210">
        <v>3</v>
      </c>
      <c r="K157" s="210">
        <v>3</v>
      </c>
      <c r="L157" s="210">
        <v>4</v>
      </c>
      <c r="M157" s="210">
        <v>4</v>
      </c>
      <c r="N157" s="210">
        <v>4</v>
      </c>
      <c r="O157" s="210">
        <v>4</v>
      </c>
      <c r="P157" s="211">
        <v>6</v>
      </c>
      <c r="Q157" s="211">
        <v>6</v>
      </c>
      <c r="R157" s="211">
        <v>6</v>
      </c>
      <c r="S157" s="554">
        <f>100</f>
        <v>100</v>
      </c>
      <c r="T157" s="72">
        <f t="shared" si="55"/>
        <v>200</v>
      </c>
      <c r="U157" s="72">
        <f t="shared" si="56"/>
        <v>200</v>
      </c>
      <c r="V157" s="72">
        <f t="shared" si="57"/>
        <v>200</v>
      </c>
      <c r="W157" s="72">
        <f t="shared" si="58"/>
        <v>200</v>
      </c>
      <c r="X157" s="72">
        <f t="shared" si="59"/>
        <v>150</v>
      </c>
      <c r="Y157" s="72">
        <f t="shared" si="60"/>
        <v>150</v>
      </c>
      <c r="Z157" s="72">
        <f t="shared" si="61"/>
        <v>150</v>
      </c>
      <c r="AA157" s="72">
        <f t="shared" si="62"/>
        <v>200</v>
      </c>
      <c r="AB157" s="72">
        <f t="shared" si="62"/>
        <v>200</v>
      </c>
      <c r="AC157" s="72">
        <f t="shared" si="62"/>
        <v>200</v>
      </c>
      <c r="AD157" s="72">
        <f t="shared" si="62"/>
        <v>200</v>
      </c>
      <c r="AE157" s="72">
        <f t="shared" si="78"/>
        <v>300</v>
      </c>
      <c r="AF157" s="72">
        <f t="shared" si="79"/>
        <v>300</v>
      </c>
      <c r="AG157" s="73">
        <f t="shared" si="79"/>
        <v>300</v>
      </c>
      <c r="AH157" s="555">
        <v>1</v>
      </c>
      <c r="AI157" s="232">
        <v>1</v>
      </c>
      <c r="AJ157" s="232">
        <v>1</v>
      </c>
      <c r="AK157" s="232">
        <v>1</v>
      </c>
      <c r="AL157" s="232">
        <v>1</v>
      </c>
      <c r="AM157" s="232">
        <v>1</v>
      </c>
      <c r="AN157" s="232">
        <v>1</v>
      </c>
      <c r="AO157" s="232">
        <v>1</v>
      </c>
      <c r="AP157" s="232">
        <v>1</v>
      </c>
      <c r="AQ157" s="232">
        <v>1</v>
      </c>
      <c r="AR157" s="232">
        <v>1</v>
      </c>
      <c r="AS157" s="232">
        <v>1</v>
      </c>
      <c r="AT157" s="232">
        <v>4</v>
      </c>
      <c r="AU157" s="232">
        <v>6</v>
      </c>
      <c r="AV157" s="234">
        <v>7</v>
      </c>
    </row>
    <row r="158" spans="2:48" ht="14.5" x14ac:dyDescent="0.35">
      <c r="B158" s="738"/>
      <c r="C158" s="1" t="s">
        <v>195</v>
      </c>
      <c r="D158" s="210">
        <v>5</v>
      </c>
      <c r="E158" s="210">
        <v>3</v>
      </c>
      <c r="F158" s="210">
        <v>3</v>
      </c>
      <c r="G158" s="210">
        <v>3</v>
      </c>
      <c r="H158" s="210">
        <v>4</v>
      </c>
      <c r="I158" s="210">
        <v>4</v>
      </c>
      <c r="J158" s="210">
        <v>4</v>
      </c>
      <c r="K158" s="210">
        <v>3</v>
      </c>
      <c r="L158" s="210">
        <v>2</v>
      </c>
      <c r="M158" s="210">
        <v>2</v>
      </c>
      <c r="N158" s="210">
        <v>2</v>
      </c>
      <c r="O158" s="210">
        <v>2</v>
      </c>
      <c r="P158" s="211">
        <v>3</v>
      </c>
      <c r="Q158" s="211">
        <v>3</v>
      </c>
      <c r="R158" s="211">
        <v>3</v>
      </c>
      <c r="S158" s="554">
        <f>100</f>
        <v>100</v>
      </c>
      <c r="T158" s="72">
        <f t="shared" si="55"/>
        <v>60</v>
      </c>
      <c r="U158" s="72">
        <f t="shared" si="56"/>
        <v>60</v>
      </c>
      <c r="V158" s="72">
        <f t="shared" si="57"/>
        <v>60</v>
      </c>
      <c r="W158" s="72">
        <f t="shared" si="58"/>
        <v>80</v>
      </c>
      <c r="X158" s="72">
        <f t="shared" si="59"/>
        <v>80</v>
      </c>
      <c r="Y158" s="72">
        <f t="shared" si="60"/>
        <v>80</v>
      </c>
      <c r="Z158" s="72">
        <f t="shared" si="61"/>
        <v>60</v>
      </c>
      <c r="AA158" s="72">
        <f t="shared" si="62"/>
        <v>40</v>
      </c>
      <c r="AB158" s="72">
        <f t="shared" si="62"/>
        <v>40</v>
      </c>
      <c r="AC158" s="72">
        <f t="shared" si="62"/>
        <v>40</v>
      </c>
      <c r="AD158" s="72">
        <f t="shared" si="62"/>
        <v>40</v>
      </c>
      <c r="AE158" s="72">
        <f t="shared" si="78"/>
        <v>60</v>
      </c>
      <c r="AF158" s="72">
        <f t="shared" si="79"/>
        <v>60</v>
      </c>
      <c r="AG158" s="73">
        <f t="shared" si="79"/>
        <v>60</v>
      </c>
      <c r="AH158" s="555">
        <v>1</v>
      </c>
      <c r="AI158" s="232">
        <v>1</v>
      </c>
      <c r="AJ158" s="232">
        <v>1</v>
      </c>
      <c r="AK158" s="232">
        <v>1</v>
      </c>
      <c r="AL158" s="232">
        <v>1</v>
      </c>
      <c r="AM158" s="232">
        <v>1</v>
      </c>
      <c r="AN158" s="232">
        <v>1</v>
      </c>
      <c r="AO158" s="232">
        <v>1</v>
      </c>
      <c r="AP158" s="232">
        <v>1</v>
      </c>
      <c r="AQ158" s="232">
        <v>1</v>
      </c>
      <c r="AR158" s="232">
        <v>1</v>
      </c>
      <c r="AS158" s="232">
        <v>1</v>
      </c>
      <c r="AT158" s="232">
        <v>4</v>
      </c>
      <c r="AU158" s="232">
        <v>6</v>
      </c>
      <c r="AV158" s="234">
        <v>7</v>
      </c>
    </row>
    <row r="159" spans="2:48" ht="14.5" x14ac:dyDescent="0.35">
      <c r="B159" s="738"/>
      <c r="C159" s="1" t="s">
        <v>196</v>
      </c>
      <c r="D159" s="210">
        <v>0</v>
      </c>
      <c r="E159" s="210">
        <v>0</v>
      </c>
      <c r="F159" s="210">
        <v>0</v>
      </c>
      <c r="G159" s="210">
        <v>0</v>
      </c>
      <c r="H159" s="210">
        <v>0</v>
      </c>
      <c r="I159" s="210">
        <v>0</v>
      </c>
      <c r="J159" s="210">
        <v>0</v>
      </c>
      <c r="K159" s="210">
        <v>0</v>
      </c>
      <c r="L159" s="210">
        <v>0</v>
      </c>
      <c r="M159" s="210">
        <v>0</v>
      </c>
      <c r="N159" s="210">
        <v>0</v>
      </c>
      <c r="O159" s="210">
        <v>0</v>
      </c>
      <c r="P159" s="211">
        <v>0</v>
      </c>
      <c r="Q159" s="211">
        <v>0</v>
      </c>
      <c r="R159" s="211">
        <v>0</v>
      </c>
      <c r="S159" s="554">
        <f>100</f>
        <v>100</v>
      </c>
      <c r="T159" s="72" t="e">
        <f t="shared" si="55"/>
        <v>#DIV/0!</v>
      </c>
      <c r="U159" s="72" t="e">
        <f t="shared" si="56"/>
        <v>#DIV/0!</v>
      </c>
      <c r="V159" s="72" t="e">
        <f t="shared" si="57"/>
        <v>#DIV/0!</v>
      </c>
      <c r="W159" s="72" t="e">
        <f t="shared" si="58"/>
        <v>#DIV/0!</v>
      </c>
      <c r="X159" s="72" t="e">
        <f t="shared" si="59"/>
        <v>#DIV/0!</v>
      </c>
      <c r="Y159" s="72" t="e">
        <f t="shared" si="60"/>
        <v>#DIV/0!</v>
      </c>
      <c r="Z159" s="72" t="e">
        <f t="shared" si="61"/>
        <v>#DIV/0!</v>
      </c>
      <c r="AA159" s="72" t="e">
        <f t="shared" si="62"/>
        <v>#DIV/0!</v>
      </c>
      <c r="AB159" s="72" t="e">
        <f t="shared" si="62"/>
        <v>#DIV/0!</v>
      </c>
      <c r="AC159" s="72" t="e">
        <f t="shared" si="62"/>
        <v>#DIV/0!</v>
      </c>
      <c r="AD159" s="72" t="e">
        <f t="shared" si="62"/>
        <v>#DIV/0!</v>
      </c>
      <c r="AE159" s="72" t="e">
        <f t="shared" si="78"/>
        <v>#DIV/0!</v>
      </c>
      <c r="AF159" s="72" t="e">
        <f t="shared" si="79"/>
        <v>#DIV/0!</v>
      </c>
      <c r="AG159" s="73" t="e">
        <f t="shared" si="79"/>
        <v>#DIV/0!</v>
      </c>
      <c r="AH159" s="555">
        <v>1</v>
      </c>
      <c r="AI159" s="232">
        <v>1</v>
      </c>
      <c r="AJ159" s="232">
        <v>1</v>
      </c>
      <c r="AK159" s="232">
        <v>1</v>
      </c>
      <c r="AL159" s="232">
        <v>1</v>
      </c>
      <c r="AM159" s="232">
        <v>1</v>
      </c>
      <c r="AN159" s="232">
        <v>1</v>
      </c>
      <c r="AO159" s="232">
        <v>1</v>
      </c>
      <c r="AP159" s="232">
        <v>1</v>
      </c>
      <c r="AQ159" s="232">
        <v>1</v>
      </c>
      <c r="AR159" s="232">
        <v>1</v>
      </c>
      <c r="AS159" s="232">
        <v>1</v>
      </c>
      <c r="AT159" s="232">
        <v>4</v>
      </c>
      <c r="AU159" s="232">
        <v>6</v>
      </c>
      <c r="AV159" s="234">
        <v>7</v>
      </c>
    </row>
    <row r="160" spans="2:48" ht="14.5" x14ac:dyDescent="0.35">
      <c r="B160" s="738"/>
      <c r="C160" s="1" t="s">
        <v>197</v>
      </c>
      <c r="D160" s="210">
        <v>11</v>
      </c>
      <c r="E160" s="210">
        <v>11</v>
      </c>
      <c r="F160" s="210">
        <v>11</v>
      </c>
      <c r="G160" s="210">
        <v>11</v>
      </c>
      <c r="H160" s="210">
        <v>13</v>
      </c>
      <c r="I160" s="210">
        <v>12</v>
      </c>
      <c r="J160" s="210">
        <v>12</v>
      </c>
      <c r="K160" s="210">
        <v>10</v>
      </c>
      <c r="L160" s="210">
        <v>9</v>
      </c>
      <c r="M160" s="210">
        <v>9</v>
      </c>
      <c r="N160" s="210">
        <v>10</v>
      </c>
      <c r="O160" s="210">
        <v>10</v>
      </c>
      <c r="P160" s="211">
        <v>9</v>
      </c>
      <c r="Q160" s="211">
        <v>9</v>
      </c>
      <c r="R160" s="211">
        <v>9</v>
      </c>
      <c r="S160" s="554">
        <f>100</f>
        <v>100</v>
      </c>
      <c r="T160" s="72">
        <f t="shared" si="55"/>
        <v>100</v>
      </c>
      <c r="U160" s="72">
        <f t="shared" si="56"/>
        <v>100</v>
      </c>
      <c r="V160" s="72">
        <f t="shared" si="57"/>
        <v>100</v>
      </c>
      <c r="W160" s="72">
        <f t="shared" si="58"/>
        <v>118.18181818181819</v>
      </c>
      <c r="X160" s="72">
        <f t="shared" si="59"/>
        <v>109.09090909090909</v>
      </c>
      <c r="Y160" s="72">
        <f t="shared" si="60"/>
        <v>109.09090909090909</v>
      </c>
      <c r="Z160" s="72">
        <f t="shared" si="61"/>
        <v>90.909090909090907</v>
      </c>
      <c r="AA160" s="72">
        <f t="shared" si="62"/>
        <v>81.818181818181813</v>
      </c>
      <c r="AB160" s="72">
        <f t="shared" si="62"/>
        <v>81.818181818181813</v>
      </c>
      <c r="AC160" s="72">
        <f t="shared" si="62"/>
        <v>90.909090909090907</v>
      </c>
      <c r="AD160" s="72">
        <f t="shared" si="62"/>
        <v>90.909090909090907</v>
      </c>
      <c r="AE160" s="72">
        <f t="shared" si="78"/>
        <v>81.818181818181813</v>
      </c>
      <c r="AF160" s="72">
        <f t="shared" si="79"/>
        <v>81.818181818181813</v>
      </c>
      <c r="AG160" s="73">
        <f t="shared" si="79"/>
        <v>81.818181818181813</v>
      </c>
      <c r="AH160" s="555">
        <v>1</v>
      </c>
      <c r="AI160" s="232">
        <v>1</v>
      </c>
      <c r="AJ160" s="232">
        <v>1</v>
      </c>
      <c r="AK160" s="232">
        <v>1</v>
      </c>
      <c r="AL160" s="232">
        <v>1</v>
      </c>
      <c r="AM160" s="232">
        <v>1</v>
      </c>
      <c r="AN160" s="232">
        <v>1</v>
      </c>
      <c r="AO160" s="232">
        <v>1</v>
      </c>
      <c r="AP160" s="232">
        <v>1</v>
      </c>
      <c r="AQ160" s="232">
        <v>1</v>
      </c>
      <c r="AR160" s="232">
        <v>1</v>
      </c>
      <c r="AS160" s="232">
        <v>1</v>
      </c>
      <c r="AT160" s="232">
        <v>4</v>
      </c>
      <c r="AU160" s="232">
        <v>6</v>
      </c>
      <c r="AV160" s="234">
        <v>7</v>
      </c>
    </row>
    <row r="161" spans="2:48" ht="14.5" x14ac:dyDescent="0.35">
      <c r="B161" s="739"/>
      <c r="C161" s="8" t="s">
        <v>198</v>
      </c>
      <c r="D161">
        <v>11</v>
      </c>
      <c r="E161">
        <v>11</v>
      </c>
      <c r="F161">
        <v>11</v>
      </c>
      <c r="G161">
        <v>11</v>
      </c>
      <c r="H161">
        <v>13</v>
      </c>
      <c r="I161">
        <v>12</v>
      </c>
      <c r="J161">
        <v>12</v>
      </c>
      <c r="K161">
        <v>10</v>
      </c>
      <c r="L161">
        <v>9</v>
      </c>
      <c r="M161">
        <v>9</v>
      </c>
      <c r="N161">
        <v>10</v>
      </c>
      <c r="O161">
        <v>10</v>
      </c>
      <c r="P161">
        <v>9</v>
      </c>
      <c r="Q161">
        <v>9</v>
      </c>
      <c r="R161">
        <v>9</v>
      </c>
      <c r="S161" s="554">
        <f>100</f>
        <v>100</v>
      </c>
      <c r="T161" s="72">
        <f t="shared" si="55"/>
        <v>100</v>
      </c>
      <c r="U161" s="72">
        <f t="shared" si="56"/>
        <v>100</v>
      </c>
      <c r="V161" s="72">
        <f t="shared" si="57"/>
        <v>100</v>
      </c>
      <c r="W161" s="72">
        <f t="shared" si="58"/>
        <v>118.18181818181819</v>
      </c>
      <c r="X161" s="72">
        <f t="shared" si="59"/>
        <v>109.09090909090909</v>
      </c>
      <c r="Y161" s="72">
        <f t="shared" si="60"/>
        <v>109.09090909090909</v>
      </c>
      <c r="Z161" s="72">
        <f t="shared" si="61"/>
        <v>90.909090909090907</v>
      </c>
      <c r="AA161" s="72">
        <f t="shared" si="62"/>
        <v>81.818181818181813</v>
      </c>
      <c r="AB161" s="72">
        <f t="shared" si="62"/>
        <v>81.818181818181813</v>
      </c>
      <c r="AC161" s="72">
        <f t="shared" si="62"/>
        <v>90.909090909090907</v>
      </c>
      <c r="AD161" s="72">
        <f t="shared" si="62"/>
        <v>90.909090909090907</v>
      </c>
      <c r="AE161" s="72">
        <f t="shared" si="78"/>
        <v>81.818181818181813</v>
      </c>
      <c r="AF161" s="72">
        <f t="shared" si="79"/>
        <v>81.818181818181813</v>
      </c>
      <c r="AG161" s="73">
        <f t="shared" si="79"/>
        <v>81.818181818181813</v>
      </c>
      <c r="AH161" s="235"/>
      <c r="AI161" s="236"/>
      <c r="AJ161" s="236"/>
      <c r="AK161" s="236"/>
      <c r="AL161" s="236"/>
      <c r="AM161" s="236"/>
      <c r="AN161" s="236"/>
      <c r="AO161" s="236"/>
      <c r="AP161" s="236"/>
      <c r="AQ161" s="236"/>
      <c r="AR161" s="236"/>
      <c r="AS161" s="236"/>
      <c r="AT161" s="236"/>
      <c r="AU161" s="236"/>
      <c r="AV161" s="237"/>
    </row>
    <row r="162" spans="2:48" ht="15" customHeight="1" x14ac:dyDescent="0.35">
      <c r="B162" s="738" t="s">
        <v>114</v>
      </c>
      <c r="C162" s="1" t="s">
        <v>193</v>
      </c>
      <c r="D162" s="210">
        <v>0</v>
      </c>
      <c r="E162" s="210">
        <v>0</v>
      </c>
      <c r="F162" s="210">
        <v>0</v>
      </c>
      <c r="G162" s="210">
        <v>0</v>
      </c>
      <c r="H162" s="210">
        <v>0</v>
      </c>
      <c r="I162" s="210">
        <v>0</v>
      </c>
      <c r="J162" s="210">
        <v>0</v>
      </c>
      <c r="K162" s="210">
        <v>0</v>
      </c>
      <c r="L162" s="210">
        <v>0</v>
      </c>
      <c r="M162" s="210">
        <v>2</v>
      </c>
      <c r="N162" s="210">
        <v>1</v>
      </c>
      <c r="O162" s="210">
        <v>1</v>
      </c>
      <c r="P162" s="211">
        <v>0</v>
      </c>
      <c r="Q162" s="211">
        <v>0</v>
      </c>
      <c r="R162" s="211">
        <v>0</v>
      </c>
      <c r="S162" s="554">
        <f>100</f>
        <v>100</v>
      </c>
      <c r="T162" s="72" t="e">
        <f t="shared" si="55"/>
        <v>#DIV/0!</v>
      </c>
      <c r="U162" s="72" t="e">
        <f t="shared" si="56"/>
        <v>#DIV/0!</v>
      </c>
      <c r="V162" s="72" t="e">
        <f t="shared" si="57"/>
        <v>#DIV/0!</v>
      </c>
      <c r="W162" s="72" t="e">
        <f t="shared" si="58"/>
        <v>#DIV/0!</v>
      </c>
      <c r="X162" s="72" t="e">
        <f t="shared" si="59"/>
        <v>#DIV/0!</v>
      </c>
      <c r="Y162" s="72" t="e">
        <f t="shared" si="60"/>
        <v>#DIV/0!</v>
      </c>
      <c r="Z162" s="72" t="e">
        <f t="shared" si="61"/>
        <v>#DIV/0!</v>
      </c>
      <c r="AA162" s="72" t="e">
        <f t="shared" si="62"/>
        <v>#DIV/0!</v>
      </c>
      <c r="AB162" s="72" t="e">
        <f t="shared" si="62"/>
        <v>#DIV/0!</v>
      </c>
      <c r="AC162" s="72" t="e">
        <f t="shared" si="62"/>
        <v>#DIV/0!</v>
      </c>
      <c r="AD162" s="72" t="e">
        <f t="shared" si="62"/>
        <v>#DIV/0!</v>
      </c>
      <c r="AE162" s="72" t="e">
        <f t="shared" si="78"/>
        <v>#DIV/0!</v>
      </c>
      <c r="AF162" s="72" t="e">
        <f t="shared" si="79"/>
        <v>#DIV/0!</v>
      </c>
      <c r="AG162" s="73" t="e">
        <f t="shared" si="79"/>
        <v>#DIV/0!</v>
      </c>
      <c r="AH162" s="555">
        <v>1</v>
      </c>
      <c r="AI162" s="232">
        <v>1</v>
      </c>
      <c r="AJ162" s="232">
        <v>1</v>
      </c>
      <c r="AK162" s="232">
        <v>1</v>
      </c>
      <c r="AL162" s="232">
        <v>1</v>
      </c>
      <c r="AM162" s="232">
        <v>1</v>
      </c>
      <c r="AN162" s="232">
        <v>1</v>
      </c>
      <c r="AO162" s="232">
        <v>1</v>
      </c>
      <c r="AP162" s="232">
        <v>1</v>
      </c>
      <c r="AQ162" s="232">
        <v>1</v>
      </c>
      <c r="AR162" s="232">
        <v>1</v>
      </c>
      <c r="AS162" s="232">
        <v>1</v>
      </c>
      <c r="AT162" s="232">
        <v>4</v>
      </c>
      <c r="AU162" s="232">
        <v>6</v>
      </c>
      <c r="AV162" s="234">
        <v>7</v>
      </c>
    </row>
    <row r="163" spans="2:48" ht="14.5" x14ac:dyDescent="0.35">
      <c r="B163" s="738"/>
      <c r="C163" s="1" t="s">
        <v>194</v>
      </c>
      <c r="D163" s="210">
        <v>1</v>
      </c>
      <c r="E163" s="210">
        <v>1</v>
      </c>
      <c r="F163" s="210">
        <v>1</v>
      </c>
      <c r="G163" s="210">
        <v>1</v>
      </c>
      <c r="H163" s="210">
        <v>1</v>
      </c>
      <c r="I163" s="210">
        <v>1</v>
      </c>
      <c r="J163" s="210">
        <v>1</v>
      </c>
      <c r="K163" s="210">
        <v>1</v>
      </c>
      <c r="L163" s="210">
        <v>1</v>
      </c>
      <c r="M163" s="210">
        <v>1</v>
      </c>
      <c r="N163" s="210">
        <v>1</v>
      </c>
      <c r="O163" s="210">
        <v>1</v>
      </c>
      <c r="P163" s="211">
        <v>1</v>
      </c>
      <c r="Q163" s="211">
        <v>1</v>
      </c>
      <c r="R163" s="211">
        <v>1</v>
      </c>
      <c r="S163" s="554">
        <f>100</f>
        <v>100</v>
      </c>
      <c r="T163" s="72">
        <f t="shared" si="55"/>
        <v>100</v>
      </c>
      <c r="U163" s="72">
        <f t="shared" si="56"/>
        <v>100</v>
      </c>
      <c r="V163" s="72">
        <f t="shared" si="57"/>
        <v>100</v>
      </c>
      <c r="W163" s="72">
        <f t="shared" si="58"/>
        <v>100</v>
      </c>
      <c r="X163" s="72">
        <f t="shared" si="59"/>
        <v>100</v>
      </c>
      <c r="Y163" s="72">
        <f t="shared" si="60"/>
        <v>100</v>
      </c>
      <c r="Z163" s="72">
        <f t="shared" si="61"/>
        <v>100</v>
      </c>
      <c r="AA163" s="72">
        <f t="shared" si="62"/>
        <v>100</v>
      </c>
      <c r="AB163" s="72">
        <f t="shared" si="62"/>
        <v>100</v>
      </c>
      <c r="AC163" s="72">
        <f t="shared" si="62"/>
        <v>100</v>
      </c>
      <c r="AD163" s="72">
        <f t="shared" si="62"/>
        <v>100</v>
      </c>
      <c r="AE163" s="72">
        <f t="shared" si="78"/>
        <v>100</v>
      </c>
      <c r="AF163" s="72">
        <f t="shared" si="79"/>
        <v>100</v>
      </c>
      <c r="AG163" s="73">
        <f t="shared" si="79"/>
        <v>100</v>
      </c>
      <c r="AH163" s="555">
        <v>1</v>
      </c>
      <c r="AI163" s="232">
        <v>1</v>
      </c>
      <c r="AJ163" s="232">
        <v>1</v>
      </c>
      <c r="AK163" s="232">
        <v>1</v>
      </c>
      <c r="AL163" s="232">
        <v>1</v>
      </c>
      <c r="AM163" s="232">
        <v>1</v>
      </c>
      <c r="AN163" s="232">
        <v>1</v>
      </c>
      <c r="AO163" s="232">
        <v>1</v>
      </c>
      <c r="AP163" s="232">
        <v>1</v>
      </c>
      <c r="AQ163" s="232">
        <v>1</v>
      </c>
      <c r="AR163" s="232">
        <v>1</v>
      </c>
      <c r="AS163" s="232">
        <v>1</v>
      </c>
      <c r="AT163" s="232">
        <v>4</v>
      </c>
      <c r="AU163" s="232">
        <v>6</v>
      </c>
      <c r="AV163" s="234">
        <v>7</v>
      </c>
    </row>
    <row r="164" spans="2:48" ht="14.5" x14ac:dyDescent="0.35">
      <c r="B164" s="738"/>
      <c r="C164" s="1" t="s">
        <v>195</v>
      </c>
      <c r="D164" s="210">
        <v>0</v>
      </c>
      <c r="E164" s="210">
        <v>0</v>
      </c>
      <c r="F164" s="210">
        <v>0</v>
      </c>
      <c r="G164" s="210">
        <v>0</v>
      </c>
      <c r="H164" s="210">
        <v>0</v>
      </c>
      <c r="I164" s="210">
        <v>0</v>
      </c>
      <c r="J164" s="210">
        <v>0</v>
      </c>
      <c r="K164" s="210">
        <v>0</v>
      </c>
      <c r="L164" s="210">
        <v>0</v>
      </c>
      <c r="M164" s="210">
        <v>0</v>
      </c>
      <c r="N164" s="210">
        <v>0</v>
      </c>
      <c r="O164" s="210">
        <v>0</v>
      </c>
      <c r="P164" s="211">
        <v>0</v>
      </c>
      <c r="Q164" s="211">
        <v>0</v>
      </c>
      <c r="R164" s="211">
        <v>0</v>
      </c>
      <c r="S164" s="554">
        <f>100</f>
        <v>100</v>
      </c>
      <c r="T164" s="72" t="e">
        <f t="shared" si="55"/>
        <v>#DIV/0!</v>
      </c>
      <c r="U164" s="72" t="e">
        <f t="shared" si="56"/>
        <v>#DIV/0!</v>
      </c>
      <c r="V164" s="72" t="e">
        <f t="shared" si="57"/>
        <v>#DIV/0!</v>
      </c>
      <c r="W164" s="72" t="e">
        <f t="shared" si="58"/>
        <v>#DIV/0!</v>
      </c>
      <c r="X164" s="72" t="e">
        <f t="shared" si="59"/>
        <v>#DIV/0!</v>
      </c>
      <c r="Y164" s="72" t="e">
        <f t="shared" si="60"/>
        <v>#DIV/0!</v>
      </c>
      <c r="Z164" s="72" t="e">
        <f t="shared" si="61"/>
        <v>#DIV/0!</v>
      </c>
      <c r="AA164" s="72" t="e">
        <f t="shared" si="62"/>
        <v>#DIV/0!</v>
      </c>
      <c r="AB164" s="72" t="e">
        <f t="shared" si="62"/>
        <v>#DIV/0!</v>
      </c>
      <c r="AC164" s="72" t="e">
        <f t="shared" si="62"/>
        <v>#DIV/0!</v>
      </c>
      <c r="AD164" s="72" t="e">
        <f t="shared" si="62"/>
        <v>#DIV/0!</v>
      </c>
      <c r="AE164" s="72" t="e">
        <f t="shared" si="78"/>
        <v>#DIV/0!</v>
      </c>
      <c r="AF164" s="72" t="e">
        <f t="shared" si="79"/>
        <v>#DIV/0!</v>
      </c>
      <c r="AG164" s="73" t="e">
        <f t="shared" si="79"/>
        <v>#DIV/0!</v>
      </c>
      <c r="AH164" s="555">
        <v>1</v>
      </c>
      <c r="AI164" s="232">
        <v>1</v>
      </c>
      <c r="AJ164" s="232">
        <v>1</v>
      </c>
      <c r="AK164" s="232">
        <v>1</v>
      </c>
      <c r="AL164" s="232">
        <v>1</v>
      </c>
      <c r="AM164" s="232">
        <v>1</v>
      </c>
      <c r="AN164" s="232">
        <v>1</v>
      </c>
      <c r="AO164" s="232">
        <v>1</v>
      </c>
      <c r="AP164" s="232">
        <v>1</v>
      </c>
      <c r="AQ164" s="232">
        <v>1</v>
      </c>
      <c r="AR164" s="232">
        <v>1</v>
      </c>
      <c r="AS164" s="232">
        <v>1</v>
      </c>
      <c r="AT164" s="232">
        <v>4</v>
      </c>
      <c r="AU164" s="232">
        <v>6</v>
      </c>
      <c r="AV164" s="234">
        <v>7</v>
      </c>
    </row>
    <row r="165" spans="2:48" ht="14.5" x14ac:dyDescent="0.35">
      <c r="B165" s="738"/>
      <c r="C165" s="1" t="s">
        <v>196</v>
      </c>
      <c r="D165" s="210">
        <v>0</v>
      </c>
      <c r="E165" s="210">
        <v>0</v>
      </c>
      <c r="F165" s="210">
        <v>0</v>
      </c>
      <c r="G165" s="210">
        <v>0</v>
      </c>
      <c r="H165" s="210">
        <v>0</v>
      </c>
      <c r="I165" s="210">
        <v>0</v>
      </c>
      <c r="J165" s="210">
        <v>0</v>
      </c>
      <c r="K165" s="210">
        <v>0</v>
      </c>
      <c r="L165" s="210">
        <v>0</v>
      </c>
      <c r="M165" s="210">
        <v>0</v>
      </c>
      <c r="N165" s="210">
        <v>0</v>
      </c>
      <c r="O165" s="210">
        <v>0</v>
      </c>
      <c r="P165" s="211">
        <v>0</v>
      </c>
      <c r="Q165" s="211">
        <v>0</v>
      </c>
      <c r="R165" s="211">
        <v>0</v>
      </c>
      <c r="S165" s="554">
        <f>100</f>
        <v>100</v>
      </c>
      <c r="T165" s="72" t="e">
        <f t="shared" si="55"/>
        <v>#DIV/0!</v>
      </c>
      <c r="U165" s="72" t="e">
        <f t="shared" si="56"/>
        <v>#DIV/0!</v>
      </c>
      <c r="V165" s="72" t="e">
        <f t="shared" si="57"/>
        <v>#DIV/0!</v>
      </c>
      <c r="W165" s="72" t="e">
        <f t="shared" si="58"/>
        <v>#DIV/0!</v>
      </c>
      <c r="X165" s="72" t="e">
        <f t="shared" si="59"/>
        <v>#DIV/0!</v>
      </c>
      <c r="Y165" s="72" t="e">
        <f t="shared" si="60"/>
        <v>#DIV/0!</v>
      </c>
      <c r="Z165" s="72" t="e">
        <f t="shared" si="61"/>
        <v>#DIV/0!</v>
      </c>
      <c r="AA165" s="72" t="e">
        <f t="shared" si="62"/>
        <v>#DIV/0!</v>
      </c>
      <c r="AB165" s="72" t="e">
        <f t="shared" si="62"/>
        <v>#DIV/0!</v>
      </c>
      <c r="AC165" s="72" t="e">
        <f t="shared" si="62"/>
        <v>#DIV/0!</v>
      </c>
      <c r="AD165" s="72" t="e">
        <f t="shared" si="62"/>
        <v>#DIV/0!</v>
      </c>
      <c r="AE165" s="72" t="e">
        <f t="shared" si="78"/>
        <v>#DIV/0!</v>
      </c>
      <c r="AF165" s="72" t="e">
        <f t="shared" si="79"/>
        <v>#DIV/0!</v>
      </c>
      <c r="AG165" s="73" t="e">
        <f t="shared" si="79"/>
        <v>#DIV/0!</v>
      </c>
      <c r="AH165" s="555">
        <v>1</v>
      </c>
      <c r="AI165" s="232">
        <v>1</v>
      </c>
      <c r="AJ165" s="232">
        <v>1</v>
      </c>
      <c r="AK165" s="232">
        <v>1</v>
      </c>
      <c r="AL165" s="232">
        <v>1</v>
      </c>
      <c r="AM165" s="232">
        <v>1</v>
      </c>
      <c r="AN165" s="232">
        <v>1</v>
      </c>
      <c r="AO165" s="232">
        <v>1</v>
      </c>
      <c r="AP165" s="232">
        <v>1</v>
      </c>
      <c r="AQ165" s="232">
        <v>1</v>
      </c>
      <c r="AR165" s="232">
        <v>1</v>
      </c>
      <c r="AS165" s="232">
        <v>1</v>
      </c>
      <c r="AT165" s="232">
        <v>4</v>
      </c>
      <c r="AU165" s="232">
        <v>6</v>
      </c>
      <c r="AV165" s="234">
        <v>7</v>
      </c>
    </row>
    <row r="166" spans="2:48" ht="14.5" x14ac:dyDescent="0.35">
      <c r="B166" s="738"/>
      <c r="C166" s="1" t="s">
        <v>197</v>
      </c>
      <c r="D166" s="210">
        <v>1</v>
      </c>
      <c r="E166" s="210">
        <v>1</v>
      </c>
      <c r="F166" s="210">
        <v>1</v>
      </c>
      <c r="G166" s="210">
        <v>1</v>
      </c>
      <c r="H166" s="210">
        <v>1</v>
      </c>
      <c r="I166" s="210">
        <v>1</v>
      </c>
      <c r="J166" s="210">
        <v>1</v>
      </c>
      <c r="K166" s="210">
        <v>1</v>
      </c>
      <c r="L166" s="210">
        <v>1</v>
      </c>
      <c r="M166" s="210">
        <v>3</v>
      </c>
      <c r="N166" s="210">
        <v>2</v>
      </c>
      <c r="O166" s="210">
        <v>2</v>
      </c>
      <c r="P166" s="211">
        <v>1</v>
      </c>
      <c r="Q166" s="211">
        <v>1</v>
      </c>
      <c r="R166" s="211">
        <v>1</v>
      </c>
      <c r="S166" s="554">
        <f>100</f>
        <v>100</v>
      </c>
      <c r="T166" s="72">
        <f t="shared" si="55"/>
        <v>100</v>
      </c>
      <c r="U166" s="72">
        <f t="shared" si="56"/>
        <v>100</v>
      </c>
      <c r="V166" s="72">
        <f t="shared" si="57"/>
        <v>100</v>
      </c>
      <c r="W166" s="72">
        <f t="shared" si="58"/>
        <v>100</v>
      </c>
      <c r="X166" s="72">
        <f t="shared" si="59"/>
        <v>100</v>
      </c>
      <c r="Y166" s="72">
        <f t="shared" si="60"/>
        <v>100</v>
      </c>
      <c r="Z166" s="72">
        <f t="shared" si="61"/>
        <v>100</v>
      </c>
      <c r="AA166" s="72">
        <f t="shared" si="62"/>
        <v>100</v>
      </c>
      <c r="AB166" s="72">
        <f t="shared" si="62"/>
        <v>300</v>
      </c>
      <c r="AC166" s="72">
        <f t="shared" si="62"/>
        <v>200</v>
      </c>
      <c r="AD166" s="72">
        <f t="shared" si="62"/>
        <v>200</v>
      </c>
      <c r="AE166" s="72">
        <f t="shared" si="78"/>
        <v>100</v>
      </c>
      <c r="AF166" s="72">
        <f t="shared" si="79"/>
        <v>100</v>
      </c>
      <c r="AG166" s="73">
        <f t="shared" si="79"/>
        <v>100</v>
      </c>
      <c r="AH166" s="555">
        <v>1</v>
      </c>
      <c r="AI166" s="232">
        <v>1</v>
      </c>
      <c r="AJ166" s="232">
        <v>1</v>
      </c>
      <c r="AK166" s="232">
        <v>1</v>
      </c>
      <c r="AL166" s="232">
        <v>1</v>
      </c>
      <c r="AM166" s="232">
        <v>1</v>
      </c>
      <c r="AN166" s="232">
        <v>1</v>
      </c>
      <c r="AO166" s="232">
        <v>1</v>
      </c>
      <c r="AP166" s="232">
        <v>1</v>
      </c>
      <c r="AQ166" s="232">
        <v>1</v>
      </c>
      <c r="AR166" s="232">
        <v>1</v>
      </c>
      <c r="AS166" s="232">
        <v>1</v>
      </c>
      <c r="AT166" s="232">
        <v>4</v>
      </c>
      <c r="AU166" s="232">
        <v>6</v>
      </c>
      <c r="AV166" s="234">
        <v>7</v>
      </c>
    </row>
    <row r="167" spans="2:48" ht="14.5" x14ac:dyDescent="0.35">
      <c r="B167" s="739"/>
      <c r="C167" s="8" t="s">
        <v>198</v>
      </c>
      <c r="D167">
        <v>1</v>
      </c>
      <c r="E167">
        <v>1</v>
      </c>
      <c r="F167">
        <v>1</v>
      </c>
      <c r="G167">
        <v>1</v>
      </c>
      <c r="H167">
        <v>1</v>
      </c>
      <c r="I167">
        <v>1</v>
      </c>
      <c r="J167">
        <v>1</v>
      </c>
      <c r="K167">
        <v>1</v>
      </c>
      <c r="L167">
        <v>1</v>
      </c>
      <c r="M167">
        <v>3</v>
      </c>
      <c r="N167">
        <v>2</v>
      </c>
      <c r="O167">
        <v>2</v>
      </c>
      <c r="P167">
        <v>1</v>
      </c>
      <c r="Q167">
        <v>1</v>
      </c>
      <c r="R167">
        <v>1</v>
      </c>
      <c r="S167" s="554">
        <f>100</f>
        <v>100</v>
      </c>
      <c r="T167" s="72">
        <f t="shared" si="55"/>
        <v>100</v>
      </c>
      <c r="U167" s="72">
        <f t="shared" si="56"/>
        <v>100</v>
      </c>
      <c r="V167" s="72">
        <f t="shared" si="57"/>
        <v>100</v>
      </c>
      <c r="W167" s="72">
        <f t="shared" si="58"/>
        <v>100</v>
      </c>
      <c r="X167" s="72">
        <f t="shared" si="59"/>
        <v>100</v>
      </c>
      <c r="Y167" s="72">
        <f t="shared" si="60"/>
        <v>100</v>
      </c>
      <c r="Z167" s="72">
        <f t="shared" si="61"/>
        <v>100</v>
      </c>
      <c r="AA167" s="72">
        <f t="shared" si="62"/>
        <v>100</v>
      </c>
      <c r="AB167" s="72">
        <f t="shared" si="62"/>
        <v>300</v>
      </c>
      <c r="AC167" s="72">
        <f t="shared" si="62"/>
        <v>200</v>
      </c>
      <c r="AD167" s="72">
        <f t="shared" si="62"/>
        <v>200</v>
      </c>
      <c r="AE167" s="72">
        <f t="shared" si="78"/>
        <v>100</v>
      </c>
      <c r="AF167" s="72">
        <f t="shared" si="79"/>
        <v>100</v>
      </c>
      <c r="AG167" s="73">
        <f t="shared" si="79"/>
        <v>100</v>
      </c>
      <c r="AH167" s="235"/>
      <c r="AI167" s="236"/>
      <c r="AJ167" s="236"/>
      <c r="AK167" s="236"/>
      <c r="AL167" s="236"/>
      <c r="AM167" s="236"/>
      <c r="AN167" s="236"/>
      <c r="AO167" s="236"/>
      <c r="AP167" s="236"/>
      <c r="AQ167" s="236"/>
      <c r="AR167" s="236"/>
      <c r="AS167" s="236"/>
      <c r="AT167" s="236"/>
      <c r="AU167" s="236"/>
      <c r="AV167" s="237"/>
    </row>
    <row r="168" spans="2:48" ht="15" customHeight="1" x14ac:dyDescent="0.35">
      <c r="B168" s="738" t="s">
        <v>130</v>
      </c>
      <c r="C168" s="1" t="s">
        <v>193</v>
      </c>
      <c r="D168" s="210">
        <v>34</v>
      </c>
      <c r="E168" s="210">
        <v>34</v>
      </c>
      <c r="F168" s="210">
        <v>35</v>
      </c>
      <c r="G168" s="210">
        <v>31</v>
      </c>
      <c r="H168" s="210">
        <v>26</v>
      </c>
      <c r="I168" s="210">
        <v>24</v>
      </c>
      <c r="J168" s="210">
        <v>21</v>
      </c>
      <c r="K168" s="210">
        <v>19</v>
      </c>
      <c r="L168" s="210">
        <v>17</v>
      </c>
      <c r="M168" s="210">
        <v>17</v>
      </c>
      <c r="N168" s="210">
        <v>18</v>
      </c>
      <c r="O168" s="210">
        <v>18</v>
      </c>
      <c r="P168" s="211">
        <v>0</v>
      </c>
      <c r="Q168" s="211">
        <v>0</v>
      </c>
      <c r="R168" s="211">
        <v>0</v>
      </c>
      <c r="S168" s="554">
        <f>100</f>
        <v>100</v>
      </c>
      <c r="T168" s="72">
        <f t="shared" si="55"/>
        <v>100</v>
      </c>
      <c r="U168" s="72">
        <f t="shared" si="56"/>
        <v>102.94117647058823</v>
      </c>
      <c r="V168" s="72">
        <f t="shared" si="57"/>
        <v>91.17647058823529</v>
      </c>
      <c r="W168" s="72">
        <f t="shared" si="58"/>
        <v>76.470588235294116</v>
      </c>
      <c r="X168" s="72">
        <f t="shared" si="59"/>
        <v>70.588235294117652</v>
      </c>
      <c r="Y168" s="72">
        <f t="shared" si="60"/>
        <v>61.764705882352942</v>
      </c>
      <c r="Z168" s="72">
        <f t="shared" si="61"/>
        <v>55.882352941176471</v>
      </c>
      <c r="AA168" s="72">
        <f t="shared" si="62"/>
        <v>50</v>
      </c>
      <c r="AB168" s="72">
        <f t="shared" si="62"/>
        <v>50</v>
      </c>
      <c r="AC168" s="72">
        <f t="shared" si="62"/>
        <v>52.941176470588232</v>
      </c>
      <c r="AD168" s="72">
        <f t="shared" si="62"/>
        <v>52.941176470588232</v>
      </c>
      <c r="AE168" s="72">
        <f t="shared" si="78"/>
        <v>0</v>
      </c>
      <c r="AF168" s="72">
        <f t="shared" si="79"/>
        <v>0</v>
      </c>
      <c r="AG168" s="73">
        <f t="shared" si="79"/>
        <v>0</v>
      </c>
      <c r="AH168" s="555">
        <v>1</v>
      </c>
      <c r="AI168" s="232">
        <v>1</v>
      </c>
      <c r="AJ168" s="232">
        <v>1</v>
      </c>
      <c r="AK168" s="232">
        <v>1</v>
      </c>
      <c r="AL168" s="232">
        <v>1</v>
      </c>
      <c r="AM168" s="232">
        <v>1</v>
      </c>
      <c r="AN168" s="232">
        <v>1</v>
      </c>
      <c r="AO168" s="232">
        <v>1</v>
      </c>
      <c r="AP168" s="232">
        <v>1</v>
      </c>
      <c r="AQ168" s="232">
        <v>1</v>
      </c>
      <c r="AR168" s="232">
        <v>1</v>
      </c>
      <c r="AS168" s="232">
        <v>1</v>
      </c>
      <c r="AT168" s="232">
        <v>4</v>
      </c>
      <c r="AU168" s="232">
        <v>6</v>
      </c>
      <c r="AV168" s="234">
        <v>7</v>
      </c>
    </row>
    <row r="169" spans="2:48" ht="14.5" x14ac:dyDescent="0.35">
      <c r="B169" s="738"/>
      <c r="C169" s="1" t="s">
        <v>194</v>
      </c>
      <c r="D169" s="210">
        <v>5</v>
      </c>
      <c r="E169" s="210">
        <v>5</v>
      </c>
      <c r="F169" s="210">
        <v>5</v>
      </c>
      <c r="G169" s="210">
        <v>6</v>
      </c>
      <c r="H169" s="210">
        <v>6</v>
      </c>
      <c r="I169" s="210">
        <v>6</v>
      </c>
      <c r="J169" s="210">
        <v>7</v>
      </c>
      <c r="K169" s="210">
        <v>8</v>
      </c>
      <c r="L169" s="210">
        <v>9</v>
      </c>
      <c r="M169" s="210">
        <v>9</v>
      </c>
      <c r="N169" s="210">
        <v>8</v>
      </c>
      <c r="O169" s="210">
        <v>8</v>
      </c>
      <c r="P169" s="211">
        <v>4</v>
      </c>
      <c r="Q169" s="211">
        <v>4</v>
      </c>
      <c r="R169" s="211">
        <v>4</v>
      </c>
      <c r="S169" s="554">
        <f>100</f>
        <v>100</v>
      </c>
      <c r="T169" s="72">
        <f t="shared" si="55"/>
        <v>100</v>
      </c>
      <c r="U169" s="72">
        <f t="shared" si="56"/>
        <v>100</v>
      </c>
      <c r="V169" s="72">
        <f t="shared" si="57"/>
        <v>120</v>
      </c>
      <c r="W169" s="72">
        <f t="shared" si="58"/>
        <v>120</v>
      </c>
      <c r="X169" s="72">
        <f t="shared" si="59"/>
        <v>120</v>
      </c>
      <c r="Y169" s="72">
        <f t="shared" si="60"/>
        <v>140</v>
      </c>
      <c r="Z169" s="72">
        <f t="shared" si="61"/>
        <v>160</v>
      </c>
      <c r="AA169" s="72">
        <f t="shared" si="62"/>
        <v>180</v>
      </c>
      <c r="AB169" s="72">
        <f t="shared" si="62"/>
        <v>180</v>
      </c>
      <c r="AC169" s="72">
        <f t="shared" si="62"/>
        <v>160</v>
      </c>
      <c r="AD169" s="72">
        <f t="shared" si="62"/>
        <v>160</v>
      </c>
      <c r="AE169" s="72">
        <f t="shared" si="78"/>
        <v>80</v>
      </c>
      <c r="AF169" s="72">
        <f t="shared" si="79"/>
        <v>80</v>
      </c>
      <c r="AG169" s="73">
        <f t="shared" si="79"/>
        <v>80</v>
      </c>
      <c r="AH169" s="555">
        <v>1</v>
      </c>
      <c r="AI169" s="232">
        <v>1</v>
      </c>
      <c r="AJ169" s="232">
        <v>1</v>
      </c>
      <c r="AK169" s="232">
        <v>1</v>
      </c>
      <c r="AL169" s="232">
        <v>1</v>
      </c>
      <c r="AM169" s="232">
        <v>1</v>
      </c>
      <c r="AN169" s="232">
        <v>1</v>
      </c>
      <c r="AO169" s="232">
        <v>1</v>
      </c>
      <c r="AP169" s="232">
        <v>1</v>
      </c>
      <c r="AQ169" s="232">
        <v>1</v>
      </c>
      <c r="AR169" s="232">
        <v>1</v>
      </c>
      <c r="AS169" s="232">
        <v>1</v>
      </c>
      <c r="AT169" s="232">
        <v>4</v>
      </c>
      <c r="AU169" s="232">
        <v>6</v>
      </c>
      <c r="AV169" s="234">
        <v>7</v>
      </c>
    </row>
    <row r="170" spans="2:48" ht="14.5" x14ac:dyDescent="0.35">
      <c r="B170" s="738"/>
      <c r="C170" s="1" t="s">
        <v>195</v>
      </c>
      <c r="D170" s="210">
        <v>0</v>
      </c>
      <c r="E170" s="210">
        <v>0</v>
      </c>
      <c r="F170" s="210">
        <v>0</v>
      </c>
      <c r="G170" s="210">
        <v>0</v>
      </c>
      <c r="H170" s="210">
        <v>0</v>
      </c>
      <c r="I170" s="210">
        <v>0</v>
      </c>
      <c r="J170" s="210">
        <v>0</v>
      </c>
      <c r="K170" s="210">
        <v>0</v>
      </c>
      <c r="L170" s="210">
        <v>0</v>
      </c>
      <c r="M170" s="210">
        <v>0</v>
      </c>
      <c r="N170" s="210">
        <v>0</v>
      </c>
      <c r="O170" s="210">
        <v>0</v>
      </c>
      <c r="P170" s="211">
        <v>0</v>
      </c>
      <c r="Q170" s="211">
        <v>0</v>
      </c>
      <c r="R170" s="211">
        <v>0</v>
      </c>
      <c r="S170" s="554">
        <f>100</f>
        <v>100</v>
      </c>
      <c r="T170" s="72" t="e">
        <f t="shared" si="55"/>
        <v>#DIV/0!</v>
      </c>
      <c r="U170" s="72" t="e">
        <f t="shared" si="56"/>
        <v>#DIV/0!</v>
      </c>
      <c r="V170" s="72" t="e">
        <f t="shared" si="57"/>
        <v>#DIV/0!</v>
      </c>
      <c r="W170" s="72" t="e">
        <f t="shared" si="58"/>
        <v>#DIV/0!</v>
      </c>
      <c r="X170" s="72" t="e">
        <f t="shared" si="59"/>
        <v>#DIV/0!</v>
      </c>
      <c r="Y170" s="72" t="e">
        <f t="shared" si="60"/>
        <v>#DIV/0!</v>
      </c>
      <c r="Z170" s="72" t="e">
        <f t="shared" si="61"/>
        <v>#DIV/0!</v>
      </c>
      <c r="AA170" s="72" t="e">
        <f t="shared" si="62"/>
        <v>#DIV/0!</v>
      </c>
      <c r="AB170" s="72" t="e">
        <f t="shared" si="62"/>
        <v>#DIV/0!</v>
      </c>
      <c r="AC170" s="72" t="e">
        <f t="shared" si="62"/>
        <v>#DIV/0!</v>
      </c>
      <c r="AD170" s="72" t="e">
        <f t="shared" si="62"/>
        <v>#DIV/0!</v>
      </c>
      <c r="AE170" s="72" t="e">
        <f t="shared" si="78"/>
        <v>#DIV/0!</v>
      </c>
      <c r="AF170" s="72" t="e">
        <f t="shared" si="79"/>
        <v>#DIV/0!</v>
      </c>
      <c r="AG170" s="73" t="e">
        <f t="shared" si="79"/>
        <v>#DIV/0!</v>
      </c>
      <c r="AH170" s="555">
        <v>1</v>
      </c>
      <c r="AI170" s="232">
        <v>1</v>
      </c>
      <c r="AJ170" s="232">
        <v>1</v>
      </c>
      <c r="AK170" s="232">
        <v>1</v>
      </c>
      <c r="AL170" s="232">
        <v>1</v>
      </c>
      <c r="AM170" s="232">
        <v>1</v>
      </c>
      <c r="AN170" s="232">
        <v>1</v>
      </c>
      <c r="AO170" s="232">
        <v>1</v>
      </c>
      <c r="AP170" s="232">
        <v>1</v>
      </c>
      <c r="AQ170" s="232">
        <v>1</v>
      </c>
      <c r="AR170" s="232">
        <v>1</v>
      </c>
      <c r="AS170" s="232">
        <v>1</v>
      </c>
      <c r="AT170" s="232">
        <v>4</v>
      </c>
      <c r="AU170" s="232">
        <v>6</v>
      </c>
      <c r="AV170" s="234">
        <v>7</v>
      </c>
    </row>
    <row r="171" spans="2:48" ht="14.5" x14ac:dyDescent="0.35">
      <c r="B171" s="738"/>
      <c r="C171" s="1" t="s">
        <v>196</v>
      </c>
      <c r="D171" s="210">
        <v>0</v>
      </c>
      <c r="E171" s="210">
        <v>0</v>
      </c>
      <c r="F171" s="210">
        <v>0</v>
      </c>
      <c r="G171" s="210">
        <v>0</v>
      </c>
      <c r="H171" s="210">
        <v>0</v>
      </c>
      <c r="I171" s="210">
        <v>0</v>
      </c>
      <c r="J171" s="210">
        <v>0</v>
      </c>
      <c r="K171" s="210">
        <v>0</v>
      </c>
      <c r="L171" s="210">
        <v>0</v>
      </c>
      <c r="M171" s="210">
        <v>0</v>
      </c>
      <c r="N171" s="210">
        <v>0</v>
      </c>
      <c r="O171" s="210">
        <v>0</v>
      </c>
      <c r="P171" s="211">
        <v>0</v>
      </c>
      <c r="Q171" s="211">
        <v>0</v>
      </c>
      <c r="R171" s="211">
        <v>0</v>
      </c>
      <c r="S171" s="554">
        <f>100</f>
        <v>100</v>
      </c>
      <c r="T171" s="72" t="e">
        <f t="shared" si="55"/>
        <v>#DIV/0!</v>
      </c>
      <c r="U171" s="72" t="e">
        <f t="shared" si="56"/>
        <v>#DIV/0!</v>
      </c>
      <c r="V171" s="72" t="e">
        <f t="shared" si="57"/>
        <v>#DIV/0!</v>
      </c>
      <c r="W171" s="72" t="e">
        <f t="shared" si="58"/>
        <v>#DIV/0!</v>
      </c>
      <c r="X171" s="72" t="e">
        <f t="shared" si="59"/>
        <v>#DIV/0!</v>
      </c>
      <c r="Y171" s="72" t="e">
        <f t="shared" si="60"/>
        <v>#DIV/0!</v>
      </c>
      <c r="Z171" s="72" t="e">
        <f t="shared" si="61"/>
        <v>#DIV/0!</v>
      </c>
      <c r="AA171" s="72" t="e">
        <f t="shared" si="62"/>
        <v>#DIV/0!</v>
      </c>
      <c r="AB171" s="72" t="e">
        <f t="shared" si="62"/>
        <v>#DIV/0!</v>
      </c>
      <c r="AC171" s="72" t="e">
        <f t="shared" si="62"/>
        <v>#DIV/0!</v>
      </c>
      <c r="AD171" s="72" t="e">
        <f t="shared" si="62"/>
        <v>#DIV/0!</v>
      </c>
      <c r="AE171" s="72" t="e">
        <f t="shared" si="78"/>
        <v>#DIV/0!</v>
      </c>
      <c r="AF171" s="72" t="e">
        <f t="shared" si="79"/>
        <v>#DIV/0!</v>
      </c>
      <c r="AG171" s="73" t="e">
        <f t="shared" si="79"/>
        <v>#DIV/0!</v>
      </c>
      <c r="AH171" s="555">
        <v>1</v>
      </c>
      <c r="AI171" s="232">
        <v>1</v>
      </c>
      <c r="AJ171" s="232">
        <v>1</v>
      </c>
      <c r="AK171" s="232">
        <v>1</v>
      </c>
      <c r="AL171" s="232">
        <v>1</v>
      </c>
      <c r="AM171" s="232">
        <v>1</v>
      </c>
      <c r="AN171" s="232">
        <v>1</v>
      </c>
      <c r="AO171" s="232">
        <v>1</v>
      </c>
      <c r="AP171" s="232">
        <v>1</v>
      </c>
      <c r="AQ171" s="232">
        <v>1</v>
      </c>
      <c r="AR171" s="232">
        <v>1</v>
      </c>
      <c r="AS171" s="232">
        <v>1</v>
      </c>
      <c r="AT171" s="232">
        <v>4</v>
      </c>
      <c r="AU171" s="232">
        <v>6</v>
      </c>
      <c r="AV171" s="234">
        <v>7</v>
      </c>
    </row>
    <row r="172" spans="2:48" ht="14.5" x14ac:dyDescent="0.35">
      <c r="B172" s="738"/>
      <c r="C172" s="1" t="s">
        <v>197</v>
      </c>
      <c r="D172" s="210">
        <v>39</v>
      </c>
      <c r="E172" s="210">
        <v>39</v>
      </c>
      <c r="F172" s="210">
        <v>40</v>
      </c>
      <c r="G172" s="210">
        <v>37</v>
      </c>
      <c r="H172" s="210">
        <v>32</v>
      </c>
      <c r="I172" s="210">
        <v>30</v>
      </c>
      <c r="J172" s="210">
        <v>28</v>
      </c>
      <c r="K172" s="210">
        <v>27</v>
      </c>
      <c r="L172" s="210">
        <v>26</v>
      </c>
      <c r="M172" s="210">
        <v>26</v>
      </c>
      <c r="N172" s="210">
        <v>26</v>
      </c>
      <c r="O172" s="210">
        <v>26</v>
      </c>
      <c r="P172" s="211">
        <v>4</v>
      </c>
      <c r="Q172" s="211">
        <v>4</v>
      </c>
      <c r="R172" s="211">
        <v>4</v>
      </c>
      <c r="S172" s="554">
        <f>100</f>
        <v>100</v>
      </c>
      <c r="T172" s="72">
        <f t="shared" si="55"/>
        <v>100</v>
      </c>
      <c r="U172" s="72">
        <f t="shared" si="56"/>
        <v>102.56410256410257</v>
      </c>
      <c r="V172" s="72">
        <f t="shared" si="57"/>
        <v>94.871794871794876</v>
      </c>
      <c r="W172" s="72">
        <f t="shared" si="58"/>
        <v>82.051282051282058</v>
      </c>
      <c r="X172" s="72">
        <f t="shared" si="59"/>
        <v>76.92307692307692</v>
      </c>
      <c r="Y172" s="72">
        <f t="shared" si="60"/>
        <v>71.794871794871796</v>
      </c>
      <c r="Z172" s="72">
        <f t="shared" si="61"/>
        <v>69.230769230769226</v>
      </c>
      <c r="AA172" s="72">
        <f t="shared" si="62"/>
        <v>66.666666666666671</v>
      </c>
      <c r="AB172" s="72">
        <f t="shared" si="62"/>
        <v>66.666666666666671</v>
      </c>
      <c r="AC172" s="72">
        <f t="shared" si="62"/>
        <v>66.666666666666671</v>
      </c>
      <c r="AD172" s="72">
        <f t="shared" si="62"/>
        <v>66.666666666666671</v>
      </c>
      <c r="AE172" s="72">
        <f t="shared" si="78"/>
        <v>10.256410256410257</v>
      </c>
      <c r="AF172" s="72">
        <f t="shared" si="79"/>
        <v>10.256410256410257</v>
      </c>
      <c r="AG172" s="73">
        <f t="shared" si="79"/>
        <v>10.256410256410257</v>
      </c>
      <c r="AH172" s="555">
        <v>1</v>
      </c>
      <c r="AI172" s="232">
        <v>1</v>
      </c>
      <c r="AJ172" s="232">
        <v>1</v>
      </c>
      <c r="AK172" s="232">
        <v>1</v>
      </c>
      <c r="AL172" s="232">
        <v>1</v>
      </c>
      <c r="AM172" s="232">
        <v>1</v>
      </c>
      <c r="AN172" s="232">
        <v>1</v>
      </c>
      <c r="AO172" s="232">
        <v>1</v>
      </c>
      <c r="AP172" s="232">
        <v>1</v>
      </c>
      <c r="AQ172" s="232">
        <v>1</v>
      </c>
      <c r="AR172" s="232">
        <v>1</v>
      </c>
      <c r="AS172" s="232">
        <v>1</v>
      </c>
      <c r="AT172" s="232">
        <v>4</v>
      </c>
      <c r="AU172" s="232">
        <v>6</v>
      </c>
      <c r="AV172" s="234">
        <v>7</v>
      </c>
    </row>
    <row r="173" spans="2:48" ht="14.5" x14ac:dyDescent="0.35">
      <c r="B173" s="739"/>
      <c r="C173" s="8" t="s">
        <v>198</v>
      </c>
      <c r="D173">
        <v>39</v>
      </c>
      <c r="E173">
        <v>39</v>
      </c>
      <c r="F173">
        <v>40</v>
      </c>
      <c r="G173">
        <v>37</v>
      </c>
      <c r="H173">
        <v>32</v>
      </c>
      <c r="I173">
        <v>30</v>
      </c>
      <c r="J173">
        <v>28</v>
      </c>
      <c r="K173">
        <v>27</v>
      </c>
      <c r="L173">
        <v>26</v>
      </c>
      <c r="M173">
        <v>26</v>
      </c>
      <c r="N173">
        <v>26</v>
      </c>
      <c r="O173">
        <v>26</v>
      </c>
      <c r="P173">
        <v>4</v>
      </c>
      <c r="Q173">
        <v>4</v>
      </c>
      <c r="R173">
        <v>4</v>
      </c>
      <c r="S173" s="554">
        <f>100</f>
        <v>100</v>
      </c>
      <c r="T173" s="72">
        <f t="shared" si="55"/>
        <v>100</v>
      </c>
      <c r="U173" s="72">
        <f t="shared" si="56"/>
        <v>102.56410256410257</v>
      </c>
      <c r="V173" s="72">
        <f t="shared" si="57"/>
        <v>94.871794871794876</v>
      </c>
      <c r="W173" s="72">
        <f t="shared" si="58"/>
        <v>82.051282051282058</v>
      </c>
      <c r="X173" s="72">
        <f t="shared" si="59"/>
        <v>76.92307692307692</v>
      </c>
      <c r="Y173" s="72">
        <f t="shared" si="60"/>
        <v>71.794871794871796</v>
      </c>
      <c r="Z173" s="72">
        <f t="shared" si="61"/>
        <v>69.230769230769226</v>
      </c>
      <c r="AA173" s="72">
        <f t="shared" si="62"/>
        <v>66.666666666666671</v>
      </c>
      <c r="AB173" s="72">
        <f t="shared" si="62"/>
        <v>66.666666666666671</v>
      </c>
      <c r="AC173" s="72">
        <f t="shared" si="62"/>
        <v>66.666666666666671</v>
      </c>
      <c r="AD173" s="72">
        <f t="shared" si="62"/>
        <v>66.666666666666671</v>
      </c>
      <c r="AE173" s="72">
        <f t="shared" si="78"/>
        <v>10.256410256410257</v>
      </c>
      <c r="AF173" s="72">
        <f t="shared" si="79"/>
        <v>10.256410256410257</v>
      </c>
      <c r="AG173" s="73">
        <f t="shared" si="79"/>
        <v>10.256410256410257</v>
      </c>
      <c r="AH173" s="235"/>
      <c r="AI173" s="236"/>
      <c r="AJ173" s="236"/>
      <c r="AK173" s="236"/>
      <c r="AL173" s="236"/>
      <c r="AM173" s="236"/>
      <c r="AN173" s="236"/>
      <c r="AO173" s="236"/>
      <c r="AP173" s="236"/>
      <c r="AQ173" s="236"/>
      <c r="AR173" s="236"/>
      <c r="AS173" s="236"/>
      <c r="AT173" s="236"/>
      <c r="AU173" s="236"/>
      <c r="AV173" s="237"/>
    </row>
    <row r="174" spans="2:48" ht="15" customHeight="1" x14ac:dyDescent="0.35">
      <c r="B174" s="738" t="s">
        <v>131</v>
      </c>
      <c r="C174" s="1" t="s">
        <v>193</v>
      </c>
      <c r="D174" s="210">
        <v>61</v>
      </c>
      <c r="E174" s="210">
        <v>61</v>
      </c>
      <c r="F174" s="210">
        <v>62</v>
      </c>
      <c r="G174" s="210">
        <v>65</v>
      </c>
      <c r="H174" s="210">
        <v>59</v>
      </c>
      <c r="I174" s="210">
        <v>65</v>
      </c>
      <c r="J174" s="210">
        <v>62</v>
      </c>
      <c r="K174" s="210">
        <v>61</v>
      </c>
      <c r="L174" s="210">
        <v>56</v>
      </c>
      <c r="M174" s="210">
        <v>55</v>
      </c>
      <c r="N174" s="210">
        <v>57</v>
      </c>
      <c r="O174" s="210">
        <v>57</v>
      </c>
      <c r="P174" s="211">
        <v>92</v>
      </c>
      <c r="Q174" s="211">
        <v>89</v>
      </c>
      <c r="R174" s="211">
        <v>89</v>
      </c>
      <c r="S174" s="554">
        <f>100</f>
        <v>100</v>
      </c>
      <c r="T174" s="72">
        <f t="shared" si="55"/>
        <v>100</v>
      </c>
      <c r="U174" s="72">
        <f t="shared" si="56"/>
        <v>101.63934426229508</v>
      </c>
      <c r="V174" s="72">
        <f t="shared" si="57"/>
        <v>106.55737704918033</v>
      </c>
      <c r="W174" s="72">
        <f t="shared" si="58"/>
        <v>96.721311475409834</v>
      </c>
      <c r="X174" s="72">
        <f t="shared" si="59"/>
        <v>106.55737704918033</v>
      </c>
      <c r="Y174" s="72">
        <f t="shared" si="60"/>
        <v>101.63934426229508</v>
      </c>
      <c r="Z174" s="72">
        <f t="shared" si="61"/>
        <v>100</v>
      </c>
      <c r="AA174" s="72">
        <f t="shared" si="62"/>
        <v>91.803278688524586</v>
      </c>
      <c r="AB174" s="72">
        <f t="shared" si="62"/>
        <v>90.163934426229503</v>
      </c>
      <c r="AC174" s="72">
        <f t="shared" si="62"/>
        <v>93.442622950819668</v>
      </c>
      <c r="AD174" s="72">
        <f t="shared" si="62"/>
        <v>93.442622950819668</v>
      </c>
      <c r="AE174" s="72">
        <f t="shared" si="78"/>
        <v>150.81967213114754</v>
      </c>
      <c r="AF174" s="72">
        <f t="shared" si="79"/>
        <v>145.90163934426229</v>
      </c>
      <c r="AG174" s="73">
        <f t="shared" si="79"/>
        <v>145.90163934426229</v>
      </c>
      <c r="AH174" s="555">
        <v>1</v>
      </c>
      <c r="AI174" s="232">
        <v>1</v>
      </c>
      <c r="AJ174" s="232">
        <v>1</v>
      </c>
      <c r="AK174" s="232">
        <v>1</v>
      </c>
      <c r="AL174" s="232">
        <v>1</v>
      </c>
      <c r="AM174" s="232">
        <v>1</v>
      </c>
      <c r="AN174" s="232">
        <v>1</v>
      </c>
      <c r="AO174" s="232">
        <v>1</v>
      </c>
      <c r="AP174" s="232">
        <v>1</v>
      </c>
      <c r="AQ174" s="232">
        <v>1</v>
      </c>
      <c r="AR174" s="232">
        <v>1</v>
      </c>
      <c r="AS174" s="232">
        <v>1</v>
      </c>
      <c r="AT174" s="232">
        <v>4</v>
      </c>
      <c r="AU174" s="232">
        <v>6</v>
      </c>
      <c r="AV174" s="234">
        <v>7</v>
      </c>
    </row>
    <row r="175" spans="2:48" ht="14.5" x14ac:dyDescent="0.35">
      <c r="B175" s="738"/>
      <c r="C175" s="1" t="s">
        <v>194</v>
      </c>
      <c r="D175" s="210">
        <v>15</v>
      </c>
      <c r="E175" s="210">
        <v>18</v>
      </c>
      <c r="F175" s="210">
        <v>20</v>
      </c>
      <c r="G175" s="210">
        <v>19</v>
      </c>
      <c r="H175" s="210">
        <v>19</v>
      </c>
      <c r="I175" s="210">
        <v>19</v>
      </c>
      <c r="J175" s="210">
        <v>19</v>
      </c>
      <c r="K175" s="210">
        <v>20</v>
      </c>
      <c r="L175" s="210">
        <v>18</v>
      </c>
      <c r="M175" s="210">
        <v>19</v>
      </c>
      <c r="N175" s="210">
        <v>19</v>
      </c>
      <c r="O175" s="210">
        <v>19</v>
      </c>
      <c r="P175" s="211">
        <v>16</v>
      </c>
      <c r="Q175" s="211">
        <v>17</v>
      </c>
      <c r="R175" s="211">
        <v>17</v>
      </c>
      <c r="S175" s="554">
        <f>100</f>
        <v>100</v>
      </c>
      <c r="T175" s="72">
        <f t="shared" si="55"/>
        <v>120</v>
      </c>
      <c r="U175" s="72">
        <f t="shared" si="56"/>
        <v>133.33333333333334</v>
      </c>
      <c r="V175" s="72">
        <f t="shared" si="57"/>
        <v>126.66666666666667</v>
      </c>
      <c r="W175" s="72">
        <f t="shared" si="58"/>
        <v>126.66666666666667</v>
      </c>
      <c r="X175" s="72">
        <f t="shared" si="59"/>
        <v>126.66666666666667</v>
      </c>
      <c r="Y175" s="72">
        <f t="shared" si="60"/>
        <v>126.66666666666667</v>
      </c>
      <c r="Z175" s="72">
        <f t="shared" si="61"/>
        <v>133.33333333333334</v>
      </c>
      <c r="AA175" s="72">
        <f t="shared" si="62"/>
        <v>120</v>
      </c>
      <c r="AB175" s="72">
        <f t="shared" si="62"/>
        <v>126.66666666666667</v>
      </c>
      <c r="AC175" s="72">
        <f t="shared" si="62"/>
        <v>126.66666666666667</v>
      </c>
      <c r="AD175" s="72">
        <f t="shared" si="62"/>
        <v>126.66666666666667</v>
      </c>
      <c r="AE175" s="72">
        <f t="shared" si="78"/>
        <v>106.66666666666667</v>
      </c>
      <c r="AF175" s="72">
        <f t="shared" si="79"/>
        <v>113.33333333333333</v>
      </c>
      <c r="AG175" s="73">
        <f t="shared" si="79"/>
        <v>113.33333333333333</v>
      </c>
      <c r="AH175" s="555">
        <v>1</v>
      </c>
      <c r="AI175" s="232">
        <v>1</v>
      </c>
      <c r="AJ175" s="232">
        <v>1</v>
      </c>
      <c r="AK175" s="232">
        <v>1</v>
      </c>
      <c r="AL175" s="232">
        <v>1</v>
      </c>
      <c r="AM175" s="232">
        <v>1</v>
      </c>
      <c r="AN175" s="232">
        <v>1</v>
      </c>
      <c r="AO175" s="232">
        <v>1</v>
      </c>
      <c r="AP175" s="232">
        <v>1</v>
      </c>
      <c r="AQ175" s="232">
        <v>1</v>
      </c>
      <c r="AR175" s="232">
        <v>1</v>
      </c>
      <c r="AS175" s="232">
        <v>1</v>
      </c>
      <c r="AT175" s="232">
        <v>4</v>
      </c>
      <c r="AU175" s="232">
        <v>6</v>
      </c>
      <c r="AV175" s="234">
        <v>7</v>
      </c>
    </row>
    <row r="176" spans="2:48" ht="14.5" x14ac:dyDescent="0.35">
      <c r="B176" s="738"/>
      <c r="C176" s="1" t="s">
        <v>195</v>
      </c>
      <c r="D176" s="210">
        <v>0</v>
      </c>
      <c r="E176" s="210">
        <v>0</v>
      </c>
      <c r="F176" s="210">
        <v>0</v>
      </c>
      <c r="G176" s="210">
        <v>0</v>
      </c>
      <c r="H176" s="210">
        <v>0</v>
      </c>
      <c r="I176" s="210">
        <v>0</v>
      </c>
      <c r="J176" s="210">
        <v>0</v>
      </c>
      <c r="K176" s="210">
        <v>0</v>
      </c>
      <c r="L176" s="210">
        <v>0</v>
      </c>
      <c r="M176" s="210">
        <v>0</v>
      </c>
      <c r="N176" s="210">
        <v>0</v>
      </c>
      <c r="O176" s="210">
        <v>0</v>
      </c>
      <c r="P176" s="211">
        <v>0</v>
      </c>
      <c r="Q176" s="211">
        <v>0</v>
      </c>
      <c r="R176" s="211">
        <v>0</v>
      </c>
      <c r="S176" s="554">
        <f>100</f>
        <v>100</v>
      </c>
      <c r="T176" s="72" t="e">
        <f t="shared" si="55"/>
        <v>#DIV/0!</v>
      </c>
      <c r="U176" s="72" t="e">
        <f t="shared" si="56"/>
        <v>#DIV/0!</v>
      </c>
      <c r="V176" s="72" t="e">
        <f t="shared" si="57"/>
        <v>#DIV/0!</v>
      </c>
      <c r="W176" s="72" t="e">
        <f t="shared" si="58"/>
        <v>#DIV/0!</v>
      </c>
      <c r="X176" s="72" t="e">
        <f t="shared" si="59"/>
        <v>#DIV/0!</v>
      </c>
      <c r="Y176" s="72" t="e">
        <f t="shared" si="60"/>
        <v>#DIV/0!</v>
      </c>
      <c r="Z176" s="72" t="e">
        <f t="shared" si="61"/>
        <v>#DIV/0!</v>
      </c>
      <c r="AA176" s="72" t="e">
        <f t="shared" si="62"/>
        <v>#DIV/0!</v>
      </c>
      <c r="AB176" s="72" t="e">
        <f t="shared" si="62"/>
        <v>#DIV/0!</v>
      </c>
      <c r="AC176" s="72" t="e">
        <f t="shared" si="62"/>
        <v>#DIV/0!</v>
      </c>
      <c r="AD176" s="72" t="e">
        <f t="shared" si="62"/>
        <v>#DIV/0!</v>
      </c>
      <c r="AE176" s="72" t="e">
        <f t="shared" si="78"/>
        <v>#DIV/0!</v>
      </c>
      <c r="AF176" s="72" t="e">
        <f t="shared" si="79"/>
        <v>#DIV/0!</v>
      </c>
      <c r="AG176" s="73" t="e">
        <f t="shared" si="79"/>
        <v>#DIV/0!</v>
      </c>
      <c r="AH176" s="555">
        <v>1</v>
      </c>
      <c r="AI176" s="232">
        <v>1</v>
      </c>
      <c r="AJ176" s="232">
        <v>1</v>
      </c>
      <c r="AK176" s="232">
        <v>1</v>
      </c>
      <c r="AL176" s="232">
        <v>1</v>
      </c>
      <c r="AM176" s="232">
        <v>1</v>
      </c>
      <c r="AN176" s="232">
        <v>1</v>
      </c>
      <c r="AO176" s="232">
        <v>1</v>
      </c>
      <c r="AP176" s="232">
        <v>1</v>
      </c>
      <c r="AQ176" s="232">
        <v>1</v>
      </c>
      <c r="AR176" s="232">
        <v>1</v>
      </c>
      <c r="AS176" s="232">
        <v>1</v>
      </c>
      <c r="AT176" s="232">
        <v>4</v>
      </c>
      <c r="AU176" s="232">
        <v>6</v>
      </c>
      <c r="AV176" s="234">
        <v>7</v>
      </c>
    </row>
    <row r="177" spans="2:48" ht="14.5" x14ac:dyDescent="0.35">
      <c r="B177" s="738"/>
      <c r="C177" s="1" t="s">
        <v>196</v>
      </c>
      <c r="D177" s="210">
        <v>0</v>
      </c>
      <c r="E177" s="210">
        <v>0</v>
      </c>
      <c r="F177" s="210">
        <v>0</v>
      </c>
      <c r="G177" s="210">
        <v>0</v>
      </c>
      <c r="H177" s="210">
        <v>0</v>
      </c>
      <c r="I177" s="210">
        <v>0</v>
      </c>
      <c r="J177" s="210">
        <v>0</v>
      </c>
      <c r="K177" s="210">
        <v>0</v>
      </c>
      <c r="L177" s="210">
        <v>0</v>
      </c>
      <c r="M177" s="210">
        <v>0</v>
      </c>
      <c r="N177" s="210">
        <v>0</v>
      </c>
      <c r="O177" s="210">
        <v>0</v>
      </c>
      <c r="P177" s="211">
        <v>0</v>
      </c>
      <c r="Q177" s="211">
        <v>0</v>
      </c>
      <c r="R177" s="211">
        <v>0</v>
      </c>
      <c r="S177" s="554">
        <f>100</f>
        <v>100</v>
      </c>
      <c r="T177" s="72" t="e">
        <f t="shared" si="55"/>
        <v>#DIV/0!</v>
      </c>
      <c r="U177" s="72" t="e">
        <f t="shared" si="56"/>
        <v>#DIV/0!</v>
      </c>
      <c r="V177" s="72" t="e">
        <f t="shared" si="57"/>
        <v>#DIV/0!</v>
      </c>
      <c r="W177" s="72" t="e">
        <f t="shared" si="58"/>
        <v>#DIV/0!</v>
      </c>
      <c r="X177" s="72" t="e">
        <f t="shared" si="59"/>
        <v>#DIV/0!</v>
      </c>
      <c r="Y177" s="72" t="e">
        <f t="shared" si="60"/>
        <v>#DIV/0!</v>
      </c>
      <c r="Z177" s="72" t="e">
        <f t="shared" si="61"/>
        <v>#DIV/0!</v>
      </c>
      <c r="AA177" s="72" t="e">
        <f t="shared" si="62"/>
        <v>#DIV/0!</v>
      </c>
      <c r="AB177" s="72" t="e">
        <f t="shared" si="62"/>
        <v>#DIV/0!</v>
      </c>
      <c r="AC177" s="72" t="e">
        <f t="shared" si="62"/>
        <v>#DIV/0!</v>
      </c>
      <c r="AD177" s="72" t="e">
        <f t="shared" si="62"/>
        <v>#DIV/0!</v>
      </c>
      <c r="AE177" s="72" t="e">
        <f t="shared" si="78"/>
        <v>#DIV/0!</v>
      </c>
      <c r="AF177" s="72" t="e">
        <f t="shared" si="79"/>
        <v>#DIV/0!</v>
      </c>
      <c r="AG177" s="73" t="e">
        <f t="shared" si="79"/>
        <v>#DIV/0!</v>
      </c>
      <c r="AH177" s="555">
        <v>1</v>
      </c>
      <c r="AI177" s="232">
        <v>1</v>
      </c>
      <c r="AJ177" s="232">
        <v>1</v>
      </c>
      <c r="AK177" s="232">
        <v>1</v>
      </c>
      <c r="AL177" s="232">
        <v>1</v>
      </c>
      <c r="AM177" s="232">
        <v>1</v>
      </c>
      <c r="AN177" s="232">
        <v>1</v>
      </c>
      <c r="AO177" s="232">
        <v>1</v>
      </c>
      <c r="AP177" s="232">
        <v>1</v>
      </c>
      <c r="AQ177" s="232">
        <v>1</v>
      </c>
      <c r="AR177" s="232">
        <v>1</v>
      </c>
      <c r="AS177" s="232">
        <v>1</v>
      </c>
      <c r="AT177" s="232">
        <v>4</v>
      </c>
      <c r="AU177" s="232">
        <v>6</v>
      </c>
      <c r="AV177" s="234">
        <v>7</v>
      </c>
    </row>
    <row r="178" spans="2:48" ht="14.5" x14ac:dyDescent="0.35">
      <c r="B178" s="738"/>
      <c r="C178" s="1" t="s">
        <v>197</v>
      </c>
      <c r="D178" s="210">
        <v>76</v>
      </c>
      <c r="E178" s="210">
        <v>79</v>
      </c>
      <c r="F178" s="210">
        <v>82</v>
      </c>
      <c r="G178" s="210">
        <v>84</v>
      </c>
      <c r="H178" s="210">
        <v>78</v>
      </c>
      <c r="I178" s="210">
        <v>84</v>
      </c>
      <c r="J178" s="210">
        <v>81</v>
      </c>
      <c r="K178" s="210">
        <v>81</v>
      </c>
      <c r="L178" s="210">
        <v>74</v>
      </c>
      <c r="M178" s="210">
        <v>74</v>
      </c>
      <c r="N178" s="210">
        <v>76</v>
      </c>
      <c r="O178" s="210">
        <v>76</v>
      </c>
      <c r="P178" s="211">
        <v>108</v>
      </c>
      <c r="Q178" s="211">
        <v>106</v>
      </c>
      <c r="R178" s="211">
        <v>106</v>
      </c>
      <c r="S178" s="554">
        <f>100</f>
        <v>100</v>
      </c>
      <c r="T178" s="72">
        <f t="shared" si="55"/>
        <v>103.94736842105263</v>
      </c>
      <c r="U178" s="72">
        <f t="shared" si="56"/>
        <v>107.89473684210526</v>
      </c>
      <c r="V178" s="72">
        <f t="shared" si="57"/>
        <v>110.52631578947368</v>
      </c>
      <c r="W178" s="72">
        <f t="shared" si="58"/>
        <v>102.63157894736842</v>
      </c>
      <c r="X178" s="72">
        <f t="shared" si="59"/>
        <v>110.52631578947368</v>
      </c>
      <c r="Y178" s="72">
        <f t="shared" si="60"/>
        <v>106.57894736842105</v>
      </c>
      <c r="Z178" s="72">
        <f t="shared" si="61"/>
        <v>106.57894736842105</v>
      </c>
      <c r="AA178" s="72">
        <f t="shared" si="62"/>
        <v>97.368421052631575</v>
      </c>
      <c r="AB178" s="72">
        <f t="shared" si="62"/>
        <v>97.368421052631575</v>
      </c>
      <c r="AC178" s="72">
        <f t="shared" si="62"/>
        <v>100</v>
      </c>
      <c r="AD178" s="72">
        <f t="shared" si="62"/>
        <v>100</v>
      </c>
      <c r="AE178" s="72">
        <f t="shared" si="78"/>
        <v>142.10526315789474</v>
      </c>
      <c r="AF178" s="72">
        <f t="shared" si="79"/>
        <v>139.47368421052633</v>
      </c>
      <c r="AG178" s="73">
        <f t="shared" si="79"/>
        <v>139.47368421052633</v>
      </c>
      <c r="AH178" s="555">
        <v>1</v>
      </c>
      <c r="AI178" s="232">
        <v>1</v>
      </c>
      <c r="AJ178" s="232">
        <v>1</v>
      </c>
      <c r="AK178" s="232">
        <v>1</v>
      </c>
      <c r="AL178" s="232">
        <v>1</v>
      </c>
      <c r="AM178" s="232">
        <v>1</v>
      </c>
      <c r="AN178" s="232">
        <v>1</v>
      </c>
      <c r="AO178" s="232">
        <v>1</v>
      </c>
      <c r="AP178" s="232">
        <v>1</v>
      </c>
      <c r="AQ178" s="232">
        <v>1</v>
      </c>
      <c r="AR178" s="232">
        <v>1</v>
      </c>
      <c r="AS178" s="232">
        <v>1</v>
      </c>
      <c r="AT178" s="232">
        <v>4</v>
      </c>
      <c r="AU178" s="232">
        <v>6</v>
      </c>
      <c r="AV178" s="234">
        <v>7</v>
      </c>
    </row>
    <row r="179" spans="2:48" ht="14.5" x14ac:dyDescent="0.35">
      <c r="B179" s="739"/>
      <c r="C179" s="8" t="s">
        <v>198</v>
      </c>
      <c r="D179">
        <v>76</v>
      </c>
      <c r="E179">
        <v>79</v>
      </c>
      <c r="F179">
        <v>82</v>
      </c>
      <c r="G179">
        <v>84</v>
      </c>
      <c r="H179">
        <v>78</v>
      </c>
      <c r="I179">
        <v>84</v>
      </c>
      <c r="J179">
        <v>81</v>
      </c>
      <c r="K179">
        <v>81</v>
      </c>
      <c r="L179">
        <v>74</v>
      </c>
      <c r="M179">
        <v>74</v>
      </c>
      <c r="N179">
        <v>76</v>
      </c>
      <c r="O179">
        <v>76</v>
      </c>
      <c r="P179">
        <v>108</v>
      </c>
      <c r="Q179">
        <v>106</v>
      </c>
      <c r="R179">
        <v>106</v>
      </c>
      <c r="S179" s="554">
        <f>100</f>
        <v>100</v>
      </c>
      <c r="T179" s="72">
        <f t="shared" si="55"/>
        <v>103.94736842105263</v>
      </c>
      <c r="U179" s="72">
        <f t="shared" si="56"/>
        <v>107.89473684210526</v>
      </c>
      <c r="V179" s="72">
        <f t="shared" si="57"/>
        <v>110.52631578947368</v>
      </c>
      <c r="W179" s="72">
        <f t="shared" si="58"/>
        <v>102.63157894736842</v>
      </c>
      <c r="X179" s="72">
        <f t="shared" si="59"/>
        <v>110.52631578947368</v>
      </c>
      <c r="Y179" s="72">
        <f t="shared" si="60"/>
        <v>106.57894736842105</v>
      </c>
      <c r="Z179" s="72">
        <f t="shared" si="61"/>
        <v>106.57894736842105</v>
      </c>
      <c r="AA179" s="72">
        <f t="shared" si="62"/>
        <v>97.368421052631575</v>
      </c>
      <c r="AB179" s="72">
        <f t="shared" si="62"/>
        <v>97.368421052631575</v>
      </c>
      <c r="AC179" s="72">
        <f t="shared" si="62"/>
        <v>100</v>
      </c>
      <c r="AD179" s="72">
        <f t="shared" si="62"/>
        <v>100</v>
      </c>
      <c r="AE179" s="72">
        <f t="shared" si="78"/>
        <v>142.10526315789474</v>
      </c>
      <c r="AF179" s="72">
        <f t="shared" si="79"/>
        <v>139.47368421052633</v>
      </c>
      <c r="AG179" s="73">
        <f t="shared" si="79"/>
        <v>139.47368421052633</v>
      </c>
      <c r="AH179" s="235"/>
      <c r="AI179" s="236"/>
      <c r="AJ179" s="236"/>
      <c r="AK179" s="236"/>
      <c r="AL179" s="236"/>
      <c r="AM179" s="236"/>
      <c r="AN179" s="236"/>
      <c r="AO179" s="236"/>
      <c r="AP179" s="236"/>
      <c r="AQ179" s="236"/>
      <c r="AR179" s="236"/>
      <c r="AS179" s="236"/>
      <c r="AT179" s="236"/>
      <c r="AU179" s="236"/>
      <c r="AV179" s="237"/>
    </row>
    <row r="180" spans="2:48" ht="15" customHeight="1" x14ac:dyDescent="0.35">
      <c r="B180" s="738" t="s">
        <v>120</v>
      </c>
      <c r="C180" s="1" t="s">
        <v>193</v>
      </c>
      <c r="D180" s="210">
        <v>46</v>
      </c>
      <c r="E180" s="210">
        <v>46</v>
      </c>
      <c r="F180" s="210">
        <v>48</v>
      </c>
      <c r="G180" s="210">
        <v>45</v>
      </c>
      <c r="H180" s="210">
        <v>48</v>
      </c>
      <c r="I180" s="210">
        <v>52</v>
      </c>
      <c r="J180" s="210">
        <v>48</v>
      </c>
      <c r="K180" s="210">
        <v>48</v>
      </c>
      <c r="L180" s="210">
        <v>48</v>
      </c>
      <c r="M180" s="210">
        <v>46</v>
      </c>
      <c r="N180" s="210">
        <v>46</v>
      </c>
      <c r="O180" s="210">
        <v>42</v>
      </c>
      <c r="P180" s="211">
        <v>66</v>
      </c>
      <c r="Q180" s="211">
        <v>65</v>
      </c>
      <c r="R180" s="211">
        <v>65</v>
      </c>
      <c r="S180" s="554">
        <f>100</f>
        <v>100</v>
      </c>
      <c r="T180" s="72">
        <f t="shared" si="55"/>
        <v>100</v>
      </c>
      <c r="U180" s="72">
        <f t="shared" si="56"/>
        <v>104.34782608695652</v>
      </c>
      <c r="V180" s="72">
        <f t="shared" si="57"/>
        <v>97.826086956521735</v>
      </c>
      <c r="W180" s="72">
        <f t="shared" si="58"/>
        <v>104.34782608695652</v>
      </c>
      <c r="X180" s="72">
        <f t="shared" si="59"/>
        <v>113.04347826086956</v>
      </c>
      <c r="Y180" s="72">
        <f t="shared" si="60"/>
        <v>104.34782608695652</v>
      </c>
      <c r="Z180" s="72">
        <f t="shared" si="61"/>
        <v>104.34782608695652</v>
      </c>
      <c r="AA180" s="72">
        <f t="shared" si="62"/>
        <v>104.34782608695652</v>
      </c>
      <c r="AB180" s="72">
        <f t="shared" si="62"/>
        <v>100</v>
      </c>
      <c r="AC180" s="72">
        <f t="shared" si="62"/>
        <v>100</v>
      </c>
      <c r="AD180" s="72">
        <f t="shared" si="62"/>
        <v>91.304347826086953</v>
      </c>
      <c r="AE180" s="72">
        <f t="shared" si="78"/>
        <v>143.47826086956522</v>
      </c>
      <c r="AF180" s="72">
        <f t="shared" si="79"/>
        <v>141.30434782608697</v>
      </c>
      <c r="AG180" s="73">
        <f t="shared" si="79"/>
        <v>141.30434782608697</v>
      </c>
      <c r="AH180" s="555">
        <v>1</v>
      </c>
      <c r="AI180" s="232">
        <v>1</v>
      </c>
      <c r="AJ180" s="232">
        <v>1</v>
      </c>
      <c r="AK180" s="232">
        <v>1</v>
      </c>
      <c r="AL180" s="232">
        <v>1</v>
      </c>
      <c r="AM180" s="232">
        <v>1</v>
      </c>
      <c r="AN180" s="232">
        <v>1</v>
      </c>
      <c r="AO180" s="232">
        <v>1</v>
      </c>
      <c r="AP180" s="232">
        <v>1</v>
      </c>
      <c r="AQ180" s="232">
        <v>1</v>
      </c>
      <c r="AR180" s="232">
        <v>1</v>
      </c>
      <c r="AS180" s="232">
        <v>1</v>
      </c>
      <c r="AT180" s="232">
        <v>4</v>
      </c>
      <c r="AU180" s="232">
        <v>6</v>
      </c>
      <c r="AV180" s="234">
        <v>7</v>
      </c>
    </row>
    <row r="181" spans="2:48" ht="14.5" x14ac:dyDescent="0.35">
      <c r="B181" s="738"/>
      <c r="C181" s="1" t="s">
        <v>194</v>
      </c>
      <c r="D181" s="210">
        <v>7</v>
      </c>
      <c r="E181" s="210">
        <v>8</v>
      </c>
      <c r="F181" s="210">
        <v>9</v>
      </c>
      <c r="G181" s="210">
        <v>8</v>
      </c>
      <c r="H181" s="210">
        <v>7</v>
      </c>
      <c r="I181" s="210">
        <v>6</v>
      </c>
      <c r="J181" s="210">
        <v>5</v>
      </c>
      <c r="K181" s="210">
        <v>4</v>
      </c>
      <c r="L181" s="210">
        <v>7</v>
      </c>
      <c r="M181" s="210">
        <v>8</v>
      </c>
      <c r="N181" s="210">
        <v>9</v>
      </c>
      <c r="O181" s="210">
        <v>9</v>
      </c>
      <c r="P181" s="211">
        <v>6</v>
      </c>
      <c r="Q181" s="211">
        <v>6</v>
      </c>
      <c r="R181" s="211">
        <v>6</v>
      </c>
      <c r="S181" s="554">
        <f>100</f>
        <v>100</v>
      </c>
      <c r="T181" s="72">
        <f t="shared" si="55"/>
        <v>114.28571428571429</v>
      </c>
      <c r="U181" s="72">
        <f t="shared" si="56"/>
        <v>128.57142857142858</v>
      </c>
      <c r="V181" s="72">
        <f t="shared" si="57"/>
        <v>114.28571428571429</v>
      </c>
      <c r="W181" s="72">
        <f t="shared" si="58"/>
        <v>100</v>
      </c>
      <c r="X181" s="72">
        <f t="shared" si="59"/>
        <v>85.714285714285708</v>
      </c>
      <c r="Y181" s="72">
        <f t="shared" si="60"/>
        <v>71.428571428571431</v>
      </c>
      <c r="Z181" s="72">
        <f t="shared" si="61"/>
        <v>57.142857142857146</v>
      </c>
      <c r="AA181" s="72">
        <f t="shared" si="62"/>
        <v>100</v>
      </c>
      <c r="AB181" s="72">
        <f t="shared" si="62"/>
        <v>114.28571428571429</v>
      </c>
      <c r="AC181" s="72">
        <f t="shared" si="62"/>
        <v>128.57142857142858</v>
      </c>
      <c r="AD181" s="72">
        <f t="shared" si="62"/>
        <v>128.57142857142858</v>
      </c>
      <c r="AE181" s="72">
        <f t="shared" si="78"/>
        <v>85.714285714285708</v>
      </c>
      <c r="AF181" s="72">
        <f t="shared" si="79"/>
        <v>85.714285714285708</v>
      </c>
      <c r="AG181" s="73">
        <f t="shared" si="79"/>
        <v>85.714285714285708</v>
      </c>
      <c r="AH181" s="555">
        <v>1</v>
      </c>
      <c r="AI181" s="232">
        <v>1</v>
      </c>
      <c r="AJ181" s="232">
        <v>1</v>
      </c>
      <c r="AK181" s="232">
        <v>1</v>
      </c>
      <c r="AL181" s="232">
        <v>1</v>
      </c>
      <c r="AM181" s="232">
        <v>1</v>
      </c>
      <c r="AN181" s="232">
        <v>1</v>
      </c>
      <c r="AO181" s="232">
        <v>1</v>
      </c>
      <c r="AP181" s="232">
        <v>1</v>
      </c>
      <c r="AQ181" s="232">
        <v>1</v>
      </c>
      <c r="AR181" s="232">
        <v>1</v>
      </c>
      <c r="AS181" s="232">
        <v>1</v>
      </c>
      <c r="AT181" s="232">
        <v>4</v>
      </c>
      <c r="AU181" s="232">
        <v>6</v>
      </c>
      <c r="AV181" s="234">
        <v>7</v>
      </c>
    </row>
    <row r="182" spans="2:48" ht="14.5" x14ac:dyDescent="0.35">
      <c r="B182" s="738"/>
      <c r="C182" s="1" t="s">
        <v>195</v>
      </c>
      <c r="D182" s="210">
        <v>1</v>
      </c>
      <c r="E182" s="210">
        <v>2</v>
      </c>
      <c r="F182" s="210">
        <v>3</v>
      </c>
      <c r="G182" s="210">
        <v>4</v>
      </c>
      <c r="H182" s="210">
        <v>3</v>
      </c>
      <c r="I182" s="210">
        <v>2</v>
      </c>
      <c r="J182" s="210">
        <v>2</v>
      </c>
      <c r="K182" s="210">
        <v>3</v>
      </c>
      <c r="L182" s="210">
        <v>2</v>
      </c>
      <c r="M182" s="210">
        <v>2</v>
      </c>
      <c r="N182" s="210">
        <v>2</v>
      </c>
      <c r="O182" s="210">
        <v>2</v>
      </c>
      <c r="P182" s="211">
        <v>2</v>
      </c>
      <c r="Q182" s="211">
        <v>2</v>
      </c>
      <c r="R182" s="211">
        <v>2</v>
      </c>
      <c r="S182" s="554">
        <f>100</f>
        <v>100</v>
      </c>
      <c r="T182" s="72">
        <f t="shared" si="55"/>
        <v>200</v>
      </c>
      <c r="U182" s="72">
        <f t="shared" si="56"/>
        <v>300</v>
      </c>
      <c r="V182" s="72">
        <f t="shared" si="57"/>
        <v>400</v>
      </c>
      <c r="W182" s="72">
        <f t="shared" si="58"/>
        <v>300</v>
      </c>
      <c r="X182" s="72">
        <f t="shared" si="59"/>
        <v>200</v>
      </c>
      <c r="Y182" s="72">
        <f t="shared" si="60"/>
        <v>200</v>
      </c>
      <c r="Z182" s="72">
        <f t="shared" si="61"/>
        <v>300</v>
      </c>
      <c r="AA182" s="72">
        <f t="shared" si="62"/>
        <v>200</v>
      </c>
      <c r="AB182" s="72">
        <f t="shared" si="62"/>
        <v>200</v>
      </c>
      <c r="AC182" s="72">
        <f t="shared" si="62"/>
        <v>200</v>
      </c>
      <c r="AD182" s="72">
        <f t="shared" si="62"/>
        <v>200</v>
      </c>
      <c r="AE182" s="72">
        <f t="shared" si="78"/>
        <v>200</v>
      </c>
      <c r="AF182" s="72">
        <f t="shared" si="79"/>
        <v>200</v>
      </c>
      <c r="AG182" s="73">
        <f t="shared" si="79"/>
        <v>200</v>
      </c>
      <c r="AH182" s="555">
        <v>1</v>
      </c>
      <c r="AI182" s="232">
        <v>1</v>
      </c>
      <c r="AJ182" s="232">
        <v>1</v>
      </c>
      <c r="AK182" s="232">
        <v>1</v>
      </c>
      <c r="AL182" s="232">
        <v>1</v>
      </c>
      <c r="AM182" s="232">
        <v>1</v>
      </c>
      <c r="AN182" s="232">
        <v>1</v>
      </c>
      <c r="AO182" s="232">
        <v>1</v>
      </c>
      <c r="AP182" s="232">
        <v>1</v>
      </c>
      <c r="AQ182" s="232">
        <v>1</v>
      </c>
      <c r="AR182" s="232">
        <v>1</v>
      </c>
      <c r="AS182" s="232">
        <v>1</v>
      </c>
      <c r="AT182" s="232">
        <v>4</v>
      </c>
      <c r="AU182" s="232">
        <v>6</v>
      </c>
      <c r="AV182" s="234">
        <v>7</v>
      </c>
    </row>
    <row r="183" spans="2:48" ht="14.5" x14ac:dyDescent="0.35">
      <c r="B183" s="738"/>
      <c r="C183" s="1" t="s">
        <v>196</v>
      </c>
      <c r="D183" s="210">
        <v>0</v>
      </c>
      <c r="E183" s="210">
        <v>0</v>
      </c>
      <c r="F183" s="210">
        <v>0</v>
      </c>
      <c r="G183" s="210">
        <v>0</v>
      </c>
      <c r="H183" s="210">
        <v>0</v>
      </c>
      <c r="I183" s="210">
        <v>0</v>
      </c>
      <c r="J183" s="210">
        <v>0</v>
      </c>
      <c r="K183" s="210">
        <v>0</v>
      </c>
      <c r="L183" s="210">
        <v>0</v>
      </c>
      <c r="M183" s="210">
        <v>0</v>
      </c>
      <c r="N183" s="210">
        <v>0</v>
      </c>
      <c r="O183" s="210">
        <v>0</v>
      </c>
      <c r="P183" s="211">
        <v>0</v>
      </c>
      <c r="Q183" s="211">
        <v>0</v>
      </c>
      <c r="R183" s="211">
        <v>0</v>
      </c>
      <c r="S183" s="554">
        <f>100</f>
        <v>100</v>
      </c>
      <c r="T183" s="72" t="e">
        <f t="shared" si="55"/>
        <v>#DIV/0!</v>
      </c>
      <c r="U183" s="72" t="e">
        <f t="shared" si="56"/>
        <v>#DIV/0!</v>
      </c>
      <c r="V183" s="72" t="e">
        <f t="shared" si="57"/>
        <v>#DIV/0!</v>
      </c>
      <c r="W183" s="72" t="e">
        <f t="shared" si="58"/>
        <v>#DIV/0!</v>
      </c>
      <c r="X183" s="72" t="e">
        <f t="shared" si="59"/>
        <v>#DIV/0!</v>
      </c>
      <c r="Y183" s="72" t="e">
        <f t="shared" si="60"/>
        <v>#DIV/0!</v>
      </c>
      <c r="Z183" s="72" t="e">
        <f t="shared" si="61"/>
        <v>#DIV/0!</v>
      </c>
      <c r="AA183" s="72" t="e">
        <f t="shared" si="62"/>
        <v>#DIV/0!</v>
      </c>
      <c r="AB183" s="72" t="e">
        <f t="shared" si="62"/>
        <v>#DIV/0!</v>
      </c>
      <c r="AC183" s="72" t="e">
        <f t="shared" si="62"/>
        <v>#DIV/0!</v>
      </c>
      <c r="AD183" s="72" t="e">
        <f t="shared" si="62"/>
        <v>#DIV/0!</v>
      </c>
      <c r="AE183" s="72" t="e">
        <f t="shared" si="78"/>
        <v>#DIV/0!</v>
      </c>
      <c r="AF183" s="72" t="e">
        <f t="shared" si="79"/>
        <v>#DIV/0!</v>
      </c>
      <c r="AG183" s="73" t="e">
        <f t="shared" si="79"/>
        <v>#DIV/0!</v>
      </c>
      <c r="AH183" s="555">
        <v>1</v>
      </c>
      <c r="AI183" s="232">
        <v>1</v>
      </c>
      <c r="AJ183" s="232">
        <v>1</v>
      </c>
      <c r="AK183" s="232">
        <v>1</v>
      </c>
      <c r="AL183" s="232">
        <v>1</v>
      </c>
      <c r="AM183" s="232">
        <v>1</v>
      </c>
      <c r="AN183" s="232">
        <v>1</v>
      </c>
      <c r="AO183" s="232">
        <v>1</v>
      </c>
      <c r="AP183" s="232">
        <v>1</v>
      </c>
      <c r="AQ183" s="232">
        <v>1</v>
      </c>
      <c r="AR183" s="232">
        <v>1</v>
      </c>
      <c r="AS183" s="232">
        <v>1</v>
      </c>
      <c r="AT183" s="232">
        <v>4</v>
      </c>
      <c r="AU183" s="232">
        <v>6</v>
      </c>
      <c r="AV183" s="234">
        <v>7</v>
      </c>
    </row>
    <row r="184" spans="2:48" ht="14.5" x14ac:dyDescent="0.35">
      <c r="B184" s="738"/>
      <c r="C184" s="1" t="s">
        <v>197</v>
      </c>
      <c r="D184" s="210">
        <v>54</v>
      </c>
      <c r="E184" s="210">
        <v>56</v>
      </c>
      <c r="F184" s="210">
        <v>60</v>
      </c>
      <c r="G184" s="210">
        <v>57</v>
      </c>
      <c r="H184" s="210">
        <v>58</v>
      </c>
      <c r="I184" s="210">
        <v>60</v>
      </c>
      <c r="J184" s="210">
        <v>55</v>
      </c>
      <c r="K184" s="210">
        <v>55</v>
      </c>
      <c r="L184" s="210">
        <v>57</v>
      </c>
      <c r="M184" s="210">
        <v>56</v>
      </c>
      <c r="N184" s="210">
        <v>57</v>
      </c>
      <c r="O184" s="210">
        <v>53</v>
      </c>
      <c r="P184" s="211">
        <v>74</v>
      </c>
      <c r="Q184" s="211">
        <v>73</v>
      </c>
      <c r="R184" s="211">
        <v>73</v>
      </c>
      <c r="S184" s="554">
        <f>100</f>
        <v>100</v>
      </c>
      <c r="T184" s="72">
        <f t="shared" si="55"/>
        <v>103.70370370370371</v>
      </c>
      <c r="U184" s="72">
        <f t="shared" si="56"/>
        <v>111.11111111111111</v>
      </c>
      <c r="V184" s="72">
        <f t="shared" si="57"/>
        <v>105.55555555555556</v>
      </c>
      <c r="W184" s="72">
        <f t="shared" si="58"/>
        <v>107.4074074074074</v>
      </c>
      <c r="X184" s="72">
        <f t="shared" si="59"/>
        <v>111.11111111111111</v>
      </c>
      <c r="Y184" s="72">
        <f t="shared" si="60"/>
        <v>101.85185185185185</v>
      </c>
      <c r="Z184" s="72">
        <f t="shared" si="61"/>
        <v>101.85185185185185</v>
      </c>
      <c r="AA184" s="72">
        <f t="shared" si="62"/>
        <v>105.55555555555556</v>
      </c>
      <c r="AB184" s="72">
        <f t="shared" si="62"/>
        <v>103.70370370370371</v>
      </c>
      <c r="AC184" s="72">
        <f t="shared" si="62"/>
        <v>105.55555555555556</v>
      </c>
      <c r="AD184" s="72">
        <f t="shared" si="62"/>
        <v>98.148148148148152</v>
      </c>
      <c r="AE184" s="72">
        <f t="shared" si="78"/>
        <v>137.03703703703704</v>
      </c>
      <c r="AF184" s="72">
        <f t="shared" si="79"/>
        <v>135.18518518518519</v>
      </c>
      <c r="AG184" s="73">
        <f t="shared" si="79"/>
        <v>135.18518518518519</v>
      </c>
      <c r="AH184" s="555">
        <v>1</v>
      </c>
      <c r="AI184" s="232">
        <v>1</v>
      </c>
      <c r="AJ184" s="232">
        <v>1</v>
      </c>
      <c r="AK184" s="232">
        <v>1</v>
      </c>
      <c r="AL184" s="232">
        <v>1</v>
      </c>
      <c r="AM184" s="232">
        <v>1</v>
      </c>
      <c r="AN184" s="232">
        <v>1</v>
      </c>
      <c r="AO184" s="232">
        <v>1</v>
      </c>
      <c r="AP184" s="232">
        <v>1</v>
      </c>
      <c r="AQ184" s="232">
        <v>1</v>
      </c>
      <c r="AR184" s="232">
        <v>1</v>
      </c>
      <c r="AS184" s="232">
        <v>1</v>
      </c>
      <c r="AT184" s="232">
        <v>4</v>
      </c>
      <c r="AU184" s="232">
        <v>6</v>
      </c>
      <c r="AV184" s="234">
        <v>7</v>
      </c>
    </row>
    <row r="185" spans="2:48" ht="14.5" x14ac:dyDescent="0.35">
      <c r="B185" s="739"/>
      <c r="C185" s="8" t="s">
        <v>198</v>
      </c>
      <c r="D185">
        <v>54</v>
      </c>
      <c r="E185">
        <v>56</v>
      </c>
      <c r="F185">
        <v>60</v>
      </c>
      <c r="G185">
        <v>57</v>
      </c>
      <c r="H185">
        <v>58</v>
      </c>
      <c r="I185">
        <v>60</v>
      </c>
      <c r="J185">
        <v>55</v>
      </c>
      <c r="K185">
        <v>55</v>
      </c>
      <c r="L185">
        <v>57</v>
      </c>
      <c r="M185">
        <v>56</v>
      </c>
      <c r="N185">
        <v>57</v>
      </c>
      <c r="O185">
        <v>53</v>
      </c>
      <c r="P185">
        <v>74</v>
      </c>
      <c r="Q185">
        <v>73</v>
      </c>
      <c r="R185">
        <v>73</v>
      </c>
      <c r="S185" s="554">
        <f>100</f>
        <v>100</v>
      </c>
      <c r="T185" s="72">
        <f t="shared" si="55"/>
        <v>103.70370370370371</v>
      </c>
      <c r="U185" s="72">
        <f t="shared" si="56"/>
        <v>111.11111111111111</v>
      </c>
      <c r="V185" s="72">
        <f t="shared" si="57"/>
        <v>105.55555555555556</v>
      </c>
      <c r="W185" s="72">
        <f t="shared" si="58"/>
        <v>107.4074074074074</v>
      </c>
      <c r="X185" s="72">
        <f t="shared" si="59"/>
        <v>111.11111111111111</v>
      </c>
      <c r="Y185" s="72">
        <f t="shared" si="60"/>
        <v>101.85185185185185</v>
      </c>
      <c r="Z185" s="72">
        <f t="shared" si="61"/>
        <v>101.85185185185185</v>
      </c>
      <c r="AA185" s="72">
        <f t="shared" si="62"/>
        <v>105.55555555555556</v>
      </c>
      <c r="AB185" s="72">
        <f t="shared" si="62"/>
        <v>103.70370370370371</v>
      </c>
      <c r="AC185" s="72">
        <f t="shared" si="62"/>
        <v>105.55555555555556</v>
      </c>
      <c r="AD185" s="72">
        <f t="shared" si="62"/>
        <v>98.148148148148152</v>
      </c>
      <c r="AE185" s="72">
        <f t="shared" si="78"/>
        <v>137.03703703703704</v>
      </c>
      <c r="AF185" s="72">
        <f t="shared" si="79"/>
        <v>135.18518518518519</v>
      </c>
      <c r="AG185" s="73">
        <f t="shared" si="79"/>
        <v>135.18518518518519</v>
      </c>
      <c r="AH185" s="235"/>
      <c r="AI185" s="236"/>
      <c r="AJ185" s="236"/>
      <c r="AK185" s="236"/>
      <c r="AL185" s="236"/>
      <c r="AM185" s="236"/>
      <c r="AN185" s="236"/>
      <c r="AO185" s="236"/>
      <c r="AP185" s="236"/>
      <c r="AQ185" s="236"/>
      <c r="AR185" s="236"/>
      <c r="AS185" s="236"/>
      <c r="AT185" s="236"/>
      <c r="AU185" s="236"/>
      <c r="AV185" s="237"/>
    </row>
    <row r="186" spans="2:48" ht="15" customHeight="1" x14ac:dyDescent="0.35">
      <c r="B186" s="738" t="s">
        <v>219</v>
      </c>
      <c r="C186" s="1" t="s">
        <v>193</v>
      </c>
      <c r="D186" s="210">
        <v>50</v>
      </c>
      <c r="E186" s="210">
        <v>53</v>
      </c>
      <c r="F186" s="210">
        <v>56</v>
      </c>
      <c r="G186" s="210">
        <v>57</v>
      </c>
      <c r="H186" s="210">
        <v>63</v>
      </c>
      <c r="I186" s="210">
        <v>63</v>
      </c>
      <c r="J186" s="210">
        <v>69</v>
      </c>
      <c r="K186" s="210">
        <v>67</v>
      </c>
      <c r="L186" s="210">
        <v>70</v>
      </c>
      <c r="M186" s="210">
        <v>73</v>
      </c>
      <c r="N186" s="210">
        <v>80</v>
      </c>
      <c r="O186" s="210">
        <v>81</v>
      </c>
      <c r="P186" s="211">
        <v>84</v>
      </c>
      <c r="Q186" s="211">
        <v>88</v>
      </c>
      <c r="R186" s="211">
        <v>93</v>
      </c>
      <c r="S186" s="554">
        <f>100</f>
        <v>100</v>
      </c>
      <c r="T186" s="72">
        <f t="shared" si="55"/>
        <v>106</v>
      </c>
      <c r="U186" s="72">
        <f t="shared" si="56"/>
        <v>112</v>
      </c>
      <c r="V186" s="72">
        <f t="shared" si="57"/>
        <v>114</v>
      </c>
      <c r="W186" s="72">
        <f t="shared" si="58"/>
        <v>126</v>
      </c>
      <c r="X186" s="72">
        <f t="shared" si="59"/>
        <v>126</v>
      </c>
      <c r="Y186" s="72">
        <f t="shared" si="60"/>
        <v>138</v>
      </c>
      <c r="Z186" s="72">
        <f t="shared" si="61"/>
        <v>134</v>
      </c>
      <c r="AA186" s="72">
        <f t="shared" si="62"/>
        <v>140</v>
      </c>
      <c r="AB186" s="72">
        <f t="shared" si="62"/>
        <v>146</v>
      </c>
      <c r="AC186" s="72">
        <f t="shared" si="62"/>
        <v>160</v>
      </c>
      <c r="AD186" s="72">
        <f t="shared" si="62"/>
        <v>162</v>
      </c>
      <c r="AE186" s="72">
        <f t="shared" si="78"/>
        <v>168</v>
      </c>
      <c r="AF186" s="72">
        <f t="shared" si="79"/>
        <v>176</v>
      </c>
      <c r="AG186" s="73">
        <f t="shared" si="79"/>
        <v>186</v>
      </c>
      <c r="AH186" s="555">
        <v>1</v>
      </c>
      <c r="AI186" s="232">
        <v>1</v>
      </c>
      <c r="AJ186" s="232">
        <v>1</v>
      </c>
      <c r="AK186" s="232">
        <v>1</v>
      </c>
      <c r="AL186" s="232">
        <v>1</v>
      </c>
      <c r="AM186" s="232">
        <v>1</v>
      </c>
      <c r="AN186" s="232">
        <v>1</v>
      </c>
      <c r="AO186" s="232">
        <v>1</v>
      </c>
      <c r="AP186" s="232">
        <v>1</v>
      </c>
      <c r="AQ186" s="232">
        <v>1</v>
      </c>
      <c r="AR186" s="232">
        <v>1</v>
      </c>
      <c r="AS186" s="232">
        <v>1</v>
      </c>
      <c r="AT186" s="232">
        <v>4</v>
      </c>
      <c r="AU186" s="232">
        <v>6</v>
      </c>
      <c r="AV186" s="234">
        <v>7</v>
      </c>
    </row>
    <row r="187" spans="2:48" ht="14.5" x14ac:dyDescent="0.35">
      <c r="B187" s="738"/>
      <c r="C187" s="1" t="s">
        <v>194</v>
      </c>
      <c r="D187" s="210">
        <v>6</v>
      </c>
      <c r="E187" s="210">
        <v>5</v>
      </c>
      <c r="F187" s="210">
        <v>6</v>
      </c>
      <c r="G187" s="210">
        <v>6</v>
      </c>
      <c r="H187" s="210">
        <v>5</v>
      </c>
      <c r="I187" s="210">
        <v>5</v>
      </c>
      <c r="J187" s="210">
        <v>7</v>
      </c>
      <c r="K187" s="210">
        <v>7</v>
      </c>
      <c r="L187" s="210">
        <v>7</v>
      </c>
      <c r="M187" s="210">
        <v>6</v>
      </c>
      <c r="N187" s="210">
        <v>6</v>
      </c>
      <c r="O187" s="210">
        <v>7</v>
      </c>
      <c r="P187" s="211">
        <v>7</v>
      </c>
      <c r="Q187" s="211">
        <v>7</v>
      </c>
      <c r="R187" s="211">
        <v>7</v>
      </c>
      <c r="S187" s="554">
        <f>100</f>
        <v>100</v>
      </c>
      <c r="T187" s="72">
        <f t="shared" si="55"/>
        <v>83.333333333333329</v>
      </c>
      <c r="U187" s="72">
        <f t="shared" si="56"/>
        <v>100</v>
      </c>
      <c r="V187" s="72">
        <f t="shared" si="57"/>
        <v>100</v>
      </c>
      <c r="W187" s="72">
        <f t="shared" si="58"/>
        <v>83.333333333333329</v>
      </c>
      <c r="X187" s="72">
        <f t="shared" si="59"/>
        <v>83.333333333333329</v>
      </c>
      <c r="Y187" s="72">
        <f t="shared" si="60"/>
        <v>116.66666666666667</v>
      </c>
      <c r="Z187" s="72">
        <f t="shared" si="61"/>
        <v>116.66666666666667</v>
      </c>
      <c r="AA187" s="72">
        <f t="shared" si="62"/>
        <v>116.66666666666667</v>
      </c>
      <c r="AB187" s="72">
        <f t="shared" si="62"/>
        <v>100</v>
      </c>
      <c r="AC187" s="72">
        <f t="shared" si="62"/>
        <v>100</v>
      </c>
      <c r="AD187" s="72">
        <f t="shared" si="62"/>
        <v>116.66666666666667</v>
      </c>
      <c r="AE187" s="72">
        <f t="shared" si="78"/>
        <v>116.66666666666667</v>
      </c>
      <c r="AF187" s="72">
        <f t="shared" si="79"/>
        <v>116.66666666666667</v>
      </c>
      <c r="AG187" s="73">
        <f t="shared" si="79"/>
        <v>116.66666666666667</v>
      </c>
      <c r="AH187" s="555">
        <v>1</v>
      </c>
      <c r="AI187" s="232">
        <v>1</v>
      </c>
      <c r="AJ187" s="232">
        <v>1</v>
      </c>
      <c r="AK187" s="232">
        <v>1</v>
      </c>
      <c r="AL187" s="232">
        <v>1</v>
      </c>
      <c r="AM187" s="232">
        <v>1</v>
      </c>
      <c r="AN187" s="232">
        <v>1</v>
      </c>
      <c r="AO187" s="232">
        <v>1</v>
      </c>
      <c r="AP187" s="232">
        <v>1</v>
      </c>
      <c r="AQ187" s="232">
        <v>1</v>
      </c>
      <c r="AR187" s="232">
        <v>1</v>
      </c>
      <c r="AS187" s="232">
        <v>1</v>
      </c>
      <c r="AT187" s="232">
        <v>4</v>
      </c>
      <c r="AU187" s="232">
        <v>6</v>
      </c>
      <c r="AV187" s="234">
        <v>7</v>
      </c>
    </row>
    <row r="188" spans="2:48" ht="14.5" x14ac:dyDescent="0.35">
      <c r="B188" s="738"/>
      <c r="C188" s="1" t="s">
        <v>195</v>
      </c>
      <c r="D188" s="210">
        <v>3</v>
      </c>
      <c r="E188" s="210">
        <v>4</v>
      </c>
      <c r="F188" s="210">
        <v>4</v>
      </c>
      <c r="G188" s="210">
        <v>4</v>
      </c>
      <c r="H188" s="210">
        <v>5</v>
      </c>
      <c r="I188" s="210">
        <v>5</v>
      </c>
      <c r="J188" s="210">
        <v>5</v>
      </c>
      <c r="K188" s="210">
        <v>5</v>
      </c>
      <c r="L188" s="210">
        <v>5</v>
      </c>
      <c r="M188" s="210">
        <v>5</v>
      </c>
      <c r="N188" s="210">
        <v>5</v>
      </c>
      <c r="O188" s="210">
        <v>5</v>
      </c>
      <c r="P188" s="211">
        <v>5</v>
      </c>
      <c r="Q188" s="211">
        <v>5</v>
      </c>
      <c r="R188" s="211">
        <v>5</v>
      </c>
      <c r="S188" s="554">
        <f>100</f>
        <v>100</v>
      </c>
      <c r="T188" s="72">
        <f t="shared" si="55"/>
        <v>133.33333333333334</v>
      </c>
      <c r="U188" s="72">
        <f t="shared" si="56"/>
        <v>133.33333333333334</v>
      </c>
      <c r="V188" s="72">
        <f t="shared" si="57"/>
        <v>133.33333333333334</v>
      </c>
      <c r="W188" s="72">
        <f t="shared" si="58"/>
        <v>166.66666666666666</v>
      </c>
      <c r="X188" s="72">
        <f t="shared" si="59"/>
        <v>166.66666666666666</v>
      </c>
      <c r="Y188" s="72">
        <f t="shared" si="60"/>
        <v>166.66666666666666</v>
      </c>
      <c r="Z188" s="72">
        <f t="shared" si="61"/>
        <v>166.66666666666666</v>
      </c>
      <c r="AA188" s="72">
        <f t="shared" si="62"/>
        <v>166.66666666666666</v>
      </c>
      <c r="AB188" s="72">
        <f t="shared" si="62"/>
        <v>166.66666666666666</v>
      </c>
      <c r="AC188" s="72">
        <f t="shared" si="62"/>
        <v>166.66666666666666</v>
      </c>
      <c r="AD188" s="72">
        <f t="shared" si="62"/>
        <v>166.66666666666666</v>
      </c>
      <c r="AE188" s="72">
        <f t="shared" si="78"/>
        <v>166.66666666666666</v>
      </c>
      <c r="AF188" s="72">
        <f t="shared" si="79"/>
        <v>166.66666666666666</v>
      </c>
      <c r="AG188" s="73">
        <f t="shared" si="79"/>
        <v>166.66666666666666</v>
      </c>
      <c r="AH188" s="555">
        <v>1</v>
      </c>
      <c r="AI188" s="232">
        <v>1</v>
      </c>
      <c r="AJ188" s="232">
        <v>1</v>
      </c>
      <c r="AK188" s="232">
        <v>1</v>
      </c>
      <c r="AL188" s="232">
        <v>1</v>
      </c>
      <c r="AM188" s="232">
        <v>1</v>
      </c>
      <c r="AN188" s="232">
        <v>1</v>
      </c>
      <c r="AO188" s="232">
        <v>1</v>
      </c>
      <c r="AP188" s="232">
        <v>1</v>
      </c>
      <c r="AQ188" s="232">
        <v>1</v>
      </c>
      <c r="AR188" s="232">
        <v>1</v>
      </c>
      <c r="AS188" s="232">
        <v>1</v>
      </c>
      <c r="AT188" s="232">
        <v>4</v>
      </c>
      <c r="AU188" s="232">
        <v>6</v>
      </c>
      <c r="AV188" s="234">
        <v>7</v>
      </c>
    </row>
    <row r="189" spans="2:48" ht="14.5" x14ac:dyDescent="0.35">
      <c r="B189" s="738"/>
      <c r="C189" s="1" t="s">
        <v>196</v>
      </c>
      <c r="D189" s="210">
        <v>1</v>
      </c>
      <c r="E189" s="210">
        <v>1</v>
      </c>
      <c r="F189" s="210">
        <v>1</v>
      </c>
      <c r="G189" s="210">
        <v>1</v>
      </c>
      <c r="H189" s="210">
        <v>1</v>
      </c>
      <c r="I189" s="210">
        <v>1</v>
      </c>
      <c r="J189" s="210">
        <v>1</v>
      </c>
      <c r="K189" s="210">
        <v>1</v>
      </c>
      <c r="L189" s="210">
        <v>1</v>
      </c>
      <c r="M189" s="210">
        <v>1</v>
      </c>
      <c r="N189" s="210">
        <v>1</v>
      </c>
      <c r="O189" s="210">
        <v>1</v>
      </c>
      <c r="P189" s="211">
        <v>1</v>
      </c>
      <c r="Q189" s="211">
        <v>1</v>
      </c>
      <c r="R189" s="211">
        <v>1</v>
      </c>
      <c r="S189" s="554">
        <f>100</f>
        <v>100</v>
      </c>
      <c r="T189" s="72">
        <f t="shared" si="55"/>
        <v>100</v>
      </c>
      <c r="U189" s="72">
        <f t="shared" si="56"/>
        <v>100</v>
      </c>
      <c r="V189" s="72">
        <f t="shared" si="57"/>
        <v>100</v>
      </c>
      <c r="W189" s="72">
        <f t="shared" si="58"/>
        <v>100</v>
      </c>
      <c r="X189" s="72">
        <f t="shared" si="59"/>
        <v>100</v>
      </c>
      <c r="Y189" s="72">
        <f t="shared" si="60"/>
        <v>100</v>
      </c>
      <c r="Z189" s="72">
        <f t="shared" si="61"/>
        <v>100</v>
      </c>
      <c r="AA189" s="72">
        <f t="shared" si="62"/>
        <v>100</v>
      </c>
      <c r="AB189" s="72">
        <f t="shared" si="62"/>
        <v>100</v>
      </c>
      <c r="AC189" s="72">
        <f t="shared" si="62"/>
        <v>100</v>
      </c>
      <c r="AD189" s="72">
        <f t="shared" si="62"/>
        <v>100</v>
      </c>
      <c r="AE189" s="72">
        <f t="shared" si="78"/>
        <v>100</v>
      </c>
      <c r="AF189" s="72">
        <f t="shared" si="79"/>
        <v>100</v>
      </c>
      <c r="AG189" s="73">
        <f t="shared" si="79"/>
        <v>100</v>
      </c>
      <c r="AH189" s="555">
        <v>1</v>
      </c>
      <c r="AI189" s="232">
        <v>1</v>
      </c>
      <c r="AJ189" s="232">
        <v>1</v>
      </c>
      <c r="AK189" s="232">
        <v>1</v>
      </c>
      <c r="AL189" s="232">
        <v>1</v>
      </c>
      <c r="AM189" s="232">
        <v>1</v>
      </c>
      <c r="AN189" s="232">
        <v>1</v>
      </c>
      <c r="AO189" s="232">
        <v>1</v>
      </c>
      <c r="AP189" s="232">
        <v>1</v>
      </c>
      <c r="AQ189" s="232">
        <v>1</v>
      </c>
      <c r="AR189" s="232">
        <v>1</v>
      </c>
      <c r="AS189" s="232">
        <v>1</v>
      </c>
      <c r="AT189" s="232">
        <v>4</v>
      </c>
      <c r="AU189" s="232">
        <v>6</v>
      </c>
      <c r="AV189" s="234">
        <v>7</v>
      </c>
    </row>
    <row r="190" spans="2:48" ht="14.5" x14ac:dyDescent="0.35">
      <c r="B190" s="738"/>
      <c r="C190" s="1" t="s">
        <v>197</v>
      </c>
      <c r="D190" s="210">
        <v>60</v>
      </c>
      <c r="E190" s="210">
        <v>63</v>
      </c>
      <c r="F190" s="210">
        <v>67</v>
      </c>
      <c r="G190" s="210">
        <v>68</v>
      </c>
      <c r="H190" s="210">
        <v>74</v>
      </c>
      <c r="I190" s="210">
        <v>74</v>
      </c>
      <c r="J190" s="210">
        <v>82</v>
      </c>
      <c r="K190" s="210">
        <v>80</v>
      </c>
      <c r="L190" s="210">
        <v>83</v>
      </c>
      <c r="M190" s="210">
        <v>85</v>
      </c>
      <c r="N190" s="210">
        <v>92</v>
      </c>
      <c r="O190" s="210">
        <v>94</v>
      </c>
      <c r="P190" s="211">
        <v>97</v>
      </c>
      <c r="Q190" s="211">
        <v>101</v>
      </c>
      <c r="R190" s="211">
        <v>106</v>
      </c>
      <c r="S190" s="554">
        <f>100</f>
        <v>100</v>
      </c>
      <c r="T190" s="72">
        <f t="shared" si="55"/>
        <v>105</v>
      </c>
      <c r="U190" s="72">
        <f t="shared" si="56"/>
        <v>111.66666666666667</v>
      </c>
      <c r="V190" s="72">
        <f t="shared" si="57"/>
        <v>113.33333333333333</v>
      </c>
      <c r="W190" s="72">
        <f t="shared" si="58"/>
        <v>123.33333333333333</v>
      </c>
      <c r="X190" s="72">
        <f t="shared" si="59"/>
        <v>123.33333333333333</v>
      </c>
      <c r="Y190" s="72">
        <f t="shared" si="60"/>
        <v>136.66666666666666</v>
      </c>
      <c r="Z190" s="72">
        <f t="shared" si="61"/>
        <v>133.33333333333334</v>
      </c>
      <c r="AA190" s="72">
        <f t="shared" si="62"/>
        <v>138.33333333333334</v>
      </c>
      <c r="AB190" s="72">
        <f t="shared" si="62"/>
        <v>141.66666666666666</v>
      </c>
      <c r="AC190" s="72">
        <f t="shared" si="62"/>
        <v>153.33333333333334</v>
      </c>
      <c r="AD190" s="72">
        <f t="shared" si="62"/>
        <v>156.66666666666666</v>
      </c>
      <c r="AE190" s="72">
        <f t="shared" si="78"/>
        <v>161.66666666666666</v>
      </c>
      <c r="AF190" s="72">
        <f t="shared" si="79"/>
        <v>168.33333333333334</v>
      </c>
      <c r="AG190" s="73">
        <f t="shared" si="79"/>
        <v>176.66666666666666</v>
      </c>
      <c r="AH190" s="555">
        <v>1</v>
      </c>
      <c r="AI190" s="232">
        <v>1</v>
      </c>
      <c r="AJ190" s="232">
        <v>1</v>
      </c>
      <c r="AK190" s="232">
        <v>1</v>
      </c>
      <c r="AL190" s="232">
        <v>1</v>
      </c>
      <c r="AM190" s="232">
        <v>1</v>
      </c>
      <c r="AN190" s="232">
        <v>1</v>
      </c>
      <c r="AO190" s="232">
        <v>1</v>
      </c>
      <c r="AP190" s="232">
        <v>1</v>
      </c>
      <c r="AQ190" s="232">
        <v>1</v>
      </c>
      <c r="AR190" s="232">
        <v>1</v>
      </c>
      <c r="AS190" s="232">
        <v>1</v>
      </c>
      <c r="AT190" s="232">
        <v>4</v>
      </c>
      <c r="AU190" s="232">
        <v>6</v>
      </c>
      <c r="AV190" s="234">
        <v>7</v>
      </c>
    </row>
    <row r="191" spans="2:48" ht="14.5" x14ac:dyDescent="0.35">
      <c r="B191" s="739"/>
      <c r="C191" s="8" t="s">
        <v>198</v>
      </c>
      <c r="D191">
        <v>59</v>
      </c>
      <c r="E191">
        <v>62</v>
      </c>
      <c r="F191">
        <v>66</v>
      </c>
      <c r="G191">
        <v>67</v>
      </c>
      <c r="H191">
        <v>73</v>
      </c>
      <c r="I191">
        <v>73</v>
      </c>
      <c r="J191">
        <v>81</v>
      </c>
      <c r="K191">
        <v>79</v>
      </c>
      <c r="L191">
        <v>82</v>
      </c>
      <c r="M191">
        <v>84</v>
      </c>
      <c r="N191">
        <v>91</v>
      </c>
      <c r="O191">
        <v>93</v>
      </c>
      <c r="P191">
        <v>96</v>
      </c>
      <c r="Q191">
        <v>100</v>
      </c>
      <c r="R191">
        <v>105</v>
      </c>
      <c r="S191" s="554">
        <f>100</f>
        <v>100</v>
      </c>
      <c r="T191" s="72">
        <f t="shared" si="55"/>
        <v>105.08474576271186</v>
      </c>
      <c r="U191" s="72">
        <f t="shared" si="56"/>
        <v>111.86440677966101</v>
      </c>
      <c r="V191" s="72">
        <f t="shared" si="57"/>
        <v>113.55932203389831</v>
      </c>
      <c r="W191" s="72">
        <f t="shared" si="58"/>
        <v>123.72881355932203</v>
      </c>
      <c r="X191" s="72">
        <f t="shared" si="59"/>
        <v>123.72881355932203</v>
      </c>
      <c r="Y191" s="72">
        <f t="shared" si="60"/>
        <v>137.28813559322035</v>
      </c>
      <c r="Z191" s="72">
        <f t="shared" si="61"/>
        <v>133.89830508474577</v>
      </c>
      <c r="AA191" s="72">
        <f t="shared" si="62"/>
        <v>138.98305084745763</v>
      </c>
      <c r="AB191" s="72">
        <f t="shared" si="62"/>
        <v>142.37288135593221</v>
      </c>
      <c r="AC191" s="72">
        <f t="shared" si="62"/>
        <v>154.23728813559322</v>
      </c>
      <c r="AD191" s="72">
        <f t="shared" si="62"/>
        <v>157.62711864406779</v>
      </c>
      <c r="AE191" s="72">
        <f t="shared" si="78"/>
        <v>162.71186440677965</v>
      </c>
      <c r="AF191" s="72">
        <f t="shared" si="79"/>
        <v>169.4915254237288</v>
      </c>
      <c r="AG191" s="73">
        <f t="shared" si="79"/>
        <v>177.96610169491527</v>
      </c>
      <c r="AH191" s="235"/>
      <c r="AI191" s="236"/>
      <c r="AJ191" s="236"/>
      <c r="AK191" s="236"/>
      <c r="AL191" s="236"/>
      <c r="AM191" s="236"/>
      <c r="AN191" s="236"/>
      <c r="AO191" s="236"/>
      <c r="AP191" s="236"/>
      <c r="AQ191" s="236"/>
      <c r="AR191" s="236"/>
      <c r="AS191" s="236"/>
      <c r="AT191" s="236"/>
      <c r="AU191" s="236"/>
      <c r="AV191" s="237"/>
    </row>
    <row r="192" spans="2:48" ht="15" customHeight="1" x14ac:dyDescent="0.35">
      <c r="B192" s="738" t="s">
        <v>220</v>
      </c>
      <c r="C192" s="1" t="s">
        <v>193</v>
      </c>
      <c r="D192" s="210">
        <v>5</v>
      </c>
      <c r="E192" s="210">
        <v>5</v>
      </c>
      <c r="F192" s="210">
        <v>5</v>
      </c>
      <c r="G192" s="210">
        <v>5</v>
      </c>
      <c r="H192" s="210">
        <v>5</v>
      </c>
      <c r="I192" s="210">
        <v>5</v>
      </c>
      <c r="J192" s="210">
        <v>5</v>
      </c>
      <c r="K192" s="210">
        <v>4</v>
      </c>
      <c r="L192" s="210">
        <v>4</v>
      </c>
      <c r="M192" s="210">
        <v>4</v>
      </c>
      <c r="N192" s="210">
        <v>4</v>
      </c>
      <c r="O192" s="210">
        <v>4</v>
      </c>
      <c r="P192" s="211">
        <v>3</v>
      </c>
      <c r="Q192" s="211">
        <v>3</v>
      </c>
      <c r="R192" s="211">
        <v>3</v>
      </c>
      <c r="S192" s="554">
        <f>100</f>
        <v>100</v>
      </c>
      <c r="T192" s="72">
        <f t="shared" si="55"/>
        <v>100</v>
      </c>
      <c r="U192" s="72">
        <f t="shared" si="56"/>
        <v>100</v>
      </c>
      <c r="V192" s="72">
        <f t="shared" si="57"/>
        <v>100</v>
      </c>
      <c r="W192" s="72">
        <f t="shared" si="58"/>
        <v>100</v>
      </c>
      <c r="X192" s="72">
        <f t="shared" si="59"/>
        <v>100</v>
      </c>
      <c r="Y192" s="72">
        <f t="shared" si="60"/>
        <v>100</v>
      </c>
      <c r="Z192" s="72">
        <f t="shared" si="61"/>
        <v>80</v>
      </c>
      <c r="AA192" s="72">
        <f t="shared" si="62"/>
        <v>80</v>
      </c>
      <c r="AB192" s="72">
        <f t="shared" si="62"/>
        <v>80</v>
      </c>
      <c r="AC192" s="72">
        <f t="shared" si="62"/>
        <v>80</v>
      </c>
      <c r="AD192" s="72">
        <f t="shared" si="62"/>
        <v>80</v>
      </c>
      <c r="AE192" s="72">
        <f t="shared" si="78"/>
        <v>60</v>
      </c>
      <c r="AF192" s="72">
        <f t="shared" si="79"/>
        <v>60</v>
      </c>
      <c r="AG192" s="73">
        <f t="shared" si="79"/>
        <v>60</v>
      </c>
      <c r="AH192" s="555">
        <v>1</v>
      </c>
      <c r="AI192" s="232">
        <v>1</v>
      </c>
      <c r="AJ192" s="232">
        <v>1</v>
      </c>
      <c r="AK192" s="232">
        <v>1</v>
      </c>
      <c r="AL192" s="232">
        <v>1</v>
      </c>
      <c r="AM192" s="232">
        <v>1</v>
      </c>
      <c r="AN192" s="232">
        <v>1</v>
      </c>
      <c r="AO192" s="232">
        <v>1</v>
      </c>
      <c r="AP192" s="232">
        <v>1</v>
      </c>
      <c r="AQ192" s="232">
        <v>1</v>
      </c>
      <c r="AR192" s="232">
        <v>1</v>
      </c>
      <c r="AS192" s="232">
        <v>1</v>
      </c>
      <c r="AT192" s="232">
        <v>4</v>
      </c>
      <c r="AU192" s="232">
        <v>6</v>
      </c>
      <c r="AV192" s="234">
        <v>7</v>
      </c>
    </row>
    <row r="193" spans="2:48" ht="14.5" x14ac:dyDescent="0.35">
      <c r="B193" s="738"/>
      <c r="C193" s="1" t="s">
        <v>194</v>
      </c>
      <c r="D193" s="210">
        <v>3</v>
      </c>
      <c r="E193" s="210">
        <v>3</v>
      </c>
      <c r="F193" s="210">
        <v>3</v>
      </c>
      <c r="G193" s="210">
        <v>3</v>
      </c>
      <c r="H193" s="210">
        <v>2</v>
      </c>
      <c r="I193" s="210">
        <v>2</v>
      </c>
      <c r="J193" s="210">
        <v>2</v>
      </c>
      <c r="K193" s="210">
        <v>2</v>
      </c>
      <c r="L193" s="210">
        <v>2</v>
      </c>
      <c r="M193" s="210">
        <v>2</v>
      </c>
      <c r="N193" s="210">
        <v>2</v>
      </c>
      <c r="O193" s="210">
        <v>1</v>
      </c>
      <c r="P193" s="211">
        <v>2</v>
      </c>
      <c r="Q193" s="211">
        <v>2</v>
      </c>
      <c r="R193" s="211">
        <v>2</v>
      </c>
      <c r="S193" s="554">
        <f>100</f>
        <v>100</v>
      </c>
      <c r="T193" s="72">
        <f t="shared" si="55"/>
        <v>100</v>
      </c>
      <c r="U193" s="72">
        <f t="shared" si="56"/>
        <v>100</v>
      </c>
      <c r="V193" s="72">
        <f t="shared" si="57"/>
        <v>100</v>
      </c>
      <c r="W193" s="72">
        <f t="shared" si="58"/>
        <v>66.666666666666671</v>
      </c>
      <c r="X193" s="72">
        <f t="shared" si="59"/>
        <v>66.666666666666671</v>
      </c>
      <c r="Y193" s="72">
        <f t="shared" si="60"/>
        <v>66.666666666666671</v>
      </c>
      <c r="Z193" s="72">
        <f t="shared" si="61"/>
        <v>66.666666666666671</v>
      </c>
      <c r="AA193" s="72">
        <f t="shared" si="62"/>
        <v>66.666666666666671</v>
      </c>
      <c r="AB193" s="72">
        <f t="shared" si="62"/>
        <v>66.666666666666671</v>
      </c>
      <c r="AC193" s="72">
        <f t="shared" si="62"/>
        <v>66.666666666666671</v>
      </c>
      <c r="AD193" s="72">
        <f t="shared" si="62"/>
        <v>33.333333333333336</v>
      </c>
      <c r="AE193" s="72">
        <f t="shared" si="78"/>
        <v>66.666666666666671</v>
      </c>
      <c r="AF193" s="72">
        <f t="shared" si="79"/>
        <v>66.666666666666671</v>
      </c>
      <c r="AG193" s="73">
        <f t="shared" si="79"/>
        <v>66.666666666666671</v>
      </c>
      <c r="AH193" s="555">
        <v>1</v>
      </c>
      <c r="AI193" s="232">
        <v>1</v>
      </c>
      <c r="AJ193" s="232">
        <v>1</v>
      </c>
      <c r="AK193" s="232">
        <v>1</v>
      </c>
      <c r="AL193" s="232">
        <v>1</v>
      </c>
      <c r="AM193" s="232">
        <v>1</v>
      </c>
      <c r="AN193" s="232">
        <v>1</v>
      </c>
      <c r="AO193" s="232">
        <v>1</v>
      </c>
      <c r="AP193" s="232">
        <v>1</v>
      </c>
      <c r="AQ193" s="232">
        <v>1</v>
      </c>
      <c r="AR193" s="232">
        <v>1</v>
      </c>
      <c r="AS193" s="232">
        <v>1</v>
      </c>
      <c r="AT193" s="232">
        <v>4</v>
      </c>
      <c r="AU193" s="232">
        <v>6</v>
      </c>
      <c r="AV193" s="234">
        <v>7</v>
      </c>
    </row>
    <row r="194" spans="2:48" ht="14.5" x14ac:dyDescent="0.35">
      <c r="B194" s="738"/>
      <c r="C194" s="1" t="s">
        <v>195</v>
      </c>
      <c r="D194" s="210">
        <v>0</v>
      </c>
      <c r="E194" s="210">
        <v>0</v>
      </c>
      <c r="F194" s="210">
        <v>0</v>
      </c>
      <c r="G194" s="210">
        <v>0</v>
      </c>
      <c r="H194" s="210">
        <v>1</v>
      </c>
      <c r="I194" s="210">
        <v>1</v>
      </c>
      <c r="J194" s="210">
        <v>1</v>
      </c>
      <c r="K194" s="210">
        <v>1</v>
      </c>
      <c r="L194" s="210">
        <v>1</v>
      </c>
      <c r="M194" s="210">
        <v>1</v>
      </c>
      <c r="N194" s="210">
        <v>1</v>
      </c>
      <c r="O194" s="210">
        <v>2</v>
      </c>
      <c r="P194" s="211">
        <v>2</v>
      </c>
      <c r="Q194" s="211">
        <v>2</v>
      </c>
      <c r="R194" s="211">
        <v>2</v>
      </c>
      <c r="S194" s="554">
        <f>100</f>
        <v>100</v>
      </c>
      <c r="T194" s="72" t="e">
        <f t="shared" si="55"/>
        <v>#DIV/0!</v>
      </c>
      <c r="U194" s="72" t="e">
        <f t="shared" si="56"/>
        <v>#DIV/0!</v>
      </c>
      <c r="V194" s="72" t="e">
        <f t="shared" si="57"/>
        <v>#DIV/0!</v>
      </c>
      <c r="W194" s="72" t="e">
        <f t="shared" si="58"/>
        <v>#DIV/0!</v>
      </c>
      <c r="X194" s="72" t="e">
        <f t="shared" si="59"/>
        <v>#DIV/0!</v>
      </c>
      <c r="Y194" s="72" t="e">
        <f t="shared" si="60"/>
        <v>#DIV/0!</v>
      </c>
      <c r="Z194" s="72" t="e">
        <f t="shared" si="61"/>
        <v>#DIV/0!</v>
      </c>
      <c r="AA194" s="72" t="e">
        <f t="shared" si="62"/>
        <v>#DIV/0!</v>
      </c>
      <c r="AB194" s="72" t="e">
        <f t="shared" si="62"/>
        <v>#DIV/0!</v>
      </c>
      <c r="AC194" s="72" t="e">
        <f t="shared" si="62"/>
        <v>#DIV/0!</v>
      </c>
      <c r="AD194" s="72" t="e">
        <f t="shared" si="62"/>
        <v>#DIV/0!</v>
      </c>
      <c r="AE194" s="72" t="e">
        <f t="shared" si="78"/>
        <v>#DIV/0!</v>
      </c>
      <c r="AF194" s="72" t="e">
        <f t="shared" si="79"/>
        <v>#DIV/0!</v>
      </c>
      <c r="AG194" s="73" t="e">
        <f t="shared" si="79"/>
        <v>#DIV/0!</v>
      </c>
      <c r="AH194" s="555">
        <v>1</v>
      </c>
      <c r="AI194" s="232">
        <v>1</v>
      </c>
      <c r="AJ194" s="232">
        <v>1</v>
      </c>
      <c r="AK194" s="232">
        <v>1</v>
      </c>
      <c r="AL194" s="232">
        <v>1</v>
      </c>
      <c r="AM194" s="232">
        <v>1</v>
      </c>
      <c r="AN194" s="232">
        <v>1</v>
      </c>
      <c r="AO194" s="232">
        <v>1</v>
      </c>
      <c r="AP194" s="232">
        <v>1</v>
      </c>
      <c r="AQ194" s="232">
        <v>1</v>
      </c>
      <c r="AR194" s="232">
        <v>1</v>
      </c>
      <c r="AS194" s="232">
        <v>1</v>
      </c>
      <c r="AT194" s="232">
        <v>4</v>
      </c>
      <c r="AU194" s="232">
        <v>6</v>
      </c>
      <c r="AV194" s="234">
        <v>7</v>
      </c>
    </row>
    <row r="195" spans="2:48" ht="14.5" x14ac:dyDescent="0.35">
      <c r="B195" s="738"/>
      <c r="C195" s="1" t="s">
        <v>196</v>
      </c>
      <c r="D195" s="210">
        <v>0</v>
      </c>
      <c r="E195" s="210">
        <v>0</v>
      </c>
      <c r="F195" s="210">
        <v>0</v>
      </c>
      <c r="G195" s="210">
        <v>0</v>
      </c>
      <c r="H195" s="210">
        <v>0</v>
      </c>
      <c r="I195" s="210">
        <v>0</v>
      </c>
      <c r="J195" s="210">
        <v>0</v>
      </c>
      <c r="K195" s="210">
        <v>0</v>
      </c>
      <c r="L195" s="210">
        <v>0</v>
      </c>
      <c r="M195" s="210">
        <v>0</v>
      </c>
      <c r="N195" s="210">
        <v>0</v>
      </c>
      <c r="O195" s="210">
        <v>0</v>
      </c>
      <c r="P195" s="211">
        <v>0</v>
      </c>
      <c r="Q195" s="211">
        <v>0</v>
      </c>
      <c r="R195" s="211">
        <v>0</v>
      </c>
      <c r="S195" s="554">
        <f>100</f>
        <v>100</v>
      </c>
      <c r="T195" s="72" t="e">
        <f t="shared" si="55"/>
        <v>#DIV/0!</v>
      </c>
      <c r="U195" s="72" t="e">
        <f t="shared" si="56"/>
        <v>#DIV/0!</v>
      </c>
      <c r="V195" s="72" t="e">
        <f t="shared" si="57"/>
        <v>#DIV/0!</v>
      </c>
      <c r="W195" s="72" t="e">
        <f t="shared" si="58"/>
        <v>#DIV/0!</v>
      </c>
      <c r="X195" s="72" t="e">
        <f t="shared" si="59"/>
        <v>#DIV/0!</v>
      </c>
      <c r="Y195" s="72" t="e">
        <f t="shared" si="60"/>
        <v>#DIV/0!</v>
      </c>
      <c r="Z195" s="72" t="e">
        <f t="shared" si="61"/>
        <v>#DIV/0!</v>
      </c>
      <c r="AA195" s="72" t="e">
        <f t="shared" si="62"/>
        <v>#DIV/0!</v>
      </c>
      <c r="AB195" s="72" t="e">
        <f t="shared" si="62"/>
        <v>#DIV/0!</v>
      </c>
      <c r="AC195" s="72" t="e">
        <f t="shared" si="62"/>
        <v>#DIV/0!</v>
      </c>
      <c r="AD195" s="72" t="e">
        <f t="shared" si="62"/>
        <v>#DIV/0!</v>
      </c>
      <c r="AE195" s="72" t="e">
        <f t="shared" si="78"/>
        <v>#DIV/0!</v>
      </c>
      <c r="AF195" s="72" t="e">
        <f t="shared" si="79"/>
        <v>#DIV/0!</v>
      </c>
      <c r="AG195" s="73" t="e">
        <f t="shared" si="79"/>
        <v>#DIV/0!</v>
      </c>
      <c r="AH195" s="555">
        <v>1</v>
      </c>
      <c r="AI195" s="232">
        <v>1</v>
      </c>
      <c r="AJ195" s="232">
        <v>1</v>
      </c>
      <c r="AK195" s="232">
        <v>1</v>
      </c>
      <c r="AL195" s="232">
        <v>1</v>
      </c>
      <c r="AM195" s="232">
        <v>1</v>
      </c>
      <c r="AN195" s="232">
        <v>1</v>
      </c>
      <c r="AO195" s="232">
        <v>1</v>
      </c>
      <c r="AP195" s="232">
        <v>1</v>
      </c>
      <c r="AQ195" s="232">
        <v>1</v>
      </c>
      <c r="AR195" s="232">
        <v>1</v>
      </c>
      <c r="AS195" s="232">
        <v>1</v>
      </c>
      <c r="AT195" s="232">
        <v>4</v>
      </c>
      <c r="AU195" s="232">
        <v>6</v>
      </c>
      <c r="AV195" s="234">
        <v>7</v>
      </c>
    </row>
    <row r="196" spans="2:48" ht="14.5" x14ac:dyDescent="0.35">
      <c r="B196" s="738"/>
      <c r="C196" s="1" t="s">
        <v>197</v>
      </c>
      <c r="D196" s="210">
        <v>8</v>
      </c>
      <c r="E196" s="210">
        <v>8</v>
      </c>
      <c r="F196" s="210">
        <v>8</v>
      </c>
      <c r="G196" s="210">
        <v>8</v>
      </c>
      <c r="H196" s="210">
        <v>8</v>
      </c>
      <c r="I196" s="210">
        <v>8</v>
      </c>
      <c r="J196" s="210">
        <v>8</v>
      </c>
      <c r="K196" s="210">
        <v>7</v>
      </c>
      <c r="L196" s="210">
        <v>7</v>
      </c>
      <c r="M196" s="210">
        <v>7</v>
      </c>
      <c r="N196" s="210">
        <v>7</v>
      </c>
      <c r="O196" s="210">
        <v>7</v>
      </c>
      <c r="P196" s="211">
        <v>7</v>
      </c>
      <c r="Q196" s="211">
        <v>7</v>
      </c>
      <c r="R196" s="211">
        <v>7</v>
      </c>
      <c r="S196" s="554">
        <f>100</f>
        <v>100</v>
      </c>
      <c r="T196" s="72">
        <f t="shared" si="55"/>
        <v>100</v>
      </c>
      <c r="U196" s="72">
        <f t="shared" si="56"/>
        <v>100</v>
      </c>
      <c r="V196" s="72">
        <f t="shared" si="57"/>
        <v>100</v>
      </c>
      <c r="W196" s="72">
        <f t="shared" si="58"/>
        <v>100</v>
      </c>
      <c r="X196" s="72">
        <f t="shared" si="59"/>
        <v>100</v>
      </c>
      <c r="Y196" s="72">
        <f t="shared" si="60"/>
        <v>100</v>
      </c>
      <c r="Z196" s="72">
        <f t="shared" si="61"/>
        <v>87.5</v>
      </c>
      <c r="AA196" s="72">
        <f t="shared" si="62"/>
        <v>87.5</v>
      </c>
      <c r="AB196" s="72">
        <f t="shared" si="62"/>
        <v>87.5</v>
      </c>
      <c r="AC196" s="72">
        <f t="shared" si="62"/>
        <v>87.5</v>
      </c>
      <c r="AD196" s="72">
        <f t="shared" si="62"/>
        <v>87.5</v>
      </c>
      <c r="AE196" s="72">
        <f t="shared" si="78"/>
        <v>87.5</v>
      </c>
      <c r="AF196" s="72">
        <f t="shared" si="79"/>
        <v>87.5</v>
      </c>
      <c r="AG196" s="73">
        <f t="shared" si="79"/>
        <v>87.5</v>
      </c>
      <c r="AH196" s="555">
        <v>1</v>
      </c>
      <c r="AI196" s="232">
        <v>1</v>
      </c>
      <c r="AJ196" s="232">
        <v>1</v>
      </c>
      <c r="AK196" s="232">
        <v>1</v>
      </c>
      <c r="AL196" s="232">
        <v>1</v>
      </c>
      <c r="AM196" s="232">
        <v>1</v>
      </c>
      <c r="AN196" s="232">
        <v>1</v>
      </c>
      <c r="AO196" s="232">
        <v>1</v>
      </c>
      <c r="AP196" s="232">
        <v>1</v>
      </c>
      <c r="AQ196" s="232">
        <v>1</v>
      </c>
      <c r="AR196" s="232">
        <v>1</v>
      </c>
      <c r="AS196" s="232">
        <v>1</v>
      </c>
      <c r="AT196" s="232">
        <v>4</v>
      </c>
      <c r="AU196" s="232">
        <v>6</v>
      </c>
      <c r="AV196" s="234">
        <v>7</v>
      </c>
    </row>
    <row r="197" spans="2:48" ht="14.5" x14ac:dyDescent="0.35">
      <c r="B197" s="739"/>
      <c r="C197" s="8" t="s">
        <v>198</v>
      </c>
      <c r="D197">
        <v>8</v>
      </c>
      <c r="E197">
        <v>8</v>
      </c>
      <c r="F197">
        <v>8</v>
      </c>
      <c r="G197">
        <v>8</v>
      </c>
      <c r="H197">
        <v>8</v>
      </c>
      <c r="I197">
        <v>8</v>
      </c>
      <c r="J197">
        <v>8</v>
      </c>
      <c r="K197">
        <v>7</v>
      </c>
      <c r="L197">
        <v>7</v>
      </c>
      <c r="M197">
        <v>7</v>
      </c>
      <c r="N197">
        <v>7</v>
      </c>
      <c r="O197">
        <v>7</v>
      </c>
      <c r="P197">
        <v>7</v>
      </c>
      <c r="Q197">
        <v>7</v>
      </c>
      <c r="R197">
        <v>7</v>
      </c>
      <c r="S197" s="554">
        <f>100</f>
        <v>100</v>
      </c>
      <c r="T197" s="72">
        <f t="shared" si="55"/>
        <v>100</v>
      </c>
      <c r="U197" s="72">
        <f t="shared" si="56"/>
        <v>100</v>
      </c>
      <c r="V197" s="72">
        <f t="shared" si="57"/>
        <v>100</v>
      </c>
      <c r="W197" s="72">
        <f t="shared" si="58"/>
        <v>100</v>
      </c>
      <c r="X197" s="72">
        <f t="shared" si="59"/>
        <v>100</v>
      </c>
      <c r="Y197" s="72">
        <f t="shared" si="60"/>
        <v>100</v>
      </c>
      <c r="Z197" s="72">
        <f t="shared" si="61"/>
        <v>87.5</v>
      </c>
      <c r="AA197" s="72">
        <f t="shared" si="62"/>
        <v>87.5</v>
      </c>
      <c r="AB197" s="72">
        <f t="shared" si="62"/>
        <v>87.5</v>
      </c>
      <c r="AC197" s="72">
        <f t="shared" si="62"/>
        <v>87.5</v>
      </c>
      <c r="AD197" s="72">
        <f t="shared" si="62"/>
        <v>87.5</v>
      </c>
      <c r="AE197" s="72">
        <f t="shared" si="78"/>
        <v>87.5</v>
      </c>
      <c r="AF197" s="72">
        <f t="shared" si="79"/>
        <v>87.5</v>
      </c>
      <c r="AG197" s="73">
        <f t="shared" si="79"/>
        <v>87.5</v>
      </c>
      <c r="AH197" s="235"/>
      <c r="AI197" s="236"/>
      <c r="AJ197" s="236"/>
      <c r="AK197" s="236"/>
      <c r="AL197" s="236"/>
      <c r="AM197" s="236"/>
      <c r="AN197" s="236"/>
      <c r="AO197" s="236"/>
      <c r="AP197" s="236"/>
      <c r="AQ197" s="236"/>
      <c r="AR197" s="236"/>
      <c r="AS197" s="236"/>
      <c r="AT197" s="236"/>
      <c r="AU197" s="236"/>
      <c r="AV197" s="237"/>
    </row>
    <row r="198" spans="2:48" ht="14.5" x14ac:dyDescent="0.35">
      <c r="B198" s="738" t="s">
        <v>221</v>
      </c>
      <c r="C198" s="1" t="s">
        <v>193</v>
      </c>
      <c r="D198" s="210">
        <v>6</v>
      </c>
      <c r="E198" s="210">
        <v>4</v>
      </c>
      <c r="F198" s="210">
        <v>4</v>
      </c>
      <c r="G198" s="210">
        <v>7</v>
      </c>
      <c r="H198" s="210">
        <v>5</v>
      </c>
      <c r="I198" s="210">
        <v>5</v>
      </c>
      <c r="J198" s="210">
        <v>5</v>
      </c>
      <c r="K198" s="210">
        <v>3</v>
      </c>
      <c r="L198" s="210">
        <v>4</v>
      </c>
      <c r="M198" s="210">
        <v>4</v>
      </c>
      <c r="N198" s="210">
        <v>3</v>
      </c>
      <c r="O198" s="210">
        <v>5</v>
      </c>
      <c r="P198" s="211">
        <v>4</v>
      </c>
      <c r="Q198" s="211">
        <v>4</v>
      </c>
      <c r="R198" s="211">
        <v>4</v>
      </c>
      <c r="S198" s="554">
        <f>100</f>
        <v>100</v>
      </c>
      <c r="T198" s="72">
        <f t="shared" si="55"/>
        <v>66.666666666666671</v>
      </c>
      <c r="U198" s="72">
        <f t="shared" si="56"/>
        <v>66.666666666666671</v>
      </c>
      <c r="V198" s="72">
        <f t="shared" si="57"/>
        <v>116.66666666666667</v>
      </c>
      <c r="W198" s="72">
        <f t="shared" si="58"/>
        <v>83.333333333333329</v>
      </c>
      <c r="X198" s="72">
        <f t="shared" si="59"/>
        <v>83.333333333333329</v>
      </c>
      <c r="Y198" s="72">
        <f t="shared" si="60"/>
        <v>83.333333333333329</v>
      </c>
      <c r="Z198" s="72">
        <f t="shared" si="61"/>
        <v>50</v>
      </c>
      <c r="AA198" s="72">
        <f t="shared" si="62"/>
        <v>66.666666666666671</v>
      </c>
      <c r="AB198" s="72">
        <f t="shared" si="62"/>
        <v>66.666666666666671</v>
      </c>
      <c r="AC198" s="72">
        <f t="shared" si="62"/>
        <v>50</v>
      </c>
      <c r="AD198" s="72">
        <f t="shared" si="62"/>
        <v>83.333333333333329</v>
      </c>
      <c r="AE198" s="72">
        <f t="shared" si="78"/>
        <v>66.666666666666671</v>
      </c>
      <c r="AF198" s="72">
        <f t="shared" si="79"/>
        <v>66.666666666666671</v>
      </c>
      <c r="AG198" s="73">
        <f t="shared" si="79"/>
        <v>66.666666666666671</v>
      </c>
      <c r="AH198" s="555">
        <v>1</v>
      </c>
      <c r="AI198" s="232">
        <v>1</v>
      </c>
      <c r="AJ198" s="232">
        <v>1</v>
      </c>
      <c r="AK198" s="232">
        <v>1</v>
      </c>
      <c r="AL198" s="232">
        <v>1</v>
      </c>
      <c r="AM198" s="232">
        <v>1</v>
      </c>
      <c r="AN198" s="232">
        <v>1</v>
      </c>
      <c r="AO198" s="232">
        <v>1</v>
      </c>
      <c r="AP198" s="232">
        <v>1</v>
      </c>
      <c r="AQ198" s="232">
        <v>1</v>
      </c>
      <c r="AR198" s="232">
        <v>1</v>
      </c>
      <c r="AS198" s="232">
        <v>1</v>
      </c>
      <c r="AT198" s="232">
        <v>4</v>
      </c>
      <c r="AU198" s="232">
        <v>6</v>
      </c>
      <c r="AV198" s="234">
        <v>7</v>
      </c>
    </row>
    <row r="199" spans="2:48" ht="14.5" x14ac:dyDescent="0.35">
      <c r="B199" s="738"/>
      <c r="C199" s="1" t="s">
        <v>194</v>
      </c>
      <c r="D199" s="210">
        <v>0</v>
      </c>
      <c r="E199" s="210">
        <v>1</v>
      </c>
      <c r="F199" s="210">
        <v>1</v>
      </c>
      <c r="G199" s="210">
        <v>1</v>
      </c>
      <c r="H199" s="210">
        <v>1</v>
      </c>
      <c r="I199" s="210">
        <v>1</v>
      </c>
      <c r="J199" s="210">
        <v>1</v>
      </c>
      <c r="K199" s="210">
        <v>1</v>
      </c>
      <c r="L199" s="210">
        <v>1</v>
      </c>
      <c r="M199" s="210">
        <v>1</v>
      </c>
      <c r="N199" s="210">
        <v>1</v>
      </c>
      <c r="O199" s="210">
        <v>1</v>
      </c>
      <c r="P199" s="211">
        <v>2</v>
      </c>
      <c r="Q199" s="211">
        <v>2</v>
      </c>
      <c r="R199" s="211">
        <v>2</v>
      </c>
      <c r="S199" s="554">
        <f>100</f>
        <v>100</v>
      </c>
      <c r="T199" s="72" t="e">
        <f t="shared" si="55"/>
        <v>#DIV/0!</v>
      </c>
      <c r="U199" s="72" t="e">
        <f t="shared" si="56"/>
        <v>#DIV/0!</v>
      </c>
      <c r="V199" s="72" t="e">
        <f t="shared" si="57"/>
        <v>#DIV/0!</v>
      </c>
      <c r="W199" s="72" t="e">
        <f t="shared" si="58"/>
        <v>#DIV/0!</v>
      </c>
      <c r="X199" s="72" t="e">
        <f t="shared" si="59"/>
        <v>#DIV/0!</v>
      </c>
      <c r="Y199" s="72" t="e">
        <f t="shared" si="60"/>
        <v>#DIV/0!</v>
      </c>
      <c r="Z199" s="72" t="e">
        <f t="shared" si="61"/>
        <v>#DIV/0!</v>
      </c>
      <c r="AA199" s="72" t="e">
        <f t="shared" si="62"/>
        <v>#DIV/0!</v>
      </c>
      <c r="AB199" s="72" t="e">
        <f t="shared" si="62"/>
        <v>#DIV/0!</v>
      </c>
      <c r="AC199" s="72" t="e">
        <f t="shared" si="62"/>
        <v>#DIV/0!</v>
      </c>
      <c r="AD199" s="72" t="e">
        <f t="shared" si="62"/>
        <v>#DIV/0!</v>
      </c>
      <c r="AE199" s="72" t="e">
        <f t="shared" si="78"/>
        <v>#DIV/0!</v>
      </c>
      <c r="AF199" s="72" t="e">
        <f t="shared" si="79"/>
        <v>#DIV/0!</v>
      </c>
      <c r="AG199" s="73" t="e">
        <f t="shared" si="79"/>
        <v>#DIV/0!</v>
      </c>
      <c r="AH199" s="555">
        <v>1</v>
      </c>
      <c r="AI199" s="232">
        <v>1</v>
      </c>
      <c r="AJ199" s="232">
        <v>1</v>
      </c>
      <c r="AK199" s="232">
        <v>1</v>
      </c>
      <c r="AL199" s="232">
        <v>1</v>
      </c>
      <c r="AM199" s="232">
        <v>1</v>
      </c>
      <c r="AN199" s="232">
        <v>1</v>
      </c>
      <c r="AO199" s="232">
        <v>1</v>
      </c>
      <c r="AP199" s="232">
        <v>1</v>
      </c>
      <c r="AQ199" s="232">
        <v>1</v>
      </c>
      <c r="AR199" s="232">
        <v>1</v>
      </c>
      <c r="AS199" s="232">
        <v>1</v>
      </c>
      <c r="AT199" s="232">
        <v>4</v>
      </c>
      <c r="AU199" s="232">
        <v>6</v>
      </c>
      <c r="AV199" s="234">
        <v>7</v>
      </c>
    </row>
    <row r="200" spans="2:48" ht="14.5" x14ac:dyDescent="0.35">
      <c r="B200" s="738"/>
      <c r="C200" s="1" t="s">
        <v>195</v>
      </c>
      <c r="D200" s="210">
        <v>0</v>
      </c>
      <c r="E200" s="210">
        <v>0</v>
      </c>
      <c r="F200" s="210">
        <v>0</v>
      </c>
      <c r="G200" s="210">
        <v>0</v>
      </c>
      <c r="H200" s="210">
        <v>0</v>
      </c>
      <c r="I200" s="210">
        <v>0</v>
      </c>
      <c r="J200" s="210">
        <v>0</v>
      </c>
      <c r="K200" s="210">
        <v>0</v>
      </c>
      <c r="L200" s="210">
        <v>0</v>
      </c>
      <c r="M200" s="210">
        <v>0</v>
      </c>
      <c r="N200" s="210">
        <v>0</v>
      </c>
      <c r="O200" s="210">
        <v>0</v>
      </c>
      <c r="P200" s="211">
        <v>0</v>
      </c>
      <c r="Q200" s="211">
        <v>0</v>
      </c>
      <c r="R200" s="211">
        <v>0</v>
      </c>
      <c r="S200" s="554">
        <f>100</f>
        <v>100</v>
      </c>
      <c r="T200" s="72" t="e">
        <f t="shared" si="55"/>
        <v>#DIV/0!</v>
      </c>
      <c r="U200" s="72" t="e">
        <f t="shared" si="56"/>
        <v>#DIV/0!</v>
      </c>
      <c r="V200" s="72" t="e">
        <f t="shared" si="57"/>
        <v>#DIV/0!</v>
      </c>
      <c r="W200" s="72" t="e">
        <f t="shared" si="58"/>
        <v>#DIV/0!</v>
      </c>
      <c r="X200" s="72" t="e">
        <f t="shared" si="59"/>
        <v>#DIV/0!</v>
      </c>
      <c r="Y200" s="72" t="e">
        <f t="shared" si="60"/>
        <v>#DIV/0!</v>
      </c>
      <c r="Z200" s="72" t="e">
        <f t="shared" si="61"/>
        <v>#DIV/0!</v>
      </c>
      <c r="AA200" s="72" t="e">
        <f t="shared" si="62"/>
        <v>#DIV/0!</v>
      </c>
      <c r="AB200" s="72" t="e">
        <f t="shared" si="62"/>
        <v>#DIV/0!</v>
      </c>
      <c r="AC200" s="72" t="e">
        <f t="shared" si="62"/>
        <v>#DIV/0!</v>
      </c>
      <c r="AD200" s="72" t="e">
        <f t="shared" si="62"/>
        <v>#DIV/0!</v>
      </c>
      <c r="AE200" s="72" t="e">
        <f t="shared" si="78"/>
        <v>#DIV/0!</v>
      </c>
      <c r="AF200" s="72" t="e">
        <f t="shared" si="79"/>
        <v>#DIV/0!</v>
      </c>
      <c r="AG200" s="73" t="e">
        <f t="shared" si="79"/>
        <v>#DIV/0!</v>
      </c>
      <c r="AH200" s="555">
        <v>1</v>
      </c>
      <c r="AI200" s="232">
        <v>1</v>
      </c>
      <c r="AJ200" s="232">
        <v>1</v>
      </c>
      <c r="AK200" s="232">
        <v>1</v>
      </c>
      <c r="AL200" s="232">
        <v>1</v>
      </c>
      <c r="AM200" s="232">
        <v>1</v>
      </c>
      <c r="AN200" s="232">
        <v>1</v>
      </c>
      <c r="AO200" s="232">
        <v>1</v>
      </c>
      <c r="AP200" s="232">
        <v>1</v>
      </c>
      <c r="AQ200" s="232">
        <v>1</v>
      </c>
      <c r="AR200" s="232">
        <v>1</v>
      </c>
      <c r="AS200" s="232">
        <v>1</v>
      </c>
      <c r="AT200" s="232">
        <v>4</v>
      </c>
      <c r="AU200" s="232">
        <v>6</v>
      </c>
      <c r="AV200" s="234">
        <v>7</v>
      </c>
    </row>
    <row r="201" spans="2:48" ht="14.5" x14ac:dyDescent="0.35">
      <c r="B201" s="738"/>
      <c r="C201" s="1" t="s">
        <v>196</v>
      </c>
      <c r="D201" s="210">
        <v>0</v>
      </c>
      <c r="E201" s="210">
        <v>0</v>
      </c>
      <c r="F201" s="210">
        <v>0</v>
      </c>
      <c r="G201" s="210">
        <v>0</v>
      </c>
      <c r="H201" s="210">
        <v>0</v>
      </c>
      <c r="I201" s="210">
        <v>0</v>
      </c>
      <c r="J201" s="210">
        <v>0</v>
      </c>
      <c r="K201" s="210">
        <v>0</v>
      </c>
      <c r="L201" s="210">
        <v>0</v>
      </c>
      <c r="M201" s="210">
        <v>0</v>
      </c>
      <c r="N201" s="210">
        <v>0</v>
      </c>
      <c r="O201" s="210">
        <v>0</v>
      </c>
      <c r="P201" s="211">
        <v>0</v>
      </c>
      <c r="Q201" s="211">
        <v>0</v>
      </c>
      <c r="R201" s="211">
        <v>0</v>
      </c>
      <c r="S201" s="554">
        <f>100</f>
        <v>100</v>
      </c>
      <c r="T201" s="72" t="e">
        <f t="shared" si="55"/>
        <v>#DIV/0!</v>
      </c>
      <c r="U201" s="72" t="e">
        <f t="shared" si="56"/>
        <v>#DIV/0!</v>
      </c>
      <c r="V201" s="72" t="e">
        <f t="shared" si="57"/>
        <v>#DIV/0!</v>
      </c>
      <c r="W201" s="72" t="e">
        <f t="shared" si="58"/>
        <v>#DIV/0!</v>
      </c>
      <c r="X201" s="72" t="e">
        <f t="shared" si="59"/>
        <v>#DIV/0!</v>
      </c>
      <c r="Y201" s="72" t="e">
        <f t="shared" si="60"/>
        <v>#DIV/0!</v>
      </c>
      <c r="Z201" s="72" t="e">
        <f t="shared" si="61"/>
        <v>#DIV/0!</v>
      </c>
      <c r="AA201" s="72" t="e">
        <f t="shared" si="62"/>
        <v>#DIV/0!</v>
      </c>
      <c r="AB201" s="72" t="e">
        <f t="shared" si="62"/>
        <v>#DIV/0!</v>
      </c>
      <c r="AC201" s="72" t="e">
        <f t="shared" si="62"/>
        <v>#DIV/0!</v>
      </c>
      <c r="AD201" s="72" t="e">
        <f t="shared" si="62"/>
        <v>#DIV/0!</v>
      </c>
      <c r="AE201" s="72" t="e">
        <f t="shared" si="78"/>
        <v>#DIV/0!</v>
      </c>
      <c r="AF201" s="72" t="e">
        <f t="shared" si="79"/>
        <v>#DIV/0!</v>
      </c>
      <c r="AG201" s="73" t="e">
        <f t="shared" si="79"/>
        <v>#DIV/0!</v>
      </c>
      <c r="AH201" s="555">
        <v>1</v>
      </c>
      <c r="AI201" s="232">
        <v>1</v>
      </c>
      <c r="AJ201" s="232">
        <v>1</v>
      </c>
      <c r="AK201" s="232">
        <v>1</v>
      </c>
      <c r="AL201" s="232">
        <v>1</v>
      </c>
      <c r="AM201" s="232">
        <v>1</v>
      </c>
      <c r="AN201" s="232">
        <v>1</v>
      </c>
      <c r="AO201" s="232">
        <v>1</v>
      </c>
      <c r="AP201" s="232">
        <v>1</v>
      </c>
      <c r="AQ201" s="232">
        <v>1</v>
      </c>
      <c r="AR201" s="232">
        <v>1</v>
      </c>
      <c r="AS201" s="232">
        <v>1</v>
      </c>
      <c r="AT201" s="232">
        <v>4</v>
      </c>
      <c r="AU201" s="232">
        <v>6</v>
      </c>
      <c r="AV201" s="234">
        <v>7</v>
      </c>
    </row>
    <row r="202" spans="2:48" ht="14.5" x14ac:dyDescent="0.35">
      <c r="B202" s="738"/>
      <c r="C202" s="1" t="s">
        <v>197</v>
      </c>
      <c r="D202" s="210">
        <v>6</v>
      </c>
      <c r="E202" s="210">
        <v>5</v>
      </c>
      <c r="F202" s="210">
        <v>5</v>
      </c>
      <c r="G202" s="210">
        <v>8</v>
      </c>
      <c r="H202" s="210">
        <v>6</v>
      </c>
      <c r="I202" s="210">
        <v>6</v>
      </c>
      <c r="J202" s="210">
        <v>6</v>
      </c>
      <c r="K202" s="210">
        <v>4</v>
      </c>
      <c r="L202" s="210">
        <v>5</v>
      </c>
      <c r="M202" s="210">
        <v>5</v>
      </c>
      <c r="N202" s="210">
        <v>4</v>
      </c>
      <c r="O202" s="210">
        <v>6</v>
      </c>
      <c r="P202" s="211">
        <v>6</v>
      </c>
      <c r="Q202" s="211">
        <v>6</v>
      </c>
      <c r="R202" s="211">
        <v>6</v>
      </c>
      <c r="S202" s="554">
        <f>100</f>
        <v>100</v>
      </c>
      <c r="T202" s="72">
        <f t="shared" si="55"/>
        <v>83.333333333333329</v>
      </c>
      <c r="U202" s="72">
        <f t="shared" si="56"/>
        <v>83.333333333333329</v>
      </c>
      <c r="V202" s="72">
        <f t="shared" si="57"/>
        <v>133.33333333333334</v>
      </c>
      <c r="W202" s="72">
        <f t="shared" si="58"/>
        <v>100</v>
      </c>
      <c r="X202" s="72">
        <f t="shared" si="59"/>
        <v>100</v>
      </c>
      <c r="Y202" s="72">
        <f t="shared" si="60"/>
        <v>100</v>
      </c>
      <c r="Z202" s="72">
        <f t="shared" si="61"/>
        <v>66.666666666666671</v>
      </c>
      <c r="AA202" s="72">
        <f t="shared" si="62"/>
        <v>83.333333333333329</v>
      </c>
      <c r="AB202" s="72">
        <f t="shared" si="62"/>
        <v>83.333333333333329</v>
      </c>
      <c r="AC202" s="72">
        <f t="shared" si="62"/>
        <v>66.666666666666671</v>
      </c>
      <c r="AD202" s="72">
        <f t="shared" si="62"/>
        <v>100</v>
      </c>
      <c r="AE202" s="72">
        <f t="shared" si="78"/>
        <v>100</v>
      </c>
      <c r="AF202" s="72">
        <f t="shared" si="79"/>
        <v>100</v>
      </c>
      <c r="AG202" s="73">
        <f t="shared" si="79"/>
        <v>100</v>
      </c>
      <c r="AH202" s="555">
        <v>1</v>
      </c>
      <c r="AI202" s="232">
        <v>1</v>
      </c>
      <c r="AJ202" s="232">
        <v>1</v>
      </c>
      <c r="AK202" s="232">
        <v>1</v>
      </c>
      <c r="AL202" s="232">
        <v>1</v>
      </c>
      <c r="AM202" s="232">
        <v>1</v>
      </c>
      <c r="AN202" s="232">
        <v>1</v>
      </c>
      <c r="AO202" s="232">
        <v>1</v>
      </c>
      <c r="AP202" s="232">
        <v>1</v>
      </c>
      <c r="AQ202" s="232">
        <v>1</v>
      </c>
      <c r="AR202" s="232">
        <v>1</v>
      </c>
      <c r="AS202" s="232">
        <v>1</v>
      </c>
      <c r="AT202" s="232">
        <v>4</v>
      </c>
      <c r="AU202" s="232">
        <v>6</v>
      </c>
      <c r="AV202" s="234">
        <v>7</v>
      </c>
    </row>
    <row r="203" spans="2:48" ht="14.5" x14ac:dyDescent="0.35">
      <c r="B203" s="739"/>
      <c r="C203" s="8" t="s">
        <v>198</v>
      </c>
      <c r="D203">
        <v>6</v>
      </c>
      <c r="E203">
        <v>5</v>
      </c>
      <c r="F203">
        <v>5</v>
      </c>
      <c r="G203">
        <v>8</v>
      </c>
      <c r="H203">
        <v>6</v>
      </c>
      <c r="I203">
        <v>6</v>
      </c>
      <c r="J203">
        <v>6</v>
      </c>
      <c r="K203">
        <v>4</v>
      </c>
      <c r="L203">
        <v>5</v>
      </c>
      <c r="M203">
        <v>5</v>
      </c>
      <c r="N203">
        <v>4</v>
      </c>
      <c r="O203">
        <v>6</v>
      </c>
      <c r="P203">
        <v>6</v>
      </c>
      <c r="Q203">
        <v>6</v>
      </c>
      <c r="R203">
        <v>6</v>
      </c>
      <c r="S203" s="554">
        <f>100</f>
        <v>100</v>
      </c>
      <c r="T203" s="72">
        <f t="shared" si="55"/>
        <v>83.333333333333329</v>
      </c>
      <c r="U203" s="72">
        <f t="shared" si="56"/>
        <v>83.333333333333329</v>
      </c>
      <c r="V203" s="72">
        <f t="shared" si="57"/>
        <v>133.33333333333334</v>
      </c>
      <c r="W203" s="72">
        <f t="shared" si="58"/>
        <v>100</v>
      </c>
      <c r="X203" s="72">
        <f t="shared" si="59"/>
        <v>100</v>
      </c>
      <c r="Y203" s="72">
        <f t="shared" si="60"/>
        <v>100</v>
      </c>
      <c r="Z203" s="72">
        <f t="shared" si="61"/>
        <v>66.666666666666671</v>
      </c>
      <c r="AA203" s="72">
        <f t="shared" si="62"/>
        <v>83.333333333333329</v>
      </c>
      <c r="AB203" s="72">
        <f t="shared" si="62"/>
        <v>83.333333333333329</v>
      </c>
      <c r="AC203" s="72">
        <f t="shared" si="62"/>
        <v>66.666666666666671</v>
      </c>
      <c r="AD203" s="72">
        <f t="shared" si="62"/>
        <v>100</v>
      </c>
      <c r="AE203" s="72">
        <f t="shared" si="78"/>
        <v>100</v>
      </c>
      <c r="AF203" s="72">
        <f t="shared" si="79"/>
        <v>100</v>
      </c>
      <c r="AG203" s="73">
        <f t="shared" si="79"/>
        <v>100</v>
      </c>
      <c r="AH203" s="235"/>
      <c r="AI203" s="236"/>
      <c r="AJ203" s="236"/>
      <c r="AK203" s="236"/>
      <c r="AL203" s="236"/>
      <c r="AM203" s="236"/>
      <c r="AN203" s="236"/>
      <c r="AO203" s="236"/>
      <c r="AP203" s="236"/>
      <c r="AQ203" s="236"/>
      <c r="AR203" s="236"/>
      <c r="AS203" s="236"/>
      <c r="AT203" s="236"/>
      <c r="AU203" s="236"/>
      <c r="AV203" s="237"/>
    </row>
    <row r="204" spans="2:48" ht="15" customHeight="1" x14ac:dyDescent="0.35">
      <c r="B204" s="738" t="s">
        <v>222</v>
      </c>
      <c r="C204" s="1" t="s">
        <v>193</v>
      </c>
      <c r="D204" s="210">
        <v>27</v>
      </c>
      <c r="E204" s="210">
        <v>30</v>
      </c>
      <c r="F204" s="210">
        <v>28</v>
      </c>
      <c r="G204" s="210">
        <v>27</v>
      </c>
      <c r="H204" s="210">
        <v>28</v>
      </c>
      <c r="I204" s="210">
        <v>30</v>
      </c>
      <c r="J204" s="210">
        <v>31</v>
      </c>
      <c r="K204" s="210">
        <v>30</v>
      </c>
      <c r="L204" s="210">
        <v>31</v>
      </c>
      <c r="M204" s="210">
        <v>24</v>
      </c>
      <c r="N204" s="210">
        <v>24</v>
      </c>
      <c r="O204" s="210">
        <v>25</v>
      </c>
      <c r="P204" s="211">
        <v>29</v>
      </c>
      <c r="Q204" s="211">
        <v>31</v>
      </c>
      <c r="R204" s="211">
        <v>31</v>
      </c>
      <c r="S204" s="554">
        <f>100</f>
        <v>100</v>
      </c>
      <c r="T204" s="72">
        <f t="shared" si="55"/>
        <v>111.11111111111111</v>
      </c>
      <c r="U204" s="72">
        <f t="shared" si="56"/>
        <v>103.70370370370371</v>
      </c>
      <c r="V204" s="72">
        <f t="shared" si="57"/>
        <v>100</v>
      </c>
      <c r="W204" s="72">
        <f t="shared" si="58"/>
        <v>103.70370370370371</v>
      </c>
      <c r="X204" s="72">
        <f t="shared" si="59"/>
        <v>111.11111111111111</v>
      </c>
      <c r="Y204" s="72">
        <f t="shared" si="60"/>
        <v>114.81481481481481</v>
      </c>
      <c r="Z204" s="72">
        <f t="shared" si="61"/>
        <v>111.11111111111111</v>
      </c>
      <c r="AA204" s="72">
        <f t="shared" si="62"/>
        <v>114.81481481481481</v>
      </c>
      <c r="AB204" s="72">
        <f t="shared" si="62"/>
        <v>88.888888888888886</v>
      </c>
      <c r="AC204" s="72">
        <f t="shared" si="62"/>
        <v>88.888888888888886</v>
      </c>
      <c r="AD204" s="72">
        <f t="shared" ref="AD204" si="80">O204*100/$D204</f>
        <v>92.592592592592595</v>
      </c>
      <c r="AE204" s="72">
        <f t="shared" si="78"/>
        <v>107.4074074074074</v>
      </c>
      <c r="AF204" s="72">
        <f t="shared" si="79"/>
        <v>114.81481481481481</v>
      </c>
      <c r="AG204" s="73">
        <f t="shared" si="79"/>
        <v>114.81481481481481</v>
      </c>
      <c r="AH204" s="555">
        <v>1</v>
      </c>
      <c r="AI204" s="232">
        <v>1</v>
      </c>
      <c r="AJ204" s="232">
        <v>1</v>
      </c>
      <c r="AK204" s="232">
        <v>1</v>
      </c>
      <c r="AL204" s="232">
        <v>1</v>
      </c>
      <c r="AM204" s="232">
        <v>1</v>
      </c>
      <c r="AN204" s="232">
        <v>1</v>
      </c>
      <c r="AO204" s="232">
        <v>1</v>
      </c>
      <c r="AP204" s="232">
        <v>1</v>
      </c>
      <c r="AQ204" s="232">
        <v>1</v>
      </c>
      <c r="AR204" s="232">
        <v>1</v>
      </c>
      <c r="AS204" s="232">
        <v>1</v>
      </c>
      <c r="AT204" s="232">
        <v>4</v>
      </c>
      <c r="AU204" s="232">
        <v>6</v>
      </c>
      <c r="AV204" s="234">
        <v>7</v>
      </c>
    </row>
    <row r="205" spans="2:48" ht="14.5" x14ac:dyDescent="0.35">
      <c r="B205" s="738"/>
      <c r="C205" s="1" t="s">
        <v>194</v>
      </c>
      <c r="D205" s="210">
        <v>11</v>
      </c>
      <c r="E205" s="210">
        <v>8</v>
      </c>
      <c r="F205" s="210">
        <v>13</v>
      </c>
      <c r="G205" s="210">
        <v>13</v>
      </c>
      <c r="H205" s="210">
        <v>13</v>
      </c>
      <c r="I205" s="210">
        <v>14</v>
      </c>
      <c r="J205" s="210">
        <v>15</v>
      </c>
      <c r="K205" s="210">
        <v>14</v>
      </c>
      <c r="L205" s="210">
        <v>13</v>
      </c>
      <c r="M205" s="210">
        <v>16</v>
      </c>
      <c r="N205" s="210">
        <v>15</v>
      </c>
      <c r="O205" s="210">
        <v>13</v>
      </c>
      <c r="P205" s="211">
        <v>13</v>
      </c>
      <c r="Q205" s="211">
        <v>12</v>
      </c>
      <c r="R205" s="211">
        <v>12</v>
      </c>
      <c r="S205" s="554">
        <f>100</f>
        <v>100</v>
      </c>
      <c r="T205" s="72">
        <f t="shared" ref="T205:T268" si="81">E205*100/$D205</f>
        <v>72.727272727272734</v>
      </c>
      <c r="U205" s="72">
        <f t="shared" ref="U205:U268" si="82">F205*100/$D205</f>
        <v>118.18181818181819</v>
      </c>
      <c r="V205" s="72">
        <f t="shared" ref="V205:V268" si="83">G205*100/$D205</f>
        <v>118.18181818181819</v>
      </c>
      <c r="W205" s="72">
        <f t="shared" ref="W205:W268" si="84">H205*100/$D205</f>
        <v>118.18181818181819</v>
      </c>
      <c r="X205" s="72">
        <f t="shared" ref="X205:X268" si="85">I205*100/$D205</f>
        <v>127.27272727272727</v>
      </c>
      <c r="Y205" s="72">
        <f t="shared" ref="Y205:Y268" si="86">J205*100/$D205</f>
        <v>136.36363636363637</v>
      </c>
      <c r="Z205" s="72">
        <f t="shared" ref="Z205:Z268" si="87">K205*100/$D205</f>
        <v>127.27272727272727</v>
      </c>
      <c r="AA205" s="72">
        <f t="shared" ref="AA205:AD268" si="88">L205*100/$D205</f>
        <v>118.18181818181819</v>
      </c>
      <c r="AB205" s="72">
        <f t="shared" si="88"/>
        <v>145.45454545454547</v>
      </c>
      <c r="AC205" s="72">
        <f t="shared" si="88"/>
        <v>136.36363636363637</v>
      </c>
      <c r="AD205" s="72">
        <f t="shared" si="88"/>
        <v>118.18181818181819</v>
      </c>
      <c r="AE205" s="72">
        <f t="shared" ref="AE205:AG205" si="89">P205*100/$D205</f>
        <v>118.18181818181819</v>
      </c>
      <c r="AF205" s="72">
        <f t="shared" si="89"/>
        <v>109.09090909090909</v>
      </c>
      <c r="AG205" s="73">
        <f t="shared" si="89"/>
        <v>109.09090909090909</v>
      </c>
      <c r="AH205" s="555">
        <v>1</v>
      </c>
      <c r="AI205" s="232">
        <v>1</v>
      </c>
      <c r="AJ205" s="232">
        <v>1</v>
      </c>
      <c r="AK205" s="232">
        <v>1</v>
      </c>
      <c r="AL205" s="232">
        <v>1</v>
      </c>
      <c r="AM205" s="232">
        <v>1</v>
      </c>
      <c r="AN205" s="232">
        <v>1</v>
      </c>
      <c r="AO205" s="232">
        <v>1</v>
      </c>
      <c r="AP205" s="232">
        <v>1</v>
      </c>
      <c r="AQ205" s="232">
        <v>1</v>
      </c>
      <c r="AR205" s="232">
        <v>1</v>
      </c>
      <c r="AS205" s="232">
        <v>1</v>
      </c>
      <c r="AT205" s="232">
        <v>4</v>
      </c>
      <c r="AU205" s="232">
        <v>6</v>
      </c>
      <c r="AV205" s="234">
        <v>7</v>
      </c>
    </row>
    <row r="206" spans="2:48" ht="14.5" x14ac:dyDescent="0.35">
      <c r="B206" s="738"/>
      <c r="C206" s="1" t="s">
        <v>195</v>
      </c>
      <c r="D206" s="210">
        <v>4</v>
      </c>
      <c r="E206" s="210">
        <v>6</v>
      </c>
      <c r="F206" s="210">
        <v>3</v>
      </c>
      <c r="G206" s="210">
        <v>4</v>
      </c>
      <c r="H206" s="210">
        <v>4</v>
      </c>
      <c r="I206" s="210">
        <v>4</v>
      </c>
      <c r="J206" s="210">
        <v>4</v>
      </c>
      <c r="K206" s="210">
        <v>4</v>
      </c>
      <c r="L206" s="210">
        <v>4</v>
      </c>
      <c r="M206" s="210">
        <v>3</v>
      </c>
      <c r="N206" s="210">
        <v>3</v>
      </c>
      <c r="O206" s="210">
        <v>5</v>
      </c>
      <c r="P206" s="211">
        <v>5</v>
      </c>
      <c r="Q206" s="211">
        <v>5</v>
      </c>
      <c r="R206" s="211">
        <v>5</v>
      </c>
      <c r="S206" s="554">
        <f>100</f>
        <v>100</v>
      </c>
      <c r="T206" s="72">
        <f t="shared" si="81"/>
        <v>150</v>
      </c>
      <c r="U206" s="72">
        <f t="shared" si="82"/>
        <v>75</v>
      </c>
      <c r="V206" s="72">
        <f t="shared" si="83"/>
        <v>100</v>
      </c>
      <c r="W206" s="72">
        <f t="shared" si="84"/>
        <v>100</v>
      </c>
      <c r="X206" s="72">
        <f t="shared" si="85"/>
        <v>100</v>
      </c>
      <c r="Y206" s="72">
        <f t="shared" si="86"/>
        <v>100</v>
      </c>
      <c r="Z206" s="72">
        <f t="shared" si="87"/>
        <v>100</v>
      </c>
      <c r="AA206" s="72">
        <f t="shared" si="88"/>
        <v>100</v>
      </c>
      <c r="AB206" s="72">
        <f t="shared" si="88"/>
        <v>75</v>
      </c>
      <c r="AC206" s="72">
        <f t="shared" si="88"/>
        <v>75</v>
      </c>
      <c r="AD206" s="72">
        <f t="shared" si="88"/>
        <v>125</v>
      </c>
      <c r="AE206" s="72">
        <f t="shared" ref="AE206:AG206" si="90">P206*100/$D206</f>
        <v>125</v>
      </c>
      <c r="AF206" s="72">
        <f t="shared" si="90"/>
        <v>125</v>
      </c>
      <c r="AG206" s="73">
        <f t="shared" si="90"/>
        <v>125</v>
      </c>
      <c r="AH206" s="555">
        <v>1</v>
      </c>
      <c r="AI206" s="232">
        <v>1</v>
      </c>
      <c r="AJ206" s="232">
        <v>1</v>
      </c>
      <c r="AK206" s="232">
        <v>1</v>
      </c>
      <c r="AL206" s="232">
        <v>1</v>
      </c>
      <c r="AM206" s="232">
        <v>1</v>
      </c>
      <c r="AN206" s="232">
        <v>1</v>
      </c>
      <c r="AO206" s="232">
        <v>1</v>
      </c>
      <c r="AP206" s="232">
        <v>1</v>
      </c>
      <c r="AQ206" s="232">
        <v>1</v>
      </c>
      <c r="AR206" s="232">
        <v>1</v>
      </c>
      <c r="AS206" s="232">
        <v>1</v>
      </c>
      <c r="AT206" s="232">
        <v>4</v>
      </c>
      <c r="AU206" s="232">
        <v>6</v>
      </c>
      <c r="AV206" s="234">
        <v>7</v>
      </c>
    </row>
    <row r="207" spans="2:48" ht="14.5" x14ac:dyDescent="0.35">
      <c r="B207" s="738"/>
      <c r="C207" s="1" t="s">
        <v>196</v>
      </c>
      <c r="D207" s="210">
        <v>1</v>
      </c>
      <c r="E207" s="210">
        <v>1</v>
      </c>
      <c r="F207" s="210">
        <v>1</v>
      </c>
      <c r="G207" s="210">
        <v>1</v>
      </c>
      <c r="H207" s="210">
        <v>1</v>
      </c>
      <c r="I207" s="210">
        <v>1</v>
      </c>
      <c r="J207" s="210">
        <v>1</v>
      </c>
      <c r="K207" s="210">
        <v>1</v>
      </c>
      <c r="L207" s="210">
        <v>1</v>
      </c>
      <c r="M207" s="210">
        <v>1</v>
      </c>
      <c r="N207" s="210">
        <v>1</v>
      </c>
      <c r="O207" s="210">
        <v>1</v>
      </c>
      <c r="P207" s="211">
        <v>1</v>
      </c>
      <c r="Q207" s="211">
        <v>1</v>
      </c>
      <c r="R207" s="211">
        <v>1</v>
      </c>
      <c r="S207" s="554">
        <f>100</f>
        <v>100</v>
      </c>
      <c r="T207" s="72">
        <f t="shared" si="81"/>
        <v>100</v>
      </c>
      <c r="U207" s="72">
        <f t="shared" si="82"/>
        <v>100</v>
      </c>
      <c r="V207" s="72">
        <f t="shared" si="83"/>
        <v>100</v>
      </c>
      <c r="W207" s="72">
        <f t="shared" si="84"/>
        <v>100</v>
      </c>
      <c r="X207" s="72">
        <f t="shared" si="85"/>
        <v>100</v>
      </c>
      <c r="Y207" s="72">
        <f t="shared" si="86"/>
        <v>100</v>
      </c>
      <c r="Z207" s="72">
        <f t="shared" si="87"/>
        <v>100</v>
      </c>
      <c r="AA207" s="72">
        <f t="shared" si="88"/>
        <v>100</v>
      </c>
      <c r="AB207" s="72">
        <f t="shared" si="88"/>
        <v>100</v>
      </c>
      <c r="AC207" s="72">
        <f t="shared" si="88"/>
        <v>100</v>
      </c>
      <c r="AD207" s="72">
        <f t="shared" si="88"/>
        <v>100</v>
      </c>
      <c r="AE207" s="72">
        <f t="shared" ref="AE207:AG207" si="91">P207*100/$D207</f>
        <v>100</v>
      </c>
      <c r="AF207" s="72">
        <f t="shared" si="91"/>
        <v>100</v>
      </c>
      <c r="AG207" s="73">
        <f t="shared" si="91"/>
        <v>100</v>
      </c>
      <c r="AH207" s="555">
        <v>1</v>
      </c>
      <c r="AI207" s="232">
        <v>1</v>
      </c>
      <c r="AJ207" s="232">
        <v>1</v>
      </c>
      <c r="AK207" s="232">
        <v>1</v>
      </c>
      <c r="AL207" s="232">
        <v>1</v>
      </c>
      <c r="AM207" s="232">
        <v>1</v>
      </c>
      <c r="AN207" s="232">
        <v>1</v>
      </c>
      <c r="AO207" s="232">
        <v>1</v>
      </c>
      <c r="AP207" s="232">
        <v>1</v>
      </c>
      <c r="AQ207" s="232">
        <v>1</v>
      </c>
      <c r="AR207" s="232">
        <v>1</v>
      </c>
      <c r="AS207" s="232">
        <v>1</v>
      </c>
      <c r="AT207" s="232">
        <v>4</v>
      </c>
      <c r="AU207" s="232">
        <v>6</v>
      </c>
      <c r="AV207" s="234">
        <v>7</v>
      </c>
    </row>
    <row r="208" spans="2:48" ht="14.5" x14ac:dyDescent="0.35">
      <c r="B208" s="738"/>
      <c r="C208" s="1" t="s">
        <v>197</v>
      </c>
      <c r="D208" s="210">
        <v>43</v>
      </c>
      <c r="E208" s="210">
        <v>45</v>
      </c>
      <c r="F208" s="210">
        <v>45</v>
      </c>
      <c r="G208" s="210">
        <v>45</v>
      </c>
      <c r="H208" s="210">
        <v>46</v>
      </c>
      <c r="I208" s="210">
        <v>49</v>
      </c>
      <c r="J208" s="210">
        <v>51</v>
      </c>
      <c r="K208" s="210">
        <v>49</v>
      </c>
      <c r="L208" s="210">
        <v>49</v>
      </c>
      <c r="M208" s="210">
        <v>44</v>
      </c>
      <c r="N208" s="210">
        <v>43</v>
      </c>
      <c r="O208" s="210">
        <v>44</v>
      </c>
      <c r="P208" s="211">
        <v>48</v>
      </c>
      <c r="Q208" s="211">
        <v>49</v>
      </c>
      <c r="R208" s="211">
        <v>49</v>
      </c>
      <c r="S208" s="554">
        <f>100</f>
        <v>100</v>
      </c>
      <c r="T208" s="72">
        <f t="shared" si="81"/>
        <v>104.65116279069767</v>
      </c>
      <c r="U208" s="72">
        <f t="shared" si="82"/>
        <v>104.65116279069767</v>
      </c>
      <c r="V208" s="72">
        <f t="shared" si="83"/>
        <v>104.65116279069767</v>
      </c>
      <c r="W208" s="72">
        <f t="shared" si="84"/>
        <v>106.97674418604652</v>
      </c>
      <c r="X208" s="72">
        <f t="shared" si="85"/>
        <v>113.95348837209302</v>
      </c>
      <c r="Y208" s="72">
        <f t="shared" si="86"/>
        <v>118.6046511627907</v>
      </c>
      <c r="Z208" s="72">
        <f t="shared" si="87"/>
        <v>113.95348837209302</v>
      </c>
      <c r="AA208" s="72">
        <f t="shared" si="88"/>
        <v>113.95348837209302</v>
      </c>
      <c r="AB208" s="72">
        <f t="shared" si="88"/>
        <v>102.32558139534883</v>
      </c>
      <c r="AC208" s="72">
        <f t="shared" si="88"/>
        <v>100</v>
      </c>
      <c r="AD208" s="72">
        <f t="shared" si="88"/>
        <v>102.32558139534883</v>
      </c>
      <c r="AE208" s="72">
        <f t="shared" ref="AE208:AG208" si="92">P208*100/$D208</f>
        <v>111.62790697674419</v>
      </c>
      <c r="AF208" s="72">
        <f t="shared" si="92"/>
        <v>113.95348837209302</v>
      </c>
      <c r="AG208" s="73">
        <f t="shared" si="92"/>
        <v>113.95348837209302</v>
      </c>
      <c r="AH208" s="555">
        <v>1</v>
      </c>
      <c r="AI208" s="232">
        <v>1</v>
      </c>
      <c r="AJ208" s="232">
        <v>1</v>
      </c>
      <c r="AK208" s="232">
        <v>1</v>
      </c>
      <c r="AL208" s="232">
        <v>1</v>
      </c>
      <c r="AM208" s="232">
        <v>1</v>
      </c>
      <c r="AN208" s="232">
        <v>1</v>
      </c>
      <c r="AO208" s="232">
        <v>1</v>
      </c>
      <c r="AP208" s="232">
        <v>1</v>
      </c>
      <c r="AQ208" s="232">
        <v>1</v>
      </c>
      <c r="AR208" s="232">
        <v>1</v>
      </c>
      <c r="AS208" s="232">
        <v>1</v>
      </c>
      <c r="AT208" s="232">
        <v>4</v>
      </c>
      <c r="AU208" s="232">
        <v>6</v>
      </c>
      <c r="AV208" s="234">
        <v>7</v>
      </c>
    </row>
    <row r="209" spans="2:48" ht="14.5" x14ac:dyDescent="0.35">
      <c r="B209" s="739"/>
      <c r="C209" s="8" t="s">
        <v>198</v>
      </c>
      <c r="D209">
        <v>42</v>
      </c>
      <c r="E209">
        <v>44</v>
      </c>
      <c r="F209">
        <v>44</v>
      </c>
      <c r="G209">
        <v>44</v>
      </c>
      <c r="H209">
        <v>45</v>
      </c>
      <c r="I209">
        <v>48</v>
      </c>
      <c r="J209">
        <v>50</v>
      </c>
      <c r="K209">
        <v>48</v>
      </c>
      <c r="L209">
        <v>48</v>
      </c>
      <c r="M209">
        <v>43</v>
      </c>
      <c r="N209">
        <v>42</v>
      </c>
      <c r="O209">
        <v>43</v>
      </c>
      <c r="P209">
        <v>47</v>
      </c>
      <c r="Q209">
        <v>48</v>
      </c>
      <c r="R209">
        <v>48</v>
      </c>
      <c r="S209" s="554">
        <f>100</f>
        <v>100</v>
      </c>
      <c r="T209" s="72">
        <f t="shared" si="81"/>
        <v>104.76190476190476</v>
      </c>
      <c r="U209" s="72">
        <f t="shared" si="82"/>
        <v>104.76190476190476</v>
      </c>
      <c r="V209" s="72">
        <f t="shared" si="83"/>
        <v>104.76190476190476</v>
      </c>
      <c r="W209" s="72">
        <f t="shared" si="84"/>
        <v>107.14285714285714</v>
      </c>
      <c r="X209" s="72">
        <f t="shared" si="85"/>
        <v>114.28571428571429</v>
      </c>
      <c r="Y209" s="72">
        <f t="shared" si="86"/>
        <v>119.04761904761905</v>
      </c>
      <c r="Z209" s="72">
        <f t="shared" si="87"/>
        <v>114.28571428571429</v>
      </c>
      <c r="AA209" s="72">
        <f t="shared" si="88"/>
        <v>114.28571428571429</v>
      </c>
      <c r="AB209" s="72">
        <f t="shared" si="88"/>
        <v>102.38095238095238</v>
      </c>
      <c r="AC209" s="72">
        <f t="shared" si="88"/>
        <v>100</v>
      </c>
      <c r="AD209" s="72">
        <f t="shared" si="88"/>
        <v>102.38095238095238</v>
      </c>
      <c r="AE209" s="72">
        <f t="shared" ref="AE209:AG209" si="93">P209*100/$D209</f>
        <v>111.9047619047619</v>
      </c>
      <c r="AF209" s="72">
        <f t="shared" si="93"/>
        <v>114.28571428571429</v>
      </c>
      <c r="AG209" s="73">
        <f t="shared" si="93"/>
        <v>114.28571428571429</v>
      </c>
      <c r="AH209" s="235"/>
      <c r="AI209" s="236"/>
      <c r="AJ209" s="236"/>
      <c r="AK209" s="236"/>
      <c r="AL209" s="236"/>
      <c r="AM209" s="236"/>
      <c r="AN209" s="236"/>
      <c r="AO209" s="236"/>
      <c r="AP209" s="236"/>
      <c r="AQ209" s="236"/>
      <c r="AR209" s="236"/>
      <c r="AS209" s="236"/>
      <c r="AT209" s="236"/>
      <c r="AU209" s="236"/>
      <c r="AV209" s="237"/>
    </row>
    <row r="210" spans="2:48" ht="15" customHeight="1" x14ac:dyDescent="0.35">
      <c r="B210" s="738" t="s">
        <v>223</v>
      </c>
      <c r="C210" s="1" t="s">
        <v>193</v>
      </c>
      <c r="D210" s="210">
        <v>2</v>
      </c>
      <c r="E210" s="210">
        <v>1</v>
      </c>
      <c r="F210" s="210">
        <v>2</v>
      </c>
      <c r="G210" s="210">
        <v>2</v>
      </c>
      <c r="H210" s="210">
        <v>3</v>
      </c>
      <c r="I210" s="210">
        <v>3</v>
      </c>
      <c r="J210" s="210">
        <v>2</v>
      </c>
      <c r="K210" s="210">
        <v>2</v>
      </c>
      <c r="L210" s="210">
        <v>4</v>
      </c>
      <c r="M210" s="210">
        <v>4</v>
      </c>
      <c r="N210" s="210">
        <v>3</v>
      </c>
      <c r="O210" s="210">
        <v>3</v>
      </c>
      <c r="P210" s="211">
        <v>2</v>
      </c>
      <c r="Q210" s="211">
        <v>2</v>
      </c>
      <c r="R210" s="211">
        <v>2</v>
      </c>
      <c r="S210" s="554">
        <f>100</f>
        <v>100</v>
      </c>
      <c r="T210" s="72">
        <f t="shared" si="81"/>
        <v>50</v>
      </c>
      <c r="U210" s="72">
        <f t="shared" si="82"/>
        <v>100</v>
      </c>
      <c r="V210" s="72">
        <f t="shared" si="83"/>
        <v>100</v>
      </c>
      <c r="W210" s="72">
        <f t="shared" si="84"/>
        <v>150</v>
      </c>
      <c r="X210" s="72">
        <f t="shared" si="85"/>
        <v>150</v>
      </c>
      <c r="Y210" s="72">
        <f t="shared" si="86"/>
        <v>100</v>
      </c>
      <c r="Z210" s="72">
        <f t="shared" si="87"/>
        <v>100</v>
      </c>
      <c r="AA210" s="72">
        <f t="shared" si="88"/>
        <v>200</v>
      </c>
      <c r="AB210" s="72">
        <f t="shared" si="88"/>
        <v>200</v>
      </c>
      <c r="AC210" s="72">
        <f t="shared" si="88"/>
        <v>150</v>
      </c>
      <c r="AD210" s="72">
        <f t="shared" si="88"/>
        <v>150</v>
      </c>
      <c r="AE210" s="72">
        <f t="shared" ref="AE210:AG210" si="94">P210*100/$D210</f>
        <v>100</v>
      </c>
      <c r="AF210" s="72">
        <f t="shared" si="94"/>
        <v>100</v>
      </c>
      <c r="AG210" s="73">
        <f t="shared" si="94"/>
        <v>100</v>
      </c>
      <c r="AH210" s="555">
        <v>1</v>
      </c>
      <c r="AI210" s="232">
        <v>1</v>
      </c>
      <c r="AJ210" s="232">
        <v>1</v>
      </c>
      <c r="AK210" s="232">
        <v>1</v>
      </c>
      <c r="AL210" s="232">
        <v>1</v>
      </c>
      <c r="AM210" s="232">
        <v>1</v>
      </c>
      <c r="AN210" s="232">
        <v>1</v>
      </c>
      <c r="AO210" s="232">
        <v>1</v>
      </c>
      <c r="AP210" s="232">
        <v>1</v>
      </c>
      <c r="AQ210" s="232">
        <v>1</v>
      </c>
      <c r="AR210" s="232">
        <v>1</v>
      </c>
      <c r="AS210" s="232">
        <v>1</v>
      </c>
      <c r="AT210" s="232">
        <v>4</v>
      </c>
      <c r="AU210" s="232">
        <v>6</v>
      </c>
      <c r="AV210" s="234">
        <v>7</v>
      </c>
    </row>
    <row r="211" spans="2:48" ht="14.5" x14ac:dyDescent="0.35">
      <c r="B211" s="738"/>
      <c r="C211" s="1" t="s">
        <v>194</v>
      </c>
      <c r="D211" s="210">
        <v>0</v>
      </c>
      <c r="E211" s="210">
        <v>1</v>
      </c>
      <c r="F211" s="210">
        <v>1</v>
      </c>
      <c r="G211" s="210">
        <v>1</v>
      </c>
      <c r="H211" s="210">
        <v>1</v>
      </c>
      <c r="I211" s="210">
        <v>1</v>
      </c>
      <c r="J211" s="210">
        <v>2</v>
      </c>
      <c r="K211" s="210">
        <v>2</v>
      </c>
      <c r="L211" s="210">
        <v>1</v>
      </c>
      <c r="M211" s="210">
        <v>1</v>
      </c>
      <c r="N211" s="210">
        <v>2</v>
      </c>
      <c r="O211" s="210">
        <v>2</v>
      </c>
      <c r="P211" s="211">
        <v>3</v>
      </c>
      <c r="Q211" s="211">
        <v>3</v>
      </c>
      <c r="R211" s="211">
        <v>3</v>
      </c>
      <c r="S211" s="554">
        <f>100</f>
        <v>100</v>
      </c>
      <c r="T211" s="72" t="e">
        <f t="shared" si="81"/>
        <v>#DIV/0!</v>
      </c>
      <c r="U211" s="72" t="e">
        <f t="shared" si="82"/>
        <v>#DIV/0!</v>
      </c>
      <c r="V211" s="72" t="e">
        <f t="shared" si="83"/>
        <v>#DIV/0!</v>
      </c>
      <c r="W211" s="72" t="e">
        <f t="shared" si="84"/>
        <v>#DIV/0!</v>
      </c>
      <c r="X211" s="72" t="e">
        <f t="shared" si="85"/>
        <v>#DIV/0!</v>
      </c>
      <c r="Y211" s="72" t="e">
        <f t="shared" si="86"/>
        <v>#DIV/0!</v>
      </c>
      <c r="Z211" s="72" t="e">
        <f t="shared" si="87"/>
        <v>#DIV/0!</v>
      </c>
      <c r="AA211" s="72" t="e">
        <f t="shared" si="88"/>
        <v>#DIV/0!</v>
      </c>
      <c r="AB211" s="72" t="e">
        <f t="shared" si="88"/>
        <v>#DIV/0!</v>
      </c>
      <c r="AC211" s="72" t="e">
        <f t="shared" si="88"/>
        <v>#DIV/0!</v>
      </c>
      <c r="AD211" s="72" t="e">
        <f t="shared" si="88"/>
        <v>#DIV/0!</v>
      </c>
      <c r="AE211" s="72" t="e">
        <f t="shared" ref="AE211:AG211" si="95">P211*100/$D211</f>
        <v>#DIV/0!</v>
      </c>
      <c r="AF211" s="72" t="e">
        <f t="shared" si="95"/>
        <v>#DIV/0!</v>
      </c>
      <c r="AG211" s="73" t="e">
        <f t="shared" si="95"/>
        <v>#DIV/0!</v>
      </c>
      <c r="AH211" s="555">
        <v>1</v>
      </c>
      <c r="AI211" s="232">
        <v>1</v>
      </c>
      <c r="AJ211" s="232">
        <v>1</v>
      </c>
      <c r="AK211" s="232">
        <v>1</v>
      </c>
      <c r="AL211" s="232">
        <v>1</v>
      </c>
      <c r="AM211" s="232">
        <v>1</v>
      </c>
      <c r="AN211" s="232">
        <v>1</v>
      </c>
      <c r="AO211" s="232">
        <v>1</v>
      </c>
      <c r="AP211" s="232">
        <v>1</v>
      </c>
      <c r="AQ211" s="232">
        <v>1</v>
      </c>
      <c r="AR211" s="232">
        <v>1</v>
      </c>
      <c r="AS211" s="232">
        <v>1</v>
      </c>
      <c r="AT211" s="232">
        <v>4</v>
      </c>
      <c r="AU211" s="232">
        <v>6</v>
      </c>
      <c r="AV211" s="234">
        <v>7</v>
      </c>
    </row>
    <row r="212" spans="2:48" ht="14.5" x14ac:dyDescent="0.35">
      <c r="B212" s="738"/>
      <c r="C212" s="1" t="s">
        <v>195</v>
      </c>
      <c r="D212" s="210">
        <v>0</v>
      </c>
      <c r="E212" s="210">
        <v>0</v>
      </c>
      <c r="F212" s="210">
        <v>0</v>
      </c>
      <c r="G212" s="210">
        <v>0</v>
      </c>
      <c r="H212" s="210">
        <v>0</v>
      </c>
      <c r="I212" s="210">
        <v>0</v>
      </c>
      <c r="J212" s="210">
        <v>0</v>
      </c>
      <c r="K212" s="210">
        <v>0</v>
      </c>
      <c r="L212" s="210">
        <v>0</v>
      </c>
      <c r="M212" s="210">
        <v>0</v>
      </c>
      <c r="N212" s="210">
        <v>0</v>
      </c>
      <c r="O212" s="210">
        <v>0</v>
      </c>
      <c r="P212" s="211">
        <v>0</v>
      </c>
      <c r="Q212" s="211">
        <v>0</v>
      </c>
      <c r="R212" s="211">
        <v>0</v>
      </c>
      <c r="S212" s="554">
        <f>100</f>
        <v>100</v>
      </c>
      <c r="T212" s="72" t="e">
        <f t="shared" si="81"/>
        <v>#DIV/0!</v>
      </c>
      <c r="U212" s="72" t="e">
        <f t="shared" si="82"/>
        <v>#DIV/0!</v>
      </c>
      <c r="V212" s="72" t="e">
        <f t="shared" si="83"/>
        <v>#DIV/0!</v>
      </c>
      <c r="W212" s="72" t="e">
        <f t="shared" si="84"/>
        <v>#DIV/0!</v>
      </c>
      <c r="X212" s="72" t="e">
        <f t="shared" si="85"/>
        <v>#DIV/0!</v>
      </c>
      <c r="Y212" s="72" t="e">
        <f t="shared" si="86"/>
        <v>#DIV/0!</v>
      </c>
      <c r="Z212" s="72" t="e">
        <f t="shared" si="87"/>
        <v>#DIV/0!</v>
      </c>
      <c r="AA212" s="72" t="e">
        <f t="shared" si="88"/>
        <v>#DIV/0!</v>
      </c>
      <c r="AB212" s="72" t="e">
        <f t="shared" si="88"/>
        <v>#DIV/0!</v>
      </c>
      <c r="AC212" s="72" t="e">
        <f t="shared" si="88"/>
        <v>#DIV/0!</v>
      </c>
      <c r="AD212" s="72" t="e">
        <f t="shared" si="88"/>
        <v>#DIV/0!</v>
      </c>
      <c r="AE212" s="72" t="e">
        <f t="shared" ref="AE212:AG212" si="96">P212*100/$D212</f>
        <v>#DIV/0!</v>
      </c>
      <c r="AF212" s="72" t="e">
        <f t="shared" si="96"/>
        <v>#DIV/0!</v>
      </c>
      <c r="AG212" s="73" t="e">
        <f t="shared" si="96"/>
        <v>#DIV/0!</v>
      </c>
      <c r="AH212" s="555">
        <v>1</v>
      </c>
      <c r="AI212" s="232">
        <v>1</v>
      </c>
      <c r="AJ212" s="232">
        <v>1</v>
      </c>
      <c r="AK212" s="232">
        <v>1</v>
      </c>
      <c r="AL212" s="232">
        <v>1</v>
      </c>
      <c r="AM212" s="232">
        <v>1</v>
      </c>
      <c r="AN212" s="232">
        <v>1</v>
      </c>
      <c r="AO212" s="232">
        <v>1</v>
      </c>
      <c r="AP212" s="232">
        <v>1</v>
      </c>
      <c r="AQ212" s="232">
        <v>1</v>
      </c>
      <c r="AR212" s="232">
        <v>1</v>
      </c>
      <c r="AS212" s="232">
        <v>1</v>
      </c>
      <c r="AT212" s="232">
        <v>4</v>
      </c>
      <c r="AU212" s="232">
        <v>6</v>
      </c>
      <c r="AV212" s="234">
        <v>7</v>
      </c>
    </row>
    <row r="213" spans="2:48" ht="14.5" x14ac:dyDescent="0.35">
      <c r="B213" s="738"/>
      <c r="C213" s="1" t="s">
        <v>196</v>
      </c>
      <c r="D213" s="210">
        <v>0</v>
      </c>
      <c r="E213" s="210">
        <v>0</v>
      </c>
      <c r="F213" s="210">
        <v>0</v>
      </c>
      <c r="G213" s="210">
        <v>0</v>
      </c>
      <c r="H213" s="210">
        <v>0</v>
      </c>
      <c r="I213" s="210">
        <v>0</v>
      </c>
      <c r="J213" s="210">
        <v>0</v>
      </c>
      <c r="K213" s="210">
        <v>0</v>
      </c>
      <c r="L213" s="210">
        <v>0</v>
      </c>
      <c r="M213" s="210">
        <v>0</v>
      </c>
      <c r="N213" s="210">
        <v>0</v>
      </c>
      <c r="O213" s="210">
        <v>0</v>
      </c>
      <c r="P213" s="211">
        <v>0</v>
      </c>
      <c r="Q213" s="211">
        <v>0</v>
      </c>
      <c r="R213" s="211">
        <v>0</v>
      </c>
      <c r="S213" s="554">
        <f>100</f>
        <v>100</v>
      </c>
      <c r="T213" s="72" t="e">
        <f t="shared" si="81"/>
        <v>#DIV/0!</v>
      </c>
      <c r="U213" s="72" t="e">
        <f t="shared" si="82"/>
        <v>#DIV/0!</v>
      </c>
      <c r="V213" s="72" t="e">
        <f t="shared" si="83"/>
        <v>#DIV/0!</v>
      </c>
      <c r="W213" s="72" t="e">
        <f t="shared" si="84"/>
        <v>#DIV/0!</v>
      </c>
      <c r="X213" s="72" t="e">
        <f t="shared" si="85"/>
        <v>#DIV/0!</v>
      </c>
      <c r="Y213" s="72" t="e">
        <f t="shared" si="86"/>
        <v>#DIV/0!</v>
      </c>
      <c r="Z213" s="72" t="e">
        <f t="shared" si="87"/>
        <v>#DIV/0!</v>
      </c>
      <c r="AA213" s="72" t="e">
        <f t="shared" si="88"/>
        <v>#DIV/0!</v>
      </c>
      <c r="AB213" s="72" t="e">
        <f t="shared" si="88"/>
        <v>#DIV/0!</v>
      </c>
      <c r="AC213" s="72" t="e">
        <f t="shared" si="88"/>
        <v>#DIV/0!</v>
      </c>
      <c r="AD213" s="72" t="e">
        <f t="shared" si="88"/>
        <v>#DIV/0!</v>
      </c>
      <c r="AE213" s="72" t="e">
        <f t="shared" ref="AE213:AG213" si="97">P213*100/$D213</f>
        <v>#DIV/0!</v>
      </c>
      <c r="AF213" s="72" t="e">
        <f t="shared" si="97"/>
        <v>#DIV/0!</v>
      </c>
      <c r="AG213" s="73" t="e">
        <f t="shared" si="97"/>
        <v>#DIV/0!</v>
      </c>
      <c r="AH213" s="555">
        <v>1</v>
      </c>
      <c r="AI213" s="232">
        <v>1</v>
      </c>
      <c r="AJ213" s="232">
        <v>1</v>
      </c>
      <c r="AK213" s="232">
        <v>1</v>
      </c>
      <c r="AL213" s="232">
        <v>1</v>
      </c>
      <c r="AM213" s="232">
        <v>1</v>
      </c>
      <c r="AN213" s="232">
        <v>1</v>
      </c>
      <c r="AO213" s="232">
        <v>1</v>
      </c>
      <c r="AP213" s="232">
        <v>1</v>
      </c>
      <c r="AQ213" s="232">
        <v>1</v>
      </c>
      <c r="AR213" s="232">
        <v>1</v>
      </c>
      <c r="AS213" s="232">
        <v>1</v>
      </c>
      <c r="AT213" s="232">
        <v>4</v>
      </c>
      <c r="AU213" s="232">
        <v>6</v>
      </c>
      <c r="AV213" s="234">
        <v>7</v>
      </c>
    </row>
    <row r="214" spans="2:48" ht="14.5" x14ac:dyDescent="0.35">
      <c r="B214" s="738"/>
      <c r="C214" s="1" t="s">
        <v>197</v>
      </c>
      <c r="D214" s="210">
        <v>2</v>
      </c>
      <c r="E214" s="210">
        <v>2</v>
      </c>
      <c r="F214" s="210">
        <v>3</v>
      </c>
      <c r="G214" s="210">
        <v>3</v>
      </c>
      <c r="H214" s="210">
        <v>4</v>
      </c>
      <c r="I214" s="210">
        <v>4</v>
      </c>
      <c r="J214" s="210">
        <v>4</v>
      </c>
      <c r="K214" s="210">
        <v>4</v>
      </c>
      <c r="L214" s="210">
        <v>5</v>
      </c>
      <c r="M214" s="210">
        <v>5</v>
      </c>
      <c r="N214" s="210">
        <v>5</v>
      </c>
      <c r="O214" s="210">
        <v>5</v>
      </c>
      <c r="P214" s="211">
        <v>5</v>
      </c>
      <c r="Q214" s="211">
        <v>5</v>
      </c>
      <c r="R214" s="211">
        <v>5</v>
      </c>
      <c r="S214" s="554">
        <f>100</f>
        <v>100</v>
      </c>
      <c r="T214" s="72">
        <f t="shared" si="81"/>
        <v>100</v>
      </c>
      <c r="U214" s="72">
        <f t="shared" si="82"/>
        <v>150</v>
      </c>
      <c r="V214" s="72">
        <f t="shared" si="83"/>
        <v>150</v>
      </c>
      <c r="W214" s="72">
        <f t="shared" si="84"/>
        <v>200</v>
      </c>
      <c r="X214" s="72">
        <f t="shared" si="85"/>
        <v>200</v>
      </c>
      <c r="Y214" s="72">
        <f t="shared" si="86"/>
        <v>200</v>
      </c>
      <c r="Z214" s="72">
        <f t="shared" si="87"/>
        <v>200</v>
      </c>
      <c r="AA214" s="72">
        <f t="shared" si="88"/>
        <v>250</v>
      </c>
      <c r="AB214" s="72">
        <f t="shared" si="88"/>
        <v>250</v>
      </c>
      <c r="AC214" s="72">
        <f t="shared" si="88"/>
        <v>250</v>
      </c>
      <c r="AD214" s="72">
        <f t="shared" si="88"/>
        <v>250</v>
      </c>
      <c r="AE214" s="72">
        <f t="shared" ref="AE214:AG214" si="98">P214*100/$D214</f>
        <v>250</v>
      </c>
      <c r="AF214" s="72">
        <f t="shared" si="98"/>
        <v>250</v>
      </c>
      <c r="AG214" s="73">
        <f t="shared" si="98"/>
        <v>250</v>
      </c>
      <c r="AH214" s="555">
        <v>1</v>
      </c>
      <c r="AI214" s="232">
        <v>1</v>
      </c>
      <c r="AJ214" s="232">
        <v>1</v>
      </c>
      <c r="AK214" s="232">
        <v>1</v>
      </c>
      <c r="AL214" s="232">
        <v>1</v>
      </c>
      <c r="AM214" s="232">
        <v>1</v>
      </c>
      <c r="AN214" s="232">
        <v>1</v>
      </c>
      <c r="AO214" s="232">
        <v>1</v>
      </c>
      <c r="AP214" s="232">
        <v>1</v>
      </c>
      <c r="AQ214" s="232">
        <v>1</v>
      </c>
      <c r="AR214" s="232">
        <v>1</v>
      </c>
      <c r="AS214" s="232">
        <v>1</v>
      </c>
      <c r="AT214" s="232">
        <v>4</v>
      </c>
      <c r="AU214" s="232">
        <v>6</v>
      </c>
      <c r="AV214" s="234">
        <v>7</v>
      </c>
    </row>
    <row r="215" spans="2:48" ht="14.5" x14ac:dyDescent="0.35">
      <c r="B215" s="739"/>
      <c r="C215" s="8" t="s">
        <v>198</v>
      </c>
      <c r="D215">
        <v>2</v>
      </c>
      <c r="E215">
        <v>2</v>
      </c>
      <c r="F215">
        <v>3</v>
      </c>
      <c r="G215">
        <v>3</v>
      </c>
      <c r="H215">
        <v>4</v>
      </c>
      <c r="I215">
        <v>4</v>
      </c>
      <c r="J215">
        <v>4</v>
      </c>
      <c r="K215">
        <v>4</v>
      </c>
      <c r="L215">
        <v>5</v>
      </c>
      <c r="M215">
        <v>5</v>
      </c>
      <c r="N215">
        <v>5</v>
      </c>
      <c r="O215">
        <v>5</v>
      </c>
      <c r="P215">
        <v>5</v>
      </c>
      <c r="Q215">
        <v>5</v>
      </c>
      <c r="R215">
        <v>5</v>
      </c>
      <c r="S215" s="554">
        <f>100</f>
        <v>100</v>
      </c>
      <c r="T215" s="72">
        <f t="shared" si="81"/>
        <v>100</v>
      </c>
      <c r="U215" s="72">
        <f t="shared" si="82"/>
        <v>150</v>
      </c>
      <c r="V215" s="72">
        <f t="shared" si="83"/>
        <v>150</v>
      </c>
      <c r="W215" s="72">
        <f t="shared" si="84"/>
        <v>200</v>
      </c>
      <c r="X215" s="72">
        <f t="shared" si="85"/>
        <v>200</v>
      </c>
      <c r="Y215" s="72">
        <f t="shared" si="86"/>
        <v>200</v>
      </c>
      <c r="Z215" s="72">
        <f t="shared" si="87"/>
        <v>200</v>
      </c>
      <c r="AA215" s="72">
        <f t="shared" si="88"/>
        <v>250</v>
      </c>
      <c r="AB215" s="72">
        <f t="shared" si="88"/>
        <v>250</v>
      </c>
      <c r="AC215" s="72">
        <f t="shared" si="88"/>
        <v>250</v>
      </c>
      <c r="AD215" s="72">
        <f t="shared" si="88"/>
        <v>250</v>
      </c>
      <c r="AE215" s="72">
        <f t="shared" ref="AE215:AG215" si="99">P215*100/$D215</f>
        <v>250</v>
      </c>
      <c r="AF215" s="72">
        <f t="shared" si="99"/>
        <v>250</v>
      </c>
      <c r="AG215" s="73">
        <f t="shared" si="99"/>
        <v>250</v>
      </c>
      <c r="AH215" s="235"/>
      <c r="AI215" s="236"/>
      <c r="AJ215" s="236"/>
      <c r="AK215" s="236"/>
      <c r="AL215" s="236"/>
      <c r="AM215" s="236"/>
      <c r="AN215" s="236"/>
      <c r="AO215" s="236"/>
      <c r="AP215" s="236"/>
      <c r="AQ215" s="236"/>
      <c r="AR215" s="236"/>
      <c r="AS215" s="236"/>
      <c r="AT215" s="236"/>
      <c r="AU215" s="236"/>
      <c r="AV215" s="237"/>
    </row>
    <row r="216" spans="2:48" ht="15" customHeight="1" x14ac:dyDescent="0.35">
      <c r="B216" s="738" t="s">
        <v>224</v>
      </c>
      <c r="C216" s="1" t="s">
        <v>193</v>
      </c>
      <c r="D216" s="210">
        <v>865</v>
      </c>
      <c r="E216" s="210">
        <v>895</v>
      </c>
      <c r="F216" s="210">
        <v>950</v>
      </c>
      <c r="G216" s="210">
        <v>987</v>
      </c>
      <c r="H216" s="210">
        <v>1011</v>
      </c>
      <c r="I216" s="210">
        <v>1071</v>
      </c>
      <c r="J216" s="210">
        <v>1109</v>
      </c>
      <c r="K216" s="210">
        <v>1156</v>
      </c>
      <c r="L216" s="210">
        <v>1206</v>
      </c>
      <c r="M216" s="210">
        <v>1300</v>
      </c>
      <c r="N216" s="210">
        <v>1332</v>
      </c>
      <c r="O216" s="210">
        <v>1464</v>
      </c>
      <c r="P216" s="211">
        <v>1526</v>
      </c>
      <c r="Q216" s="211">
        <v>1594</v>
      </c>
      <c r="R216" s="211">
        <v>1654</v>
      </c>
      <c r="S216" s="554">
        <f>100</f>
        <v>100</v>
      </c>
      <c r="T216" s="72">
        <f t="shared" si="81"/>
        <v>103.46820809248555</v>
      </c>
      <c r="U216" s="72">
        <f t="shared" si="82"/>
        <v>109.82658959537572</v>
      </c>
      <c r="V216" s="72">
        <f t="shared" si="83"/>
        <v>114.10404624277457</v>
      </c>
      <c r="W216" s="72">
        <f t="shared" si="84"/>
        <v>116.878612716763</v>
      </c>
      <c r="X216" s="72">
        <f t="shared" si="85"/>
        <v>123.81502890173411</v>
      </c>
      <c r="Y216" s="72">
        <f t="shared" si="86"/>
        <v>128.20809248554914</v>
      </c>
      <c r="Z216" s="72">
        <f t="shared" si="87"/>
        <v>133.64161849710982</v>
      </c>
      <c r="AA216" s="72">
        <f t="shared" si="88"/>
        <v>139.42196531791907</v>
      </c>
      <c r="AB216" s="72">
        <f t="shared" si="88"/>
        <v>150.28901734104045</v>
      </c>
      <c r="AC216" s="72">
        <f t="shared" si="88"/>
        <v>153.98843930635837</v>
      </c>
      <c r="AD216" s="72">
        <f t="shared" si="88"/>
        <v>169.24855491329481</v>
      </c>
      <c r="AE216" s="72">
        <f t="shared" ref="AE216:AG216" si="100">P216*100/$D216</f>
        <v>176.41618497109826</v>
      </c>
      <c r="AF216" s="72">
        <f t="shared" si="100"/>
        <v>184.27745664739885</v>
      </c>
      <c r="AG216" s="73">
        <f t="shared" si="100"/>
        <v>191.21387283236993</v>
      </c>
      <c r="AH216" s="555">
        <v>1</v>
      </c>
      <c r="AI216" s="232">
        <v>1</v>
      </c>
      <c r="AJ216" s="232">
        <v>1</v>
      </c>
      <c r="AK216" s="232">
        <v>1</v>
      </c>
      <c r="AL216" s="232">
        <v>1</v>
      </c>
      <c r="AM216" s="232">
        <v>1</v>
      </c>
      <c r="AN216" s="232">
        <v>1</v>
      </c>
      <c r="AO216" s="232">
        <v>1</v>
      </c>
      <c r="AP216" s="232">
        <v>1</v>
      </c>
      <c r="AQ216" s="232">
        <v>1</v>
      </c>
      <c r="AR216" s="232">
        <v>1</v>
      </c>
      <c r="AS216" s="232">
        <v>1</v>
      </c>
      <c r="AT216" s="232">
        <v>4</v>
      </c>
      <c r="AU216" s="232">
        <v>6</v>
      </c>
      <c r="AV216" s="234">
        <v>7</v>
      </c>
    </row>
    <row r="217" spans="2:48" ht="14.5" x14ac:dyDescent="0.35">
      <c r="B217" s="738"/>
      <c r="C217" s="1" t="s">
        <v>194</v>
      </c>
      <c r="D217" s="210">
        <v>175</v>
      </c>
      <c r="E217" s="210">
        <v>174</v>
      </c>
      <c r="F217" s="210">
        <v>165</v>
      </c>
      <c r="G217" s="210">
        <v>164</v>
      </c>
      <c r="H217" s="210">
        <v>178</v>
      </c>
      <c r="I217" s="210">
        <v>174</v>
      </c>
      <c r="J217" s="210">
        <v>169</v>
      </c>
      <c r="K217" s="210">
        <v>179</v>
      </c>
      <c r="L217" s="210">
        <v>177</v>
      </c>
      <c r="M217" s="210">
        <v>169</v>
      </c>
      <c r="N217" s="210">
        <v>179</v>
      </c>
      <c r="O217" s="210">
        <v>193</v>
      </c>
      <c r="P217" s="211">
        <v>185</v>
      </c>
      <c r="Q217" s="211">
        <v>188</v>
      </c>
      <c r="R217" s="211">
        <v>190</v>
      </c>
      <c r="S217" s="554">
        <f>100</f>
        <v>100</v>
      </c>
      <c r="T217" s="72">
        <f t="shared" si="81"/>
        <v>99.428571428571431</v>
      </c>
      <c r="U217" s="72">
        <f t="shared" si="82"/>
        <v>94.285714285714292</v>
      </c>
      <c r="V217" s="72">
        <f t="shared" si="83"/>
        <v>93.714285714285708</v>
      </c>
      <c r="W217" s="72">
        <f t="shared" si="84"/>
        <v>101.71428571428571</v>
      </c>
      <c r="X217" s="72">
        <f t="shared" si="85"/>
        <v>99.428571428571431</v>
      </c>
      <c r="Y217" s="72">
        <f t="shared" si="86"/>
        <v>96.571428571428569</v>
      </c>
      <c r="Z217" s="72">
        <f t="shared" si="87"/>
        <v>102.28571428571429</v>
      </c>
      <c r="AA217" s="72">
        <f t="shared" si="88"/>
        <v>101.14285714285714</v>
      </c>
      <c r="AB217" s="72">
        <f t="shared" si="88"/>
        <v>96.571428571428569</v>
      </c>
      <c r="AC217" s="72">
        <f t="shared" si="88"/>
        <v>102.28571428571429</v>
      </c>
      <c r="AD217" s="72">
        <f t="shared" si="88"/>
        <v>110.28571428571429</v>
      </c>
      <c r="AE217" s="72">
        <f t="shared" ref="AE217:AG217" si="101">P217*100/$D217</f>
        <v>105.71428571428571</v>
      </c>
      <c r="AF217" s="72">
        <f t="shared" si="101"/>
        <v>107.42857142857143</v>
      </c>
      <c r="AG217" s="73">
        <f t="shared" si="101"/>
        <v>108.57142857142857</v>
      </c>
      <c r="AH217" s="555">
        <v>1</v>
      </c>
      <c r="AI217" s="232">
        <v>1</v>
      </c>
      <c r="AJ217" s="232">
        <v>1</v>
      </c>
      <c r="AK217" s="232">
        <v>1</v>
      </c>
      <c r="AL217" s="232">
        <v>1</v>
      </c>
      <c r="AM217" s="232">
        <v>1</v>
      </c>
      <c r="AN217" s="232">
        <v>1</v>
      </c>
      <c r="AO217" s="232">
        <v>1</v>
      </c>
      <c r="AP217" s="232">
        <v>1</v>
      </c>
      <c r="AQ217" s="232">
        <v>1</v>
      </c>
      <c r="AR217" s="232">
        <v>1</v>
      </c>
      <c r="AS217" s="232">
        <v>1</v>
      </c>
      <c r="AT217" s="232">
        <v>4</v>
      </c>
      <c r="AU217" s="232">
        <v>6</v>
      </c>
      <c r="AV217" s="234">
        <v>7</v>
      </c>
    </row>
    <row r="218" spans="2:48" ht="14.5" x14ac:dyDescent="0.35">
      <c r="B218" s="738"/>
      <c r="C218" s="1" t="s">
        <v>195</v>
      </c>
      <c r="D218" s="210">
        <v>45</v>
      </c>
      <c r="E218" s="210">
        <v>41</v>
      </c>
      <c r="F218" s="210">
        <v>44</v>
      </c>
      <c r="G218" s="210">
        <v>45</v>
      </c>
      <c r="H218" s="210">
        <v>46</v>
      </c>
      <c r="I218" s="210">
        <v>47</v>
      </c>
      <c r="J218" s="210">
        <v>45</v>
      </c>
      <c r="K218" s="210">
        <v>46</v>
      </c>
      <c r="L218" s="210">
        <v>45</v>
      </c>
      <c r="M218" s="210">
        <v>49</v>
      </c>
      <c r="N218" s="210">
        <v>48</v>
      </c>
      <c r="O218" s="210">
        <v>47</v>
      </c>
      <c r="P218" s="211">
        <v>49</v>
      </c>
      <c r="Q218" s="211">
        <v>51</v>
      </c>
      <c r="R218" s="211">
        <v>53</v>
      </c>
      <c r="S218" s="554">
        <f>100</f>
        <v>100</v>
      </c>
      <c r="T218" s="72">
        <f t="shared" si="81"/>
        <v>91.111111111111114</v>
      </c>
      <c r="U218" s="72">
        <f t="shared" si="82"/>
        <v>97.777777777777771</v>
      </c>
      <c r="V218" s="72">
        <f t="shared" si="83"/>
        <v>100</v>
      </c>
      <c r="W218" s="72">
        <f t="shared" si="84"/>
        <v>102.22222222222223</v>
      </c>
      <c r="X218" s="72">
        <f t="shared" si="85"/>
        <v>104.44444444444444</v>
      </c>
      <c r="Y218" s="72">
        <f t="shared" si="86"/>
        <v>100</v>
      </c>
      <c r="Z218" s="72">
        <f t="shared" si="87"/>
        <v>102.22222222222223</v>
      </c>
      <c r="AA218" s="72">
        <f t="shared" si="88"/>
        <v>100</v>
      </c>
      <c r="AB218" s="72">
        <f t="shared" si="88"/>
        <v>108.88888888888889</v>
      </c>
      <c r="AC218" s="72">
        <f t="shared" si="88"/>
        <v>106.66666666666667</v>
      </c>
      <c r="AD218" s="72">
        <f t="shared" si="88"/>
        <v>104.44444444444444</v>
      </c>
      <c r="AE218" s="72">
        <f t="shared" ref="AE218:AG218" si="102">P218*100/$D218</f>
        <v>108.88888888888889</v>
      </c>
      <c r="AF218" s="72">
        <f t="shared" si="102"/>
        <v>113.33333333333333</v>
      </c>
      <c r="AG218" s="73">
        <f t="shared" si="102"/>
        <v>117.77777777777777</v>
      </c>
      <c r="AH218" s="555">
        <v>1</v>
      </c>
      <c r="AI218" s="232">
        <v>1</v>
      </c>
      <c r="AJ218" s="232">
        <v>1</v>
      </c>
      <c r="AK218" s="232">
        <v>1</v>
      </c>
      <c r="AL218" s="232">
        <v>1</v>
      </c>
      <c r="AM218" s="232">
        <v>1</v>
      </c>
      <c r="AN218" s="232">
        <v>1</v>
      </c>
      <c r="AO218" s="232">
        <v>1</v>
      </c>
      <c r="AP218" s="232">
        <v>1</v>
      </c>
      <c r="AQ218" s="232">
        <v>1</v>
      </c>
      <c r="AR218" s="232">
        <v>1</v>
      </c>
      <c r="AS218" s="232">
        <v>1</v>
      </c>
      <c r="AT218" s="232">
        <v>4</v>
      </c>
      <c r="AU218" s="232">
        <v>6</v>
      </c>
      <c r="AV218" s="234">
        <v>7</v>
      </c>
    </row>
    <row r="219" spans="2:48" ht="14.5" x14ac:dyDescent="0.35">
      <c r="B219" s="738"/>
      <c r="C219" s="1" t="s">
        <v>196</v>
      </c>
      <c r="D219" s="210">
        <v>7</v>
      </c>
      <c r="E219" s="210">
        <v>6</v>
      </c>
      <c r="F219" s="210">
        <v>6</v>
      </c>
      <c r="G219" s="210">
        <v>6</v>
      </c>
      <c r="H219" s="210">
        <v>5</v>
      </c>
      <c r="I219" s="210">
        <v>5</v>
      </c>
      <c r="J219" s="210">
        <v>6</v>
      </c>
      <c r="K219" s="210">
        <v>6</v>
      </c>
      <c r="L219" s="210">
        <v>6</v>
      </c>
      <c r="M219" s="210">
        <v>6</v>
      </c>
      <c r="N219" s="210">
        <v>8</v>
      </c>
      <c r="O219" s="210">
        <v>8</v>
      </c>
      <c r="P219" s="211">
        <v>8</v>
      </c>
      <c r="Q219" s="211">
        <v>9</v>
      </c>
      <c r="R219" s="211">
        <v>9</v>
      </c>
      <c r="S219" s="554">
        <f>100</f>
        <v>100</v>
      </c>
      <c r="T219" s="72">
        <f t="shared" si="81"/>
        <v>85.714285714285708</v>
      </c>
      <c r="U219" s="72">
        <f t="shared" si="82"/>
        <v>85.714285714285708</v>
      </c>
      <c r="V219" s="72">
        <f t="shared" si="83"/>
        <v>85.714285714285708</v>
      </c>
      <c r="W219" s="72">
        <f t="shared" si="84"/>
        <v>71.428571428571431</v>
      </c>
      <c r="X219" s="72">
        <f t="shared" si="85"/>
        <v>71.428571428571431</v>
      </c>
      <c r="Y219" s="72">
        <f t="shared" si="86"/>
        <v>85.714285714285708</v>
      </c>
      <c r="Z219" s="72">
        <f t="shared" si="87"/>
        <v>85.714285714285708</v>
      </c>
      <c r="AA219" s="72">
        <f t="shared" si="88"/>
        <v>85.714285714285708</v>
      </c>
      <c r="AB219" s="72">
        <f t="shared" si="88"/>
        <v>85.714285714285708</v>
      </c>
      <c r="AC219" s="72">
        <f t="shared" si="88"/>
        <v>114.28571428571429</v>
      </c>
      <c r="AD219" s="72">
        <f t="shared" si="88"/>
        <v>114.28571428571429</v>
      </c>
      <c r="AE219" s="72">
        <f t="shared" ref="AE219:AG219" si="103">P219*100/$D219</f>
        <v>114.28571428571429</v>
      </c>
      <c r="AF219" s="72">
        <f t="shared" si="103"/>
        <v>128.57142857142858</v>
      </c>
      <c r="AG219" s="73">
        <f t="shared" si="103"/>
        <v>128.57142857142858</v>
      </c>
      <c r="AH219" s="555">
        <v>1</v>
      </c>
      <c r="AI219" s="232">
        <v>1</v>
      </c>
      <c r="AJ219" s="232">
        <v>1</v>
      </c>
      <c r="AK219" s="232">
        <v>1</v>
      </c>
      <c r="AL219" s="232">
        <v>1</v>
      </c>
      <c r="AM219" s="232">
        <v>1</v>
      </c>
      <c r="AN219" s="232">
        <v>1</v>
      </c>
      <c r="AO219" s="232">
        <v>1</v>
      </c>
      <c r="AP219" s="232">
        <v>1</v>
      </c>
      <c r="AQ219" s="232">
        <v>1</v>
      </c>
      <c r="AR219" s="232">
        <v>1</v>
      </c>
      <c r="AS219" s="232">
        <v>1</v>
      </c>
      <c r="AT219" s="232">
        <v>4</v>
      </c>
      <c r="AU219" s="232">
        <v>6</v>
      </c>
      <c r="AV219" s="234">
        <v>7</v>
      </c>
    </row>
    <row r="220" spans="2:48" ht="14.5" x14ac:dyDescent="0.35">
      <c r="B220" s="738"/>
      <c r="C220" s="1" t="s">
        <v>197</v>
      </c>
      <c r="D220" s="210">
        <v>1092</v>
      </c>
      <c r="E220" s="210">
        <v>1116</v>
      </c>
      <c r="F220" s="210">
        <v>1165</v>
      </c>
      <c r="G220" s="210">
        <v>1202</v>
      </c>
      <c r="H220" s="210">
        <v>1240</v>
      </c>
      <c r="I220" s="210">
        <v>1297</v>
      </c>
      <c r="J220" s="210">
        <v>1329</v>
      </c>
      <c r="K220" s="210">
        <v>1387</v>
      </c>
      <c r="L220" s="210">
        <v>1434</v>
      </c>
      <c r="M220" s="210">
        <v>1524</v>
      </c>
      <c r="N220" s="210">
        <v>1567</v>
      </c>
      <c r="O220" s="210">
        <v>1712</v>
      </c>
      <c r="P220" s="211">
        <v>1768</v>
      </c>
      <c r="Q220" s="211">
        <v>1842</v>
      </c>
      <c r="R220" s="211">
        <v>1906</v>
      </c>
      <c r="S220" s="554">
        <f>100</f>
        <v>100</v>
      </c>
      <c r="T220" s="72">
        <f t="shared" si="81"/>
        <v>102.1978021978022</v>
      </c>
      <c r="U220" s="72">
        <f t="shared" si="82"/>
        <v>106.68498168498168</v>
      </c>
      <c r="V220" s="72">
        <f t="shared" si="83"/>
        <v>110.07326007326007</v>
      </c>
      <c r="W220" s="72">
        <f t="shared" si="84"/>
        <v>113.55311355311355</v>
      </c>
      <c r="X220" s="72">
        <f t="shared" si="85"/>
        <v>118.77289377289377</v>
      </c>
      <c r="Y220" s="72">
        <f t="shared" si="86"/>
        <v>121.7032967032967</v>
      </c>
      <c r="Z220" s="72">
        <f t="shared" si="87"/>
        <v>127.01465201465201</v>
      </c>
      <c r="AA220" s="72">
        <f t="shared" si="88"/>
        <v>131.31868131868131</v>
      </c>
      <c r="AB220" s="72">
        <f t="shared" si="88"/>
        <v>139.56043956043956</v>
      </c>
      <c r="AC220" s="72">
        <f t="shared" si="88"/>
        <v>143.4981684981685</v>
      </c>
      <c r="AD220" s="72">
        <f t="shared" si="88"/>
        <v>156.77655677655679</v>
      </c>
      <c r="AE220" s="72">
        <f t="shared" ref="AE220:AE268" si="104">P220*100/$D220</f>
        <v>161.9047619047619</v>
      </c>
      <c r="AF220" s="72">
        <f t="shared" ref="AF220:AG268" si="105">Q220*100/$D220</f>
        <v>168.68131868131869</v>
      </c>
      <c r="AG220" s="73">
        <f t="shared" si="105"/>
        <v>174.54212454212455</v>
      </c>
      <c r="AH220" s="555">
        <v>1</v>
      </c>
      <c r="AI220" s="232">
        <v>1</v>
      </c>
      <c r="AJ220" s="232">
        <v>1</v>
      </c>
      <c r="AK220" s="232">
        <v>1</v>
      </c>
      <c r="AL220" s="232">
        <v>1</v>
      </c>
      <c r="AM220" s="232">
        <v>1</v>
      </c>
      <c r="AN220" s="232">
        <v>1</v>
      </c>
      <c r="AO220" s="232">
        <v>1</v>
      </c>
      <c r="AP220" s="232">
        <v>1</v>
      </c>
      <c r="AQ220" s="232">
        <v>1</v>
      </c>
      <c r="AR220" s="232">
        <v>1</v>
      </c>
      <c r="AS220" s="232">
        <v>1</v>
      </c>
      <c r="AT220" s="232">
        <v>4</v>
      </c>
      <c r="AU220" s="232">
        <v>6</v>
      </c>
      <c r="AV220" s="234">
        <v>7</v>
      </c>
    </row>
    <row r="221" spans="2:48" ht="14.5" x14ac:dyDescent="0.35">
      <c r="B221" s="739"/>
      <c r="C221" s="8" t="s">
        <v>198</v>
      </c>
      <c r="D221">
        <v>1085</v>
      </c>
      <c r="E221">
        <v>1110</v>
      </c>
      <c r="F221">
        <v>1159</v>
      </c>
      <c r="G221">
        <v>1196</v>
      </c>
      <c r="H221">
        <v>1235</v>
      </c>
      <c r="I221">
        <v>1292</v>
      </c>
      <c r="J221">
        <v>1323</v>
      </c>
      <c r="K221">
        <v>1381</v>
      </c>
      <c r="L221">
        <v>1428</v>
      </c>
      <c r="M221">
        <v>1518</v>
      </c>
      <c r="N221">
        <v>1559</v>
      </c>
      <c r="O221">
        <v>1704</v>
      </c>
      <c r="P221">
        <v>1760</v>
      </c>
      <c r="Q221">
        <v>1833</v>
      </c>
      <c r="R221">
        <v>1897</v>
      </c>
      <c r="S221" s="554">
        <f>100</f>
        <v>100</v>
      </c>
      <c r="T221" s="72">
        <f t="shared" si="81"/>
        <v>102.30414746543779</v>
      </c>
      <c r="U221" s="72">
        <f t="shared" si="82"/>
        <v>106.82027649769586</v>
      </c>
      <c r="V221" s="72">
        <f t="shared" si="83"/>
        <v>110.23041474654377</v>
      </c>
      <c r="W221" s="72">
        <f t="shared" si="84"/>
        <v>113.82488479262673</v>
      </c>
      <c r="X221" s="72">
        <f t="shared" si="85"/>
        <v>119.07834101382488</v>
      </c>
      <c r="Y221" s="72">
        <f t="shared" si="86"/>
        <v>121.93548387096774</v>
      </c>
      <c r="Z221" s="72">
        <f t="shared" si="87"/>
        <v>127.28110599078342</v>
      </c>
      <c r="AA221" s="72">
        <f t="shared" si="88"/>
        <v>131.61290322580646</v>
      </c>
      <c r="AB221" s="72">
        <f t="shared" si="88"/>
        <v>139.90783410138249</v>
      </c>
      <c r="AC221" s="72">
        <f t="shared" si="88"/>
        <v>143.68663594470047</v>
      </c>
      <c r="AD221" s="72">
        <f t="shared" si="88"/>
        <v>157.05069124423963</v>
      </c>
      <c r="AE221" s="72">
        <f t="shared" si="104"/>
        <v>162.21198156682027</v>
      </c>
      <c r="AF221" s="72">
        <f t="shared" si="105"/>
        <v>168.94009216589862</v>
      </c>
      <c r="AG221" s="73">
        <f t="shared" si="105"/>
        <v>174.83870967741936</v>
      </c>
      <c r="AH221" s="235"/>
      <c r="AI221" s="236"/>
      <c r="AJ221" s="236"/>
      <c r="AK221" s="236"/>
      <c r="AL221" s="236"/>
      <c r="AM221" s="236"/>
      <c r="AN221" s="236"/>
      <c r="AO221" s="236"/>
      <c r="AP221" s="236"/>
      <c r="AQ221" s="236"/>
      <c r="AR221" s="236"/>
      <c r="AS221" s="236"/>
      <c r="AT221" s="236"/>
      <c r="AU221" s="236"/>
      <c r="AV221" s="237"/>
    </row>
    <row r="222" spans="2:48" ht="15" customHeight="1" x14ac:dyDescent="0.35">
      <c r="B222" s="738" t="s">
        <v>225</v>
      </c>
      <c r="C222" s="1" t="s">
        <v>193</v>
      </c>
      <c r="D222" s="210">
        <v>23</v>
      </c>
      <c r="E222" s="210">
        <v>25</v>
      </c>
      <c r="F222" s="210">
        <v>27</v>
      </c>
      <c r="G222" s="210">
        <v>29</v>
      </c>
      <c r="H222" s="210">
        <v>29</v>
      </c>
      <c r="I222" s="210">
        <v>33</v>
      </c>
      <c r="J222" s="210">
        <v>27</v>
      </c>
      <c r="K222" s="210">
        <v>28</v>
      </c>
      <c r="L222" s="210">
        <v>30</v>
      </c>
      <c r="M222" s="210">
        <v>30</v>
      </c>
      <c r="N222" s="210">
        <v>32</v>
      </c>
      <c r="O222" s="210">
        <v>30</v>
      </c>
      <c r="P222" s="211">
        <v>31</v>
      </c>
      <c r="Q222" s="211">
        <v>32</v>
      </c>
      <c r="R222" s="211">
        <v>33</v>
      </c>
      <c r="S222" s="554">
        <f>100</f>
        <v>100</v>
      </c>
      <c r="T222" s="72">
        <f t="shared" si="81"/>
        <v>108.69565217391305</v>
      </c>
      <c r="U222" s="72">
        <f t="shared" si="82"/>
        <v>117.39130434782609</v>
      </c>
      <c r="V222" s="72">
        <f t="shared" si="83"/>
        <v>126.08695652173913</v>
      </c>
      <c r="W222" s="72">
        <f t="shared" si="84"/>
        <v>126.08695652173913</v>
      </c>
      <c r="X222" s="72">
        <f t="shared" si="85"/>
        <v>143.47826086956522</v>
      </c>
      <c r="Y222" s="72">
        <f t="shared" si="86"/>
        <v>117.39130434782609</v>
      </c>
      <c r="Z222" s="72">
        <f t="shared" si="87"/>
        <v>121.73913043478261</v>
      </c>
      <c r="AA222" s="72">
        <f t="shared" si="88"/>
        <v>130.43478260869566</v>
      </c>
      <c r="AB222" s="72">
        <f t="shared" si="88"/>
        <v>130.43478260869566</v>
      </c>
      <c r="AC222" s="72">
        <f t="shared" si="88"/>
        <v>139.13043478260869</v>
      </c>
      <c r="AD222" s="72">
        <f t="shared" si="88"/>
        <v>130.43478260869566</v>
      </c>
      <c r="AE222" s="72">
        <f t="shared" si="104"/>
        <v>134.78260869565219</v>
      </c>
      <c r="AF222" s="72">
        <f t="shared" si="105"/>
        <v>139.13043478260869</v>
      </c>
      <c r="AG222" s="73">
        <f t="shared" si="105"/>
        <v>143.47826086956522</v>
      </c>
      <c r="AH222" s="555">
        <v>1</v>
      </c>
      <c r="AI222" s="232">
        <v>1</v>
      </c>
      <c r="AJ222" s="232">
        <v>1</v>
      </c>
      <c r="AK222" s="232">
        <v>1</v>
      </c>
      <c r="AL222" s="232">
        <v>1</v>
      </c>
      <c r="AM222" s="232">
        <v>1</v>
      </c>
      <c r="AN222" s="232">
        <v>1</v>
      </c>
      <c r="AO222" s="232">
        <v>1</v>
      </c>
      <c r="AP222" s="232">
        <v>1</v>
      </c>
      <c r="AQ222" s="232">
        <v>1</v>
      </c>
      <c r="AR222" s="232">
        <v>1</v>
      </c>
      <c r="AS222" s="232">
        <v>1</v>
      </c>
      <c r="AT222" s="232">
        <v>4</v>
      </c>
      <c r="AU222" s="232">
        <v>6</v>
      </c>
      <c r="AV222" s="234">
        <v>7</v>
      </c>
    </row>
    <row r="223" spans="2:48" ht="14.5" x14ac:dyDescent="0.35">
      <c r="B223" s="738"/>
      <c r="C223" s="1" t="s">
        <v>194</v>
      </c>
      <c r="D223" s="210">
        <v>17</v>
      </c>
      <c r="E223" s="210">
        <v>17</v>
      </c>
      <c r="F223" s="210">
        <v>17</v>
      </c>
      <c r="G223" s="210">
        <v>17</v>
      </c>
      <c r="H223" s="210">
        <v>16</v>
      </c>
      <c r="I223" s="210">
        <v>13</v>
      </c>
      <c r="J223" s="210">
        <v>17</v>
      </c>
      <c r="K223" s="210">
        <v>14</v>
      </c>
      <c r="L223" s="210">
        <v>12</v>
      </c>
      <c r="M223" s="210">
        <v>12</v>
      </c>
      <c r="N223" s="210">
        <v>12</v>
      </c>
      <c r="O223" s="210">
        <v>11</v>
      </c>
      <c r="P223" s="211">
        <v>13</v>
      </c>
      <c r="Q223" s="211">
        <v>13</v>
      </c>
      <c r="R223" s="211">
        <v>13</v>
      </c>
      <c r="S223" s="554">
        <f>100</f>
        <v>100</v>
      </c>
      <c r="T223" s="72">
        <f t="shared" si="81"/>
        <v>100</v>
      </c>
      <c r="U223" s="72">
        <f t="shared" si="82"/>
        <v>100</v>
      </c>
      <c r="V223" s="72">
        <f t="shared" si="83"/>
        <v>100</v>
      </c>
      <c r="W223" s="72">
        <f t="shared" si="84"/>
        <v>94.117647058823536</v>
      </c>
      <c r="X223" s="72">
        <f t="shared" si="85"/>
        <v>76.470588235294116</v>
      </c>
      <c r="Y223" s="72">
        <f t="shared" si="86"/>
        <v>100</v>
      </c>
      <c r="Z223" s="72">
        <f t="shared" si="87"/>
        <v>82.352941176470594</v>
      </c>
      <c r="AA223" s="72">
        <f t="shared" si="88"/>
        <v>70.588235294117652</v>
      </c>
      <c r="AB223" s="72">
        <f t="shared" si="88"/>
        <v>70.588235294117652</v>
      </c>
      <c r="AC223" s="72">
        <f t="shared" si="88"/>
        <v>70.588235294117652</v>
      </c>
      <c r="AD223" s="72">
        <f t="shared" si="88"/>
        <v>64.705882352941174</v>
      </c>
      <c r="AE223" s="72">
        <f t="shared" si="104"/>
        <v>76.470588235294116</v>
      </c>
      <c r="AF223" s="72">
        <f t="shared" si="105"/>
        <v>76.470588235294116</v>
      </c>
      <c r="AG223" s="73">
        <f t="shared" si="105"/>
        <v>76.470588235294116</v>
      </c>
      <c r="AH223" s="555">
        <v>1</v>
      </c>
      <c r="AI223" s="232">
        <v>1</v>
      </c>
      <c r="AJ223" s="232">
        <v>1</v>
      </c>
      <c r="AK223" s="232">
        <v>1</v>
      </c>
      <c r="AL223" s="232">
        <v>1</v>
      </c>
      <c r="AM223" s="232">
        <v>1</v>
      </c>
      <c r="AN223" s="232">
        <v>1</v>
      </c>
      <c r="AO223" s="232">
        <v>1</v>
      </c>
      <c r="AP223" s="232">
        <v>1</v>
      </c>
      <c r="AQ223" s="232">
        <v>1</v>
      </c>
      <c r="AR223" s="232">
        <v>1</v>
      </c>
      <c r="AS223" s="232">
        <v>1</v>
      </c>
      <c r="AT223" s="232">
        <v>4</v>
      </c>
      <c r="AU223" s="232">
        <v>6</v>
      </c>
      <c r="AV223" s="234">
        <v>7</v>
      </c>
    </row>
    <row r="224" spans="2:48" ht="14.5" x14ac:dyDescent="0.35">
      <c r="B224" s="738"/>
      <c r="C224" s="1" t="s">
        <v>195</v>
      </c>
      <c r="D224" s="210">
        <v>24</v>
      </c>
      <c r="E224" s="210">
        <v>21</v>
      </c>
      <c r="F224" s="210">
        <v>19</v>
      </c>
      <c r="G224" s="210">
        <v>19</v>
      </c>
      <c r="H224" s="210">
        <v>20</v>
      </c>
      <c r="I224" s="210">
        <v>21</v>
      </c>
      <c r="J224" s="210">
        <v>19</v>
      </c>
      <c r="K224" s="210">
        <v>24</v>
      </c>
      <c r="L224" s="210">
        <v>21</v>
      </c>
      <c r="M224" s="210">
        <v>21</v>
      </c>
      <c r="N224" s="210">
        <v>21</v>
      </c>
      <c r="O224" s="210">
        <v>22</v>
      </c>
      <c r="P224" s="211">
        <v>23</v>
      </c>
      <c r="Q224" s="211">
        <v>24</v>
      </c>
      <c r="R224" s="211">
        <v>25</v>
      </c>
      <c r="S224" s="554">
        <f>100</f>
        <v>100</v>
      </c>
      <c r="T224" s="72">
        <f t="shared" si="81"/>
        <v>87.5</v>
      </c>
      <c r="U224" s="72">
        <f t="shared" si="82"/>
        <v>79.166666666666671</v>
      </c>
      <c r="V224" s="72">
        <f t="shared" si="83"/>
        <v>79.166666666666671</v>
      </c>
      <c r="W224" s="72">
        <f t="shared" si="84"/>
        <v>83.333333333333329</v>
      </c>
      <c r="X224" s="72">
        <f t="shared" si="85"/>
        <v>87.5</v>
      </c>
      <c r="Y224" s="72">
        <f t="shared" si="86"/>
        <v>79.166666666666671</v>
      </c>
      <c r="Z224" s="72">
        <f t="shared" si="87"/>
        <v>100</v>
      </c>
      <c r="AA224" s="72">
        <f t="shared" si="88"/>
        <v>87.5</v>
      </c>
      <c r="AB224" s="72">
        <f t="shared" si="88"/>
        <v>87.5</v>
      </c>
      <c r="AC224" s="72">
        <f t="shared" si="88"/>
        <v>87.5</v>
      </c>
      <c r="AD224" s="72">
        <f t="shared" si="88"/>
        <v>91.666666666666671</v>
      </c>
      <c r="AE224" s="72">
        <f t="shared" si="104"/>
        <v>95.833333333333329</v>
      </c>
      <c r="AF224" s="72">
        <f t="shared" si="105"/>
        <v>100</v>
      </c>
      <c r="AG224" s="73">
        <f t="shared" si="105"/>
        <v>104.16666666666667</v>
      </c>
      <c r="AH224" s="555">
        <v>1</v>
      </c>
      <c r="AI224" s="232">
        <v>1</v>
      </c>
      <c r="AJ224" s="232">
        <v>1</v>
      </c>
      <c r="AK224" s="232">
        <v>1</v>
      </c>
      <c r="AL224" s="232">
        <v>1</v>
      </c>
      <c r="AM224" s="232">
        <v>1</v>
      </c>
      <c r="AN224" s="232">
        <v>1</v>
      </c>
      <c r="AO224" s="232">
        <v>1</v>
      </c>
      <c r="AP224" s="232">
        <v>1</v>
      </c>
      <c r="AQ224" s="232">
        <v>1</v>
      </c>
      <c r="AR224" s="232">
        <v>1</v>
      </c>
      <c r="AS224" s="232">
        <v>1</v>
      </c>
      <c r="AT224" s="232">
        <v>4</v>
      </c>
      <c r="AU224" s="232">
        <v>6</v>
      </c>
      <c r="AV224" s="234">
        <v>7</v>
      </c>
    </row>
    <row r="225" spans="2:48" ht="14.5" x14ac:dyDescent="0.35">
      <c r="B225" s="738"/>
      <c r="C225" s="1" t="s">
        <v>196</v>
      </c>
      <c r="D225" s="210">
        <v>6</v>
      </c>
      <c r="E225" s="210">
        <v>7</v>
      </c>
      <c r="F225" s="210">
        <v>7</v>
      </c>
      <c r="G225" s="210">
        <v>7</v>
      </c>
      <c r="H225" s="210">
        <v>6</v>
      </c>
      <c r="I225" s="210">
        <v>6</v>
      </c>
      <c r="J225" s="210">
        <v>7</v>
      </c>
      <c r="K225" s="210">
        <v>6</v>
      </c>
      <c r="L225" s="210">
        <v>8</v>
      </c>
      <c r="M225" s="210">
        <v>8</v>
      </c>
      <c r="N225" s="210">
        <v>8</v>
      </c>
      <c r="O225" s="210">
        <v>8</v>
      </c>
      <c r="P225" s="211">
        <v>8</v>
      </c>
      <c r="Q225" s="211">
        <v>9</v>
      </c>
      <c r="R225" s="211">
        <v>9</v>
      </c>
      <c r="S225" s="554">
        <f>100</f>
        <v>100</v>
      </c>
      <c r="T225" s="72">
        <f t="shared" si="81"/>
        <v>116.66666666666667</v>
      </c>
      <c r="U225" s="72">
        <f t="shared" si="82"/>
        <v>116.66666666666667</v>
      </c>
      <c r="V225" s="72">
        <f t="shared" si="83"/>
        <v>116.66666666666667</v>
      </c>
      <c r="W225" s="72">
        <f t="shared" si="84"/>
        <v>100</v>
      </c>
      <c r="X225" s="72">
        <f t="shared" si="85"/>
        <v>100</v>
      </c>
      <c r="Y225" s="72">
        <f t="shared" si="86"/>
        <v>116.66666666666667</v>
      </c>
      <c r="Z225" s="72">
        <f t="shared" si="87"/>
        <v>100</v>
      </c>
      <c r="AA225" s="72">
        <f t="shared" si="88"/>
        <v>133.33333333333334</v>
      </c>
      <c r="AB225" s="72">
        <f t="shared" si="88"/>
        <v>133.33333333333334</v>
      </c>
      <c r="AC225" s="72">
        <f t="shared" si="88"/>
        <v>133.33333333333334</v>
      </c>
      <c r="AD225" s="72">
        <f t="shared" si="88"/>
        <v>133.33333333333334</v>
      </c>
      <c r="AE225" s="72">
        <f t="shared" si="104"/>
        <v>133.33333333333334</v>
      </c>
      <c r="AF225" s="72">
        <f t="shared" si="105"/>
        <v>150</v>
      </c>
      <c r="AG225" s="73">
        <f t="shared" si="105"/>
        <v>150</v>
      </c>
      <c r="AH225" s="555">
        <v>1</v>
      </c>
      <c r="AI225" s="232">
        <v>1</v>
      </c>
      <c r="AJ225" s="232">
        <v>1</v>
      </c>
      <c r="AK225" s="232">
        <v>1</v>
      </c>
      <c r="AL225" s="232">
        <v>1</v>
      </c>
      <c r="AM225" s="232">
        <v>1</v>
      </c>
      <c r="AN225" s="232">
        <v>1</v>
      </c>
      <c r="AO225" s="232">
        <v>1</v>
      </c>
      <c r="AP225" s="232">
        <v>1</v>
      </c>
      <c r="AQ225" s="232">
        <v>1</v>
      </c>
      <c r="AR225" s="232">
        <v>1</v>
      </c>
      <c r="AS225" s="232">
        <v>1</v>
      </c>
      <c r="AT225" s="232">
        <v>4</v>
      </c>
      <c r="AU225" s="232">
        <v>6</v>
      </c>
      <c r="AV225" s="234">
        <v>7</v>
      </c>
    </row>
    <row r="226" spans="2:48" ht="14.5" x14ac:dyDescent="0.35">
      <c r="B226" s="738"/>
      <c r="C226" s="1" t="s">
        <v>197</v>
      </c>
      <c r="D226" s="210">
        <v>70</v>
      </c>
      <c r="E226" s="210">
        <v>70</v>
      </c>
      <c r="F226" s="210">
        <v>70</v>
      </c>
      <c r="G226" s="210">
        <v>72</v>
      </c>
      <c r="H226" s="210">
        <v>71</v>
      </c>
      <c r="I226" s="210">
        <v>73</v>
      </c>
      <c r="J226" s="210">
        <v>70</v>
      </c>
      <c r="K226" s="210">
        <v>72</v>
      </c>
      <c r="L226" s="210">
        <v>71</v>
      </c>
      <c r="M226" s="210">
        <v>71</v>
      </c>
      <c r="N226" s="210">
        <v>73</v>
      </c>
      <c r="O226" s="210">
        <v>71</v>
      </c>
      <c r="P226" s="211">
        <v>75</v>
      </c>
      <c r="Q226" s="211">
        <v>78</v>
      </c>
      <c r="R226" s="211">
        <v>80</v>
      </c>
      <c r="S226" s="554">
        <f>100</f>
        <v>100</v>
      </c>
      <c r="T226" s="72">
        <f t="shared" si="81"/>
        <v>100</v>
      </c>
      <c r="U226" s="72">
        <f t="shared" si="82"/>
        <v>100</v>
      </c>
      <c r="V226" s="72">
        <f t="shared" si="83"/>
        <v>102.85714285714286</v>
      </c>
      <c r="W226" s="72">
        <f t="shared" si="84"/>
        <v>101.42857142857143</v>
      </c>
      <c r="X226" s="72">
        <f t="shared" si="85"/>
        <v>104.28571428571429</v>
      </c>
      <c r="Y226" s="72">
        <f t="shared" si="86"/>
        <v>100</v>
      </c>
      <c r="Z226" s="72">
        <f t="shared" si="87"/>
        <v>102.85714285714286</v>
      </c>
      <c r="AA226" s="72">
        <f t="shared" si="88"/>
        <v>101.42857142857143</v>
      </c>
      <c r="AB226" s="72">
        <f t="shared" si="88"/>
        <v>101.42857142857143</v>
      </c>
      <c r="AC226" s="72">
        <f t="shared" si="88"/>
        <v>104.28571428571429</v>
      </c>
      <c r="AD226" s="72">
        <f t="shared" si="88"/>
        <v>101.42857142857143</v>
      </c>
      <c r="AE226" s="72">
        <f t="shared" si="104"/>
        <v>107.14285714285714</v>
      </c>
      <c r="AF226" s="72">
        <f t="shared" si="105"/>
        <v>111.42857142857143</v>
      </c>
      <c r="AG226" s="73">
        <f t="shared" si="105"/>
        <v>114.28571428571429</v>
      </c>
      <c r="AH226" s="555">
        <v>1</v>
      </c>
      <c r="AI226" s="232">
        <v>1</v>
      </c>
      <c r="AJ226" s="232">
        <v>1</v>
      </c>
      <c r="AK226" s="232">
        <v>1</v>
      </c>
      <c r="AL226" s="232">
        <v>1</v>
      </c>
      <c r="AM226" s="232">
        <v>1</v>
      </c>
      <c r="AN226" s="232">
        <v>1</v>
      </c>
      <c r="AO226" s="232">
        <v>1</v>
      </c>
      <c r="AP226" s="232">
        <v>1</v>
      </c>
      <c r="AQ226" s="232">
        <v>1</v>
      </c>
      <c r="AR226" s="232">
        <v>1</v>
      </c>
      <c r="AS226" s="232">
        <v>1</v>
      </c>
      <c r="AT226" s="232">
        <v>4</v>
      </c>
      <c r="AU226" s="232">
        <v>6</v>
      </c>
      <c r="AV226" s="234">
        <v>7</v>
      </c>
    </row>
    <row r="227" spans="2:48" ht="14.5" x14ac:dyDescent="0.35">
      <c r="B227" s="739"/>
      <c r="C227" s="8" t="s">
        <v>198</v>
      </c>
      <c r="D227">
        <v>64</v>
      </c>
      <c r="E227">
        <v>63</v>
      </c>
      <c r="F227">
        <v>63</v>
      </c>
      <c r="G227">
        <v>65</v>
      </c>
      <c r="H227">
        <v>65</v>
      </c>
      <c r="I227">
        <v>67</v>
      </c>
      <c r="J227">
        <v>63</v>
      </c>
      <c r="K227">
        <v>66</v>
      </c>
      <c r="L227">
        <v>63</v>
      </c>
      <c r="M227">
        <v>63</v>
      </c>
      <c r="N227">
        <v>65</v>
      </c>
      <c r="O227">
        <v>63</v>
      </c>
      <c r="P227">
        <v>67</v>
      </c>
      <c r="Q227">
        <v>69</v>
      </c>
      <c r="R227">
        <v>71</v>
      </c>
      <c r="S227" s="554">
        <f>100</f>
        <v>100</v>
      </c>
      <c r="T227" s="72">
        <f t="shared" si="81"/>
        <v>98.4375</v>
      </c>
      <c r="U227" s="72">
        <f t="shared" si="82"/>
        <v>98.4375</v>
      </c>
      <c r="V227" s="72">
        <f t="shared" si="83"/>
        <v>101.5625</v>
      </c>
      <c r="W227" s="72">
        <f t="shared" si="84"/>
        <v>101.5625</v>
      </c>
      <c r="X227" s="72">
        <f t="shared" si="85"/>
        <v>104.6875</v>
      </c>
      <c r="Y227" s="72">
        <f t="shared" si="86"/>
        <v>98.4375</v>
      </c>
      <c r="Z227" s="72">
        <f t="shared" si="87"/>
        <v>103.125</v>
      </c>
      <c r="AA227" s="72">
        <f t="shared" si="88"/>
        <v>98.4375</v>
      </c>
      <c r="AB227" s="72">
        <f t="shared" si="88"/>
        <v>98.4375</v>
      </c>
      <c r="AC227" s="72">
        <f t="shared" si="88"/>
        <v>101.5625</v>
      </c>
      <c r="AD227" s="72">
        <f t="shared" si="88"/>
        <v>98.4375</v>
      </c>
      <c r="AE227" s="72">
        <f t="shared" si="104"/>
        <v>104.6875</v>
      </c>
      <c r="AF227" s="72">
        <f t="shared" si="105"/>
        <v>107.8125</v>
      </c>
      <c r="AG227" s="73">
        <f t="shared" si="105"/>
        <v>110.9375</v>
      </c>
      <c r="AH227" s="235"/>
      <c r="AI227" s="236"/>
      <c r="AJ227" s="236"/>
      <c r="AK227" s="236"/>
      <c r="AL227" s="236"/>
      <c r="AM227" s="236"/>
      <c r="AN227" s="236"/>
      <c r="AO227" s="236"/>
      <c r="AP227" s="236"/>
      <c r="AQ227" s="236"/>
      <c r="AR227" s="236"/>
      <c r="AS227" s="236"/>
      <c r="AT227" s="236"/>
      <c r="AU227" s="236"/>
      <c r="AV227" s="237"/>
    </row>
    <row r="228" spans="2:48" ht="15" customHeight="1" x14ac:dyDescent="0.35">
      <c r="B228" s="738" t="s">
        <v>226</v>
      </c>
      <c r="C228" s="1" t="s">
        <v>193</v>
      </c>
      <c r="D228" s="210">
        <v>1192</v>
      </c>
      <c r="E228" s="210">
        <v>1261</v>
      </c>
      <c r="F228" s="210">
        <v>1318</v>
      </c>
      <c r="G228" s="210">
        <v>1361</v>
      </c>
      <c r="H228" s="210">
        <v>1382</v>
      </c>
      <c r="I228" s="210">
        <v>1458</v>
      </c>
      <c r="J228" s="210">
        <v>1456</v>
      </c>
      <c r="K228" s="210">
        <v>1485</v>
      </c>
      <c r="L228" s="210">
        <v>1552</v>
      </c>
      <c r="M228" s="210">
        <v>1618</v>
      </c>
      <c r="N228" s="210">
        <v>1698</v>
      </c>
      <c r="O228" s="210">
        <v>1765</v>
      </c>
      <c r="P228" s="211">
        <v>1839</v>
      </c>
      <c r="Q228" s="211">
        <v>1920</v>
      </c>
      <c r="R228" s="211">
        <v>1993</v>
      </c>
      <c r="S228" s="554">
        <f>100</f>
        <v>100</v>
      </c>
      <c r="T228" s="72">
        <f t="shared" si="81"/>
        <v>105.78859060402685</v>
      </c>
      <c r="U228" s="72">
        <f t="shared" si="82"/>
        <v>110.57046979865771</v>
      </c>
      <c r="V228" s="72">
        <f t="shared" si="83"/>
        <v>114.17785234899328</v>
      </c>
      <c r="W228" s="72">
        <f t="shared" si="84"/>
        <v>115.93959731543625</v>
      </c>
      <c r="X228" s="72">
        <f t="shared" si="85"/>
        <v>122.31543624161074</v>
      </c>
      <c r="Y228" s="72">
        <f t="shared" si="86"/>
        <v>122.14765100671141</v>
      </c>
      <c r="Z228" s="72">
        <f t="shared" si="87"/>
        <v>124.58053691275168</v>
      </c>
      <c r="AA228" s="72">
        <f t="shared" si="88"/>
        <v>130.20134228187919</v>
      </c>
      <c r="AB228" s="72">
        <f t="shared" si="88"/>
        <v>135.73825503355704</v>
      </c>
      <c r="AC228" s="72">
        <f t="shared" si="88"/>
        <v>142.4496644295302</v>
      </c>
      <c r="AD228" s="72">
        <f t="shared" si="88"/>
        <v>148.07046979865771</v>
      </c>
      <c r="AE228" s="72">
        <f t="shared" si="104"/>
        <v>154.27852348993289</v>
      </c>
      <c r="AF228" s="72">
        <f t="shared" si="105"/>
        <v>161.07382550335569</v>
      </c>
      <c r="AG228" s="73">
        <f t="shared" si="105"/>
        <v>167.19798657718121</v>
      </c>
      <c r="AH228" s="555">
        <v>1</v>
      </c>
      <c r="AI228" s="232">
        <v>1</v>
      </c>
      <c r="AJ228" s="232">
        <v>1</v>
      </c>
      <c r="AK228" s="232">
        <v>1</v>
      </c>
      <c r="AL228" s="232">
        <v>1</v>
      </c>
      <c r="AM228" s="232">
        <v>1</v>
      </c>
      <c r="AN228" s="232">
        <v>1</v>
      </c>
      <c r="AO228" s="232">
        <v>1</v>
      </c>
      <c r="AP228" s="232">
        <v>1</v>
      </c>
      <c r="AQ228" s="232">
        <v>1</v>
      </c>
      <c r="AR228" s="232">
        <v>1</v>
      </c>
      <c r="AS228" s="232">
        <v>1</v>
      </c>
      <c r="AT228" s="232">
        <v>4</v>
      </c>
      <c r="AU228" s="232">
        <v>6</v>
      </c>
      <c r="AV228" s="234">
        <v>7</v>
      </c>
    </row>
    <row r="229" spans="2:48" ht="14.5" x14ac:dyDescent="0.35">
      <c r="B229" s="738"/>
      <c r="C229" s="1" t="s">
        <v>194</v>
      </c>
      <c r="D229" s="210">
        <v>590</v>
      </c>
      <c r="E229" s="210">
        <v>582</v>
      </c>
      <c r="F229" s="210">
        <v>592</v>
      </c>
      <c r="G229" s="210">
        <v>585</v>
      </c>
      <c r="H229" s="210">
        <v>590</v>
      </c>
      <c r="I229" s="210">
        <v>605</v>
      </c>
      <c r="J229" s="210">
        <v>609</v>
      </c>
      <c r="K229" s="210">
        <v>609</v>
      </c>
      <c r="L229" s="210">
        <v>621</v>
      </c>
      <c r="M229" s="210">
        <v>621</v>
      </c>
      <c r="N229" s="210">
        <v>646</v>
      </c>
      <c r="O229" s="210">
        <v>650</v>
      </c>
      <c r="P229" s="211">
        <v>669</v>
      </c>
      <c r="Q229" s="211">
        <v>681</v>
      </c>
      <c r="R229" s="211">
        <v>690</v>
      </c>
      <c r="S229" s="554">
        <f>100</f>
        <v>100</v>
      </c>
      <c r="T229" s="72">
        <f t="shared" si="81"/>
        <v>98.644067796610173</v>
      </c>
      <c r="U229" s="72">
        <f t="shared" si="82"/>
        <v>100.33898305084746</v>
      </c>
      <c r="V229" s="72">
        <f t="shared" si="83"/>
        <v>99.152542372881356</v>
      </c>
      <c r="W229" s="72">
        <f t="shared" si="84"/>
        <v>100</v>
      </c>
      <c r="X229" s="72">
        <f t="shared" si="85"/>
        <v>102.54237288135593</v>
      </c>
      <c r="Y229" s="72">
        <f t="shared" si="86"/>
        <v>103.22033898305085</v>
      </c>
      <c r="Z229" s="72">
        <f t="shared" si="87"/>
        <v>103.22033898305085</v>
      </c>
      <c r="AA229" s="72">
        <f t="shared" si="88"/>
        <v>105.2542372881356</v>
      </c>
      <c r="AB229" s="72">
        <f t="shared" si="88"/>
        <v>105.2542372881356</v>
      </c>
      <c r="AC229" s="72">
        <f t="shared" si="88"/>
        <v>109.49152542372882</v>
      </c>
      <c r="AD229" s="72">
        <f t="shared" si="88"/>
        <v>110.16949152542372</v>
      </c>
      <c r="AE229" s="72">
        <f t="shared" si="104"/>
        <v>113.38983050847457</v>
      </c>
      <c r="AF229" s="72">
        <f t="shared" si="105"/>
        <v>115.42372881355932</v>
      </c>
      <c r="AG229" s="73">
        <f t="shared" si="105"/>
        <v>116.94915254237289</v>
      </c>
      <c r="AH229" s="555">
        <v>1</v>
      </c>
      <c r="AI229" s="232">
        <v>1</v>
      </c>
      <c r="AJ229" s="232">
        <v>1</v>
      </c>
      <c r="AK229" s="232">
        <v>1</v>
      </c>
      <c r="AL229" s="232">
        <v>1</v>
      </c>
      <c r="AM229" s="232">
        <v>1</v>
      </c>
      <c r="AN229" s="232">
        <v>1</v>
      </c>
      <c r="AO229" s="232">
        <v>1</v>
      </c>
      <c r="AP229" s="232">
        <v>1</v>
      </c>
      <c r="AQ229" s="232">
        <v>1</v>
      </c>
      <c r="AR229" s="232">
        <v>1</v>
      </c>
      <c r="AS229" s="232">
        <v>1</v>
      </c>
      <c r="AT229" s="232">
        <v>4</v>
      </c>
      <c r="AU229" s="232">
        <v>6</v>
      </c>
      <c r="AV229" s="234">
        <v>7</v>
      </c>
    </row>
    <row r="230" spans="2:48" ht="14.5" x14ac:dyDescent="0.35">
      <c r="B230" s="738"/>
      <c r="C230" s="1" t="s">
        <v>195</v>
      </c>
      <c r="D230" s="210">
        <v>75</v>
      </c>
      <c r="E230" s="210">
        <v>73</v>
      </c>
      <c r="F230" s="210">
        <v>70</v>
      </c>
      <c r="G230" s="210">
        <v>75</v>
      </c>
      <c r="H230" s="210">
        <v>77</v>
      </c>
      <c r="I230" s="210">
        <v>75</v>
      </c>
      <c r="J230" s="210">
        <v>73</v>
      </c>
      <c r="K230" s="210">
        <v>76</v>
      </c>
      <c r="L230" s="210">
        <v>76</v>
      </c>
      <c r="M230" s="210">
        <v>91</v>
      </c>
      <c r="N230" s="210">
        <v>84</v>
      </c>
      <c r="O230" s="210">
        <v>96</v>
      </c>
      <c r="P230" s="211">
        <v>99</v>
      </c>
      <c r="Q230" s="211">
        <v>103</v>
      </c>
      <c r="R230" s="211">
        <v>106</v>
      </c>
      <c r="S230" s="554">
        <f>100</f>
        <v>100</v>
      </c>
      <c r="T230" s="72">
        <f t="shared" si="81"/>
        <v>97.333333333333329</v>
      </c>
      <c r="U230" s="72">
        <f t="shared" si="82"/>
        <v>93.333333333333329</v>
      </c>
      <c r="V230" s="72">
        <f t="shared" si="83"/>
        <v>100</v>
      </c>
      <c r="W230" s="72">
        <f t="shared" si="84"/>
        <v>102.66666666666667</v>
      </c>
      <c r="X230" s="72">
        <f t="shared" si="85"/>
        <v>100</v>
      </c>
      <c r="Y230" s="72">
        <f t="shared" si="86"/>
        <v>97.333333333333329</v>
      </c>
      <c r="Z230" s="72">
        <f t="shared" si="87"/>
        <v>101.33333333333333</v>
      </c>
      <c r="AA230" s="72">
        <f t="shared" si="88"/>
        <v>101.33333333333333</v>
      </c>
      <c r="AB230" s="72">
        <f t="shared" si="88"/>
        <v>121.33333333333333</v>
      </c>
      <c r="AC230" s="72">
        <f t="shared" si="88"/>
        <v>112</v>
      </c>
      <c r="AD230" s="72">
        <f t="shared" si="88"/>
        <v>128</v>
      </c>
      <c r="AE230" s="72">
        <f t="shared" si="104"/>
        <v>132</v>
      </c>
      <c r="AF230" s="72">
        <f t="shared" si="105"/>
        <v>137.33333333333334</v>
      </c>
      <c r="AG230" s="73">
        <f t="shared" si="105"/>
        <v>141.33333333333334</v>
      </c>
      <c r="AH230" s="555">
        <v>1</v>
      </c>
      <c r="AI230" s="232">
        <v>1</v>
      </c>
      <c r="AJ230" s="232">
        <v>1</v>
      </c>
      <c r="AK230" s="232">
        <v>1</v>
      </c>
      <c r="AL230" s="232">
        <v>1</v>
      </c>
      <c r="AM230" s="232">
        <v>1</v>
      </c>
      <c r="AN230" s="232">
        <v>1</v>
      </c>
      <c r="AO230" s="232">
        <v>1</v>
      </c>
      <c r="AP230" s="232">
        <v>1</v>
      </c>
      <c r="AQ230" s="232">
        <v>1</v>
      </c>
      <c r="AR230" s="232">
        <v>1</v>
      </c>
      <c r="AS230" s="232">
        <v>1</v>
      </c>
      <c r="AT230" s="232">
        <v>4</v>
      </c>
      <c r="AU230" s="232">
        <v>6</v>
      </c>
      <c r="AV230" s="234">
        <v>7</v>
      </c>
    </row>
    <row r="231" spans="2:48" ht="14.5" x14ac:dyDescent="0.35">
      <c r="B231" s="738"/>
      <c r="C231" s="1" t="s">
        <v>196</v>
      </c>
      <c r="D231" s="210">
        <v>4</v>
      </c>
      <c r="E231" s="210">
        <v>4</v>
      </c>
      <c r="F231" s="210">
        <v>5</v>
      </c>
      <c r="G231" s="210">
        <v>5</v>
      </c>
      <c r="H231" s="210">
        <v>5</v>
      </c>
      <c r="I231" s="210">
        <v>4</v>
      </c>
      <c r="J231" s="210">
        <v>5</v>
      </c>
      <c r="K231" s="210">
        <v>5</v>
      </c>
      <c r="L231" s="210">
        <v>6</v>
      </c>
      <c r="M231" s="210">
        <v>5</v>
      </c>
      <c r="N231" s="210">
        <v>9</v>
      </c>
      <c r="O231" s="210">
        <v>9</v>
      </c>
      <c r="P231" s="211">
        <v>9</v>
      </c>
      <c r="Q231" s="211">
        <v>10</v>
      </c>
      <c r="R231" s="211">
        <v>10</v>
      </c>
      <c r="S231" s="554">
        <f>100</f>
        <v>100</v>
      </c>
      <c r="T231" s="72">
        <f t="shared" si="81"/>
        <v>100</v>
      </c>
      <c r="U231" s="72">
        <f t="shared" si="82"/>
        <v>125</v>
      </c>
      <c r="V231" s="72">
        <f t="shared" si="83"/>
        <v>125</v>
      </c>
      <c r="W231" s="72">
        <f t="shared" si="84"/>
        <v>125</v>
      </c>
      <c r="X231" s="72">
        <f t="shared" si="85"/>
        <v>100</v>
      </c>
      <c r="Y231" s="72">
        <f t="shared" si="86"/>
        <v>125</v>
      </c>
      <c r="Z231" s="72">
        <f t="shared" si="87"/>
        <v>125</v>
      </c>
      <c r="AA231" s="72">
        <f t="shared" si="88"/>
        <v>150</v>
      </c>
      <c r="AB231" s="72">
        <f t="shared" si="88"/>
        <v>125</v>
      </c>
      <c r="AC231" s="72">
        <f t="shared" si="88"/>
        <v>225</v>
      </c>
      <c r="AD231" s="72">
        <f t="shared" si="88"/>
        <v>225</v>
      </c>
      <c r="AE231" s="72">
        <f t="shared" si="104"/>
        <v>225</v>
      </c>
      <c r="AF231" s="72">
        <f t="shared" si="105"/>
        <v>250</v>
      </c>
      <c r="AG231" s="73">
        <f t="shared" si="105"/>
        <v>250</v>
      </c>
      <c r="AH231" s="555">
        <v>1</v>
      </c>
      <c r="AI231" s="232">
        <v>1</v>
      </c>
      <c r="AJ231" s="232">
        <v>1</v>
      </c>
      <c r="AK231" s="232">
        <v>1</v>
      </c>
      <c r="AL231" s="232">
        <v>1</v>
      </c>
      <c r="AM231" s="232">
        <v>1</v>
      </c>
      <c r="AN231" s="232">
        <v>1</v>
      </c>
      <c r="AO231" s="232">
        <v>1</v>
      </c>
      <c r="AP231" s="232">
        <v>1</v>
      </c>
      <c r="AQ231" s="232">
        <v>1</v>
      </c>
      <c r="AR231" s="232">
        <v>1</v>
      </c>
      <c r="AS231" s="232">
        <v>1</v>
      </c>
      <c r="AT231" s="232">
        <v>4</v>
      </c>
      <c r="AU231" s="232">
        <v>6</v>
      </c>
      <c r="AV231" s="234">
        <v>7</v>
      </c>
    </row>
    <row r="232" spans="2:48" ht="14.5" x14ac:dyDescent="0.35">
      <c r="B232" s="738"/>
      <c r="C232" s="1" t="s">
        <v>197</v>
      </c>
      <c r="D232" s="210">
        <v>1861</v>
      </c>
      <c r="E232" s="210">
        <v>1920</v>
      </c>
      <c r="F232" s="210">
        <v>1985</v>
      </c>
      <c r="G232" s="210">
        <v>2026</v>
      </c>
      <c r="H232" s="210">
        <v>2054</v>
      </c>
      <c r="I232" s="210">
        <v>2142</v>
      </c>
      <c r="J232" s="210">
        <v>2143</v>
      </c>
      <c r="K232" s="210">
        <v>2175</v>
      </c>
      <c r="L232" s="210">
        <v>2255</v>
      </c>
      <c r="M232" s="210">
        <v>2335</v>
      </c>
      <c r="N232" s="210">
        <v>2437</v>
      </c>
      <c r="O232" s="210">
        <v>2520</v>
      </c>
      <c r="P232" s="211">
        <v>2616</v>
      </c>
      <c r="Q232" s="211">
        <v>2714</v>
      </c>
      <c r="R232" s="211">
        <v>2799</v>
      </c>
      <c r="S232" s="554">
        <f>100</f>
        <v>100</v>
      </c>
      <c r="T232" s="72">
        <f t="shared" si="81"/>
        <v>103.17033852767329</v>
      </c>
      <c r="U232" s="72">
        <f t="shared" si="82"/>
        <v>106.66308436324557</v>
      </c>
      <c r="V232" s="72">
        <f t="shared" si="83"/>
        <v>108.86620096722193</v>
      </c>
      <c r="W232" s="72">
        <f t="shared" si="84"/>
        <v>110.37076840408382</v>
      </c>
      <c r="X232" s="72">
        <f t="shared" si="85"/>
        <v>115.09940891993551</v>
      </c>
      <c r="Y232" s="72">
        <f t="shared" si="86"/>
        <v>115.15314347125201</v>
      </c>
      <c r="Z232" s="72">
        <f t="shared" si="87"/>
        <v>116.87264911337991</v>
      </c>
      <c r="AA232" s="72">
        <f t="shared" si="88"/>
        <v>121.17141321869963</v>
      </c>
      <c r="AB232" s="72">
        <f t="shared" si="88"/>
        <v>125.47017732401935</v>
      </c>
      <c r="AC232" s="72">
        <f t="shared" si="88"/>
        <v>130.95110155830199</v>
      </c>
      <c r="AD232" s="72">
        <f t="shared" si="88"/>
        <v>135.41106931757119</v>
      </c>
      <c r="AE232" s="72">
        <f t="shared" si="104"/>
        <v>140.56958624395486</v>
      </c>
      <c r="AF232" s="72">
        <f t="shared" si="105"/>
        <v>145.83557227297152</v>
      </c>
      <c r="AG232" s="73">
        <f t="shared" si="105"/>
        <v>150.40300913487371</v>
      </c>
      <c r="AH232" s="555">
        <v>1</v>
      </c>
      <c r="AI232" s="232">
        <v>1</v>
      </c>
      <c r="AJ232" s="232">
        <v>1</v>
      </c>
      <c r="AK232" s="232">
        <v>1</v>
      </c>
      <c r="AL232" s="232">
        <v>1</v>
      </c>
      <c r="AM232" s="232">
        <v>1</v>
      </c>
      <c r="AN232" s="232">
        <v>1</v>
      </c>
      <c r="AO232" s="232">
        <v>1</v>
      </c>
      <c r="AP232" s="232">
        <v>1</v>
      </c>
      <c r="AQ232" s="232">
        <v>1</v>
      </c>
      <c r="AR232" s="232">
        <v>1</v>
      </c>
      <c r="AS232" s="232">
        <v>1</v>
      </c>
      <c r="AT232" s="232">
        <v>4</v>
      </c>
      <c r="AU232" s="232">
        <v>6</v>
      </c>
      <c r="AV232" s="234">
        <v>7</v>
      </c>
    </row>
    <row r="233" spans="2:48" ht="14.5" x14ac:dyDescent="0.35">
      <c r="B233" s="739"/>
      <c r="C233" s="8" t="s">
        <v>198</v>
      </c>
      <c r="D233">
        <v>1857</v>
      </c>
      <c r="E233">
        <v>1916</v>
      </c>
      <c r="F233">
        <v>1980</v>
      </c>
      <c r="G233">
        <v>2021</v>
      </c>
      <c r="H233">
        <v>2049</v>
      </c>
      <c r="I233">
        <v>2138</v>
      </c>
      <c r="J233">
        <v>2138</v>
      </c>
      <c r="K233">
        <v>2170</v>
      </c>
      <c r="L233">
        <v>2249</v>
      </c>
      <c r="M233">
        <v>2330</v>
      </c>
      <c r="N233">
        <v>2428</v>
      </c>
      <c r="O233">
        <v>2511</v>
      </c>
      <c r="P233">
        <v>2607</v>
      </c>
      <c r="Q233">
        <v>2704</v>
      </c>
      <c r="R233">
        <v>2789</v>
      </c>
      <c r="S233" s="554">
        <f>100</f>
        <v>100</v>
      </c>
      <c r="T233" s="72">
        <f t="shared" si="81"/>
        <v>103.17716747442111</v>
      </c>
      <c r="U233" s="72">
        <f t="shared" si="82"/>
        <v>106.62358642972536</v>
      </c>
      <c r="V233" s="72">
        <f t="shared" si="83"/>
        <v>108.83144857296715</v>
      </c>
      <c r="W233" s="72">
        <f t="shared" si="84"/>
        <v>110.33925686591276</v>
      </c>
      <c r="X233" s="72">
        <f t="shared" si="85"/>
        <v>115.13193322563274</v>
      </c>
      <c r="Y233" s="72">
        <f t="shared" si="86"/>
        <v>115.13193322563274</v>
      </c>
      <c r="Z233" s="72">
        <f t="shared" si="87"/>
        <v>116.85514270328487</v>
      </c>
      <c r="AA233" s="72">
        <f t="shared" si="88"/>
        <v>121.10931610123856</v>
      </c>
      <c r="AB233" s="72">
        <f t="shared" si="88"/>
        <v>125.47119009154551</v>
      </c>
      <c r="AC233" s="72">
        <f t="shared" si="88"/>
        <v>130.74851911685514</v>
      </c>
      <c r="AD233" s="72">
        <f t="shared" si="88"/>
        <v>135.21809369951535</v>
      </c>
      <c r="AE233" s="72">
        <f t="shared" si="104"/>
        <v>140.38772213247174</v>
      </c>
      <c r="AF233" s="72">
        <f t="shared" si="105"/>
        <v>145.61120086160474</v>
      </c>
      <c r="AG233" s="73">
        <f t="shared" si="105"/>
        <v>150.1884760366182</v>
      </c>
      <c r="AH233" s="235"/>
      <c r="AI233" s="236"/>
      <c r="AJ233" s="236"/>
      <c r="AK233" s="236"/>
      <c r="AL233" s="236"/>
      <c r="AM233" s="236"/>
      <c r="AN233" s="236"/>
      <c r="AO233" s="236"/>
      <c r="AP233" s="236"/>
      <c r="AQ233" s="236"/>
      <c r="AR233" s="236"/>
      <c r="AS233" s="236"/>
      <c r="AT233" s="236"/>
      <c r="AU233" s="236"/>
      <c r="AV233" s="237"/>
    </row>
    <row r="234" spans="2:48" ht="15" customHeight="1" x14ac:dyDescent="0.35">
      <c r="B234" s="738" t="s">
        <v>152</v>
      </c>
      <c r="C234" s="1" t="s">
        <v>193</v>
      </c>
      <c r="D234" s="210">
        <v>547</v>
      </c>
      <c r="E234" s="210">
        <v>559</v>
      </c>
      <c r="F234" s="210">
        <v>561</v>
      </c>
      <c r="G234" s="210">
        <v>569</v>
      </c>
      <c r="H234" s="210">
        <v>576</v>
      </c>
      <c r="I234" s="210">
        <v>603</v>
      </c>
      <c r="J234" s="210">
        <v>620</v>
      </c>
      <c r="K234" s="210">
        <v>638</v>
      </c>
      <c r="L234" s="210">
        <v>645</v>
      </c>
      <c r="M234" s="210">
        <v>661</v>
      </c>
      <c r="N234" s="210">
        <v>668</v>
      </c>
      <c r="O234" s="210">
        <v>679</v>
      </c>
      <c r="P234" s="211">
        <v>685</v>
      </c>
      <c r="Q234" s="211">
        <v>694</v>
      </c>
      <c r="R234" s="211">
        <v>715</v>
      </c>
      <c r="S234" s="554">
        <f>100</f>
        <v>100</v>
      </c>
      <c r="T234" s="72">
        <f t="shared" si="81"/>
        <v>102.19378427787935</v>
      </c>
      <c r="U234" s="72">
        <f t="shared" si="82"/>
        <v>102.55941499085924</v>
      </c>
      <c r="V234" s="72">
        <f t="shared" si="83"/>
        <v>104.0219378427788</v>
      </c>
      <c r="W234" s="72">
        <f t="shared" si="84"/>
        <v>105.30164533820842</v>
      </c>
      <c r="X234" s="72">
        <f t="shared" si="85"/>
        <v>110.23765996343693</v>
      </c>
      <c r="Y234" s="72">
        <f t="shared" si="86"/>
        <v>113.345521023766</v>
      </c>
      <c r="Z234" s="72">
        <f t="shared" si="87"/>
        <v>116.63619744058501</v>
      </c>
      <c r="AA234" s="72">
        <f t="shared" si="88"/>
        <v>117.91590493601463</v>
      </c>
      <c r="AB234" s="72">
        <f t="shared" si="88"/>
        <v>120.84095063985374</v>
      </c>
      <c r="AC234" s="72">
        <f t="shared" si="88"/>
        <v>122.12065813528336</v>
      </c>
      <c r="AD234" s="72">
        <f t="shared" si="88"/>
        <v>124.13162705667276</v>
      </c>
      <c r="AE234" s="72">
        <f t="shared" si="104"/>
        <v>125.22851919561244</v>
      </c>
      <c r="AF234" s="72">
        <f t="shared" si="105"/>
        <v>126.87385740402193</v>
      </c>
      <c r="AG234" s="73">
        <f t="shared" si="105"/>
        <v>130.71297989031078</v>
      </c>
      <c r="AH234" s="555">
        <v>1</v>
      </c>
      <c r="AI234" s="232">
        <v>1</v>
      </c>
      <c r="AJ234" s="232">
        <v>1</v>
      </c>
      <c r="AK234" s="232">
        <v>1</v>
      </c>
      <c r="AL234" s="232">
        <v>1</v>
      </c>
      <c r="AM234" s="232">
        <v>1</v>
      </c>
      <c r="AN234" s="232">
        <v>1</v>
      </c>
      <c r="AO234" s="232">
        <v>1</v>
      </c>
      <c r="AP234" s="232">
        <v>1</v>
      </c>
      <c r="AQ234" s="232">
        <v>1</v>
      </c>
      <c r="AR234" s="232">
        <v>1</v>
      </c>
      <c r="AS234" s="232">
        <v>1</v>
      </c>
      <c r="AT234" s="232">
        <v>4</v>
      </c>
      <c r="AU234" s="232">
        <v>6</v>
      </c>
      <c r="AV234" s="234">
        <v>7</v>
      </c>
    </row>
    <row r="235" spans="2:48" ht="14.5" x14ac:dyDescent="0.35">
      <c r="B235" s="738"/>
      <c r="C235" s="1" t="s">
        <v>194</v>
      </c>
      <c r="D235" s="210">
        <v>125</v>
      </c>
      <c r="E235" s="210">
        <v>122</v>
      </c>
      <c r="F235" s="210">
        <v>125</v>
      </c>
      <c r="G235" s="210">
        <v>126</v>
      </c>
      <c r="H235" s="210">
        <v>124</v>
      </c>
      <c r="I235" s="210">
        <v>128</v>
      </c>
      <c r="J235" s="210">
        <v>125</v>
      </c>
      <c r="K235" s="210">
        <v>125</v>
      </c>
      <c r="L235" s="210">
        <v>130</v>
      </c>
      <c r="M235" s="210">
        <v>128</v>
      </c>
      <c r="N235" s="210">
        <v>126</v>
      </c>
      <c r="O235" s="210">
        <v>136</v>
      </c>
      <c r="P235" s="211">
        <v>138</v>
      </c>
      <c r="Q235" s="211">
        <v>140</v>
      </c>
      <c r="R235" s="211">
        <v>143</v>
      </c>
      <c r="S235" s="554">
        <f>100</f>
        <v>100</v>
      </c>
      <c r="T235" s="72">
        <f t="shared" si="81"/>
        <v>97.6</v>
      </c>
      <c r="U235" s="72">
        <f t="shared" si="82"/>
        <v>100</v>
      </c>
      <c r="V235" s="72">
        <f t="shared" si="83"/>
        <v>100.8</v>
      </c>
      <c r="W235" s="72">
        <f t="shared" si="84"/>
        <v>99.2</v>
      </c>
      <c r="X235" s="72">
        <f t="shared" si="85"/>
        <v>102.4</v>
      </c>
      <c r="Y235" s="72">
        <f t="shared" si="86"/>
        <v>100</v>
      </c>
      <c r="Z235" s="72">
        <f t="shared" si="87"/>
        <v>100</v>
      </c>
      <c r="AA235" s="72">
        <f t="shared" si="88"/>
        <v>104</v>
      </c>
      <c r="AB235" s="72">
        <f t="shared" si="88"/>
        <v>102.4</v>
      </c>
      <c r="AC235" s="72">
        <f t="shared" si="88"/>
        <v>100.8</v>
      </c>
      <c r="AD235" s="72">
        <f t="shared" si="88"/>
        <v>108.8</v>
      </c>
      <c r="AE235" s="72">
        <f t="shared" si="104"/>
        <v>110.4</v>
      </c>
      <c r="AF235" s="72">
        <f t="shared" si="105"/>
        <v>112</v>
      </c>
      <c r="AG235" s="73">
        <f t="shared" si="105"/>
        <v>114.4</v>
      </c>
      <c r="AH235" s="555">
        <v>1</v>
      </c>
      <c r="AI235" s="232">
        <v>1</v>
      </c>
      <c r="AJ235" s="232">
        <v>1</v>
      </c>
      <c r="AK235" s="232">
        <v>1</v>
      </c>
      <c r="AL235" s="232">
        <v>1</v>
      </c>
      <c r="AM235" s="232">
        <v>1</v>
      </c>
      <c r="AN235" s="232">
        <v>1</v>
      </c>
      <c r="AO235" s="232">
        <v>1</v>
      </c>
      <c r="AP235" s="232">
        <v>1</v>
      </c>
      <c r="AQ235" s="232">
        <v>1</v>
      </c>
      <c r="AR235" s="232">
        <v>1</v>
      </c>
      <c r="AS235" s="232">
        <v>1</v>
      </c>
      <c r="AT235" s="232">
        <v>4</v>
      </c>
      <c r="AU235" s="232">
        <v>6</v>
      </c>
      <c r="AV235" s="234">
        <v>7</v>
      </c>
    </row>
    <row r="236" spans="2:48" ht="14.5" x14ac:dyDescent="0.35">
      <c r="B236" s="738"/>
      <c r="C236" s="1" t="s">
        <v>195</v>
      </c>
      <c r="D236" s="210">
        <v>21</v>
      </c>
      <c r="E236" s="210">
        <v>20</v>
      </c>
      <c r="F236" s="210">
        <v>21</v>
      </c>
      <c r="G236" s="210">
        <v>22</v>
      </c>
      <c r="H236" s="210">
        <v>24</v>
      </c>
      <c r="I236" s="210">
        <v>26</v>
      </c>
      <c r="J236" s="210">
        <v>27</v>
      </c>
      <c r="K236" s="210">
        <v>26</v>
      </c>
      <c r="L236" s="210">
        <v>28</v>
      </c>
      <c r="M236" s="210">
        <v>28</v>
      </c>
      <c r="N236" s="210">
        <v>33</v>
      </c>
      <c r="O236" s="210">
        <v>30</v>
      </c>
      <c r="P236" s="211">
        <v>30</v>
      </c>
      <c r="Q236" s="211">
        <v>31</v>
      </c>
      <c r="R236" s="211">
        <v>32</v>
      </c>
      <c r="S236" s="554">
        <f>100</f>
        <v>100</v>
      </c>
      <c r="T236" s="72">
        <f t="shared" si="81"/>
        <v>95.238095238095241</v>
      </c>
      <c r="U236" s="72">
        <f t="shared" si="82"/>
        <v>100</v>
      </c>
      <c r="V236" s="72">
        <f t="shared" si="83"/>
        <v>104.76190476190476</v>
      </c>
      <c r="W236" s="72">
        <f t="shared" si="84"/>
        <v>114.28571428571429</v>
      </c>
      <c r="X236" s="72">
        <f t="shared" si="85"/>
        <v>123.80952380952381</v>
      </c>
      <c r="Y236" s="72">
        <f t="shared" si="86"/>
        <v>128.57142857142858</v>
      </c>
      <c r="Z236" s="72">
        <f t="shared" si="87"/>
        <v>123.80952380952381</v>
      </c>
      <c r="AA236" s="72">
        <f t="shared" si="88"/>
        <v>133.33333333333334</v>
      </c>
      <c r="AB236" s="72">
        <f t="shared" si="88"/>
        <v>133.33333333333334</v>
      </c>
      <c r="AC236" s="72">
        <f t="shared" si="88"/>
        <v>157.14285714285714</v>
      </c>
      <c r="AD236" s="72">
        <f t="shared" si="88"/>
        <v>142.85714285714286</v>
      </c>
      <c r="AE236" s="72">
        <f t="shared" si="104"/>
        <v>142.85714285714286</v>
      </c>
      <c r="AF236" s="72">
        <f t="shared" si="105"/>
        <v>147.61904761904762</v>
      </c>
      <c r="AG236" s="73">
        <f t="shared" si="105"/>
        <v>152.38095238095238</v>
      </c>
      <c r="AH236" s="555">
        <v>1</v>
      </c>
      <c r="AI236" s="232">
        <v>1</v>
      </c>
      <c r="AJ236" s="232">
        <v>1</v>
      </c>
      <c r="AK236" s="232">
        <v>1</v>
      </c>
      <c r="AL236" s="232">
        <v>1</v>
      </c>
      <c r="AM236" s="232">
        <v>1</v>
      </c>
      <c r="AN236" s="232">
        <v>1</v>
      </c>
      <c r="AO236" s="232">
        <v>1</v>
      </c>
      <c r="AP236" s="232">
        <v>1</v>
      </c>
      <c r="AQ236" s="232">
        <v>1</v>
      </c>
      <c r="AR236" s="232">
        <v>1</v>
      </c>
      <c r="AS236" s="232">
        <v>1</v>
      </c>
      <c r="AT236" s="232">
        <v>4</v>
      </c>
      <c r="AU236" s="232">
        <v>6</v>
      </c>
      <c r="AV236" s="234">
        <v>7</v>
      </c>
    </row>
    <row r="237" spans="2:48" ht="14.5" x14ac:dyDescent="0.35">
      <c r="B237" s="738"/>
      <c r="C237" s="1" t="s">
        <v>196</v>
      </c>
      <c r="D237" s="210">
        <v>2</v>
      </c>
      <c r="E237" s="210">
        <v>3</v>
      </c>
      <c r="F237" s="210">
        <v>3</v>
      </c>
      <c r="G237" s="210">
        <v>3</v>
      </c>
      <c r="H237" s="210">
        <v>2</v>
      </c>
      <c r="I237" s="210">
        <v>2</v>
      </c>
      <c r="J237" s="210">
        <v>2</v>
      </c>
      <c r="K237" s="210">
        <v>3</v>
      </c>
      <c r="L237" s="210">
        <v>2</v>
      </c>
      <c r="M237" s="210">
        <v>3</v>
      </c>
      <c r="N237" s="210">
        <v>2</v>
      </c>
      <c r="O237" s="210">
        <v>3</v>
      </c>
      <c r="P237" s="211">
        <v>3</v>
      </c>
      <c r="Q237" s="211">
        <v>3</v>
      </c>
      <c r="R237" s="211">
        <v>3</v>
      </c>
      <c r="S237" s="554">
        <f>100</f>
        <v>100</v>
      </c>
      <c r="T237" s="72">
        <f t="shared" si="81"/>
        <v>150</v>
      </c>
      <c r="U237" s="72">
        <f t="shared" si="82"/>
        <v>150</v>
      </c>
      <c r="V237" s="72">
        <f t="shared" si="83"/>
        <v>150</v>
      </c>
      <c r="W237" s="72">
        <f t="shared" si="84"/>
        <v>100</v>
      </c>
      <c r="X237" s="72">
        <f t="shared" si="85"/>
        <v>100</v>
      </c>
      <c r="Y237" s="72">
        <f t="shared" si="86"/>
        <v>100</v>
      </c>
      <c r="Z237" s="72">
        <f t="shared" si="87"/>
        <v>150</v>
      </c>
      <c r="AA237" s="72">
        <f t="shared" si="88"/>
        <v>100</v>
      </c>
      <c r="AB237" s="72">
        <f t="shared" si="88"/>
        <v>150</v>
      </c>
      <c r="AC237" s="72">
        <f t="shared" si="88"/>
        <v>100</v>
      </c>
      <c r="AD237" s="72">
        <f t="shared" si="88"/>
        <v>150</v>
      </c>
      <c r="AE237" s="72">
        <f t="shared" si="104"/>
        <v>150</v>
      </c>
      <c r="AF237" s="72">
        <f t="shared" si="105"/>
        <v>150</v>
      </c>
      <c r="AG237" s="73">
        <f t="shared" si="105"/>
        <v>150</v>
      </c>
      <c r="AH237" s="555">
        <v>1</v>
      </c>
      <c r="AI237" s="232">
        <v>1</v>
      </c>
      <c r="AJ237" s="232">
        <v>1</v>
      </c>
      <c r="AK237" s="232">
        <v>1</v>
      </c>
      <c r="AL237" s="232">
        <v>1</v>
      </c>
      <c r="AM237" s="232">
        <v>1</v>
      </c>
      <c r="AN237" s="232">
        <v>1</v>
      </c>
      <c r="AO237" s="232">
        <v>1</v>
      </c>
      <c r="AP237" s="232">
        <v>1</v>
      </c>
      <c r="AQ237" s="232">
        <v>1</v>
      </c>
      <c r="AR237" s="232">
        <v>1</v>
      </c>
      <c r="AS237" s="232">
        <v>1</v>
      </c>
      <c r="AT237" s="232">
        <v>4</v>
      </c>
      <c r="AU237" s="232">
        <v>6</v>
      </c>
      <c r="AV237" s="234">
        <v>7</v>
      </c>
    </row>
    <row r="238" spans="2:48" ht="14.5" x14ac:dyDescent="0.35">
      <c r="B238" s="738"/>
      <c r="C238" s="1" t="s">
        <v>197</v>
      </c>
      <c r="D238" s="210">
        <v>695</v>
      </c>
      <c r="E238" s="210">
        <v>704</v>
      </c>
      <c r="F238" s="210">
        <v>710</v>
      </c>
      <c r="G238" s="210">
        <v>720</v>
      </c>
      <c r="H238" s="210">
        <v>726</v>
      </c>
      <c r="I238" s="210">
        <v>759</v>
      </c>
      <c r="J238" s="210">
        <v>774</v>
      </c>
      <c r="K238" s="210">
        <v>792</v>
      </c>
      <c r="L238" s="210">
        <v>805</v>
      </c>
      <c r="M238" s="210">
        <v>820</v>
      </c>
      <c r="N238" s="210">
        <v>829</v>
      </c>
      <c r="O238" s="210">
        <v>848</v>
      </c>
      <c r="P238" s="211">
        <v>856</v>
      </c>
      <c r="Q238" s="211">
        <v>868</v>
      </c>
      <c r="R238" s="211">
        <v>893</v>
      </c>
      <c r="S238" s="554">
        <f>100</f>
        <v>100</v>
      </c>
      <c r="T238" s="72">
        <f t="shared" si="81"/>
        <v>101.29496402877697</v>
      </c>
      <c r="U238" s="72">
        <f t="shared" si="82"/>
        <v>102.15827338129496</v>
      </c>
      <c r="V238" s="72">
        <f t="shared" si="83"/>
        <v>103.59712230215827</v>
      </c>
      <c r="W238" s="72">
        <f t="shared" si="84"/>
        <v>104.46043165467626</v>
      </c>
      <c r="X238" s="72">
        <f t="shared" si="85"/>
        <v>109.20863309352518</v>
      </c>
      <c r="Y238" s="72">
        <f t="shared" si="86"/>
        <v>111.36690647482014</v>
      </c>
      <c r="Z238" s="72">
        <f t="shared" si="87"/>
        <v>113.9568345323741</v>
      </c>
      <c r="AA238" s="72">
        <f t="shared" si="88"/>
        <v>115.8273381294964</v>
      </c>
      <c r="AB238" s="72">
        <f t="shared" si="88"/>
        <v>117.98561151079137</v>
      </c>
      <c r="AC238" s="72">
        <f t="shared" si="88"/>
        <v>119.28057553956835</v>
      </c>
      <c r="AD238" s="72">
        <f t="shared" si="88"/>
        <v>122.01438848920863</v>
      </c>
      <c r="AE238" s="72">
        <f t="shared" si="104"/>
        <v>123.16546762589928</v>
      </c>
      <c r="AF238" s="72">
        <f t="shared" si="105"/>
        <v>124.89208633093526</v>
      </c>
      <c r="AG238" s="73">
        <f t="shared" si="105"/>
        <v>128.48920863309351</v>
      </c>
      <c r="AH238" s="555">
        <v>1</v>
      </c>
      <c r="AI238" s="232">
        <v>1</v>
      </c>
      <c r="AJ238" s="232">
        <v>1</v>
      </c>
      <c r="AK238" s="232">
        <v>1</v>
      </c>
      <c r="AL238" s="232">
        <v>1</v>
      </c>
      <c r="AM238" s="232">
        <v>1</v>
      </c>
      <c r="AN238" s="232">
        <v>1</v>
      </c>
      <c r="AO238" s="232">
        <v>1</v>
      </c>
      <c r="AP238" s="232">
        <v>1</v>
      </c>
      <c r="AQ238" s="232">
        <v>1</v>
      </c>
      <c r="AR238" s="232">
        <v>1</v>
      </c>
      <c r="AS238" s="232">
        <v>1</v>
      </c>
      <c r="AT238" s="232">
        <v>4</v>
      </c>
      <c r="AU238" s="232">
        <v>6</v>
      </c>
      <c r="AV238" s="234">
        <v>7</v>
      </c>
    </row>
    <row r="239" spans="2:48" ht="14.5" x14ac:dyDescent="0.35">
      <c r="B239" s="739"/>
      <c r="C239" s="8" t="s">
        <v>198</v>
      </c>
      <c r="D239">
        <v>693</v>
      </c>
      <c r="E239">
        <v>701</v>
      </c>
      <c r="F239">
        <v>707</v>
      </c>
      <c r="G239">
        <v>717</v>
      </c>
      <c r="H239">
        <v>724</v>
      </c>
      <c r="I239">
        <v>757</v>
      </c>
      <c r="J239">
        <v>772</v>
      </c>
      <c r="K239">
        <v>789</v>
      </c>
      <c r="L239">
        <v>803</v>
      </c>
      <c r="M239">
        <v>817</v>
      </c>
      <c r="N239">
        <v>827</v>
      </c>
      <c r="O239">
        <v>845</v>
      </c>
      <c r="P239">
        <v>853</v>
      </c>
      <c r="Q239">
        <v>865</v>
      </c>
      <c r="R239">
        <v>890</v>
      </c>
      <c r="S239" s="554">
        <f>100</f>
        <v>100</v>
      </c>
      <c r="T239" s="72">
        <f t="shared" si="81"/>
        <v>101.15440115440116</v>
      </c>
      <c r="U239" s="72">
        <f t="shared" si="82"/>
        <v>102.02020202020202</v>
      </c>
      <c r="V239" s="72">
        <f t="shared" si="83"/>
        <v>103.46320346320347</v>
      </c>
      <c r="W239" s="72">
        <f t="shared" si="84"/>
        <v>104.47330447330447</v>
      </c>
      <c r="X239" s="72">
        <f t="shared" si="85"/>
        <v>109.23520923520924</v>
      </c>
      <c r="Y239" s="72">
        <f t="shared" si="86"/>
        <v>111.39971139971139</v>
      </c>
      <c r="Z239" s="72">
        <f t="shared" si="87"/>
        <v>113.85281385281385</v>
      </c>
      <c r="AA239" s="72">
        <f t="shared" si="88"/>
        <v>115.87301587301587</v>
      </c>
      <c r="AB239" s="72">
        <f t="shared" si="88"/>
        <v>117.89321789321789</v>
      </c>
      <c r="AC239" s="72">
        <f t="shared" si="88"/>
        <v>119.33621933621933</v>
      </c>
      <c r="AD239" s="72">
        <f t="shared" si="88"/>
        <v>121.93362193362194</v>
      </c>
      <c r="AE239" s="72">
        <f t="shared" si="104"/>
        <v>123.08802308802309</v>
      </c>
      <c r="AF239" s="72">
        <f t="shared" si="105"/>
        <v>124.81962481962482</v>
      </c>
      <c r="AG239" s="73">
        <f t="shared" si="105"/>
        <v>128.42712842712842</v>
      </c>
      <c r="AH239" s="235"/>
      <c r="AI239" s="236"/>
      <c r="AJ239" s="236"/>
      <c r="AK239" s="236"/>
      <c r="AL239" s="236"/>
      <c r="AM239" s="236"/>
      <c r="AN239" s="236"/>
      <c r="AO239" s="236"/>
      <c r="AP239" s="236"/>
      <c r="AQ239" s="236"/>
      <c r="AR239" s="236"/>
      <c r="AS239" s="236"/>
      <c r="AT239" s="236"/>
      <c r="AU239" s="236"/>
      <c r="AV239" s="237"/>
    </row>
    <row r="240" spans="2:48" ht="15" customHeight="1" x14ac:dyDescent="0.35">
      <c r="B240" s="738" t="s">
        <v>153</v>
      </c>
      <c r="C240" s="1" t="s">
        <v>193</v>
      </c>
      <c r="D240" s="210">
        <v>3175</v>
      </c>
      <c r="E240" s="210">
        <v>3210</v>
      </c>
      <c r="F240" s="210">
        <v>3240</v>
      </c>
      <c r="G240" s="210">
        <v>3258</v>
      </c>
      <c r="H240" s="210">
        <v>3250</v>
      </c>
      <c r="I240" s="210">
        <v>3355</v>
      </c>
      <c r="J240" s="210">
        <v>3361</v>
      </c>
      <c r="K240" s="210">
        <v>3310</v>
      </c>
      <c r="L240" s="210">
        <v>3230</v>
      </c>
      <c r="M240" s="210">
        <v>3234</v>
      </c>
      <c r="N240" s="210">
        <v>3183</v>
      </c>
      <c r="O240" s="210">
        <v>3063</v>
      </c>
      <c r="P240" s="211">
        <v>3089</v>
      </c>
      <c r="Q240" s="211">
        <v>3131</v>
      </c>
      <c r="R240" s="211">
        <v>3223</v>
      </c>
      <c r="S240" s="554">
        <f>100</f>
        <v>100</v>
      </c>
      <c r="T240" s="72">
        <f t="shared" si="81"/>
        <v>101.10236220472441</v>
      </c>
      <c r="U240" s="72">
        <f t="shared" si="82"/>
        <v>102.04724409448819</v>
      </c>
      <c r="V240" s="72">
        <f t="shared" si="83"/>
        <v>102.61417322834646</v>
      </c>
      <c r="W240" s="72">
        <f t="shared" si="84"/>
        <v>102.36220472440945</v>
      </c>
      <c r="X240" s="72">
        <f t="shared" si="85"/>
        <v>105.66929133858268</v>
      </c>
      <c r="Y240" s="72">
        <f t="shared" si="86"/>
        <v>105.85826771653544</v>
      </c>
      <c r="Z240" s="72">
        <f t="shared" si="87"/>
        <v>104.25196850393701</v>
      </c>
      <c r="AA240" s="72">
        <f t="shared" si="88"/>
        <v>101.73228346456693</v>
      </c>
      <c r="AB240" s="72">
        <f t="shared" si="88"/>
        <v>101.85826771653544</v>
      </c>
      <c r="AC240" s="72">
        <f t="shared" si="88"/>
        <v>100.25196850393701</v>
      </c>
      <c r="AD240" s="72">
        <f t="shared" si="88"/>
        <v>96.472440944881896</v>
      </c>
      <c r="AE240" s="72">
        <f t="shared" si="104"/>
        <v>97.29133858267717</v>
      </c>
      <c r="AF240" s="72">
        <f t="shared" si="105"/>
        <v>98.614173228346459</v>
      </c>
      <c r="AG240" s="73">
        <f t="shared" si="105"/>
        <v>101.51181102362204</v>
      </c>
      <c r="AH240" s="555">
        <v>1</v>
      </c>
      <c r="AI240" s="232">
        <v>1</v>
      </c>
      <c r="AJ240" s="232">
        <v>1</v>
      </c>
      <c r="AK240" s="232">
        <v>1</v>
      </c>
      <c r="AL240" s="232">
        <v>1</v>
      </c>
      <c r="AM240" s="232">
        <v>1</v>
      </c>
      <c r="AN240" s="232">
        <v>1</v>
      </c>
      <c r="AO240" s="232">
        <v>1</v>
      </c>
      <c r="AP240" s="232">
        <v>1</v>
      </c>
      <c r="AQ240" s="232">
        <v>1</v>
      </c>
      <c r="AR240" s="232">
        <v>1</v>
      </c>
      <c r="AS240" s="232">
        <v>1</v>
      </c>
      <c r="AT240" s="232">
        <v>4</v>
      </c>
      <c r="AU240" s="232">
        <v>6</v>
      </c>
      <c r="AV240" s="234">
        <v>7</v>
      </c>
    </row>
    <row r="241" spans="2:48" ht="14.5" x14ac:dyDescent="0.35">
      <c r="B241" s="738"/>
      <c r="C241" s="1" t="s">
        <v>194</v>
      </c>
      <c r="D241" s="210">
        <v>262</v>
      </c>
      <c r="E241" s="210">
        <v>278</v>
      </c>
      <c r="F241" s="210">
        <v>280</v>
      </c>
      <c r="G241" s="210">
        <v>277</v>
      </c>
      <c r="H241" s="210">
        <v>261</v>
      </c>
      <c r="I241" s="210">
        <v>276</v>
      </c>
      <c r="J241" s="210">
        <v>289</v>
      </c>
      <c r="K241" s="210">
        <v>290</v>
      </c>
      <c r="L241" s="210">
        <v>297</v>
      </c>
      <c r="M241" s="210">
        <v>290</v>
      </c>
      <c r="N241" s="210">
        <v>292</v>
      </c>
      <c r="O241" s="210">
        <v>292</v>
      </c>
      <c r="P241" s="211">
        <v>297</v>
      </c>
      <c r="Q241" s="211">
        <v>301</v>
      </c>
      <c r="R241" s="211">
        <v>308</v>
      </c>
      <c r="S241" s="554">
        <f>100</f>
        <v>100</v>
      </c>
      <c r="T241" s="72">
        <f t="shared" si="81"/>
        <v>106.10687022900764</v>
      </c>
      <c r="U241" s="72">
        <f t="shared" si="82"/>
        <v>106.87022900763358</v>
      </c>
      <c r="V241" s="72">
        <f t="shared" si="83"/>
        <v>105.72519083969466</v>
      </c>
      <c r="W241" s="72">
        <f t="shared" si="84"/>
        <v>99.618320610687022</v>
      </c>
      <c r="X241" s="72">
        <f t="shared" si="85"/>
        <v>105.34351145038168</v>
      </c>
      <c r="Y241" s="72">
        <f t="shared" si="86"/>
        <v>110.30534351145039</v>
      </c>
      <c r="Z241" s="72">
        <f t="shared" si="87"/>
        <v>110.68702290076335</v>
      </c>
      <c r="AA241" s="72">
        <f t="shared" si="88"/>
        <v>113.3587786259542</v>
      </c>
      <c r="AB241" s="72">
        <f t="shared" si="88"/>
        <v>110.68702290076335</v>
      </c>
      <c r="AC241" s="72">
        <f t="shared" si="88"/>
        <v>111.45038167938931</v>
      </c>
      <c r="AD241" s="72">
        <f t="shared" si="88"/>
        <v>111.45038167938931</v>
      </c>
      <c r="AE241" s="72">
        <f t="shared" si="104"/>
        <v>113.3587786259542</v>
      </c>
      <c r="AF241" s="72">
        <f t="shared" si="105"/>
        <v>114.8854961832061</v>
      </c>
      <c r="AG241" s="73">
        <f t="shared" si="105"/>
        <v>117.55725190839695</v>
      </c>
      <c r="AH241" s="555">
        <v>1</v>
      </c>
      <c r="AI241" s="232">
        <v>1</v>
      </c>
      <c r="AJ241" s="232">
        <v>1</v>
      </c>
      <c r="AK241" s="232">
        <v>1</v>
      </c>
      <c r="AL241" s="232">
        <v>1</v>
      </c>
      <c r="AM241" s="232">
        <v>1</v>
      </c>
      <c r="AN241" s="232">
        <v>1</v>
      </c>
      <c r="AO241" s="232">
        <v>1</v>
      </c>
      <c r="AP241" s="232">
        <v>1</v>
      </c>
      <c r="AQ241" s="232">
        <v>1</v>
      </c>
      <c r="AR241" s="232">
        <v>1</v>
      </c>
      <c r="AS241" s="232">
        <v>1</v>
      </c>
      <c r="AT241" s="232">
        <v>4</v>
      </c>
      <c r="AU241" s="232">
        <v>6</v>
      </c>
      <c r="AV241" s="234">
        <v>7</v>
      </c>
    </row>
    <row r="242" spans="2:48" ht="14.5" x14ac:dyDescent="0.35">
      <c r="B242" s="738"/>
      <c r="C242" s="1" t="s">
        <v>195</v>
      </c>
      <c r="D242" s="210">
        <v>46</v>
      </c>
      <c r="E242" s="210">
        <v>45</v>
      </c>
      <c r="F242" s="210">
        <v>47</v>
      </c>
      <c r="G242" s="210">
        <v>50</v>
      </c>
      <c r="H242" s="210">
        <v>47</v>
      </c>
      <c r="I242" s="210">
        <v>49</v>
      </c>
      <c r="J242" s="210">
        <v>49</v>
      </c>
      <c r="K242" s="210">
        <v>49</v>
      </c>
      <c r="L242" s="210">
        <v>47</v>
      </c>
      <c r="M242" s="210">
        <v>51</v>
      </c>
      <c r="N242" s="210">
        <v>54</v>
      </c>
      <c r="O242" s="210">
        <v>53</v>
      </c>
      <c r="P242" s="211">
        <v>53</v>
      </c>
      <c r="Q242" s="211">
        <v>54</v>
      </c>
      <c r="R242" s="211">
        <v>56</v>
      </c>
      <c r="S242" s="554">
        <f>100</f>
        <v>100</v>
      </c>
      <c r="T242" s="72">
        <f t="shared" si="81"/>
        <v>97.826086956521735</v>
      </c>
      <c r="U242" s="72">
        <f t="shared" si="82"/>
        <v>102.17391304347827</v>
      </c>
      <c r="V242" s="72">
        <f t="shared" si="83"/>
        <v>108.69565217391305</v>
      </c>
      <c r="W242" s="72">
        <f t="shared" si="84"/>
        <v>102.17391304347827</v>
      </c>
      <c r="X242" s="72">
        <f t="shared" si="85"/>
        <v>106.52173913043478</v>
      </c>
      <c r="Y242" s="72">
        <f t="shared" si="86"/>
        <v>106.52173913043478</v>
      </c>
      <c r="Z242" s="72">
        <f t="shared" si="87"/>
        <v>106.52173913043478</v>
      </c>
      <c r="AA242" s="72">
        <f t="shared" si="88"/>
        <v>102.17391304347827</v>
      </c>
      <c r="AB242" s="72">
        <f t="shared" si="88"/>
        <v>110.8695652173913</v>
      </c>
      <c r="AC242" s="72">
        <f t="shared" si="88"/>
        <v>117.39130434782609</v>
      </c>
      <c r="AD242" s="72">
        <f t="shared" si="88"/>
        <v>115.21739130434783</v>
      </c>
      <c r="AE242" s="72">
        <f t="shared" si="104"/>
        <v>115.21739130434783</v>
      </c>
      <c r="AF242" s="72">
        <f t="shared" si="105"/>
        <v>117.39130434782609</v>
      </c>
      <c r="AG242" s="73">
        <f t="shared" si="105"/>
        <v>121.73913043478261</v>
      </c>
      <c r="AH242" s="555">
        <v>1</v>
      </c>
      <c r="AI242" s="232">
        <v>1</v>
      </c>
      <c r="AJ242" s="232">
        <v>1</v>
      </c>
      <c r="AK242" s="232">
        <v>1</v>
      </c>
      <c r="AL242" s="232">
        <v>1</v>
      </c>
      <c r="AM242" s="232">
        <v>1</v>
      </c>
      <c r="AN242" s="232">
        <v>1</v>
      </c>
      <c r="AO242" s="232">
        <v>1</v>
      </c>
      <c r="AP242" s="232">
        <v>1</v>
      </c>
      <c r="AQ242" s="232">
        <v>1</v>
      </c>
      <c r="AR242" s="232">
        <v>1</v>
      </c>
      <c r="AS242" s="232">
        <v>1</v>
      </c>
      <c r="AT242" s="232">
        <v>4</v>
      </c>
      <c r="AU242" s="232">
        <v>6</v>
      </c>
      <c r="AV242" s="234">
        <v>7</v>
      </c>
    </row>
    <row r="243" spans="2:48" ht="14.5" x14ac:dyDescent="0.35">
      <c r="B243" s="738"/>
      <c r="C243" s="1" t="s">
        <v>196</v>
      </c>
      <c r="D243" s="210">
        <v>2</v>
      </c>
      <c r="E243" s="210">
        <v>2</v>
      </c>
      <c r="F243" s="210">
        <v>2</v>
      </c>
      <c r="G243" s="210">
        <v>2</v>
      </c>
      <c r="H243" s="210">
        <v>2</v>
      </c>
      <c r="I243" s="210">
        <v>3</v>
      </c>
      <c r="J243" s="210">
        <v>4</v>
      </c>
      <c r="K243" s="210">
        <v>4</v>
      </c>
      <c r="L243" s="210">
        <v>5</v>
      </c>
      <c r="M243" s="210">
        <v>5</v>
      </c>
      <c r="N243" s="210">
        <v>5</v>
      </c>
      <c r="O243" s="210">
        <v>6</v>
      </c>
      <c r="P243" s="211">
        <v>6</v>
      </c>
      <c r="Q243" s="211">
        <v>6</v>
      </c>
      <c r="R243" s="211">
        <v>6</v>
      </c>
      <c r="S243" s="554">
        <f>100</f>
        <v>100</v>
      </c>
      <c r="T243" s="72">
        <f t="shared" si="81"/>
        <v>100</v>
      </c>
      <c r="U243" s="72">
        <f t="shared" si="82"/>
        <v>100</v>
      </c>
      <c r="V243" s="72">
        <f t="shared" si="83"/>
        <v>100</v>
      </c>
      <c r="W243" s="72">
        <f t="shared" si="84"/>
        <v>100</v>
      </c>
      <c r="X243" s="72">
        <f t="shared" si="85"/>
        <v>150</v>
      </c>
      <c r="Y243" s="72">
        <f t="shared" si="86"/>
        <v>200</v>
      </c>
      <c r="Z243" s="72">
        <f t="shared" si="87"/>
        <v>200</v>
      </c>
      <c r="AA243" s="72">
        <f t="shared" si="88"/>
        <v>250</v>
      </c>
      <c r="AB243" s="72">
        <f t="shared" si="88"/>
        <v>250</v>
      </c>
      <c r="AC243" s="72">
        <f t="shared" si="88"/>
        <v>250</v>
      </c>
      <c r="AD243" s="72">
        <f t="shared" si="88"/>
        <v>300</v>
      </c>
      <c r="AE243" s="72">
        <f t="shared" si="104"/>
        <v>300</v>
      </c>
      <c r="AF243" s="72">
        <f t="shared" si="105"/>
        <v>300</v>
      </c>
      <c r="AG243" s="73">
        <f t="shared" si="105"/>
        <v>300</v>
      </c>
      <c r="AH243" s="555">
        <v>1</v>
      </c>
      <c r="AI243" s="232">
        <v>1</v>
      </c>
      <c r="AJ243" s="232">
        <v>1</v>
      </c>
      <c r="AK243" s="232">
        <v>1</v>
      </c>
      <c r="AL243" s="232">
        <v>1</v>
      </c>
      <c r="AM243" s="232">
        <v>1</v>
      </c>
      <c r="AN243" s="232">
        <v>1</v>
      </c>
      <c r="AO243" s="232">
        <v>1</v>
      </c>
      <c r="AP243" s="232">
        <v>1</v>
      </c>
      <c r="AQ243" s="232">
        <v>1</v>
      </c>
      <c r="AR243" s="232">
        <v>1</v>
      </c>
      <c r="AS243" s="232">
        <v>1</v>
      </c>
      <c r="AT243" s="232">
        <v>4</v>
      </c>
      <c r="AU243" s="232">
        <v>6</v>
      </c>
      <c r="AV243" s="234">
        <v>7</v>
      </c>
    </row>
    <row r="244" spans="2:48" ht="14.5" x14ac:dyDescent="0.35">
      <c r="B244" s="738"/>
      <c r="C244" s="1" t="s">
        <v>197</v>
      </c>
      <c r="D244" s="210">
        <v>3485</v>
      </c>
      <c r="E244" s="210">
        <v>3535</v>
      </c>
      <c r="F244" s="210">
        <v>3569</v>
      </c>
      <c r="G244" s="210">
        <v>3587</v>
      </c>
      <c r="H244" s="210">
        <v>3560</v>
      </c>
      <c r="I244" s="210">
        <v>3683</v>
      </c>
      <c r="J244" s="210">
        <v>3703</v>
      </c>
      <c r="K244" s="210">
        <v>3653</v>
      </c>
      <c r="L244" s="210">
        <v>3579</v>
      </c>
      <c r="M244" s="210">
        <v>3580</v>
      </c>
      <c r="N244" s="210">
        <v>3534</v>
      </c>
      <c r="O244" s="210">
        <v>3414</v>
      </c>
      <c r="P244" s="211">
        <v>3445</v>
      </c>
      <c r="Q244" s="211">
        <v>3492</v>
      </c>
      <c r="R244" s="211">
        <v>3593</v>
      </c>
      <c r="S244" s="554">
        <f>100</f>
        <v>100</v>
      </c>
      <c r="T244" s="72">
        <f t="shared" si="81"/>
        <v>101.43472022955524</v>
      </c>
      <c r="U244" s="72">
        <f t="shared" si="82"/>
        <v>102.41032998565279</v>
      </c>
      <c r="V244" s="72">
        <f t="shared" si="83"/>
        <v>102.92682926829268</v>
      </c>
      <c r="W244" s="72">
        <f t="shared" si="84"/>
        <v>102.15208034433286</v>
      </c>
      <c r="X244" s="72">
        <f t="shared" si="85"/>
        <v>105.68149210903874</v>
      </c>
      <c r="Y244" s="72">
        <f t="shared" si="86"/>
        <v>106.25538020086083</v>
      </c>
      <c r="Z244" s="72">
        <f t="shared" si="87"/>
        <v>104.8206599713056</v>
      </c>
      <c r="AA244" s="72">
        <f t="shared" si="88"/>
        <v>102.69727403156385</v>
      </c>
      <c r="AB244" s="72">
        <f t="shared" si="88"/>
        <v>102.72596843615494</v>
      </c>
      <c r="AC244" s="72">
        <f t="shared" si="88"/>
        <v>101.40602582496413</v>
      </c>
      <c r="AD244" s="72">
        <f t="shared" si="88"/>
        <v>97.962697274031569</v>
      </c>
      <c r="AE244" s="72">
        <f t="shared" si="104"/>
        <v>98.852223816355817</v>
      </c>
      <c r="AF244" s="72">
        <f t="shared" si="105"/>
        <v>100.20086083213774</v>
      </c>
      <c r="AG244" s="73">
        <f t="shared" si="105"/>
        <v>103.09899569583931</v>
      </c>
      <c r="AH244" s="555">
        <v>1</v>
      </c>
      <c r="AI244" s="232">
        <v>1</v>
      </c>
      <c r="AJ244" s="232">
        <v>1</v>
      </c>
      <c r="AK244" s="232">
        <v>1</v>
      </c>
      <c r="AL244" s="232">
        <v>1</v>
      </c>
      <c r="AM244" s="232">
        <v>1</v>
      </c>
      <c r="AN244" s="232">
        <v>1</v>
      </c>
      <c r="AO244" s="232">
        <v>1</v>
      </c>
      <c r="AP244" s="232">
        <v>1</v>
      </c>
      <c r="AQ244" s="232">
        <v>1</v>
      </c>
      <c r="AR244" s="232">
        <v>1</v>
      </c>
      <c r="AS244" s="232">
        <v>1</v>
      </c>
      <c r="AT244" s="232">
        <v>4</v>
      </c>
      <c r="AU244" s="232">
        <v>6</v>
      </c>
      <c r="AV244" s="234">
        <v>7</v>
      </c>
    </row>
    <row r="245" spans="2:48" ht="14.5" x14ac:dyDescent="0.35">
      <c r="B245" s="739"/>
      <c r="C245" s="8" t="s">
        <v>198</v>
      </c>
      <c r="D245">
        <v>3483</v>
      </c>
      <c r="E245">
        <v>3533</v>
      </c>
      <c r="F245">
        <v>3567</v>
      </c>
      <c r="G245">
        <v>3585</v>
      </c>
      <c r="H245">
        <v>3558</v>
      </c>
      <c r="I245">
        <v>3680</v>
      </c>
      <c r="J245">
        <v>3699</v>
      </c>
      <c r="K245">
        <v>3649</v>
      </c>
      <c r="L245">
        <v>3574</v>
      </c>
      <c r="M245">
        <v>3575</v>
      </c>
      <c r="N245">
        <v>3529</v>
      </c>
      <c r="O245">
        <v>3408</v>
      </c>
      <c r="P245">
        <v>3439</v>
      </c>
      <c r="Q245">
        <v>3486</v>
      </c>
      <c r="R245">
        <v>3587</v>
      </c>
      <c r="S245" s="554">
        <f>100</f>
        <v>100</v>
      </c>
      <c r="T245" s="72">
        <f t="shared" si="81"/>
        <v>101.43554407120298</v>
      </c>
      <c r="U245" s="72">
        <f t="shared" si="82"/>
        <v>102.41171403962102</v>
      </c>
      <c r="V245" s="72">
        <f t="shared" si="83"/>
        <v>102.92850990525409</v>
      </c>
      <c r="W245" s="72">
        <f t="shared" si="84"/>
        <v>102.15331610680448</v>
      </c>
      <c r="X245" s="72">
        <f t="shared" si="85"/>
        <v>105.65604364053976</v>
      </c>
      <c r="Y245" s="72">
        <f t="shared" si="86"/>
        <v>106.2015503875969</v>
      </c>
      <c r="Z245" s="72">
        <f t="shared" si="87"/>
        <v>104.76600631639391</v>
      </c>
      <c r="AA245" s="72">
        <f t="shared" si="88"/>
        <v>102.61269020958943</v>
      </c>
      <c r="AB245" s="72">
        <f t="shared" si="88"/>
        <v>102.64140109101349</v>
      </c>
      <c r="AC245" s="72">
        <f t="shared" si="88"/>
        <v>101.32070054550675</v>
      </c>
      <c r="AD245" s="72">
        <f t="shared" si="88"/>
        <v>97.846683893195518</v>
      </c>
      <c r="AE245" s="72">
        <f t="shared" si="104"/>
        <v>98.736721217341369</v>
      </c>
      <c r="AF245" s="72">
        <f t="shared" si="105"/>
        <v>100.08613264427218</v>
      </c>
      <c r="AG245" s="73">
        <f t="shared" si="105"/>
        <v>102.98593166810221</v>
      </c>
      <c r="AH245" s="235"/>
      <c r="AI245" s="236"/>
      <c r="AJ245" s="236"/>
      <c r="AK245" s="236"/>
      <c r="AL245" s="236"/>
      <c r="AM245" s="236"/>
      <c r="AN245" s="236"/>
      <c r="AO245" s="236"/>
      <c r="AP245" s="236"/>
      <c r="AQ245" s="236"/>
      <c r="AR245" s="236"/>
      <c r="AS245" s="236"/>
      <c r="AT245" s="236"/>
      <c r="AU245" s="236"/>
      <c r="AV245" s="237"/>
    </row>
    <row r="246" spans="2:48" ht="15" customHeight="1" x14ac:dyDescent="0.35">
      <c r="B246" s="738" t="s">
        <v>154</v>
      </c>
      <c r="C246" s="1" t="s">
        <v>193</v>
      </c>
      <c r="D246" s="210">
        <v>2636</v>
      </c>
      <c r="E246" s="210">
        <v>2692</v>
      </c>
      <c r="F246" s="210">
        <v>2777</v>
      </c>
      <c r="G246" s="210">
        <v>2742</v>
      </c>
      <c r="H246" s="210">
        <v>2682</v>
      </c>
      <c r="I246" s="210">
        <v>2812</v>
      </c>
      <c r="J246" s="210">
        <v>2811</v>
      </c>
      <c r="K246" s="210">
        <v>2795</v>
      </c>
      <c r="L246" s="210">
        <v>2717</v>
      </c>
      <c r="M246" s="210">
        <v>2802</v>
      </c>
      <c r="N246" s="210">
        <v>2809</v>
      </c>
      <c r="O246" s="210">
        <v>2826</v>
      </c>
      <c r="P246" s="211">
        <v>2849</v>
      </c>
      <c r="Q246" s="211">
        <v>2889</v>
      </c>
      <c r="R246" s="211">
        <v>2974</v>
      </c>
      <c r="S246" s="554">
        <f>100</f>
        <v>100</v>
      </c>
      <c r="T246" s="72">
        <f t="shared" si="81"/>
        <v>102.12443095599393</v>
      </c>
      <c r="U246" s="72">
        <f t="shared" si="82"/>
        <v>105.34901365705615</v>
      </c>
      <c r="V246" s="72">
        <f t="shared" si="83"/>
        <v>104.02124430955993</v>
      </c>
      <c r="W246" s="72">
        <f t="shared" si="84"/>
        <v>101.74506828528072</v>
      </c>
      <c r="X246" s="72">
        <f t="shared" si="85"/>
        <v>106.67678300455235</v>
      </c>
      <c r="Y246" s="72">
        <f t="shared" si="86"/>
        <v>106.63884673748103</v>
      </c>
      <c r="Z246" s="72">
        <f t="shared" si="87"/>
        <v>106.03186646433991</v>
      </c>
      <c r="AA246" s="72">
        <f t="shared" si="88"/>
        <v>103.07283763277694</v>
      </c>
      <c r="AB246" s="72">
        <f t="shared" si="88"/>
        <v>106.29742033383916</v>
      </c>
      <c r="AC246" s="72">
        <f t="shared" si="88"/>
        <v>106.56297420333838</v>
      </c>
      <c r="AD246" s="72">
        <f t="shared" si="88"/>
        <v>107.20789074355083</v>
      </c>
      <c r="AE246" s="72">
        <f t="shared" si="104"/>
        <v>108.0804248861912</v>
      </c>
      <c r="AF246" s="72">
        <f t="shared" si="105"/>
        <v>109.59787556904401</v>
      </c>
      <c r="AG246" s="73">
        <f t="shared" si="105"/>
        <v>112.82245827010622</v>
      </c>
      <c r="AH246" s="555">
        <v>1</v>
      </c>
      <c r="AI246" s="232">
        <v>1</v>
      </c>
      <c r="AJ246" s="232">
        <v>1</v>
      </c>
      <c r="AK246" s="232">
        <v>1</v>
      </c>
      <c r="AL246" s="232">
        <v>1</v>
      </c>
      <c r="AM246" s="232">
        <v>1</v>
      </c>
      <c r="AN246" s="232">
        <v>1</v>
      </c>
      <c r="AO246" s="232">
        <v>1</v>
      </c>
      <c r="AP246" s="232">
        <v>1</v>
      </c>
      <c r="AQ246" s="232">
        <v>1</v>
      </c>
      <c r="AR246" s="232">
        <v>1</v>
      </c>
      <c r="AS246" s="232">
        <v>1</v>
      </c>
      <c r="AT246" s="232">
        <v>4</v>
      </c>
      <c r="AU246" s="232">
        <v>6</v>
      </c>
      <c r="AV246" s="234">
        <v>7</v>
      </c>
    </row>
    <row r="247" spans="2:48" ht="14.5" x14ac:dyDescent="0.35">
      <c r="B247" s="738"/>
      <c r="C247" s="1" t="s">
        <v>194</v>
      </c>
      <c r="D247" s="210">
        <v>364</v>
      </c>
      <c r="E247" s="210">
        <v>360</v>
      </c>
      <c r="F247" s="210">
        <v>349</v>
      </c>
      <c r="G247" s="210">
        <v>373</v>
      </c>
      <c r="H247" s="210">
        <v>384</v>
      </c>
      <c r="I247" s="210">
        <v>390</v>
      </c>
      <c r="J247" s="210">
        <v>393</v>
      </c>
      <c r="K247" s="210">
        <v>399</v>
      </c>
      <c r="L247" s="210">
        <v>408</v>
      </c>
      <c r="M247" s="210">
        <v>401</v>
      </c>
      <c r="N247" s="210">
        <v>400</v>
      </c>
      <c r="O247" s="210">
        <v>407</v>
      </c>
      <c r="P247" s="211">
        <v>405</v>
      </c>
      <c r="Q247" s="211">
        <v>410</v>
      </c>
      <c r="R247" s="211">
        <v>419</v>
      </c>
      <c r="S247" s="554">
        <f>100</f>
        <v>100</v>
      </c>
      <c r="T247" s="72">
        <f t="shared" si="81"/>
        <v>98.901098901098905</v>
      </c>
      <c r="U247" s="72">
        <f t="shared" si="82"/>
        <v>95.879120879120876</v>
      </c>
      <c r="V247" s="72">
        <f t="shared" si="83"/>
        <v>102.47252747252747</v>
      </c>
      <c r="W247" s="72">
        <f t="shared" si="84"/>
        <v>105.49450549450549</v>
      </c>
      <c r="X247" s="72">
        <f t="shared" si="85"/>
        <v>107.14285714285714</v>
      </c>
      <c r="Y247" s="72">
        <f t="shared" si="86"/>
        <v>107.96703296703296</v>
      </c>
      <c r="Z247" s="72">
        <f t="shared" si="87"/>
        <v>109.61538461538461</v>
      </c>
      <c r="AA247" s="72">
        <f t="shared" si="88"/>
        <v>112.08791208791209</v>
      </c>
      <c r="AB247" s="72">
        <f t="shared" si="88"/>
        <v>110.16483516483517</v>
      </c>
      <c r="AC247" s="72">
        <f t="shared" si="88"/>
        <v>109.89010989010988</v>
      </c>
      <c r="AD247" s="72">
        <f t="shared" si="88"/>
        <v>111.81318681318682</v>
      </c>
      <c r="AE247" s="72">
        <f t="shared" si="104"/>
        <v>111.26373626373626</v>
      </c>
      <c r="AF247" s="72">
        <f t="shared" si="105"/>
        <v>112.63736263736264</v>
      </c>
      <c r="AG247" s="73">
        <f t="shared" si="105"/>
        <v>115.10989010989012</v>
      </c>
      <c r="AH247" s="555">
        <v>1</v>
      </c>
      <c r="AI247" s="232">
        <v>1</v>
      </c>
      <c r="AJ247" s="232">
        <v>1</v>
      </c>
      <c r="AK247" s="232">
        <v>1</v>
      </c>
      <c r="AL247" s="232">
        <v>1</v>
      </c>
      <c r="AM247" s="232">
        <v>1</v>
      </c>
      <c r="AN247" s="232">
        <v>1</v>
      </c>
      <c r="AO247" s="232">
        <v>1</v>
      </c>
      <c r="AP247" s="232">
        <v>1</v>
      </c>
      <c r="AQ247" s="232">
        <v>1</v>
      </c>
      <c r="AR247" s="232">
        <v>1</v>
      </c>
      <c r="AS247" s="232">
        <v>1</v>
      </c>
      <c r="AT247" s="232">
        <v>4</v>
      </c>
      <c r="AU247" s="232">
        <v>6</v>
      </c>
      <c r="AV247" s="234">
        <v>7</v>
      </c>
    </row>
    <row r="248" spans="2:48" ht="14.5" x14ac:dyDescent="0.35">
      <c r="B248" s="738"/>
      <c r="C248" s="1" t="s">
        <v>195</v>
      </c>
      <c r="D248" s="210">
        <v>40</v>
      </c>
      <c r="E248" s="210">
        <v>41</v>
      </c>
      <c r="F248" s="210">
        <v>45</v>
      </c>
      <c r="G248" s="210">
        <v>42</v>
      </c>
      <c r="H248" s="210">
        <v>41</v>
      </c>
      <c r="I248" s="210">
        <v>43</v>
      </c>
      <c r="J248" s="210">
        <v>47</v>
      </c>
      <c r="K248" s="210">
        <v>53</v>
      </c>
      <c r="L248" s="210">
        <v>53</v>
      </c>
      <c r="M248" s="210">
        <v>54</v>
      </c>
      <c r="N248" s="210">
        <v>57</v>
      </c>
      <c r="O248" s="210">
        <v>57</v>
      </c>
      <c r="P248" s="211">
        <v>57</v>
      </c>
      <c r="Q248" s="211">
        <v>58</v>
      </c>
      <c r="R248" s="211">
        <v>60</v>
      </c>
      <c r="S248" s="554">
        <f>100</f>
        <v>100</v>
      </c>
      <c r="T248" s="72">
        <f t="shared" si="81"/>
        <v>102.5</v>
      </c>
      <c r="U248" s="72">
        <f t="shared" si="82"/>
        <v>112.5</v>
      </c>
      <c r="V248" s="72">
        <f t="shared" si="83"/>
        <v>105</v>
      </c>
      <c r="W248" s="72">
        <f t="shared" si="84"/>
        <v>102.5</v>
      </c>
      <c r="X248" s="72">
        <f t="shared" si="85"/>
        <v>107.5</v>
      </c>
      <c r="Y248" s="72">
        <f t="shared" si="86"/>
        <v>117.5</v>
      </c>
      <c r="Z248" s="72">
        <f t="shared" si="87"/>
        <v>132.5</v>
      </c>
      <c r="AA248" s="72">
        <f t="shared" si="88"/>
        <v>132.5</v>
      </c>
      <c r="AB248" s="72">
        <f t="shared" si="88"/>
        <v>135</v>
      </c>
      <c r="AC248" s="72">
        <f t="shared" si="88"/>
        <v>142.5</v>
      </c>
      <c r="AD248" s="72">
        <f t="shared" si="88"/>
        <v>142.5</v>
      </c>
      <c r="AE248" s="72">
        <f t="shared" si="104"/>
        <v>142.5</v>
      </c>
      <c r="AF248" s="72">
        <f t="shared" si="105"/>
        <v>145</v>
      </c>
      <c r="AG248" s="73">
        <f t="shared" si="105"/>
        <v>150</v>
      </c>
      <c r="AH248" s="555">
        <v>1</v>
      </c>
      <c r="AI248" s="232">
        <v>1</v>
      </c>
      <c r="AJ248" s="232">
        <v>1</v>
      </c>
      <c r="AK248" s="232">
        <v>1</v>
      </c>
      <c r="AL248" s="232">
        <v>1</v>
      </c>
      <c r="AM248" s="232">
        <v>1</v>
      </c>
      <c r="AN248" s="232">
        <v>1</v>
      </c>
      <c r="AO248" s="232">
        <v>1</v>
      </c>
      <c r="AP248" s="232">
        <v>1</v>
      </c>
      <c r="AQ248" s="232">
        <v>1</v>
      </c>
      <c r="AR248" s="232">
        <v>1</v>
      </c>
      <c r="AS248" s="232">
        <v>1</v>
      </c>
      <c r="AT248" s="232">
        <v>4</v>
      </c>
      <c r="AU248" s="232">
        <v>6</v>
      </c>
      <c r="AV248" s="234">
        <v>7</v>
      </c>
    </row>
    <row r="249" spans="2:48" ht="14.5" x14ac:dyDescent="0.35">
      <c r="B249" s="738"/>
      <c r="C249" s="1" t="s">
        <v>196</v>
      </c>
      <c r="D249" s="210">
        <v>5</v>
      </c>
      <c r="E249" s="210">
        <v>7</v>
      </c>
      <c r="F249" s="210">
        <v>7</v>
      </c>
      <c r="G249" s="210">
        <v>9</v>
      </c>
      <c r="H249" s="210">
        <v>10</v>
      </c>
      <c r="I249" s="210">
        <v>9</v>
      </c>
      <c r="J249" s="210">
        <v>9</v>
      </c>
      <c r="K249" s="210">
        <v>7</v>
      </c>
      <c r="L249" s="210">
        <v>8</v>
      </c>
      <c r="M249" s="210">
        <v>8</v>
      </c>
      <c r="N249" s="210">
        <v>9</v>
      </c>
      <c r="O249" s="210">
        <v>9</v>
      </c>
      <c r="P249" s="211">
        <v>9</v>
      </c>
      <c r="Q249" s="211">
        <v>9</v>
      </c>
      <c r="R249" s="211">
        <v>9</v>
      </c>
      <c r="S249" s="554">
        <f>100</f>
        <v>100</v>
      </c>
      <c r="T249" s="72">
        <f t="shared" si="81"/>
        <v>140</v>
      </c>
      <c r="U249" s="72">
        <f t="shared" si="82"/>
        <v>140</v>
      </c>
      <c r="V249" s="72">
        <f t="shared" si="83"/>
        <v>180</v>
      </c>
      <c r="W249" s="72">
        <f t="shared" si="84"/>
        <v>200</v>
      </c>
      <c r="X249" s="72">
        <f t="shared" si="85"/>
        <v>180</v>
      </c>
      <c r="Y249" s="72">
        <f t="shared" si="86"/>
        <v>180</v>
      </c>
      <c r="Z249" s="72">
        <f t="shared" si="87"/>
        <v>140</v>
      </c>
      <c r="AA249" s="72">
        <f t="shared" si="88"/>
        <v>160</v>
      </c>
      <c r="AB249" s="72">
        <f t="shared" si="88"/>
        <v>160</v>
      </c>
      <c r="AC249" s="72">
        <f t="shared" si="88"/>
        <v>180</v>
      </c>
      <c r="AD249" s="72">
        <f t="shared" si="88"/>
        <v>180</v>
      </c>
      <c r="AE249" s="72">
        <f t="shared" si="104"/>
        <v>180</v>
      </c>
      <c r="AF249" s="72">
        <f t="shared" si="105"/>
        <v>180</v>
      </c>
      <c r="AG249" s="73">
        <f t="shared" si="105"/>
        <v>180</v>
      </c>
      <c r="AH249" s="555">
        <v>1</v>
      </c>
      <c r="AI249" s="232">
        <v>1</v>
      </c>
      <c r="AJ249" s="232">
        <v>1</v>
      </c>
      <c r="AK249" s="232">
        <v>1</v>
      </c>
      <c r="AL249" s="232">
        <v>1</v>
      </c>
      <c r="AM249" s="232">
        <v>1</v>
      </c>
      <c r="AN249" s="232">
        <v>1</v>
      </c>
      <c r="AO249" s="232">
        <v>1</v>
      </c>
      <c r="AP249" s="232">
        <v>1</v>
      </c>
      <c r="AQ249" s="232">
        <v>1</v>
      </c>
      <c r="AR249" s="232">
        <v>1</v>
      </c>
      <c r="AS249" s="232">
        <v>1</v>
      </c>
      <c r="AT249" s="232">
        <v>4</v>
      </c>
      <c r="AU249" s="232">
        <v>6</v>
      </c>
      <c r="AV249" s="234">
        <v>7</v>
      </c>
    </row>
    <row r="250" spans="2:48" ht="14.5" x14ac:dyDescent="0.35">
      <c r="B250" s="738"/>
      <c r="C250" s="1" t="s">
        <v>197</v>
      </c>
      <c r="D250" s="210">
        <v>3045</v>
      </c>
      <c r="E250" s="210">
        <v>3100</v>
      </c>
      <c r="F250" s="210">
        <v>3178</v>
      </c>
      <c r="G250" s="210">
        <v>3166</v>
      </c>
      <c r="H250" s="210">
        <v>3117</v>
      </c>
      <c r="I250" s="210">
        <v>3254</v>
      </c>
      <c r="J250" s="210">
        <v>3260</v>
      </c>
      <c r="K250" s="210">
        <v>3254</v>
      </c>
      <c r="L250" s="210">
        <v>3186</v>
      </c>
      <c r="M250" s="210">
        <v>3265</v>
      </c>
      <c r="N250" s="210">
        <v>3275</v>
      </c>
      <c r="O250" s="210">
        <v>3299</v>
      </c>
      <c r="P250" s="211">
        <v>3320</v>
      </c>
      <c r="Q250" s="211">
        <v>3366</v>
      </c>
      <c r="R250" s="211">
        <v>3462</v>
      </c>
      <c r="S250" s="554">
        <f>100</f>
        <v>100</v>
      </c>
      <c r="T250" s="72">
        <f t="shared" si="81"/>
        <v>101.80623973727423</v>
      </c>
      <c r="U250" s="72">
        <f t="shared" si="82"/>
        <v>104.36781609195403</v>
      </c>
      <c r="V250" s="72">
        <f t="shared" si="83"/>
        <v>103.97372742200328</v>
      </c>
      <c r="W250" s="72">
        <f t="shared" si="84"/>
        <v>102.36453201970443</v>
      </c>
      <c r="X250" s="72">
        <f t="shared" si="85"/>
        <v>106.86371100164203</v>
      </c>
      <c r="Y250" s="72">
        <f t="shared" si="86"/>
        <v>107.0607553366174</v>
      </c>
      <c r="Z250" s="72">
        <f t="shared" si="87"/>
        <v>106.86371100164203</v>
      </c>
      <c r="AA250" s="72">
        <f t="shared" si="88"/>
        <v>104.63054187192118</v>
      </c>
      <c r="AB250" s="72">
        <f t="shared" si="88"/>
        <v>107.22495894909687</v>
      </c>
      <c r="AC250" s="72">
        <f t="shared" si="88"/>
        <v>107.55336617405582</v>
      </c>
      <c r="AD250" s="72">
        <f t="shared" si="88"/>
        <v>108.3415435139573</v>
      </c>
      <c r="AE250" s="72">
        <f t="shared" si="104"/>
        <v>109.0311986863711</v>
      </c>
      <c r="AF250" s="72">
        <f t="shared" si="105"/>
        <v>110.54187192118226</v>
      </c>
      <c r="AG250" s="73">
        <f t="shared" si="105"/>
        <v>113.69458128078817</v>
      </c>
      <c r="AH250" s="555">
        <v>1</v>
      </c>
      <c r="AI250" s="232">
        <v>1</v>
      </c>
      <c r="AJ250" s="232">
        <v>1</v>
      </c>
      <c r="AK250" s="232">
        <v>1</v>
      </c>
      <c r="AL250" s="232">
        <v>1</v>
      </c>
      <c r="AM250" s="232">
        <v>1</v>
      </c>
      <c r="AN250" s="232">
        <v>1</v>
      </c>
      <c r="AO250" s="232">
        <v>1</v>
      </c>
      <c r="AP250" s="232">
        <v>1</v>
      </c>
      <c r="AQ250" s="232">
        <v>1</v>
      </c>
      <c r="AR250" s="232">
        <v>1</v>
      </c>
      <c r="AS250" s="232">
        <v>1</v>
      </c>
      <c r="AT250" s="232">
        <v>4</v>
      </c>
      <c r="AU250" s="232">
        <v>6</v>
      </c>
      <c r="AV250" s="234">
        <v>7</v>
      </c>
    </row>
    <row r="251" spans="2:48" ht="14.5" x14ac:dyDescent="0.35">
      <c r="B251" s="739"/>
      <c r="C251" s="8" t="s">
        <v>198</v>
      </c>
      <c r="D251">
        <v>3040</v>
      </c>
      <c r="E251">
        <v>3093</v>
      </c>
      <c r="F251">
        <v>3171</v>
      </c>
      <c r="G251">
        <v>3157</v>
      </c>
      <c r="H251">
        <v>3107</v>
      </c>
      <c r="I251">
        <v>3245</v>
      </c>
      <c r="J251">
        <v>3251</v>
      </c>
      <c r="K251">
        <v>3247</v>
      </c>
      <c r="L251">
        <v>3178</v>
      </c>
      <c r="M251">
        <v>3257</v>
      </c>
      <c r="N251">
        <v>3266</v>
      </c>
      <c r="O251">
        <v>3290</v>
      </c>
      <c r="P251">
        <v>3311</v>
      </c>
      <c r="Q251">
        <v>3357</v>
      </c>
      <c r="R251">
        <v>3453</v>
      </c>
      <c r="S251" s="554">
        <f>100</f>
        <v>100</v>
      </c>
      <c r="T251" s="72">
        <f t="shared" si="81"/>
        <v>101.74342105263158</v>
      </c>
      <c r="U251" s="72">
        <f t="shared" si="82"/>
        <v>104.30921052631579</v>
      </c>
      <c r="V251" s="72">
        <f t="shared" si="83"/>
        <v>103.84868421052632</v>
      </c>
      <c r="W251" s="72">
        <f t="shared" si="84"/>
        <v>102.20394736842105</v>
      </c>
      <c r="X251" s="72">
        <f t="shared" si="85"/>
        <v>106.74342105263158</v>
      </c>
      <c r="Y251" s="72">
        <f t="shared" si="86"/>
        <v>106.94078947368421</v>
      </c>
      <c r="Z251" s="72">
        <f t="shared" si="87"/>
        <v>106.80921052631579</v>
      </c>
      <c r="AA251" s="72">
        <f t="shared" si="88"/>
        <v>104.53947368421052</v>
      </c>
      <c r="AB251" s="72">
        <f t="shared" si="88"/>
        <v>107.13815789473684</v>
      </c>
      <c r="AC251" s="72">
        <f t="shared" si="88"/>
        <v>107.43421052631579</v>
      </c>
      <c r="AD251" s="72">
        <f t="shared" si="88"/>
        <v>108.22368421052632</v>
      </c>
      <c r="AE251" s="72">
        <f t="shared" si="104"/>
        <v>108.91447368421052</v>
      </c>
      <c r="AF251" s="72">
        <f t="shared" si="105"/>
        <v>110.42763157894737</v>
      </c>
      <c r="AG251" s="73">
        <f t="shared" si="105"/>
        <v>113.58552631578948</v>
      </c>
      <c r="AH251" s="235"/>
      <c r="AI251" s="236"/>
      <c r="AJ251" s="236"/>
      <c r="AK251" s="236"/>
      <c r="AL251" s="236"/>
      <c r="AM251" s="236"/>
      <c r="AN251" s="236"/>
      <c r="AO251" s="236"/>
      <c r="AP251" s="236"/>
      <c r="AQ251" s="236"/>
      <c r="AR251" s="236"/>
      <c r="AS251" s="236"/>
      <c r="AT251" s="236"/>
      <c r="AU251" s="236"/>
      <c r="AV251" s="237"/>
    </row>
    <row r="252" spans="2:48" ht="15" customHeight="1" x14ac:dyDescent="0.35">
      <c r="B252" s="738" t="s">
        <v>155</v>
      </c>
      <c r="C252" s="1" t="s">
        <v>193</v>
      </c>
      <c r="D252" s="210">
        <v>444</v>
      </c>
      <c r="E252" s="210">
        <v>467</v>
      </c>
      <c r="F252" s="210">
        <v>424</v>
      </c>
      <c r="G252" s="210">
        <v>467</v>
      </c>
      <c r="H252" s="210">
        <v>477</v>
      </c>
      <c r="I252" s="210">
        <v>462</v>
      </c>
      <c r="J252" s="210">
        <v>452</v>
      </c>
      <c r="K252" s="210">
        <v>451</v>
      </c>
      <c r="L252" s="210">
        <v>446</v>
      </c>
      <c r="M252" s="210">
        <v>467</v>
      </c>
      <c r="N252" s="210">
        <v>459</v>
      </c>
      <c r="O252" s="210">
        <v>452</v>
      </c>
      <c r="P252" s="211">
        <v>464</v>
      </c>
      <c r="Q252" s="211">
        <v>472</v>
      </c>
      <c r="R252" s="211">
        <v>479</v>
      </c>
      <c r="S252" s="554">
        <f>100</f>
        <v>100</v>
      </c>
      <c r="T252" s="72">
        <f t="shared" si="81"/>
        <v>105.18018018018019</v>
      </c>
      <c r="U252" s="72">
        <f t="shared" si="82"/>
        <v>95.49549549549549</v>
      </c>
      <c r="V252" s="72">
        <f t="shared" si="83"/>
        <v>105.18018018018019</v>
      </c>
      <c r="W252" s="72">
        <f t="shared" si="84"/>
        <v>107.43243243243244</v>
      </c>
      <c r="X252" s="72">
        <f t="shared" si="85"/>
        <v>104.05405405405405</v>
      </c>
      <c r="Y252" s="72">
        <f t="shared" si="86"/>
        <v>101.8018018018018</v>
      </c>
      <c r="Z252" s="72">
        <f t="shared" si="87"/>
        <v>101.57657657657657</v>
      </c>
      <c r="AA252" s="72">
        <f t="shared" si="88"/>
        <v>100.45045045045045</v>
      </c>
      <c r="AB252" s="72">
        <f t="shared" si="88"/>
        <v>105.18018018018019</v>
      </c>
      <c r="AC252" s="72">
        <f t="shared" si="88"/>
        <v>103.37837837837837</v>
      </c>
      <c r="AD252" s="72">
        <f t="shared" si="88"/>
        <v>101.8018018018018</v>
      </c>
      <c r="AE252" s="72">
        <f t="shared" si="104"/>
        <v>104.50450450450451</v>
      </c>
      <c r="AF252" s="72">
        <f t="shared" si="105"/>
        <v>106.30630630630631</v>
      </c>
      <c r="AG252" s="73">
        <f t="shared" si="105"/>
        <v>107.88288288288288</v>
      </c>
      <c r="AH252" s="555">
        <v>1</v>
      </c>
      <c r="AI252" s="232">
        <v>1</v>
      </c>
      <c r="AJ252" s="232">
        <v>1</v>
      </c>
      <c r="AK252" s="232">
        <v>1</v>
      </c>
      <c r="AL252" s="232">
        <v>1</v>
      </c>
      <c r="AM252" s="232">
        <v>1</v>
      </c>
      <c r="AN252" s="232">
        <v>1</v>
      </c>
      <c r="AO252" s="232">
        <v>1</v>
      </c>
      <c r="AP252" s="232">
        <v>1</v>
      </c>
      <c r="AQ252" s="232">
        <v>1</v>
      </c>
      <c r="AR252" s="232">
        <v>1</v>
      </c>
      <c r="AS252" s="232">
        <v>1</v>
      </c>
      <c r="AT252" s="232">
        <v>4</v>
      </c>
      <c r="AU252" s="232">
        <v>6</v>
      </c>
      <c r="AV252" s="234">
        <v>7</v>
      </c>
    </row>
    <row r="253" spans="2:48" ht="14.5" x14ac:dyDescent="0.35">
      <c r="B253" s="738"/>
      <c r="C253" s="1" t="s">
        <v>194</v>
      </c>
      <c r="D253" s="210">
        <v>148</v>
      </c>
      <c r="E253" s="210">
        <v>151</v>
      </c>
      <c r="F253" s="210">
        <v>182</v>
      </c>
      <c r="G253" s="210">
        <v>157</v>
      </c>
      <c r="H253" s="210">
        <v>148</v>
      </c>
      <c r="I253" s="210">
        <v>152</v>
      </c>
      <c r="J253" s="210">
        <v>149</v>
      </c>
      <c r="K253" s="210">
        <v>144</v>
      </c>
      <c r="L253" s="210">
        <v>152</v>
      </c>
      <c r="M253" s="210">
        <v>143</v>
      </c>
      <c r="N253" s="210">
        <v>138</v>
      </c>
      <c r="O253" s="210">
        <v>147</v>
      </c>
      <c r="P253" s="211">
        <v>149</v>
      </c>
      <c r="Q253" s="211">
        <v>150</v>
      </c>
      <c r="R253" s="211">
        <v>152</v>
      </c>
      <c r="S253" s="554">
        <f>100</f>
        <v>100</v>
      </c>
      <c r="T253" s="72">
        <f t="shared" si="81"/>
        <v>102.02702702702703</v>
      </c>
      <c r="U253" s="72">
        <f t="shared" si="82"/>
        <v>122.97297297297297</v>
      </c>
      <c r="V253" s="72">
        <f t="shared" si="83"/>
        <v>106.08108108108108</v>
      </c>
      <c r="W253" s="72">
        <f t="shared" si="84"/>
        <v>100</v>
      </c>
      <c r="X253" s="72">
        <f t="shared" si="85"/>
        <v>102.70270270270271</v>
      </c>
      <c r="Y253" s="72">
        <f t="shared" si="86"/>
        <v>100.67567567567568</v>
      </c>
      <c r="Z253" s="72">
        <f t="shared" si="87"/>
        <v>97.297297297297291</v>
      </c>
      <c r="AA253" s="72">
        <f t="shared" si="88"/>
        <v>102.70270270270271</v>
      </c>
      <c r="AB253" s="72">
        <f t="shared" si="88"/>
        <v>96.621621621621628</v>
      </c>
      <c r="AC253" s="72">
        <f t="shared" si="88"/>
        <v>93.243243243243242</v>
      </c>
      <c r="AD253" s="72">
        <f t="shared" si="88"/>
        <v>99.324324324324323</v>
      </c>
      <c r="AE253" s="72">
        <f t="shared" si="104"/>
        <v>100.67567567567568</v>
      </c>
      <c r="AF253" s="72">
        <f t="shared" si="105"/>
        <v>101.35135135135135</v>
      </c>
      <c r="AG253" s="73">
        <f t="shared" si="105"/>
        <v>102.70270270270271</v>
      </c>
      <c r="AH253" s="555">
        <v>1</v>
      </c>
      <c r="AI253" s="232">
        <v>1</v>
      </c>
      <c r="AJ253" s="232">
        <v>1</v>
      </c>
      <c r="AK253" s="232">
        <v>1</v>
      </c>
      <c r="AL253" s="232">
        <v>1</v>
      </c>
      <c r="AM253" s="232">
        <v>1</v>
      </c>
      <c r="AN253" s="232">
        <v>1</v>
      </c>
      <c r="AO253" s="232">
        <v>1</v>
      </c>
      <c r="AP253" s="232">
        <v>1</v>
      </c>
      <c r="AQ253" s="232">
        <v>1</v>
      </c>
      <c r="AR253" s="232">
        <v>1</v>
      </c>
      <c r="AS253" s="232">
        <v>1</v>
      </c>
      <c r="AT253" s="232">
        <v>4</v>
      </c>
      <c r="AU253" s="232">
        <v>6</v>
      </c>
      <c r="AV253" s="234">
        <v>7</v>
      </c>
    </row>
    <row r="254" spans="2:48" ht="14.5" x14ac:dyDescent="0.35">
      <c r="B254" s="738"/>
      <c r="C254" s="1" t="s">
        <v>195</v>
      </c>
      <c r="D254" s="210">
        <v>60</v>
      </c>
      <c r="E254" s="210">
        <v>58</v>
      </c>
      <c r="F254" s="210">
        <v>50</v>
      </c>
      <c r="G254" s="210">
        <v>50</v>
      </c>
      <c r="H254" s="210">
        <v>49</v>
      </c>
      <c r="I254" s="210">
        <v>49</v>
      </c>
      <c r="J254" s="210">
        <v>46</v>
      </c>
      <c r="K254" s="210">
        <v>49</v>
      </c>
      <c r="L254" s="210">
        <v>50</v>
      </c>
      <c r="M254" s="210">
        <v>52</v>
      </c>
      <c r="N254" s="210">
        <v>57</v>
      </c>
      <c r="O254" s="210">
        <v>58</v>
      </c>
      <c r="P254" s="211">
        <v>58</v>
      </c>
      <c r="Q254" s="211">
        <v>60</v>
      </c>
      <c r="R254" s="211">
        <v>62</v>
      </c>
      <c r="S254" s="554">
        <f>100</f>
        <v>100</v>
      </c>
      <c r="T254" s="72">
        <f t="shared" si="81"/>
        <v>96.666666666666671</v>
      </c>
      <c r="U254" s="72">
        <f t="shared" si="82"/>
        <v>83.333333333333329</v>
      </c>
      <c r="V254" s="72">
        <f t="shared" si="83"/>
        <v>83.333333333333329</v>
      </c>
      <c r="W254" s="72">
        <f t="shared" si="84"/>
        <v>81.666666666666671</v>
      </c>
      <c r="X254" s="72">
        <f t="shared" si="85"/>
        <v>81.666666666666671</v>
      </c>
      <c r="Y254" s="72">
        <f t="shared" si="86"/>
        <v>76.666666666666671</v>
      </c>
      <c r="Z254" s="72">
        <f t="shared" si="87"/>
        <v>81.666666666666671</v>
      </c>
      <c r="AA254" s="72">
        <f t="shared" si="88"/>
        <v>83.333333333333329</v>
      </c>
      <c r="AB254" s="72">
        <f t="shared" si="88"/>
        <v>86.666666666666671</v>
      </c>
      <c r="AC254" s="72">
        <f t="shared" si="88"/>
        <v>95</v>
      </c>
      <c r="AD254" s="72">
        <f t="shared" si="88"/>
        <v>96.666666666666671</v>
      </c>
      <c r="AE254" s="72">
        <f t="shared" si="104"/>
        <v>96.666666666666671</v>
      </c>
      <c r="AF254" s="72">
        <f t="shared" si="105"/>
        <v>100</v>
      </c>
      <c r="AG254" s="73">
        <f t="shared" si="105"/>
        <v>103.33333333333333</v>
      </c>
      <c r="AH254" s="555">
        <v>1</v>
      </c>
      <c r="AI254" s="232">
        <v>1</v>
      </c>
      <c r="AJ254" s="232">
        <v>1</v>
      </c>
      <c r="AK254" s="232">
        <v>1</v>
      </c>
      <c r="AL254" s="232">
        <v>1</v>
      </c>
      <c r="AM254" s="232">
        <v>1</v>
      </c>
      <c r="AN254" s="232">
        <v>1</v>
      </c>
      <c r="AO254" s="232">
        <v>1</v>
      </c>
      <c r="AP254" s="232">
        <v>1</v>
      </c>
      <c r="AQ254" s="232">
        <v>1</v>
      </c>
      <c r="AR254" s="232">
        <v>1</v>
      </c>
      <c r="AS254" s="232">
        <v>1</v>
      </c>
      <c r="AT254" s="232">
        <v>4</v>
      </c>
      <c r="AU254" s="232">
        <v>6</v>
      </c>
      <c r="AV254" s="234">
        <v>7</v>
      </c>
    </row>
    <row r="255" spans="2:48" ht="14.5" x14ac:dyDescent="0.35">
      <c r="B255" s="738"/>
      <c r="C255" s="1" t="s">
        <v>196</v>
      </c>
      <c r="D255" s="210">
        <v>8</v>
      </c>
      <c r="E255" s="210">
        <v>8</v>
      </c>
      <c r="F255" s="210">
        <v>7</v>
      </c>
      <c r="G255" s="210">
        <v>7</v>
      </c>
      <c r="H255" s="210">
        <v>8</v>
      </c>
      <c r="I255" s="210">
        <v>7</v>
      </c>
      <c r="J255" s="210">
        <v>7</v>
      </c>
      <c r="K255" s="210">
        <v>7</v>
      </c>
      <c r="L255" s="210">
        <v>7</v>
      </c>
      <c r="M255" s="210">
        <v>7</v>
      </c>
      <c r="N255" s="210">
        <v>7</v>
      </c>
      <c r="O255" s="210">
        <v>7</v>
      </c>
      <c r="P255" s="211">
        <v>7</v>
      </c>
      <c r="Q255" s="211">
        <v>7</v>
      </c>
      <c r="R255" s="211">
        <v>7</v>
      </c>
      <c r="S255" s="554">
        <f>100</f>
        <v>100</v>
      </c>
      <c r="T255" s="72">
        <f t="shared" si="81"/>
        <v>100</v>
      </c>
      <c r="U255" s="72">
        <f t="shared" si="82"/>
        <v>87.5</v>
      </c>
      <c r="V255" s="72">
        <f t="shared" si="83"/>
        <v>87.5</v>
      </c>
      <c r="W255" s="72">
        <f t="shared" si="84"/>
        <v>100</v>
      </c>
      <c r="X255" s="72">
        <f t="shared" si="85"/>
        <v>87.5</v>
      </c>
      <c r="Y255" s="72">
        <f t="shared" si="86"/>
        <v>87.5</v>
      </c>
      <c r="Z255" s="72">
        <f t="shared" si="87"/>
        <v>87.5</v>
      </c>
      <c r="AA255" s="72">
        <f t="shared" si="88"/>
        <v>87.5</v>
      </c>
      <c r="AB255" s="72">
        <f t="shared" si="88"/>
        <v>87.5</v>
      </c>
      <c r="AC255" s="72">
        <f t="shared" si="88"/>
        <v>87.5</v>
      </c>
      <c r="AD255" s="72">
        <f t="shared" si="88"/>
        <v>87.5</v>
      </c>
      <c r="AE255" s="72">
        <f t="shared" si="104"/>
        <v>87.5</v>
      </c>
      <c r="AF255" s="72">
        <f t="shared" si="105"/>
        <v>87.5</v>
      </c>
      <c r="AG255" s="73">
        <f t="shared" si="105"/>
        <v>87.5</v>
      </c>
      <c r="AH255" s="555">
        <v>1</v>
      </c>
      <c r="AI255" s="232">
        <v>1</v>
      </c>
      <c r="AJ255" s="232">
        <v>1</v>
      </c>
      <c r="AK255" s="232">
        <v>1</v>
      </c>
      <c r="AL255" s="232">
        <v>1</v>
      </c>
      <c r="AM255" s="232">
        <v>1</v>
      </c>
      <c r="AN255" s="232">
        <v>1</v>
      </c>
      <c r="AO255" s="232">
        <v>1</v>
      </c>
      <c r="AP255" s="232">
        <v>1</v>
      </c>
      <c r="AQ255" s="232">
        <v>1</v>
      </c>
      <c r="AR255" s="232">
        <v>1</v>
      </c>
      <c r="AS255" s="232">
        <v>1</v>
      </c>
      <c r="AT255" s="232">
        <v>4</v>
      </c>
      <c r="AU255" s="232">
        <v>6</v>
      </c>
      <c r="AV255" s="234">
        <v>7</v>
      </c>
    </row>
    <row r="256" spans="2:48" ht="14.5" x14ac:dyDescent="0.35">
      <c r="B256" s="738"/>
      <c r="C256" s="1" t="s">
        <v>197</v>
      </c>
      <c r="D256" s="210">
        <v>660</v>
      </c>
      <c r="E256" s="210">
        <v>684</v>
      </c>
      <c r="F256" s="210">
        <v>663</v>
      </c>
      <c r="G256" s="210">
        <v>681</v>
      </c>
      <c r="H256" s="210">
        <v>682</v>
      </c>
      <c r="I256" s="210">
        <v>670</v>
      </c>
      <c r="J256" s="210">
        <v>654</v>
      </c>
      <c r="K256" s="210">
        <v>651</v>
      </c>
      <c r="L256" s="210">
        <v>655</v>
      </c>
      <c r="M256" s="210">
        <v>669</v>
      </c>
      <c r="N256" s="210">
        <v>661</v>
      </c>
      <c r="O256" s="210">
        <v>664</v>
      </c>
      <c r="P256" s="211">
        <v>678</v>
      </c>
      <c r="Q256" s="211">
        <v>689</v>
      </c>
      <c r="R256" s="211">
        <v>700</v>
      </c>
      <c r="S256" s="554">
        <f>100</f>
        <v>100</v>
      </c>
      <c r="T256" s="72">
        <f t="shared" si="81"/>
        <v>103.63636363636364</v>
      </c>
      <c r="U256" s="72">
        <f t="shared" si="82"/>
        <v>100.45454545454545</v>
      </c>
      <c r="V256" s="72">
        <f t="shared" si="83"/>
        <v>103.18181818181819</v>
      </c>
      <c r="W256" s="72">
        <f t="shared" si="84"/>
        <v>103.33333333333333</v>
      </c>
      <c r="X256" s="72">
        <f t="shared" si="85"/>
        <v>101.51515151515152</v>
      </c>
      <c r="Y256" s="72">
        <f t="shared" si="86"/>
        <v>99.090909090909093</v>
      </c>
      <c r="Z256" s="72">
        <f t="shared" si="87"/>
        <v>98.63636363636364</v>
      </c>
      <c r="AA256" s="72">
        <f t="shared" si="88"/>
        <v>99.242424242424249</v>
      </c>
      <c r="AB256" s="72">
        <f t="shared" si="88"/>
        <v>101.36363636363636</v>
      </c>
      <c r="AC256" s="72">
        <f t="shared" si="88"/>
        <v>100.15151515151516</v>
      </c>
      <c r="AD256" s="72">
        <f t="shared" si="88"/>
        <v>100.60606060606061</v>
      </c>
      <c r="AE256" s="72">
        <f t="shared" si="104"/>
        <v>102.72727272727273</v>
      </c>
      <c r="AF256" s="72">
        <f t="shared" si="105"/>
        <v>104.39393939393939</v>
      </c>
      <c r="AG256" s="73">
        <f t="shared" si="105"/>
        <v>106.06060606060606</v>
      </c>
      <c r="AH256" s="555">
        <v>1</v>
      </c>
      <c r="AI256" s="232">
        <v>1</v>
      </c>
      <c r="AJ256" s="232">
        <v>1</v>
      </c>
      <c r="AK256" s="232">
        <v>1</v>
      </c>
      <c r="AL256" s="232">
        <v>1</v>
      </c>
      <c r="AM256" s="232">
        <v>1</v>
      </c>
      <c r="AN256" s="232">
        <v>1</v>
      </c>
      <c r="AO256" s="232">
        <v>1</v>
      </c>
      <c r="AP256" s="232">
        <v>1</v>
      </c>
      <c r="AQ256" s="232">
        <v>1</v>
      </c>
      <c r="AR256" s="232">
        <v>1</v>
      </c>
      <c r="AS256" s="232">
        <v>1</v>
      </c>
      <c r="AT256" s="232">
        <v>4</v>
      </c>
      <c r="AU256" s="232">
        <v>6</v>
      </c>
      <c r="AV256" s="234">
        <v>7</v>
      </c>
    </row>
    <row r="257" spans="2:48" ht="14.5" x14ac:dyDescent="0.35">
      <c r="B257" s="739"/>
      <c r="C257" s="8" t="s">
        <v>198</v>
      </c>
      <c r="D257">
        <v>652</v>
      </c>
      <c r="E257">
        <v>676</v>
      </c>
      <c r="F257">
        <v>656</v>
      </c>
      <c r="G257">
        <v>674</v>
      </c>
      <c r="H257">
        <v>674</v>
      </c>
      <c r="I257">
        <v>663</v>
      </c>
      <c r="J257">
        <v>647</v>
      </c>
      <c r="K257">
        <v>644</v>
      </c>
      <c r="L257">
        <v>648</v>
      </c>
      <c r="M257">
        <v>662</v>
      </c>
      <c r="N257">
        <v>654</v>
      </c>
      <c r="O257">
        <v>657</v>
      </c>
      <c r="P257">
        <v>671</v>
      </c>
      <c r="Q257">
        <v>682</v>
      </c>
      <c r="R257">
        <v>693</v>
      </c>
      <c r="S257" s="554">
        <f>100</f>
        <v>100</v>
      </c>
      <c r="T257" s="72">
        <f t="shared" si="81"/>
        <v>103.68098159509202</v>
      </c>
      <c r="U257" s="72">
        <f t="shared" si="82"/>
        <v>100.61349693251533</v>
      </c>
      <c r="V257" s="72">
        <f t="shared" si="83"/>
        <v>103.37423312883436</v>
      </c>
      <c r="W257" s="72">
        <f t="shared" si="84"/>
        <v>103.37423312883436</v>
      </c>
      <c r="X257" s="72">
        <f t="shared" si="85"/>
        <v>101.68711656441718</v>
      </c>
      <c r="Y257" s="72">
        <f t="shared" si="86"/>
        <v>99.233128834355824</v>
      </c>
      <c r="Z257" s="72">
        <f t="shared" si="87"/>
        <v>98.773006134969322</v>
      </c>
      <c r="AA257" s="72">
        <f t="shared" si="88"/>
        <v>99.386503067484668</v>
      </c>
      <c r="AB257" s="72">
        <f t="shared" si="88"/>
        <v>101.53374233128834</v>
      </c>
      <c r="AC257" s="72">
        <f t="shared" si="88"/>
        <v>100.30674846625767</v>
      </c>
      <c r="AD257" s="72">
        <f t="shared" si="88"/>
        <v>100.76687116564418</v>
      </c>
      <c r="AE257" s="72">
        <f t="shared" si="104"/>
        <v>102.91411042944786</v>
      </c>
      <c r="AF257" s="72">
        <f t="shared" si="105"/>
        <v>104.60122699386503</v>
      </c>
      <c r="AG257" s="73">
        <f t="shared" si="105"/>
        <v>106.28834355828221</v>
      </c>
      <c r="AH257" s="235"/>
      <c r="AI257" s="236"/>
      <c r="AJ257" s="236"/>
      <c r="AK257" s="236"/>
      <c r="AL257" s="236"/>
      <c r="AM257" s="236"/>
      <c r="AN257" s="236"/>
      <c r="AO257" s="236"/>
      <c r="AP257" s="236"/>
      <c r="AQ257" s="236"/>
      <c r="AR257" s="236"/>
      <c r="AS257" s="236"/>
      <c r="AT257" s="236"/>
      <c r="AU257" s="236"/>
      <c r="AV257" s="237"/>
    </row>
    <row r="258" spans="2:48" ht="14.5" x14ac:dyDescent="0.35">
      <c r="B258" s="738" t="s">
        <v>134</v>
      </c>
      <c r="C258" s="1" t="s">
        <v>193</v>
      </c>
      <c r="D258" s="211">
        <v>0</v>
      </c>
      <c r="E258" s="211">
        <v>0</v>
      </c>
      <c r="F258" s="211">
        <v>0</v>
      </c>
      <c r="G258" s="211">
        <v>0</v>
      </c>
      <c r="H258" s="211">
        <v>0</v>
      </c>
      <c r="I258" s="211">
        <v>0</v>
      </c>
      <c r="J258" s="211">
        <v>0</v>
      </c>
      <c r="K258" s="211">
        <v>0</v>
      </c>
      <c r="L258" s="211">
        <v>0</v>
      </c>
      <c r="M258" s="211">
        <v>0</v>
      </c>
      <c r="N258" s="211">
        <v>0</v>
      </c>
      <c r="O258" s="211">
        <v>0</v>
      </c>
      <c r="P258" s="211">
        <v>0</v>
      </c>
      <c r="Q258" s="211">
        <v>0</v>
      </c>
      <c r="R258" s="211">
        <v>0</v>
      </c>
      <c r="S258" s="554">
        <f>100</f>
        <v>100</v>
      </c>
      <c r="T258" s="72" t="e">
        <f t="shared" si="81"/>
        <v>#DIV/0!</v>
      </c>
      <c r="U258" s="72" t="e">
        <f t="shared" si="82"/>
        <v>#DIV/0!</v>
      </c>
      <c r="V258" s="72" t="e">
        <f t="shared" si="83"/>
        <v>#DIV/0!</v>
      </c>
      <c r="W258" s="72" t="e">
        <f t="shared" si="84"/>
        <v>#DIV/0!</v>
      </c>
      <c r="X258" s="72" t="e">
        <f t="shared" si="85"/>
        <v>#DIV/0!</v>
      </c>
      <c r="Y258" s="72" t="e">
        <f t="shared" si="86"/>
        <v>#DIV/0!</v>
      </c>
      <c r="Z258" s="72" t="e">
        <f t="shared" si="87"/>
        <v>#DIV/0!</v>
      </c>
      <c r="AA258" s="72" t="e">
        <f t="shared" si="88"/>
        <v>#DIV/0!</v>
      </c>
      <c r="AB258" s="72" t="e">
        <f t="shared" si="88"/>
        <v>#DIV/0!</v>
      </c>
      <c r="AC258" s="72" t="e">
        <f t="shared" si="88"/>
        <v>#DIV/0!</v>
      </c>
      <c r="AD258" s="72" t="e">
        <f t="shared" si="88"/>
        <v>#DIV/0!</v>
      </c>
      <c r="AE258" s="72" t="e">
        <f t="shared" si="104"/>
        <v>#DIV/0!</v>
      </c>
      <c r="AF258" s="72" t="e">
        <f t="shared" si="105"/>
        <v>#DIV/0!</v>
      </c>
      <c r="AG258" s="73" t="e">
        <f t="shared" si="105"/>
        <v>#DIV/0!</v>
      </c>
      <c r="AH258" s="555">
        <v>4</v>
      </c>
      <c r="AI258" s="232">
        <v>4</v>
      </c>
      <c r="AJ258" s="232">
        <v>4</v>
      </c>
      <c r="AK258" s="232">
        <v>4</v>
      </c>
      <c r="AL258" s="232">
        <v>4</v>
      </c>
      <c r="AM258" s="232">
        <v>4</v>
      </c>
      <c r="AN258" s="232">
        <v>4</v>
      </c>
      <c r="AO258" s="232">
        <v>4</v>
      </c>
      <c r="AP258" s="232">
        <v>4</v>
      </c>
      <c r="AQ258" s="232">
        <v>4</v>
      </c>
      <c r="AR258" s="232">
        <v>4</v>
      </c>
      <c r="AS258" s="232">
        <v>4</v>
      </c>
      <c r="AT258" s="232">
        <v>4</v>
      </c>
      <c r="AU258" s="232">
        <v>6</v>
      </c>
      <c r="AV258" s="234">
        <v>7</v>
      </c>
    </row>
    <row r="259" spans="2:48" ht="14.5" x14ac:dyDescent="0.35">
      <c r="B259" s="738"/>
      <c r="C259" s="1" t="s">
        <v>194</v>
      </c>
      <c r="D259" s="211">
        <v>0</v>
      </c>
      <c r="E259" s="211">
        <v>0</v>
      </c>
      <c r="F259" s="211">
        <v>0</v>
      </c>
      <c r="G259" s="211">
        <v>0</v>
      </c>
      <c r="H259" s="211">
        <v>0</v>
      </c>
      <c r="I259" s="211">
        <v>0</v>
      </c>
      <c r="J259" s="211">
        <v>0</v>
      </c>
      <c r="K259" s="211">
        <v>0</v>
      </c>
      <c r="L259" s="211">
        <v>0</v>
      </c>
      <c r="M259" s="211">
        <v>0</v>
      </c>
      <c r="N259" s="211">
        <v>0</v>
      </c>
      <c r="O259" s="211">
        <v>0</v>
      </c>
      <c r="P259" s="211">
        <v>0</v>
      </c>
      <c r="Q259" s="211">
        <v>0</v>
      </c>
      <c r="R259" s="211">
        <v>0</v>
      </c>
      <c r="S259" s="554">
        <f>100</f>
        <v>100</v>
      </c>
      <c r="T259" s="72" t="e">
        <f t="shared" si="81"/>
        <v>#DIV/0!</v>
      </c>
      <c r="U259" s="72" t="e">
        <f t="shared" si="82"/>
        <v>#DIV/0!</v>
      </c>
      <c r="V259" s="72" t="e">
        <f t="shared" si="83"/>
        <v>#DIV/0!</v>
      </c>
      <c r="W259" s="72" t="e">
        <f t="shared" si="84"/>
        <v>#DIV/0!</v>
      </c>
      <c r="X259" s="72" t="e">
        <f t="shared" si="85"/>
        <v>#DIV/0!</v>
      </c>
      <c r="Y259" s="72" t="e">
        <f t="shared" si="86"/>
        <v>#DIV/0!</v>
      </c>
      <c r="Z259" s="72" t="e">
        <f t="shared" si="87"/>
        <v>#DIV/0!</v>
      </c>
      <c r="AA259" s="72" t="e">
        <f t="shared" si="88"/>
        <v>#DIV/0!</v>
      </c>
      <c r="AB259" s="72" t="e">
        <f t="shared" si="88"/>
        <v>#DIV/0!</v>
      </c>
      <c r="AC259" s="72" t="e">
        <f t="shared" si="88"/>
        <v>#DIV/0!</v>
      </c>
      <c r="AD259" s="72" t="e">
        <f t="shared" si="88"/>
        <v>#DIV/0!</v>
      </c>
      <c r="AE259" s="72" t="e">
        <f t="shared" si="104"/>
        <v>#DIV/0!</v>
      </c>
      <c r="AF259" s="72" t="e">
        <f t="shared" si="105"/>
        <v>#DIV/0!</v>
      </c>
      <c r="AG259" s="73" t="e">
        <f t="shared" si="105"/>
        <v>#DIV/0!</v>
      </c>
      <c r="AH259" s="555">
        <v>4</v>
      </c>
      <c r="AI259" s="232">
        <v>4</v>
      </c>
      <c r="AJ259" s="232">
        <v>4</v>
      </c>
      <c r="AK259" s="232">
        <v>4</v>
      </c>
      <c r="AL259" s="232">
        <v>4</v>
      </c>
      <c r="AM259" s="232">
        <v>4</v>
      </c>
      <c r="AN259" s="232">
        <v>4</v>
      </c>
      <c r="AO259" s="232">
        <v>4</v>
      </c>
      <c r="AP259" s="232">
        <v>4</v>
      </c>
      <c r="AQ259" s="232">
        <v>4</v>
      </c>
      <c r="AR259" s="232">
        <v>4</v>
      </c>
      <c r="AS259" s="232">
        <v>4</v>
      </c>
      <c r="AT259" s="232">
        <v>4</v>
      </c>
      <c r="AU259" s="232">
        <v>6</v>
      </c>
      <c r="AV259" s="234">
        <v>7</v>
      </c>
    </row>
    <row r="260" spans="2:48" ht="14.5" x14ac:dyDescent="0.35">
      <c r="B260" s="738"/>
      <c r="C260" s="1" t="s">
        <v>195</v>
      </c>
      <c r="D260" s="211">
        <v>0</v>
      </c>
      <c r="E260" s="211">
        <v>0</v>
      </c>
      <c r="F260" s="211">
        <v>0</v>
      </c>
      <c r="G260" s="211">
        <v>0</v>
      </c>
      <c r="H260" s="211">
        <v>0</v>
      </c>
      <c r="I260" s="211">
        <v>0</v>
      </c>
      <c r="J260" s="211">
        <v>0</v>
      </c>
      <c r="K260" s="211">
        <v>0</v>
      </c>
      <c r="L260" s="211">
        <v>0</v>
      </c>
      <c r="M260" s="211">
        <v>0</v>
      </c>
      <c r="N260" s="211">
        <v>0</v>
      </c>
      <c r="O260" s="211">
        <v>0</v>
      </c>
      <c r="P260" s="211">
        <v>0</v>
      </c>
      <c r="Q260" s="211">
        <v>0</v>
      </c>
      <c r="R260" s="211">
        <v>0</v>
      </c>
      <c r="S260" s="554">
        <f>100</f>
        <v>100</v>
      </c>
      <c r="T260" s="72" t="e">
        <f t="shared" si="81"/>
        <v>#DIV/0!</v>
      </c>
      <c r="U260" s="72" t="e">
        <f t="shared" si="82"/>
        <v>#DIV/0!</v>
      </c>
      <c r="V260" s="72" t="e">
        <f t="shared" si="83"/>
        <v>#DIV/0!</v>
      </c>
      <c r="W260" s="72" t="e">
        <f t="shared" si="84"/>
        <v>#DIV/0!</v>
      </c>
      <c r="X260" s="72" t="e">
        <f t="shared" si="85"/>
        <v>#DIV/0!</v>
      </c>
      <c r="Y260" s="72" t="e">
        <f t="shared" si="86"/>
        <v>#DIV/0!</v>
      </c>
      <c r="Z260" s="72" t="e">
        <f t="shared" si="87"/>
        <v>#DIV/0!</v>
      </c>
      <c r="AA260" s="72" t="e">
        <f t="shared" si="88"/>
        <v>#DIV/0!</v>
      </c>
      <c r="AB260" s="72" t="e">
        <f t="shared" si="88"/>
        <v>#DIV/0!</v>
      </c>
      <c r="AC260" s="72" t="e">
        <f t="shared" si="88"/>
        <v>#DIV/0!</v>
      </c>
      <c r="AD260" s="72" t="e">
        <f t="shared" si="88"/>
        <v>#DIV/0!</v>
      </c>
      <c r="AE260" s="72" t="e">
        <f t="shared" si="104"/>
        <v>#DIV/0!</v>
      </c>
      <c r="AF260" s="72" t="e">
        <f t="shared" si="105"/>
        <v>#DIV/0!</v>
      </c>
      <c r="AG260" s="73" t="e">
        <f t="shared" si="105"/>
        <v>#DIV/0!</v>
      </c>
      <c r="AH260" s="555">
        <v>4</v>
      </c>
      <c r="AI260" s="232">
        <v>4</v>
      </c>
      <c r="AJ260" s="232">
        <v>4</v>
      </c>
      <c r="AK260" s="232">
        <v>4</v>
      </c>
      <c r="AL260" s="232">
        <v>4</v>
      </c>
      <c r="AM260" s="232">
        <v>4</v>
      </c>
      <c r="AN260" s="232">
        <v>4</v>
      </c>
      <c r="AO260" s="232">
        <v>4</v>
      </c>
      <c r="AP260" s="232">
        <v>4</v>
      </c>
      <c r="AQ260" s="232">
        <v>4</v>
      </c>
      <c r="AR260" s="232">
        <v>4</v>
      </c>
      <c r="AS260" s="232">
        <v>4</v>
      </c>
      <c r="AT260" s="232">
        <v>4</v>
      </c>
      <c r="AU260" s="232">
        <v>6</v>
      </c>
      <c r="AV260" s="234">
        <v>7</v>
      </c>
    </row>
    <row r="261" spans="2:48" ht="14.5" x14ac:dyDescent="0.35">
      <c r="B261" s="738"/>
      <c r="C261" s="1" t="s">
        <v>196</v>
      </c>
      <c r="D261" s="211">
        <v>30</v>
      </c>
      <c r="E261" s="211">
        <v>30</v>
      </c>
      <c r="F261" s="211">
        <v>29</v>
      </c>
      <c r="G261" s="211">
        <v>28</v>
      </c>
      <c r="H261" s="211">
        <v>27</v>
      </c>
      <c r="I261" s="211">
        <v>26</v>
      </c>
      <c r="J261" s="211">
        <v>27</v>
      </c>
      <c r="K261" s="211">
        <v>28</v>
      </c>
      <c r="L261" s="211">
        <v>27</v>
      </c>
      <c r="M261" s="211">
        <v>27</v>
      </c>
      <c r="N261" s="211">
        <v>27</v>
      </c>
      <c r="O261" s="211">
        <v>26</v>
      </c>
      <c r="P261" s="211">
        <v>29</v>
      </c>
      <c r="Q261" s="211">
        <v>29</v>
      </c>
      <c r="R261" s="211">
        <v>29</v>
      </c>
      <c r="S261" s="554">
        <f>100</f>
        <v>100</v>
      </c>
      <c r="T261" s="72">
        <f t="shared" si="81"/>
        <v>100</v>
      </c>
      <c r="U261" s="72">
        <f t="shared" si="82"/>
        <v>96.666666666666671</v>
      </c>
      <c r="V261" s="72">
        <f t="shared" si="83"/>
        <v>93.333333333333329</v>
      </c>
      <c r="W261" s="72">
        <f t="shared" si="84"/>
        <v>90</v>
      </c>
      <c r="X261" s="72">
        <f t="shared" si="85"/>
        <v>86.666666666666671</v>
      </c>
      <c r="Y261" s="72">
        <f t="shared" si="86"/>
        <v>90</v>
      </c>
      <c r="Z261" s="72">
        <f t="shared" si="87"/>
        <v>93.333333333333329</v>
      </c>
      <c r="AA261" s="72">
        <f t="shared" si="88"/>
        <v>90</v>
      </c>
      <c r="AB261" s="72">
        <f t="shared" si="88"/>
        <v>90</v>
      </c>
      <c r="AC261" s="72">
        <f t="shared" si="88"/>
        <v>90</v>
      </c>
      <c r="AD261" s="72">
        <f t="shared" si="88"/>
        <v>86.666666666666671</v>
      </c>
      <c r="AE261" s="72">
        <f t="shared" si="104"/>
        <v>96.666666666666671</v>
      </c>
      <c r="AF261" s="72">
        <f t="shared" si="105"/>
        <v>96.666666666666671</v>
      </c>
      <c r="AG261" s="73">
        <f t="shared" si="105"/>
        <v>96.666666666666671</v>
      </c>
      <c r="AH261" s="555">
        <v>4</v>
      </c>
      <c r="AI261" s="232">
        <v>4</v>
      </c>
      <c r="AJ261" s="232">
        <v>4</v>
      </c>
      <c r="AK261" s="232">
        <v>4</v>
      </c>
      <c r="AL261" s="232">
        <v>4</v>
      </c>
      <c r="AM261" s="232">
        <v>4</v>
      </c>
      <c r="AN261" s="232">
        <v>4</v>
      </c>
      <c r="AO261" s="232">
        <v>4</v>
      </c>
      <c r="AP261" s="232">
        <v>4</v>
      </c>
      <c r="AQ261" s="232">
        <v>4</v>
      </c>
      <c r="AR261" s="232">
        <v>4</v>
      </c>
      <c r="AS261" s="232">
        <v>4</v>
      </c>
      <c r="AT261" s="232">
        <v>4</v>
      </c>
      <c r="AU261" s="232">
        <v>6</v>
      </c>
      <c r="AV261" s="234">
        <v>7</v>
      </c>
    </row>
    <row r="262" spans="2:48" ht="14.5" x14ac:dyDescent="0.35">
      <c r="B262" s="738"/>
      <c r="C262" s="1" t="s">
        <v>197</v>
      </c>
      <c r="D262" s="211">
        <v>30</v>
      </c>
      <c r="E262" s="211">
        <v>30</v>
      </c>
      <c r="F262" s="211">
        <v>29</v>
      </c>
      <c r="G262" s="211">
        <v>28</v>
      </c>
      <c r="H262" s="211">
        <v>27</v>
      </c>
      <c r="I262" s="211">
        <v>26</v>
      </c>
      <c r="J262" s="211">
        <v>27</v>
      </c>
      <c r="K262" s="211">
        <v>28</v>
      </c>
      <c r="L262" s="211">
        <v>27</v>
      </c>
      <c r="M262" s="211">
        <v>27</v>
      </c>
      <c r="N262" s="211">
        <v>27</v>
      </c>
      <c r="O262" s="211">
        <v>26</v>
      </c>
      <c r="P262" s="211">
        <v>29</v>
      </c>
      <c r="Q262" s="211">
        <v>29</v>
      </c>
      <c r="R262" s="211">
        <v>29</v>
      </c>
      <c r="S262" s="554">
        <f>100</f>
        <v>100</v>
      </c>
      <c r="T262" s="72">
        <f t="shared" si="81"/>
        <v>100</v>
      </c>
      <c r="U262" s="72">
        <f t="shared" si="82"/>
        <v>96.666666666666671</v>
      </c>
      <c r="V262" s="72">
        <f t="shared" si="83"/>
        <v>93.333333333333329</v>
      </c>
      <c r="W262" s="72">
        <f t="shared" si="84"/>
        <v>90</v>
      </c>
      <c r="X262" s="72">
        <f t="shared" si="85"/>
        <v>86.666666666666671</v>
      </c>
      <c r="Y262" s="72">
        <f t="shared" si="86"/>
        <v>90</v>
      </c>
      <c r="Z262" s="72">
        <f t="shared" si="87"/>
        <v>93.333333333333329</v>
      </c>
      <c r="AA262" s="72">
        <f t="shared" si="88"/>
        <v>90</v>
      </c>
      <c r="AB262" s="72">
        <f t="shared" si="88"/>
        <v>90</v>
      </c>
      <c r="AC262" s="72">
        <f t="shared" si="88"/>
        <v>90</v>
      </c>
      <c r="AD262" s="72">
        <f t="shared" si="88"/>
        <v>86.666666666666671</v>
      </c>
      <c r="AE262" s="72">
        <f t="shared" si="104"/>
        <v>96.666666666666671</v>
      </c>
      <c r="AF262" s="72">
        <f t="shared" si="105"/>
        <v>96.666666666666671</v>
      </c>
      <c r="AG262" s="73">
        <f t="shared" si="105"/>
        <v>96.666666666666671</v>
      </c>
      <c r="AH262" s="555">
        <v>4</v>
      </c>
      <c r="AI262" s="232">
        <v>4</v>
      </c>
      <c r="AJ262" s="232">
        <v>4</v>
      </c>
      <c r="AK262" s="232">
        <v>4</v>
      </c>
      <c r="AL262" s="232">
        <v>4</v>
      </c>
      <c r="AM262" s="232">
        <v>4</v>
      </c>
      <c r="AN262" s="232">
        <v>4</v>
      </c>
      <c r="AO262" s="232">
        <v>4</v>
      </c>
      <c r="AP262" s="232">
        <v>4</v>
      </c>
      <c r="AQ262" s="232">
        <v>4</v>
      </c>
      <c r="AR262" s="232">
        <v>4</v>
      </c>
      <c r="AS262" s="232">
        <v>4</v>
      </c>
      <c r="AT262" s="232">
        <v>4</v>
      </c>
      <c r="AU262" s="232">
        <v>6</v>
      </c>
      <c r="AV262" s="234">
        <v>7</v>
      </c>
    </row>
    <row r="263" spans="2:48" ht="14.5" x14ac:dyDescent="0.35">
      <c r="B263" s="739"/>
      <c r="C263" s="8" t="s">
        <v>198</v>
      </c>
      <c r="D263">
        <v>0</v>
      </c>
      <c r="E263">
        <v>0</v>
      </c>
      <c r="F263">
        <v>0</v>
      </c>
      <c r="G263">
        <v>0</v>
      </c>
      <c r="H263">
        <v>0</v>
      </c>
      <c r="I263">
        <v>0</v>
      </c>
      <c r="J263">
        <v>0</v>
      </c>
      <c r="K263">
        <v>0</v>
      </c>
      <c r="L263">
        <v>0</v>
      </c>
      <c r="M263">
        <v>0</v>
      </c>
      <c r="N263">
        <v>0</v>
      </c>
      <c r="O263">
        <v>0</v>
      </c>
      <c r="P263">
        <v>0</v>
      </c>
      <c r="Q263">
        <v>0</v>
      </c>
      <c r="R263">
        <v>0</v>
      </c>
      <c r="S263" s="554">
        <f>100</f>
        <v>100</v>
      </c>
      <c r="T263" s="72" t="e">
        <f t="shared" si="81"/>
        <v>#DIV/0!</v>
      </c>
      <c r="U263" s="72" t="e">
        <f t="shared" si="82"/>
        <v>#DIV/0!</v>
      </c>
      <c r="V263" s="72" t="e">
        <f t="shared" si="83"/>
        <v>#DIV/0!</v>
      </c>
      <c r="W263" s="72" t="e">
        <f t="shared" si="84"/>
        <v>#DIV/0!</v>
      </c>
      <c r="X263" s="72" t="e">
        <f t="shared" si="85"/>
        <v>#DIV/0!</v>
      </c>
      <c r="Y263" s="72" t="e">
        <f t="shared" si="86"/>
        <v>#DIV/0!</v>
      </c>
      <c r="Z263" s="72" t="e">
        <f t="shared" si="87"/>
        <v>#DIV/0!</v>
      </c>
      <c r="AA263" s="72" t="e">
        <f t="shared" si="88"/>
        <v>#DIV/0!</v>
      </c>
      <c r="AB263" s="72" t="e">
        <f t="shared" si="88"/>
        <v>#DIV/0!</v>
      </c>
      <c r="AC263" s="72" t="e">
        <f t="shared" si="88"/>
        <v>#DIV/0!</v>
      </c>
      <c r="AD263" s="72" t="e">
        <f t="shared" si="88"/>
        <v>#DIV/0!</v>
      </c>
      <c r="AE263" s="72" t="e">
        <f t="shared" si="104"/>
        <v>#DIV/0!</v>
      </c>
      <c r="AF263" s="72" t="e">
        <f t="shared" si="105"/>
        <v>#DIV/0!</v>
      </c>
      <c r="AG263" s="73" t="e">
        <f t="shared" si="105"/>
        <v>#DIV/0!</v>
      </c>
      <c r="AH263" s="235"/>
      <c r="AI263" s="236"/>
      <c r="AJ263" s="236"/>
      <c r="AK263" s="236"/>
      <c r="AL263" s="236"/>
      <c r="AM263" s="236"/>
      <c r="AN263" s="236"/>
      <c r="AO263" s="236"/>
      <c r="AP263" s="236"/>
      <c r="AQ263" s="236"/>
      <c r="AR263" s="236"/>
      <c r="AS263" s="236"/>
      <c r="AT263" s="236"/>
      <c r="AU263" s="236"/>
      <c r="AV263" s="237"/>
    </row>
    <row r="264" spans="2:48" ht="14.5" x14ac:dyDescent="0.35">
      <c r="B264" s="738" t="s">
        <v>135</v>
      </c>
      <c r="C264" s="1" t="s">
        <v>193</v>
      </c>
      <c r="D264" s="210">
        <v>10</v>
      </c>
      <c r="E264" s="210">
        <v>11</v>
      </c>
      <c r="F264" s="210">
        <v>11</v>
      </c>
      <c r="G264" s="210">
        <v>11</v>
      </c>
      <c r="H264" s="210">
        <v>12</v>
      </c>
      <c r="I264" s="210">
        <v>11</v>
      </c>
      <c r="J264" s="210">
        <v>11</v>
      </c>
      <c r="K264" s="210">
        <v>7</v>
      </c>
      <c r="L264" s="210">
        <v>11</v>
      </c>
      <c r="M264" s="210">
        <v>16</v>
      </c>
      <c r="N264" s="210">
        <v>23</v>
      </c>
      <c r="O264" s="210">
        <v>24</v>
      </c>
      <c r="P264" s="211">
        <v>23</v>
      </c>
      <c r="Q264" s="211">
        <v>23</v>
      </c>
      <c r="R264" s="211">
        <v>23</v>
      </c>
      <c r="S264" s="554">
        <f>100</f>
        <v>100</v>
      </c>
      <c r="T264" s="72">
        <f t="shared" si="81"/>
        <v>110</v>
      </c>
      <c r="U264" s="72">
        <f t="shared" si="82"/>
        <v>110</v>
      </c>
      <c r="V264" s="72">
        <f t="shared" si="83"/>
        <v>110</v>
      </c>
      <c r="W264" s="72">
        <f t="shared" si="84"/>
        <v>120</v>
      </c>
      <c r="X264" s="72">
        <f t="shared" si="85"/>
        <v>110</v>
      </c>
      <c r="Y264" s="72">
        <f t="shared" si="86"/>
        <v>110</v>
      </c>
      <c r="Z264" s="72">
        <f t="shared" si="87"/>
        <v>70</v>
      </c>
      <c r="AA264" s="72">
        <f t="shared" si="88"/>
        <v>110</v>
      </c>
      <c r="AB264" s="72">
        <f t="shared" si="88"/>
        <v>160</v>
      </c>
      <c r="AC264" s="72">
        <f t="shared" si="88"/>
        <v>230</v>
      </c>
      <c r="AD264" s="72">
        <f t="shared" si="88"/>
        <v>240</v>
      </c>
      <c r="AE264" s="72">
        <f t="shared" si="104"/>
        <v>230</v>
      </c>
      <c r="AF264" s="72">
        <f t="shared" si="105"/>
        <v>230</v>
      </c>
      <c r="AG264" s="73">
        <f t="shared" si="105"/>
        <v>230</v>
      </c>
      <c r="AH264" s="555">
        <v>1</v>
      </c>
      <c r="AI264" s="232">
        <v>1</v>
      </c>
      <c r="AJ264" s="232">
        <v>1</v>
      </c>
      <c r="AK264" s="232">
        <v>1</v>
      </c>
      <c r="AL264" s="232">
        <v>1</v>
      </c>
      <c r="AM264" s="232">
        <v>1</v>
      </c>
      <c r="AN264" s="232">
        <v>1</v>
      </c>
      <c r="AO264" s="232">
        <v>1</v>
      </c>
      <c r="AP264" s="232">
        <v>1</v>
      </c>
      <c r="AQ264" s="232">
        <v>1</v>
      </c>
      <c r="AR264" s="232">
        <v>1</v>
      </c>
      <c r="AS264" s="232">
        <v>1</v>
      </c>
      <c r="AT264" s="232">
        <v>4</v>
      </c>
      <c r="AU264" s="232">
        <v>6</v>
      </c>
      <c r="AV264" s="234">
        <v>7</v>
      </c>
    </row>
    <row r="265" spans="2:48" ht="14.5" x14ac:dyDescent="0.35">
      <c r="B265" s="738"/>
      <c r="C265" s="1" t="s">
        <v>194</v>
      </c>
      <c r="D265" s="210">
        <v>2</v>
      </c>
      <c r="E265" s="210">
        <v>2</v>
      </c>
      <c r="F265" s="210">
        <v>2</v>
      </c>
      <c r="G265" s="210">
        <v>4</v>
      </c>
      <c r="H265" s="210">
        <v>3</v>
      </c>
      <c r="I265" s="210">
        <v>3</v>
      </c>
      <c r="J265" s="210">
        <v>2</v>
      </c>
      <c r="K265" s="210">
        <v>2</v>
      </c>
      <c r="L265" s="210">
        <v>1</v>
      </c>
      <c r="M265" s="210">
        <v>2</v>
      </c>
      <c r="N265" s="210">
        <v>2</v>
      </c>
      <c r="O265" s="210">
        <v>1</v>
      </c>
      <c r="P265" s="211">
        <v>1</v>
      </c>
      <c r="Q265" s="211">
        <v>1</v>
      </c>
      <c r="R265" s="211">
        <v>1</v>
      </c>
      <c r="S265" s="554">
        <f>100</f>
        <v>100</v>
      </c>
      <c r="T265" s="72">
        <f t="shared" si="81"/>
        <v>100</v>
      </c>
      <c r="U265" s="72">
        <f t="shared" si="82"/>
        <v>100</v>
      </c>
      <c r="V265" s="72">
        <f t="shared" si="83"/>
        <v>200</v>
      </c>
      <c r="W265" s="72">
        <f t="shared" si="84"/>
        <v>150</v>
      </c>
      <c r="X265" s="72">
        <f t="shared" si="85"/>
        <v>150</v>
      </c>
      <c r="Y265" s="72">
        <f t="shared" si="86"/>
        <v>100</v>
      </c>
      <c r="Z265" s="72">
        <f t="shared" si="87"/>
        <v>100</v>
      </c>
      <c r="AA265" s="72">
        <f t="shared" si="88"/>
        <v>50</v>
      </c>
      <c r="AB265" s="72">
        <f t="shared" si="88"/>
        <v>100</v>
      </c>
      <c r="AC265" s="72">
        <f t="shared" si="88"/>
        <v>100</v>
      </c>
      <c r="AD265" s="72">
        <f t="shared" si="88"/>
        <v>50</v>
      </c>
      <c r="AE265" s="72">
        <f t="shared" si="104"/>
        <v>50</v>
      </c>
      <c r="AF265" s="72">
        <f t="shared" si="105"/>
        <v>50</v>
      </c>
      <c r="AG265" s="73">
        <f t="shared" si="105"/>
        <v>50</v>
      </c>
      <c r="AH265" s="555">
        <v>1</v>
      </c>
      <c r="AI265" s="232">
        <v>1</v>
      </c>
      <c r="AJ265" s="232">
        <v>1</v>
      </c>
      <c r="AK265" s="232">
        <v>1</v>
      </c>
      <c r="AL265" s="232">
        <v>1</v>
      </c>
      <c r="AM265" s="232">
        <v>1</v>
      </c>
      <c r="AN265" s="232">
        <v>1</v>
      </c>
      <c r="AO265" s="232">
        <v>1</v>
      </c>
      <c r="AP265" s="232">
        <v>1</v>
      </c>
      <c r="AQ265" s="232">
        <v>1</v>
      </c>
      <c r="AR265" s="232">
        <v>1</v>
      </c>
      <c r="AS265" s="232">
        <v>1</v>
      </c>
      <c r="AT265" s="232">
        <v>4</v>
      </c>
      <c r="AU265" s="232">
        <v>6</v>
      </c>
      <c r="AV265" s="234">
        <v>7</v>
      </c>
    </row>
    <row r="266" spans="2:48" ht="14.5" x14ac:dyDescent="0.35">
      <c r="B266" s="738"/>
      <c r="C266" s="1" t="s">
        <v>195</v>
      </c>
      <c r="D266" s="210">
        <v>1</v>
      </c>
      <c r="E266" s="210">
        <v>1</v>
      </c>
      <c r="F266" s="210">
        <v>1</v>
      </c>
      <c r="G266" s="210">
        <v>1</v>
      </c>
      <c r="H266" s="210">
        <v>2</v>
      </c>
      <c r="I266" s="210">
        <v>2</v>
      </c>
      <c r="J266" s="210">
        <v>2</v>
      </c>
      <c r="K266" s="210">
        <v>2</v>
      </c>
      <c r="L266" s="210">
        <v>2</v>
      </c>
      <c r="M266" s="210">
        <v>1</v>
      </c>
      <c r="N266" s="210">
        <v>1</v>
      </c>
      <c r="O266" s="210">
        <v>1</v>
      </c>
      <c r="P266" s="211">
        <v>1</v>
      </c>
      <c r="Q266" s="211">
        <v>1</v>
      </c>
      <c r="R266" s="211">
        <v>1</v>
      </c>
      <c r="S266" s="554">
        <f>100</f>
        <v>100</v>
      </c>
      <c r="T266" s="72">
        <f t="shared" si="81"/>
        <v>100</v>
      </c>
      <c r="U266" s="72">
        <f t="shared" si="82"/>
        <v>100</v>
      </c>
      <c r="V266" s="72">
        <f t="shared" si="83"/>
        <v>100</v>
      </c>
      <c r="W266" s="72">
        <f t="shared" si="84"/>
        <v>200</v>
      </c>
      <c r="X266" s="72">
        <f t="shared" si="85"/>
        <v>200</v>
      </c>
      <c r="Y266" s="72">
        <f t="shared" si="86"/>
        <v>200</v>
      </c>
      <c r="Z266" s="72">
        <f t="shared" si="87"/>
        <v>200</v>
      </c>
      <c r="AA266" s="72">
        <f t="shared" si="88"/>
        <v>200</v>
      </c>
      <c r="AB266" s="72">
        <f t="shared" si="88"/>
        <v>100</v>
      </c>
      <c r="AC266" s="72">
        <f t="shared" si="88"/>
        <v>100</v>
      </c>
      <c r="AD266" s="72">
        <f t="shared" si="88"/>
        <v>100</v>
      </c>
      <c r="AE266" s="72">
        <f t="shared" si="104"/>
        <v>100</v>
      </c>
      <c r="AF266" s="72">
        <f t="shared" si="105"/>
        <v>100</v>
      </c>
      <c r="AG266" s="73">
        <f t="shared" si="105"/>
        <v>100</v>
      </c>
      <c r="AH266" s="555">
        <v>1</v>
      </c>
      <c r="AI266" s="232">
        <v>1</v>
      </c>
      <c r="AJ266" s="232">
        <v>1</v>
      </c>
      <c r="AK266" s="232">
        <v>1</v>
      </c>
      <c r="AL266" s="232">
        <v>1</v>
      </c>
      <c r="AM266" s="232">
        <v>1</v>
      </c>
      <c r="AN266" s="232">
        <v>1</v>
      </c>
      <c r="AO266" s="232">
        <v>1</v>
      </c>
      <c r="AP266" s="232">
        <v>1</v>
      </c>
      <c r="AQ266" s="232">
        <v>1</v>
      </c>
      <c r="AR266" s="232">
        <v>1</v>
      </c>
      <c r="AS266" s="232">
        <v>1</v>
      </c>
      <c r="AT266" s="232">
        <v>4</v>
      </c>
      <c r="AU266" s="232">
        <v>6</v>
      </c>
      <c r="AV266" s="234">
        <v>7</v>
      </c>
    </row>
    <row r="267" spans="2:48" ht="14.5" x14ac:dyDescent="0.35">
      <c r="B267" s="738"/>
      <c r="C267" s="1" t="s">
        <v>196</v>
      </c>
      <c r="D267" s="210">
        <v>3</v>
      </c>
      <c r="E267" s="210">
        <v>3</v>
      </c>
      <c r="F267" s="210">
        <v>3</v>
      </c>
      <c r="G267" s="210">
        <v>3</v>
      </c>
      <c r="H267" s="210">
        <v>3</v>
      </c>
      <c r="I267" s="210">
        <v>3</v>
      </c>
      <c r="J267" s="210">
        <v>3</v>
      </c>
      <c r="K267" s="210">
        <v>3</v>
      </c>
      <c r="L267" s="210">
        <v>3</v>
      </c>
      <c r="M267" s="210">
        <v>3</v>
      </c>
      <c r="N267" s="210">
        <v>3</v>
      </c>
      <c r="O267" s="210">
        <v>3</v>
      </c>
      <c r="P267" s="211">
        <v>3</v>
      </c>
      <c r="Q267" s="211">
        <v>3</v>
      </c>
      <c r="R267" s="211">
        <v>3</v>
      </c>
      <c r="S267" s="554">
        <f>100</f>
        <v>100</v>
      </c>
      <c r="T267" s="72">
        <f t="shared" si="81"/>
        <v>100</v>
      </c>
      <c r="U267" s="72">
        <f t="shared" si="82"/>
        <v>100</v>
      </c>
      <c r="V267" s="72">
        <f t="shared" si="83"/>
        <v>100</v>
      </c>
      <c r="W267" s="72">
        <f t="shared" si="84"/>
        <v>100</v>
      </c>
      <c r="X267" s="72">
        <f t="shared" si="85"/>
        <v>100</v>
      </c>
      <c r="Y267" s="72">
        <f t="shared" si="86"/>
        <v>100</v>
      </c>
      <c r="Z267" s="72">
        <f t="shared" si="87"/>
        <v>100</v>
      </c>
      <c r="AA267" s="72">
        <f t="shared" si="88"/>
        <v>100</v>
      </c>
      <c r="AB267" s="72">
        <f t="shared" si="88"/>
        <v>100</v>
      </c>
      <c r="AC267" s="72">
        <f t="shared" si="88"/>
        <v>100</v>
      </c>
      <c r="AD267" s="72">
        <f t="shared" si="88"/>
        <v>100</v>
      </c>
      <c r="AE267" s="72">
        <f t="shared" si="104"/>
        <v>100</v>
      </c>
      <c r="AF267" s="72">
        <f t="shared" si="105"/>
        <v>100</v>
      </c>
      <c r="AG267" s="73">
        <f t="shared" si="105"/>
        <v>100</v>
      </c>
      <c r="AH267" s="555">
        <v>1</v>
      </c>
      <c r="AI267" s="232">
        <v>1</v>
      </c>
      <c r="AJ267" s="232">
        <v>1</v>
      </c>
      <c r="AK267" s="232">
        <v>1</v>
      </c>
      <c r="AL267" s="232">
        <v>1</v>
      </c>
      <c r="AM267" s="232">
        <v>1</v>
      </c>
      <c r="AN267" s="232">
        <v>1</v>
      </c>
      <c r="AO267" s="232">
        <v>1</v>
      </c>
      <c r="AP267" s="232">
        <v>1</v>
      </c>
      <c r="AQ267" s="232">
        <v>1</v>
      </c>
      <c r="AR267" s="232">
        <v>1</v>
      </c>
      <c r="AS267" s="232">
        <v>1</v>
      </c>
      <c r="AT267" s="232">
        <v>4</v>
      </c>
      <c r="AU267" s="232">
        <v>6</v>
      </c>
      <c r="AV267" s="234">
        <v>7</v>
      </c>
    </row>
    <row r="268" spans="2:48" ht="14.5" x14ac:dyDescent="0.35">
      <c r="B268" s="738"/>
      <c r="C268" s="1" t="s">
        <v>197</v>
      </c>
      <c r="D268" s="210">
        <v>16</v>
      </c>
      <c r="E268" s="210">
        <v>17</v>
      </c>
      <c r="F268" s="210">
        <v>17</v>
      </c>
      <c r="G268" s="210">
        <v>19</v>
      </c>
      <c r="H268" s="210">
        <v>20</v>
      </c>
      <c r="I268" s="210">
        <v>19</v>
      </c>
      <c r="J268" s="210">
        <v>18</v>
      </c>
      <c r="K268" s="210">
        <v>14</v>
      </c>
      <c r="L268" s="210">
        <v>17</v>
      </c>
      <c r="M268" s="210">
        <v>22</v>
      </c>
      <c r="N268" s="210">
        <v>29</v>
      </c>
      <c r="O268" s="210">
        <v>29</v>
      </c>
      <c r="P268" s="211">
        <v>28</v>
      </c>
      <c r="Q268" s="211">
        <v>28</v>
      </c>
      <c r="R268" s="211">
        <v>28</v>
      </c>
      <c r="S268" s="554">
        <f>100</f>
        <v>100</v>
      </c>
      <c r="T268" s="72">
        <f t="shared" si="81"/>
        <v>106.25</v>
      </c>
      <c r="U268" s="72">
        <f t="shared" si="82"/>
        <v>106.25</v>
      </c>
      <c r="V268" s="72">
        <f t="shared" si="83"/>
        <v>118.75</v>
      </c>
      <c r="W268" s="72">
        <f t="shared" si="84"/>
        <v>125</v>
      </c>
      <c r="X268" s="72">
        <f t="shared" si="85"/>
        <v>118.75</v>
      </c>
      <c r="Y268" s="72">
        <f t="shared" si="86"/>
        <v>112.5</v>
      </c>
      <c r="Z268" s="72">
        <f t="shared" si="87"/>
        <v>87.5</v>
      </c>
      <c r="AA268" s="72">
        <f t="shared" si="88"/>
        <v>106.25</v>
      </c>
      <c r="AB268" s="72">
        <f t="shared" si="88"/>
        <v>137.5</v>
      </c>
      <c r="AC268" s="72">
        <f t="shared" si="88"/>
        <v>181.25</v>
      </c>
      <c r="AD268" s="72">
        <f t="shared" ref="AD268" si="106">O268*100/$D268</f>
        <v>181.25</v>
      </c>
      <c r="AE268" s="72">
        <f t="shared" si="104"/>
        <v>175</v>
      </c>
      <c r="AF268" s="72">
        <f t="shared" si="105"/>
        <v>175</v>
      </c>
      <c r="AG268" s="73">
        <f t="shared" si="105"/>
        <v>175</v>
      </c>
      <c r="AH268" s="555">
        <v>1</v>
      </c>
      <c r="AI268" s="232">
        <v>1</v>
      </c>
      <c r="AJ268" s="232">
        <v>1</v>
      </c>
      <c r="AK268" s="232">
        <v>1</v>
      </c>
      <c r="AL268" s="232">
        <v>1</v>
      </c>
      <c r="AM268" s="232">
        <v>1</v>
      </c>
      <c r="AN268" s="232">
        <v>1</v>
      </c>
      <c r="AO268" s="232">
        <v>1</v>
      </c>
      <c r="AP268" s="232">
        <v>1</v>
      </c>
      <c r="AQ268" s="232">
        <v>1</v>
      </c>
      <c r="AR268" s="232">
        <v>1</v>
      </c>
      <c r="AS268" s="232">
        <v>1</v>
      </c>
      <c r="AT268" s="232">
        <v>4</v>
      </c>
      <c r="AU268" s="232">
        <v>6</v>
      </c>
      <c r="AV268" s="234">
        <v>7</v>
      </c>
    </row>
    <row r="269" spans="2:48" ht="14.5" x14ac:dyDescent="0.35">
      <c r="B269" s="739"/>
      <c r="C269" s="8" t="s">
        <v>198</v>
      </c>
      <c r="D269">
        <v>13</v>
      </c>
      <c r="E269">
        <v>14</v>
      </c>
      <c r="F269">
        <v>14</v>
      </c>
      <c r="G269">
        <v>16</v>
      </c>
      <c r="H269">
        <v>17</v>
      </c>
      <c r="I269">
        <v>16</v>
      </c>
      <c r="J269">
        <v>15</v>
      </c>
      <c r="K269">
        <v>11</v>
      </c>
      <c r="L269">
        <v>14</v>
      </c>
      <c r="M269">
        <v>19</v>
      </c>
      <c r="N269">
        <v>26</v>
      </c>
      <c r="O269">
        <v>26</v>
      </c>
      <c r="P269">
        <v>25</v>
      </c>
      <c r="Q269">
        <v>25</v>
      </c>
      <c r="R269">
        <v>25</v>
      </c>
      <c r="S269" s="554">
        <f>100</f>
        <v>100</v>
      </c>
      <c r="T269" s="72">
        <f t="shared" ref="T269:T332" si="107">E269*100/$D269</f>
        <v>107.69230769230769</v>
      </c>
      <c r="U269" s="72">
        <f t="shared" ref="U269:U332" si="108">F269*100/$D269</f>
        <v>107.69230769230769</v>
      </c>
      <c r="V269" s="72">
        <f t="shared" ref="V269:V332" si="109">G269*100/$D269</f>
        <v>123.07692307692308</v>
      </c>
      <c r="W269" s="72">
        <f t="shared" ref="W269:W332" si="110">H269*100/$D269</f>
        <v>130.76923076923077</v>
      </c>
      <c r="X269" s="72">
        <f t="shared" ref="X269:X332" si="111">I269*100/$D269</f>
        <v>123.07692307692308</v>
      </c>
      <c r="Y269" s="72">
        <f t="shared" ref="Y269:Y332" si="112">J269*100/$D269</f>
        <v>115.38461538461539</v>
      </c>
      <c r="Z269" s="72">
        <f t="shared" ref="Z269:Z332" si="113">K269*100/$D269</f>
        <v>84.615384615384613</v>
      </c>
      <c r="AA269" s="72">
        <f t="shared" ref="AA269:AD332" si="114">L269*100/$D269</f>
        <v>107.69230769230769</v>
      </c>
      <c r="AB269" s="72">
        <f t="shared" si="114"/>
        <v>146.15384615384616</v>
      </c>
      <c r="AC269" s="72">
        <f t="shared" si="114"/>
        <v>200</v>
      </c>
      <c r="AD269" s="72">
        <f t="shared" si="114"/>
        <v>200</v>
      </c>
      <c r="AE269" s="72">
        <f t="shared" ref="AE269:AG269" si="115">P269*100/$D269</f>
        <v>192.30769230769232</v>
      </c>
      <c r="AF269" s="72">
        <f t="shared" si="115"/>
        <v>192.30769230769232</v>
      </c>
      <c r="AG269" s="73">
        <f t="shared" si="115"/>
        <v>192.30769230769232</v>
      </c>
      <c r="AH269" s="235"/>
      <c r="AI269" s="236"/>
      <c r="AJ269" s="236"/>
      <c r="AK269" s="236"/>
      <c r="AL269" s="236"/>
      <c r="AM269" s="236"/>
      <c r="AN269" s="236"/>
      <c r="AO269" s="236"/>
      <c r="AP269" s="236"/>
      <c r="AQ269" s="236"/>
      <c r="AR269" s="236"/>
      <c r="AS269" s="236"/>
      <c r="AT269" s="236"/>
      <c r="AU269" s="236"/>
      <c r="AV269" s="237"/>
    </row>
    <row r="270" spans="2:48" ht="15" customHeight="1" x14ac:dyDescent="0.35">
      <c r="B270" s="738" t="s">
        <v>156</v>
      </c>
      <c r="C270" s="1" t="s">
        <v>193</v>
      </c>
      <c r="D270" s="210">
        <v>124</v>
      </c>
      <c r="E270" s="210">
        <v>128</v>
      </c>
      <c r="F270" s="210">
        <v>137</v>
      </c>
      <c r="G270" s="210">
        <v>136</v>
      </c>
      <c r="H270" s="210">
        <v>152</v>
      </c>
      <c r="I270" s="210">
        <v>163</v>
      </c>
      <c r="J270" s="210">
        <v>170</v>
      </c>
      <c r="K270" s="210">
        <v>172</v>
      </c>
      <c r="L270" s="210">
        <v>166</v>
      </c>
      <c r="M270" s="210">
        <v>168</v>
      </c>
      <c r="N270" s="210">
        <v>168</v>
      </c>
      <c r="O270" s="210">
        <v>173</v>
      </c>
      <c r="P270" s="211">
        <v>167</v>
      </c>
      <c r="Q270" s="211">
        <v>171</v>
      </c>
      <c r="R270" s="211">
        <v>174</v>
      </c>
      <c r="S270" s="554">
        <f>100</f>
        <v>100</v>
      </c>
      <c r="T270" s="72">
        <f t="shared" si="107"/>
        <v>103.2258064516129</v>
      </c>
      <c r="U270" s="72">
        <f t="shared" si="108"/>
        <v>110.48387096774194</v>
      </c>
      <c r="V270" s="72">
        <f t="shared" si="109"/>
        <v>109.6774193548387</v>
      </c>
      <c r="W270" s="72">
        <f t="shared" si="110"/>
        <v>122.58064516129032</v>
      </c>
      <c r="X270" s="72">
        <f t="shared" si="111"/>
        <v>131.45161290322579</v>
      </c>
      <c r="Y270" s="72">
        <f t="shared" si="112"/>
        <v>137.09677419354838</v>
      </c>
      <c r="Z270" s="72">
        <f t="shared" si="113"/>
        <v>138.70967741935485</v>
      </c>
      <c r="AA270" s="72">
        <f t="shared" si="114"/>
        <v>133.87096774193549</v>
      </c>
      <c r="AB270" s="72">
        <f t="shared" si="114"/>
        <v>135.48387096774192</v>
      </c>
      <c r="AC270" s="72">
        <f t="shared" si="114"/>
        <v>135.48387096774192</v>
      </c>
      <c r="AD270" s="72">
        <f t="shared" si="114"/>
        <v>139.51612903225808</v>
      </c>
      <c r="AE270" s="72">
        <f t="shared" ref="AE270:AG270" si="116">P270*100/$D270</f>
        <v>134.67741935483872</v>
      </c>
      <c r="AF270" s="72">
        <f t="shared" si="116"/>
        <v>137.90322580645162</v>
      </c>
      <c r="AG270" s="73">
        <f t="shared" si="116"/>
        <v>140.32258064516128</v>
      </c>
      <c r="AH270" s="555">
        <v>1</v>
      </c>
      <c r="AI270" s="232">
        <v>1</v>
      </c>
      <c r="AJ270" s="232">
        <v>1</v>
      </c>
      <c r="AK270" s="232">
        <v>1</v>
      </c>
      <c r="AL270" s="232">
        <v>1</v>
      </c>
      <c r="AM270" s="232">
        <v>1</v>
      </c>
      <c r="AN270" s="232">
        <v>1</v>
      </c>
      <c r="AO270" s="232">
        <v>1</v>
      </c>
      <c r="AP270" s="232">
        <v>1</v>
      </c>
      <c r="AQ270" s="232">
        <v>1</v>
      </c>
      <c r="AR270" s="232">
        <v>1</v>
      </c>
      <c r="AS270" s="232">
        <v>1</v>
      </c>
      <c r="AT270" s="232">
        <v>4</v>
      </c>
      <c r="AU270" s="232">
        <v>6</v>
      </c>
      <c r="AV270" s="234">
        <v>7</v>
      </c>
    </row>
    <row r="271" spans="2:48" ht="14.5" x14ac:dyDescent="0.35">
      <c r="B271" s="738"/>
      <c r="C271" s="1" t="s">
        <v>194</v>
      </c>
      <c r="D271" s="210">
        <v>30</v>
      </c>
      <c r="E271" s="210">
        <v>34</v>
      </c>
      <c r="F271" s="210">
        <v>29</v>
      </c>
      <c r="G271" s="210">
        <v>31</v>
      </c>
      <c r="H271" s="210">
        <v>27</v>
      </c>
      <c r="I271" s="210">
        <v>23</v>
      </c>
      <c r="J271" s="210">
        <v>23</v>
      </c>
      <c r="K271" s="210">
        <v>24</v>
      </c>
      <c r="L271" s="210">
        <v>28</v>
      </c>
      <c r="M271" s="210">
        <v>29</v>
      </c>
      <c r="N271" s="210">
        <v>30</v>
      </c>
      <c r="O271" s="210">
        <v>31</v>
      </c>
      <c r="P271" s="211">
        <v>31</v>
      </c>
      <c r="Q271" s="211">
        <v>31</v>
      </c>
      <c r="R271" s="211">
        <v>31</v>
      </c>
      <c r="S271" s="554">
        <f>100</f>
        <v>100</v>
      </c>
      <c r="T271" s="72">
        <f t="shared" si="107"/>
        <v>113.33333333333333</v>
      </c>
      <c r="U271" s="72">
        <f t="shared" si="108"/>
        <v>96.666666666666671</v>
      </c>
      <c r="V271" s="72">
        <f t="shared" si="109"/>
        <v>103.33333333333333</v>
      </c>
      <c r="W271" s="72">
        <f t="shared" si="110"/>
        <v>90</v>
      </c>
      <c r="X271" s="72">
        <f t="shared" si="111"/>
        <v>76.666666666666671</v>
      </c>
      <c r="Y271" s="72">
        <f t="shared" si="112"/>
        <v>76.666666666666671</v>
      </c>
      <c r="Z271" s="72">
        <f t="shared" si="113"/>
        <v>80</v>
      </c>
      <c r="AA271" s="72">
        <f t="shared" si="114"/>
        <v>93.333333333333329</v>
      </c>
      <c r="AB271" s="72">
        <f t="shared" si="114"/>
        <v>96.666666666666671</v>
      </c>
      <c r="AC271" s="72">
        <f t="shared" si="114"/>
        <v>100</v>
      </c>
      <c r="AD271" s="72">
        <f t="shared" si="114"/>
        <v>103.33333333333333</v>
      </c>
      <c r="AE271" s="72">
        <f t="shared" ref="AE271:AG271" si="117">P271*100/$D271</f>
        <v>103.33333333333333</v>
      </c>
      <c r="AF271" s="72">
        <f t="shared" si="117"/>
        <v>103.33333333333333</v>
      </c>
      <c r="AG271" s="73">
        <f t="shared" si="117"/>
        <v>103.33333333333333</v>
      </c>
      <c r="AH271" s="555">
        <v>1</v>
      </c>
      <c r="AI271" s="232">
        <v>1</v>
      </c>
      <c r="AJ271" s="232">
        <v>1</v>
      </c>
      <c r="AK271" s="232">
        <v>1</v>
      </c>
      <c r="AL271" s="232">
        <v>1</v>
      </c>
      <c r="AM271" s="232">
        <v>1</v>
      </c>
      <c r="AN271" s="232">
        <v>1</v>
      </c>
      <c r="AO271" s="232">
        <v>1</v>
      </c>
      <c r="AP271" s="232">
        <v>1</v>
      </c>
      <c r="AQ271" s="232">
        <v>1</v>
      </c>
      <c r="AR271" s="232">
        <v>1</v>
      </c>
      <c r="AS271" s="232">
        <v>1</v>
      </c>
      <c r="AT271" s="232">
        <v>4</v>
      </c>
      <c r="AU271" s="232">
        <v>6</v>
      </c>
      <c r="AV271" s="234">
        <v>7</v>
      </c>
    </row>
    <row r="272" spans="2:48" ht="14.5" x14ac:dyDescent="0.35">
      <c r="B272" s="738"/>
      <c r="C272" s="1" t="s">
        <v>195</v>
      </c>
      <c r="D272" s="210">
        <v>11</v>
      </c>
      <c r="E272" s="210">
        <v>10</v>
      </c>
      <c r="F272" s="210">
        <v>11</v>
      </c>
      <c r="G272" s="210">
        <v>13</v>
      </c>
      <c r="H272" s="210">
        <v>13</v>
      </c>
      <c r="I272" s="210">
        <v>13</v>
      </c>
      <c r="J272" s="210">
        <v>13</v>
      </c>
      <c r="K272" s="210">
        <v>13</v>
      </c>
      <c r="L272" s="210">
        <v>12</v>
      </c>
      <c r="M272" s="210">
        <v>13</v>
      </c>
      <c r="N272" s="210">
        <v>14</v>
      </c>
      <c r="O272" s="210">
        <v>15</v>
      </c>
      <c r="P272" s="211">
        <v>16</v>
      </c>
      <c r="Q272" s="211">
        <v>16</v>
      </c>
      <c r="R272" s="211">
        <v>16</v>
      </c>
      <c r="S272" s="554">
        <f>100</f>
        <v>100</v>
      </c>
      <c r="T272" s="72">
        <f t="shared" si="107"/>
        <v>90.909090909090907</v>
      </c>
      <c r="U272" s="72">
        <f t="shared" si="108"/>
        <v>100</v>
      </c>
      <c r="V272" s="72">
        <f t="shared" si="109"/>
        <v>118.18181818181819</v>
      </c>
      <c r="W272" s="72">
        <f t="shared" si="110"/>
        <v>118.18181818181819</v>
      </c>
      <c r="X272" s="72">
        <f t="shared" si="111"/>
        <v>118.18181818181819</v>
      </c>
      <c r="Y272" s="72">
        <f t="shared" si="112"/>
        <v>118.18181818181819</v>
      </c>
      <c r="Z272" s="72">
        <f t="shared" si="113"/>
        <v>118.18181818181819</v>
      </c>
      <c r="AA272" s="72">
        <f t="shared" si="114"/>
        <v>109.09090909090909</v>
      </c>
      <c r="AB272" s="72">
        <f t="shared" si="114"/>
        <v>118.18181818181819</v>
      </c>
      <c r="AC272" s="72">
        <f t="shared" si="114"/>
        <v>127.27272727272727</v>
      </c>
      <c r="AD272" s="72">
        <f t="shared" si="114"/>
        <v>136.36363636363637</v>
      </c>
      <c r="AE272" s="72">
        <f t="shared" ref="AE272:AG272" si="118">P272*100/$D272</f>
        <v>145.45454545454547</v>
      </c>
      <c r="AF272" s="72">
        <f t="shared" si="118"/>
        <v>145.45454545454547</v>
      </c>
      <c r="AG272" s="73">
        <f t="shared" si="118"/>
        <v>145.45454545454547</v>
      </c>
      <c r="AH272" s="555">
        <v>1</v>
      </c>
      <c r="AI272" s="232">
        <v>1</v>
      </c>
      <c r="AJ272" s="232">
        <v>1</v>
      </c>
      <c r="AK272" s="232">
        <v>1</v>
      </c>
      <c r="AL272" s="232">
        <v>1</v>
      </c>
      <c r="AM272" s="232">
        <v>1</v>
      </c>
      <c r="AN272" s="232">
        <v>1</v>
      </c>
      <c r="AO272" s="232">
        <v>1</v>
      </c>
      <c r="AP272" s="232">
        <v>1</v>
      </c>
      <c r="AQ272" s="232">
        <v>1</v>
      </c>
      <c r="AR272" s="232">
        <v>1</v>
      </c>
      <c r="AS272" s="232">
        <v>1</v>
      </c>
      <c r="AT272" s="232">
        <v>4</v>
      </c>
      <c r="AU272" s="232">
        <v>6</v>
      </c>
      <c r="AV272" s="234">
        <v>7</v>
      </c>
    </row>
    <row r="273" spans="2:48" ht="14.5" x14ac:dyDescent="0.35">
      <c r="B273" s="738"/>
      <c r="C273" s="1" t="s">
        <v>196</v>
      </c>
      <c r="D273" s="210">
        <v>3</v>
      </c>
      <c r="E273" s="210">
        <v>2</v>
      </c>
      <c r="F273" s="210">
        <v>1</v>
      </c>
      <c r="G273" s="210">
        <v>1</v>
      </c>
      <c r="H273" s="210">
        <v>1</v>
      </c>
      <c r="I273" s="210">
        <v>1</v>
      </c>
      <c r="J273" s="210">
        <v>1</v>
      </c>
      <c r="K273" s="210">
        <v>1</v>
      </c>
      <c r="L273" s="210">
        <v>1</v>
      </c>
      <c r="M273" s="210">
        <v>1</v>
      </c>
      <c r="N273" s="210">
        <v>2</v>
      </c>
      <c r="O273" s="210">
        <v>2</v>
      </c>
      <c r="P273" s="211">
        <v>2</v>
      </c>
      <c r="Q273" s="211">
        <v>2</v>
      </c>
      <c r="R273" s="211">
        <v>2</v>
      </c>
      <c r="S273" s="554">
        <f>100</f>
        <v>100</v>
      </c>
      <c r="T273" s="72">
        <f t="shared" si="107"/>
        <v>66.666666666666671</v>
      </c>
      <c r="U273" s="72">
        <f t="shared" si="108"/>
        <v>33.333333333333336</v>
      </c>
      <c r="V273" s="72">
        <f t="shared" si="109"/>
        <v>33.333333333333336</v>
      </c>
      <c r="W273" s="72">
        <f t="shared" si="110"/>
        <v>33.333333333333336</v>
      </c>
      <c r="X273" s="72">
        <f t="shared" si="111"/>
        <v>33.333333333333336</v>
      </c>
      <c r="Y273" s="72">
        <f t="shared" si="112"/>
        <v>33.333333333333336</v>
      </c>
      <c r="Z273" s="72">
        <f t="shared" si="113"/>
        <v>33.333333333333336</v>
      </c>
      <c r="AA273" s="72">
        <f t="shared" si="114"/>
        <v>33.333333333333336</v>
      </c>
      <c r="AB273" s="72">
        <f t="shared" si="114"/>
        <v>33.333333333333336</v>
      </c>
      <c r="AC273" s="72">
        <f t="shared" si="114"/>
        <v>66.666666666666671</v>
      </c>
      <c r="AD273" s="72">
        <f t="shared" si="114"/>
        <v>66.666666666666671</v>
      </c>
      <c r="AE273" s="72">
        <f t="shared" ref="AE273:AG273" si="119">P273*100/$D273</f>
        <v>66.666666666666671</v>
      </c>
      <c r="AF273" s="72">
        <f t="shared" si="119"/>
        <v>66.666666666666671</v>
      </c>
      <c r="AG273" s="73">
        <f t="shared" si="119"/>
        <v>66.666666666666671</v>
      </c>
      <c r="AH273" s="555">
        <v>1</v>
      </c>
      <c r="AI273" s="232">
        <v>1</v>
      </c>
      <c r="AJ273" s="232">
        <v>1</v>
      </c>
      <c r="AK273" s="232">
        <v>1</v>
      </c>
      <c r="AL273" s="232">
        <v>1</v>
      </c>
      <c r="AM273" s="232">
        <v>1</v>
      </c>
      <c r="AN273" s="232">
        <v>1</v>
      </c>
      <c r="AO273" s="232">
        <v>1</v>
      </c>
      <c r="AP273" s="232">
        <v>1</v>
      </c>
      <c r="AQ273" s="232">
        <v>1</v>
      </c>
      <c r="AR273" s="232">
        <v>1</v>
      </c>
      <c r="AS273" s="232">
        <v>1</v>
      </c>
      <c r="AT273" s="232">
        <v>4</v>
      </c>
      <c r="AU273" s="232">
        <v>6</v>
      </c>
      <c r="AV273" s="234">
        <v>7</v>
      </c>
    </row>
    <row r="274" spans="2:48" ht="14.5" x14ac:dyDescent="0.35">
      <c r="B274" s="738"/>
      <c r="C274" s="1" t="s">
        <v>197</v>
      </c>
      <c r="D274" s="210">
        <v>168</v>
      </c>
      <c r="E274" s="210">
        <v>174</v>
      </c>
      <c r="F274" s="210">
        <v>178</v>
      </c>
      <c r="G274" s="210">
        <v>181</v>
      </c>
      <c r="H274" s="210">
        <v>193</v>
      </c>
      <c r="I274" s="210">
        <v>200</v>
      </c>
      <c r="J274" s="210">
        <v>207</v>
      </c>
      <c r="K274" s="210">
        <v>210</v>
      </c>
      <c r="L274" s="210">
        <v>207</v>
      </c>
      <c r="M274" s="210">
        <v>211</v>
      </c>
      <c r="N274" s="210">
        <v>214</v>
      </c>
      <c r="O274" s="210">
        <v>221</v>
      </c>
      <c r="P274" s="211">
        <v>216</v>
      </c>
      <c r="Q274" s="211">
        <v>220</v>
      </c>
      <c r="R274" s="211">
        <v>223</v>
      </c>
      <c r="S274" s="554">
        <f>100</f>
        <v>100</v>
      </c>
      <c r="T274" s="72">
        <f t="shared" si="107"/>
        <v>103.57142857142857</v>
      </c>
      <c r="U274" s="72">
        <f t="shared" si="108"/>
        <v>105.95238095238095</v>
      </c>
      <c r="V274" s="72">
        <f t="shared" si="109"/>
        <v>107.73809523809524</v>
      </c>
      <c r="W274" s="72">
        <f t="shared" si="110"/>
        <v>114.88095238095238</v>
      </c>
      <c r="X274" s="72">
        <f t="shared" si="111"/>
        <v>119.04761904761905</v>
      </c>
      <c r="Y274" s="72">
        <f t="shared" si="112"/>
        <v>123.21428571428571</v>
      </c>
      <c r="Z274" s="72">
        <f t="shared" si="113"/>
        <v>125</v>
      </c>
      <c r="AA274" s="72">
        <f t="shared" si="114"/>
        <v>123.21428571428571</v>
      </c>
      <c r="AB274" s="72">
        <f t="shared" si="114"/>
        <v>125.5952380952381</v>
      </c>
      <c r="AC274" s="72">
        <f t="shared" si="114"/>
        <v>127.38095238095238</v>
      </c>
      <c r="AD274" s="72">
        <f t="shared" si="114"/>
        <v>131.54761904761904</v>
      </c>
      <c r="AE274" s="72">
        <f t="shared" ref="AE274:AG274" si="120">P274*100/$D274</f>
        <v>128.57142857142858</v>
      </c>
      <c r="AF274" s="72">
        <f t="shared" si="120"/>
        <v>130.95238095238096</v>
      </c>
      <c r="AG274" s="73">
        <f t="shared" si="120"/>
        <v>132.73809523809524</v>
      </c>
      <c r="AH274" s="555">
        <v>1</v>
      </c>
      <c r="AI274" s="232">
        <v>1</v>
      </c>
      <c r="AJ274" s="232">
        <v>1</v>
      </c>
      <c r="AK274" s="232">
        <v>1</v>
      </c>
      <c r="AL274" s="232">
        <v>1</v>
      </c>
      <c r="AM274" s="232">
        <v>1</v>
      </c>
      <c r="AN274" s="232">
        <v>1</v>
      </c>
      <c r="AO274" s="232">
        <v>1</v>
      </c>
      <c r="AP274" s="232">
        <v>1</v>
      </c>
      <c r="AQ274" s="232">
        <v>1</v>
      </c>
      <c r="AR274" s="232">
        <v>1</v>
      </c>
      <c r="AS274" s="232">
        <v>1</v>
      </c>
      <c r="AT274" s="232">
        <v>4</v>
      </c>
      <c r="AU274" s="232">
        <v>6</v>
      </c>
      <c r="AV274" s="234">
        <v>7</v>
      </c>
    </row>
    <row r="275" spans="2:48" ht="14.5" x14ac:dyDescent="0.35">
      <c r="B275" s="739"/>
      <c r="C275" s="8" t="s">
        <v>198</v>
      </c>
      <c r="D275">
        <v>165</v>
      </c>
      <c r="E275">
        <v>172</v>
      </c>
      <c r="F275">
        <v>177</v>
      </c>
      <c r="G275">
        <v>180</v>
      </c>
      <c r="H275">
        <v>192</v>
      </c>
      <c r="I275">
        <v>199</v>
      </c>
      <c r="J275">
        <v>206</v>
      </c>
      <c r="K275">
        <v>209</v>
      </c>
      <c r="L275">
        <v>206</v>
      </c>
      <c r="M275">
        <v>210</v>
      </c>
      <c r="N275">
        <v>212</v>
      </c>
      <c r="O275">
        <v>219</v>
      </c>
      <c r="P275">
        <v>214</v>
      </c>
      <c r="Q275">
        <v>218</v>
      </c>
      <c r="R275">
        <v>221</v>
      </c>
      <c r="S275" s="554">
        <f>100</f>
        <v>100</v>
      </c>
      <c r="T275" s="72">
        <f t="shared" si="107"/>
        <v>104.24242424242425</v>
      </c>
      <c r="U275" s="72">
        <f t="shared" si="108"/>
        <v>107.27272727272727</v>
      </c>
      <c r="V275" s="72">
        <f t="shared" si="109"/>
        <v>109.09090909090909</v>
      </c>
      <c r="W275" s="72">
        <f t="shared" si="110"/>
        <v>116.36363636363636</v>
      </c>
      <c r="X275" s="72">
        <f t="shared" si="111"/>
        <v>120.60606060606061</v>
      </c>
      <c r="Y275" s="72">
        <f t="shared" si="112"/>
        <v>124.84848484848484</v>
      </c>
      <c r="Z275" s="72">
        <f t="shared" si="113"/>
        <v>126.66666666666667</v>
      </c>
      <c r="AA275" s="72">
        <f t="shared" si="114"/>
        <v>124.84848484848484</v>
      </c>
      <c r="AB275" s="72">
        <f t="shared" si="114"/>
        <v>127.27272727272727</v>
      </c>
      <c r="AC275" s="72">
        <f t="shared" si="114"/>
        <v>128.4848484848485</v>
      </c>
      <c r="AD275" s="72">
        <f t="shared" si="114"/>
        <v>132.72727272727272</v>
      </c>
      <c r="AE275" s="72">
        <f t="shared" ref="AE275:AG275" si="121">P275*100/$D275</f>
        <v>129.69696969696969</v>
      </c>
      <c r="AF275" s="72">
        <f t="shared" si="121"/>
        <v>132.12121212121212</v>
      </c>
      <c r="AG275" s="73">
        <f t="shared" si="121"/>
        <v>133.93939393939394</v>
      </c>
      <c r="AH275" s="235"/>
      <c r="AI275" s="236"/>
      <c r="AJ275" s="236"/>
      <c r="AK275" s="236"/>
      <c r="AL275" s="236"/>
      <c r="AM275" s="236"/>
      <c r="AN275" s="236"/>
      <c r="AO275" s="236"/>
      <c r="AP275" s="236"/>
      <c r="AQ275" s="236"/>
      <c r="AR275" s="236"/>
      <c r="AS275" s="236"/>
      <c r="AT275" s="236"/>
      <c r="AU275" s="236"/>
      <c r="AV275" s="237"/>
    </row>
    <row r="276" spans="2:48" ht="15" customHeight="1" x14ac:dyDescent="0.35">
      <c r="B276" s="738" t="s">
        <v>164</v>
      </c>
      <c r="C276" s="1" t="s">
        <v>193</v>
      </c>
      <c r="D276" s="210">
        <v>45</v>
      </c>
      <c r="E276" s="210">
        <v>41</v>
      </c>
      <c r="F276" s="210">
        <v>40</v>
      </c>
      <c r="G276" s="210">
        <v>42</v>
      </c>
      <c r="H276" s="210">
        <v>40</v>
      </c>
      <c r="I276" s="210">
        <v>38</v>
      </c>
      <c r="J276" s="210">
        <v>37</v>
      </c>
      <c r="K276" s="210">
        <v>44</v>
      </c>
      <c r="L276" s="210">
        <v>49</v>
      </c>
      <c r="M276" s="210">
        <v>46</v>
      </c>
      <c r="N276" s="210">
        <v>46</v>
      </c>
      <c r="O276" s="210">
        <v>61</v>
      </c>
      <c r="P276" s="211">
        <v>59</v>
      </c>
      <c r="Q276" s="211">
        <v>60</v>
      </c>
      <c r="R276" s="211">
        <v>61</v>
      </c>
      <c r="S276" s="554">
        <f>100</f>
        <v>100</v>
      </c>
      <c r="T276" s="72">
        <f t="shared" si="107"/>
        <v>91.111111111111114</v>
      </c>
      <c r="U276" s="72">
        <f t="shared" si="108"/>
        <v>88.888888888888886</v>
      </c>
      <c r="V276" s="72">
        <f t="shared" si="109"/>
        <v>93.333333333333329</v>
      </c>
      <c r="W276" s="72">
        <f t="shared" si="110"/>
        <v>88.888888888888886</v>
      </c>
      <c r="X276" s="72">
        <f t="shared" si="111"/>
        <v>84.444444444444443</v>
      </c>
      <c r="Y276" s="72">
        <f t="shared" si="112"/>
        <v>82.222222222222229</v>
      </c>
      <c r="Z276" s="72">
        <f t="shared" si="113"/>
        <v>97.777777777777771</v>
      </c>
      <c r="AA276" s="72">
        <f t="shared" si="114"/>
        <v>108.88888888888889</v>
      </c>
      <c r="AB276" s="72">
        <f t="shared" si="114"/>
        <v>102.22222222222223</v>
      </c>
      <c r="AC276" s="72">
        <f t="shared" si="114"/>
        <v>102.22222222222223</v>
      </c>
      <c r="AD276" s="72">
        <f t="shared" si="114"/>
        <v>135.55555555555554</v>
      </c>
      <c r="AE276" s="72">
        <f t="shared" ref="AE276:AG276" si="122">P276*100/$D276</f>
        <v>131.11111111111111</v>
      </c>
      <c r="AF276" s="72">
        <f t="shared" si="122"/>
        <v>133.33333333333334</v>
      </c>
      <c r="AG276" s="73">
        <f t="shared" si="122"/>
        <v>135.55555555555554</v>
      </c>
      <c r="AH276" s="555">
        <v>1</v>
      </c>
      <c r="AI276" s="232">
        <v>1</v>
      </c>
      <c r="AJ276" s="232">
        <v>1</v>
      </c>
      <c r="AK276" s="232">
        <v>1</v>
      </c>
      <c r="AL276" s="232">
        <v>1</v>
      </c>
      <c r="AM276" s="232">
        <v>1</v>
      </c>
      <c r="AN276" s="232">
        <v>1</v>
      </c>
      <c r="AO276" s="232">
        <v>1</v>
      </c>
      <c r="AP276" s="232">
        <v>1</v>
      </c>
      <c r="AQ276" s="232">
        <v>1</v>
      </c>
      <c r="AR276" s="232">
        <v>1</v>
      </c>
      <c r="AS276" s="232">
        <v>1</v>
      </c>
      <c r="AT276" s="232">
        <v>4</v>
      </c>
      <c r="AU276" s="232">
        <v>6</v>
      </c>
      <c r="AV276" s="234">
        <v>7</v>
      </c>
    </row>
    <row r="277" spans="2:48" ht="14.5" x14ac:dyDescent="0.35">
      <c r="B277" s="738"/>
      <c r="C277" s="1" t="s">
        <v>194</v>
      </c>
      <c r="D277" s="210">
        <v>9</v>
      </c>
      <c r="E277" s="210">
        <v>11</v>
      </c>
      <c r="F277" s="210">
        <v>9</v>
      </c>
      <c r="G277" s="210">
        <v>10</v>
      </c>
      <c r="H277" s="210">
        <v>9</v>
      </c>
      <c r="I277" s="210">
        <v>13</v>
      </c>
      <c r="J277" s="210">
        <v>11</v>
      </c>
      <c r="K277" s="210">
        <v>12</v>
      </c>
      <c r="L277" s="210">
        <v>14</v>
      </c>
      <c r="M277" s="210">
        <v>17</v>
      </c>
      <c r="N277" s="210">
        <v>16</v>
      </c>
      <c r="O277" s="210">
        <v>14</v>
      </c>
      <c r="P277" s="211">
        <v>14</v>
      </c>
      <c r="Q277" s="211">
        <v>14</v>
      </c>
      <c r="R277" s="211">
        <v>14</v>
      </c>
      <c r="S277" s="554">
        <f>100</f>
        <v>100</v>
      </c>
      <c r="T277" s="72">
        <f t="shared" si="107"/>
        <v>122.22222222222223</v>
      </c>
      <c r="U277" s="72">
        <f t="shared" si="108"/>
        <v>100</v>
      </c>
      <c r="V277" s="72">
        <f t="shared" si="109"/>
        <v>111.11111111111111</v>
      </c>
      <c r="W277" s="72">
        <f t="shared" si="110"/>
        <v>100</v>
      </c>
      <c r="X277" s="72">
        <f t="shared" si="111"/>
        <v>144.44444444444446</v>
      </c>
      <c r="Y277" s="72">
        <f t="shared" si="112"/>
        <v>122.22222222222223</v>
      </c>
      <c r="Z277" s="72">
        <f t="shared" si="113"/>
        <v>133.33333333333334</v>
      </c>
      <c r="AA277" s="72">
        <f t="shared" si="114"/>
        <v>155.55555555555554</v>
      </c>
      <c r="AB277" s="72">
        <f t="shared" si="114"/>
        <v>188.88888888888889</v>
      </c>
      <c r="AC277" s="72">
        <f t="shared" si="114"/>
        <v>177.77777777777777</v>
      </c>
      <c r="AD277" s="72">
        <f t="shared" si="114"/>
        <v>155.55555555555554</v>
      </c>
      <c r="AE277" s="72">
        <f t="shared" ref="AE277:AG277" si="123">P277*100/$D277</f>
        <v>155.55555555555554</v>
      </c>
      <c r="AF277" s="72">
        <f t="shared" si="123"/>
        <v>155.55555555555554</v>
      </c>
      <c r="AG277" s="73">
        <f t="shared" si="123"/>
        <v>155.55555555555554</v>
      </c>
      <c r="AH277" s="555">
        <v>1</v>
      </c>
      <c r="AI277" s="232">
        <v>1</v>
      </c>
      <c r="AJ277" s="232">
        <v>1</v>
      </c>
      <c r="AK277" s="232">
        <v>1</v>
      </c>
      <c r="AL277" s="232">
        <v>1</v>
      </c>
      <c r="AM277" s="232">
        <v>1</v>
      </c>
      <c r="AN277" s="232">
        <v>1</v>
      </c>
      <c r="AO277" s="232">
        <v>1</v>
      </c>
      <c r="AP277" s="232">
        <v>1</v>
      </c>
      <c r="AQ277" s="232">
        <v>1</v>
      </c>
      <c r="AR277" s="232">
        <v>1</v>
      </c>
      <c r="AS277" s="232">
        <v>1</v>
      </c>
      <c r="AT277" s="232">
        <v>4</v>
      </c>
      <c r="AU277" s="232">
        <v>6</v>
      </c>
      <c r="AV277" s="234">
        <v>7</v>
      </c>
    </row>
    <row r="278" spans="2:48" ht="14.5" x14ac:dyDescent="0.35">
      <c r="B278" s="738"/>
      <c r="C278" s="1" t="s">
        <v>195</v>
      </c>
      <c r="D278" s="210">
        <v>2</v>
      </c>
      <c r="E278" s="210">
        <v>2</v>
      </c>
      <c r="F278" s="210">
        <v>3</v>
      </c>
      <c r="G278" s="210">
        <v>3</v>
      </c>
      <c r="H278" s="210">
        <v>3</v>
      </c>
      <c r="I278" s="210">
        <v>3</v>
      </c>
      <c r="J278" s="210">
        <v>3</v>
      </c>
      <c r="K278" s="210">
        <v>3</v>
      </c>
      <c r="L278" s="210">
        <v>3</v>
      </c>
      <c r="M278" s="210">
        <v>3</v>
      </c>
      <c r="N278" s="210">
        <v>3</v>
      </c>
      <c r="O278" s="210">
        <v>2</v>
      </c>
      <c r="P278" s="211">
        <v>2</v>
      </c>
      <c r="Q278" s="211">
        <v>2</v>
      </c>
      <c r="R278" s="211">
        <v>2</v>
      </c>
      <c r="S278" s="554">
        <f>100</f>
        <v>100</v>
      </c>
      <c r="T278" s="72">
        <f t="shared" si="107"/>
        <v>100</v>
      </c>
      <c r="U278" s="72">
        <f t="shared" si="108"/>
        <v>150</v>
      </c>
      <c r="V278" s="72">
        <f t="shared" si="109"/>
        <v>150</v>
      </c>
      <c r="W278" s="72">
        <f t="shared" si="110"/>
        <v>150</v>
      </c>
      <c r="X278" s="72">
        <f t="shared" si="111"/>
        <v>150</v>
      </c>
      <c r="Y278" s="72">
        <f t="shared" si="112"/>
        <v>150</v>
      </c>
      <c r="Z278" s="72">
        <f t="shared" si="113"/>
        <v>150</v>
      </c>
      <c r="AA278" s="72">
        <f t="shared" si="114"/>
        <v>150</v>
      </c>
      <c r="AB278" s="72">
        <f t="shared" si="114"/>
        <v>150</v>
      </c>
      <c r="AC278" s="72">
        <f t="shared" si="114"/>
        <v>150</v>
      </c>
      <c r="AD278" s="72">
        <f t="shared" si="114"/>
        <v>100</v>
      </c>
      <c r="AE278" s="72">
        <f t="shared" ref="AE278:AG278" si="124">P278*100/$D278</f>
        <v>100</v>
      </c>
      <c r="AF278" s="72">
        <f t="shared" si="124"/>
        <v>100</v>
      </c>
      <c r="AG278" s="73">
        <f t="shared" si="124"/>
        <v>100</v>
      </c>
      <c r="AH278" s="555">
        <v>1</v>
      </c>
      <c r="AI278" s="232">
        <v>1</v>
      </c>
      <c r="AJ278" s="232">
        <v>1</v>
      </c>
      <c r="AK278" s="232">
        <v>1</v>
      </c>
      <c r="AL278" s="232">
        <v>1</v>
      </c>
      <c r="AM278" s="232">
        <v>1</v>
      </c>
      <c r="AN278" s="232">
        <v>1</v>
      </c>
      <c r="AO278" s="232">
        <v>1</v>
      </c>
      <c r="AP278" s="232">
        <v>1</v>
      </c>
      <c r="AQ278" s="232">
        <v>1</v>
      </c>
      <c r="AR278" s="232">
        <v>1</v>
      </c>
      <c r="AS278" s="232">
        <v>1</v>
      </c>
      <c r="AT278" s="232">
        <v>4</v>
      </c>
      <c r="AU278" s="232">
        <v>6</v>
      </c>
      <c r="AV278" s="234">
        <v>7</v>
      </c>
    </row>
    <row r="279" spans="2:48" ht="14.5" x14ac:dyDescent="0.35">
      <c r="B279" s="738"/>
      <c r="C279" s="1" t="s">
        <v>196</v>
      </c>
      <c r="D279" s="210">
        <v>0</v>
      </c>
      <c r="E279" s="210">
        <v>0</v>
      </c>
      <c r="F279" s="210">
        <v>0</v>
      </c>
      <c r="G279" s="210">
        <v>0</v>
      </c>
      <c r="H279" s="210">
        <v>0</v>
      </c>
      <c r="I279" s="210">
        <v>0</v>
      </c>
      <c r="J279" s="210">
        <v>0</v>
      </c>
      <c r="K279" s="210">
        <v>0</v>
      </c>
      <c r="L279" s="210">
        <v>0</v>
      </c>
      <c r="M279" s="210">
        <v>0</v>
      </c>
      <c r="N279" s="210">
        <v>0</v>
      </c>
      <c r="O279" s="210">
        <v>0</v>
      </c>
      <c r="P279" s="211">
        <v>0</v>
      </c>
      <c r="Q279" s="211">
        <v>0</v>
      </c>
      <c r="R279" s="211">
        <v>0</v>
      </c>
      <c r="S279" s="554">
        <f>100</f>
        <v>100</v>
      </c>
      <c r="T279" s="72" t="e">
        <f t="shared" si="107"/>
        <v>#DIV/0!</v>
      </c>
      <c r="U279" s="72" t="e">
        <f t="shared" si="108"/>
        <v>#DIV/0!</v>
      </c>
      <c r="V279" s="72" t="e">
        <f t="shared" si="109"/>
        <v>#DIV/0!</v>
      </c>
      <c r="W279" s="72" t="e">
        <f t="shared" si="110"/>
        <v>#DIV/0!</v>
      </c>
      <c r="X279" s="72" t="e">
        <f t="shared" si="111"/>
        <v>#DIV/0!</v>
      </c>
      <c r="Y279" s="72" t="e">
        <f t="shared" si="112"/>
        <v>#DIV/0!</v>
      </c>
      <c r="Z279" s="72" t="e">
        <f t="shared" si="113"/>
        <v>#DIV/0!</v>
      </c>
      <c r="AA279" s="72" t="e">
        <f t="shared" si="114"/>
        <v>#DIV/0!</v>
      </c>
      <c r="AB279" s="72" t="e">
        <f t="shared" si="114"/>
        <v>#DIV/0!</v>
      </c>
      <c r="AC279" s="72" t="e">
        <f t="shared" si="114"/>
        <v>#DIV/0!</v>
      </c>
      <c r="AD279" s="72" t="e">
        <f t="shared" si="114"/>
        <v>#DIV/0!</v>
      </c>
      <c r="AE279" s="72" t="e">
        <f t="shared" ref="AE279:AG279" si="125">P279*100/$D279</f>
        <v>#DIV/0!</v>
      </c>
      <c r="AF279" s="72" t="e">
        <f t="shared" si="125"/>
        <v>#DIV/0!</v>
      </c>
      <c r="AG279" s="73" t="e">
        <f t="shared" si="125"/>
        <v>#DIV/0!</v>
      </c>
      <c r="AH279" s="555">
        <v>1</v>
      </c>
      <c r="AI279" s="232">
        <v>1</v>
      </c>
      <c r="AJ279" s="232">
        <v>1</v>
      </c>
      <c r="AK279" s="232">
        <v>1</v>
      </c>
      <c r="AL279" s="232">
        <v>1</v>
      </c>
      <c r="AM279" s="232">
        <v>1</v>
      </c>
      <c r="AN279" s="232">
        <v>1</v>
      </c>
      <c r="AO279" s="232">
        <v>1</v>
      </c>
      <c r="AP279" s="232">
        <v>1</v>
      </c>
      <c r="AQ279" s="232">
        <v>1</v>
      </c>
      <c r="AR279" s="232">
        <v>1</v>
      </c>
      <c r="AS279" s="232">
        <v>1</v>
      </c>
      <c r="AT279" s="232">
        <v>4</v>
      </c>
      <c r="AU279" s="232">
        <v>6</v>
      </c>
      <c r="AV279" s="234">
        <v>7</v>
      </c>
    </row>
    <row r="280" spans="2:48" ht="14.5" x14ac:dyDescent="0.35">
      <c r="B280" s="738"/>
      <c r="C280" s="1" t="s">
        <v>197</v>
      </c>
      <c r="D280" s="210">
        <v>56</v>
      </c>
      <c r="E280" s="210">
        <v>54</v>
      </c>
      <c r="F280" s="210">
        <v>52</v>
      </c>
      <c r="G280" s="210">
        <v>55</v>
      </c>
      <c r="H280" s="210">
        <v>52</v>
      </c>
      <c r="I280" s="210">
        <v>54</v>
      </c>
      <c r="J280" s="210">
        <v>51</v>
      </c>
      <c r="K280" s="210">
        <v>59</v>
      </c>
      <c r="L280" s="210">
        <v>66</v>
      </c>
      <c r="M280" s="210">
        <v>66</v>
      </c>
      <c r="N280" s="210">
        <v>65</v>
      </c>
      <c r="O280" s="210">
        <v>77</v>
      </c>
      <c r="P280" s="211">
        <v>75</v>
      </c>
      <c r="Q280" s="211">
        <v>76</v>
      </c>
      <c r="R280" s="211">
        <v>77</v>
      </c>
      <c r="S280" s="554">
        <f>100</f>
        <v>100</v>
      </c>
      <c r="T280" s="72">
        <f t="shared" si="107"/>
        <v>96.428571428571431</v>
      </c>
      <c r="U280" s="72">
        <f t="shared" si="108"/>
        <v>92.857142857142861</v>
      </c>
      <c r="V280" s="72">
        <f t="shared" si="109"/>
        <v>98.214285714285708</v>
      </c>
      <c r="W280" s="72">
        <f t="shared" si="110"/>
        <v>92.857142857142861</v>
      </c>
      <c r="X280" s="72">
        <f t="shared" si="111"/>
        <v>96.428571428571431</v>
      </c>
      <c r="Y280" s="72">
        <f t="shared" si="112"/>
        <v>91.071428571428569</v>
      </c>
      <c r="Z280" s="72">
        <f t="shared" si="113"/>
        <v>105.35714285714286</v>
      </c>
      <c r="AA280" s="72">
        <f t="shared" si="114"/>
        <v>117.85714285714286</v>
      </c>
      <c r="AB280" s="72">
        <f t="shared" si="114"/>
        <v>117.85714285714286</v>
      </c>
      <c r="AC280" s="72">
        <f t="shared" si="114"/>
        <v>116.07142857142857</v>
      </c>
      <c r="AD280" s="72">
        <f t="shared" si="114"/>
        <v>137.5</v>
      </c>
      <c r="AE280" s="72">
        <f t="shared" ref="AE280:AG280" si="126">P280*100/$D280</f>
        <v>133.92857142857142</v>
      </c>
      <c r="AF280" s="72">
        <f t="shared" si="126"/>
        <v>135.71428571428572</v>
      </c>
      <c r="AG280" s="73">
        <f t="shared" si="126"/>
        <v>137.5</v>
      </c>
      <c r="AH280" s="555">
        <v>1</v>
      </c>
      <c r="AI280" s="232">
        <v>1</v>
      </c>
      <c r="AJ280" s="232">
        <v>1</v>
      </c>
      <c r="AK280" s="232">
        <v>1</v>
      </c>
      <c r="AL280" s="232">
        <v>1</v>
      </c>
      <c r="AM280" s="232">
        <v>1</v>
      </c>
      <c r="AN280" s="232">
        <v>1</v>
      </c>
      <c r="AO280" s="232">
        <v>1</v>
      </c>
      <c r="AP280" s="232">
        <v>1</v>
      </c>
      <c r="AQ280" s="232">
        <v>1</v>
      </c>
      <c r="AR280" s="232">
        <v>1</v>
      </c>
      <c r="AS280" s="232">
        <v>1</v>
      </c>
      <c r="AT280" s="232">
        <v>4</v>
      </c>
      <c r="AU280" s="232">
        <v>6</v>
      </c>
      <c r="AV280" s="234">
        <v>7</v>
      </c>
    </row>
    <row r="281" spans="2:48" ht="14.5" x14ac:dyDescent="0.35">
      <c r="B281" s="739"/>
      <c r="C281" s="8" t="s">
        <v>198</v>
      </c>
      <c r="D281">
        <v>56</v>
      </c>
      <c r="E281">
        <v>54</v>
      </c>
      <c r="F281">
        <v>52</v>
      </c>
      <c r="G281">
        <v>55</v>
      </c>
      <c r="H281">
        <v>52</v>
      </c>
      <c r="I281">
        <v>54</v>
      </c>
      <c r="J281">
        <v>51</v>
      </c>
      <c r="K281">
        <v>59</v>
      </c>
      <c r="L281">
        <v>66</v>
      </c>
      <c r="M281">
        <v>66</v>
      </c>
      <c r="N281">
        <v>65</v>
      </c>
      <c r="O281">
        <v>77</v>
      </c>
      <c r="P281">
        <v>75</v>
      </c>
      <c r="Q281">
        <v>76</v>
      </c>
      <c r="R281">
        <v>77</v>
      </c>
      <c r="S281" s="554">
        <f>100</f>
        <v>100</v>
      </c>
      <c r="T281" s="72">
        <f t="shared" si="107"/>
        <v>96.428571428571431</v>
      </c>
      <c r="U281" s="72">
        <f t="shared" si="108"/>
        <v>92.857142857142861</v>
      </c>
      <c r="V281" s="72">
        <f t="shared" si="109"/>
        <v>98.214285714285708</v>
      </c>
      <c r="W281" s="72">
        <f t="shared" si="110"/>
        <v>92.857142857142861</v>
      </c>
      <c r="X281" s="72">
        <f t="shared" si="111"/>
        <v>96.428571428571431</v>
      </c>
      <c r="Y281" s="72">
        <f t="shared" si="112"/>
        <v>91.071428571428569</v>
      </c>
      <c r="Z281" s="72">
        <f t="shared" si="113"/>
        <v>105.35714285714286</v>
      </c>
      <c r="AA281" s="72">
        <f t="shared" si="114"/>
        <v>117.85714285714286</v>
      </c>
      <c r="AB281" s="72">
        <f t="shared" si="114"/>
        <v>117.85714285714286</v>
      </c>
      <c r="AC281" s="72">
        <f t="shared" si="114"/>
        <v>116.07142857142857</v>
      </c>
      <c r="AD281" s="72">
        <f t="shared" si="114"/>
        <v>137.5</v>
      </c>
      <c r="AE281" s="72">
        <f t="shared" ref="AE281:AG281" si="127">P281*100/$D281</f>
        <v>133.92857142857142</v>
      </c>
      <c r="AF281" s="72">
        <f t="shared" si="127"/>
        <v>135.71428571428572</v>
      </c>
      <c r="AG281" s="73">
        <f t="shared" si="127"/>
        <v>137.5</v>
      </c>
      <c r="AH281" s="235"/>
      <c r="AI281" s="236"/>
      <c r="AJ281" s="236"/>
      <c r="AK281" s="236"/>
      <c r="AL281" s="236"/>
      <c r="AM281" s="236"/>
      <c r="AN281" s="236"/>
      <c r="AO281" s="236"/>
      <c r="AP281" s="236"/>
      <c r="AQ281" s="236"/>
      <c r="AR281" s="236"/>
      <c r="AS281" s="236"/>
      <c r="AT281" s="236"/>
      <c r="AU281" s="236"/>
      <c r="AV281" s="237"/>
    </row>
    <row r="282" spans="2:48" ht="14.5" x14ac:dyDescent="0.35">
      <c r="B282" s="738" t="s">
        <v>157</v>
      </c>
      <c r="C282" s="1" t="s">
        <v>193</v>
      </c>
      <c r="D282" s="210">
        <v>240</v>
      </c>
      <c r="E282" s="210">
        <v>231</v>
      </c>
      <c r="F282" s="210">
        <v>223</v>
      </c>
      <c r="G282" s="210">
        <v>211</v>
      </c>
      <c r="H282" s="210">
        <v>209</v>
      </c>
      <c r="I282" s="210">
        <v>201</v>
      </c>
      <c r="J282" s="210">
        <v>191</v>
      </c>
      <c r="K282" s="210">
        <v>185</v>
      </c>
      <c r="L282" s="210">
        <v>180</v>
      </c>
      <c r="M282" s="210">
        <v>179</v>
      </c>
      <c r="N282" s="210">
        <v>172</v>
      </c>
      <c r="O282" s="210">
        <v>174</v>
      </c>
      <c r="P282" s="211">
        <v>177</v>
      </c>
      <c r="Q282" s="211">
        <v>170</v>
      </c>
      <c r="R282" s="211">
        <v>176</v>
      </c>
      <c r="S282" s="554">
        <f>100</f>
        <v>100</v>
      </c>
      <c r="T282" s="72">
        <f t="shared" si="107"/>
        <v>96.25</v>
      </c>
      <c r="U282" s="72">
        <f t="shared" si="108"/>
        <v>92.916666666666671</v>
      </c>
      <c r="V282" s="72">
        <f t="shared" si="109"/>
        <v>87.916666666666671</v>
      </c>
      <c r="W282" s="72">
        <f t="shared" si="110"/>
        <v>87.083333333333329</v>
      </c>
      <c r="X282" s="72">
        <f t="shared" si="111"/>
        <v>83.75</v>
      </c>
      <c r="Y282" s="72">
        <f t="shared" si="112"/>
        <v>79.583333333333329</v>
      </c>
      <c r="Z282" s="72">
        <f t="shared" si="113"/>
        <v>77.083333333333329</v>
      </c>
      <c r="AA282" s="72">
        <f t="shared" si="114"/>
        <v>75</v>
      </c>
      <c r="AB282" s="72">
        <f t="shared" si="114"/>
        <v>74.583333333333329</v>
      </c>
      <c r="AC282" s="72">
        <f t="shared" si="114"/>
        <v>71.666666666666671</v>
      </c>
      <c r="AD282" s="72">
        <f t="shared" si="114"/>
        <v>72.5</v>
      </c>
      <c r="AE282" s="72">
        <f t="shared" ref="AE282:AG282" si="128">P282*100/$D282</f>
        <v>73.75</v>
      </c>
      <c r="AF282" s="72">
        <f t="shared" si="128"/>
        <v>70.833333333333329</v>
      </c>
      <c r="AG282" s="73">
        <f t="shared" si="128"/>
        <v>73.333333333333329</v>
      </c>
      <c r="AH282" s="555">
        <v>1</v>
      </c>
      <c r="AI282" s="232">
        <v>1</v>
      </c>
      <c r="AJ282" s="232">
        <v>1</v>
      </c>
      <c r="AK282" s="232">
        <v>1</v>
      </c>
      <c r="AL282" s="232">
        <v>1</v>
      </c>
      <c r="AM282" s="232">
        <v>1</v>
      </c>
      <c r="AN282" s="232">
        <v>1</v>
      </c>
      <c r="AO282" s="232">
        <v>1</v>
      </c>
      <c r="AP282" s="232">
        <v>1</v>
      </c>
      <c r="AQ282" s="232">
        <v>1</v>
      </c>
      <c r="AR282" s="232">
        <v>1</v>
      </c>
      <c r="AS282" s="232">
        <v>1</v>
      </c>
      <c r="AT282" s="232">
        <v>4</v>
      </c>
      <c r="AU282" s="232">
        <v>6</v>
      </c>
      <c r="AV282" s="234">
        <v>7</v>
      </c>
    </row>
    <row r="283" spans="2:48" ht="14.5" x14ac:dyDescent="0.35">
      <c r="B283" s="738"/>
      <c r="C283" s="1" t="s">
        <v>194</v>
      </c>
      <c r="D283" s="210">
        <v>84</v>
      </c>
      <c r="E283" s="210">
        <v>86</v>
      </c>
      <c r="F283" s="210">
        <v>87</v>
      </c>
      <c r="G283" s="210">
        <v>88</v>
      </c>
      <c r="H283" s="210">
        <v>86</v>
      </c>
      <c r="I283" s="210">
        <v>84</v>
      </c>
      <c r="J283" s="210">
        <v>87</v>
      </c>
      <c r="K283" s="210">
        <v>86</v>
      </c>
      <c r="L283" s="210">
        <v>96</v>
      </c>
      <c r="M283" s="210">
        <v>91</v>
      </c>
      <c r="N283" s="210">
        <v>87</v>
      </c>
      <c r="O283" s="210">
        <v>87</v>
      </c>
      <c r="P283" s="211">
        <v>91</v>
      </c>
      <c r="Q283" s="211">
        <v>88</v>
      </c>
      <c r="R283" s="211">
        <v>91</v>
      </c>
      <c r="S283" s="554">
        <f>100</f>
        <v>100</v>
      </c>
      <c r="T283" s="72">
        <f t="shared" si="107"/>
        <v>102.38095238095238</v>
      </c>
      <c r="U283" s="72">
        <f t="shared" si="108"/>
        <v>103.57142857142857</v>
      </c>
      <c r="V283" s="72">
        <f t="shared" si="109"/>
        <v>104.76190476190476</v>
      </c>
      <c r="W283" s="72">
        <f t="shared" si="110"/>
        <v>102.38095238095238</v>
      </c>
      <c r="X283" s="72">
        <f t="shared" si="111"/>
        <v>100</v>
      </c>
      <c r="Y283" s="72">
        <f t="shared" si="112"/>
        <v>103.57142857142857</v>
      </c>
      <c r="Z283" s="72">
        <f t="shared" si="113"/>
        <v>102.38095238095238</v>
      </c>
      <c r="AA283" s="72">
        <f t="shared" si="114"/>
        <v>114.28571428571429</v>
      </c>
      <c r="AB283" s="72">
        <f t="shared" si="114"/>
        <v>108.33333333333333</v>
      </c>
      <c r="AC283" s="72">
        <f t="shared" si="114"/>
        <v>103.57142857142857</v>
      </c>
      <c r="AD283" s="72">
        <f t="shared" si="114"/>
        <v>103.57142857142857</v>
      </c>
      <c r="AE283" s="72">
        <f t="shared" ref="AE283:AG283" si="129">P283*100/$D283</f>
        <v>108.33333333333333</v>
      </c>
      <c r="AF283" s="72">
        <f t="shared" si="129"/>
        <v>104.76190476190476</v>
      </c>
      <c r="AG283" s="73">
        <f t="shared" si="129"/>
        <v>108.33333333333333</v>
      </c>
      <c r="AH283" s="555">
        <v>1</v>
      </c>
      <c r="AI283" s="232">
        <v>1</v>
      </c>
      <c r="AJ283" s="232">
        <v>1</v>
      </c>
      <c r="AK283" s="232">
        <v>1</v>
      </c>
      <c r="AL283" s="232">
        <v>1</v>
      </c>
      <c r="AM283" s="232">
        <v>1</v>
      </c>
      <c r="AN283" s="232">
        <v>1</v>
      </c>
      <c r="AO283" s="232">
        <v>1</v>
      </c>
      <c r="AP283" s="232">
        <v>1</v>
      </c>
      <c r="AQ283" s="232">
        <v>1</v>
      </c>
      <c r="AR283" s="232">
        <v>1</v>
      </c>
      <c r="AS283" s="232">
        <v>1</v>
      </c>
      <c r="AT283" s="232">
        <v>4</v>
      </c>
      <c r="AU283" s="232">
        <v>6</v>
      </c>
      <c r="AV283" s="234">
        <v>7</v>
      </c>
    </row>
    <row r="284" spans="2:48" ht="14.5" x14ac:dyDescent="0.35">
      <c r="B284" s="738"/>
      <c r="C284" s="1" t="s">
        <v>195</v>
      </c>
      <c r="D284" s="210">
        <v>9</v>
      </c>
      <c r="E284" s="210">
        <v>8</v>
      </c>
      <c r="F284" s="210">
        <v>9</v>
      </c>
      <c r="G284" s="210">
        <v>11</v>
      </c>
      <c r="H284" s="210">
        <v>14</v>
      </c>
      <c r="I284" s="210">
        <v>14</v>
      </c>
      <c r="J284" s="210">
        <v>13</v>
      </c>
      <c r="K284" s="210">
        <v>13</v>
      </c>
      <c r="L284" s="210">
        <v>13</v>
      </c>
      <c r="M284" s="210">
        <v>13</v>
      </c>
      <c r="N284" s="210">
        <v>13</v>
      </c>
      <c r="O284" s="210">
        <v>11</v>
      </c>
      <c r="P284" s="211">
        <v>12</v>
      </c>
      <c r="Q284" s="211">
        <v>11</v>
      </c>
      <c r="R284" s="211">
        <v>12</v>
      </c>
      <c r="S284" s="554">
        <f>100</f>
        <v>100</v>
      </c>
      <c r="T284" s="72">
        <f t="shared" si="107"/>
        <v>88.888888888888886</v>
      </c>
      <c r="U284" s="72">
        <f t="shared" si="108"/>
        <v>100</v>
      </c>
      <c r="V284" s="72">
        <f t="shared" si="109"/>
        <v>122.22222222222223</v>
      </c>
      <c r="W284" s="72">
        <f t="shared" si="110"/>
        <v>155.55555555555554</v>
      </c>
      <c r="X284" s="72">
        <f t="shared" si="111"/>
        <v>155.55555555555554</v>
      </c>
      <c r="Y284" s="72">
        <f t="shared" si="112"/>
        <v>144.44444444444446</v>
      </c>
      <c r="Z284" s="72">
        <f t="shared" si="113"/>
        <v>144.44444444444446</v>
      </c>
      <c r="AA284" s="72">
        <f t="shared" si="114"/>
        <v>144.44444444444446</v>
      </c>
      <c r="AB284" s="72">
        <f t="shared" si="114"/>
        <v>144.44444444444446</v>
      </c>
      <c r="AC284" s="72">
        <f t="shared" si="114"/>
        <v>144.44444444444446</v>
      </c>
      <c r="AD284" s="72">
        <f t="shared" si="114"/>
        <v>122.22222222222223</v>
      </c>
      <c r="AE284" s="72">
        <f t="shared" ref="AE284:AE332" si="130">P284*100/$D284</f>
        <v>133.33333333333334</v>
      </c>
      <c r="AF284" s="72">
        <f t="shared" ref="AF284:AG332" si="131">Q284*100/$D284</f>
        <v>122.22222222222223</v>
      </c>
      <c r="AG284" s="73">
        <f t="shared" si="131"/>
        <v>133.33333333333334</v>
      </c>
      <c r="AH284" s="555">
        <v>1</v>
      </c>
      <c r="AI284" s="232">
        <v>1</v>
      </c>
      <c r="AJ284" s="232">
        <v>1</v>
      </c>
      <c r="AK284" s="232">
        <v>1</v>
      </c>
      <c r="AL284" s="232">
        <v>1</v>
      </c>
      <c r="AM284" s="232">
        <v>1</v>
      </c>
      <c r="AN284" s="232">
        <v>1</v>
      </c>
      <c r="AO284" s="232">
        <v>1</v>
      </c>
      <c r="AP284" s="232">
        <v>1</v>
      </c>
      <c r="AQ284" s="232">
        <v>1</v>
      </c>
      <c r="AR284" s="232">
        <v>1</v>
      </c>
      <c r="AS284" s="232">
        <v>1</v>
      </c>
      <c r="AT284" s="232">
        <v>4</v>
      </c>
      <c r="AU284" s="232">
        <v>6</v>
      </c>
      <c r="AV284" s="234">
        <v>7</v>
      </c>
    </row>
    <row r="285" spans="2:48" ht="14.5" x14ac:dyDescent="0.35">
      <c r="B285" s="738"/>
      <c r="C285" s="1" t="s">
        <v>196</v>
      </c>
      <c r="D285" s="210">
        <v>0</v>
      </c>
      <c r="E285" s="210">
        <v>0</v>
      </c>
      <c r="F285" s="210">
        <v>0</v>
      </c>
      <c r="G285" s="210">
        <v>0</v>
      </c>
      <c r="H285" s="210">
        <v>0</v>
      </c>
      <c r="I285" s="210">
        <v>0</v>
      </c>
      <c r="J285" s="210">
        <v>0</v>
      </c>
      <c r="K285" s="210">
        <v>0</v>
      </c>
      <c r="L285" s="210">
        <v>0</v>
      </c>
      <c r="M285" s="210">
        <v>0</v>
      </c>
      <c r="N285" s="210">
        <v>0</v>
      </c>
      <c r="O285" s="210">
        <v>0</v>
      </c>
      <c r="P285" s="211">
        <v>0</v>
      </c>
      <c r="Q285" s="211">
        <v>0</v>
      </c>
      <c r="R285" s="211">
        <v>0</v>
      </c>
      <c r="S285" s="554">
        <f>100</f>
        <v>100</v>
      </c>
      <c r="T285" s="72" t="e">
        <f t="shared" si="107"/>
        <v>#DIV/0!</v>
      </c>
      <c r="U285" s="72" t="e">
        <f t="shared" si="108"/>
        <v>#DIV/0!</v>
      </c>
      <c r="V285" s="72" t="e">
        <f t="shared" si="109"/>
        <v>#DIV/0!</v>
      </c>
      <c r="W285" s="72" t="e">
        <f t="shared" si="110"/>
        <v>#DIV/0!</v>
      </c>
      <c r="X285" s="72" t="e">
        <f t="shared" si="111"/>
        <v>#DIV/0!</v>
      </c>
      <c r="Y285" s="72" t="e">
        <f t="shared" si="112"/>
        <v>#DIV/0!</v>
      </c>
      <c r="Z285" s="72" t="e">
        <f t="shared" si="113"/>
        <v>#DIV/0!</v>
      </c>
      <c r="AA285" s="72" t="e">
        <f t="shared" si="114"/>
        <v>#DIV/0!</v>
      </c>
      <c r="AB285" s="72" t="e">
        <f t="shared" si="114"/>
        <v>#DIV/0!</v>
      </c>
      <c r="AC285" s="72" t="e">
        <f t="shared" si="114"/>
        <v>#DIV/0!</v>
      </c>
      <c r="AD285" s="72" t="e">
        <f t="shared" si="114"/>
        <v>#DIV/0!</v>
      </c>
      <c r="AE285" s="72" t="e">
        <f t="shared" si="130"/>
        <v>#DIV/0!</v>
      </c>
      <c r="AF285" s="72" t="e">
        <f t="shared" si="131"/>
        <v>#DIV/0!</v>
      </c>
      <c r="AG285" s="73" t="e">
        <f t="shared" si="131"/>
        <v>#DIV/0!</v>
      </c>
      <c r="AH285" s="555">
        <v>1</v>
      </c>
      <c r="AI285" s="232">
        <v>1</v>
      </c>
      <c r="AJ285" s="232">
        <v>1</v>
      </c>
      <c r="AK285" s="232">
        <v>1</v>
      </c>
      <c r="AL285" s="232">
        <v>1</v>
      </c>
      <c r="AM285" s="232">
        <v>1</v>
      </c>
      <c r="AN285" s="232">
        <v>1</v>
      </c>
      <c r="AO285" s="232">
        <v>1</v>
      </c>
      <c r="AP285" s="232">
        <v>1</v>
      </c>
      <c r="AQ285" s="232">
        <v>1</v>
      </c>
      <c r="AR285" s="232">
        <v>1</v>
      </c>
      <c r="AS285" s="232">
        <v>1</v>
      </c>
      <c r="AT285" s="232">
        <v>4</v>
      </c>
      <c r="AU285" s="232">
        <v>6</v>
      </c>
      <c r="AV285" s="234">
        <v>7</v>
      </c>
    </row>
    <row r="286" spans="2:48" ht="14.5" x14ac:dyDescent="0.35">
      <c r="B286" s="738"/>
      <c r="C286" s="1" t="s">
        <v>197</v>
      </c>
      <c r="D286" s="210">
        <v>333</v>
      </c>
      <c r="E286" s="210">
        <v>325</v>
      </c>
      <c r="F286" s="210">
        <v>319</v>
      </c>
      <c r="G286" s="210">
        <v>310</v>
      </c>
      <c r="H286" s="210">
        <v>309</v>
      </c>
      <c r="I286" s="210">
        <v>299</v>
      </c>
      <c r="J286" s="210">
        <v>291</v>
      </c>
      <c r="K286" s="210">
        <v>284</v>
      </c>
      <c r="L286" s="210">
        <v>289</v>
      </c>
      <c r="M286" s="210">
        <v>283</v>
      </c>
      <c r="N286" s="210">
        <v>272</v>
      </c>
      <c r="O286" s="210">
        <v>272</v>
      </c>
      <c r="P286" s="211">
        <v>280</v>
      </c>
      <c r="Q286" s="211">
        <v>269</v>
      </c>
      <c r="R286" s="211">
        <v>279</v>
      </c>
      <c r="S286" s="554">
        <f>100</f>
        <v>100</v>
      </c>
      <c r="T286" s="72">
        <f t="shared" si="107"/>
        <v>97.597597597597598</v>
      </c>
      <c r="U286" s="72">
        <f t="shared" si="108"/>
        <v>95.795795795795797</v>
      </c>
      <c r="V286" s="72">
        <f t="shared" si="109"/>
        <v>93.093093093093088</v>
      </c>
      <c r="W286" s="72">
        <f t="shared" si="110"/>
        <v>92.792792792792795</v>
      </c>
      <c r="X286" s="72">
        <f t="shared" si="111"/>
        <v>89.789789789789793</v>
      </c>
      <c r="Y286" s="72">
        <f t="shared" si="112"/>
        <v>87.387387387387392</v>
      </c>
      <c r="Z286" s="72">
        <f t="shared" si="113"/>
        <v>85.285285285285283</v>
      </c>
      <c r="AA286" s="72">
        <f t="shared" si="114"/>
        <v>86.786786786786791</v>
      </c>
      <c r="AB286" s="72">
        <f t="shared" si="114"/>
        <v>84.98498498498499</v>
      </c>
      <c r="AC286" s="72">
        <f t="shared" si="114"/>
        <v>81.681681681681681</v>
      </c>
      <c r="AD286" s="72">
        <f t="shared" si="114"/>
        <v>81.681681681681681</v>
      </c>
      <c r="AE286" s="72">
        <f t="shared" si="130"/>
        <v>84.084084084084083</v>
      </c>
      <c r="AF286" s="72">
        <f t="shared" si="131"/>
        <v>80.780780780780788</v>
      </c>
      <c r="AG286" s="73">
        <f t="shared" si="131"/>
        <v>83.78378378378379</v>
      </c>
      <c r="AH286" s="555">
        <v>1</v>
      </c>
      <c r="AI286" s="232">
        <v>1</v>
      </c>
      <c r="AJ286" s="232">
        <v>1</v>
      </c>
      <c r="AK286" s="232">
        <v>1</v>
      </c>
      <c r="AL286" s="232">
        <v>1</v>
      </c>
      <c r="AM286" s="232">
        <v>1</v>
      </c>
      <c r="AN286" s="232">
        <v>1</v>
      </c>
      <c r="AO286" s="232">
        <v>1</v>
      </c>
      <c r="AP286" s="232">
        <v>1</v>
      </c>
      <c r="AQ286" s="232">
        <v>1</v>
      </c>
      <c r="AR286" s="232">
        <v>1</v>
      </c>
      <c r="AS286" s="232">
        <v>1</v>
      </c>
      <c r="AT286" s="232">
        <v>4</v>
      </c>
      <c r="AU286" s="232">
        <v>6</v>
      </c>
      <c r="AV286" s="234">
        <v>7</v>
      </c>
    </row>
    <row r="287" spans="2:48" ht="14.5" x14ac:dyDescent="0.35">
      <c r="B287" s="739"/>
      <c r="C287" s="8" t="s">
        <v>198</v>
      </c>
      <c r="D287">
        <v>333</v>
      </c>
      <c r="E287">
        <v>325</v>
      </c>
      <c r="F287">
        <v>319</v>
      </c>
      <c r="G287">
        <v>310</v>
      </c>
      <c r="H287">
        <v>309</v>
      </c>
      <c r="I287">
        <v>299</v>
      </c>
      <c r="J287">
        <v>291</v>
      </c>
      <c r="K287">
        <v>284</v>
      </c>
      <c r="L287">
        <v>289</v>
      </c>
      <c r="M287">
        <v>283</v>
      </c>
      <c r="N287">
        <v>272</v>
      </c>
      <c r="O287">
        <v>272</v>
      </c>
      <c r="P287">
        <v>280</v>
      </c>
      <c r="Q287">
        <v>269</v>
      </c>
      <c r="R287">
        <v>279</v>
      </c>
      <c r="S287" s="554">
        <f>100</f>
        <v>100</v>
      </c>
      <c r="T287" s="72">
        <f t="shared" si="107"/>
        <v>97.597597597597598</v>
      </c>
      <c r="U287" s="72">
        <f t="shared" si="108"/>
        <v>95.795795795795797</v>
      </c>
      <c r="V287" s="72">
        <f t="shared" si="109"/>
        <v>93.093093093093088</v>
      </c>
      <c r="W287" s="72">
        <f t="shared" si="110"/>
        <v>92.792792792792795</v>
      </c>
      <c r="X287" s="72">
        <f t="shared" si="111"/>
        <v>89.789789789789793</v>
      </c>
      <c r="Y287" s="72">
        <f t="shared" si="112"/>
        <v>87.387387387387392</v>
      </c>
      <c r="Z287" s="72">
        <f t="shared" si="113"/>
        <v>85.285285285285283</v>
      </c>
      <c r="AA287" s="72">
        <f t="shared" si="114"/>
        <v>86.786786786786791</v>
      </c>
      <c r="AB287" s="72">
        <f t="shared" si="114"/>
        <v>84.98498498498499</v>
      </c>
      <c r="AC287" s="72">
        <f t="shared" si="114"/>
        <v>81.681681681681681</v>
      </c>
      <c r="AD287" s="72">
        <f t="shared" si="114"/>
        <v>81.681681681681681</v>
      </c>
      <c r="AE287" s="72">
        <f t="shared" si="130"/>
        <v>84.084084084084083</v>
      </c>
      <c r="AF287" s="72">
        <f t="shared" si="131"/>
        <v>80.780780780780788</v>
      </c>
      <c r="AG287" s="73">
        <f t="shared" si="131"/>
        <v>83.78378378378379</v>
      </c>
      <c r="AH287" s="235"/>
      <c r="AI287" s="236"/>
      <c r="AJ287" s="236"/>
      <c r="AK287" s="236"/>
      <c r="AL287" s="236"/>
      <c r="AM287" s="236"/>
      <c r="AN287" s="236"/>
      <c r="AO287" s="236"/>
      <c r="AP287" s="236"/>
      <c r="AQ287" s="236"/>
      <c r="AR287" s="236"/>
      <c r="AS287" s="236"/>
      <c r="AT287" s="236"/>
      <c r="AU287" s="236"/>
      <c r="AV287" s="237"/>
    </row>
    <row r="288" spans="2:48" ht="15" customHeight="1" x14ac:dyDescent="0.35">
      <c r="B288" s="738" t="s">
        <v>158</v>
      </c>
      <c r="C288" s="1" t="s">
        <v>193</v>
      </c>
      <c r="D288" s="210">
        <v>2175</v>
      </c>
      <c r="E288" s="210">
        <v>2181</v>
      </c>
      <c r="F288" s="210">
        <v>2235</v>
      </c>
      <c r="G288" s="210">
        <v>2279</v>
      </c>
      <c r="H288" s="210">
        <v>2173</v>
      </c>
      <c r="I288" s="210">
        <v>2236</v>
      </c>
      <c r="J288" s="210">
        <v>2214</v>
      </c>
      <c r="K288" s="210">
        <v>2186</v>
      </c>
      <c r="L288" s="210">
        <v>2151</v>
      </c>
      <c r="M288" s="210">
        <v>2165</v>
      </c>
      <c r="N288" s="210">
        <v>2080</v>
      </c>
      <c r="O288" s="210">
        <v>2122</v>
      </c>
      <c r="P288" s="211">
        <v>2149</v>
      </c>
      <c r="Q288" s="211">
        <v>2066</v>
      </c>
      <c r="R288" s="211">
        <v>2143</v>
      </c>
      <c r="S288" s="554">
        <f>100</f>
        <v>100</v>
      </c>
      <c r="T288" s="72">
        <f t="shared" si="107"/>
        <v>100.27586206896552</v>
      </c>
      <c r="U288" s="72">
        <f t="shared" si="108"/>
        <v>102.75862068965517</v>
      </c>
      <c r="V288" s="72">
        <f t="shared" si="109"/>
        <v>104.7816091954023</v>
      </c>
      <c r="W288" s="72">
        <f t="shared" si="110"/>
        <v>99.908045977011497</v>
      </c>
      <c r="X288" s="72">
        <f t="shared" si="111"/>
        <v>102.80459770114942</v>
      </c>
      <c r="Y288" s="72">
        <f t="shared" si="112"/>
        <v>101.79310344827586</v>
      </c>
      <c r="Z288" s="72">
        <f t="shared" si="113"/>
        <v>100.50574712643679</v>
      </c>
      <c r="AA288" s="72">
        <f t="shared" si="114"/>
        <v>98.896551724137936</v>
      </c>
      <c r="AB288" s="72">
        <f t="shared" si="114"/>
        <v>99.540229885057471</v>
      </c>
      <c r="AC288" s="72">
        <f t="shared" si="114"/>
        <v>95.632183908045974</v>
      </c>
      <c r="AD288" s="72">
        <f t="shared" si="114"/>
        <v>97.563218390804593</v>
      </c>
      <c r="AE288" s="72">
        <f t="shared" si="130"/>
        <v>98.804597701149419</v>
      </c>
      <c r="AF288" s="72">
        <f t="shared" si="131"/>
        <v>94.988505747126439</v>
      </c>
      <c r="AG288" s="73">
        <f t="shared" si="131"/>
        <v>98.52873563218391</v>
      </c>
      <c r="AH288" s="555">
        <v>1</v>
      </c>
      <c r="AI288" s="232">
        <v>1</v>
      </c>
      <c r="AJ288" s="232">
        <v>1</v>
      </c>
      <c r="AK288" s="232">
        <v>1</v>
      </c>
      <c r="AL288" s="232">
        <v>1</v>
      </c>
      <c r="AM288" s="232">
        <v>1</v>
      </c>
      <c r="AN288" s="232">
        <v>1</v>
      </c>
      <c r="AO288" s="232">
        <v>1</v>
      </c>
      <c r="AP288" s="232">
        <v>1</v>
      </c>
      <c r="AQ288" s="232">
        <v>1</v>
      </c>
      <c r="AR288" s="232">
        <v>1</v>
      </c>
      <c r="AS288" s="232">
        <v>1</v>
      </c>
      <c r="AT288" s="232">
        <v>4</v>
      </c>
      <c r="AU288" s="232">
        <v>6</v>
      </c>
      <c r="AV288" s="234">
        <v>7</v>
      </c>
    </row>
    <row r="289" spans="2:48" ht="14.5" x14ac:dyDescent="0.35">
      <c r="B289" s="738"/>
      <c r="C289" s="1" t="s">
        <v>194</v>
      </c>
      <c r="D289" s="210">
        <v>244</v>
      </c>
      <c r="E289" s="210">
        <v>261</v>
      </c>
      <c r="F289" s="210">
        <v>257</v>
      </c>
      <c r="G289" s="210">
        <v>262</v>
      </c>
      <c r="H289" s="210">
        <v>281</v>
      </c>
      <c r="I289" s="210">
        <v>289</v>
      </c>
      <c r="J289" s="210">
        <v>303</v>
      </c>
      <c r="K289" s="210">
        <v>319</v>
      </c>
      <c r="L289" s="210">
        <v>347</v>
      </c>
      <c r="M289" s="210">
        <v>349</v>
      </c>
      <c r="N289" s="210">
        <v>367</v>
      </c>
      <c r="O289" s="210">
        <v>386</v>
      </c>
      <c r="P289" s="211">
        <v>373</v>
      </c>
      <c r="Q289" s="211">
        <v>361</v>
      </c>
      <c r="R289" s="211">
        <v>371</v>
      </c>
      <c r="S289" s="554">
        <f>100</f>
        <v>100</v>
      </c>
      <c r="T289" s="72">
        <f t="shared" si="107"/>
        <v>106.9672131147541</v>
      </c>
      <c r="U289" s="72">
        <f t="shared" si="108"/>
        <v>105.32786885245902</v>
      </c>
      <c r="V289" s="72">
        <f t="shared" si="109"/>
        <v>107.37704918032787</v>
      </c>
      <c r="W289" s="72">
        <f t="shared" si="110"/>
        <v>115.1639344262295</v>
      </c>
      <c r="X289" s="72">
        <f t="shared" si="111"/>
        <v>118.44262295081967</v>
      </c>
      <c r="Y289" s="72">
        <f t="shared" si="112"/>
        <v>124.18032786885246</v>
      </c>
      <c r="Z289" s="72">
        <f t="shared" si="113"/>
        <v>130.73770491803279</v>
      </c>
      <c r="AA289" s="72">
        <f t="shared" si="114"/>
        <v>142.21311475409837</v>
      </c>
      <c r="AB289" s="72">
        <f t="shared" si="114"/>
        <v>143.03278688524591</v>
      </c>
      <c r="AC289" s="72">
        <f t="shared" si="114"/>
        <v>150.40983606557376</v>
      </c>
      <c r="AD289" s="72">
        <f t="shared" si="114"/>
        <v>158.19672131147541</v>
      </c>
      <c r="AE289" s="72">
        <f t="shared" si="130"/>
        <v>152.86885245901638</v>
      </c>
      <c r="AF289" s="72">
        <f t="shared" si="131"/>
        <v>147.95081967213116</v>
      </c>
      <c r="AG289" s="73">
        <f t="shared" si="131"/>
        <v>152.04918032786884</v>
      </c>
      <c r="AH289" s="555">
        <v>1</v>
      </c>
      <c r="AI289" s="232">
        <v>1</v>
      </c>
      <c r="AJ289" s="232">
        <v>1</v>
      </c>
      <c r="AK289" s="232">
        <v>1</v>
      </c>
      <c r="AL289" s="232">
        <v>1</v>
      </c>
      <c r="AM289" s="232">
        <v>1</v>
      </c>
      <c r="AN289" s="232">
        <v>1</v>
      </c>
      <c r="AO289" s="232">
        <v>1</v>
      </c>
      <c r="AP289" s="232">
        <v>1</v>
      </c>
      <c r="AQ289" s="232">
        <v>1</v>
      </c>
      <c r="AR289" s="232">
        <v>1</v>
      </c>
      <c r="AS289" s="232">
        <v>1</v>
      </c>
      <c r="AT289" s="232">
        <v>4</v>
      </c>
      <c r="AU289" s="232">
        <v>6</v>
      </c>
      <c r="AV289" s="234">
        <v>7</v>
      </c>
    </row>
    <row r="290" spans="2:48" ht="14.5" x14ac:dyDescent="0.35">
      <c r="B290" s="738"/>
      <c r="C290" s="1" t="s">
        <v>195</v>
      </c>
      <c r="D290" s="210">
        <v>6</v>
      </c>
      <c r="E290" s="210">
        <v>6</v>
      </c>
      <c r="F290" s="210">
        <v>10</v>
      </c>
      <c r="G290" s="210">
        <v>11</v>
      </c>
      <c r="H290" s="210">
        <v>9</v>
      </c>
      <c r="I290" s="210">
        <v>9</v>
      </c>
      <c r="J290" s="210">
        <v>9</v>
      </c>
      <c r="K290" s="210">
        <v>11</v>
      </c>
      <c r="L290" s="210">
        <v>15</v>
      </c>
      <c r="M290" s="210">
        <v>18</v>
      </c>
      <c r="N290" s="210">
        <v>18</v>
      </c>
      <c r="O290" s="210">
        <v>20</v>
      </c>
      <c r="P290" s="211">
        <v>20</v>
      </c>
      <c r="Q290" s="211">
        <v>19</v>
      </c>
      <c r="R290" s="211">
        <v>20</v>
      </c>
      <c r="S290" s="554">
        <f>100</f>
        <v>100</v>
      </c>
      <c r="T290" s="72">
        <f t="shared" si="107"/>
        <v>100</v>
      </c>
      <c r="U290" s="72">
        <f t="shared" si="108"/>
        <v>166.66666666666666</v>
      </c>
      <c r="V290" s="72">
        <f t="shared" si="109"/>
        <v>183.33333333333334</v>
      </c>
      <c r="W290" s="72">
        <f t="shared" si="110"/>
        <v>150</v>
      </c>
      <c r="X290" s="72">
        <f t="shared" si="111"/>
        <v>150</v>
      </c>
      <c r="Y290" s="72">
        <f t="shared" si="112"/>
        <v>150</v>
      </c>
      <c r="Z290" s="72">
        <f t="shared" si="113"/>
        <v>183.33333333333334</v>
      </c>
      <c r="AA290" s="72">
        <f t="shared" si="114"/>
        <v>250</v>
      </c>
      <c r="AB290" s="72">
        <f t="shared" si="114"/>
        <v>300</v>
      </c>
      <c r="AC290" s="72">
        <f t="shared" si="114"/>
        <v>300</v>
      </c>
      <c r="AD290" s="72">
        <f t="shared" si="114"/>
        <v>333.33333333333331</v>
      </c>
      <c r="AE290" s="72">
        <f t="shared" si="130"/>
        <v>333.33333333333331</v>
      </c>
      <c r="AF290" s="72">
        <f t="shared" si="131"/>
        <v>316.66666666666669</v>
      </c>
      <c r="AG290" s="73">
        <f t="shared" si="131"/>
        <v>333.33333333333331</v>
      </c>
      <c r="AH290" s="555">
        <v>1</v>
      </c>
      <c r="AI290" s="232">
        <v>1</v>
      </c>
      <c r="AJ290" s="232">
        <v>1</v>
      </c>
      <c r="AK290" s="232">
        <v>1</v>
      </c>
      <c r="AL290" s="232">
        <v>1</v>
      </c>
      <c r="AM290" s="232">
        <v>1</v>
      </c>
      <c r="AN290" s="232">
        <v>1</v>
      </c>
      <c r="AO290" s="232">
        <v>1</v>
      </c>
      <c r="AP290" s="232">
        <v>1</v>
      </c>
      <c r="AQ290" s="232">
        <v>1</v>
      </c>
      <c r="AR290" s="232">
        <v>1</v>
      </c>
      <c r="AS290" s="232">
        <v>1</v>
      </c>
      <c r="AT290" s="232">
        <v>4</v>
      </c>
      <c r="AU290" s="232">
        <v>6</v>
      </c>
      <c r="AV290" s="234">
        <v>7</v>
      </c>
    </row>
    <row r="291" spans="2:48" ht="14.5" x14ac:dyDescent="0.35">
      <c r="B291" s="738"/>
      <c r="C291" s="1" t="s">
        <v>196</v>
      </c>
      <c r="D291" s="210">
        <v>5</v>
      </c>
      <c r="E291" s="210">
        <v>5</v>
      </c>
      <c r="F291" s="210">
        <v>5</v>
      </c>
      <c r="G291" s="210">
        <v>5</v>
      </c>
      <c r="H291" s="210">
        <v>6</v>
      </c>
      <c r="I291" s="210">
        <v>6</v>
      </c>
      <c r="J291" s="210">
        <v>6</v>
      </c>
      <c r="K291" s="210">
        <v>6</v>
      </c>
      <c r="L291" s="210">
        <v>6</v>
      </c>
      <c r="M291" s="210">
        <v>6</v>
      </c>
      <c r="N291" s="210">
        <v>6</v>
      </c>
      <c r="O291" s="210">
        <v>6</v>
      </c>
      <c r="P291" s="211">
        <v>6</v>
      </c>
      <c r="Q291" s="211">
        <v>6</v>
      </c>
      <c r="R291" s="211">
        <v>6</v>
      </c>
      <c r="S291" s="554">
        <f>100</f>
        <v>100</v>
      </c>
      <c r="T291" s="72">
        <f t="shared" si="107"/>
        <v>100</v>
      </c>
      <c r="U291" s="72">
        <f t="shared" si="108"/>
        <v>100</v>
      </c>
      <c r="V291" s="72">
        <f t="shared" si="109"/>
        <v>100</v>
      </c>
      <c r="W291" s="72">
        <f t="shared" si="110"/>
        <v>120</v>
      </c>
      <c r="X291" s="72">
        <f t="shared" si="111"/>
        <v>120</v>
      </c>
      <c r="Y291" s="72">
        <f t="shared" si="112"/>
        <v>120</v>
      </c>
      <c r="Z291" s="72">
        <f t="shared" si="113"/>
        <v>120</v>
      </c>
      <c r="AA291" s="72">
        <f t="shared" si="114"/>
        <v>120</v>
      </c>
      <c r="AB291" s="72">
        <f t="shared" si="114"/>
        <v>120</v>
      </c>
      <c r="AC291" s="72">
        <f t="shared" si="114"/>
        <v>120</v>
      </c>
      <c r="AD291" s="72">
        <f t="shared" si="114"/>
        <v>120</v>
      </c>
      <c r="AE291" s="72">
        <f t="shared" si="130"/>
        <v>120</v>
      </c>
      <c r="AF291" s="72">
        <f t="shared" si="131"/>
        <v>120</v>
      </c>
      <c r="AG291" s="73">
        <f t="shared" si="131"/>
        <v>120</v>
      </c>
      <c r="AH291" s="555">
        <v>1</v>
      </c>
      <c r="AI291" s="232">
        <v>1</v>
      </c>
      <c r="AJ291" s="232">
        <v>1</v>
      </c>
      <c r="AK291" s="232">
        <v>1</v>
      </c>
      <c r="AL291" s="232">
        <v>1</v>
      </c>
      <c r="AM291" s="232">
        <v>1</v>
      </c>
      <c r="AN291" s="232">
        <v>1</v>
      </c>
      <c r="AO291" s="232">
        <v>1</v>
      </c>
      <c r="AP291" s="232">
        <v>1</v>
      </c>
      <c r="AQ291" s="232">
        <v>1</v>
      </c>
      <c r="AR291" s="232">
        <v>1</v>
      </c>
      <c r="AS291" s="232">
        <v>1</v>
      </c>
      <c r="AT291" s="232">
        <v>4</v>
      </c>
      <c r="AU291" s="232">
        <v>6</v>
      </c>
      <c r="AV291" s="234">
        <v>7</v>
      </c>
    </row>
    <row r="292" spans="2:48" ht="14.5" x14ac:dyDescent="0.35">
      <c r="B292" s="738"/>
      <c r="C292" s="1" t="s">
        <v>197</v>
      </c>
      <c r="D292" s="210">
        <v>2430</v>
      </c>
      <c r="E292" s="210">
        <v>2453</v>
      </c>
      <c r="F292" s="210">
        <v>2507</v>
      </c>
      <c r="G292" s="210">
        <v>2557</v>
      </c>
      <c r="H292" s="210">
        <v>2469</v>
      </c>
      <c r="I292" s="210">
        <v>2540</v>
      </c>
      <c r="J292" s="210">
        <v>2532</v>
      </c>
      <c r="K292" s="210">
        <v>2522</v>
      </c>
      <c r="L292" s="210">
        <v>2519</v>
      </c>
      <c r="M292" s="210">
        <v>2538</v>
      </c>
      <c r="N292" s="210">
        <v>2471</v>
      </c>
      <c r="O292" s="210">
        <v>2534</v>
      </c>
      <c r="P292" s="211">
        <v>2548</v>
      </c>
      <c r="Q292" s="211">
        <v>2452</v>
      </c>
      <c r="R292" s="211">
        <v>2540</v>
      </c>
      <c r="S292" s="554">
        <f>100</f>
        <v>100</v>
      </c>
      <c r="T292" s="72">
        <f t="shared" si="107"/>
        <v>100.94650205761317</v>
      </c>
      <c r="U292" s="72">
        <f t="shared" si="108"/>
        <v>103.16872427983539</v>
      </c>
      <c r="V292" s="72">
        <f t="shared" si="109"/>
        <v>105.22633744855968</v>
      </c>
      <c r="W292" s="72">
        <f t="shared" si="110"/>
        <v>101.60493827160494</v>
      </c>
      <c r="X292" s="72">
        <f t="shared" si="111"/>
        <v>104.52674897119341</v>
      </c>
      <c r="Y292" s="72">
        <f t="shared" si="112"/>
        <v>104.19753086419753</v>
      </c>
      <c r="Z292" s="72">
        <f t="shared" si="113"/>
        <v>103.78600823045268</v>
      </c>
      <c r="AA292" s="72">
        <f t="shared" si="114"/>
        <v>103.66255144032922</v>
      </c>
      <c r="AB292" s="72">
        <f t="shared" si="114"/>
        <v>104.44444444444444</v>
      </c>
      <c r="AC292" s="72">
        <f t="shared" si="114"/>
        <v>101.68724279835391</v>
      </c>
      <c r="AD292" s="72">
        <f t="shared" si="114"/>
        <v>104.2798353909465</v>
      </c>
      <c r="AE292" s="72">
        <f t="shared" si="130"/>
        <v>104.85596707818929</v>
      </c>
      <c r="AF292" s="72">
        <f t="shared" si="131"/>
        <v>100.90534979423869</v>
      </c>
      <c r="AG292" s="73">
        <f t="shared" si="131"/>
        <v>104.52674897119341</v>
      </c>
      <c r="AH292" s="555">
        <v>1</v>
      </c>
      <c r="AI292" s="232">
        <v>1</v>
      </c>
      <c r="AJ292" s="232">
        <v>1</v>
      </c>
      <c r="AK292" s="232">
        <v>1</v>
      </c>
      <c r="AL292" s="232">
        <v>1</v>
      </c>
      <c r="AM292" s="232">
        <v>1</v>
      </c>
      <c r="AN292" s="232">
        <v>1</v>
      </c>
      <c r="AO292" s="232">
        <v>1</v>
      </c>
      <c r="AP292" s="232">
        <v>1</v>
      </c>
      <c r="AQ292" s="232">
        <v>1</v>
      </c>
      <c r="AR292" s="232">
        <v>1</v>
      </c>
      <c r="AS292" s="232">
        <v>1</v>
      </c>
      <c r="AT292" s="232">
        <v>4</v>
      </c>
      <c r="AU292" s="232">
        <v>6</v>
      </c>
      <c r="AV292" s="234">
        <v>7</v>
      </c>
    </row>
    <row r="293" spans="2:48" ht="14.5" x14ac:dyDescent="0.35">
      <c r="B293" s="739"/>
      <c r="C293" s="8" t="s">
        <v>198</v>
      </c>
      <c r="D293">
        <v>2425</v>
      </c>
      <c r="E293">
        <v>2448</v>
      </c>
      <c r="F293">
        <v>2502</v>
      </c>
      <c r="G293">
        <v>2552</v>
      </c>
      <c r="H293">
        <v>2463</v>
      </c>
      <c r="I293">
        <v>2534</v>
      </c>
      <c r="J293">
        <v>2526</v>
      </c>
      <c r="K293">
        <v>2516</v>
      </c>
      <c r="L293">
        <v>2513</v>
      </c>
      <c r="M293">
        <v>2532</v>
      </c>
      <c r="N293">
        <v>2465</v>
      </c>
      <c r="O293">
        <v>2528</v>
      </c>
      <c r="P293">
        <v>2542</v>
      </c>
      <c r="Q293">
        <v>2446</v>
      </c>
      <c r="R293">
        <v>2534</v>
      </c>
      <c r="S293" s="554">
        <f>100</f>
        <v>100</v>
      </c>
      <c r="T293" s="72">
        <f t="shared" si="107"/>
        <v>100.94845360824742</v>
      </c>
      <c r="U293" s="72">
        <f t="shared" si="108"/>
        <v>103.17525773195877</v>
      </c>
      <c r="V293" s="72">
        <f t="shared" si="109"/>
        <v>105.23711340206185</v>
      </c>
      <c r="W293" s="72">
        <f t="shared" si="110"/>
        <v>101.56701030927834</v>
      </c>
      <c r="X293" s="72">
        <f t="shared" si="111"/>
        <v>104.49484536082474</v>
      </c>
      <c r="Y293" s="72">
        <f t="shared" si="112"/>
        <v>104.16494845360825</v>
      </c>
      <c r="Z293" s="72">
        <f t="shared" si="113"/>
        <v>103.75257731958763</v>
      </c>
      <c r="AA293" s="72">
        <f t="shared" si="114"/>
        <v>103.62886597938144</v>
      </c>
      <c r="AB293" s="72">
        <f t="shared" si="114"/>
        <v>104.41237113402062</v>
      </c>
      <c r="AC293" s="72">
        <f t="shared" si="114"/>
        <v>101.64948453608247</v>
      </c>
      <c r="AD293" s="72">
        <f t="shared" si="114"/>
        <v>104.24742268041237</v>
      </c>
      <c r="AE293" s="72">
        <f t="shared" si="130"/>
        <v>104.82474226804123</v>
      </c>
      <c r="AF293" s="72">
        <f t="shared" si="131"/>
        <v>100.8659793814433</v>
      </c>
      <c r="AG293" s="73">
        <f t="shared" si="131"/>
        <v>104.49484536082474</v>
      </c>
      <c r="AH293" s="235"/>
      <c r="AI293" s="236"/>
      <c r="AJ293" s="236"/>
      <c r="AK293" s="236"/>
      <c r="AL293" s="236"/>
      <c r="AM293" s="236"/>
      <c r="AN293" s="236"/>
      <c r="AO293" s="236"/>
      <c r="AP293" s="236"/>
      <c r="AQ293" s="236"/>
      <c r="AR293" s="236"/>
      <c r="AS293" s="236"/>
      <c r="AT293" s="236"/>
      <c r="AU293" s="236"/>
      <c r="AV293" s="237"/>
    </row>
    <row r="294" spans="2:48" ht="15" customHeight="1" x14ac:dyDescent="0.35">
      <c r="B294" s="738" t="s">
        <v>149</v>
      </c>
      <c r="C294" s="1" t="s">
        <v>193</v>
      </c>
      <c r="D294" s="210">
        <v>108</v>
      </c>
      <c r="E294" s="210">
        <v>109</v>
      </c>
      <c r="F294" s="210">
        <v>110</v>
      </c>
      <c r="G294" s="210">
        <v>110</v>
      </c>
      <c r="H294" s="210">
        <v>113</v>
      </c>
      <c r="I294" s="210">
        <v>129</v>
      </c>
      <c r="J294" s="210">
        <v>138</v>
      </c>
      <c r="K294" s="210">
        <v>163</v>
      </c>
      <c r="L294" s="210">
        <v>179</v>
      </c>
      <c r="M294" s="210">
        <v>190</v>
      </c>
      <c r="N294" s="210">
        <v>186</v>
      </c>
      <c r="O294" s="210">
        <v>183</v>
      </c>
      <c r="P294" s="211">
        <v>195</v>
      </c>
      <c r="Q294" s="211">
        <v>201</v>
      </c>
      <c r="R294" s="211">
        <v>210</v>
      </c>
      <c r="S294" s="554">
        <f>100</f>
        <v>100</v>
      </c>
      <c r="T294" s="72">
        <f t="shared" si="107"/>
        <v>100.92592592592592</v>
      </c>
      <c r="U294" s="72">
        <f t="shared" si="108"/>
        <v>101.85185185185185</v>
      </c>
      <c r="V294" s="72">
        <f t="shared" si="109"/>
        <v>101.85185185185185</v>
      </c>
      <c r="W294" s="72">
        <f t="shared" si="110"/>
        <v>104.62962962962963</v>
      </c>
      <c r="X294" s="72">
        <f t="shared" si="111"/>
        <v>119.44444444444444</v>
      </c>
      <c r="Y294" s="72">
        <f t="shared" si="112"/>
        <v>127.77777777777777</v>
      </c>
      <c r="Z294" s="72">
        <f t="shared" si="113"/>
        <v>150.92592592592592</v>
      </c>
      <c r="AA294" s="72">
        <f t="shared" si="114"/>
        <v>165.74074074074073</v>
      </c>
      <c r="AB294" s="72">
        <f t="shared" si="114"/>
        <v>175.92592592592592</v>
      </c>
      <c r="AC294" s="72">
        <f t="shared" si="114"/>
        <v>172.22222222222223</v>
      </c>
      <c r="AD294" s="72">
        <f t="shared" si="114"/>
        <v>169.44444444444446</v>
      </c>
      <c r="AE294" s="72">
        <f t="shared" si="130"/>
        <v>180.55555555555554</v>
      </c>
      <c r="AF294" s="72">
        <f t="shared" si="131"/>
        <v>186.11111111111111</v>
      </c>
      <c r="AG294" s="73">
        <f t="shared" si="131"/>
        <v>194.44444444444446</v>
      </c>
      <c r="AH294" s="555">
        <v>1</v>
      </c>
      <c r="AI294" s="232">
        <v>1</v>
      </c>
      <c r="AJ294" s="232">
        <v>1</v>
      </c>
      <c r="AK294" s="232">
        <v>1</v>
      </c>
      <c r="AL294" s="232">
        <v>1</v>
      </c>
      <c r="AM294" s="232">
        <v>1</v>
      </c>
      <c r="AN294" s="232">
        <v>1</v>
      </c>
      <c r="AO294" s="232">
        <v>1</v>
      </c>
      <c r="AP294" s="232">
        <v>1</v>
      </c>
      <c r="AQ294" s="232">
        <v>1</v>
      </c>
      <c r="AR294" s="232">
        <v>1</v>
      </c>
      <c r="AS294" s="232">
        <v>1</v>
      </c>
      <c r="AT294" s="232">
        <v>4</v>
      </c>
      <c r="AU294" s="232">
        <v>6</v>
      </c>
      <c r="AV294" s="234">
        <v>7</v>
      </c>
    </row>
    <row r="295" spans="2:48" ht="14.5" x14ac:dyDescent="0.35">
      <c r="B295" s="738"/>
      <c r="C295" s="1" t="s">
        <v>194</v>
      </c>
      <c r="D295" s="210">
        <v>15</v>
      </c>
      <c r="E295" s="210">
        <v>17</v>
      </c>
      <c r="F295" s="210">
        <v>14</v>
      </c>
      <c r="G295" s="210">
        <v>15</v>
      </c>
      <c r="H295" s="210">
        <v>17</v>
      </c>
      <c r="I295" s="210">
        <v>18</v>
      </c>
      <c r="J295" s="210">
        <v>17</v>
      </c>
      <c r="K295" s="210">
        <v>18</v>
      </c>
      <c r="L295" s="210">
        <v>20</v>
      </c>
      <c r="M295" s="210">
        <v>21</v>
      </c>
      <c r="N295" s="210">
        <v>24</v>
      </c>
      <c r="O295" s="210">
        <v>24</v>
      </c>
      <c r="P295" s="211">
        <v>22</v>
      </c>
      <c r="Q295" s="211">
        <v>23</v>
      </c>
      <c r="R295" s="211">
        <v>24</v>
      </c>
      <c r="S295" s="554">
        <f>100</f>
        <v>100</v>
      </c>
      <c r="T295" s="72">
        <f t="shared" si="107"/>
        <v>113.33333333333333</v>
      </c>
      <c r="U295" s="72">
        <f t="shared" si="108"/>
        <v>93.333333333333329</v>
      </c>
      <c r="V295" s="72">
        <f t="shared" si="109"/>
        <v>100</v>
      </c>
      <c r="W295" s="72">
        <f t="shared" si="110"/>
        <v>113.33333333333333</v>
      </c>
      <c r="X295" s="72">
        <f t="shared" si="111"/>
        <v>120</v>
      </c>
      <c r="Y295" s="72">
        <f t="shared" si="112"/>
        <v>113.33333333333333</v>
      </c>
      <c r="Z295" s="72">
        <f t="shared" si="113"/>
        <v>120</v>
      </c>
      <c r="AA295" s="72">
        <f t="shared" si="114"/>
        <v>133.33333333333334</v>
      </c>
      <c r="AB295" s="72">
        <f t="shared" si="114"/>
        <v>140</v>
      </c>
      <c r="AC295" s="72">
        <f t="shared" si="114"/>
        <v>160</v>
      </c>
      <c r="AD295" s="72">
        <f t="shared" si="114"/>
        <v>160</v>
      </c>
      <c r="AE295" s="72">
        <f t="shared" si="130"/>
        <v>146.66666666666666</v>
      </c>
      <c r="AF295" s="72">
        <f t="shared" si="131"/>
        <v>153.33333333333334</v>
      </c>
      <c r="AG295" s="73">
        <f t="shared" si="131"/>
        <v>160</v>
      </c>
      <c r="AH295" s="555">
        <v>1</v>
      </c>
      <c r="AI295" s="232">
        <v>1</v>
      </c>
      <c r="AJ295" s="232">
        <v>1</v>
      </c>
      <c r="AK295" s="232">
        <v>1</v>
      </c>
      <c r="AL295" s="232">
        <v>1</v>
      </c>
      <c r="AM295" s="232">
        <v>1</v>
      </c>
      <c r="AN295" s="232">
        <v>1</v>
      </c>
      <c r="AO295" s="232">
        <v>1</v>
      </c>
      <c r="AP295" s="232">
        <v>1</v>
      </c>
      <c r="AQ295" s="232">
        <v>1</v>
      </c>
      <c r="AR295" s="232">
        <v>1</v>
      </c>
      <c r="AS295" s="232">
        <v>1</v>
      </c>
      <c r="AT295" s="232">
        <v>4</v>
      </c>
      <c r="AU295" s="232">
        <v>6</v>
      </c>
      <c r="AV295" s="234">
        <v>7</v>
      </c>
    </row>
    <row r="296" spans="2:48" ht="14.5" x14ac:dyDescent="0.35">
      <c r="B296" s="738"/>
      <c r="C296" s="1" t="s">
        <v>195</v>
      </c>
      <c r="D296" s="210">
        <v>4</v>
      </c>
      <c r="E296" s="210">
        <v>4</v>
      </c>
      <c r="F296" s="210">
        <v>4</v>
      </c>
      <c r="G296" s="210">
        <v>5</v>
      </c>
      <c r="H296" s="210">
        <v>5</v>
      </c>
      <c r="I296" s="210">
        <v>5</v>
      </c>
      <c r="J296" s="210">
        <v>5</v>
      </c>
      <c r="K296" s="210">
        <v>5</v>
      </c>
      <c r="L296" s="210">
        <v>6</v>
      </c>
      <c r="M296" s="210">
        <v>6</v>
      </c>
      <c r="N296" s="210">
        <v>6</v>
      </c>
      <c r="O296" s="210">
        <v>5</v>
      </c>
      <c r="P296" s="211">
        <v>5</v>
      </c>
      <c r="Q296" s="211">
        <v>5</v>
      </c>
      <c r="R296" s="211">
        <v>5</v>
      </c>
      <c r="S296" s="554">
        <f>100</f>
        <v>100</v>
      </c>
      <c r="T296" s="72">
        <f t="shared" si="107"/>
        <v>100</v>
      </c>
      <c r="U296" s="72">
        <f t="shared" si="108"/>
        <v>100</v>
      </c>
      <c r="V296" s="72">
        <f t="shared" si="109"/>
        <v>125</v>
      </c>
      <c r="W296" s="72">
        <f t="shared" si="110"/>
        <v>125</v>
      </c>
      <c r="X296" s="72">
        <f t="shared" si="111"/>
        <v>125</v>
      </c>
      <c r="Y296" s="72">
        <f t="shared" si="112"/>
        <v>125</v>
      </c>
      <c r="Z296" s="72">
        <f t="shared" si="113"/>
        <v>125</v>
      </c>
      <c r="AA296" s="72">
        <f t="shared" si="114"/>
        <v>150</v>
      </c>
      <c r="AB296" s="72">
        <f t="shared" si="114"/>
        <v>150</v>
      </c>
      <c r="AC296" s="72">
        <f t="shared" si="114"/>
        <v>150</v>
      </c>
      <c r="AD296" s="72">
        <f t="shared" si="114"/>
        <v>125</v>
      </c>
      <c r="AE296" s="72">
        <f t="shared" si="130"/>
        <v>125</v>
      </c>
      <c r="AF296" s="72">
        <f t="shared" si="131"/>
        <v>125</v>
      </c>
      <c r="AG296" s="73">
        <f t="shared" si="131"/>
        <v>125</v>
      </c>
      <c r="AH296" s="555">
        <v>1</v>
      </c>
      <c r="AI296" s="232">
        <v>1</v>
      </c>
      <c r="AJ296" s="232">
        <v>1</v>
      </c>
      <c r="AK296" s="232">
        <v>1</v>
      </c>
      <c r="AL296" s="232">
        <v>1</v>
      </c>
      <c r="AM296" s="232">
        <v>1</v>
      </c>
      <c r="AN296" s="232">
        <v>1</v>
      </c>
      <c r="AO296" s="232">
        <v>1</v>
      </c>
      <c r="AP296" s="232">
        <v>1</v>
      </c>
      <c r="AQ296" s="232">
        <v>1</v>
      </c>
      <c r="AR296" s="232">
        <v>1</v>
      </c>
      <c r="AS296" s="232">
        <v>1</v>
      </c>
      <c r="AT296" s="232">
        <v>4</v>
      </c>
      <c r="AU296" s="232">
        <v>6</v>
      </c>
      <c r="AV296" s="234">
        <v>7</v>
      </c>
    </row>
    <row r="297" spans="2:48" ht="14.5" x14ac:dyDescent="0.35">
      <c r="B297" s="738"/>
      <c r="C297" s="1" t="s">
        <v>196</v>
      </c>
      <c r="D297" s="210">
        <v>1</v>
      </c>
      <c r="E297" s="210">
        <v>1</v>
      </c>
      <c r="F297" s="210">
        <v>1</v>
      </c>
      <c r="G297" s="210">
        <v>1</v>
      </c>
      <c r="H297" s="210">
        <v>1</v>
      </c>
      <c r="I297" s="210">
        <v>1</v>
      </c>
      <c r="J297" s="210">
        <v>1</v>
      </c>
      <c r="K297" s="210">
        <v>1</v>
      </c>
      <c r="L297" s="210">
        <v>1</v>
      </c>
      <c r="M297" s="210">
        <v>1</v>
      </c>
      <c r="N297" s="210">
        <v>1</v>
      </c>
      <c r="O297" s="210">
        <v>1</v>
      </c>
      <c r="P297" s="211">
        <v>1</v>
      </c>
      <c r="Q297" s="211">
        <v>1</v>
      </c>
      <c r="R297" s="211">
        <v>1</v>
      </c>
      <c r="S297" s="554">
        <f>100</f>
        <v>100</v>
      </c>
      <c r="T297" s="72">
        <f t="shared" si="107"/>
        <v>100</v>
      </c>
      <c r="U297" s="72">
        <f t="shared" si="108"/>
        <v>100</v>
      </c>
      <c r="V297" s="72">
        <f t="shared" si="109"/>
        <v>100</v>
      </c>
      <c r="W297" s="72">
        <f t="shared" si="110"/>
        <v>100</v>
      </c>
      <c r="X297" s="72">
        <f t="shared" si="111"/>
        <v>100</v>
      </c>
      <c r="Y297" s="72">
        <f t="shared" si="112"/>
        <v>100</v>
      </c>
      <c r="Z297" s="72">
        <f t="shared" si="113"/>
        <v>100</v>
      </c>
      <c r="AA297" s="72">
        <f t="shared" si="114"/>
        <v>100</v>
      </c>
      <c r="AB297" s="72">
        <f t="shared" si="114"/>
        <v>100</v>
      </c>
      <c r="AC297" s="72">
        <f t="shared" si="114"/>
        <v>100</v>
      </c>
      <c r="AD297" s="72">
        <f t="shared" si="114"/>
        <v>100</v>
      </c>
      <c r="AE297" s="72">
        <f t="shared" si="130"/>
        <v>100</v>
      </c>
      <c r="AF297" s="72">
        <f t="shared" si="131"/>
        <v>100</v>
      </c>
      <c r="AG297" s="73">
        <f t="shared" si="131"/>
        <v>100</v>
      </c>
      <c r="AH297" s="555">
        <v>1</v>
      </c>
      <c r="AI297" s="232">
        <v>1</v>
      </c>
      <c r="AJ297" s="232">
        <v>1</v>
      </c>
      <c r="AK297" s="232">
        <v>1</v>
      </c>
      <c r="AL297" s="232">
        <v>1</v>
      </c>
      <c r="AM297" s="232">
        <v>1</v>
      </c>
      <c r="AN297" s="232">
        <v>1</v>
      </c>
      <c r="AO297" s="232">
        <v>1</v>
      </c>
      <c r="AP297" s="232">
        <v>1</v>
      </c>
      <c r="AQ297" s="232">
        <v>1</v>
      </c>
      <c r="AR297" s="232">
        <v>1</v>
      </c>
      <c r="AS297" s="232">
        <v>1</v>
      </c>
      <c r="AT297" s="232">
        <v>4</v>
      </c>
      <c r="AU297" s="232">
        <v>6</v>
      </c>
      <c r="AV297" s="234">
        <v>7</v>
      </c>
    </row>
    <row r="298" spans="2:48" ht="14.5" x14ac:dyDescent="0.35">
      <c r="B298" s="738"/>
      <c r="C298" s="1" t="s">
        <v>197</v>
      </c>
      <c r="D298" s="210">
        <v>128</v>
      </c>
      <c r="E298" s="210">
        <v>131</v>
      </c>
      <c r="F298" s="210">
        <v>129</v>
      </c>
      <c r="G298" s="210">
        <v>131</v>
      </c>
      <c r="H298" s="210">
        <v>136</v>
      </c>
      <c r="I298" s="210">
        <v>153</v>
      </c>
      <c r="J298" s="210">
        <v>161</v>
      </c>
      <c r="K298" s="210">
        <v>187</v>
      </c>
      <c r="L298" s="210">
        <v>206</v>
      </c>
      <c r="M298" s="210">
        <v>218</v>
      </c>
      <c r="N298" s="210">
        <v>217</v>
      </c>
      <c r="O298" s="210">
        <v>213</v>
      </c>
      <c r="P298" s="211">
        <v>223</v>
      </c>
      <c r="Q298" s="211">
        <v>230</v>
      </c>
      <c r="R298" s="211">
        <v>240</v>
      </c>
      <c r="S298" s="554">
        <f>100</f>
        <v>100</v>
      </c>
      <c r="T298" s="72">
        <f t="shared" si="107"/>
        <v>102.34375</v>
      </c>
      <c r="U298" s="72">
        <f t="shared" si="108"/>
        <v>100.78125</v>
      </c>
      <c r="V298" s="72">
        <f t="shared" si="109"/>
        <v>102.34375</v>
      </c>
      <c r="W298" s="72">
        <f t="shared" si="110"/>
        <v>106.25</v>
      </c>
      <c r="X298" s="72">
        <f t="shared" si="111"/>
        <v>119.53125</v>
      </c>
      <c r="Y298" s="72">
        <f t="shared" si="112"/>
        <v>125.78125</v>
      </c>
      <c r="Z298" s="72">
        <f t="shared" si="113"/>
        <v>146.09375</v>
      </c>
      <c r="AA298" s="72">
        <f t="shared" si="114"/>
        <v>160.9375</v>
      </c>
      <c r="AB298" s="72">
        <f t="shared" si="114"/>
        <v>170.3125</v>
      </c>
      <c r="AC298" s="72">
        <f t="shared" si="114"/>
        <v>169.53125</v>
      </c>
      <c r="AD298" s="72">
        <f t="shared" si="114"/>
        <v>166.40625</v>
      </c>
      <c r="AE298" s="72">
        <f t="shared" si="130"/>
        <v>174.21875</v>
      </c>
      <c r="AF298" s="72">
        <f t="shared" si="131"/>
        <v>179.6875</v>
      </c>
      <c r="AG298" s="73">
        <f t="shared" si="131"/>
        <v>187.5</v>
      </c>
      <c r="AH298" s="555">
        <v>1</v>
      </c>
      <c r="AI298" s="232">
        <v>1</v>
      </c>
      <c r="AJ298" s="232">
        <v>1</v>
      </c>
      <c r="AK298" s="232">
        <v>1</v>
      </c>
      <c r="AL298" s="232">
        <v>1</v>
      </c>
      <c r="AM298" s="232">
        <v>1</v>
      </c>
      <c r="AN298" s="232">
        <v>1</v>
      </c>
      <c r="AO298" s="232">
        <v>1</v>
      </c>
      <c r="AP298" s="232">
        <v>1</v>
      </c>
      <c r="AQ298" s="232">
        <v>1</v>
      </c>
      <c r="AR298" s="232">
        <v>1</v>
      </c>
      <c r="AS298" s="232">
        <v>1</v>
      </c>
      <c r="AT298" s="232">
        <v>4</v>
      </c>
      <c r="AU298" s="232">
        <v>6</v>
      </c>
      <c r="AV298" s="234">
        <v>7</v>
      </c>
    </row>
    <row r="299" spans="2:48" ht="14.5" x14ac:dyDescent="0.35">
      <c r="B299" s="739"/>
      <c r="C299" s="8" t="s">
        <v>198</v>
      </c>
      <c r="D299">
        <v>127</v>
      </c>
      <c r="E299">
        <v>130</v>
      </c>
      <c r="F299">
        <v>128</v>
      </c>
      <c r="G299">
        <v>130</v>
      </c>
      <c r="H299">
        <v>135</v>
      </c>
      <c r="I299">
        <v>152</v>
      </c>
      <c r="J299">
        <v>160</v>
      </c>
      <c r="K299">
        <v>186</v>
      </c>
      <c r="L299">
        <v>205</v>
      </c>
      <c r="M299">
        <v>217</v>
      </c>
      <c r="N299">
        <v>216</v>
      </c>
      <c r="O299">
        <v>212</v>
      </c>
      <c r="P299">
        <v>222</v>
      </c>
      <c r="Q299">
        <v>229</v>
      </c>
      <c r="R299">
        <v>239</v>
      </c>
      <c r="S299" s="554">
        <f>100</f>
        <v>100</v>
      </c>
      <c r="T299" s="72">
        <f t="shared" si="107"/>
        <v>102.36220472440945</v>
      </c>
      <c r="U299" s="72">
        <f t="shared" si="108"/>
        <v>100.78740157480316</v>
      </c>
      <c r="V299" s="72">
        <f t="shared" si="109"/>
        <v>102.36220472440945</v>
      </c>
      <c r="W299" s="72">
        <f t="shared" si="110"/>
        <v>106.2992125984252</v>
      </c>
      <c r="X299" s="72">
        <f t="shared" si="111"/>
        <v>119.68503937007874</v>
      </c>
      <c r="Y299" s="72">
        <f t="shared" si="112"/>
        <v>125.98425196850394</v>
      </c>
      <c r="Z299" s="72">
        <f t="shared" si="113"/>
        <v>146.45669291338584</v>
      </c>
      <c r="AA299" s="72">
        <f t="shared" si="114"/>
        <v>161.41732283464566</v>
      </c>
      <c r="AB299" s="72">
        <f t="shared" si="114"/>
        <v>170.86614173228347</v>
      </c>
      <c r="AC299" s="72">
        <f t="shared" si="114"/>
        <v>170.07874015748033</v>
      </c>
      <c r="AD299" s="72">
        <f t="shared" si="114"/>
        <v>166.9291338582677</v>
      </c>
      <c r="AE299" s="72">
        <f t="shared" si="130"/>
        <v>174.8031496062992</v>
      </c>
      <c r="AF299" s="72">
        <f t="shared" si="131"/>
        <v>180.31496062992127</v>
      </c>
      <c r="AG299" s="73">
        <f t="shared" si="131"/>
        <v>188.18897637795277</v>
      </c>
      <c r="AH299" s="235"/>
      <c r="AI299" s="236"/>
      <c r="AJ299" s="236"/>
      <c r="AK299" s="236"/>
      <c r="AL299" s="236"/>
      <c r="AM299" s="236"/>
      <c r="AN299" s="236"/>
      <c r="AO299" s="236"/>
      <c r="AP299" s="236"/>
      <c r="AQ299" s="236"/>
      <c r="AR299" s="236"/>
      <c r="AS299" s="236"/>
      <c r="AT299" s="236"/>
      <c r="AU299" s="236"/>
      <c r="AV299" s="237"/>
    </row>
    <row r="300" spans="2:48" ht="15" customHeight="1" x14ac:dyDescent="0.35">
      <c r="B300" s="738" t="s">
        <v>143</v>
      </c>
      <c r="C300" s="1" t="s">
        <v>193</v>
      </c>
      <c r="D300" s="210">
        <v>152</v>
      </c>
      <c r="E300" s="210">
        <v>158</v>
      </c>
      <c r="F300" s="210">
        <v>164</v>
      </c>
      <c r="G300" s="210">
        <v>174</v>
      </c>
      <c r="H300" s="210">
        <v>173</v>
      </c>
      <c r="I300" s="210">
        <v>173</v>
      </c>
      <c r="J300" s="210">
        <v>178</v>
      </c>
      <c r="K300" s="210">
        <v>173</v>
      </c>
      <c r="L300" s="210">
        <v>165</v>
      </c>
      <c r="M300" s="210">
        <v>163</v>
      </c>
      <c r="N300" s="210">
        <v>173</v>
      </c>
      <c r="O300" s="210">
        <v>183</v>
      </c>
      <c r="P300" s="211">
        <v>195</v>
      </c>
      <c r="Q300" s="211">
        <v>202</v>
      </c>
      <c r="R300" s="211">
        <v>210</v>
      </c>
      <c r="S300" s="554">
        <f>100</f>
        <v>100</v>
      </c>
      <c r="T300" s="72">
        <f t="shared" si="107"/>
        <v>103.94736842105263</v>
      </c>
      <c r="U300" s="72">
        <f t="shared" si="108"/>
        <v>107.89473684210526</v>
      </c>
      <c r="V300" s="72">
        <f t="shared" si="109"/>
        <v>114.47368421052632</v>
      </c>
      <c r="W300" s="72">
        <f t="shared" si="110"/>
        <v>113.81578947368421</v>
      </c>
      <c r="X300" s="72">
        <f t="shared" si="111"/>
        <v>113.81578947368421</v>
      </c>
      <c r="Y300" s="72">
        <f t="shared" si="112"/>
        <v>117.10526315789474</v>
      </c>
      <c r="Z300" s="72">
        <f t="shared" si="113"/>
        <v>113.81578947368421</v>
      </c>
      <c r="AA300" s="72">
        <f t="shared" si="114"/>
        <v>108.55263157894737</v>
      </c>
      <c r="AB300" s="72">
        <f t="shared" si="114"/>
        <v>107.23684210526316</v>
      </c>
      <c r="AC300" s="72">
        <f t="shared" si="114"/>
        <v>113.81578947368421</v>
      </c>
      <c r="AD300" s="72">
        <f t="shared" si="114"/>
        <v>120.39473684210526</v>
      </c>
      <c r="AE300" s="72">
        <f t="shared" si="130"/>
        <v>128.28947368421052</v>
      </c>
      <c r="AF300" s="72">
        <f t="shared" si="131"/>
        <v>132.89473684210526</v>
      </c>
      <c r="AG300" s="73">
        <f t="shared" si="131"/>
        <v>138.15789473684211</v>
      </c>
      <c r="AH300" s="555">
        <v>1</v>
      </c>
      <c r="AI300" s="232">
        <v>1</v>
      </c>
      <c r="AJ300" s="232">
        <v>1</v>
      </c>
      <c r="AK300" s="232">
        <v>1</v>
      </c>
      <c r="AL300" s="232">
        <v>1</v>
      </c>
      <c r="AM300" s="232">
        <v>1</v>
      </c>
      <c r="AN300" s="232">
        <v>1</v>
      </c>
      <c r="AO300" s="232">
        <v>1</v>
      </c>
      <c r="AP300" s="232">
        <v>1</v>
      </c>
      <c r="AQ300" s="232">
        <v>1</v>
      </c>
      <c r="AR300" s="232">
        <v>1</v>
      </c>
      <c r="AS300" s="232">
        <v>1</v>
      </c>
      <c r="AT300" s="232">
        <v>4</v>
      </c>
      <c r="AU300" s="232">
        <v>6</v>
      </c>
      <c r="AV300" s="234">
        <v>7</v>
      </c>
    </row>
    <row r="301" spans="2:48" ht="14.5" x14ac:dyDescent="0.35">
      <c r="B301" s="738"/>
      <c r="C301" s="1" t="s">
        <v>194</v>
      </c>
      <c r="D301" s="210">
        <v>10</v>
      </c>
      <c r="E301" s="210">
        <v>9</v>
      </c>
      <c r="F301" s="210">
        <v>7</v>
      </c>
      <c r="G301" s="210">
        <v>6</v>
      </c>
      <c r="H301" s="210">
        <v>11</v>
      </c>
      <c r="I301" s="210">
        <v>9</v>
      </c>
      <c r="J301" s="210">
        <v>10</v>
      </c>
      <c r="K301" s="210">
        <v>10</v>
      </c>
      <c r="L301" s="210">
        <v>13</v>
      </c>
      <c r="M301" s="210">
        <v>12</v>
      </c>
      <c r="N301" s="210">
        <v>8</v>
      </c>
      <c r="O301" s="210">
        <v>10</v>
      </c>
      <c r="P301" s="211">
        <v>10</v>
      </c>
      <c r="Q301" s="211">
        <v>10</v>
      </c>
      <c r="R301" s="211">
        <v>10</v>
      </c>
      <c r="S301" s="554">
        <f>100</f>
        <v>100</v>
      </c>
      <c r="T301" s="72">
        <f t="shared" si="107"/>
        <v>90</v>
      </c>
      <c r="U301" s="72">
        <f t="shared" si="108"/>
        <v>70</v>
      </c>
      <c r="V301" s="72">
        <f t="shared" si="109"/>
        <v>60</v>
      </c>
      <c r="W301" s="72">
        <f t="shared" si="110"/>
        <v>110</v>
      </c>
      <c r="X301" s="72">
        <f t="shared" si="111"/>
        <v>90</v>
      </c>
      <c r="Y301" s="72">
        <f t="shared" si="112"/>
        <v>100</v>
      </c>
      <c r="Z301" s="72">
        <f t="shared" si="113"/>
        <v>100</v>
      </c>
      <c r="AA301" s="72">
        <f t="shared" si="114"/>
        <v>130</v>
      </c>
      <c r="AB301" s="72">
        <f t="shared" si="114"/>
        <v>120</v>
      </c>
      <c r="AC301" s="72">
        <f t="shared" si="114"/>
        <v>80</v>
      </c>
      <c r="AD301" s="72">
        <f t="shared" si="114"/>
        <v>100</v>
      </c>
      <c r="AE301" s="72">
        <f t="shared" si="130"/>
        <v>100</v>
      </c>
      <c r="AF301" s="72">
        <f t="shared" si="131"/>
        <v>100</v>
      </c>
      <c r="AG301" s="73">
        <f t="shared" si="131"/>
        <v>100</v>
      </c>
      <c r="AH301" s="555">
        <v>1</v>
      </c>
      <c r="AI301" s="232">
        <v>1</v>
      </c>
      <c r="AJ301" s="232">
        <v>1</v>
      </c>
      <c r="AK301" s="232">
        <v>1</v>
      </c>
      <c r="AL301" s="232">
        <v>1</v>
      </c>
      <c r="AM301" s="232">
        <v>1</v>
      </c>
      <c r="AN301" s="232">
        <v>1</v>
      </c>
      <c r="AO301" s="232">
        <v>1</v>
      </c>
      <c r="AP301" s="232">
        <v>1</v>
      </c>
      <c r="AQ301" s="232">
        <v>1</v>
      </c>
      <c r="AR301" s="232">
        <v>1</v>
      </c>
      <c r="AS301" s="232">
        <v>1</v>
      </c>
      <c r="AT301" s="232">
        <v>4</v>
      </c>
      <c r="AU301" s="232">
        <v>6</v>
      </c>
      <c r="AV301" s="234">
        <v>7</v>
      </c>
    </row>
    <row r="302" spans="2:48" ht="14.5" x14ac:dyDescent="0.35">
      <c r="B302" s="738"/>
      <c r="C302" s="1" t="s">
        <v>195</v>
      </c>
      <c r="D302" s="210">
        <v>2</v>
      </c>
      <c r="E302" s="210">
        <v>1</v>
      </c>
      <c r="F302" s="210">
        <v>2</v>
      </c>
      <c r="G302" s="210">
        <v>4</v>
      </c>
      <c r="H302" s="210">
        <v>2</v>
      </c>
      <c r="I302" s="210">
        <v>2</v>
      </c>
      <c r="J302" s="210">
        <v>2</v>
      </c>
      <c r="K302" s="210">
        <v>3</v>
      </c>
      <c r="L302" s="210">
        <v>2</v>
      </c>
      <c r="M302" s="210">
        <v>2</v>
      </c>
      <c r="N302" s="210">
        <v>0</v>
      </c>
      <c r="O302" s="210">
        <v>0</v>
      </c>
      <c r="P302" s="211">
        <v>0</v>
      </c>
      <c r="Q302" s="211">
        <v>0</v>
      </c>
      <c r="R302" s="211">
        <v>0</v>
      </c>
      <c r="S302" s="554">
        <f>100</f>
        <v>100</v>
      </c>
      <c r="T302" s="72">
        <f t="shared" si="107"/>
        <v>50</v>
      </c>
      <c r="U302" s="72">
        <f t="shared" si="108"/>
        <v>100</v>
      </c>
      <c r="V302" s="72">
        <f t="shared" si="109"/>
        <v>200</v>
      </c>
      <c r="W302" s="72">
        <f t="shared" si="110"/>
        <v>100</v>
      </c>
      <c r="X302" s="72">
        <f t="shared" si="111"/>
        <v>100</v>
      </c>
      <c r="Y302" s="72">
        <f t="shared" si="112"/>
        <v>100</v>
      </c>
      <c r="Z302" s="72">
        <f t="shared" si="113"/>
        <v>150</v>
      </c>
      <c r="AA302" s="72">
        <f t="shared" si="114"/>
        <v>100</v>
      </c>
      <c r="AB302" s="72">
        <f t="shared" si="114"/>
        <v>100</v>
      </c>
      <c r="AC302" s="72">
        <f t="shared" si="114"/>
        <v>0</v>
      </c>
      <c r="AD302" s="72">
        <f t="shared" si="114"/>
        <v>0</v>
      </c>
      <c r="AE302" s="72">
        <f t="shared" si="130"/>
        <v>0</v>
      </c>
      <c r="AF302" s="72">
        <f t="shared" si="131"/>
        <v>0</v>
      </c>
      <c r="AG302" s="73">
        <f t="shared" si="131"/>
        <v>0</v>
      </c>
      <c r="AH302" s="555">
        <v>1</v>
      </c>
      <c r="AI302" s="232">
        <v>1</v>
      </c>
      <c r="AJ302" s="232">
        <v>1</v>
      </c>
      <c r="AK302" s="232">
        <v>1</v>
      </c>
      <c r="AL302" s="232">
        <v>1</v>
      </c>
      <c r="AM302" s="232">
        <v>1</v>
      </c>
      <c r="AN302" s="232">
        <v>1</v>
      </c>
      <c r="AO302" s="232">
        <v>1</v>
      </c>
      <c r="AP302" s="232">
        <v>1</v>
      </c>
      <c r="AQ302" s="232">
        <v>1</v>
      </c>
      <c r="AR302" s="232">
        <v>1</v>
      </c>
      <c r="AS302" s="232">
        <v>1</v>
      </c>
      <c r="AT302" s="232">
        <v>4</v>
      </c>
      <c r="AU302" s="232">
        <v>6</v>
      </c>
      <c r="AV302" s="234">
        <v>7</v>
      </c>
    </row>
    <row r="303" spans="2:48" ht="14.5" x14ac:dyDescent="0.35">
      <c r="B303" s="738"/>
      <c r="C303" s="1" t="s">
        <v>196</v>
      </c>
      <c r="D303" s="210">
        <v>0</v>
      </c>
      <c r="E303" s="210">
        <v>0</v>
      </c>
      <c r="F303" s="210">
        <v>0</v>
      </c>
      <c r="G303" s="210">
        <v>0</v>
      </c>
      <c r="H303" s="210">
        <v>0</v>
      </c>
      <c r="I303" s="210">
        <v>0</v>
      </c>
      <c r="J303" s="210">
        <v>0</v>
      </c>
      <c r="K303" s="210">
        <v>0</v>
      </c>
      <c r="L303" s="210">
        <v>0</v>
      </c>
      <c r="M303" s="210">
        <v>0</v>
      </c>
      <c r="N303" s="210">
        <v>0</v>
      </c>
      <c r="O303" s="210">
        <v>0</v>
      </c>
      <c r="P303" s="211">
        <v>0</v>
      </c>
      <c r="Q303" s="211">
        <v>0</v>
      </c>
      <c r="R303" s="211">
        <v>0</v>
      </c>
      <c r="S303" s="554">
        <f>100</f>
        <v>100</v>
      </c>
      <c r="T303" s="72" t="e">
        <f t="shared" si="107"/>
        <v>#DIV/0!</v>
      </c>
      <c r="U303" s="72" t="e">
        <f t="shared" si="108"/>
        <v>#DIV/0!</v>
      </c>
      <c r="V303" s="72" t="e">
        <f t="shared" si="109"/>
        <v>#DIV/0!</v>
      </c>
      <c r="W303" s="72" t="e">
        <f t="shared" si="110"/>
        <v>#DIV/0!</v>
      </c>
      <c r="X303" s="72" t="e">
        <f t="shared" si="111"/>
        <v>#DIV/0!</v>
      </c>
      <c r="Y303" s="72" t="e">
        <f t="shared" si="112"/>
        <v>#DIV/0!</v>
      </c>
      <c r="Z303" s="72" t="e">
        <f t="shared" si="113"/>
        <v>#DIV/0!</v>
      </c>
      <c r="AA303" s="72" t="e">
        <f t="shared" si="114"/>
        <v>#DIV/0!</v>
      </c>
      <c r="AB303" s="72" t="e">
        <f t="shared" si="114"/>
        <v>#DIV/0!</v>
      </c>
      <c r="AC303" s="72" t="e">
        <f t="shared" si="114"/>
        <v>#DIV/0!</v>
      </c>
      <c r="AD303" s="72" t="e">
        <f t="shared" si="114"/>
        <v>#DIV/0!</v>
      </c>
      <c r="AE303" s="72" t="e">
        <f t="shared" si="130"/>
        <v>#DIV/0!</v>
      </c>
      <c r="AF303" s="72" t="e">
        <f t="shared" si="131"/>
        <v>#DIV/0!</v>
      </c>
      <c r="AG303" s="73" t="e">
        <f t="shared" si="131"/>
        <v>#DIV/0!</v>
      </c>
      <c r="AH303" s="555">
        <v>1</v>
      </c>
      <c r="AI303" s="232">
        <v>1</v>
      </c>
      <c r="AJ303" s="232">
        <v>1</v>
      </c>
      <c r="AK303" s="232">
        <v>1</v>
      </c>
      <c r="AL303" s="232">
        <v>1</v>
      </c>
      <c r="AM303" s="232">
        <v>1</v>
      </c>
      <c r="AN303" s="232">
        <v>1</v>
      </c>
      <c r="AO303" s="232">
        <v>1</v>
      </c>
      <c r="AP303" s="232">
        <v>1</v>
      </c>
      <c r="AQ303" s="232">
        <v>1</v>
      </c>
      <c r="AR303" s="232">
        <v>1</v>
      </c>
      <c r="AS303" s="232">
        <v>1</v>
      </c>
      <c r="AT303" s="232">
        <v>4</v>
      </c>
      <c r="AU303" s="232">
        <v>6</v>
      </c>
      <c r="AV303" s="234">
        <v>7</v>
      </c>
    </row>
    <row r="304" spans="2:48" ht="14.5" x14ac:dyDescent="0.35">
      <c r="B304" s="738"/>
      <c r="C304" s="1" t="s">
        <v>197</v>
      </c>
      <c r="D304" s="210">
        <v>164</v>
      </c>
      <c r="E304" s="210">
        <v>168</v>
      </c>
      <c r="F304" s="210">
        <v>173</v>
      </c>
      <c r="G304" s="210">
        <v>184</v>
      </c>
      <c r="H304" s="210">
        <v>186</v>
      </c>
      <c r="I304" s="210">
        <v>184</v>
      </c>
      <c r="J304" s="210">
        <v>190</v>
      </c>
      <c r="K304" s="210">
        <v>186</v>
      </c>
      <c r="L304" s="210">
        <v>180</v>
      </c>
      <c r="M304" s="210">
        <v>177</v>
      </c>
      <c r="N304" s="210">
        <v>181</v>
      </c>
      <c r="O304" s="210">
        <v>193</v>
      </c>
      <c r="P304" s="211">
        <v>205</v>
      </c>
      <c r="Q304" s="211">
        <v>212</v>
      </c>
      <c r="R304" s="211">
        <v>220</v>
      </c>
      <c r="S304" s="554">
        <f>100</f>
        <v>100</v>
      </c>
      <c r="T304" s="72">
        <f t="shared" si="107"/>
        <v>102.4390243902439</v>
      </c>
      <c r="U304" s="72">
        <f t="shared" si="108"/>
        <v>105.48780487804878</v>
      </c>
      <c r="V304" s="72">
        <f t="shared" si="109"/>
        <v>112.19512195121951</v>
      </c>
      <c r="W304" s="72">
        <f t="shared" si="110"/>
        <v>113.41463414634147</v>
      </c>
      <c r="X304" s="72">
        <f t="shared" si="111"/>
        <v>112.19512195121951</v>
      </c>
      <c r="Y304" s="72">
        <f t="shared" si="112"/>
        <v>115.85365853658537</v>
      </c>
      <c r="Z304" s="72">
        <f t="shared" si="113"/>
        <v>113.41463414634147</v>
      </c>
      <c r="AA304" s="72">
        <f t="shared" si="114"/>
        <v>109.7560975609756</v>
      </c>
      <c r="AB304" s="72">
        <f t="shared" si="114"/>
        <v>107.92682926829268</v>
      </c>
      <c r="AC304" s="72">
        <f t="shared" si="114"/>
        <v>110.36585365853658</v>
      </c>
      <c r="AD304" s="72">
        <f t="shared" si="114"/>
        <v>117.6829268292683</v>
      </c>
      <c r="AE304" s="72">
        <f t="shared" si="130"/>
        <v>125</v>
      </c>
      <c r="AF304" s="72">
        <f t="shared" si="131"/>
        <v>129.26829268292684</v>
      </c>
      <c r="AG304" s="73">
        <f t="shared" si="131"/>
        <v>134.14634146341464</v>
      </c>
      <c r="AH304" s="555">
        <v>1</v>
      </c>
      <c r="AI304" s="232">
        <v>1</v>
      </c>
      <c r="AJ304" s="232">
        <v>1</v>
      </c>
      <c r="AK304" s="232">
        <v>1</v>
      </c>
      <c r="AL304" s="232">
        <v>1</v>
      </c>
      <c r="AM304" s="232">
        <v>1</v>
      </c>
      <c r="AN304" s="232">
        <v>1</v>
      </c>
      <c r="AO304" s="232">
        <v>1</v>
      </c>
      <c r="AP304" s="232">
        <v>1</v>
      </c>
      <c r="AQ304" s="232">
        <v>1</v>
      </c>
      <c r="AR304" s="232">
        <v>1</v>
      </c>
      <c r="AS304" s="232">
        <v>1</v>
      </c>
      <c r="AT304" s="232">
        <v>4</v>
      </c>
      <c r="AU304" s="232">
        <v>6</v>
      </c>
      <c r="AV304" s="234">
        <v>7</v>
      </c>
    </row>
    <row r="305" spans="2:48" ht="14.5" x14ac:dyDescent="0.35">
      <c r="B305" s="739"/>
      <c r="C305" s="8" t="s">
        <v>198</v>
      </c>
      <c r="D305">
        <v>164</v>
      </c>
      <c r="E305">
        <v>168</v>
      </c>
      <c r="F305">
        <v>173</v>
      </c>
      <c r="G305">
        <v>184</v>
      </c>
      <c r="H305">
        <v>186</v>
      </c>
      <c r="I305">
        <v>184</v>
      </c>
      <c r="J305">
        <v>190</v>
      </c>
      <c r="K305">
        <v>186</v>
      </c>
      <c r="L305">
        <v>180</v>
      </c>
      <c r="M305">
        <v>177</v>
      </c>
      <c r="N305">
        <v>181</v>
      </c>
      <c r="O305">
        <v>193</v>
      </c>
      <c r="P305">
        <v>205</v>
      </c>
      <c r="Q305">
        <v>212</v>
      </c>
      <c r="R305">
        <v>220</v>
      </c>
      <c r="S305" s="554">
        <f>100</f>
        <v>100</v>
      </c>
      <c r="T305" s="72">
        <f t="shared" si="107"/>
        <v>102.4390243902439</v>
      </c>
      <c r="U305" s="72">
        <f t="shared" si="108"/>
        <v>105.48780487804878</v>
      </c>
      <c r="V305" s="72">
        <f t="shared" si="109"/>
        <v>112.19512195121951</v>
      </c>
      <c r="W305" s="72">
        <f t="shared" si="110"/>
        <v>113.41463414634147</v>
      </c>
      <c r="X305" s="72">
        <f t="shared" si="111"/>
        <v>112.19512195121951</v>
      </c>
      <c r="Y305" s="72">
        <f t="shared" si="112"/>
        <v>115.85365853658537</v>
      </c>
      <c r="Z305" s="72">
        <f t="shared" si="113"/>
        <v>113.41463414634147</v>
      </c>
      <c r="AA305" s="72">
        <f t="shared" si="114"/>
        <v>109.7560975609756</v>
      </c>
      <c r="AB305" s="72">
        <f t="shared" si="114"/>
        <v>107.92682926829268</v>
      </c>
      <c r="AC305" s="72">
        <f t="shared" si="114"/>
        <v>110.36585365853658</v>
      </c>
      <c r="AD305" s="72">
        <f t="shared" si="114"/>
        <v>117.6829268292683</v>
      </c>
      <c r="AE305" s="72">
        <f t="shared" si="130"/>
        <v>125</v>
      </c>
      <c r="AF305" s="72">
        <f t="shared" si="131"/>
        <v>129.26829268292684</v>
      </c>
      <c r="AG305" s="73">
        <f t="shared" si="131"/>
        <v>134.14634146341464</v>
      </c>
      <c r="AH305" s="235"/>
      <c r="AI305" s="236"/>
      <c r="AJ305" s="236"/>
      <c r="AK305" s="236"/>
      <c r="AL305" s="236"/>
      <c r="AM305" s="236"/>
      <c r="AN305" s="236"/>
      <c r="AO305" s="236"/>
      <c r="AP305" s="236"/>
      <c r="AQ305" s="236"/>
      <c r="AR305" s="236"/>
      <c r="AS305" s="236"/>
      <c r="AT305" s="236"/>
      <c r="AU305" s="236"/>
      <c r="AV305" s="237"/>
    </row>
    <row r="306" spans="2:48" ht="15" customHeight="1" x14ac:dyDescent="0.35">
      <c r="B306" s="738" t="s">
        <v>144</v>
      </c>
      <c r="C306" s="1" t="s">
        <v>193</v>
      </c>
      <c r="D306" s="210">
        <v>11</v>
      </c>
      <c r="E306" s="210">
        <v>13</v>
      </c>
      <c r="F306" s="210">
        <v>14</v>
      </c>
      <c r="G306" s="210">
        <v>15</v>
      </c>
      <c r="H306" s="210">
        <v>14</v>
      </c>
      <c r="I306" s="210">
        <v>15</v>
      </c>
      <c r="J306" s="210">
        <v>16</v>
      </c>
      <c r="K306" s="210">
        <v>17</v>
      </c>
      <c r="L306" s="210">
        <v>16</v>
      </c>
      <c r="M306" s="210">
        <v>14</v>
      </c>
      <c r="N306" s="210">
        <v>17</v>
      </c>
      <c r="O306" s="210">
        <v>16</v>
      </c>
      <c r="P306" s="211">
        <v>19</v>
      </c>
      <c r="Q306" s="211">
        <v>20</v>
      </c>
      <c r="R306" s="211">
        <v>21</v>
      </c>
      <c r="S306" s="554">
        <f>100</f>
        <v>100</v>
      </c>
      <c r="T306" s="72">
        <f t="shared" si="107"/>
        <v>118.18181818181819</v>
      </c>
      <c r="U306" s="72">
        <f t="shared" si="108"/>
        <v>127.27272727272727</v>
      </c>
      <c r="V306" s="72">
        <f t="shared" si="109"/>
        <v>136.36363636363637</v>
      </c>
      <c r="W306" s="72">
        <f t="shared" si="110"/>
        <v>127.27272727272727</v>
      </c>
      <c r="X306" s="72">
        <f t="shared" si="111"/>
        <v>136.36363636363637</v>
      </c>
      <c r="Y306" s="72">
        <f t="shared" si="112"/>
        <v>145.45454545454547</v>
      </c>
      <c r="Z306" s="72">
        <f t="shared" si="113"/>
        <v>154.54545454545453</v>
      </c>
      <c r="AA306" s="72">
        <f t="shared" si="114"/>
        <v>145.45454545454547</v>
      </c>
      <c r="AB306" s="72">
        <f t="shared" si="114"/>
        <v>127.27272727272727</v>
      </c>
      <c r="AC306" s="72">
        <f t="shared" si="114"/>
        <v>154.54545454545453</v>
      </c>
      <c r="AD306" s="72">
        <f t="shared" si="114"/>
        <v>145.45454545454547</v>
      </c>
      <c r="AE306" s="72">
        <f t="shared" si="130"/>
        <v>172.72727272727272</v>
      </c>
      <c r="AF306" s="72">
        <f t="shared" si="131"/>
        <v>181.81818181818181</v>
      </c>
      <c r="AG306" s="73">
        <f t="shared" si="131"/>
        <v>190.90909090909091</v>
      </c>
      <c r="AH306" s="555">
        <v>1</v>
      </c>
      <c r="AI306" s="232">
        <v>1</v>
      </c>
      <c r="AJ306" s="232">
        <v>1</v>
      </c>
      <c r="AK306" s="232">
        <v>1</v>
      </c>
      <c r="AL306" s="232">
        <v>1</v>
      </c>
      <c r="AM306" s="232">
        <v>1</v>
      </c>
      <c r="AN306" s="232">
        <v>1</v>
      </c>
      <c r="AO306" s="232">
        <v>1</v>
      </c>
      <c r="AP306" s="232">
        <v>1</v>
      </c>
      <c r="AQ306" s="232">
        <v>1</v>
      </c>
      <c r="AR306" s="232">
        <v>1</v>
      </c>
      <c r="AS306" s="232">
        <v>1</v>
      </c>
      <c r="AT306" s="232">
        <v>4</v>
      </c>
      <c r="AU306" s="232">
        <v>6</v>
      </c>
      <c r="AV306" s="234">
        <v>7</v>
      </c>
    </row>
    <row r="307" spans="2:48" ht="14.5" x14ac:dyDescent="0.35">
      <c r="B307" s="738"/>
      <c r="C307" s="1" t="s">
        <v>194</v>
      </c>
      <c r="D307" s="210">
        <v>3</v>
      </c>
      <c r="E307" s="210">
        <v>3</v>
      </c>
      <c r="F307" s="210">
        <v>3</v>
      </c>
      <c r="G307" s="210">
        <v>3</v>
      </c>
      <c r="H307" s="210">
        <v>4</v>
      </c>
      <c r="I307" s="210">
        <v>5</v>
      </c>
      <c r="J307" s="210">
        <v>5</v>
      </c>
      <c r="K307" s="210">
        <v>4</v>
      </c>
      <c r="L307" s="210">
        <v>4</v>
      </c>
      <c r="M307" s="210">
        <v>4</v>
      </c>
      <c r="N307" s="210">
        <v>2</v>
      </c>
      <c r="O307" s="210">
        <v>2</v>
      </c>
      <c r="P307" s="211">
        <v>2</v>
      </c>
      <c r="Q307" s="211">
        <v>2</v>
      </c>
      <c r="R307" s="211">
        <v>2</v>
      </c>
      <c r="S307" s="554">
        <f>100</f>
        <v>100</v>
      </c>
      <c r="T307" s="72">
        <f t="shared" si="107"/>
        <v>100</v>
      </c>
      <c r="U307" s="72">
        <f t="shared" si="108"/>
        <v>100</v>
      </c>
      <c r="V307" s="72">
        <f t="shared" si="109"/>
        <v>100</v>
      </c>
      <c r="W307" s="72">
        <f t="shared" si="110"/>
        <v>133.33333333333334</v>
      </c>
      <c r="X307" s="72">
        <f t="shared" si="111"/>
        <v>166.66666666666666</v>
      </c>
      <c r="Y307" s="72">
        <f t="shared" si="112"/>
        <v>166.66666666666666</v>
      </c>
      <c r="Z307" s="72">
        <f t="shared" si="113"/>
        <v>133.33333333333334</v>
      </c>
      <c r="AA307" s="72">
        <f t="shared" si="114"/>
        <v>133.33333333333334</v>
      </c>
      <c r="AB307" s="72">
        <f t="shared" si="114"/>
        <v>133.33333333333334</v>
      </c>
      <c r="AC307" s="72">
        <f t="shared" si="114"/>
        <v>66.666666666666671</v>
      </c>
      <c r="AD307" s="72">
        <f t="shared" si="114"/>
        <v>66.666666666666671</v>
      </c>
      <c r="AE307" s="72">
        <f t="shared" si="130"/>
        <v>66.666666666666671</v>
      </c>
      <c r="AF307" s="72">
        <f t="shared" si="131"/>
        <v>66.666666666666671</v>
      </c>
      <c r="AG307" s="73">
        <f t="shared" si="131"/>
        <v>66.666666666666671</v>
      </c>
      <c r="AH307" s="555">
        <v>1</v>
      </c>
      <c r="AI307" s="232">
        <v>1</v>
      </c>
      <c r="AJ307" s="232">
        <v>1</v>
      </c>
      <c r="AK307" s="232">
        <v>1</v>
      </c>
      <c r="AL307" s="232">
        <v>1</v>
      </c>
      <c r="AM307" s="232">
        <v>1</v>
      </c>
      <c r="AN307" s="232">
        <v>1</v>
      </c>
      <c r="AO307" s="232">
        <v>1</v>
      </c>
      <c r="AP307" s="232">
        <v>1</v>
      </c>
      <c r="AQ307" s="232">
        <v>1</v>
      </c>
      <c r="AR307" s="232">
        <v>1</v>
      </c>
      <c r="AS307" s="232">
        <v>1</v>
      </c>
      <c r="AT307" s="232">
        <v>4</v>
      </c>
      <c r="AU307" s="232">
        <v>6</v>
      </c>
      <c r="AV307" s="234">
        <v>7</v>
      </c>
    </row>
    <row r="308" spans="2:48" ht="14.5" x14ac:dyDescent="0.35">
      <c r="B308" s="738"/>
      <c r="C308" s="1" t="s">
        <v>195</v>
      </c>
      <c r="D308" s="210">
        <v>2</v>
      </c>
      <c r="E308" s="210">
        <v>2</v>
      </c>
      <c r="F308" s="210">
        <v>2</v>
      </c>
      <c r="G308" s="210">
        <v>2</v>
      </c>
      <c r="H308" s="210">
        <v>2</v>
      </c>
      <c r="I308" s="210">
        <v>2</v>
      </c>
      <c r="J308" s="210">
        <v>2</v>
      </c>
      <c r="K308" s="210">
        <v>1</v>
      </c>
      <c r="L308" s="210">
        <v>2</v>
      </c>
      <c r="M308" s="210">
        <v>0</v>
      </c>
      <c r="N308" s="210">
        <v>0</v>
      </c>
      <c r="O308" s="210">
        <v>0</v>
      </c>
      <c r="P308" s="211">
        <v>0</v>
      </c>
      <c r="Q308" s="211">
        <v>0</v>
      </c>
      <c r="R308" s="211">
        <v>0</v>
      </c>
      <c r="S308" s="554">
        <f>100</f>
        <v>100</v>
      </c>
      <c r="T308" s="72">
        <f t="shared" si="107"/>
        <v>100</v>
      </c>
      <c r="U308" s="72">
        <f t="shared" si="108"/>
        <v>100</v>
      </c>
      <c r="V308" s="72">
        <f t="shared" si="109"/>
        <v>100</v>
      </c>
      <c r="W308" s="72">
        <f t="shared" si="110"/>
        <v>100</v>
      </c>
      <c r="X308" s="72">
        <f t="shared" si="111"/>
        <v>100</v>
      </c>
      <c r="Y308" s="72">
        <f t="shared" si="112"/>
        <v>100</v>
      </c>
      <c r="Z308" s="72">
        <f t="shared" si="113"/>
        <v>50</v>
      </c>
      <c r="AA308" s="72">
        <f t="shared" si="114"/>
        <v>100</v>
      </c>
      <c r="AB308" s="72">
        <f t="shared" si="114"/>
        <v>0</v>
      </c>
      <c r="AC308" s="72">
        <f t="shared" si="114"/>
        <v>0</v>
      </c>
      <c r="AD308" s="72">
        <f t="shared" si="114"/>
        <v>0</v>
      </c>
      <c r="AE308" s="72">
        <f t="shared" si="130"/>
        <v>0</v>
      </c>
      <c r="AF308" s="72">
        <f t="shared" si="131"/>
        <v>0</v>
      </c>
      <c r="AG308" s="73">
        <f t="shared" si="131"/>
        <v>0</v>
      </c>
      <c r="AH308" s="555">
        <v>1</v>
      </c>
      <c r="AI308" s="232">
        <v>1</v>
      </c>
      <c r="AJ308" s="232">
        <v>1</v>
      </c>
      <c r="AK308" s="232">
        <v>1</v>
      </c>
      <c r="AL308" s="232">
        <v>1</v>
      </c>
      <c r="AM308" s="232">
        <v>1</v>
      </c>
      <c r="AN308" s="232">
        <v>1</v>
      </c>
      <c r="AO308" s="232">
        <v>1</v>
      </c>
      <c r="AP308" s="232">
        <v>1</v>
      </c>
      <c r="AQ308" s="232">
        <v>1</v>
      </c>
      <c r="AR308" s="232">
        <v>1</v>
      </c>
      <c r="AS308" s="232">
        <v>1</v>
      </c>
      <c r="AT308" s="232">
        <v>4</v>
      </c>
      <c r="AU308" s="232">
        <v>6</v>
      </c>
      <c r="AV308" s="234">
        <v>7</v>
      </c>
    </row>
    <row r="309" spans="2:48" ht="14.5" x14ac:dyDescent="0.35">
      <c r="B309" s="738"/>
      <c r="C309" s="1" t="s">
        <v>196</v>
      </c>
      <c r="D309" s="210">
        <v>0</v>
      </c>
      <c r="E309" s="210">
        <v>0</v>
      </c>
      <c r="F309" s="210">
        <v>0</v>
      </c>
      <c r="G309" s="210">
        <v>0</v>
      </c>
      <c r="H309" s="210">
        <v>0</v>
      </c>
      <c r="I309" s="210">
        <v>0</v>
      </c>
      <c r="J309" s="210">
        <v>0</v>
      </c>
      <c r="K309" s="210">
        <v>0</v>
      </c>
      <c r="L309" s="210">
        <v>0</v>
      </c>
      <c r="M309" s="210">
        <v>1</v>
      </c>
      <c r="N309" s="210">
        <v>0</v>
      </c>
      <c r="O309" s="210">
        <v>0</v>
      </c>
      <c r="P309" s="211">
        <v>0</v>
      </c>
      <c r="Q309" s="211">
        <v>0</v>
      </c>
      <c r="R309" s="211">
        <v>0</v>
      </c>
      <c r="S309" s="554">
        <f>100</f>
        <v>100</v>
      </c>
      <c r="T309" s="72" t="e">
        <f t="shared" si="107"/>
        <v>#DIV/0!</v>
      </c>
      <c r="U309" s="72" t="e">
        <f t="shared" si="108"/>
        <v>#DIV/0!</v>
      </c>
      <c r="V309" s="72" t="e">
        <f t="shared" si="109"/>
        <v>#DIV/0!</v>
      </c>
      <c r="W309" s="72" t="e">
        <f t="shared" si="110"/>
        <v>#DIV/0!</v>
      </c>
      <c r="X309" s="72" t="e">
        <f t="shared" si="111"/>
        <v>#DIV/0!</v>
      </c>
      <c r="Y309" s="72" t="e">
        <f t="shared" si="112"/>
        <v>#DIV/0!</v>
      </c>
      <c r="Z309" s="72" t="e">
        <f t="shared" si="113"/>
        <v>#DIV/0!</v>
      </c>
      <c r="AA309" s="72" t="e">
        <f t="shared" si="114"/>
        <v>#DIV/0!</v>
      </c>
      <c r="AB309" s="72" t="e">
        <f t="shared" si="114"/>
        <v>#DIV/0!</v>
      </c>
      <c r="AC309" s="72" t="e">
        <f t="shared" si="114"/>
        <v>#DIV/0!</v>
      </c>
      <c r="AD309" s="72" t="e">
        <f t="shared" si="114"/>
        <v>#DIV/0!</v>
      </c>
      <c r="AE309" s="72" t="e">
        <f t="shared" si="130"/>
        <v>#DIV/0!</v>
      </c>
      <c r="AF309" s="72" t="e">
        <f t="shared" si="131"/>
        <v>#DIV/0!</v>
      </c>
      <c r="AG309" s="73" t="e">
        <f t="shared" si="131"/>
        <v>#DIV/0!</v>
      </c>
      <c r="AH309" s="555">
        <v>1</v>
      </c>
      <c r="AI309" s="232">
        <v>1</v>
      </c>
      <c r="AJ309" s="232">
        <v>1</v>
      </c>
      <c r="AK309" s="232">
        <v>1</v>
      </c>
      <c r="AL309" s="232">
        <v>1</v>
      </c>
      <c r="AM309" s="232">
        <v>1</v>
      </c>
      <c r="AN309" s="232">
        <v>1</v>
      </c>
      <c r="AO309" s="232">
        <v>1</v>
      </c>
      <c r="AP309" s="232">
        <v>1</v>
      </c>
      <c r="AQ309" s="232">
        <v>1</v>
      </c>
      <c r="AR309" s="232">
        <v>1</v>
      </c>
      <c r="AS309" s="232">
        <v>1</v>
      </c>
      <c r="AT309" s="232">
        <v>4</v>
      </c>
      <c r="AU309" s="232">
        <v>6</v>
      </c>
      <c r="AV309" s="234">
        <v>7</v>
      </c>
    </row>
    <row r="310" spans="2:48" ht="14.5" x14ac:dyDescent="0.35">
      <c r="B310" s="738"/>
      <c r="C310" s="1" t="s">
        <v>197</v>
      </c>
      <c r="D310" s="210">
        <v>16</v>
      </c>
      <c r="E310" s="210">
        <v>18</v>
      </c>
      <c r="F310" s="210">
        <v>19</v>
      </c>
      <c r="G310" s="210">
        <v>20</v>
      </c>
      <c r="H310" s="210">
        <v>20</v>
      </c>
      <c r="I310" s="210">
        <v>22</v>
      </c>
      <c r="J310" s="210">
        <v>23</v>
      </c>
      <c r="K310" s="210">
        <v>22</v>
      </c>
      <c r="L310" s="210">
        <v>22</v>
      </c>
      <c r="M310" s="210">
        <v>19</v>
      </c>
      <c r="N310" s="210">
        <v>19</v>
      </c>
      <c r="O310" s="210">
        <v>18</v>
      </c>
      <c r="P310" s="211">
        <v>21</v>
      </c>
      <c r="Q310" s="211">
        <v>22</v>
      </c>
      <c r="R310" s="211">
        <v>23</v>
      </c>
      <c r="S310" s="554">
        <f>100</f>
        <v>100</v>
      </c>
      <c r="T310" s="72">
        <f t="shared" si="107"/>
        <v>112.5</v>
      </c>
      <c r="U310" s="72">
        <f t="shared" si="108"/>
        <v>118.75</v>
      </c>
      <c r="V310" s="72">
        <f t="shared" si="109"/>
        <v>125</v>
      </c>
      <c r="W310" s="72">
        <f t="shared" si="110"/>
        <v>125</v>
      </c>
      <c r="X310" s="72">
        <f t="shared" si="111"/>
        <v>137.5</v>
      </c>
      <c r="Y310" s="72">
        <f t="shared" si="112"/>
        <v>143.75</v>
      </c>
      <c r="Z310" s="72">
        <f t="shared" si="113"/>
        <v>137.5</v>
      </c>
      <c r="AA310" s="72">
        <f t="shared" si="114"/>
        <v>137.5</v>
      </c>
      <c r="AB310" s="72">
        <f t="shared" si="114"/>
        <v>118.75</v>
      </c>
      <c r="AC310" s="72">
        <f t="shared" si="114"/>
        <v>118.75</v>
      </c>
      <c r="AD310" s="72">
        <f t="shared" si="114"/>
        <v>112.5</v>
      </c>
      <c r="AE310" s="72">
        <f t="shared" si="130"/>
        <v>131.25</v>
      </c>
      <c r="AF310" s="72">
        <f t="shared" si="131"/>
        <v>137.5</v>
      </c>
      <c r="AG310" s="73">
        <f t="shared" si="131"/>
        <v>143.75</v>
      </c>
      <c r="AH310" s="555">
        <v>1</v>
      </c>
      <c r="AI310" s="232">
        <v>1</v>
      </c>
      <c r="AJ310" s="232">
        <v>1</v>
      </c>
      <c r="AK310" s="232">
        <v>1</v>
      </c>
      <c r="AL310" s="232">
        <v>1</v>
      </c>
      <c r="AM310" s="232">
        <v>1</v>
      </c>
      <c r="AN310" s="232">
        <v>1</v>
      </c>
      <c r="AO310" s="232">
        <v>1</v>
      </c>
      <c r="AP310" s="232">
        <v>1</v>
      </c>
      <c r="AQ310" s="232">
        <v>1</v>
      </c>
      <c r="AR310" s="232">
        <v>1</v>
      </c>
      <c r="AS310" s="232">
        <v>1</v>
      </c>
      <c r="AT310" s="232">
        <v>4</v>
      </c>
      <c r="AU310" s="232">
        <v>6</v>
      </c>
      <c r="AV310" s="234">
        <v>7</v>
      </c>
    </row>
    <row r="311" spans="2:48" ht="14.5" x14ac:dyDescent="0.35">
      <c r="B311" s="739"/>
      <c r="C311" s="8" t="s">
        <v>198</v>
      </c>
      <c r="D311">
        <v>16</v>
      </c>
      <c r="E311">
        <v>18</v>
      </c>
      <c r="F311">
        <v>19</v>
      </c>
      <c r="G311">
        <v>20</v>
      </c>
      <c r="H311">
        <v>20</v>
      </c>
      <c r="I311">
        <v>22</v>
      </c>
      <c r="J311">
        <v>23</v>
      </c>
      <c r="K311">
        <v>22</v>
      </c>
      <c r="L311">
        <v>22</v>
      </c>
      <c r="M311">
        <v>18</v>
      </c>
      <c r="N311">
        <v>19</v>
      </c>
      <c r="O311">
        <v>18</v>
      </c>
      <c r="P311">
        <v>21</v>
      </c>
      <c r="Q311">
        <v>22</v>
      </c>
      <c r="R311">
        <v>23</v>
      </c>
      <c r="S311" s="554">
        <f>100</f>
        <v>100</v>
      </c>
      <c r="T311" s="72">
        <f t="shared" si="107"/>
        <v>112.5</v>
      </c>
      <c r="U311" s="72">
        <f t="shared" si="108"/>
        <v>118.75</v>
      </c>
      <c r="V311" s="72">
        <f t="shared" si="109"/>
        <v>125</v>
      </c>
      <c r="W311" s="72">
        <f t="shared" si="110"/>
        <v>125</v>
      </c>
      <c r="X311" s="72">
        <f t="shared" si="111"/>
        <v>137.5</v>
      </c>
      <c r="Y311" s="72">
        <f t="shared" si="112"/>
        <v>143.75</v>
      </c>
      <c r="Z311" s="72">
        <f t="shared" si="113"/>
        <v>137.5</v>
      </c>
      <c r="AA311" s="72">
        <f t="shared" si="114"/>
        <v>137.5</v>
      </c>
      <c r="AB311" s="72">
        <f t="shared" si="114"/>
        <v>112.5</v>
      </c>
      <c r="AC311" s="72">
        <f t="shared" si="114"/>
        <v>118.75</v>
      </c>
      <c r="AD311" s="72">
        <f t="shared" si="114"/>
        <v>112.5</v>
      </c>
      <c r="AE311" s="72">
        <f t="shared" si="130"/>
        <v>131.25</v>
      </c>
      <c r="AF311" s="72">
        <f t="shared" si="131"/>
        <v>137.5</v>
      </c>
      <c r="AG311" s="73">
        <f t="shared" si="131"/>
        <v>143.75</v>
      </c>
      <c r="AH311" s="235"/>
      <c r="AI311" s="236"/>
      <c r="AJ311" s="236"/>
      <c r="AK311" s="236"/>
      <c r="AL311" s="236"/>
      <c r="AM311" s="236"/>
      <c r="AN311" s="236"/>
      <c r="AO311" s="236"/>
      <c r="AP311" s="236"/>
      <c r="AQ311" s="236"/>
      <c r="AR311" s="236"/>
      <c r="AS311" s="236"/>
      <c r="AT311" s="236"/>
      <c r="AU311" s="236"/>
      <c r="AV311" s="237"/>
    </row>
    <row r="312" spans="2:48" ht="15" customHeight="1" x14ac:dyDescent="0.35">
      <c r="B312" s="738" t="s">
        <v>145</v>
      </c>
      <c r="C312" s="1" t="s">
        <v>193</v>
      </c>
      <c r="D312" s="210">
        <v>52</v>
      </c>
      <c r="E312" s="210">
        <v>51</v>
      </c>
      <c r="F312" s="210">
        <v>53</v>
      </c>
      <c r="G312" s="210">
        <v>55</v>
      </c>
      <c r="H312" s="210">
        <v>60</v>
      </c>
      <c r="I312" s="210">
        <v>62</v>
      </c>
      <c r="J312" s="210">
        <v>59</v>
      </c>
      <c r="K312" s="210">
        <v>54</v>
      </c>
      <c r="L312" s="210">
        <v>55</v>
      </c>
      <c r="M312" s="210">
        <v>55</v>
      </c>
      <c r="N312" s="210">
        <v>53</v>
      </c>
      <c r="O312" s="210">
        <v>48</v>
      </c>
      <c r="P312" s="211">
        <v>51</v>
      </c>
      <c r="Q312" s="211">
        <v>53</v>
      </c>
      <c r="R312" s="211">
        <v>55</v>
      </c>
      <c r="S312" s="554">
        <f>100</f>
        <v>100</v>
      </c>
      <c r="T312" s="72">
        <f t="shared" si="107"/>
        <v>98.07692307692308</v>
      </c>
      <c r="U312" s="72">
        <f t="shared" si="108"/>
        <v>101.92307692307692</v>
      </c>
      <c r="V312" s="72">
        <f t="shared" si="109"/>
        <v>105.76923076923077</v>
      </c>
      <c r="W312" s="72">
        <f t="shared" si="110"/>
        <v>115.38461538461539</v>
      </c>
      <c r="X312" s="72">
        <f t="shared" si="111"/>
        <v>119.23076923076923</v>
      </c>
      <c r="Y312" s="72">
        <f t="shared" si="112"/>
        <v>113.46153846153847</v>
      </c>
      <c r="Z312" s="72">
        <f t="shared" si="113"/>
        <v>103.84615384615384</v>
      </c>
      <c r="AA312" s="72">
        <f t="shared" si="114"/>
        <v>105.76923076923077</v>
      </c>
      <c r="AB312" s="72">
        <f t="shared" si="114"/>
        <v>105.76923076923077</v>
      </c>
      <c r="AC312" s="72">
        <f t="shared" si="114"/>
        <v>101.92307692307692</v>
      </c>
      <c r="AD312" s="72">
        <f t="shared" si="114"/>
        <v>92.307692307692307</v>
      </c>
      <c r="AE312" s="72">
        <f t="shared" si="130"/>
        <v>98.07692307692308</v>
      </c>
      <c r="AF312" s="72">
        <f t="shared" si="131"/>
        <v>101.92307692307692</v>
      </c>
      <c r="AG312" s="73">
        <f t="shared" si="131"/>
        <v>105.76923076923077</v>
      </c>
      <c r="AH312" s="555">
        <v>1</v>
      </c>
      <c r="AI312" s="232">
        <v>1</v>
      </c>
      <c r="AJ312" s="232">
        <v>1</v>
      </c>
      <c r="AK312" s="232">
        <v>1</v>
      </c>
      <c r="AL312" s="232">
        <v>1</v>
      </c>
      <c r="AM312" s="232">
        <v>1</v>
      </c>
      <c r="AN312" s="232">
        <v>1</v>
      </c>
      <c r="AO312" s="232">
        <v>1</v>
      </c>
      <c r="AP312" s="232">
        <v>1</v>
      </c>
      <c r="AQ312" s="232">
        <v>1</v>
      </c>
      <c r="AR312" s="232">
        <v>1</v>
      </c>
      <c r="AS312" s="232">
        <v>1</v>
      </c>
      <c r="AT312" s="232">
        <v>4</v>
      </c>
      <c r="AU312" s="232">
        <v>6</v>
      </c>
      <c r="AV312" s="234">
        <v>7</v>
      </c>
    </row>
    <row r="313" spans="2:48" ht="14.5" x14ac:dyDescent="0.35">
      <c r="B313" s="738"/>
      <c r="C313" s="1" t="s">
        <v>194</v>
      </c>
      <c r="D313" s="210">
        <v>12</v>
      </c>
      <c r="E313" s="210">
        <v>13</v>
      </c>
      <c r="F313" s="210">
        <v>15</v>
      </c>
      <c r="G313" s="210">
        <v>16</v>
      </c>
      <c r="H313" s="210">
        <v>13</v>
      </c>
      <c r="I313" s="210">
        <v>15</v>
      </c>
      <c r="J313" s="210">
        <v>17</v>
      </c>
      <c r="K313" s="210">
        <v>15</v>
      </c>
      <c r="L313" s="210">
        <v>12</v>
      </c>
      <c r="M313" s="210">
        <v>14</v>
      </c>
      <c r="N313" s="210">
        <v>14</v>
      </c>
      <c r="O313" s="210">
        <v>16</v>
      </c>
      <c r="P313" s="211">
        <v>14</v>
      </c>
      <c r="Q313" s="211">
        <v>14</v>
      </c>
      <c r="R313" s="211">
        <v>14</v>
      </c>
      <c r="S313" s="554">
        <f>100</f>
        <v>100</v>
      </c>
      <c r="T313" s="72">
        <f t="shared" si="107"/>
        <v>108.33333333333333</v>
      </c>
      <c r="U313" s="72">
        <f t="shared" si="108"/>
        <v>125</v>
      </c>
      <c r="V313" s="72">
        <f t="shared" si="109"/>
        <v>133.33333333333334</v>
      </c>
      <c r="W313" s="72">
        <f t="shared" si="110"/>
        <v>108.33333333333333</v>
      </c>
      <c r="X313" s="72">
        <f t="shared" si="111"/>
        <v>125</v>
      </c>
      <c r="Y313" s="72">
        <f t="shared" si="112"/>
        <v>141.66666666666666</v>
      </c>
      <c r="Z313" s="72">
        <f t="shared" si="113"/>
        <v>125</v>
      </c>
      <c r="AA313" s="72">
        <f t="shared" si="114"/>
        <v>100</v>
      </c>
      <c r="AB313" s="72">
        <f t="shared" si="114"/>
        <v>116.66666666666667</v>
      </c>
      <c r="AC313" s="72">
        <f t="shared" si="114"/>
        <v>116.66666666666667</v>
      </c>
      <c r="AD313" s="72">
        <f t="shared" si="114"/>
        <v>133.33333333333334</v>
      </c>
      <c r="AE313" s="72">
        <f t="shared" si="130"/>
        <v>116.66666666666667</v>
      </c>
      <c r="AF313" s="72">
        <f t="shared" si="131"/>
        <v>116.66666666666667</v>
      </c>
      <c r="AG313" s="73">
        <f t="shared" si="131"/>
        <v>116.66666666666667</v>
      </c>
      <c r="AH313" s="555">
        <v>1</v>
      </c>
      <c r="AI313" s="232">
        <v>1</v>
      </c>
      <c r="AJ313" s="232">
        <v>1</v>
      </c>
      <c r="AK313" s="232">
        <v>1</v>
      </c>
      <c r="AL313" s="232">
        <v>1</v>
      </c>
      <c r="AM313" s="232">
        <v>1</v>
      </c>
      <c r="AN313" s="232">
        <v>1</v>
      </c>
      <c r="AO313" s="232">
        <v>1</v>
      </c>
      <c r="AP313" s="232">
        <v>1</v>
      </c>
      <c r="AQ313" s="232">
        <v>1</v>
      </c>
      <c r="AR313" s="232">
        <v>1</v>
      </c>
      <c r="AS313" s="232">
        <v>1</v>
      </c>
      <c r="AT313" s="232">
        <v>4</v>
      </c>
      <c r="AU313" s="232">
        <v>6</v>
      </c>
      <c r="AV313" s="234">
        <v>7</v>
      </c>
    </row>
    <row r="314" spans="2:48" ht="14.5" x14ac:dyDescent="0.35">
      <c r="B314" s="738"/>
      <c r="C314" s="1" t="s">
        <v>195</v>
      </c>
      <c r="D314" s="210">
        <v>5</v>
      </c>
      <c r="E314" s="210">
        <v>6</v>
      </c>
      <c r="F314" s="210">
        <v>7</v>
      </c>
      <c r="G314" s="210">
        <v>7</v>
      </c>
      <c r="H314" s="210">
        <v>7</v>
      </c>
      <c r="I314" s="210">
        <v>7</v>
      </c>
      <c r="J314" s="210">
        <v>7</v>
      </c>
      <c r="K314" s="210">
        <v>8</v>
      </c>
      <c r="L314" s="210">
        <v>6</v>
      </c>
      <c r="M314" s="210">
        <v>6</v>
      </c>
      <c r="N314" s="210">
        <v>6</v>
      </c>
      <c r="O314" s="210">
        <v>5</v>
      </c>
      <c r="P314" s="211">
        <v>14</v>
      </c>
      <c r="Q314" s="211">
        <v>14</v>
      </c>
      <c r="R314" s="211">
        <v>15</v>
      </c>
      <c r="S314" s="554">
        <f>100</f>
        <v>100</v>
      </c>
      <c r="T314" s="72">
        <f t="shared" si="107"/>
        <v>120</v>
      </c>
      <c r="U314" s="72">
        <f t="shared" si="108"/>
        <v>140</v>
      </c>
      <c r="V314" s="72">
        <f t="shared" si="109"/>
        <v>140</v>
      </c>
      <c r="W314" s="72">
        <f t="shared" si="110"/>
        <v>140</v>
      </c>
      <c r="X314" s="72">
        <f t="shared" si="111"/>
        <v>140</v>
      </c>
      <c r="Y314" s="72">
        <f t="shared" si="112"/>
        <v>140</v>
      </c>
      <c r="Z314" s="72">
        <f t="shared" si="113"/>
        <v>160</v>
      </c>
      <c r="AA314" s="72">
        <f t="shared" si="114"/>
        <v>120</v>
      </c>
      <c r="AB314" s="72">
        <f t="shared" si="114"/>
        <v>120</v>
      </c>
      <c r="AC314" s="72">
        <f t="shared" si="114"/>
        <v>120</v>
      </c>
      <c r="AD314" s="72">
        <f t="shared" si="114"/>
        <v>100</v>
      </c>
      <c r="AE314" s="72">
        <f t="shared" si="130"/>
        <v>280</v>
      </c>
      <c r="AF314" s="72">
        <f t="shared" si="131"/>
        <v>280</v>
      </c>
      <c r="AG314" s="73">
        <f t="shared" si="131"/>
        <v>300</v>
      </c>
      <c r="AH314" s="555">
        <v>1</v>
      </c>
      <c r="AI314" s="232">
        <v>1</v>
      </c>
      <c r="AJ314" s="232">
        <v>1</v>
      </c>
      <c r="AK314" s="232">
        <v>1</v>
      </c>
      <c r="AL314" s="232">
        <v>1</v>
      </c>
      <c r="AM314" s="232">
        <v>1</v>
      </c>
      <c r="AN314" s="232">
        <v>1</v>
      </c>
      <c r="AO314" s="232">
        <v>1</v>
      </c>
      <c r="AP314" s="232">
        <v>1</v>
      </c>
      <c r="AQ314" s="232">
        <v>1</v>
      </c>
      <c r="AR314" s="232">
        <v>1</v>
      </c>
      <c r="AS314" s="232">
        <v>1</v>
      </c>
      <c r="AT314" s="232">
        <v>4</v>
      </c>
      <c r="AU314" s="232">
        <v>6</v>
      </c>
      <c r="AV314" s="234">
        <v>7</v>
      </c>
    </row>
    <row r="315" spans="2:48" ht="14.5" x14ac:dyDescent="0.35">
      <c r="B315" s="738"/>
      <c r="C315" s="1" t="s">
        <v>196</v>
      </c>
      <c r="D315" s="210">
        <v>2</v>
      </c>
      <c r="E315" s="210">
        <v>2</v>
      </c>
      <c r="F315" s="210">
        <v>2</v>
      </c>
      <c r="G315" s="210">
        <v>2</v>
      </c>
      <c r="H315" s="210">
        <v>3</v>
      </c>
      <c r="I315" s="210">
        <v>3</v>
      </c>
      <c r="J315" s="210">
        <v>3</v>
      </c>
      <c r="K315" s="210">
        <v>3</v>
      </c>
      <c r="L315" s="210">
        <v>3</v>
      </c>
      <c r="M315" s="210">
        <v>3</v>
      </c>
      <c r="N315" s="210">
        <v>3</v>
      </c>
      <c r="O315" s="210">
        <v>3</v>
      </c>
      <c r="P315" s="211">
        <v>3</v>
      </c>
      <c r="Q315" s="211">
        <v>3</v>
      </c>
      <c r="R315" s="211">
        <v>4</v>
      </c>
      <c r="S315" s="554">
        <f>100</f>
        <v>100</v>
      </c>
      <c r="T315" s="72">
        <f t="shared" si="107"/>
        <v>100</v>
      </c>
      <c r="U315" s="72">
        <f t="shared" si="108"/>
        <v>100</v>
      </c>
      <c r="V315" s="72">
        <f t="shared" si="109"/>
        <v>100</v>
      </c>
      <c r="W315" s="72">
        <f t="shared" si="110"/>
        <v>150</v>
      </c>
      <c r="X315" s="72">
        <f t="shared" si="111"/>
        <v>150</v>
      </c>
      <c r="Y315" s="72">
        <f t="shared" si="112"/>
        <v>150</v>
      </c>
      <c r="Z315" s="72">
        <f t="shared" si="113"/>
        <v>150</v>
      </c>
      <c r="AA315" s="72">
        <f t="shared" si="114"/>
        <v>150</v>
      </c>
      <c r="AB315" s="72">
        <f t="shared" si="114"/>
        <v>150</v>
      </c>
      <c r="AC315" s="72">
        <f t="shared" si="114"/>
        <v>150</v>
      </c>
      <c r="AD315" s="72">
        <f t="shared" si="114"/>
        <v>150</v>
      </c>
      <c r="AE315" s="72">
        <f t="shared" si="130"/>
        <v>150</v>
      </c>
      <c r="AF315" s="72">
        <f t="shared" si="131"/>
        <v>150</v>
      </c>
      <c r="AG315" s="73">
        <f t="shared" si="131"/>
        <v>200</v>
      </c>
      <c r="AH315" s="555">
        <v>1</v>
      </c>
      <c r="AI315" s="232">
        <v>1</v>
      </c>
      <c r="AJ315" s="232">
        <v>1</v>
      </c>
      <c r="AK315" s="232">
        <v>1</v>
      </c>
      <c r="AL315" s="232">
        <v>1</v>
      </c>
      <c r="AM315" s="232">
        <v>1</v>
      </c>
      <c r="AN315" s="232">
        <v>1</v>
      </c>
      <c r="AO315" s="232">
        <v>1</v>
      </c>
      <c r="AP315" s="232">
        <v>1</v>
      </c>
      <c r="AQ315" s="232">
        <v>1</v>
      </c>
      <c r="AR315" s="232">
        <v>1</v>
      </c>
      <c r="AS315" s="232">
        <v>1</v>
      </c>
      <c r="AT315" s="232">
        <v>4</v>
      </c>
      <c r="AU315" s="232">
        <v>6</v>
      </c>
      <c r="AV315" s="234">
        <v>7</v>
      </c>
    </row>
    <row r="316" spans="2:48" ht="14.5" x14ac:dyDescent="0.35">
      <c r="B316" s="738"/>
      <c r="C316" s="1" t="s">
        <v>197</v>
      </c>
      <c r="D316" s="210">
        <v>71</v>
      </c>
      <c r="E316" s="210">
        <v>72</v>
      </c>
      <c r="F316" s="210">
        <v>77</v>
      </c>
      <c r="G316" s="210">
        <v>80</v>
      </c>
      <c r="H316" s="210">
        <v>83</v>
      </c>
      <c r="I316" s="210">
        <v>87</v>
      </c>
      <c r="J316" s="210">
        <v>86</v>
      </c>
      <c r="K316" s="210">
        <v>80</v>
      </c>
      <c r="L316" s="210">
        <v>76</v>
      </c>
      <c r="M316" s="210">
        <v>78</v>
      </c>
      <c r="N316" s="210">
        <v>76</v>
      </c>
      <c r="O316" s="210">
        <v>72</v>
      </c>
      <c r="P316" s="211">
        <v>82</v>
      </c>
      <c r="Q316" s="211">
        <v>84</v>
      </c>
      <c r="R316" s="211">
        <v>88</v>
      </c>
      <c r="S316" s="554">
        <f>100</f>
        <v>100</v>
      </c>
      <c r="T316" s="72">
        <f t="shared" si="107"/>
        <v>101.40845070422536</v>
      </c>
      <c r="U316" s="72">
        <f t="shared" si="108"/>
        <v>108.45070422535211</v>
      </c>
      <c r="V316" s="72">
        <f t="shared" si="109"/>
        <v>112.67605633802818</v>
      </c>
      <c r="W316" s="72">
        <f t="shared" si="110"/>
        <v>116.90140845070422</v>
      </c>
      <c r="X316" s="72">
        <f t="shared" si="111"/>
        <v>122.53521126760563</v>
      </c>
      <c r="Y316" s="72">
        <f t="shared" si="112"/>
        <v>121.12676056338029</v>
      </c>
      <c r="Z316" s="72">
        <f t="shared" si="113"/>
        <v>112.67605633802818</v>
      </c>
      <c r="AA316" s="72">
        <f t="shared" si="114"/>
        <v>107.04225352112677</v>
      </c>
      <c r="AB316" s="72">
        <f t="shared" si="114"/>
        <v>109.85915492957747</v>
      </c>
      <c r="AC316" s="72">
        <f t="shared" si="114"/>
        <v>107.04225352112677</v>
      </c>
      <c r="AD316" s="72">
        <f t="shared" si="114"/>
        <v>101.40845070422536</v>
      </c>
      <c r="AE316" s="72">
        <f t="shared" si="130"/>
        <v>115.49295774647888</v>
      </c>
      <c r="AF316" s="72">
        <f t="shared" si="131"/>
        <v>118.30985915492958</v>
      </c>
      <c r="AG316" s="73">
        <f t="shared" si="131"/>
        <v>123.94366197183099</v>
      </c>
      <c r="AH316" s="555">
        <v>1</v>
      </c>
      <c r="AI316" s="232">
        <v>1</v>
      </c>
      <c r="AJ316" s="232">
        <v>1</v>
      </c>
      <c r="AK316" s="232">
        <v>1</v>
      </c>
      <c r="AL316" s="232">
        <v>1</v>
      </c>
      <c r="AM316" s="232">
        <v>1</v>
      </c>
      <c r="AN316" s="232">
        <v>1</v>
      </c>
      <c r="AO316" s="232">
        <v>1</v>
      </c>
      <c r="AP316" s="232">
        <v>1</v>
      </c>
      <c r="AQ316" s="232">
        <v>1</v>
      </c>
      <c r="AR316" s="232">
        <v>1</v>
      </c>
      <c r="AS316" s="232">
        <v>1</v>
      </c>
      <c r="AT316" s="232">
        <v>4</v>
      </c>
      <c r="AU316" s="232">
        <v>6</v>
      </c>
      <c r="AV316" s="234">
        <v>7</v>
      </c>
    </row>
    <row r="317" spans="2:48" ht="14.5" x14ac:dyDescent="0.35">
      <c r="B317" s="739"/>
      <c r="C317" s="8" t="s">
        <v>198</v>
      </c>
      <c r="D317">
        <v>69</v>
      </c>
      <c r="E317">
        <v>70</v>
      </c>
      <c r="F317">
        <v>75</v>
      </c>
      <c r="G317">
        <v>78</v>
      </c>
      <c r="H317">
        <v>80</v>
      </c>
      <c r="I317">
        <v>84</v>
      </c>
      <c r="J317">
        <v>83</v>
      </c>
      <c r="K317">
        <v>77</v>
      </c>
      <c r="L317">
        <v>73</v>
      </c>
      <c r="M317">
        <v>75</v>
      </c>
      <c r="N317">
        <v>73</v>
      </c>
      <c r="O317">
        <v>69</v>
      </c>
      <c r="P317">
        <v>79</v>
      </c>
      <c r="Q317">
        <v>81</v>
      </c>
      <c r="R317">
        <v>84</v>
      </c>
      <c r="S317" s="554">
        <f>100</f>
        <v>100</v>
      </c>
      <c r="T317" s="72">
        <f t="shared" si="107"/>
        <v>101.44927536231884</v>
      </c>
      <c r="U317" s="72">
        <f t="shared" si="108"/>
        <v>108.69565217391305</v>
      </c>
      <c r="V317" s="72">
        <f t="shared" si="109"/>
        <v>113.04347826086956</v>
      </c>
      <c r="W317" s="72">
        <f t="shared" si="110"/>
        <v>115.94202898550725</v>
      </c>
      <c r="X317" s="72">
        <f t="shared" si="111"/>
        <v>121.73913043478261</v>
      </c>
      <c r="Y317" s="72">
        <f t="shared" si="112"/>
        <v>120.28985507246377</v>
      </c>
      <c r="Z317" s="72">
        <f t="shared" si="113"/>
        <v>111.59420289855072</v>
      </c>
      <c r="AA317" s="72">
        <f t="shared" si="114"/>
        <v>105.79710144927536</v>
      </c>
      <c r="AB317" s="72">
        <f t="shared" si="114"/>
        <v>108.69565217391305</v>
      </c>
      <c r="AC317" s="72">
        <f t="shared" si="114"/>
        <v>105.79710144927536</v>
      </c>
      <c r="AD317" s="72">
        <f t="shared" si="114"/>
        <v>100</v>
      </c>
      <c r="AE317" s="72">
        <f t="shared" si="130"/>
        <v>114.49275362318841</v>
      </c>
      <c r="AF317" s="72">
        <f t="shared" si="131"/>
        <v>117.39130434782609</v>
      </c>
      <c r="AG317" s="73">
        <f t="shared" si="131"/>
        <v>121.73913043478261</v>
      </c>
      <c r="AH317" s="235"/>
      <c r="AI317" s="236"/>
      <c r="AJ317" s="236"/>
      <c r="AK317" s="236"/>
      <c r="AL317" s="236"/>
      <c r="AM317" s="236"/>
      <c r="AN317" s="236"/>
      <c r="AO317" s="236"/>
      <c r="AP317" s="236"/>
      <c r="AQ317" s="236"/>
      <c r="AR317" s="236"/>
      <c r="AS317" s="236"/>
      <c r="AT317" s="236"/>
      <c r="AU317" s="236"/>
      <c r="AV317" s="237"/>
    </row>
    <row r="318" spans="2:48" ht="15" customHeight="1" x14ac:dyDescent="0.35">
      <c r="B318" s="738" t="s">
        <v>146</v>
      </c>
      <c r="C318" s="1" t="s">
        <v>193</v>
      </c>
      <c r="D318" s="210">
        <v>976</v>
      </c>
      <c r="E318" s="210">
        <v>1020</v>
      </c>
      <c r="F318" s="210">
        <v>1096</v>
      </c>
      <c r="G318" s="210">
        <v>1144</v>
      </c>
      <c r="H318" s="210">
        <v>1205</v>
      </c>
      <c r="I318" s="210">
        <v>1302</v>
      </c>
      <c r="J318" s="210">
        <v>1347</v>
      </c>
      <c r="K318" s="210">
        <v>1466</v>
      </c>
      <c r="L318" s="210">
        <v>1511</v>
      </c>
      <c r="M318" s="210">
        <v>1603</v>
      </c>
      <c r="N318" s="210">
        <v>1685</v>
      </c>
      <c r="O318" s="210">
        <v>1768</v>
      </c>
      <c r="P318" s="211">
        <v>1754</v>
      </c>
      <c r="Q318" s="211">
        <v>1812</v>
      </c>
      <c r="R318" s="211">
        <v>1892</v>
      </c>
      <c r="S318" s="554">
        <f>100</f>
        <v>100</v>
      </c>
      <c r="T318" s="72">
        <f t="shared" si="107"/>
        <v>104.50819672131148</v>
      </c>
      <c r="U318" s="72">
        <f t="shared" si="108"/>
        <v>112.29508196721312</v>
      </c>
      <c r="V318" s="72">
        <f t="shared" si="109"/>
        <v>117.21311475409836</v>
      </c>
      <c r="W318" s="72">
        <f t="shared" si="110"/>
        <v>123.46311475409836</v>
      </c>
      <c r="X318" s="72">
        <f t="shared" si="111"/>
        <v>133.40163934426229</v>
      </c>
      <c r="Y318" s="72">
        <f t="shared" si="112"/>
        <v>138.01229508196721</v>
      </c>
      <c r="Z318" s="72">
        <f t="shared" si="113"/>
        <v>150.20491803278688</v>
      </c>
      <c r="AA318" s="72">
        <f t="shared" si="114"/>
        <v>154.8155737704918</v>
      </c>
      <c r="AB318" s="72">
        <f t="shared" si="114"/>
        <v>164.24180327868854</v>
      </c>
      <c r="AC318" s="72">
        <f t="shared" si="114"/>
        <v>172.64344262295083</v>
      </c>
      <c r="AD318" s="72">
        <f t="shared" si="114"/>
        <v>181.14754098360655</v>
      </c>
      <c r="AE318" s="72">
        <f t="shared" si="130"/>
        <v>179.71311475409837</v>
      </c>
      <c r="AF318" s="72">
        <f t="shared" si="131"/>
        <v>185.65573770491804</v>
      </c>
      <c r="AG318" s="73">
        <f t="shared" si="131"/>
        <v>193.85245901639345</v>
      </c>
      <c r="AH318" s="555">
        <v>1</v>
      </c>
      <c r="AI318" s="232">
        <v>1</v>
      </c>
      <c r="AJ318" s="232">
        <v>1</v>
      </c>
      <c r="AK318" s="232">
        <v>1</v>
      </c>
      <c r="AL318" s="232">
        <v>1</v>
      </c>
      <c r="AM318" s="232">
        <v>1</v>
      </c>
      <c r="AN318" s="232">
        <v>1</v>
      </c>
      <c r="AO318" s="232">
        <v>1</v>
      </c>
      <c r="AP318" s="232">
        <v>1</v>
      </c>
      <c r="AQ318" s="232">
        <v>1</v>
      </c>
      <c r="AR318" s="232">
        <v>1</v>
      </c>
      <c r="AS318" s="232">
        <v>1</v>
      </c>
      <c r="AT318" s="232">
        <v>4</v>
      </c>
      <c r="AU318" s="232">
        <v>6</v>
      </c>
      <c r="AV318" s="234">
        <v>7</v>
      </c>
    </row>
    <row r="319" spans="2:48" ht="14.5" x14ac:dyDescent="0.35">
      <c r="B319" s="738"/>
      <c r="C319" s="1" t="s">
        <v>194</v>
      </c>
      <c r="D319" s="210">
        <v>123</v>
      </c>
      <c r="E319" s="210">
        <v>124</v>
      </c>
      <c r="F319" s="210">
        <v>124</v>
      </c>
      <c r="G319" s="210">
        <v>129</v>
      </c>
      <c r="H319" s="210">
        <v>126</v>
      </c>
      <c r="I319" s="210">
        <v>130</v>
      </c>
      <c r="J319" s="210">
        <v>137</v>
      </c>
      <c r="K319" s="210">
        <v>150</v>
      </c>
      <c r="L319" s="210">
        <v>156</v>
      </c>
      <c r="M319" s="210">
        <v>158</v>
      </c>
      <c r="N319" s="210">
        <v>163</v>
      </c>
      <c r="O319" s="210">
        <v>161</v>
      </c>
      <c r="P319" s="211">
        <v>167</v>
      </c>
      <c r="Q319" s="211">
        <v>172</v>
      </c>
      <c r="R319" s="211">
        <v>178</v>
      </c>
      <c r="S319" s="554">
        <f>100</f>
        <v>100</v>
      </c>
      <c r="T319" s="72">
        <f t="shared" si="107"/>
        <v>100.8130081300813</v>
      </c>
      <c r="U319" s="72">
        <f t="shared" si="108"/>
        <v>100.8130081300813</v>
      </c>
      <c r="V319" s="72">
        <f t="shared" si="109"/>
        <v>104.8780487804878</v>
      </c>
      <c r="W319" s="72">
        <f t="shared" si="110"/>
        <v>102.4390243902439</v>
      </c>
      <c r="X319" s="72">
        <f t="shared" si="111"/>
        <v>105.6910569105691</v>
      </c>
      <c r="Y319" s="72">
        <f t="shared" si="112"/>
        <v>111.3821138211382</v>
      </c>
      <c r="Z319" s="72">
        <f t="shared" si="113"/>
        <v>121.95121951219512</v>
      </c>
      <c r="AA319" s="72">
        <f t="shared" si="114"/>
        <v>126.82926829268293</v>
      </c>
      <c r="AB319" s="72">
        <f t="shared" si="114"/>
        <v>128.45528455284554</v>
      </c>
      <c r="AC319" s="72">
        <f t="shared" si="114"/>
        <v>132.52032520325204</v>
      </c>
      <c r="AD319" s="72">
        <f t="shared" si="114"/>
        <v>130.89430894308944</v>
      </c>
      <c r="AE319" s="72">
        <f t="shared" si="130"/>
        <v>135.77235772357724</v>
      </c>
      <c r="AF319" s="72">
        <f t="shared" si="131"/>
        <v>139.83739837398375</v>
      </c>
      <c r="AG319" s="73">
        <f t="shared" si="131"/>
        <v>144.71544715447155</v>
      </c>
      <c r="AH319" s="555">
        <v>1</v>
      </c>
      <c r="AI319" s="232">
        <v>1</v>
      </c>
      <c r="AJ319" s="232">
        <v>1</v>
      </c>
      <c r="AK319" s="232">
        <v>1</v>
      </c>
      <c r="AL319" s="232">
        <v>1</v>
      </c>
      <c r="AM319" s="232">
        <v>1</v>
      </c>
      <c r="AN319" s="232">
        <v>1</v>
      </c>
      <c r="AO319" s="232">
        <v>1</v>
      </c>
      <c r="AP319" s="232">
        <v>1</v>
      </c>
      <c r="AQ319" s="232">
        <v>1</v>
      </c>
      <c r="AR319" s="232">
        <v>1</v>
      </c>
      <c r="AS319" s="232">
        <v>1</v>
      </c>
      <c r="AT319" s="232">
        <v>4</v>
      </c>
      <c r="AU319" s="232">
        <v>6</v>
      </c>
      <c r="AV319" s="234">
        <v>7</v>
      </c>
    </row>
    <row r="320" spans="2:48" ht="14.5" x14ac:dyDescent="0.35">
      <c r="B320" s="738"/>
      <c r="C320" s="1" t="s">
        <v>195</v>
      </c>
      <c r="D320" s="210">
        <v>26</v>
      </c>
      <c r="E320" s="210">
        <v>29</v>
      </c>
      <c r="F320" s="210">
        <v>33</v>
      </c>
      <c r="G320" s="210">
        <v>31</v>
      </c>
      <c r="H320" s="210">
        <v>35</v>
      </c>
      <c r="I320" s="210">
        <v>34</v>
      </c>
      <c r="J320" s="210">
        <v>35</v>
      </c>
      <c r="K320" s="210">
        <v>34</v>
      </c>
      <c r="L320" s="210">
        <v>37</v>
      </c>
      <c r="M320" s="210">
        <v>45</v>
      </c>
      <c r="N320" s="210">
        <v>47</v>
      </c>
      <c r="O320" s="210">
        <v>50</v>
      </c>
      <c r="P320" s="211">
        <v>46</v>
      </c>
      <c r="Q320" s="211">
        <v>47</v>
      </c>
      <c r="R320" s="211">
        <v>51</v>
      </c>
      <c r="S320" s="554">
        <f>100</f>
        <v>100</v>
      </c>
      <c r="T320" s="72">
        <f t="shared" si="107"/>
        <v>111.53846153846153</v>
      </c>
      <c r="U320" s="72">
        <f t="shared" si="108"/>
        <v>126.92307692307692</v>
      </c>
      <c r="V320" s="72">
        <f t="shared" si="109"/>
        <v>119.23076923076923</v>
      </c>
      <c r="W320" s="72">
        <f t="shared" si="110"/>
        <v>134.61538461538461</v>
      </c>
      <c r="X320" s="72">
        <f t="shared" si="111"/>
        <v>130.76923076923077</v>
      </c>
      <c r="Y320" s="72">
        <f t="shared" si="112"/>
        <v>134.61538461538461</v>
      </c>
      <c r="Z320" s="72">
        <f t="shared" si="113"/>
        <v>130.76923076923077</v>
      </c>
      <c r="AA320" s="72">
        <f t="shared" si="114"/>
        <v>142.30769230769232</v>
      </c>
      <c r="AB320" s="72">
        <f t="shared" si="114"/>
        <v>173.07692307692307</v>
      </c>
      <c r="AC320" s="72">
        <f t="shared" si="114"/>
        <v>180.76923076923077</v>
      </c>
      <c r="AD320" s="72">
        <f t="shared" si="114"/>
        <v>192.30769230769232</v>
      </c>
      <c r="AE320" s="72">
        <f t="shared" si="130"/>
        <v>176.92307692307693</v>
      </c>
      <c r="AF320" s="72">
        <f t="shared" si="131"/>
        <v>180.76923076923077</v>
      </c>
      <c r="AG320" s="73">
        <f t="shared" si="131"/>
        <v>196.15384615384616</v>
      </c>
      <c r="AH320" s="555">
        <v>1</v>
      </c>
      <c r="AI320" s="232">
        <v>1</v>
      </c>
      <c r="AJ320" s="232">
        <v>1</v>
      </c>
      <c r="AK320" s="232">
        <v>1</v>
      </c>
      <c r="AL320" s="232">
        <v>1</v>
      </c>
      <c r="AM320" s="232">
        <v>1</v>
      </c>
      <c r="AN320" s="232">
        <v>1</v>
      </c>
      <c r="AO320" s="232">
        <v>1</v>
      </c>
      <c r="AP320" s="232">
        <v>1</v>
      </c>
      <c r="AQ320" s="232">
        <v>1</v>
      </c>
      <c r="AR320" s="232">
        <v>1</v>
      </c>
      <c r="AS320" s="232">
        <v>1</v>
      </c>
      <c r="AT320" s="232">
        <v>4</v>
      </c>
      <c r="AU320" s="232">
        <v>6</v>
      </c>
      <c r="AV320" s="234">
        <v>7</v>
      </c>
    </row>
    <row r="321" spans="2:48" ht="14.5" x14ac:dyDescent="0.35">
      <c r="B321" s="738"/>
      <c r="C321" s="1" t="s">
        <v>196</v>
      </c>
      <c r="D321" s="210">
        <v>2</v>
      </c>
      <c r="E321" s="210">
        <v>1</v>
      </c>
      <c r="F321" s="210">
        <v>1</v>
      </c>
      <c r="G321" s="210">
        <v>1</v>
      </c>
      <c r="H321" s="210">
        <v>1</v>
      </c>
      <c r="I321" s="210">
        <v>1</v>
      </c>
      <c r="J321" s="210">
        <v>1</v>
      </c>
      <c r="K321" s="210">
        <v>1</v>
      </c>
      <c r="L321" s="210">
        <v>2</v>
      </c>
      <c r="M321" s="210">
        <v>2</v>
      </c>
      <c r="N321" s="210">
        <v>3</v>
      </c>
      <c r="O321" s="210">
        <v>4</v>
      </c>
      <c r="P321" s="211">
        <v>4</v>
      </c>
      <c r="Q321" s="211">
        <v>4</v>
      </c>
      <c r="R321" s="211">
        <v>5</v>
      </c>
      <c r="S321" s="554">
        <f>100</f>
        <v>100</v>
      </c>
      <c r="T321" s="72">
        <f t="shared" si="107"/>
        <v>50</v>
      </c>
      <c r="U321" s="72">
        <f t="shared" si="108"/>
        <v>50</v>
      </c>
      <c r="V321" s="72">
        <f t="shared" si="109"/>
        <v>50</v>
      </c>
      <c r="W321" s="72">
        <f t="shared" si="110"/>
        <v>50</v>
      </c>
      <c r="X321" s="72">
        <f t="shared" si="111"/>
        <v>50</v>
      </c>
      <c r="Y321" s="72">
        <f t="shared" si="112"/>
        <v>50</v>
      </c>
      <c r="Z321" s="72">
        <f t="shared" si="113"/>
        <v>50</v>
      </c>
      <c r="AA321" s="72">
        <f t="shared" si="114"/>
        <v>100</v>
      </c>
      <c r="AB321" s="72">
        <f t="shared" si="114"/>
        <v>100</v>
      </c>
      <c r="AC321" s="72">
        <f t="shared" si="114"/>
        <v>150</v>
      </c>
      <c r="AD321" s="72">
        <f t="shared" si="114"/>
        <v>200</v>
      </c>
      <c r="AE321" s="72">
        <f t="shared" si="130"/>
        <v>200</v>
      </c>
      <c r="AF321" s="72">
        <f t="shared" si="131"/>
        <v>200</v>
      </c>
      <c r="AG321" s="73">
        <f t="shared" si="131"/>
        <v>250</v>
      </c>
      <c r="AH321" s="555">
        <v>1</v>
      </c>
      <c r="AI321" s="232">
        <v>1</v>
      </c>
      <c r="AJ321" s="232">
        <v>1</v>
      </c>
      <c r="AK321" s="232">
        <v>1</v>
      </c>
      <c r="AL321" s="232">
        <v>1</v>
      </c>
      <c r="AM321" s="232">
        <v>1</v>
      </c>
      <c r="AN321" s="232">
        <v>1</v>
      </c>
      <c r="AO321" s="232">
        <v>1</v>
      </c>
      <c r="AP321" s="232">
        <v>1</v>
      </c>
      <c r="AQ321" s="232">
        <v>1</v>
      </c>
      <c r="AR321" s="232">
        <v>1</v>
      </c>
      <c r="AS321" s="232">
        <v>1</v>
      </c>
      <c r="AT321" s="232">
        <v>4</v>
      </c>
      <c r="AU321" s="232">
        <v>6</v>
      </c>
      <c r="AV321" s="234">
        <v>7</v>
      </c>
    </row>
    <row r="322" spans="2:48" ht="14.5" x14ac:dyDescent="0.35">
      <c r="B322" s="738"/>
      <c r="C322" s="1" t="s">
        <v>197</v>
      </c>
      <c r="D322" s="210">
        <v>1127</v>
      </c>
      <c r="E322" s="210">
        <v>1174</v>
      </c>
      <c r="F322" s="210">
        <v>1254</v>
      </c>
      <c r="G322" s="210">
        <v>1305</v>
      </c>
      <c r="H322" s="210">
        <v>1367</v>
      </c>
      <c r="I322" s="210">
        <v>1467</v>
      </c>
      <c r="J322" s="210">
        <v>1520</v>
      </c>
      <c r="K322" s="210">
        <v>1651</v>
      </c>
      <c r="L322" s="210">
        <v>1706</v>
      </c>
      <c r="M322" s="210">
        <v>1808</v>
      </c>
      <c r="N322" s="210">
        <v>1898</v>
      </c>
      <c r="O322" s="210">
        <v>1983</v>
      </c>
      <c r="P322" s="211">
        <v>1971</v>
      </c>
      <c r="Q322" s="211">
        <v>2035</v>
      </c>
      <c r="R322" s="211">
        <v>2126</v>
      </c>
      <c r="S322" s="554">
        <f>100</f>
        <v>100</v>
      </c>
      <c r="T322" s="72">
        <f t="shared" si="107"/>
        <v>104.17036379769299</v>
      </c>
      <c r="U322" s="72">
        <f t="shared" si="108"/>
        <v>111.26885536823426</v>
      </c>
      <c r="V322" s="72">
        <f t="shared" si="109"/>
        <v>115.7941437444543</v>
      </c>
      <c r="W322" s="72">
        <f t="shared" si="110"/>
        <v>121.29547471162378</v>
      </c>
      <c r="X322" s="72">
        <f t="shared" si="111"/>
        <v>130.16858917480036</v>
      </c>
      <c r="Y322" s="72">
        <f t="shared" si="112"/>
        <v>134.87133984028395</v>
      </c>
      <c r="Z322" s="72">
        <f t="shared" si="113"/>
        <v>146.49511978704524</v>
      </c>
      <c r="AA322" s="72">
        <f t="shared" si="114"/>
        <v>151.37533274179236</v>
      </c>
      <c r="AB322" s="72">
        <f t="shared" si="114"/>
        <v>160.42590949423249</v>
      </c>
      <c r="AC322" s="72">
        <f t="shared" si="114"/>
        <v>168.41171251109139</v>
      </c>
      <c r="AD322" s="72">
        <f t="shared" si="114"/>
        <v>175.95385980479148</v>
      </c>
      <c r="AE322" s="72">
        <f t="shared" si="130"/>
        <v>174.88908606921029</v>
      </c>
      <c r="AF322" s="72">
        <f t="shared" si="131"/>
        <v>180.5678793256433</v>
      </c>
      <c r="AG322" s="73">
        <f t="shared" si="131"/>
        <v>188.64241348713398</v>
      </c>
      <c r="AH322" s="555">
        <v>1</v>
      </c>
      <c r="AI322" s="232">
        <v>1</v>
      </c>
      <c r="AJ322" s="232">
        <v>1</v>
      </c>
      <c r="AK322" s="232">
        <v>1</v>
      </c>
      <c r="AL322" s="232">
        <v>1</v>
      </c>
      <c r="AM322" s="232">
        <v>1</v>
      </c>
      <c r="AN322" s="232">
        <v>1</v>
      </c>
      <c r="AO322" s="232">
        <v>1</v>
      </c>
      <c r="AP322" s="232">
        <v>1</v>
      </c>
      <c r="AQ322" s="232">
        <v>1</v>
      </c>
      <c r="AR322" s="232">
        <v>1</v>
      </c>
      <c r="AS322" s="232">
        <v>1</v>
      </c>
      <c r="AT322" s="232">
        <v>4</v>
      </c>
      <c r="AU322" s="232">
        <v>6</v>
      </c>
      <c r="AV322" s="234">
        <v>7</v>
      </c>
    </row>
    <row r="323" spans="2:48" ht="14.5" x14ac:dyDescent="0.35">
      <c r="B323" s="739"/>
      <c r="C323" s="8" t="s">
        <v>198</v>
      </c>
      <c r="D323">
        <v>1125</v>
      </c>
      <c r="E323">
        <v>1173</v>
      </c>
      <c r="F323">
        <v>1253</v>
      </c>
      <c r="G323">
        <v>1304</v>
      </c>
      <c r="H323">
        <v>1366</v>
      </c>
      <c r="I323">
        <v>1466</v>
      </c>
      <c r="J323">
        <v>1519</v>
      </c>
      <c r="K323">
        <v>1650</v>
      </c>
      <c r="L323">
        <v>1704</v>
      </c>
      <c r="M323">
        <v>1806</v>
      </c>
      <c r="N323">
        <v>1895</v>
      </c>
      <c r="O323">
        <v>1979</v>
      </c>
      <c r="P323">
        <v>1967</v>
      </c>
      <c r="Q323">
        <v>2031</v>
      </c>
      <c r="R323">
        <v>2121</v>
      </c>
      <c r="S323" s="554">
        <f>100</f>
        <v>100</v>
      </c>
      <c r="T323" s="72">
        <f t="shared" si="107"/>
        <v>104.26666666666667</v>
      </c>
      <c r="U323" s="72">
        <f t="shared" si="108"/>
        <v>111.37777777777778</v>
      </c>
      <c r="V323" s="72">
        <f t="shared" si="109"/>
        <v>115.91111111111111</v>
      </c>
      <c r="W323" s="72">
        <f t="shared" si="110"/>
        <v>121.42222222222222</v>
      </c>
      <c r="X323" s="72">
        <f t="shared" si="111"/>
        <v>130.3111111111111</v>
      </c>
      <c r="Y323" s="72">
        <f t="shared" si="112"/>
        <v>135.02222222222221</v>
      </c>
      <c r="Z323" s="72">
        <f t="shared" si="113"/>
        <v>146.66666666666666</v>
      </c>
      <c r="AA323" s="72">
        <f t="shared" si="114"/>
        <v>151.46666666666667</v>
      </c>
      <c r="AB323" s="72">
        <f t="shared" si="114"/>
        <v>160.53333333333333</v>
      </c>
      <c r="AC323" s="72">
        <f t="shared" si="114"/>
        <v>168.44444444444446</v>
      </c>
      <c r="AD323" s="72">
        <f t="shared" si="114"/>
        <v>175.9111111111111</v>
      </c>
      <c r="AE323" s="72">
        <f t="shared" si="130"/>
        <v>174.84444444444443</v>
      </c>
      <c r="AF323" s="72">
        <f t="shared" si="131"/>
        <v>180.53333333333333</v>
      </c>
      <c r="AG323" s="73">
        <f t="shared" si="131"/>
        <v>188.53333333333333</v>
      </c>
      <c r="AH323" s="235"/>
      <c r="AI323" s="236"/>
      <c r="AJ323" s="236"/>
      <c r="AK323" s="236"/>
      <c r="AL323" s="236"/>
      <c r="AM323" s="236"/>
      <c r="AN323" s="236"/>
      <c r="AO323" s="236"/>
      <c r="AP323" s="236"/>
      <c r="AQ323" s="236"/>
      <c r="AR323" s="236"/>
      <c r="AS323" s="236"/>
      <c r="AT323" s="236"/>
      <c r="AU323" s="236"/>
      <c r="AV323" s="237"/>
    </row>
    <row r="324" spans="2:48" ht="15" customHeight="1" x14ac:dyDescent="0.35">
      <c r="B324" s="738" t="s">
        <v>147</v>
      </c>
      <c r="C324" s="1" t="s">
        <v>193</v>
      </c>
      <c r="D324" s="210">
        <v>94</v>
      </c>
      <c r="E324" s="210">
        <v>99</v>
      </c>
      <c r="F324" s="210">
        <v>109</v>
      </c>
      <c r="G324" s="210">
        <v>112</v>
      </c>
      <c r="H324" s="210">
        <v>113</v>
      </c>
      <c r="I324" s="210">
        <v>125</v>
      </c>
      <c r="J324" s="210">
        <v>146</v>
      </c>
      <c r="K324" s="210">
        <v>157</v>
      </c>
      <c r="L324" s="210">
        <v>156</v>
      </c>
      <c r="M324" s="210">
        <v>163</v>
      </c>
      <c r="N324" s="210">
        <v>176</v>
      </c>
      <c r="O324" s="210">
        <v>180</v>
      </c>
      <c r="P324" s="211">
        <v>220</v>
      </c>
      <c r="Q324" s="211">
        <v>227</v>
      </c>
      <c r="R324" s="211">
        <v>237</v>
      </c>
      <c r="S324" s="554">
        <f>100</f>
        <v>100</v>
      </c>
      <c r="T324" s="72">
        <f t="shared" si="107"/>
        <v>105.31914893617021</v>
      </c>
      <c r="U324" s="72">
        <f t="shared" si="108"/>
        <v>115.95744680851064</v>
      </c>
      <c r="V324" s="72">
        <f t="shared" si="109"/>
        <v>119.14893617021276</v>
      </c>
      <c r="W324" s="72">
        <f t="shared" si="110"/>
        <v>120.21276595744681</v>
      </c>
      <c r="X324" s="72">
        <f t="shared" si="111"/>
        <v>132.97872340425531</v>
      </c>
      <c r="Y324" s="72">
        <f t="shared" si="112"/>
        <v>155.31914893617022</v>
      </c>
      <c r="Z324" s="72">
        <f t="shared" si="113"/>
        <v>167.02127659574469</v>
      </c>
      <c r="AA324" s="72">
        <f t="shared" si="114"/>
        <v>165.95744680851064</v>
      </c>
      <c r="AB324" s="72">
        <f t="shared" si="114"/>
        <v>173.40425531914894</v>
      </c>
      <c r="AC324" s="72">
        <f t="shared" si="114"/>
        <v>187.2340425531915</v>
      </c>
      <c r="AD324" s="72">
        <f t="shared" si="114"/>
        <v>191.48936170212767</v>
      </c>
      <c r="AE324" s="72">
        <f t="shared" si="130"/>
        <v>234.04255319148936</v>
      </c>
      <c r="AF324" s="72">
        <f t="shared" si="131"/>
        <v>241.48936170212767</v>
      </c>
      <c r="AG324" s="73">
        <f t="shared" si="131"/>
        <v>252.12765957446808</v>
      </c>
      <c r="AH324" s="555">
        <v>1</v>
      </c>
      <c r="AI324" s="232">
        <v>1</v>
      </c>
      <c r="AJ324" s="232">
        <v>1</v>
      </c>
      <c r="AK324" s="232">
        <v>1</v>
      </c>
      <c r="AL324" s="232">
        <v>1</v>
      </c>
      <c r="AM324" s="232">
        <v>1</v>
      </c>
      <c r="AN324" s="232">
        <v>1</v>
      </c>
      <c r="AO324" s="232">
        <v>1</v>
      </c>
      <c r="AP324" s="232">
        <v>1</v>
      </c>
      <c r="AQ324" s="232">
        <v>1</v>
      </c>
      <c r="AR324" s="232">
        <v>1</v>
      </c>
      <c r="AS324" s="232">
        <v>1</v>
      </c>
      <c r="AT324" s="232">
        <v>4</v>
      </c>
      <c r="AU324" s="232">
        <v>6</v>
      </c>
      <c r="AV324" s="234">
        <v>7</v>
      </c>
    </row>
    <row r="325" spans="2:48" ht="14.5" x14ac:dyDescent="0.35">
      <c r="B325" s="738"/>
      <c r="C325" s="1" t="s">
        <v>194</v>
      </c>
      <c r="D325" s="210">
        <v>5</v>
      </c>
      <c r="E325" s="210">
        <v>7</v>
      </c>
      <c r="F325" s="210">
        <v>8</v>
      </c>
      <c r="G325" s="210">
        <v>11</v>
      </c>
      <c r="H325" s="210">
        <v>15</v>
      </c>
      <c r="I325" s="210">
        <v>16</v>
      </c>
      <c r="J325" s="210">
        <v>16</v>
      </c>
      <c r="K325" s="210">
        <v>18</v>
      </c>
      <c r="L325" s="210">
        <v>17</v>
      </c>
      <c r="M325" s="210">
        <v>18</v>
      </c>
      <c r="N325" s="210">
        <v>19</v>
      </c>
      <c r="O325" s="210">
        <v>24</v>
      </c>
      <c r="P325" s="211">
        <v>25</v>
      </c>
      <c r="Q325" s="211">
        <v>26</v>
      </c>
      <c r="R325" s="211">
        <v>27</v>
      </c>
      <c r="S325" s="554">
        <f>100</f>
        <v>100</v>
      </c>
      <c r="T325" s="72">
        <f t="shared" si="107"/>
        <v>140</v>
      </c>
      <c r="U325" s="72">
        <f t="shared" si="108"/>
        <v>160</v>
      </c>
      <c r="V325" s="72">
        <f t="shared" si="109"/>
        <v>220</v>
      </c>
      <c r="W325" s="72">
        <f t="shared" si="110"/>
        <v>300</v>
      </c>
      <c r="X325" s="72">
        <f t="shared" si="111"/>
        <v>320</v>
      </c>
      <c r="Y325" s="72">
        <f t="shared" si="112"/>
        <v>320</v>
      </c>
      <c r="Z325" s="72">
        <f t="shared" si="113"/>
        <v>360</v>
      </c>
      <c r="AA325" s="72">
        <f t="shared" si="114"/>
        <v>340</v>
      </c>
      <c r="AB325" s="72">
        <f t="shared" si="114"/>
        <v>360</v>
      </c>
      <c r="AC325" s="72">
        <f t="shared" si="114"/>
        <v>380</v>
      </c>
      <c r="AD325" s="72">
        <f t="shared" si="114"/>
        <v>480</v>
      </c>
      <c r="AE325" s="72">
        <f t="shared" si="130"/>
        <v>500</v>
      </c>
      <c r="AF325" s="72">
        <f t="shared" si="131"/>
        <v>520</v>
      </c>
      <c r="AG325" s="73">
        <f t="shared" si="131"/>
        <v>540</v>
      </c>
      <c r="AH325" s="555">
        <v>1</v>
      </c>
      <c r="AI325" s="232">
        <v>1</v>
      </c>
      <c r="AJ325" s="232">
        <v>1</v>
      </c>
      <c r="AK325" s="232">
        <v>1</v>
      </c>
      <c r="AL325" s="232">
        <v>1</v>
      </c>
      <c r="AM325" s="232">
        <v>1</v>
      </c>
      <c r="AN325" s="232">
        <v>1</v>
      </c>
      <c r="AO325" s="232">
        <v>1</v>
      </c>
      <c r="AP325" s="232">
        <v>1</v>
      </c>
      <c r="AQ325" s="232">
        <v>1</v>
      </c>
      <c r="AR325" s="232">
        <v>1</v>
      </c>
      <c r="AS325" s="232">
        <v>1</v>
      </c>
      <c r="AT325" s="232">
        <v>4</v>
      </c>
      <c r="AU325" s="232">
        <v>6</v>
      </c>
      <c r="AV325" s="234">
        <v>7</v>
      </c>
    </row>
    <row r="326" spans="2:48" ht="14.5" x14ac:dyDescent="0.35">
      <c r="B326" s="738"/>
      <c r="C326" s="1" t="s">
        <v>195</v>
      </c>
      <c r="D326" s="210">
        <v>3</v>
      </c>
      <c r="E326" s="210">
        <v>2</v>
      </c>
      <c r="F326" s="210">
        <v>1</v>
      </c>
      <c r="G326" s="210">
        <v>1</v>
      </c>
      <c r="H326" s="210">
        <v>1</v>
      </c>
      <c r="I326" s="210">
        <v>2</v>
      </c>
      <c r="J326" s="210">
        <v>2</v>
      </c>
      <c r="K326" s="210">
        <v>2</v>
      </c>
      <c r="L326" s="210">
        <v>2</v>
      </c>
      <c r="M326" s="210">
        <v>2</v>
      </c>
      <c r="N326" s="210">
        <v>3</v>
      </c>
      <c r="O326" s="210">
        <v>4</v>
      </c>
      <c r="P326" s="211">
        <v>4</v>
      </c>
      <c r="Q326" s="211">
        <v>4</v>
      </c>
      <c r="R326" s="211">
        <v>4</v>
      </c>
      <c r="S326" s="554">
        <f>100</f>
        <v>100</v>
      </c>
      <c r="T326" s="72">
        <f t="shared" si="107"/>
        <v>66.666666666666671</v>
      </c>
      <c r="U326" s="72">
        <f t="shared" si="108"/>
        <v>33.333333333333336</v>
      </c>
      <c r="V326" s="72">
        <f t="shared" si="109"/>
        <v>33.333333333333336</v>
      </c>
      <c r="W326" s="72">
        <f t="shared" si="110"/>
        <v>33.333333333333336</v>
      </c>
      <c r="X326" s="72">
        <f t="shared" si="111"/>
        <v>66.666666666666671</v>
      </c>
      <c r="Y326" s="72">
        <f t="shared" si="112"/>
        <v>66.666666666666671</v>
      </c>
      <c r="Z326" s="72">
        <f t="shared" si="113"/>
        <v>66.666666666666671</v>
      </c>
      <c r="AA326" s="72">
        <f t="shared" si="114"/>
        <v>66.666666666666671</v>
      </c>
      <c r="AB326" s="72">
        <f t="shared" si="114"/>
        <v>66.666666666666671</v>
      </c>
      <c r="AC326" s="72">
        <f t="shared" si="114"/>
        <v>100</v>
      </c>
      <c r="AD326" s="72">
        <f t="shared" si="114"/>
        <v>133.33333333333334</v>
      </c>
      <c r="AE326" s="72">
        <f t="shared" si="130"/>
        <v>133.33333333333334</v>
      </c>
      <c r="AF326" s="72">
        <f t="shared" si="131"/>
        <v>133.33333333333334</v>
      </c>
      <c r="AG326" s="73">
        <f t="shared" si="131"/>
        <v>133.33333333333334</v>
      </c>
      <c r="AH326" s="555">
        <v>1</v>
      </c>
      <c r="AI326" s="232">
        <v>1</v>
      </c>
      <c r="AJ326" s="232">
        <v>1</v>
      </c>
      <c r="AK326" s="232">
        <v>1</v>
      </c>
      <c r="AL326" s="232">
        <v>1</v>
      </c>
      <c r="AM326" s="232">
        <v>1</v>
      </c>
      <c r="AN326" s="232">
        <v>1</v>
      </c>
      <c r="AO326" s="232">
        <v>1</v>
      </c>
      <c r="AP326" s="232">
        <v>1</v>
      </c>
      <c r="AQ326" s="232">
        <v>1</v>
      </c>
      <c r="AR326" s="232">
        <v>1</v>
      </c>
      <c r="AS326" s="232">
        <v>1</v>
      </c>
      <c r="AT326" s="232">
        <v>4</v>
      </c>
      <c r="AU326" s="232">
        <v>6</v>
      </c>
      <c r="AV326" s="234">
        <v>7</v>
      </c>
    </row>
    <row r="327" spans="2:48" ht="14.5" x14ac:dyDescent="0.35">
      <c r="B327" s="738"/>
      <c r="C327" s="1" t="s">
        <v>196</v>
      </c>
      <c r="D327" s="210">
        <v>0</v>
      </c>
      <c r="E327" s="210">
        <v>0</v>
      </c>
      <c r="F327" s="210">
        <v>0</v>
      </c>
      <c r="G327" s="210">
        <v>0</v>
      </c>
      <c r="H327" s="210">
        <v>0</v>
      </c>
      <c r="I327" s="210">
        <v>0</v>
      </c>
      <c r="J327" s="210">
        <v>0</v>
      </c>
      <c r="K327" s="210">
        <v>0</v>
      </c>
      <c r="L327" s="210">
        <v>0</v>
      </c>
      <c r="M327" s="210">
        <v>1</v>
      </c>
      <c r="N327" s="210">
        <v>1</v>
      </c>
      <c r="O327" s="210">
        <v>1</v>
      </c>
      <c r="P327" s="211">
        <v>1</v>
      </c>
      <c r="Q327" s="211">
        <v>1</v>
      </c>
      <c r="R327" s="211">
        <v>1</v>
      </c>
      <c r="S327" s="554">
        <f>100</f>
        <v>100</v>
      </c>
      <c r="T327" s="72" t="e">
        <f t="shared" si="107"/>
        <v>#DIV/0!</v>
      </c>
      <c r="U327" s="72" t="e">
        <f t="shared" si="108"/>
        <v>#DIV/0!</v>
      </c>
      <c r="V327" s="72" t="e">
        <f t="shared" si="109"/>
        <v>#DIV/0!</v>
      </c>
      <c r="W327" s="72" t="e">
        <f t="shared" si="110"/>
        <v>#DIV/0!</v>
      </c>
      <c r="X327" s="72" t="e">
        <f t="shared" si="111"/>
        <v>#DIV/0!</v>
      </c>
      <c r="Y327" s="72" t="e">
        <f t="shared" si="112"/>
        <v>#DIV/0!</v>
      </c>
      <c r="Z327" s="72" t="e">
        <f t="shared" si="113"/>
        <v>#DIV/0!</v>
      </c>
      <c r="AA327" s="72" t="e">
        <f t="shared" si="114"/>
        <v>#DIV/0!</v>
      </c>
      <c r="AB327" s="72" t="e">
        <f t="shared" si="114"/>
        <v>#DIV/0!</v>
      </c>
      <c r="AC327" s="72" t="e">
        <f t="shared" si="114"/>
        <v>#DIV/0!</v>
      </c>
      <c r="AD327" s="72" t="e">
        <f t="shared" si="114"/>
        <v>#DIV/0!</v>
      </c>
      <c r="AE327" s="72" t="e">
        <f t="shared" si="130"/>
        <v>#DIV/0!</v>
      </c>
      <c r="AF327" s="72" t="e">
        <f t="shared" si="131"/>
        <v>#DIV/0!</v>
      </c>
      <c r="AG327" s="73" t="e">
        <f t="shared" si="131"/>
        <v>#DIV/0!</v>
      </c>
      <c r="AH327" s="555">
        <v>1</v>
      </c>
      <c r="AI327" s="232">
        <v>1</v>
      </c>
      <c r="AJ327" s="232">
        <v>1</v>
      </c>
      <c r="AK327" s="232">
        <v>1</v>
      </c>
      <c r="AL327" s="232">
        <v>1</v>
      </c>
      <c r="AM327" s="232">
        <v>1</v>
      </c>
      <c r="AN327" s="232">
        <v>1</v>
      </c>
      <c r="AO327" s="232">
        <v>1</v>
      </c>
      <c r="AP327" s="232">
        <v>1</v>
      </c>
      <c r="AQ327" s="232">
        <v>1</v>
      </c>
      <c r="AR327" s="232">
        <v>1</v>
      </c>
      <c r="AS327" s="232">
        <v>1</v>
      </c>
      <c r="AT327" s="232">
        <v>4</v>
      </c>
      <c r="AU327" s="232">
        <v>6</v>
      </c>
      <c r="AV327" s="234">
        <v>7</v>
      </c>
    </row>
    <row r="328" spans="2:48" ht="14.5" x14ac:dyDescent="0.35">
      <c r="B328" s="738"/>
      <c r="C328" s="1" t="s">
        <v>197</v>
      </c>
      <c r="D328" s="210">
        <v>102</v>
      </c>
      <c r="E328" s="210">
        <v>108</v>
      </c>
      <c r="F328" s="210">
        <v>118</v>
      </c>
      <c r="G328" s="210">
        <v>124</v>
      </c>
      <c r="H328" s="210">
        <v>129</v>
      </c>
      <c r="I328" s="210">
        <v>143</v>
      </c>
      <c r="J328" s="210">
        <v>164</v>
      </c>
      <c r="K328" s="210">
        <v>177</v>
      </c>
      <c r="L328" s="210">
        <v>175</v>
      </c>
      <c r="M328" s="210">
        <v>184</v>
      </c>
      <c r="N328" s="210">
        <v>199</v>
      </c>
      <c r="O328" s="210">
        <v>209</v>
      </c>
      <c r="P328" s="211">
        <v>250</v>
      </c>
      <c r="Q328" s="211">
        <v>258</v>
      </c>
      <c r="R328" s="211">
        <v>269</v>
      </c>
      <c r="S328" s="554">
        <f>100</f>
        <v>100</v>
      </c>
      <c r="T328" s="72">
        <f t="shared" si="107"/>
        <v>105.88235294117646</v>
      </c>
      <c r="U328" s="72">
        <f t="shared" si="108"/>
        <v>115.68627450980392</v>
      </c>
      <c r="V328" s="72">
        <f t="shared" si="109"/>
        <v>121.56862745098039</v>
      </c>
      <c r="W328" s="72">
        <f t="shared" si="110"/>
        <v>126.47058823529412</v>
      </c>
      <c r="X328" s="72">
        <f t="shared" si="111"/>
        <v>140.19607843137254</v>
      </c>
      <c r="Y328" s="72">
        <f t="shared" si="112"/>
        <v>160.78431372549019</v>
      </c>
      <c r="Z328" s="72">
        <f t="shared" si="113"/>
        <v>173.52941176470588</v>
      </c>
      <c r="AA328" s="72">
        <f t="shared" si="114"/>
        <v>171.56862745098039</v>
      </c>
      <c r="AB328" s="72">
        <f t="shared" si="114"/>
        <v>180.39215686274511</v>
      </c>
      <c r="AC328" s="72">
        <f t="shared" si="114"/>
        <v>195.09803921568627</v>
      </c>
      <c r="AD328" s="72">
        <f t="shared" si="114"/>
        <v>204.90196078431373</v>
      </c>
      <c r="AE328" s="72">
        <f t="shared" si="130"/>
        <v>245.09803921568627</v>
      </c>
      <c r="AF328" s="72">
        <f t="shared" si="131"/>
        <v>252.94117647058823</v>
      </c>
      <c r="AG328" s="73">
        <f t="shared" si="131"/>
        <v>263.72549019607845</v>
      </c>
      <c r="AH328" s="555">
        <v>1</v>
      </c>
      <c r="AI328" s="232">
        <v>1</v>
      </c>
      <c r="AJ328" s="232">
        <v>1</v>
      </c>
      <c r="AK328" s="232">
        <v>1</v>
      </c>
      <c r="AL328" s="232">
        <v>1</v>
      </c>
      <c r="AM328" s="232">
        <v>1</v>
      </c>
      <c r="AN328" s="232">
        <v>1</v>
      </c>
      <c r="AO328" s="232">
        <v>1</v>
      </c>
      <c r="AP328" s="232">
        <v>1</v>
      </c>
      <c r="AQ328" s="232">
        <v>1</v>
      </c>
      <c r="AR328" s="232">
        <v>1</v>
      </c>
      <c r="AS328" s="232">
        <v>1</v>
      </c>
      <c r="AT328" s="232">
        <v>4</v>
      </c>
      <c r="AU328" s="232">
        <v>6</v>
      </c>
      <c r="AV328" s="234">
        <v>7</v>
      </c>
    </row>
    <row r="329" spans="2:48" ht="15.75" customHeight="1" x14ac:dyDescent="0.35">
      <c r="B329" s="739"/>
      <c r="C329" s="8" t="s">
        <v>198</v>
      </c>
      <c r="D329">
        <v>102</v>
      </c>
      <c r="E329">
        <v>108</v>
      </c>
      <c r="F329">
        <v>118</v>
      </c>
      <c r="G329">
        <v>124</v>
      </c>
      <c r="H329">
        <v>129</v>
      </c>
      <c r="I329">
        <v>143</v>
      </c>
      <c r="J329">
        <v>164</v>
      </c>
      <c r="K329">
        <v>177</v>
      </c>
      <c r="L329">
        <v>175</v>
      </c>
      <c r="M329">
        <v>183</v>
      </c>
      <c r="N329">
        <v>198</v>
      </c>
      <c r="O329">
        <v>208</v>
      </c>
      <c r="P329">
        <v>249</v>
      </c>
      <c r="Q329">
        <v>257</v>
      </c>
      <c r="R329">
        <v>268</v>
      </c>
      <c r="S329" s="554">
        <f>100</f>
        <v>100</v>
      </c>
      <c r="T329" s="72">
        <f t="shared" si="107"/>
        <v>105.88235294117646</v>
      </c>
      <c r="U329" s="72">
        <f t="shared" si="108"/>
        <v>115.68627450980392</v>
      </c>
      <c r="V329" s="72">
        <f t="shared" si="109"/>
        <v>121.56862745098039</v>
      </c>
      <c r="W329" s="72">
        <f t="shared" si="110"/>
        <v>126.47058823529412</v>
      </c>
      <c r="X329" s="72">
        <f t="shared" si="111"/>
        <v>140.19607843137254</v>
      </c>
      <c r="Y329" s="72">
        <f t="shared" si="112"/>
        <v>160.78431372549019</v>
      </c>
      <c r="Z329" s="72">
        <f t="shared" si="113"/>
        <v>173.52941176470588</v>
      </c>
      <c r="AA329" s="72">
        <f t="shared" si="114"/>
        <v>171.56862745098039</v>
      </c>
      <c r="AB329" s="72">
        <f t="shared" si="114"/>
        <v>179.41176470588235</v>
      </c>
      <c r="AC329" s="72">
        <f t="shared" si="114"/>
        <v>194.11764705882354</v>
      </c>
      <c r="AD329" s="72">
        <f t="shared" si="114"/>
        <v>203.92156862745097</v>
      </c>
      <c r="AE329" s="72">
        <f t="shared" si="130"/>
        <v>244.11764705882354</v>
      </c>
      <c r="AF329" s="72">
        <f t="shared" si="131"/>
        <v>251.9607843137255</v>
      </c>
      <c r="AG329" s="73">
        <f t="shared" si="131"/>
        <v>262.74509803921569</v>
      </c>
      <c r="AH329" s="235"/>
      <c r="AI329" s="236"/>
      <c r="AJ329" s="236"/>
      <c r="AK329" s="236"/>
      <c r="AL329" s="236"/>
      <c r="AM329" s="236"/>
      <c r="AN329" s="236"/>
      <c r="AO329" s="236"/>
      <c r="AP329" s="236"/>
      <c r="AQ329" s="236"/>
      <c r="AR329" s="236"/>
      <c r="AS329" s="236"/>
      <c r="AT329" s="236"/>
      <c r="AU329" s="236"/>
      <c r="AV329" s="237"/>
    </row>
    <row r="330" spans="2:48" ht="15" customHeight="1" x14ac:dyDescent="0.35">
      <c r="B330" s="738" t="s">
        <v>159</v>
      </c>
      <c r="C330" s="1" t="s">
        <v>193</v>
      </c>
      <c r="D330" s="210">
        <v>2569</v>
      </c>
      <c r="E330" s="210">
        <v>2668</v>
      </c>
      <c r="F330" s="210">
        <v>2718</v>
      </c>
      <c r="G330" s="210">
        <v>2783</v>
      </c>
      <c r="H330" s="210">
        <v>2799</v>
      </c>
      <c r="I330" s="210">
        <v>2997</v>
      </c>
      <c r="J330" s="210">
        <v>3084</v>
      </c>
      <c r="K330" s="210">
        <v>3212</v>
      </c>
      <c r="L330" s="210">
        <v>3271</v>
      </c>
      <c r="M330" s="210">
        <v>3490</v>
      </c>
      <c r="N330" s="210">
        <v>3569</v>
      </c>
      <c r="O330" s="210">
        <v>3735</v>
      </c>
      <c r="P330" s="211">
        <v>3886</v>
      </c>
      <c r="Q330" s="211">
        <v>3985</v>
      </c>
      <c r="R330" s="211">
        <v>4198</v>
      </c>
      <c r="S330" s="554">
        <f>100</f>
        <v>100</v>
      </c>
      <c r="T330" s="72">
        <f t="shared" si="107"/>
        <v>103.85363954846244</v>
      </c>
      <c r="U330" s="72">
        <f t="shared" si="108"/>
        <v>105.79992214869598</v>
      </c>
      <c r="V330" s="72">
        <f t="shared" si="109"/>
        <v>108.33008952899961</v>
      </c>
      <c r="W330" s="72">
        <f t="shared" si="110"/>
        <v>108.95289996107435</v>
      </c>
      <c r="X330" s="72">
        <f t="shared" si="111"/>
        <v>116.66017905799922</v>
      </c>
      <c r="Y330" s="72">
        <f t="shared" si="112"/>
        <v>120.04671078240561</v>
      </c>
      <c r="Z330" s="72">
        <f t="shared" si="113"/>
        <v>125.0291942390035</v>
      </c>
      <c r="AA330" s="72">
        <f t="shared" si="114"/>
        <v>127.3258077072791</v>
      </c>
      <c r="AB330" s="72">
        <f t="shared" si="114"/>
        <v>135.85052549630205</v>
      </c>
      <c r="AC330" s="72">
        <f t="shared" si="114"/>
        <v>138.92565200467106</v>
      </c>
      <c r="AD330" s="72">
        <f t="shared" si="114"/>
        <v>145.38731023744648</v>
      </c>
      <c r="AE330" s="72">
        <f t="shared" si="130"/>
        <v>151.26508369015181</v>
      </c>
      <c r="AF330" s="72">
        <f t="shared" si="131"/>
        <v>155.11872323861425</v>
      </c>
      <c r="AG330" s="73">
        <f t="shared" si="131"/>
        <v>163.40988711560919</v>
      </c>
      <c r="AH330" s="555">
        <v>1</v>
      </c>
      <c r="AI330" s="232">
        <v>1</v>
      </c>
      <c r="AJ330" s="232">
        <v>1</v>
      </c>
      <c r="AK330" s="232">
        <v>1</v>
      </c>
      <c r="AL330" s="232">
        <v>1</v>
      </c>
      <c r="AM330" s="232">
        <v>1</v>
      </c>
      <c r="AN330" s="232">
        <v>1</v>
      </c>
      <c r="AO330" s="232">
        <v>1</v>
      </c>
      <c r="AP330" s="232">
        <v>1</v>
      </c>
      <c r="AQ330" s="232">
        <v>1</v>
      </c>
      <c r="AR330" s="232">
        <v>1</v>
      </c>
      <c r="AS330" s="232">
        <v>1</v>
      </c>
      <c r="AT330" s="232">
        <v>4</v>
      </c>
      <c r="AU330" s="232">
        <v>6</v>
      </c>
      <c r="AV330" s="234">
        <v>7</v>
      </c>
    </row>
    <row r="331" spans="2:48" ht="14.5" x14ac:dyDescent="0.35">
      <c r="B331" s="738"/>
      <c r="C331" s="1" t="s">
        <v>194</v>
      </c>
      <c r="D331" s="210">
        <v>27</v>
      </c>
      <c r="E331" s="210">
        <v>24</v>
      </c>
      <c r="F331" s="210">
        <v>29</v>
      </c>
      <c r="G331" s="210">
        <v>32</v>
      </c>
      <c r="H331" s="210">
        <v>32</v>
      </c>
      <c r="I331" s="210">
        <v>29</v>
      </c>
      <c r="J331" s="210">
        <v>30</v>
      </c>
      <c r="K331" s="210">
        <v>37</v>
      </c>
      <c r="L331" s="210">
        <v>45</v>
      </c>
      <c r="M331" s="210">
        <v>52</v>
      </c>
      <c r="N331" s="210">
        <v>52</v>
      </c>
      <c r="O331" s="210">
        <v>49</v>
      </c>
      <c r="P331" s="211">
        <v>51</v>
      </c>
      <c r="Q331" s="211">
        <v>52</v>
      </c>
      <c r="R331" s="211">
        <v>54</v>
      </c>
      <c r="S331" s="554">
        <f>100</f>
        <v>100</v>
      </c>
      <c r="T331" s="72">
        <f t="shared" si="107"/>
        <v>88.888888888888886</v>
      </c>
      <c r="U331" s="72">
        <f t="shared" si="108"/>
        <v>107.4074074074074</v>
      </c>
      <c r="V331" s="72">
        <f t="shared" si="109"/>
        <v>118.51851851851852</v>
      </c>
      <c r="W331" s="72">
        <f t="shared" si="110"/>
        <v>118.51851851851852</v>
      </c>
      <c r="X331" s="72">
        <f t="shared" si="111"/>
        <v>107.4074074074074</v>
      </c>
      <c r="Y331" s="72">
        <f t="shared" si="112"/>
        <v>111.11111111111111</v>
      </c>
      <c r="Z331" s="72">
        <f t="shared" si="113"/>
        <v>137.03703703703704</v>
      </c>
      <c r="AA331" s="72">
        <f t="shared" si="114"/>
        <v>166.66666666666666</v>
      </c>
      <c r="AB331" s="72">
        <f t="shared" si="114"/>
        <v>192.59259259259258</v>
      </c>
      <c r="AC331" s="72">
        <f t="shared" si="114"/>
        <v>192.59259259259258</v>
      </c>
      <c r="AD331" s="72">
        <f t="shared" si="114"/>
        <v>181.4814814814815</v>
      </c>
      <c r="AE331" s="72">
        <f t="shared" si="130"/>
        <v>188.88888888888889</v>
      </c>
      <c r="AF331" s="72">
        <f t="shared" si="131"/>
        <v>192.59259259259258</v>
      </c>
      <c r="AG331" s="73">
        <f t="shared" si="131"/>
        <v>200</v>
      </c>
      <c r="AH331" s="555">
        <v>1</v>
      </c>
      <c r="AI331" s="232">
        <v>1</v>
      </c>
      <c r="AJ331" s="232">
        <v>1</v>
      </c>
      <c r="AK331" s="232">
        <v>1</v>
      </c>
      <c r="AL331" s="232">
        <v>1</v>
      </c>
      <c r="AM331" s="232">
        <v>1</v>
      </c>
      <c r="AN331" s="232">
        <v>1</v>
      </c>
      <c r="AO331" s="232">
        <v>1</v>
      </c>
      <c r="AP331" s="232">
        <v>1</v>
      </c>
      <c r="AQ331" s="232">
        <v>1</v>
      </c>
      <c r="AR331" s="232">
        <v>1</v>
      </c>
      <c r="AS331" s="232">
        <v>1</v>
      </c>
      <c r="AT331" s="232">
        <v>4</v>
      </c>
      <c r="AU331" s="232">
        <v>6</v>
      </c>
      <c r="AV331" s="234">
        <v>7</v>
      </c>
    </row>
    <row r="332" spans="2:48" ht="14.5" x14ac:dyDescent="0.35">
      <c r="B332" s="738"/>
      <c r="C332" s="1" t="s">
        <v>195</v>
      </c>
      <c r="D332" s="210">
        <v>0</v>
      </c>
      <c r="E332" s="210">
        <v>1</v>
      </c>
      <c r="F332" s="210">
        <v>1</v>
      </c>
      <c r="G332" s="210">
        <v>1</v>
      </c>
      <c r="H332" s="210">
        <v>1</v>
      </c>
      <c r="I332" s="210">
        <v>1</v>
      </c>
      <c r="J332" s="210">
        <v>1</v>
      </c>
      <c r="K332" s="210">
        <v>1</v>
      </c>
      <c r="L332" s="210">
        <v>1</v>
      </c>
      <c r="M332" s="210">
        <v>1</v>
      </c>
      <c r="N332" s="210">
        <v>1</v>
      </c>
      <c r="O332" s="210">
        <v>1</v>
      </c>
      <c r="P332" s="211">
        <v>1</v>
      </c>
      <c r="Q332" s="211">
        <v>1</v>
      </c>
      <c r="R332" s="211">
        <v>1</v>
      </c>
      <c r="S332" s="554">
        <f>100</f>
        <v>100</v>
      </c>
      <c r="T332" s="72" t="e">
        <f t="shared" si="107"/>
        <v>#DIV/0!</v>
      </c>
      <c r="U332" s="72" t="e">
        <f t="shared" si="108"/>
        <v>#DIV/0!</v>
      </c>
      <c r="V332" s="72" t="e">
        <f t="shared" si="109"/>
        <v>#DIV/0!</v>
      </c>
      <c r="W332" s="72" t="e">
        <f t="shared" si="110"/>
        <v>#DIV/0!</v>
      </c>
      <c r="X332" s="72" t="e">
        <f t="shared" si="111"/>
        <v>#DIV/0!</v>
      </c>
      <c r="Y332" s="72" t="e">
        <f t="shared" si="112"/>
        <v>#DIV/0!</v>
      </c>
      <c r="Z332" s="72" t="e">
        <f t="shared" si="113"/>
        <v>#DIV/0!</v>
      </c>
      <c r="AA332" s="72" t="e">
        <f t="shared" si="114"/>
        <v>#DIV/0!</v>
      </c>
      <c r="AB332" s="72" t="e">
        <f t="shared" si="114"/>
        <v>#DIV/0!</v>
      </c>
      <c r="AC332" s="72" t="e">
        <f t="shared" si="114"/>
        <v>#DIV/0!</v>
      </c>
      <c r="AD332" s="72" t="e">
        <f t="shared" ref="AD332" si="132">O332*100/$D332</f>
        <v>#DIV/0!</v>
      </c>
      <c r="AE332" s="72" t="e">
        <f t="shared" si="130"/>
        <v>#DIV/0!</v>
      </c>
      <c r="AF332" s="72" t="e">
        <f t="shared" si="131"/>
        <v>#DIV/0!</v>
      </c>
      <c r="AG332" s="73" t="e">
        <f t="shared" si="131"/>
        <v>#DIV/0!</v>
      </c>
      <c r="AH332" s="555">
        <v>1</v>
      </c>
      <c r="AI332" s="232">
        <v>1</v>
      </c>
      <c r="AJ332" s="232">
        <v>1</v>
      </c>
      <c r="AK332" s="232">
        <v>1</v>
      </c>
      <c r="AL332" s="232">
        <v>1</v>
      </c>
      <c r="AM332" s="232">
        <v>1</v>
      </c>
      <c r="AN332" s="232">
        <v>1</v>
      </c>
      <c r="AO332" s="232">
        <v>1</v>
      </c>
      <c r="AP332" s="232">
        <v>1</v>
      </c>
      <c r="AQ332" s="232">
        <v>1</v>
      </c>
      <c r="AR332" s="232">
        <v>1</v>
      </c>
      <c r="AS332" s="232">
        <v>1</v>
      </c>
      <c r="AT332" s="232">
        <v>4</v>
      </c>
      <c r="AU332" s="232">
        <v>6</v>
      </c>
      <c r="AV332" s="234">
        <v>7</v>
      </c>
    </row>
    <row r="333" spans="2:48" ht="14.5" x14ac:dyDescent="0.35">
      <c r="B333" s="738"/>
      <c r="C333" s="1" t="s">
        <v>196</v>
      </c>
      <c r="D333" s="210">
        <v>0</v>
      </c>
      <c r="E333" s="210">
        <v>0</v>
      </c>
      <c r="F333" s="210">
        <v>0</v>
      </c>
      <c r="G333" s="210">
        <v>0</v>
      </c>
      <c r="H333" s="210">
        <v>0</v>
      </c>
      <c r="I333" s="210">
        <v>0</v>
      </c>
      <c r="J333" s="210">
        <v>0</v>
      </c>
      <c r="K333" s="210">
        <v>0</v>
      </c>
      <c r="L333" s="210">
        <v>0</v>
      </c>
      <c r="M333" s="210">
        <v>0</v>
      </c>
      <c r="N333" s="210">
        <v>0</v>
      </c>
      <c r="O333" s="210">
        <v>0</v>
      </c>
      <c r="P333" s="211">
        <v>0</v>
      </c>
      <c r="Q333" s="211">
        <v>0</v>
      </c>
      <c r="R333" s="211">
        <v>0</v>
      </c>
      <c r="S333" s="554">
        <f>100</f>
        <v>100</v>
      </c>
      <c r="T333" s="72" t="e">
        <f t="shared" ref="T333:T396" si="133">E333*100/$D333</f>
        <v>#DIV/0!</v>
      </c>
      <c r="U333" s="72" t="e">
        <f t="shared" ref="U333:U396" si="134">F333*100/$D333</f>
        <v>#DIV/0!</v>
      </c>
      <c r="V333" s="72" t="e">
        <f t="shared" ref="V333:V396" si="135">G333*100/$D333</f>
        <v>#DIV/0!</v>
      </c>
      <c r="W333" s="72" t="e">
        <f t="shared" ref="W333:W396" si="136">H333*100/$D333</f>
        <v>#DIV/0!</v>
      </c>
      <c r="X333" s="72" t="e">
        <f t="shared" ref="X333:X396" si="137">I333*100/$D333</f>
        <v>#DIV/0!</v>
      </c>
      <c r="Y333" s="72" t="e">
        <f t="shared" ref="Y333:Y396" si="138">J333*100/$D333</f>
        <v>#DIV/0!</v>
      </c>
      <c r="Z333" s="72" t="e">
        <f t="shared" ref="Z333:Z396" si="139">K333*100/$D333</f>
        <v>#DIV/0!</v>
      </c>
      <c r="AA333" s="72" t="e">
        <f t="shared" ref="AA333:AD396" si="140">L333*100/$D333</f>
        <v>#DIV/0!</v>
      </c>
      <c r="AB333" s="72" t="e">
        <f t="shared" si="140"/>
        <v>#DIV/0!</v>
      </c>
      <c r="AC333" s="72" t="e">
        <f t="shared" si="140"/>
        <v>#DIV/0!</v>
      </c>
      <c r="AD333" s="72" t="e">
        <f t="shared" si="140"/>
        <v>#DIV/0!</v>
      </c>
      <c r="AE333" s="72" t="e">
        <f t="shared" ref="AE333:AG333" si="141">P333*100/$D333</f>
        <v>#DIV/0!</v>
      </c>
      <c r="AF333" s="72" t="e">
        <f t="shared" si="141"/>
        <v>#DIV/0!</v>
      </c>
      <c r="AG333" s="73" t="e">
        <f t="shared" si="141"/>
        <v>#DIV/0!</v>
      </c>
      <c r="AH333" s="555">
        <v>1</v>
      </c>
      <c r="AI333" s="232">
        <v>1</v>
      </c>
      <c r="AJ333" s="232">
        <v>1</v>
      </c>
      <c r="AK333" s="232">
        <v>1</v>
      </c>
      <c r="AL333" s="232">
        <v>1</v>
      </c>
      <c r="AM333" s="232">
        <v>1</v>
      </c>
      <c r="AN333" s="232">
        <v>1</v>
      </c>
      <c r="AO333" s="232">
        <v>1</v>
      </c>
      <c r="AP333" s="232">
        <v>1</v>
      </c>
      <c r="AQ333" s="232">
        <v>1</v>
      </c>
      <c r="AR333" s="232">
        <v>1</v>
      </c>
      <c r="AS333" s="232">
        <v>1</v>
      </c>
      <c r="AT333" s="232">
        <v>4</v>
      </c>
      <c r="AU333" s="232">
        <v>6</v>
      </c>
      <c r="AV333" s="234">
        <v>7</v>
      </c>
    </row>
    <row r="334" spans="2:48" ht="14.5" x14ac:dyDescent="0.35">
      <c r="B334" s="738"/>
      <c r="C334" s="1" t="s">
        <v>197</v>
      </c>
      <c r="D334" s="210">
        <v>2596</v>
      </c>
      <c r="E334" s="210">
        <v>2693</v>
      </c>
      <c r="F334" s="210">
        <v>2748</v>
      </c>
      <c r="G334" s="210">
        <v>2816</v>
      </c>
      <c r="H334" s="210">
        <v>2832</v>
      </c>
      <c r="I334" s="210">
        <v>3027</v>
      </c>
      <c r="J334" s="210">
        <v>3115</v>
      </c>
      <c r="K334" s="210">
        <v>3250</v>
      </c>
      <c r="L334" s="210">
        <v>3317</v>
      </c>
      <c r="M334" s="210">
        <v>3543</v>
      </c>
      <c r="N334" s="210">
        <v>3622</v>
      </c>
      <c r="O334" s="210">
        <v>3785</v>
      </c>
      <c r="P334" s="211">
        <v>3938</v>
      </c>
      <c r="Q334" s="211">
        <v>4038</v>
      </c>
      <c r="R334" s="211">
        <v>4253</v>
      </c>
      <c r="S334" s="554">
        <f>100</f>
        <v>100</v>
      </c>
      <c r="T334" s="72">
        <f t="shared" si="133"/>
        <v>103.73651771956857</v>
      </c>
      <c r="U334" s="72">
        <f t="shared" si="134"/>
        <v>105.85516178736518</v>
      </c>
      <c r="V334" s="72">
        <f t="shared" si="135"/>
        <v>108.47457627118644</v>
      </c>
      <c r="W334" s="72">
        <f t="shared" si="136"/>
        <v>109.09090909090909</v>
      </c>
      <c r="X334" s="72">
        <f t="shared" si="137"/>
        <v>116.60246533127889</v>
      </c>
      <c r="Y334" s="72">
        <f t="shared" si="138"/>
        <v>119.99229583975347</v>
      </c>
      <c r="Z334" s="72">
        <f t="shared" si="139"/>
        <v>125.19260400616332</v>
      </c>
      <c r="AA334" s="72">
        <f t="shared" si="140"/>
        <v>127.77349768875193</v>
      </c>
      <c r="AB334" s="72">
        <f t="shared" si="140"/>
        <v>136.47919876733437</v>
      </c>
      <c r="AC334" s="72">
        <f t="shared" si="140"/>
        <v>139.52234206471493</v>
      </c>
      <c r="AD334" s="72">
        <f t="shared" si="140"/>
        <v>145.80123266563945</v>
      </c>
      <c r="AE334" s="72">
        <f t="shared" ref="AE334:AG334" si="142">P334*100/$D334</f>
        <v>151.69491525423729</v>
      </c>
      <c r="AF334" s="72">
        <f t="shared" si="142"/>
        <v>155.54699537750386</v>
      </c>
      <c r="AG334" s="73">
        <f t="shared" si="142"/>
        <v>163.82896764252698</v>
      </c>
      <c r="AH334" s="555">
        <v>1</v>
      </c>
      <c r="AI334" s="232">
        <v>1</v>
      </c>
      <c r="AJ334" s="232">
        <v>1</v>
      </c>
      <c r="AK334" s="232">
        <v>1</v>
      </c>
      <c r="AL334" s="232">
        <v>1</v>
      </c>
      <c r="AM334" s="232">
        <v>1</v>
      </c>
      <c r="AN334" s="232">
        <v>1</v>
      </c>
      <c r="AO334" s="232">
        <v>1</v>
      </c>
      <c r="AP334" s="232">
        <v>1</v>
      </c>
      <c r="AQ334" s="232">
        <v>1</v>
      </c>
      <c r="AR334" s="232">
        <v>1</v>
      </c>
      <c r="AS334" s="232">
        <v>1</v>
      </c>
      <c r="AT334" s="232">
        <v>4</v>
      </c>
      <c r="AU334" s="232">
        <v>6</v>
      </c>
      <c r="AV334" s="234">
        <v>7</v>
      </c>
    </row>
    <row r="335" spans="2:48" ht="14.5" x14ac:dyDescent="0.35">
      <c r="B335" s="739"/>
      <c r="C335" s="8" t="s">
        <v>198</v>
      </c>
      <c r="D335">
        <v>2596</v>
      </c>
      <c r="E335">
        <v>2693</v>
      </c>
      <c r="F335">
        <v>2748</v>
      </c>
      <c r="G335">
        <v>2816</v>
      </c>
      <c r="H335">
        <v>2832</v>
      </c>
      <c r="I335">
        <v>3027</v>
      </c>
      <c r="J335">
        <v>3115</v>
      </c>
      <c r="K335">
        <v>3250</v>
      </c>
      <c r="L335">
        <v>3317</v>
      </c>
      <c r="M335">
        <v>3543</v>
      </c>
      <c r="N335">
        <v>3622</v>
      </c>
      <c r="O335">
        <v>3785</v>
      </c>
      <c r="P335">
        <v>3938</v>
      </c>
      <c r="Q335">
        <v>4038</v>
      </c>
      <c r="R335">
        <v>4253</v>
      </c>
      <c r="S335" s="554">
        <f>100</f>
        <v>100</v>
      </c>
      <c r="T335" s="72">
        <f t="shared" si="133"/>
        <v>103.73651771956857</v>
      </c>
      <c r="U335" s="72">
        <f t="shared" si="134"/>
        <v>105.85516178736518</v>
      </c>
      <c r="V335" s="72">
        <f t="shared" si="135"/>
        <v>108.47457627118644</v>
      </c>
      <c r="W335" s="72">
        <f t="shared" si="136"/>
        <v>109.09090909090909</v>
      </c>
      <c r="X335" s="72">
        <f t="shared" si="137"/>
        <v>116.60246533127889</v>
      </c>
      <c r="Y335" s="72">
        <f t="shared" si="138"/>
        <v>119.99229583975347</v>
      </c>
      <c r="Z335" s="72">
        <f t="shared" si="139"/>
        <v>125.19260400616332</v>
      </c>
      <c r="AA335" s="72">
        <f t="shared" si="140"/>
        <v>127.77349768875193</v>
      </c>
      <c r="AB335" s="72">
        <f t="shared" si="140"/>
        <v>136.47919876733437</v>
      </c>
      <c r="AC335" s="72">
        <f t="shared" si="140"/>
        <v>139.52234206471493</v>
      </c>
      <c r="AD335" s="72">
        <f t="shared" si="140"/>
        <v>145.80123266563945</v>
      </c>
      <c r="AE335" s="72">
        <f t="shared" ref="AE335:AG335" si="143">P335*100/$D335</f>
        <v>151.69491525423729</v>
      </c>
      <c r="AF335" s="72">
        <f t="shared" si="143"/>
        <v>155.54699537750386</v>
      </c>
      <c r="AG335" s="73">
        <f t="shared" si="143"/>
        <v>163.82896764252698</v>
      </c>
      <c r="AH335" s="235"/>
      <c r="AI335" s="236"/>
      <c r="AJ335" s="236"/>
      <c r="AK335" s="236"/>
      <c r="AL335" s="236"/>
      <c r="AM335" s="236"/>
      <c r="AN335" s="236"/>
      <c r="AO335" s="236"/>
      <c r="AP335" s="236"/>
      <c r="AQ335" s="236"/>
      <c r="AR335" s="236"/>
      <c r="AS335" s="236"/>
      <c r="AT335" s="236"/>
      <c r="AU335" s="236"/>
      <c r="AV335" s="237"/>
    </row>
    <row r="336" spans="2:48" ht="15" customHeight="1" x14ac:dyDescent="0.35">
      <c r="B336" s="738" t="s">
        <v>136</v>
      </c>
      <c r="C336" s="1" t="s">
        <v>193</v>
      </c>
      <c r="D336" s="210">
        <v>2155</v>
      </c>
      <c r="E336" s="210">
        <v>2302</v>
      </c>
      <c r="F336" s="210">
        <v>2391</v>
      </c>
      <c r="G336" s="210">
        <v>2463</v>
      </c>
      <c r="H336" s="210">
        <v>2454</v>
      </c>
      <c r="I336" s="210">
        <v>2611</v>
      </c>
      <c r="J336" s="210">
        <v>2662</v>
      </c>
      <c r="K336" s="210">
        <v>2558</v>
      </c>
      <c r="L336" s="210">
        <v>2555</v>
      </c>
      <c r="M336" s="210">
        <v>2753</v>
      </c>
      <c r="N336" s="210">
        <v>2748</v>
      </c>
      <c r="O336" s="210">
        <v>2786</v>
      </c>
      <c r="P336" s="211">
        <v>2804</v>
      </c>
      <c r="Q336" s="211">
        <v>2999</v>
      </c>
      <c r="R336" s="211">
        <v>3192</v>
      </c>
      <c r="S336" s="554">
        <f>100</f>
        <v>100</v>
      </c>
      <c r="T336" s="72">
        <f t="shared" si="133"/>
        <v>106.82134570765662</v>
      </c>
      <c r="U336" s="72">
        <f t="shared" si="134"/>
        <v>110.95127610208817</v>
      </c>
      <c r="V336" s="72">
        <f t="shared" si="135"/>
        <v>114.29234338747099</v>
      </c>
      <c r="W336" s="72">
        <f t="shared" si="136"/>
        <v>113.87470997679814</v>
      </c>
      <c r="X336" s="72">
        <f t="shared" si="137"/>
        <v>121.16009280742459</v>
      </c>
      <c r="Y336" s="72">
        <f t="shared" si="138"/>
        <v>123.52668213457076</v>
      </c>
      <c r="Z336" s="72">
        <f t="shared" si="139"/>
        <v>118.70069605568446</v>
      </c>
      <c r="AA336" s="72">
        <f t="shared" si="140"/>
        <v>118.5614849187935</v>
      </c>
      <c r="AB336" s="72">
        <f t="shared" si="140"/>
        <v>127.74941995359629</v>
      </c>
      <c r="AC336" s="72">
        <f t="shared" si="140"/>
        <v>127.51740139211137</v>
      </c>
      <c r="AD336" s="72">
        <f t="shared" si="140"/>
        <v>129.28074245939675</v>
      </c>
      <c r="AE336" s="72">
        <f t="shared" ref="AE336:AG336" si="144">P336*100/$D336</f>
        <v>130.11600928074245</v>
      </c>
      <c r="AF336" s="72">
        <f t="shared" si="144"/>
        <v>139.1647331786543</v>
      </c>
      <c r="AG336" s="73">
        <f t="shared" si="144"/>
        <v>148.12064965197214</v>
      </c>
      <c r="AH336" s="555">
        <v>1</v>
      </c>
      <c r="AI336" s="232">
        <v>1</v>
      </c>
      <c r="AJ336" s="232">
        <v>1</v>
      </c>
      <c r="AK336" s="232">
        <v>1</v>
      </c>
      <c r="AL336" s="232">
        <v>1</v>
      </c>
      <c r="AM336" s="232">
        <v>1</v>
      </c>
      <c r="AN336" s="232">
        <v>1</v>
      </c>
      <c r="AO336" s="232">
        <v>1</v>
      </c>
      <c r="AP336" s="232">
        <v>1</v>
      </c>
      <c r="AQ336" s="232">
        <v>1</v>
      </c>
      <c r="AR336" s="232">
        <v>1</v>
      </c>
      <c r="AS336" s="232">
        <v>1</v>
      </c>
      <c r="AT336" s="232">
        <v>4</v>
      </c>
      <c r="AU336" s="232">
        <v>6</v>
      </c>
      <c r="AV336" s="234">
        <v>7</v>
      </c>
    </row>
    <row r="337" spans="2:48" ht="14.5" x14ac:dyDescent="0.35">
      <c r="B337" s="738"/>
      <c r="C337" s="1" t="s">
        <v>194</v>
      </c>
      <c r="D337" s="210">
        <v>145</v>
      </c>
      <c r="E337" s="210">
        <v>150</v>
      </c>
      <c r="F337" s="210">
        <v>158</v>
      </c>
      <c r="G337" s="210">
        <v>163</v>
      </c>
      <c r="H337" s="210">
        <v>173</v>
      </c>
      <c r="I337" s="210">
        <v>188</v>
      </c>
      <c r="J337" s="210">
        <v>188</v>
      </c>
      <c r="K337" s="210">
        <v>209</v>
      </c>
      <c r="L337" s="210">
        <v>215</v>
      </c>
      <c r="M337" s="210">
        <v>224</v>
      </c>
      <c r="N337" s="210">
        <v>223</v>
      </c>
      <c r="O337" s="210">
        <v>223</v>
      </c>
      <c r="P337" s="211">
        <v>216</v>
      </c>
      <c r="Q337" s="211">
        <v>227</v>
      </c>
      <c r="R337" s="211">
        <v>239</v>
      </c>
      <c r="S337" s="554">
        <f>100</f>
        <v>100</v>
      </c>
      <c r="T337" s="72">
        <f t="shared" si="133"/>
        <v>103.44827586206897</v>
      </c>
      <c r="U337" s="72">
        <f t="shared" si="134"/>
        <v>108.96551724137932</v>
      </c>
      <c r="V337" s="72">
        <f t="shared" si="135"/>
        <v>112.41379310344827</v>
      </c>
      <c r="W337" s="72">
        <f t="shared" si="136"/>
        <v>119.31034482758621</v>
      </c>
      <c r="X337" s="72">
        <f t="shared" si="137"/>
        <v>129.65517241379311</v>
      </c>
      <c r="Y337" s="72">
        <f t="shared" si="138"/>
        <v>129.65517241379311</v>
      </c>
      <c r="Z337" s="72">
        <f t="shared" si="139"/>
        <v>144.13793103448276</v>
      </c>
      <c r="AA337" s="72">
        <f t="shared" si="140"/>
        <v>148.27586206896552</v>
      </c>
      <c r="AB337" s="72">
        <f t="shared" si="140"/>
        <v>154.48275862068965</v>
      </c>
      <c r="AC337" s="72">
        <f t="shared" si="140"/>
        <v>153.79310344827587</v>
      </c>
      <c r="AD337" s="72">
        <f t="shared" si="140"/>
        <v>153.79310344827587</v>
      </c>
      <c r="AE337" s="72">
        <f t="shared" ref="AE337:AG337" si="145">P337*100/$D337</f>
        <v>148.9655172413793</v>
      </c>
      <c r="AF337" s="72">
        <f t="shared" si="145"/>
        <v>156.55172413793105</v>
      </c>
      <c r="AG337" s="73">
        <f t="shared" si="145"/>
        <v>164.82758620689654</v>
      </c>
      <c r="AH337" s="555">
        <v>1</v>
      </c>
      <c r="AI337" s="232">
        <v>1</v>
      </c>
      <c r="AJ337" s="232">
        <v>1</v>
      </c>
      <c r="AK337" s="232">
        <v>1</v>
      </c>
      <c r="AL337" s="232">
        <v>1</v>
      </c>
      <c r="AM337" s="232">
        <v>1</v>
      </c>
      <c r="AN337" s="232">
        <v>1</v>
      </c>
      <c r="AO337" s="232">
        <v>1</v>
      </c>
      <c r="AP337" s="232">
        <v>1</v>
      </c>
      <c r="AQ337" s="232">
        <v>1</v>
      </c>
      <c r="AR337" s="232">
        <v>1</v>
      </c>
      <c r="AS337" s="232">
        <v>1</v>
      </c>
      <c r="AT337" s="232">
        <v>4</v>
      </c>
      <c r="AU337" s="232">
        <v>6</v>
      </c>
      <c r="AV337" s="234">
        <v>7</v>
      </c>
    </row>
    <row r="338" spans="2:48" ht="14.5" x14ac:dyDescent="0.35">
      <c r="B338" s="738"/>
      <c r="C338" s="1" t="s">
        <v>195</v>
      </c>
      <c r="D338" s="210">
        <v>16</v>
      </c>
      <c r="E338" s="210">
        <v>18</v>
      </c>
      <c r="F338" s="210">
        <v>20</v>
      </c>
      <c r="G338" s="210">
        <v>20</v>
      </c>
      <c r="H338" s="210">
        <v>24</v>
      </c>
      <c r="I338" s="210">
        <v>25</v>
      </c>
      <c r="J338" s="210">
        <v>21</v>
      </c>
      <c r="K338" s="210">
        <v>23</v>
      </c>
      <c r="L338" s="210">
        <v>24</v>
      </c>
      <c r="M338" s="210">
        <v>21</v>
      </c>
      <c r="N338" s="210">
        <v>28</v>
      </c>
      <c r="O338" s="210">
        <v>31</v>
      </c>
      <c r="P338" s="211">
        <v>31</v>
      </c>
      <c r="Q338" s="211">
        <v>34</v>
      </c>
      <c r="R338" s="211">
        <v>37</v>
      </c>
      <c r="S338" s="554">
        <f>100</f>
        <v>100</v>
      </c>
      <c r="T338" s="72">
        <f t="shared" si="133"/>
        <v>112.5</v>
      </c>
      <c r="U338" s="72">
        <f t="shared" si="134"/>
        <v>125</v>
      </c>
      <c r="V338" s="72">
        <f t="shared" si="135"/>
        <v>125</v>
      </c>
      <c r="W338" s="72">
        <f t="shared" si="136"/>
        <v>150</v>
      </c>
      <c r="X338" s="72">
        <f t="shared" si="137"/>
        <v>156.25</v>
      </c>
      <c r="Y338" s="72">
        <f t="shared" si="138"/>
        <v>131.25</v>
      </c>
      <c r="Z338" s="72">
        <f t="shared" si="139"/>
        <v>143.75</v>
      </c>
      <c r="AA338" s="72">
        <f t="shared" si="140"/>
        <v>150</v>
      </c>
      <c r="AB338" s="72">
        <f t="shared" si="140"/>
        <v>131.25</v>
      </c>
      <c r="AC338" s="72">
        <f t="shared" si="140"/>
        <v>175</v>
      </c>
      <c r="AD338" s="72">
        <f t="shared" si="140"/>
        <v>193.75</v>
      </c>
      <c r="AE338" s="72">
        <f t="shared" ref="AE338:AG338" si="146">P338*100/$D338</f>
        <v>193.75</v>
      </c>
      <c r="AF338" s="72">
        <f t="shared" si="146"/>
        <v>212.5</v>
      </c>
      <c r="AG338" s="73">
        <f t="shared" si="146"/>
        <v>231.25</v>
      </c>
      <c r="AH338" s="555">
        <v>1</v>
      </c>
      <c r="AI338" s="232">
        <v>1</v>
      </c>
      <c r="AJ338" s="232">
        <v>1</v>
      </c>
      <c r="AK338" s="232">
        <v>1</v>
      </c>
      <c r="AL338" s="232">
        <v>1</v>
      </c>
      <c r="AM338" s="232">
        <v>1</v>
      </c>
      <c r="AN338" s="232">
        <v>1</v>
      </c>
      <c r="AO338" s="232">
        <v>1</v>
      </c>
      <c r="AP338" s="232">
        <v>1</v>
      </c>
      <c r="AQ338" s="232">
        <v>1</v>
      </c>
      <c r="AR338" s="232">
        <v>1</v>
      </c>
      <c r="AS338" s="232">
        <v>1</v>
      </c>
      <c r="AT338" s="232">
        <v>4</v>
      </c>
      <c r="AU338" s="232">
        <v>6</v>
      </c>
      <c r="AV338" s="234">
        <v>7</v>
      </c>
    </row>
    <row r="339" spans="2:48" ht="14.5" x14ac:dyDescent="0.35">
      <c r="B339" s="738"/>
      <c r="C339" s="1" t="s">
        <v>196</v>
      </c>
      <c r="D339" s="210">
        <v>8</v>
      </c>
      <c r="E339" s="210">
        <v>7</v>
      </c>
      <c r="F339" s="210">
        <v>6</v>
      </c>
      <c r="G339" s="210">
        <v>7</v>
      </c>
      <c r="H339" s="210">
        <v>6</v>
      </c>
      <c r="I339" s="210">
        <v>6</v>
      </c>
      <c r="J339" s="210">
        <v>7</v>
      </c>
      <c r="K339" s="210">
        <v>8</v>
      </c>
      <c r="L339" s="210">
        <v>9</v>
      </c>
      <c r="M339" s="210">
        <v>9</v>
      </c>
      <c r="N339" s="210">
        <v>9</v>
      </c>
      <c r="O339" s="210">
        <v>10</v>
      </c>
      <c r="P339" s="211">
        <v>11</v>
      </c>
      <c r="Q339" s="211">
        <v>12</v>
      </c>
      <c r="R339" s="211">
        <v>13</v>
      </c>
      <c r="S339" s="554">
        <f>100</f>
        <v>100</v>
      </c>
      <c r="T339" s="72">
        <f t="shared" si="133"/>
        <v>87.5</v>
      </c>
      <c r="U339" s="72">
        <f t="shared" si="134"/>
        <v>75</v>
      </c>
      <c r="V339" s="72">
        <f t="shared" si="135"/>
        <v>87.5</v>
      </c>
      <c r="W339" s="72">
        <f t="shared" si="136"/>
        <v>75</v>
      </c>
      <c r="X339" s="72">
        <f t="shared" si="137"/>
        <v>75</v>
      </c>
      <c r="Y339" s="72">
        <f t="shared" si="138"/>
        <v>87.5</v>
      </c>
      <c r="Z339" s="72">
        <f t="shared" si="139"/>
        <v>100</v>
      </c>
      <c r="AA339" s="72">
        <f t="shared" si="140"/>
        <v>112.5</v>
      </c>
      <c r="AB339" s="72">
        <f t="shared" si="140"/>
        <v>112.5</v>
      </c>
      <c r="AC339" s="72">
        <f t="shared" si="140"/>
        <v>112.5</v>
      </c>
      <c r="AD339" s="72">
        <f t="shared" si="140"/>
        <v>125</v>
      </c>
      <c r="AE339" s="72">
        <f t="shared" ref="AE339:AG339" si="147">P339*100/$D339</f>
        <v>137.5</v>
      </c>
      <c r="AF339" s="72">
        <f t="shared" si="147"/>
        <v>150</v>
      </c>
      <c r="AG339" s="73">
        <f t="shared" si="147"/>
        <v>162.5</v>
      </c>
      <c r="AH339" s="555">
        <v>1</v>
      </c>
      <c r="AI339" s="232">
        <v>1</v>
      </c>
      <c r="AJ339" s="232">
        <v>1</v>
      </c>
      <c r="AK339" s="232">
        <v>1</v>
      </c>
      <c r="AL339" s="232">
        <v>1</v>
      </c>
      <c r="AM339" s="232">
        <v>1</v>
      </c>
      <c r="AN339" s="232">
        <v>1</v>
      </c>
      <c r="AO339" s="232">
        <v>1</v>
      </c>
      <c r="AP339" s="232">
        <v>1</v>
      </c>
      <c r="AQ339" s="232">
        <v>1</v>
      </c>
      <c r="AR339" s="232">
        <v>1</v>
      </c>
      <c r="AS339" s="232">
        <v>1</v>
      </c>
      <c r="AT339" s="232">
        <v>4</v>
      </c>
      <c r="AU339" s="232">
        <v>6</v>
      </c>
      <c r="AV339" s="234">
        <v>7</v>
      </c>
    </row>
    <row r="340" spans="2:48" ht="14.5" x14ac:dyDescent="0.35">
      <c r="B340" s="738"/>
      <c r="C340" s="1" t="s">
        <v>197</v>
      </c>
      <c r="D340" s="210">
        <v>2324</v>
      </c>
      <c r="E340" s="210">
        <v>2477</v>
      </c>
      <c r="F340" s="210">
        <v>2575</v>
      </c>
      <c r="G340" s="210">
        <v>2653</v>
      </c>
      <c r="H340" s="210">
        <v>2657</v>
      </c>
      <c r="I340" s="210">
        <v>2830</v>
      </c>
      <c r="J340" s="210">
        <v>2878</v>
      </c>
      <c r="K340" s="210">
        <v>2798</v>
      </c>
      <c r="L340" s="210">
        <v>2803</v>
      </c>
      <c r="M340" s="210">
        <v>3007</v>
      </c>
      <c r="N340" s="210">
        <v>3008</v>
      </c>
      <c r="O340" s="210">
        <v>3050</v>
      </c>
      <c r="P340" s="211">
        <v>3062</v>
      </c>
      <c r="Q340" s="211">
        <v>3272</v>
      </c>
      <c r="R340" s="211">
        <v>3481</v>
      </c>
      <c r="S340" s="554">
        <f>100</f>
        <v>100</v>
      </c>
      <c r="T340" s="72">
        <f t="shared" si="133"/>
        <v>106.58347676419966</v>
      </c>
      <c r="U340" s="72">
        <f t="shared" si="134"/>
        <v>110.80034423407918</v>
      </c>
      <c r="V340" s="72">
        <f t="shared" si="135"/>
        <v>114.1566265060241</v>
      </c>
      <c r="W340" s="72">
        <f t="shared" si="136"/>
        <v>114.32874354561102</v>
      </c>
      <c r="X340" s="72">
        <f t="shared" si="137"/>
        <v>121.77280550774526</v>
      </c>
      <c r="Y340" s="72">
        <f t="shared" si="138"/>
        <v>123.8382099827883</v>
      </c>
      <c r="Z340" s="72">
        <f t="shared" si="139"/>
        <v>120.39586919104991</v>
      </c>
      <c r="AA340" s="72">
        <f t="shared" si="140"/>
        <v>120.61101549053356</v>
      </c>
      <c r="AB340" s="72">
        <f t="shared" si="140"/>
        <v>129.38898450946644</v>
      </c>
      <c r="AC340" s="72">
        <f t="shared" si="140"/>
        <v>129.43201376936318</v>
      </c>
      <c r="AD340" s="72">
        <f t="shared" si="140"/>
        <v>131.23924268502583</v>
      </c>
      <c r="AE340" s="72">
        <f t="shared" ref="AE340:AG340" si="148">P340*100/$D340</f>
        <v>131.75559380378658</v>
      </c>
      <c r="AF340" s="72">
        <f t="shared" si="148"/>
        <v>140.79173838209982</v>
      </c>
      <c r="AG340" s="73">
        <f t="shared" si="148"/>
        <v>149.78485370051635</v>
      </c>
      <c r="AH340" s="555">
        <v>1</v>
      </c>
      <c r="AI340" s="232">
        <v>1</v>
      </c>
      <c r="AJ340" s="232">
        <v>1</v>
      </c>
      <c r="AK340" s="232">
        <v>1</v>
      </c>
      <c r="AL340" s="232">
        <v>1</v>
      </c>
      <c r="AM340" s="232">
        <v>1</v>
      </c>
      <c r="AN340" s="232">
        <v>1</v>
      </c>
      <c r="AO340" s="232">
        <v>1</v>
      </c>
      <c r="AP340" s="232">
        <v>1</v>
      </c>
      <c r="AQ340" s="232">
        <v>1</v>
      </c>
      <c r="AR340" s="232">
        <v>1</v>
      </c>
      <c r="AS340" s="232">
        <v>1</v>
      </c>
      <c r="AT340" s="232">
        <v>4</v>
      </c>
      <c r="AU340" s="232">
        <v>6</v>
      </c>
      <c r="AV340" s="234">
        <v>7</v>
      </c>
    </row>
    <row r="341" spans="2:48" ht="14.5" x14ac:dyDescent="0.35">
      <c r="B341" s="739"/>
      <c r="C341" s="8" t="s">
        <v>198</v>
      </c>
      <c r="D341">
        <v>2316</v>
      </c>
      <c r="E341">
        <v>2470</v>
      </c>
      <c r="F341">
        <v>2569</v>
      </c>
      <c r="G341">
        <v>2646</v>
      </c>
      <c r="H341">
        <v>2651</v>
      </c>
      <c r="I341">
        <v>2824</v>
      </c>
      <c r="J341">
        <v>2871</v>
      </c>
      <c r="K341">
        <v>2790</v>
      </c>
      <c r="L341">
        <v>2794</v>
      </c>
      <c r="M341">
        <v>2998</v>
      </c>
      <c r="N341">
        <v>2999</v>
      </c>
      <c r="O341">
        <v>3040</v>
      </c>
      <c r="P341">
        <v>3051</v>
      </c>
      <c r="Q341">
        <v>3260</v>
      </c>
      <c r="R341">
        <v>3468</v>
      </c>
      <c r="S341" s="554">
        <f>100</f>
        <v>100</v>
      </c>
      <c r="T341" s="72">
        <f t="shared" si="133"/>
        <v>106.64939550949914</v>
      </c>
      <c r="U341" s="72">
        <f t="shared" si="134"/>
        <v>110.92400690846287</v>
      </c>
      <c r="V341" s="72">
        <f t="shared" si="135"/>
        <v>114.24870466321244</v>
      </c>
      <c r="W341" s="72">
        <f t="shared" si="136"/>
        <v>114.46459412780656</v>
      </c>
      <c r="X341" s="72">
        <f t="shared" si="137"/>
        <v>121.93436960276338</v>
      </c>
      <c r="Y341" s="72">
        <f t="shared" si="138"/>
        <v>123.96373056994818</v>
      </c>
      <c r="Z341" s="72">
        <f t="shared" si="139"/>
        <v>120.46632124352331</v>
      </c>
      <c r="AA341" s="72">
        <f t="shared" si="140"/>
        <v>120.63903281519862</v>
      </c>
      <c r="AB341" s="72">
        <f t="shared" si="140"/>
        <v>129.44732297063902</v>
      </c>
      <c r="AC341" s="72">
        <f t="shared" si="140"/>
        <v>129.49050086355786</v>
      </c>
      <c r="AD341" s="72">
        <f t="shared" si="140"/>
        <v>131.26079447322971</v>
      </c>
      <c r="AE341" s="72">
        <f t="shared" ref="AE341:AG341" si="149">P341*100/$D341</f>
        <v>131.7357512953368</v>
      </c>
      <c r="AF341" s="72">
        <f t="shared" si="149"/>
        <v>140.75993091537134</v>
      </c>
      <c r="AG341" s="73">
        <f t="shared" si="149"/>
        <v>149.74093264248705</v>
      </c>
      <c r="AH341" s="235"/>
      <c r="AI341" s="236"/>
      <c r="AJ341" s="236"/>
      <c r="AK341" s="236"/>
      <c r="AL341" s="236"/>
      <c r="AM341" s="236"/>
      <c r="AN341" s="236"/>
      <c r="AO341" s="236"/>
      <c r="AP341" s="236"/>
      <c r="AQ341" s="236"/>
      <c r="AR341" s="236"/>
      <c r="AS341" s="236"/>
      <c r="AT341" s="236"/>
      <c r="AU341" s="236"/>
      <c r="AV341" s="237"/>
    </row>
    <row r="342" spans="2:48" ht="15" customHeight="1" x14ac:dyDescent="0.35">
      <c r="B342" s="738" t="s">
        <v>137</v>
      </c>
      <c r="C342" s="1" t="s">
        <v>193</v>
      </c>
      <c r="D342" s="210">
        <v>1366</v>
      </c>
      <c r="E342" s="210">
        <v>1452</v>
      </c>
      <c r="F342" s="210">
        <v>1563</v>
      </c>
      <c r="G342" s="210">
        <v>1666</v>
      </c>
      <c r="H342" s="210">
        <v>1676</v>
      </c>
      <c r="I342" s="210">
        <v>1861</v>
      </c>
      <c r="J342" s="210">
        <v>1977</v>
      </c>
      <c r="K342" s="210">
        <v>2075</v>
      </c>
      <c r="L342" s="210">
        <v>2150</v>
      </c>
      <c r="M342" s="210">
        <v>2592</v>
      </c>
      <c r="N342" s="210">
        <v>2819</v>
      </c>
      <c r="O342" s="210">
        <v>3050</v>
      </c>
      <c r="P342" s="211">
        <v>3071</v>
      </c>
      <c r="Q342" s="211">
        <v>3285</v>
      </c>
      <c r="R342" s="211">
        <v>3496</v>
      </c>
      <c r="S342" s="554">
        <f>100</f>
        <v>100</v>
      </c>
      <c r="T342" s="72">
        <f t="shared" si="133"/>
        <v>106.29575402635432</v>
      </c>
      <c r="U342" s="72">
        <f t="shared" si="134"/>
        <v>114.42166910688141</v>
      </c>
      <c r="V342" s="72">
        <f t="shared" si="135"/>
        <v>121.96193265007321</v>
      </c>
      <c r="W342" s="72">
        <f t="shared" si="136"/>
        <v>122.69399707174232</v>
      </c>
      <c r="X342" s="72">
        <f t="shared" si="137"/>
        <v>136.23718887262078</v>
      </c>
      <c r="Y342" s="72">
        <f t="shared" si="138"/>
        <v>144.72913616398242</v>
      </c>
      <c r="Z342" s="72">
        <f t="shared" si="139"/>
        <v>151.90336749633968</v>
      </c>
      <c r="AA342" s="72">
        <f t="shared" si="140"/>
        <v>157.39385065885799</v>
      </c>
      <c r="AB342" s="72">
        <f t="shared" si="140"/>
        <v>189.75109809663252</v>
      </c>
      <c r="AC342" s="72">
        <f t="shared" si="140"/>
        <v>206.36896046852124</v>
      </c>
      <c r="AD342" s="72">
        <f t="shared" si="140"/>
        <v>223.27964860907761</v>
      </c>
      <c r="AE342" s="72">
        <f t="shared" ref="AE342:AG342" si="150">P342*100/$D342</f>
        <v>224.81698389458273</v>
      </c>
      <c r="AF342" s="72">
        <f t="shared" si="150"/>
        <v>240.48316251830161</v>
      </c>
      <c r="AG342" s="73">
        <f t="shared" si="150"/>
        <v>255.92972181551977</v>
      </c>
      <c r="AH342" s="555">
        <v>1</v>
      </c>
      <c r="AI342" s="232">
        <v>1</v>
      </c>
      <c r="AJ342" s="232">
        <v>1</v>
      </c>
      <c r="AK342" s="232">
        <v>1</v>
      </c>
      <c r="AL342" s="232">
        <v>1</v>
      </c>
      <c r="AM342" s="232">
        <v>1</v>
      </c>
      <c r="AN342" s="232">
        <v>1</v>
      </c>
      <c r="AO342" s="232">
        <v>1</v>
      </c>
      <c r="AP342" s="232">
        <v>1</v>
      </c>
      <c r="AQ342" s="232">
        <v>1</v>
      </c>
      <c r="AR342" s="232">
        <v>1</v>
      </c>
      <c r="AS342" s="232">
        <v>1</v>
      </c>
      <c r="AT342" s="232">
        <v>4</v>
      </c>
      <c r="AU342" s="232">
        <v>6</v>
      </c>
      <c r="AV342" s="234">
        <v>7</v>
      </c>
    </row>
    <row r="343" spans="2:48" ht="14.5" x14ac:dyDescent="0.35">
      <c r="B343" s="738"/>
      <c r="C343" s="1" t="s">
        <v>194</v>
      </c>
      <c r="D343" s="210">
        <v>46</v>
      </c>
      <c r="E343" s="210">
        <v>49</v>
      </c>
      <c r="F343" s="210">
        <v>47</v>
      </c>
      <c r="G343" s="210">
        <v>50</v>
      </c>
      <c r="H343" s="210">
        <v>53</v>
      </c>
      <c r="I343" s="210">
        <v>61</v>
      </c>
      <c r="J343" s="210">
        <v>63</v>
      </c>
      <c r="K343" s="210">
        <v>73</v>
      </c>
      <c r="L343" s="210">
        <v>88</v>
      </c>
      <c r="M343" s="210">
        <v>79</v>
      </c>
      <c r="N343" s="210">
        <v>89</v>
      </c>
      <c r="O343" s="210">
        <v>90</v>
      </c>
      <c r="P343" s="211">
        <v>87</v>
      </c>
      <c r="Q343" s="211">
        <v>92</v>
      </c>
      <c r="R343" s="211">
        <v>97</v>
      </c>
      <c r="S343" s="554">
        <f>100</f>
        <v>100</v>
      </c>
      <c r="T343" s="72">
        <f t="shared" si="133"/>
        <v>106.52173913043478</v>
      </c>
      <c r="U343" s="72">
        <f t="shared" si="134"/>
        <v>102.17391304347827</v>
      </c>
      <c r="V343" s="72">
        <f t="shared" si="135"/>
        <v>108.69565217391305</v>
      </c>
      <c r="W343" s="72">
        <f t="shared" si="136"/>
        <v>115.21739130434783</v>
      </c>
      <c r="X343" s="72">
        <f t="shared" si="137"/>
        <v>132.60869565217391</v>
      </c>
      <c r="Y343" s="72">
        <f t="shared" si="138"/>
        <v>136.95652173913044</v>
      </c>
      <c r="Z343" s="72">
        <f t="shared" si="139"/>
        <v>158.69565217391303</v>
      </c>
      <c r="AA343" s="72">
        <f t="shared" si="140"/>
        <v>191.30434782608697</v>
      </c>
      <c r="AB343" s="72">
        <f t="shared" si="140"/>
        <v>171.7391304347826</v>
      </c>
      <c r="AC343" s="72">
        <f t="shared" si="140"/>
        <v>193.47826086956522</v>
      </c>
      <c r="AD343" s="72">
        <f t="shared" si="140"/>
        <v>195.65217391304347</v>
      </c>
      <c r="AE343" s="72">
        <f t="shared" ref="AE343:AG343" si="151">P343*100/$D343</f>
        <v>189.13043478260869</v>
      </c>
      <c r="AF343" s="72">
        <f t="shared" si="151"/>
        <v>200</v>
      </c>
      <c r="AG343" s="73">
        <f t="shared" si="151"/>
        <v>210.86956521739131</v>
      </c>
      <c r="AH343" s="555">
        <v>1</v>
      </c>
      <c r="AI343" s="232">
        <v>1</v>
      </c>
      <c r="AJ343" s="232">
        <v>1</v>
      </c>
      <c r="AK343" s="232">
        <v>1</v>
      </c>
      <c r="AL343" s="232">
        <v>1</v>
      </c>
      <c r="AM343" s="232">
        <v>1</v>
      </c>
      <c r="AN343" s="232">
        <v>1</v>
      </c>
      <c r="AO343" s="232">
        <v>1</v>
      </c>
      <c r="AP343" s="232">
        <v>1</v>
      </c>
      <c r="AQ343" s="232">
        <v>1</v>
      </c>
      <c r="AR343" s="232">
        <v>1</v>
      </c>
      <c r="AS343" s="232">
        <v>1</v>
      </c>
      <c r="AT343" s="232">
        <v>4</v>
      </c>
      <c r="AU343" s="232">
        <v>6</v>
      </c>
      <c r="AV343" s="234">
        <v>7</v>
      </c>
    </row>
    <row r="344" spans="2:48" ht="14.5" x14ac:dyDescent="0.35">
      <c r="B344" s="738"/>
      <c r="C344" s="1" t="s">
        <v>195</v>
      </c>
      <c r="D344" s="210">
        <v>7</v>
      </c>
      <c r="E344" s="210">
        <v>8</v>
      </c>
      <c r="F344" s="210">
        <v>8</v>
      </c>
      <c r="G344" s="210">
        <v>7</v>
      </c>
      <c r="H344" s="210">
        <v>8</v>
      </c>
      <c r="I344" s="210">
        <v>10</v>
      </c>
      <c r="J344" s="210">
        <v>10</v>
      </c>
      <c r="K344" s="210">
        <v>11</v>
      </c>
      <c r="L344" s="210">
        <v>12</v>
      </c>
      <c r="M344" s="210">
        <v>12</v>
      </c>
      <c r="N344" s="210">
        <v>13</v>
      </c>
      <c r="O344" s="210">
        <v>13</v>
      </c>
      <c r="P344" s="211">
        <v>13</v>
      </c>
      <c r="Q344" s="211">
        <v>14</v>
      </c>
      <c r="R344" s="211">
        <v>15</v>
      </c>
      <c r="S344" s="554">
        <f>100</f>
        <v>100</v>
      </c>
      <c r="T344" s="72">
        <f t="shared" si="133"/>
        <v>114.28571428571429</v>
      </c>
      <c r="U344" s="72">
        <f t="shared" si="134"/>
        <v>114.28571428571429</v>
      </c>
      <c r="V344" s="72">
        <f t="shared" si="135"/>
        <v>100</v>
      </c>
      <c r="W344" s="72">
        <f t="shared" si="136"/>
        <v>114.28571428571429</v>
      </c>
      <c r="X344" s="72">
        <f t="shared" si="137"/>
        <v>142.85714285714286</v>
      </c>
      <c r="Y344" s="72">
        <f t="shared" si="138"/>
        <v>142.85714285714286</v>
      </c>
      <c r="Z344" s="72">
        <f t="shared" si="139"/>
        <v>157.14285714285714</v>
      </c>
      <c r="AA344" s="72">
        <f t="shared" si="140"/>
        <v>171.42857142857142</v>
      </c>
      <c r="AB344" s="72">
        <f t="shared" si="140"/>
        <v>171.42857142857142</v>
      </c>
      <c r="AC344" s="72">
        <f t="shared" si="140"/>
        <v>185.71428571428572</v>
      </c>
      <c r="AD344" s="72">
        <f t="shared" si="140"/>
        <v>185.71428571428572</v>
      </c>
      <c r="AE344" s="72">
        <f t="shared" ref="AE344:AG344" si="152">P344*100/$D344</f>
        <v>185.71428571428572</v>
      </c>
      <c r="AF344" s="72">
        <f t="shared" si="152"/>
        <v>200</v>
      </c>
      <c r="AG344" s="73">
        <f t="shared" si="152"/>
        <v>214.28571428571428</v>
      </c>
      <c r="AH344" s="555">
        <v>1</v>
      </c>
      <c r="AI344" s="232">
        <v>1</v>
      </c>
      <c r="AJ344" s="232">
        <v>1</v>
      </c>
      <c r="AK344" s="232">
        <v>1</v>
      </c>
      <c r="AL344" s="232">
        <v>1</v>
      </c>
      <c r="AM344" s="232">
        <v>1</v>
      </c>
      <c r="AN344" s="232">
        <v>1</v>
      </c>
      <c r="AO344" s="232">
        <v>1</v>
      </c>
      <c r="AP344" s="232">
        <v>1</v>
      </c>
      <c r="AQ344" s="232">
        <v>1</v>
      </c>
      <c r="AR344" s="232">
        <v>1</v>
      </c>
      <c r="AS344" s="232">
        <v>1</v>
      </c>
      <c r="AT344" s="232">
        <v>4</v>
      </c>
      <c r="AU344" s="232">
        <v>6</v>
      </c>
      <c r="AV344" s="234">
        <v>7</v>
      </c>
    </row>
    <row r="345" spans="2:48" ht="14.5" x14ac:dyDescent="0.35">
      <c r="B345" s="738"/>
      <c r="C345" s="1" t="s">
        <v>196</v>
      </c>
      <c r="D345" s="210">
        <v>1</v>
      </c>
      <c r="E345" s="210">
        <v>1</v>
      </c>
      <c r="F345" s="210">
        <v>1</v>
      </c>
      <c r="G345" s="210">
        <v>1</v>
      </c>
      <c r="H345" s="210">
        <v>1</v>
      </c>
      <c r="I345" s="210">
        <v>1</v>
      </c>
      <c r="J345" s="210">
        <v>0</v>
      </c>
      <c r="K345" s="210">
        <v>0</v>
      </c>
      <c r="L345" s="210">
        <v>0</v>
      </c>
      <c r="M345" s="210">
        <v>0</v>
      </c>
      <c r="N345" s="210">
        <v>0</v>
      </c>
      <c r="O345" s="210">
        <v>0</v>
      </c>
      <c r="P345" s="211">
        <v>0</v>
      </c>
      <c r="Q345" s="211">
        <v>0</v>
      </c>
      <c r="R345" s="211">
        <v>0</v>
      </c>
      <c r="S345" s="554">
        <f>100</f>
        <v>100</v>
      </c>
      <c r="T345" s="72">
        <f t="shared" si="133"/>
        <v>100</v>
      </c>
      <c r="U345" s="72">
        <f t="shared" si="134"/>
        <v>100</v>
      </c>
      <c r="V345" s="72">
        <f t="shared" si="135"/>
        <v>100</v>
      </c>
      <c r="W345" s="72">
        <f t="shared" si="136"/>
        <v>100</v>
      </c>
      <c r="X345" s="72">
        <f t="shared" si="137"/>
        <v>100</v>
      </c>
      <c r="Y345" s="72">
        <f t="shared" si="138"/>
        <v>0</v>
      </c>
      <c r="Z345" s="72">
        <f t="shared" si="139"/>
        <v>0</v>
      </c>
      <c r="AA345" s="72">
        <f t="shared" si="140"/>
        <v>0</v>
      </c>
      <c r="AB345" s="72">
        <f t="shared" si="140"/>
        <v>0</v>
      </c>
      <c r="AC345" s="72">
        <f t="shared" si="140"/>
        <v>0</v>
      </c>
      <c r="AD345" s="72">
        <f t="shared" si="140"/>
        <v>0</v>
      </c>
      <c r="AE345" s="72">
        <f t="shared" ref="AE345:AG345" si="153">P345*100/$D345</f>
        <v>0</v>
      </c>
      <c r="AF345" s="72">
        <f t="shared" si="153"/>
        <v>0</v>
      </c>
      <c r="AG345" s="73">
        <f t="shared" si="153"/>
        <v>0</v>
      </c>
      <c r="AH345" s="555">
        <v>1</v>
      </c>
      <c r="AI345" s="232">
        <v>1</v>
      </c>
      <c r="AJ345" s="232">
        <v>1</v>
      </c>
      <c r="AK345" s="232">
        <v>1</v>
      </c>
      <c r="AL345" s="232">
        <v>1</v>
      </c>
      <c r="AM345" s="232">
        <v>1</v>
      </c>
      <c r="AN345" s="232">
        <v>1</v>
      </c>
      <c r="AO345" s="232">
        <v>1</v>
      </c>
      <c r="AP345" s="232">
        <v>1</v>
      </c>
      <c r="AQ345" s="232">
        <v>1</v>
      </c>
      <c r="AR345" s="232">
        <v>1</v>
      </c>
      <c r="AS345" s="232">
        <v>1</v>
      </c>
      <c r="AT345" s="232">
        <v>4</v>
      </c>
      <c r="AU345" s="232">
        <v>6</v>
      </c>
      <c r="AV345" s="234">
        <v>7</v>
      </c>
    </row>
    <row r="346" spans="2:48" ht="14.5" x14ac:dyDescent="0.35">
      <c r="B346" s="738"/>
      <c r="C346" s="1" t="s">
        <v>197</v>
      </c>
      <c r="D346" s="210">
        <v>1420</v>
      </c>
      <c r="E346" s="210">
        <v>1510</v>
      </c>
      <c r="F346" s="210">
        <v>1619</v>
      </c>
      <c r="G346" s="210">
        <v>1724</v>
      </c>
      <c r="H346" s="210">
        <v>1738</v>
      </c>
      <c r="I346" s="210">
        <v>1933</v>
      </c>
      <c r="J346" s="210">
        <v>2050</v>
      </c>
      <c r="K346" s="210">
        <v>2159</v>
      </c>
      <c r="L346" s="210">
        <v>2250</v>
      </c>
      <c r="M346" s="210">
        <v>2683</v>
      </c>
      <c r="N346" s="210">
        <v>2921</v>
      </c>
      <c r="O346" s="210">
        <v>3153</v>
      </c>
      <c r="P346" s="211">
        <v>3171</v>
      </c>
      <c r="Q346" s="211">
        <v>3391</v>
      </c>
      <c r="R346" s="211">
        <v>3608</v>
      </c>
      <c r="S346" s="554">
        <f>100</f>
        <v>100</v>
      </c>
      <c r="T346" s="72">
        <f t="shared" si="133"/>
        <v>106.33802816901408</v>
      </c>
      <c r="U346" s="72">
        <f t="shared" si="134"/>
        <v>114.01408450704226</v>
      </c>
      <c r="V346" s="72">
        <f t="shared" si="135"/>
        <v>121.40845070422536</v>
      </c>
      <c r="W346" s="72">
        <f t="shared" si="136"/>
        <v>122.3943661971831</v>
      </c>
      <c r="X346" s="72">
        <f t="shared" si="137"/>
        <v>136.12676056338029</v>
      </c>
      <c r="Y346" s="72">
        <f t="shared" si="138"/>
        <v>144.36619718309859</v>
      </c>
      <c r="Z346" s="72">
        <f t="shared" si="139"/>
        <v>152.04225352112675</v>
      </c>
      <c r="AA346" s="72">
        <f t="shared" si="140"/>
        <v>158.45070422535213</v>
      </c>
      <c r="AB346" s="72">
        <f t="shared" si="140"/>
        <v>188.94366197183098</v>
      </c>
      <c r="AC346" s="72">
        <f t="shared" si="140"/>
        <v>205.70422535211267</v>
      </c>
      <c r="AD346" s="72">
        <f t="shared" si="140"/>
        <v>222.04225352112675</v>
      </c>
      <c r="AE346" s="72">
        <f t="shared" ref="AE346:AG346" si="154">P346*100/$D346</f>
        <v>223.30985915492957</v>
      </c>
      <c r="AF346" s="72">
        <f t="shared" si="154"/>
        <v>238.80281690140845</v>
      </c>
      <c r="AG346" s="73">
        <f t="shared" si="154"/>
        <v>254.08450704225353</v>
      </c>
      <c r="AH346" s="555">
        <v>1</v>
      </c>
      <c r="AI346" s="232">
        <v>1</v>
      </c>
      <c r="AJ346" s="232">
        <v>1</v>
      </c>
      <c r="AK346" s="232">
        <v>1</v>
      </c>
      <c r="AL346" s="232">
        <v>1</v>
      </c>
      <c r="AM346" s="232">
        <v>1</v>
      </c>
      <c r="AN346" s="232">
        <v>1</v>
      </c>
      <c r="AO346" s="232">
        <v>1</v>
      </c>
      <c r="AP346" s="232">
        <v>1</v>
      </c>
      <c r="AQ346" s="232">
        <v>1</v>
      </c>
      <c r="AR346" s="232">
        <v>1</v>
      </c>
      <c r="AS346" s="232">
        <v>1</v>
      </c>
      <c r="AT346" s="232">
        <v>4</v>
      </c>
      <c r="AU346" s="232">
        <v>6</v>
      </c>
      <c r="AV346" s="234">
        <v>7</v>
      </c>
    </row>
    <row r="347" spans="2:48" ht="14.5" x14ac:dyDescent="0.35">
      <c r="B347" s="739"/>
      <c r="C347" s="8" t="s">
        <v>198</v>
      </c>
      <c r="D347">
        <v>1419</v>
      </c>
      <c r="E347">
        <v>1509</v>
      </c>
      <c r="F347">
        <v>1618</v>
      </c>
      <c r="G347">
        <v>1723</v>
      </c>
      <c r="H347">
        <v>1737</v>
      </c>
      <c r="I347">
        <v>1932</v>
      </c>
      <c r="J347">
        <v>2050</v>
      </c>
      <c r="K347">
        <v>2159</v>
      </c>
      <c r="L347">
        <v>2250</v>
      </c>
      <c r="M347">
        <v>2683</v>
      </c>
      <c r="N347">
        <v>2921</v>
      </c>
      <c r="O347">
        <v>3153</v>
      </c>
      <c r="P347">
        <v>3171</v>
      </c>
      <c r="Q347">
        <v>3391</v>
      </c>
      <c r="R347">
        <v>3608</v>
      </c>
      <c r="S347" s="554">
        <f>100</f>
        <v>100</v>
      </c>
      <c r="T347" s="72">
        <f t="shared" si="133"/>
        <v>106.34249471458774</v>
      </c>
      <c r="U347" s="72">
        <f t="shared" si="134"/>
        <v>114.02396053558844</v>
      </c>
      <c r="V347" s="72">
        <f t="shared" si="135"/>
        <v>121.42353770260748</v>
      </c>
      <c r="W347" s="72">
        <f t="shared" si="136"/>
        <v>122.41014799154334</v>
      </c>
      <c r="X347" s="72">
        <f t="shared" si="137"/>
        <v>136.1522198731501</v>
      </c>
      <c r="Y347" s="72">
        <f t="shared" si="138"/>
        <v>144.46793516560959</v>
      </c>
      <c r="Z347" s="72">
        <f t="shared" si="139"/>
        <v>152.14940098661029</v>
      </c>
      <c r="AA347" s="72">
        <f t="shared" si="140"/>
        <v>158.56236786469344</v>
      </c>
      <c r="AB347" s="72">
        <f t="shared" si="140"/>
        <v>189.07681465821</v>
      </c>
      <c r="AC347" s="72">
        <f t="shared" si="140"/>
        <v>205.84918957011979</v>
      </c>
      <c r="AD347" s="72">
        <f t="shared" si="140"/>
        <v>222.19873150105707</v>
      </c>
      <c r="AE347" s="72">
        <f t="shared" ref="AE347:AG347" si="155">P347*100/$D347</f>
        <v>223.46723044397464</v>
      </c>
      <c r="AF347" s="72">
        <f t="shared" si="155"/>
        <v>238.97110641296689</v>
      </c>
      <c r="AG347" s="73">
        <f t="shared" si="155"/>
        <v>254.26356589147287</v>
      </c>
      <c r="AH347" s="235"/>
      <c r="AI347" s="236"/>
      <c r="AJ347" s="236"/>
      <c r="AK347" s="236"/>
      <c r="AL347" s="236"/>
      <c r="AM347" s="236"/>
      <c r="AN347" s="236"/>
      <c r="AO347" s="236"/>
      <c r="AP347" s="236"/>
      <c r="AQ347" s="236"/>
      <c r="AR347" s="236"/>
      <c r="AS347" s="236"/>
      <c r="AT347" s="236"/>
      <c r="AU347" s="236"/>
      <c r="AV347" s="237"/>
    </row>
    <row r="348" spans="2:48" ht="15" customHeight="1" x14ac:dyDescent="0.35">
      <c r="B348" s="738" t="s">
        <v>138</v>
      </c>
      <c r="C348" s="1" t="s">
        <v>193</v>
      </c>
      <c r="D348" s="210">
        <v>1010</v>
      </c>
      <c r="E348" s="210">
        <v>1070</v>
      </c>
      <c r="F348" s="210">
        <v>1120</v>
      </c>
      <c r="G348" s="210">
        <v>1150</v>
      </c>
      <c r="H348" s="210">
        <v>1129</v>
      </c>
      <c r="I348" s="210">
        <v>1169</v>
      </c>
      <c r="J348" s="210">
        <v>1192</v>
      </c>
      <c r="K348" s="210">
        <v>1223</v>
      </c>
      <c r="L348" s="210">
        <v>1220</v>
      </c>
      <c r="M348" s="210">
        <v>1241</v>
      </c>
      <c r="N348" s="210">
        <v>1262</v>
      </c>
      <c r="O348" s="210">
        <v>1299</v>
      </c>
      <c r="P348" s="211">
        <v>1335</v>
      </c>
      <c r="Q348" s="211">
        <v>1429</v>
      </c>
      <c r="R348" s="211">
        <v>1521</v>
      </c>
      <c r="S348" s="554">
        <f>100</f>
        <v>100</v>
      </c>
      <c r="T348" s="72">
        <f t="shared" si="133"/>
        <v>105.94059405940594</v>
      </c>
      <c r="U348" s="72">
        <f t="shared" si="134"/>
        <v>110.89108910891089</v>
      </c>
      <c r="V348" s="72">
        <f t="shared" si="135"/>
        <v>113.86138613861387</v>
      </c>
      <c r="W348" s="72">
        <f t="shared" si="136"/>
        <v>111.78217821782178</v>
      </c>
      <c r="X348" s="72">
        <f t="shared" si="137"/>
        <v>115.74257425742574</v>
      </c>
      <c r="Y348" s="72">
        <f t="shared" si="138"/>
        <v>118.01980198019803</v>
      </c>
      <c r="Z348" s="72">
        <f t="shared" si="139"/>
        <v>121.08910891089108</v>
      </c>
      <c r="AA348" s="72">
        <f t="shared" si="140"/>
        <v>120.79207920792079</v>
      </c>
      <c r="AB348" s="72">
        <f t="shared" si="140"/>
        <v>122.87128712871286</v>
      </c>
      <c r="AC348" s="72">
        <f t="shared" si="140"/>
        <v>124.95049504950495</v>
      </c>
      <c r="AD348" s="72">
        <f t="shared" si="140"/>
        <v>128.61386138613861</v>
      </c>
      <c r="AE348" s="72">
        <f t="shared" ref="AE348:AG348" si="156">P348*100/$D348</f>
        <v>132.17821782178217</v>
      </c>
      <c r="AF348" s="72">
        <f t="shared" si="156"/>
        <v>141.48514851485149</v>
      </c>
      <c r="AG348" s="73">
        <f t="shared" si="156"/>
        <v>150.59405940594058</v>
      </c>
      <c r="AH348" s="555">
        <v>1</v>
      </c>
      <c r="AI348" s="232">
        <v>1</v>
      </c>
      <c r="AJ348" s="232">
        <v>1</v>
      </c>
      <c r="AK348" s="232">
        <v>1</v>
      </c>
      <c r="AL348" s="232">
        <v>1</v>
      </c>
      <c r="AM348" s="232">
        <v>1</v>
      </c>
      <c r="AN348" s="232">
        <v>1</v>
      </c>
      <c r="AO348" s="232">
        <v>1</v>
      </c>
      <c r="AP348" s="232">
        <v>1</v>
      </c>
      <c r="AQ348" s="232">
        <v>1</v>
      </c>
      <c r="AR348" s="232">
        <v>1</v>
      </c>
      <c r="AS348" s="232">
        <v>1</v>
      </c>
      <c r="AT348" s="232">
        <v>4</v>
      </c>
      <c r="AU348" s="232">
        <v>6</v>
      </c>
      <c r="AV348" s="234">
        <v>7</v>
      </c>
    </row>
    <row r="349" spans="2:48" ht="14.5" x14ac:dyDescent="0.35">
      <c r="B349" s="738"/>
      <c r="C349" s="1" t="s">
        <v>194</v>
      </c>
      <c r="D349" s="210">
        <v>105</v>
      </c>
      <c r="E349" s="210">
        <v>109</v>
      </c>
      <c r="F349" s="210">
        <v>102</v>
      </c>
      <c r="G349" s="210">
        <v>113</v>
      </c>
      <c r="H349" s="210">
        <v>114</v>
      </c>
      <c r="I349" s="210">
        <v>122</v>
      </c>
      <c r="J349" s="210">
        <v>116</v>
      </c>
      <c r="K349" s="210">
        <v>118</v>
      </c>
      <c r="L349" s="210">
        <v>121</v>
      </c>
      <c r="M349" s="210">
        <v>123</v>
      </c>
      <c r="N349" s="210">
        <v>136</v>
      </c>
      <c r="O349" s="210">
        <v>148</v>
      </c>
      <c r="P349" s="211">
        <v>152</v>
      </c>
      <c r="Q349" s="211">
        <v>160</v>
      </c>
      <c r="R349" s="211">
        <v>168</v>
      </c>
      <c r="S349" s="554">
        <f>100</f>
        <v>100</v>
      </c>
      <c r="T349" s="72">
        <f t="shared" si="133"/>
        <v>103.80952380952381</v>
      </c>
      <c r="U349" s="72">
        <f t="shared" si="134"/>
        <v>97.142857142857139</v>
      </c>
      <c r="V349" s="72">
        <f t="shared" si="135"/>
        <v>107.61904761904762</v>
      </c>
      <c r="W349" s="72">
        <f t="shared" si="136"/>
        <v>108.57142857142857</v>
      </c>
      <c r="X349" s="72">
        <f t="shared" si="137"/>
        <v>116.19047619047619</v>
      </c>
      <c r="Y349" s="72">
        <f t="shared" si="138"/>
        <v>110.47619047619048</v>
      </c>
      <c r="Z349" s="72">
        <f t="shared" si="139"/>
        <v>112.38095238095238</v>
      </c>
      <c r="AA349" s="72">
        <f t="shared" si="140"/>
        <v>115.23809523809524</v>
      </c>
      <c r="AB349" s="72">
        <f t="shared" si="140"/>
        <v>117.14285714285714</v>
      </c>
      <c r="AC349" s="72">
        <f t="shared" si="140"/>
        <v>129.52380952380952</v>
      </c>
      <c r="AD349" s="72">
        <f t="shared" si="140"/>
        <v>140.95238095238096</v>
      </c>
      <c r="AE349" s="72">
        <f t="shared" ref="AE349:AG349" si="157">P349*100/$D349</f>
        <v>144.76190476190476</v>
      </c>
      <c r="AF349" s="72">
        <f t="shared" si="157"/>
        <v>152.38095238095238</v>
      </c>
      <c r="AG349" s="73">
        <f t="shared" si="157"/>
        <v>160</v>
      </c>
      <c r="AH349" s="555">
        <v>1</v>
      </c>
      <c r="AI349" s="232">
        <v>1</v>
      </c>
      <c r="AJ349" s="232">
        <v>1</v>
      </c>
      <c r="AK349" s="232">
        <v>1</v>
      </c>
      <c r="AL349" s="232">
        <v>1</v>
      </c>
      <c r="AM349" s="232">
        <v>1</v>
      </c>
      <c r="AN349" s="232">
        <v>1</v>
      </c>
      <c r="AO349" s="232">
        <v>1</v>
      </c>
      <c r="AP349" s="232">
        <v>1</v>
      </c>
      <c r="AQ349" s="232">
        <v>1</v>
      </c>
      <c r="AR349" s="232">
        <v>1</v>
      </c>
      <c r="AS349" s="232">
        <v>1</v>
      </c>
      <c r="AT349" s="232">
        <v>4</v>
      </c>
      <c r="AU349" s="232">
        <v>6</v>
      </c>
      <c r="AV349" s="234">
        <v>7</v>
      </c>
    </row>
    <row r="350" spans="2:48" ht="14.5" x14ac:dyDescent="0.35">
      <c r="B350" s="738"/>
      <c r="C350" s="1" t="s">
        <v>195</v>
      </c>
      <c r="D350" s="210">
        <v>17</v>
      </c>
      <c r="E350" s="210">
        <v>15</v>
      </c>
      <c r="F350" s="210">
        <v>17</v>
      </c>
      <c r="G350" s="210">
        <v>18</v>
      </c>
      <c r="H350" s="210">
        <v>16</v>
      </c>
      <c r="I350" s="210">
        <v>16</v>
      </c>
      <c r="J350" s="210">
        <v>17</v>
      </c>
      <c r="K350" s="210">
        <v>16</v>
      </c>
      <c r="L350" s="210">
        <v>17</v>
      </c>
      <c r="M350" s="210">
        <v>18</v>
      </c>
      <c r="N350" s="210">
        <v>20</v>
      </c>
      <c r="O350" s="210">
        <v>21</v>
      </c>
      <c r="P350" s="211">
        <v>22</v>
      </c>
      <c r="Q350" s="211">
        <v>24</v>
      </c>
      <c r="R350" s="211">
        <v>26</v>
      </c>
      <c r="S350" s="554">
        <f>100</f>
        <v>100</v>
      </c>
      <c r="T350" s="72">
        <f t="shared" si="133"/>
        <v>88.235294117647058</v>
      </c>
      <c r="U350" s="72">
        <f t="shared" si="134"/>
        <v>100</v>
      </c>
      <c r="V350" s="72">
        <f t="shared" si="135"/>
        <v>105.88235294117646</v>
      </c>
      <c r="W350" s="72">
        <f t="shared" si="136"/>
        <v>94.117647058823536</v>
      </c>
      <c r="X350" s="72">
        <f t="shared" si="137"/>
        <v>94.117647058823536</v>
      </c>
      <c r="Y350" s="72">
        <f t="shared" si="138"/>
        <v>100</v>
      </c>
      <c r="Z350" s="72">
        <f t="shared" si="139"/>
        <v>94.117647058823536</v>
      </c>
      <c r="AA350" s="72">
        <f t="shared" si="140"/>
        <v>100</v>
      </c>
      <c r="AB350" s="72">
        <f t="shared" si="140"/>
        <v>105.88235294117646</v>
      </c>
      <c r="AC350" s="72">
        <f t="shared" si="140"/>
        <v>117.64705882352941</v>
      </c>
      <c r="AD350" s="72">
        <f t="shared" si="140"/>
        <v>123.52941176470588</v>
      </c>
      <c r="AE350" s="72">
        <f t="shared" ref="AE350:AG350" si="158">P350*100/$D350</f>
        <v>129.41176470588235</v>
      </c>
      <c r="AF350" s="72">
        <f t="shared" si="158"/>
        <v>141.1764705882353</v>
      </c>
      <c r="AG350" s="73">
        <f t="shared" si="158"/>
        <v>152.94117647058823</v>
      </c>
      <c r="AH350" s="555">
        <v>1</v>
      </c>
      <c r="AI350" s="232">
        <v>1</v>
      </c>
      <c r="AJ350" s="232">
        <v>1</v>
      </c>
      <c r="AK350" s="232">
        <v>1</v>
      </c>
      <c r="AL350" s="232">
        <v>1</v>
      </c>
      <c r="AM350" s="232">
        <v>1</v>
      </c>
      <c r="AN350" s="232">
        <v>1</v>
      </c>
      <c r="AO350" s="232">
        <v>1</v>
      </c>
      <c r="AP350" s="232">
        <v>1</v>
      </c>
      <c r="AQ350" s="232">
        <v>1</v>
      </c>
      <c r="AR350" s="232">
        <v>1</v>
      </c>
      <c r="AS350" s="232">
        <v>1</v>
      </c>
      <c r="AT350" s="232">
        <v>4</v>
      </c>
      <c r="AU350" s="232">
        <v>6</v>
      </c>
      <c r="AV350" s="234">
        <v>7</v>
      </c>
    </row>
    <row r="351" spans="2:48" ht="14.5" x14ac:dyDescent="0.35">
      <c r="B351" s="738"/>
      <c r="C351" s="1" t="s">
        <v>196</v>
      </c>
      <c r="D351" s="210">
        <v>1</v>
      </c>
      <c r="E351" s="210">
        <v>1</v>
      </c>
      <c r="F351" s="210">
        <v>1</v>
      </c>
      <c r="G351" s="210">
        <v>1</v>
      </c>
      <c r="H351" s="210">
        <v>1</v>
      </c>
      <c r="I351" s="210">
        <v>1</v>
      </c>
      <c r="J351" s="210">
        <v>2</v>
      </c>
      <c r="K351" s="210">
        <v>3</v>
      </c>
      <c r="L351" s="210">
        <v>3</v>
      </c>
      <c r="M351" s="210">
        <v>3</v>
      </c>
      <c r="N351" s="210">
        <v>3</v>
      </c>
      <c r="O351" s="210">
        <v>3</v>
      </c>
      <c r="P351" s="211">
        <v>3</v>
      </c>
      <c r="Q351" s="211">
        <v>3</v>
      </c>
      <c r="R351" s="211">
        <v>3</v>
      </c>
      <c r="S351" s="554">
        <f>100</f>
        <v>100</v>
      </c>
      <c r="T351" s="72">
        <f t="shared" si="133"/>
        <v>100</v>
      </c>
      <c r="U351" s="72">
        <f t="shared" si="134"/>
        <v>100</v>
      </c>
      <c r="V351" s="72">
        <f t="shared" si="135"/>
        <v>100</v>
      </c>
      <c r="W351" s="72">
        <f t="shared" si="136"/>
        <v>100</v>
      </c>
      <c r="X351" s="72">
        <f t="shared" si="137"/>
        <v>100</v>
      </c>
      <c r="Y351" s="72">
        <f t="shared" si="138"/>
        <v>200</v>
      </c>
      <c r="Z351" s="72">
        <f t="shared" si="139"/>
        <v>300</v>
      </c>
      <c r="AA351" s="72">
        <f t="shared" si="140"/>
        <v>300</v>
      </c>
      <c r="AB351" s="72">
        <f t="shared" si="140"/>
        <v>300</v>
      </c>
      <c r="AC351" s="72">
        <f t="shared" si="140"/>
        <v>300</v>
      </c>
      <c r="AD351" s="72">
        <f t="shared" si="140"/>
        <v>300</v>
      </c>
      <c r="AE351" s="72">
        <f t="shared" ref="AE351:AG351" si="159">P351*100/$D351</f>
        <v>300</v>
      </c>
      <c r="AF351" s="72">
        <f t="shared" si="159"/>
        <v>300</v>
      </c>
      <c r="AG351" s="73">
        <f t="shared" si="159"/>
        <v>300</v>
      </c>
      <c r="AH351" s="555">
        <v>1</v>
      </c>
      <c r="AI351" s="232">
        <v>1</v>
      </c>
      <c r="AJ351" s="232">
        <v>1</v>
      </c>
      <c r="AK351" s="232">
        <v>1</v>
      </c>
      <c r="AL351" s="232">
        <v>1</v>
      </c>
      <c r="AM351" s="232">
        <v>1</v>
      </c>
      <c r="AN351" s="232">
        <v>1</v>
      </c>
      <c r="AO351" s="232">
        <v>1</v>
      </c>
      <c r="AP351" s="232">
        <v>1</v>
      </c>
      <c r="AQ351" s="232">
        <v>1</v>
      </c>
      <c r="AR351" s="232">
        <v>1</v>
      </c>
      <c r="AS351" s="232">
        <v>1</v>
      </c>
      <c r="AT351" s="232">
        <v>4</v>
      </c>
      <c r="AU351" s="232">
        <v>6</v>
      </c>
      <c r="AV351" s="234">
        <v>7</v>
      </c>
    </row>
    <row r="352" spans="2:48" ht="14.5" x14ac:dyDescent="0.35">
      <c r="B352" s="738"/>
      <c r="C352" s="1" t="s">
        <v>197</v>
      </c>
      <c r="D352" s="210">
        <v>1133</v>
      </c>
      <c r="E352" s="210">
        <v>1195</v>
      </c>
      <c r="F352" s="210">
        <v>1240</v>
      </c>
      <c r="G352" s="210">
        <v>1282</v>
      </c>
      <c r="H352" s="210">
        <v>1260</v>
      </c>
      <c r="I352" s="210">
        <v>1308</v>
      </c>
      <c r="J352" s="210">
        <v>1327</v>
      </c>
      <c r="K352" s="210">
        <v>1360</v>
      </c>
      <c r="L352" s="210">
        <v>1361</v>
      </c>
      <c r="M352" s="210">
        <v>1385</v>
      </c>
      <c r="N352" s="210">
        <v>1421</v>
      </c>
      <c r="O352" s="210">
        <v>1471</v>
      </c>
      <c r="P352" s="211">
        <v>1512</v>
      </c>
      <c r="Q352" s="211">
        <v>1616</v>
      </c>
      <c r="R352" s="211">
        <v>1718</v>
      </c>
      <c r="S352" s="554">
        <f>100</f>
        <v>100</v>
      </c>
      <c r="T352" s="72">
        <f t="shared" si="133"/>
        <v>105.47219770520742</v>
      </c>
      <c r="U352" s="72">
        <f t="shared" si="134"/>
        <v>109.44395410414828</v>
      </c>
      <c r="V352" s="72">
        <f t="shared" si="135"/>
        <v>113.15092674315976</v>
      </c>
      <c r="W352" s="72">
        <f t="shared" si="136"/>
        <v>111.20917917034421</v>
      </c>
      <c r="X352" s="72">
        <f t="shared" si="137"/>
        <v>115.44571932921447</v>
      </c>
      <c r="Y352" s="72">
        <f t="shared" si="138"/>
        <v>117.12268314210061</v>
      </c>
      <c r="Z352" s="72">
        <f t="shared" si="139"/>
        <v>120.03530450132392</v>
      </c>
      <c r="AA352" s="72">
        <f t="shared" si="140"/>
        <v>120.12356575463372</v>
      </c>
      <c r="AB352" s="72">
        <f t="shared" si="140"/>
        <v>122.24183583406884</v>
      </c>
      <c r="AC352" s="72">
        <f t="shared" si="140"/>
        <v>125.41924095322153</v>
      </c>
      <c r="AD352" s="72">
        <f t="shared" si="140"/>
        <v>129.83230361871139</v>
      </c>
      <c r="AE352" s="72">
        <f t="shared" ref="AE352:AG352" si="160">P352*100/$D352</f>
        <v>133.45101500441305</v>
      </c>
      <c r="AF352" s="72">
        <f t="shared" si="160"/>
        <v>142.63018534863195</v>
      </c>
      <c r="AG352" s="73">
        <f t="shared" si="160"/>
        <v>151.63283318623124</v>
      </c>
      <c r="AH352" s="555">
        <v>1</v>
      </c>
      <c r="AI352" s="232">
        <v>1</v>
      </c>
      <c r="AJ352" s="232">
        <v>1</v>
      </c>
      <c r="AK352" s="232">
        <v>1</v>
      </c>
      <c r="AL352" s="232">
        <v>1</v>
      </c>
      <c r="AM352" s="232">
        <v>1</v>
      </c>
      <c r="AN352" s="232">
        <v>1</v>
      </c>
      <c r="AO352" s="232">
        <v>1</v>
      </c>
      <c r="AP352" s="232">
        <v>1</v>
      </c>
      <c r="AQ352" s="232">
        <v>1</v>
      </c>
      <c r="AR352" s="232">
        <v>1</v>
      </c>
      <c r="AS352" s="232">
        <v>1</v>
      </c>
      <c r="AT352" s="232">
        <v>4</v>
      </c>
      <c r="AU352" s="232">
        <v>6</v>
      </c>
      <c r="AV352" s="234">
        <v>7</v>
      </c>
    </row>
    <row r="353" spans="2:48" ht="14.5" x14ac:dyDescent="0.35">
      <c r="B353" s="739"/>
      <c r="C353" s="8" t="s">
        <v>198</v>
      </c>
      <c r="D353">
        <v>1132</v>
      </c>
      <c r="E353">
        <v>1194</v>
      </c>
      <c r="F353">
        <v>1239</v>
      </c>
      <c r="G353">
        <v>1281</v>
      </c>
      <c r="H353">
        <v>1259</v>
      </c>
      <c r="I353">
        <v>1307</v>
      </c>
      <c r="J353">
        <v>1325</v>
      </c>
      <c r="K353">
        <v>1357</v>
      </c>
      <c r="L353">
        <v>1358</v>
      </c>
      <c r="M353">
        <v>1382</v>
      </c>
      <c r="N353">
        <v>1418</v>
      </c>
      <c r="O353">
        <v>1468</v>
      </c>
      <c r="P353">
        <v>1509</v>
      </c>
      <c r="Q353">
        <v>1613</v>
      </c>
      <c r="R353">
        <v>1715</v>
      </c>
      <c r="S353" s="554">
        <f>100</f>
        <v>100</v>
      </c>
      <c r="T353" s="72">
        <f t="shared" si="133"/>
        <v>105.47703180212014</v>
      </c>
      <c r="U353" s="72">
        <f t="shared" si="134"/>
        <v>109.45229681978799</v>
      </c>
      <c r="V353" s="72">
        <f t="shared" si="135"/>
        <v>113.16254416961131</v>
      </c>
      <c r="W353" s="72">
        <f t="shared" si="136"/>
        <v>111.21908127208481</v>
      </c>
      <c r="X353" s="72">
        <f t="shared" si="137"/>
        <v>115.45936395759718</v>
      </c>
      <c r="Y353" s="72">
        <f t="shared" si="138"/>
        <v>117.04946996466431</v>
      </c>
      <c r="Z353" s="72">
        <f t="shared" si="139"/>
        <v>119.87632508833923</v>
      </c>
      <c r="AA353" s="72">
        <f t="shared" si="140"/>
        <v>119.96466431095406</v>
      </c>
      <c r="AB353" s="72">
        <f t="shared" si="140"/>
        <v>122.08480565371025</v>
      </c>
      <c r="AC353" s="72">
        <f t="shared" si="140"/>
        <v>125.26501766784452</v>
      </c>
      <c r="AD353" s="72">
        <f t="shared" si="140"/>
        <v>129.68197879858658</v>
      </c>
      <c r="AE353" s="72">
        <f t="shared" ref="AE353:AG353" si="161">P353*100/$D353</f>
        <v>133.30388692579504</v>
      </c>
      <c r="AF353" s="72">
        <f t="shared" si="161"/>
        <v>142.49116607773851</v>
      </c>
      <c r="AG353" s="73">
        <f t="shared" si="161"/>
        <v>151.50176678445229</v>
      </c>
      <c r="AH353" s="235"/>
      <c r="AI353" s="236"/>
      <c r="AJ353" s="236"/>
      <c r="AK353" s="236"/>
      <c r="AL353" s="236"/>
      <c r="AM353" s="236"/>
      <c r="AN353" s="236"/>
      <c r="AO353" s="236"/>
      <c r="AP353" s="236"/>
      <c r="AQ353" s="236"/>
      <c r="AR353" s="236"/>
      <c r="AS353" s="236"/>
      <c r="AT353" s="236"/>
      <c r="AU353" s="236"/>
      <c r="AV353" s="237"/>
    </row>
    <row r="354" spans="2:48" ht="15" customHeight="1" x14ac:dyDescent="0.35">
      <c r="B354" s="738" t="s">
        <v>148</v>
      </c>
      <c r="C354" s="1" t="s">
        <v>193</v>
      </c>
      <c r="D354" s="210">
        <v>10</v>
      </c>
      <c r="E354" s="210">
        <v>13</v>
      </c>
      <c r="F354" s="210">
        <v>20</v>
      </c>
      <c r="G354" s="210">
        <v>25</v>
      </c>
      <c r="H354" s="210">
        <v>22</v>
      </c>
      <c r="I354" s="210">
        <v>24</v>
      </c>
      <c r="J354" s="210">
        <v>24</v>
      </c>
      <c r="K354" s="210">
        <v>27</v>
      </c>
      <c r="L354" s="210">
        <v>27</v>
      </c>
      <c r="M354" s="210">
        <v>28</v>
      </c>
      <c r="N354" s="210">
        <v>34</v>
      </c>
      <c r="O354" s="210">
        <v>36</v>
      </c>
      <c r="P354" s="211">
        <v>37</v>
      </c>
      <c r="Q354" s="211">
        <v>40</v>
      </c>
      <c r="R354" s="211">
        <v>43</v>
      </c>
      <c r="S354" s="554">
        <f>100</f>
        <v>100</v>
      </c>
      <c r="T354" s="72">
        <f t="shared" si="133"/>
        <v>130</v>
      </c>
      <c r="U354" s="72">
        <f t="shared" si="134"/>
        <v>200</v>
      </c>
      <c r="V354" s="72">
        <f t="shared" si="135"/>
        <v>250</v>
      </c>
      <c r="W354" s="72">
        <f t="shared" si="136"/>
        <v>220</v>
      </c>
      <c r="X354" s="72">
        <f t="shared" si="137"/>
        <v>240</v>
      </c>
      <c r="Y354" s="72">
        <f t="shared" si="138"/>
        <v>240</v>
      </c>
      <c r="Z354" s="72">
        <f t="shared" si="139"/>
        <v>270</v>
      </c>
      <c r="AA354" s="72">
        <f t="shared" si="140"/>
        <v>270</v>
      </c>
      <c r="AB354" s="72">
        <f t="shared" si="140"/>
        <v>280</v>
      </c>
      <c r="AC354" s="72">
        <f t="shared" si="140"/>
        <v>340</v>
      </c>
      <c r="AD354" s="72">
        <f t="shared" si="140"/>
        <v>360</v>
      </c>
      <c r="AE354" s="72">
        <f t="shared" ref="AE354:AG354" si="162">P354*100/$D354</f>
        <v>370</v>
      </c>
      <c r="AF354" s="72">
        <f t="shared" si="162"/>
        <v>400</v>
      </c>
      <c r="AG354" s="73">
        <f t="shared" si="162"/>
        <v>430</v>
      </c>
      <c r="AH354" s="555">
        <v>1</v>
      </c>
      <c r="AI354" s="232">
        <v>1</v>
      </c>
      <c r="AJ354" s="232">
        <v>1</v>
      </c>
      <c r="AK354" s="232">
        <v>1</v>
      </c>
      <c r="AL354" s="232">
        <v>1</v>
      </c>
      <c r="AM354" s="232">
        <v>1</v>
      </c>
      <c r="AN354" s="232">
        <v>1</v>
      </c>
      <c r="AO354" s="232">
        <v>1</v>
      </c>
      <c r="AP354" s="232">
        <v>1</v>
      </c>
      <c r="AQ354" s="232">
        <v>1</v>
      </c>
      <c r="AR354" s="232">
        <v>1</v>
      </c>
      <c r="AS354" s="232">
        <v>1</v>
      </c>
      <c r="AT354" s="232">
        <v>4</v>
      </c>
      <c r="AU354" s="232">
        <v>6</v>
      </c>
      <c r="AV354" s="234">
        <v>7</v>
      </c>
    </row>
    <row r="355" spans="2:48" ht="14.5" x14ac:dyDescent="0.35">
      <c r="B355" s="738"/>
      <c r="C355" s="1" t="s">
        <v>194</v>
      </c>
      <c r="D355" s="210">
        <v>2</v>
      </c>
      <c r="E355" s="210">
        <v>1</v>
      </c>
      <c r="F355" s="210">
        <v>1</v>
      </c>
      <c r="G355" s="210">
        <v>1</v>
      </c>
      <c r="H355" s="210">
        <v>1</v>
      </c>
      <c r="I355" s="210">
        <v>1</v>
      </c>
      <c r="J355" s="210">
        <v>1</v>
      </c>
      <c r="K355" s="210">
        <v>1</v>
      </c>
      <c r="L355" s="210">
        <v>1</v>
      </c>
      <c r="M355" s="210">
        <v>3</v>
      </c>
      <c r="N355" s="210">
        <v>3</v>
      </c>
      <c r="O355" s="210">
        <v>2</v>
      </c>
      <c r="P355" s="211">
        <v>2</v>
      </c>
      <c r="Q355" s="211">
        <v>2</v>
      </c>
      <c r="R355" s="211">
        <v>2</v>
      </c>
      <c r="S355" s="554">
        <f>100</f>
        <v>100</v>
      </c>
      <c r="T355" s="72">
        <f t="shared" si="133"/>
        <v>50</v>
      </c>
      <c r="U355" s="72">
        <f t="shared" si="134"/>
        <v>50</v>
      </c>
      <c r="V355" s="72">
        <f t="shared" si="135"/>
        <v>50</v>
      </c>
      <c r="W355" s="72">
        <f t="shared" si="136"/>
        <v>50</v>
      </c>
      <c r="X355" s="72">
        <f t="shared" si="137"/>
        <v>50</v>
      </c>
      <c r="Y355" s="72">
        <f t="shared" si="138"/>
        <v>50</v>
      </c>
      <c r="Z355" s="72">
        <f t="shared" si="139"/>
        <v>50</v>
      </c>
      <c r="AA355" s="72">
        <f t="shared" si="140"/>
        <v>50</v>
      </c>
      <c r="AB355" s="72">
        <f t="shared" si="140"/>
        <v>150</v>
      </c>
      <c r="AC355" s="72">
        <f t="shared" si="140"/>
        <v>150</v>
      </c>
      <c r="AD355" s="72">
        <f t="shared" si="140"/>
        <v>100</v>
      </c>
      <c r="AE355" s="72">
        <f t="shared" ref="AE355:AG355" si="163">P355*100/$D355</f>
        <v>100</v>
      </c>
      <c r="AF355" s="72">
        <f t="shared" si="163"/>
        <v>100</v>
      </c>
      <c r="AG355" s="73">
        <f t="shared" si="163"/>
        <v>100</v>
      </c>
      <c r="AH355" s="555">
        <v>1</v>
      </c>
      <c r="AI355" s="232">
        <v>1</v>
      </c>
      <c r="AJ355" s="232">
        <v>1</v>
      </c>
      <c r="AK355" s="232">
        <v>1</v>
      </c>
      <c r="AL355" s="232">
        <v>1</v>
      </c>
      <c r="AM355" s="232">
        <v>1</v>
      </c>
      <c r="AN355" s="232">
        <v>1</v>
      </c>
      <c r="AO355" s="232">
        <v>1</v>
      </c>
      <c r="AP355" s="232">
        <v>1</v>
      </c>
      <c r="AQ355" s="232">
        <v>1</v>
      </c>
      <c r="AR355" s="232">
        <v>1</v>
      </c>
      <c r="AS355" s="232">
        <v>1</v>
      </c>
      <c r="AT355" s="232">
        <v>4</v>
      </c>
      <c r="AU355" s="232">
        <v>6</v>
      </c>
      <c r="AV355" s="234">
        <v>7</v>
      </c>
    </row>
    <row r="356" spans="2:48" ht="14.5" x14ac:dyDescent="0.35">
      <c r="B356" s="738"/>
      <c r="C356" s="1" t="s">
        <v>195</v>
      </c>
      <c r="D356" s="210">
        <v>0</v>
      </c>
      <c r="E356" s="210">
        <v>0</v>
      </c>
      <c r="F356" s="210">
        <v>0</v>
      </c>
      <c r="G356" s="210">
        <v>0</v>
      </c>
      <c r="H356" s="210">
        <v>0</v>
      </c>
      <c r="I356" s="210">
        <v>0</v>
      </c>
      <c r="J356" s="210">
        <v>0</v>
      </c>
      <c r="K356" s="210">
        <v>0</v>
      </c>
      <c r="L356" s="210">
        <v>0</v>
      </c>
      <c r="M356" s="210">
        <v>0</v>
      </c>
      <c r="N356" s="210">
        <v>0</v>
      </c>
      <c r="O356" s="210">
        <v>0</v>
      </c>
      <c r="P356" s="211">
        <v>0</v>
      </c>
      <c r="Q356" s="211">
        <v>0</v>
      </c>
      <c r="R356" s="211">
        <v>0</v>
      </c>
      <c r="S356" s="554">
        <f>100</f>
        <v>100</v>
      </c>
      <c r="T356" s="72" t="e">
        <f t="shared" si="133"/>
        <v>#DIV/0!</v>
      </c>
      <c r="U356" s="72" t="e">
        <f t="shared" si="134"/>
        <v>#DIV/0!</v>
      </c>
      <c r="V356" s="72" t="e">
        <f t="shared" si="135"/>
        <v>#DIV/0!</v>
      </c>
      <c r="W356" s="72" t="e">
        <f t="shared" si="136"/>
        <v>#DIV/0!</v>
      </c>
      <c r="X356" s="72" t="e">
        <f t="shared" si="137"/>
        <v>#DIV/0!</v>
      </c>
      <c r="Y356" s="72" t="e">
        <f t="shared" si="138"/>
        <v>#DIV/0!</v>
      </c>
      <c r="Z356" s="72" t="e">
        <f t="shared" si="139"/>
        <v>#DIV/0!</v>
      </c>
      <c r="AA356" s="72" t="e">
        <f t="shared" si="140"/>
        <v>#DIV/0!</v>
      </c>
      <c r="AB356" s="72" t="e">
        <f t="shared" si="140"/>
        <v>#DIV/0!</v>
      </c>
      <c r="AC356" s="72" t="e">
        <f t="shared" si="140"/>
        <v>#DIV/0!</v>
      </c>
      <c r="AD356" s="72" t="e">
        <f t="shared" si="140"/>
        <v>#DIV/0!</v>
      </c>
      <c r="AE356" s="72" t="e">
        <f t="shared" ref="AE356:AG356" si="164">P356*100/$D356</f>
        <v>#DIV/0!</v>
      </c>
      <c r="AF356" s="72" t="e">
        <f t="shared" si="164"/>
        <v>#DIV/0!</v>
      </c>
      <c r="AG356" s="73" t="e">
        <f t="shared" si="164"/>
        <v>#DIV/0!</v>
      </c>
      <c r="AH356" s="555">
        <v>1</v>
      </c>
      <c r="AI356" s="232">
        <v>1</v>
      </c>
      <c r="AJ356" s="232">
        <v>1</v>
      </c>
      <c r="AK356" s="232">
        <v>1</v>
      </c>
      <c r="AL356" s="232">
        <v>1</v>
      </c>
      <c r="AM356" s="232">
        <v>1</v>
      </c>
      <c r="AN356" s="232">
        <v>1</v>
      </c>
      <c r="AO356" s="232">
        <v>1</v>
      </c>
      <c r="AP356" s="232">
        <v>1</v>
      </c>
      <c r="AQ356" s="232">
        <v>1</v>
      </c>
      <c r="AR356" s="232">
        <v>1</v>
      </c>
      <c r="AS356" s="232">
        <v>1</v>
      </c>
      <c r="AT356" s="232">
        <v>4</v>
      </c>
      <c r="AU356" s="232">
        <v>6</v>
      </c>
      <c r="AV356" s="234">
        <v>7</v>
      </c>
    </row>
    <row r="357" spans="2:48" ht="14.5" x14ac:dyDescent="0.35">
      <c r="B357" s="738"/>
      <c r="C357" s="1" t="s">
        <v>196</v>
      </c>
      <c r="D357" s="210">
        <v>1</v>
      </c>
      <c r="E357" s="210">
        <v>1</v>
      </c>
      <c r="F357" s="210">
        <v>1</v>
      </c>
      <c r="G357" s="210">
        <v>1</v>
      </c>
      <c r="H357" s="210">
        <v>1</v>
      </c>
      <c r="I357" s="210">
        <v>1</v>
      </c>
      <c r="J357" s="210">
        <v>1</v>
      </c>
      <c r="K357" s="210">
        <v>1</v>
      </c>
      <c r="L357" s="210">
        <v>1</v>
      </c>
      <c r="M357" s="210">
        <v>1</v>
      </c>
      <c r="N357" s="210">
        <v>1</v>
      </c>
      <c r="O357" s="210">
        <v>1</v>
      </c>
      <c r="P357" s="211">
        <v>1</v>
      </c>
      <c r="Q357" s="211">
        <v>1</v>
      </c>
      <c r="R357" s="211">
        <v>1</v>
      </c>
      <c r="S357" s="554">
        <f>100</f>
        <v>100</v>
      </c>
      <c r="T357" s="72">
        <f t="shared" si="133"/>
        <v>100</v>
      </c>
      <c r="U357" s="72">
        <f t="shared" si="134"/>
        <v>100</v>
      </c>
      <c r="V357" s="72">
        <f t="shared" si="135"/>
        <v>100</v>
      </c>
      <c r="W357" s="72">
        <f t="shared" si="136"/>
        <v>100</v>
      </c>
      <c r="X357" s="72">
        <f t="shared" si="137"/>
        <v>100</v>
      </c>
      <c r="Y357" s="72">
        <f t="shared" si="138"/>
        <v>100</v>
      </c>
      <c r="Z357" s="72">
        <f t="shared" si="139"/>
        <v>100</v>
      </c>
      <c r="AA357" s="72">
        <f t="shared" si="140"/>
        <v>100</v>
      </c>
      <c r="AB357" s="72">
        <f t="shared" si="140"/>
        <v>100</v>
      </c>
      <c r="AC357" s="72">
        <f t="shared" si="140"/>
        <v>100</v>
      </c>
      <c r="AD357" s="72">
        <f t="shared" si="140"/>
        <v>100</v>
      </c>
      <c r="AE357" s="72">
        <f t="shared" ref="AE357:AG357" si="165">P357*100/$D357</f>
        <v>100</v>
      </c>
      <c r="AF357" s="72">
        <f t="shared" si="165"/>
        <v>100</v>
      </c>
      <c r="AG357" s="73">
        <f t="shared" si="165"/>
        <v>100</v>
      </c>
      <c r="AH357" s="555">
        <v>1</v>
      </c>
      <c r="AI357" s="232">
        <v>1</v>
      </c>
      <c r="AJ357" s="232">
        <v>1</v>
      </c>
      <c r="AK357" s="232">
        <v>1</v>
      </c>
      <c r="AL357" s="232">
        <v>1</v>
      </c>
      <c r="AM357" s="232">
        <v>1</v>
      </c>
      <c r="AN357" s="232">
        <v>1</v>
      </c>
      <c r="AO357" s="232">
        <v>1</v>
      </c>
      <c r="AP357" s="232">
        <v>1</v>
      </c>
      <c r="AQ357" s="232">
        <v>1</v>
      </c>
      <c r="AR357" s="232">
        <v>1</v>
      </c>
      <c r="AS357" s="232">
        <v>1</v>
      </c>
      <c r="AT357" s="232">
        <v>4</v>
      </c>
      <c r="AU357" s="232">
        <v>6</v>
      </c>
      <c r="AV357" s="234">
        <v>7</v>
      </c>
    </row>
    <row r="358" spans="2:48" ht="14.5" x14ac:dyDescent="0.35">
      <c r="B358" s="738"/>
      <c r="C358" s="1" t="s">
        <v>197</v>
      </c>
      <c r="D358" s="210">
        <v>13</v>
      </c>
      <c r="E358" s="210">
        <v>15</v>
      </c>
      <c r="F358" s="210">
        <v>22</v>
      </c>
      <c r="G358" s="210">
        <v>27</v>
      </c>
      <c r="H358" s="210">
        <v>24</v>
      </c>
      <c r="I358" s="210">
        <v>26</v>
      </c>
      <c r="J358" s="210">
        <v>26</v>
      </c>
      <c r="K358" s="210">
        <v>29</v>
      </c>
      <c r="L358" s="210">
        <v>29</v>
      </c>
      <c r="M358" s="210">
        <v>32</v>
      </c>
      <c r="N358" s="210">
        <v>38</v>
      </c>
      <c r="O358" s="210">
        <v>39</v>
      </c>
      <c r="P358" s="211">
        <v>40</v>
      </c>
      <c r="Q358" s="211">
        <v>43</v>
      </c>
      <c r="R358" s="211">
        <v>46</v>
      </c>
      <c r="S358" s="554">
        <f>100</f>
        <v>100</v>
      </c>
      <c r="T358" s="72">
        <f t="shared" si="133"/>
        <v>115.38461538461539</v>
      </c>
      <c r="U358" s="72">
        <f t="shared" si="134"/>
        <v>169.23076923076923</v>
      </c>
      <c r="V358" s="72">
        <f t="shared" si="135"/>
        <v>207.69230769230768</v>
      </c>
      <c r="W358" s="72">
        <f t="shared" si="136"/>
        <v>184.61538461538461</v>
      </c>
      <c r="X358" s="72">
        <f t="shared" si="137"/>
        <v>200</v>
      </c>
      <c r="Y358" s="72">
        <f t="shared" si="138"/>
        <v>200</v>
      </c>
      <c r="Z358" s="72">
        <f t="shared" si="139"/>
        <v>223.07692307692307</v>
      </c>
      <c r="AA358" s="72">
        <f t="shared" si="140"/>
        <v>223.07692307692307</v>
      </c>
      <c r="AB358" s="72">
        <f t="shared" si="140"/>
        <v>246.15384615384616</v>
      </c>
      <c r="AC358" s="72">
        <f t="shared" si="140"/>
        <v>292.30769230769232</v>
      </c>
      <c r="AD358" s="72">
        <f t="shared" si="140"/>
        <v>300</v>
      </c>
      <c r="AE358" s="72">
        <f t="shared" ref="AE358:AG358" si="166">P358*100/$D358</f>
        <v>307.69230769230768</v>
      </c>
      <c r="AF358" s="72">
        <f t="shared" si="166"/>
        <v>330.76923076923077</v>
      </c>
      <c r="AG358" s="73">
        <f t="shared" si="166"/>
        <v>353.84615384615387</v>
      </c>
      <c r="AH358" s="555">
        <v>1</v>
      </c>
      <c r="AI358" s="232">
        <v>1</v>
      </c>
      <c r="AJ358" s="232">
        <v>1</v>
      </c>
      <c r="AK358" s="232">
        <v>1</v>
      </c>
      <c r="AL358" s="232">
        <v>1</v>
      </c>
      <c r="AM358" s="232">
        <v>1</v>
      </c>
      <c r="AN358" s="232">
        <v>1</v>
      </c>
      <c r="AO358" s="232">
        <v>1</v>
      </c>
      <c r="AP358" s="232">
        <v>1</v>
      </c>
      <c r="AQ358" s="232">
        <v>1</v>
      </c>
      <c r="AR358" s="232">
        <v>1</v>
      </c>
      <c r="AS358" s="232">
        <v>1</v>
      </c>
      <c r="AT358" s="232">
        <v>4</v>
      </c>
      <c r="AU358" s="232">
        <v>6</v>
      </c>
      <c r="AV358" s="234">
        <v>7</v>
      </c>
    </row>
    <row r="359" spans="2:48" ht="14.5" x14ac:dyDescent="0.35">
      <c r="B359" s="739"/>
      <c r="C359" s="8" t="s">
        <v>198</v>
      </c>
      <c r="D359">
        <v>12</v>
      </c>
      <c r="E359">
        <v>14</v>
      </c>
      <c r="F359">
        <v>21</v>
      </c>
      <c r="G359">
        <v>26</v>
      </c>
      <c r="H359">
        <v>23</v>
      </c>
      <c r="I359">
        <v>25</v>
      </c>
      <c r="J359">
        <v>25</v>
      </c>
      <c r="K359">
        <v>28</v>
      </c>
      <c r="L359">
        <v>28</v>
      </c>
      <c r="M359">
        <v>31</v>
      </c>
      <c r="N359">
        <v>37</v>
      </c>
      <c r="O359">
        <v>38</v>
      </c>
      <c r="P359">
        <v>39</v>
      </c>
      <c r="Q359">
        <v>42</v>
      </c>
      <c r="R359">
        <v>45</v>
      </c>
      <c r="S359" s="554">
        <f>100</f>
        <v>100</v>
      </c>
      <c r="T359" s="72">
        <f t="shared" si="133"/>
        <v>116.66666666666667</v>
      </c>
      <c r="U359" s="72">
        <f t="shared" si="134"/>
        <v>175</v>
      </c>
      <c r="V359" s="72">
        <f t="shared" si="135"/>
        <v>216.66666666666666</v>
      </c>
      <c r="W359" s="72">
        <f t="shared" si="136"/>
        <v>191.66666666666666</v>
      </c>
      <c r="X359" s="72">
        <f t="shared" si="137"/>
        <v>208.33333333333334</v>
      </c>
      <c r="Y359" s="72">
        <f t="shared" si="138"/>
        <v>208.33333333333334</v>
      </c>
      <c r="Z359" s="72">
        <f t="shared" si="139"/>
        <v>233.33333333333334</v>
      </c>
      <c r="AA359" s="72">
        <f t="shared" si="140"/>
        <v>233.33333333333334</v>
      </c>
      <c r="AB359" s="72">
        <f t="shared" si="140"/>
        <v>258.33333333333331</v>
      </c>
      <c r="AC359" s="72">
        <f t="shared" si="140"/>
        <v>308.33333333333331</v>
      </c>
      <c r="AD359" s="72">
        <f t="shared" si="140"/>
        <v>316.66666666666669</v>
      </c>
      <c r="AE359" s="72">
        <f t="shared" ref="AE359:AG359" si="167">P359*100/$D359</f>
        <v>325</v>
      </c>
      <c r="AF359" s="72">
        <f t="shared" si="167"/>
        <v>350</v>
      </c>
      <c r="AG359" s="73">
        <f t="shared" si="167"/>
        <v>375</v>
      </c>
      <c r="AH359" s="235"/>
      <c r="AI359" s="236"/>
      <c r="AJ359" s="236"/>
      <c r="AK359" s="236"/>
      <c r="AL359" s="236"/>
      <c r="AM359" s="236"/>
      <c r="AN359" s="236"/>
      <c r="AO359" s="236"/>
      <c r="AP359" s="236"/>
      <c r="AQ359" s="236"/>
      <c r="AR359" s="236"/>
      <c r="AS359" s="236"/>
      <c r="AT359" s="236"/>
      <c r="AU359" s="236"/>
      <c r="AV359" s="237"/>
    </row>
    <row r="360" spans="2:48" ht="15" customHeight="1" x14ac:dyDescent="0.35">
      <c r="B360" s="738" t="s">
        <v>139</v>
      </c>
      <c r="C360" s="1" t="s">
        <v>193</v>
      </c>
      <c r="D360" s="210">
        <v>418</v>
      </c>
      <c r="E360" s="210">
        <v>439</v>
      </c>
      <c r="F360" s="210">
        <v>436</v>
      </c>
      <c r="G360" s="210">
        <v>449</v>
      </c>
      <c r="H360" s="210">
        <v>433</v>
      </c>
      <c r="I360" s="210">
        <v>441</v>
      </c>
      <c r="J360" s="210">
        <v>416</v>
      </c>
      <c r="K360" s="210">
        <v>421</v>
      </c>
      <c r="L360" s="210">
        <v>408</v>
      </c>
      <c r="M360" s="210">
        <v>421</v>
      </c>
      <c r="N360" s="210">
        <v>418</v>
      </c>
      <c r="O360" s="210">
        <v>436</v>
      </c>
      <c r="P360" s="211">
        <v>439</v>
      </c>
      <c r="Q360" s="211">
        <v>469</v>
      </c>
      <c r="R360" s="211">
        <v>499</v>
      </c>
      <c r="S360" s="554">
        <f>100</f>
        <v>100</v>
      </c>
      <c r="T360" s="72">
        <f t="shared" si="133"/>
        <v>105.02392344497608</v>
      </c>
      <c r="U360" s="72">
        <f t="shared" si="134"/>
        <v>104.30622009569377</v>
      </c>
      <c r="V360" s="72">
        <f t="shared" si="135"/>
        <v>107.41626794258373</v>
      </c>
      <c r="W360" s="72">
        <f t="shared" si="136"/>
        <v>103.58851674641149</v>
      </c>
      <c r="X360" s="72">
        <f t="shared" si="137"/>
        <v>105.50239234449761</v>
      </c>
      <c r="Y360" s="72">
        <f t="shared" si="138"/>
        <v>99.52153110047847</v>
      </c>
      <c r="Z360" s="72">
        <f t="shared" si="139"/>
        <v>100.7177033492823</v>
      </c>
      <c r="AA360" s="72">
        <f t="shared" si="140"/>
        <v>97.607655502392348</v>
      </c>
      <c r="AB360" s="72">
        <f t="shared" si="140"/>
        <v>100.7177033492823</v>
      </c>
      <c r="AC360" s="72">
        <f t="shared" si="140"/>
        <v>100</v>
      </c>
      <c r="AD360" s="72">
        <f t="shared" si="140"/>
        <v>104.30622009569377</v>
      </c>
      <c r="AE360" s="72">
        <f t="shared" ref="AE360:AG360" si="168">P360*100/$D360</f>
        <v>105.02392344497608</v>
      </c>
      <c r="AF360" s="72">
        <f t="shared" si="168"/>
        <v>112.20095693779905</v>
      </c>
      <c r="AG360" s="73">
        <f t="shared" si="168"/>
        <v>119.37799043062201</v>
      </c>
      <c r="AH360" s="555">
        <v>1</v>
      </c>
      <c r="AI360" s="232">
        <v>1</v>
      </c>
      <c r="AJ360" s="232">
        <v>1</v>
      </c>
      <c r="AK360" s="232">
        <v>1</v>
      </c>
      <c r="AL360" s="232">
        <v>1</v>
      </c>
      <c r="AM360" s="232">
        <v>1</v>
      </c>
      <c r="AN360" s="232">
        <v>1</v>
      </c>
      <c r="AO360" s="232">
        <v>1</v>
      </c>
      <c r="AP360" s="232">
        <v>1</v>
      </c>
      <c r="AQ360" s="232">
        <v>1</v>
      </c>
      <c r="AR360" s="232">
        <v>1</v>
      </c>
      <c r="AS360" s="232">
        <v>1</v>
      </c>
      <c r="AT360" s="232">
        <v>4</v>
      </c>
      <c r="AU360" s="232">
        <v>6</v>
      </c>
      <c r="AV360" s="234">
        <v>7</v>
      </c>
    </row>
    <row r="361" spans="2:48" ht="14.5" x14ac:dyDescent="0.35">
      <c r="B361" s="738"/>
      <c r="C361" s="1" t="s">
        <v>194</v>
      </c>
      <c r="D361" s="210">
        <v>22</v>
      </c>
      <c r="E361" s="210">
        <v>23</v>
      </c>
      <c r="F361" s="210">
        <v>27</v>
      </c>
      <c r="G361" s="210">
        <v>30</v>
      </c>
      <c r="H361" s="210">
        <v>35</v>
      </c>
      <c r="I361" s="210">
        <v>34</v>
      </c>
      <c r="J361" s="210">
        <v>34</v>
      </c>
      <c r="K361" s="210">
        <v>36</v>
      </c>
      <c r="L361" s="210">
        <v>35</v>
      </c>
      <c r="M361" s="210">
        <v>33</v>
      </c>
      <c r="N361" s="210">
        <v>37</v>
      </c>
      <c r="O361" s="210">
        <v>34</v>
      </c>
      <c r="P361" s="211">
        <v>38</v>
      </c>
      <c r="Q361" s="211">
        <v>40</v>
      </c>
      <c r="R361" s="211">
        <v>42</v>
      </c>
      <c r="S361" s="554">
        <f>100</f>
        <v>100</v>
      </c>
      <c r="T361" s="72">
        <f t="shared" si="133"/>
        <v>104.54545454545455</v>
      </c>
      <c r="U361" s="72">
        <f t="shared" si="134"/>
        <v>122.72727272727273</v>
      </c>
      <c r="V361" s="72">
        <f t="shared" si="135"/>
        <v>136.36363636363637</v>
      </c>
      <c r="W361" s="72">
        <f t="shared" si="136"/>
        <v>159.09090909090909</v>
      </c>
      <c r="X361" s="72">
        <f t="shared" si="137"/>
        <v>154.54545454545453</v>
      </c>
      <c r="Y361" s="72">
        <f t="shared" si="138"/>
        <v>154.54545454545453</v>
      </c>
      <c r="Z361" s="72">
        <f t="shared" si="139"/>
        <v>163.63636363636363</v>
      </c>
      <c r="AA361" s="72">
        <f t="shared" si="140"/>
        <v>159.09090909090909</v>
      </c>
      <c r="AB361" s="72">
        <f t="shared" si="140"/>
        <v>150</v>
      </c>
      <c r="AC361" s="72">
        <f t="shared" si="140"/>
        <v>168.18181818181819</v>
      </c>
      <c r="AD361" s="72">
        <f t="shared" si="140"/>
        <v>154.54545454545453</v>
      </c>
      <c r="AE361" s="72">
        <f t="shared" ref="AE361:AG361" si="169">P361*100/$D361</f>
        <v>172.72727272727272</v>
      </c>
      <c r="AF361" s="72">
        <f t="shared" si="169"/>
        <v>181.81818181818181</v>
      </c>
      <c r="AG361" s="73">
        <f t="shared" si="169"/>
        <v>190.90909090909091</v>
      </c>
      <c r="AH361" s="555">
        <v>1</v>
      </c>
      <c r="AI361" s="232">
        <v>1</v>
      </c>
      <c r="AJ361" s="232">
        <v>1</v>
      </c>
      <c r="AK361" s="232">
        <v>1</v>
      </c>
      <c r="AL361" s="232">
        <v>1</v>
      </c>
      <c r="AM361" s="232">
        <v>1</v>
      </c>
      <c r="AN361" s="232">
        <v>1</v>
      </c>
      <c r="AO361" s="232">
        <v>1</v>
      </c>
      <c r="AP361" s="232">
        <v>1</v>
      </c>
      <c r="AQ361" s="232">
        <v>1</v>
      </c>
      <c r="AR361" s="232">
        <v>1</v>
      </c>
      <c r="AS361" s="232">
        <v>1</v>
      </c>
      <c r="AT361" s="232">
        <v>4</v>
      </c>
      <c r="AU361" s="232">
        <v>6</v>
      </c>
      <c r="AV361" s="234">
        <v>7</v>
      </c>
    </row>
    <row r="362" spans="2:48" ht="14.5" x14ac:dyDescent="0.35">
      <c r="B362" s="738"/>
      <c r="C362" s="1" t="s">
        <v>195</v>
      </c>
      <c r="D362" s="210">
        <v>3</v>
      </c>
      <c r="E362" s="210">
        <v>2</v>
      </c>
      <c r="F362" s="210">
        <v>2</v>
      </c>
      <c r="G362" s="210">
        <v>3</v>
      </c>
      <c r="H362" s="210">
        <v>3</v>
      </c>
      <c r="I362" s="210">
        <v>2</v>
      </c>
      <c r="J362" s="210">
        <v>3</v>
      </c>
      <c r="K362" s="210">
        <v>3</v>
      </c>
      <c r="L362" s="210">
        <v>5</v>
      </c>
      <c r="M362" s="210">
        <v>5</v>
      </c>
      <c r="N362" s="210">
        <v>5</v>
      </c>
      <c r="O362" s="210">
        <v>5</v>
      </c>
      <c r="P362" s="211">
        <v>6</v>
      </c>
      <c r="Q362" s="211">
        <v>7</v>
      </c>
      <c r="R362" s="211">
        <v>8</v>
      </c>
      <c r="S362" s="554">
        <f>100</f>
        <v>100</v>
      </c>
      <c r="T362" s="72">
        <f t="shared" si="133"/>
        <v>66.666666666666671</v>
      </c>
      <c r="U362" s="72">
        <f t="shared" si="134"/>
        <v>66.666666666666671</v>
      </c>
      <c r="V362" s="72">
        <f t="shared" si="135"/>
        <v>100</v>
      </c>
      <c r="W362" s="72">
        <f t="shared" si="136"/>
        <v>100</v>
      </c>
      <c r="X362" s="72">
        <f t="shared" si="137"/>
        <v>66.666666666666671</v>
      </c>
      <c r="Y362" s="72">
        <f t="shared" si="138"/>
        <v>100</v>
      </c>
      <c r="Z362" s="72">
        <f t="shared" si="139"/>
        <v>100</v>
      </c>
      <c r="AA362" s="72">
        <f t="shared" si="140"/>
        <v>166.66666666666666</v>
      </c>
      <c r="AB362" s="72">
        <f t="shared" si="140"/>
        <v>166.66666666666666</v>
      </c>
      <c r="AC362" s="72">
        <f t="shared" si="140"/>
        <v>166.66666666666666</v>
      </c>
      <c r="AD362" s="72">
        <f t="shared" si="140"/>
        <v>166.66666666666666</v>
      </c>
      <c r="AE362" s="72">
        <f t="shared" ref="AE362:AG362" si="170">P362*100/$D362</f>
        <v>200</v>
      </c>
      <c r="AF362" s="72">
        <f t="shared" si="170"/>
        <v>233.33333333333334</v>
      </c>
      <c r="AG362" s="73">
        <f t="shared" si="170"/>
        <v>266.66666666666669</v>
      </c>
      <c r="AH362" s="555">
        <v>1</v>
      </c>
      <c r="AI362" s="232">
        <v>1</v>
      </c>
      <c r="AJ362" s="232">
        <v>1</v>
      </c>
      <c r="AK362" s="232">
        <v>1</v>
      </c>
      <c r="AL362" s="232">
        <v>1</v>
      </c>
      <c r="AM362" s="232">
        <v>1</v>
      </c>
      <c r="AN362" s="232">
        <v>1</v>
      </c>
      <c r="AO362" s="232">
        <v>1</v>
      </c>
      <c r="AP362" s="232">
        <v>1</v>
      </c>
      <c r="AQ362" s="232">
        <v>1</v>
      </c>
      <c r="AR362" s="232">
        <v>1</v>
      </c>
      <c r="AS362" s="232">
        <v>1</v>
      </c>
      <c r="AT362" s="232">
        <v>4</v>
      </c>
      <c r="AU362" s="232">
        <v>6</v>
      </c>
      <c r="AV362" s="234">
        <v>7</v>
      </c>
    </row>
    <row r="363" spans="2:48" ht="14.5" x14ac:dyDescent="0.35">
      <c r="B363" s="738"/>
      <c r="C363" s="1" t="s">
        <v>196</v>
      </c>
      <c r="D363" s="210">
        <v>0</v>
      </c>
      <c r="E363" s="210">
        <v>0</v>
      </c>
      <c r="F363" s="210">
        <v>0</v>
      </c>
      <c r="G363" s="210">
        <v>0</v>
      </c>
      <c r="H363" s="210">
        <v>0</v>
      </c>
      <c r="I363" s="210">
        <v>0</v>
      </c>
      <c r="J363" s="210">
        <v>0</v>
      </c>
      <c r="K363" s="210">
        <v>0</v>
      </c>
      <c r="L363" s="210">
        <v>0</v>
      </c>
      <c r="M363" s="210">
        <v>0</v>
      </c>
      <c r="N363" s="210">
        <v>0</v>
      </c>
      <c r="O363" s="210">
        <v>0</v>
      </c>
      <c r="P363" s="211">
        <v>0</v>
      </c>
      <c r="Q363" s="211">
        <v>0</v>
      </c>
      <c r="R363" s="211">
        <v>0</v>
      </c>
      <c r="S363" s="554">
        <f>100</f>
        <v>100</v>
      </c>
      <c r="T363" s="72" t="e">
        <f t="shared" si="133"/>
        <v>#DIV/0!</v>
      </c>
      <c r="U363" s="72" t="e">
        <f t="shared" si="134"/>
        <v>#DIV/0!</v>
      </c>
      <c r="V363" s="72" t="e">
        <f t="shared" si="135"/>
        <v>#DIV/0!</v>
      </c>
      <c r="W363" s="72" t="e">
        <f t="shared" si="136"/>
        <v>#DIV/0!</v>
      </c>
      <c r="X363" s="72" t="e">
        <f t="shared" si="137"/>
        <v>#DIV/0!</v>
      </c>
      <c r="Y363" s="72" t="e">
        <f t="shared" si="138"/>
        <v>#DIV/0!</v>
      </c>
      <c r="Z363" s="72" t="e">
        <f t="shared" si="139"/>
        <v>#DIV/0!</v>
      </c>
      <c r="AA363" s="72" t="e">
        <f t="shared" si="140"/>
        <v>#DIV/0!</v>
      </c>
      <c r="AB363" s="72" t="e">
        <f t="shared" si="140"/>
        <v>#DIV/0!</v>
      </c>
      <c r="AC363" s="72" t="e">
        <f t="shared" si="140"/>
        <v>#DIV/0!</v>
      </c>
      <c r="AD363" s="72" t="e">
        <f t="shared" si="140"/>
        <v>#DIV/0!</v>
      </c>
      <c r="AE363" s="72" t="e">
        <f t="shared" ref="AE363:AG363" si="171">P363*100/$D363</f>
        <v>#DIV/0!</v>
      </c>
      <c r="AF363" s="72" t="e">
        <f t="shared" si="171"/>
        <v>#DIV/0!</v>
      </c>
      <c r="AG363" s="73" t="e">
        <f t="shared" si="171"/>
        <v>#DIV/0!</v>
      </c>
      <c r="AH363" s="555">
        <v>1</v>
      </c>
      <c r="AI363" s="232">
        <v>1</v>
      </c>
      <c r="AJ363" s="232">
        <v>1</v>
      </c>
      <c r="AK363" s="232">
        <v>1</v>
      </c>
      <c r="AL363" s="232">
        <v>1</v>
      </c>
      <c r="AM363" s="232">
        <v>1</v>
      </c>
      <c r="AN363" s="232">
        <v>1</v>
      </c>
      <c r="AO363" s="232">
        <v>1</v>
      </c>
      <c r="AP363" s="232">
        <v>1</v>
      </c>
      <c r="AQ363" s="232">
        <v>1</v>
      </c>
      <c r="AR363" s="232">
        <v>1</v>
      </c>
      <c r="AS363" s="232">
        <v>1</v>
      </c>
      <c r="AT363" s="232">
        <v>4</v>
      </c>
      <c r="AU363" s="232">
        <v>6</v>
      </c>
      <c r="AV363" s="234">
        <v>7</v>
      </c>
    </row>
    <row r="364" spans="2:48" ht="14.5" x14ac:dyDescent="0.35">
      <c r="B364" s="738"/>
      <c r="C364" s="1" t="s">
        <v>197</v>
      </c>
      <c r="D364" s="210">
        <v>443</v>
      </c>
      <c r="E364" s="210">
        <v>464</v>
      </c>
      <c r="F364" s="210">
        <v>465</v>
      </c>
      <c r="G364" s="210">
        <v>482</v>
      </c>
      <c r="H364" s="210">
        <v>471</v>
      </c>
      <c r="I364" s="210">
        <v>477</v>
      </c>
      <c r="J364" s="210">
        <v>453</v>
      </c>
      <c r="K364" s="210">
        <v>460</v>
      </c>
      <c r="L364" s="210">
        <v>448</v>
      </c>
      <c r="M364" s="210">
        <v>459</v>
      </c>
      <c r="N364" s="210">
        <v>460</v>
      </c>
      <c r="O364" s="210">
        <v>475</v>
      </c>
      <c r="P364" s="211">
        <v>483</v>
      </c>
      <c r="Q364" s="211">
        <v>516</v>
      </c>
      <c r="R364" s="211">
        <v>549</v>
      </c>
      <c r="S364" s="554">
        <f>100</f>
        <v>100</v>
      </c>
      <c r="T364" s="72">
        <f t="shared" si="133"/>
        <v>104.74040632054177</v>
      </c>
      <c r="U364" s="72">
        <f t="shared" si="134"/>
        <v>104.96613995485328</v>
      </c>
      <c r="V364" s="72">
        <f t="shared" si="135"/>
        <v>108.80361173814899</v>
      </c>
      <c r="W364" s="72">
        <f t="shared" si="136"/>
        <v>106.32054176072235</v>
      </c>
      <c r="X364" s="72">
        <f t="shared" si="137"/>
        <v>107.67494356659142</v>
      </c>
      <c r="Y364" s="72">
        <f t="shared" si="138"/>
        <v>102.25733634311513</v>
      </c>
      <c r="Z364" s="72">
        <f t="shared" si="139"/>
        <v>103.83747178329571</v>
      </c>
      <c r="AA364" s="72">
        <f t="shared" si="140"/>
        <v>101.12866817155756</v>
      </c>
      <c r="AB364" s="72">
        <f t="shared" si="140"/>
        <v>103.6117381489842</v>
      </c>
      <c r="AC364" s="72">
        <f t="shared" si="140"/>
        <v>103.83747178329571</v>
      </c>
      <c r="AD364" s="72">
        <f t="shared" si="140"/>
        <v>107.2234762979684</v>
      </c>
      <c r="AE364" s="72">
        <f t="shared" ref="AE364:AG364" si="172">P364*100/$D364</f>
        <v>109.0293453724605</v>
      </c>
      <c r="AF364" s="72">
        <f t="shared" si="172"/>
        <v>116.47855530474041</v>
      </c>
      <c r="AG364" s="73">
        <f t="shared" si="172"/>
        <v>123.92776523702031</v>
      </c>
      <c r="AH364" s="555">
        <v>1</v>
      </c>
      <c r="AI364" s="232">
        <v>1</v>
      </c>
      <c r="AJ364" s="232">
        <v>1</v>
      </c>
      <c r="AK364" s="232">
        <v>1</v>
      </c>
      <c r="AL364" s="232">
        <v>1</v>
      </c>
      <c r="AM364" s="232">
        <v>1</v>
      </c>
      <c r="AN364" s="232">
        <v>1</v>
      </c>
      <c r="AO364" s="232">
        <v>1</v>
      </c>
      <c r="AP364" s="232">
        <v>1</v>
      </c>
      <c r="AQ364" s="232">
        <v>1</v>
      </c>
      <c r="AR364" s="232">
        <v>1</v>
      </c>
      <c r="AS364" s="232">
        <v>1</v>
      </c>
      <c r="AT364" s="232">
        <v>4</v>
      </c>
      <c r="AU364" s="232">
        <v>6</v>
      </c>
      <c r="AV364" s="234">
        <v>7</v>
      </c>
    </row>
    <row r="365" spans="2:48" ht="14.5" x14ac:dyDescent="0.35">
      <c r="B365" s="739"/>
      <c r="C365" s="8" t="s">
        <v>198</v>
      </c>
      <c r="D365">
        <v>443</v>
      </c>
      <c r="E365">
        <v>464</v>
      </c>
      <c r="F365">
        <v>465</v>
      </c>
      <c r="G365">
        <v>482</v>
      </c>
      <c r="H365">
        <v>471</v>
      </c>
      <c r="I365">
        <v>477</v>
      </c>
      <c r="J365">
        <v>453</v>
      </c>
      <c r="K365">
        <v>460</v>
      </c>
      <c r="L365">
        <v>448</v>
      </c>
      <c r="M365">
        <v>459</v>
      </c>
      <c r="N365">
        <v>460</v>
      </c>
      <c r="O365">
        <v>475</v>
      </c>
      <c r="P365">
        <v>483</v>
      </c>
      <c r="Q365">
        <v>516</v>
      </c>
      <c r="R365">
        <v>549</v>
      </c>
      <c r="S365" s="554">
        <f>100</f>
        <v>100</v>
      </c>
      <c r="T365" s="72">
        <f t="shared" si="133"/>
        <v>104.74040632054177</v>
      </c>
      <c r="U365" s="72">
        <f t="shared" si="134"/>
        <v>104.96613995485328</v>
      </c>
      <c r="V365" s="72">
        <f t="shared" si="135"/>
        <v>108.80361173814899</v>
      </c>
      <c r="W365" s="72">
        <f t="shared" si="136"/>
        <v>106.32054176072235</v>
      </c>
      <c r="X365" s="72">
        <f t="shared" si="137"/>
        <v>107.67494356659142</v>
      </c>
      <c r="Y365" s="72">
        <f t="shared" si="138"/>
        <v>102.25733634311513</v>
      </c>
      <c r="Z365" s="72">
        <f t="shared" si="139"/>
        <v>103.83747178329571</v>
      </c>
      <c r="AA365" s="72">
        <f t="shared" si="140"/>
        <v>101.12866817155756</v>
      </c>
      <c r="AB365" s="72">
        <f t="shared" si="140"/>
        <v>103.6117381489842</v>
      </c>
      <c r="AC365" s="72">
        <f t="shared" si="140"/>
        <v>103.83747178329571</v>
      </c>
      <c r="AD365" s="72">
        <f t="shared" si="140"/>
        <v>107.2234762979684</v>
      </c>
      <c r="AE365" s="72">
        <f t="shared" ref="AE365:AG365" si="173">P365*100/$D365</f>
        <v>109.0293453724605</v>
      </c>
      <c r="AF365" s="72">
        <f t="shared" si="173"/>
        <v>116.47855530474041</v>
      </c>
      <c r="AG365" s="73">
        <f t="shared" si="173"/>
        <v>123.92776523702031</v>
      </c>
      <c r="AH365" s="235"/>
      <c r="AI365" s="236"/>
      <c r="AJ365" s="236"/>
      <c r="AK365" s="236"/>
      <c r="AL365" s="236"/>
      <c r="AM365" s="236"/>
      <c r="AN365" s="236"/>
      <c r="AO365" s="236"/>
      <c r="AP365" s="236"/>
      <c r="AQ365" s="236"/>
      <c r="AR365" s="236"/>
      <c r="AS365" s="236"/>
      <c r="AT365" s="236"/>
      <c r="AU365" s="236"/>
      <c r="AV365" s="237"/>
    </row>
    <row r="366" spans="2:48" ht="15" customHeight="1" x14ac:dyDescent="0.35">
      <c r="B366" s="738" t="s">
        <v>140</v>
      </c>
      <c r="C366" s="1" t="s">
        <v>193</v>
      </c>
      <c r="D366" s="210">
        <v>550</v>
      </c>
      <c r="E366" s="210">
        <v>598</v>
      </c>
      <c r="F366" s="210">
        <v>705</v>
      </c>
      <c r="G366" s="210">
        <v>783</v>
      </c>
      <c r="H366" s="210">
        <v>847</v>
      </c>
      <c r="I366" s="210">
        <v>954</v>
      </c>
      <c r="J366" s="210">
        <v>1037</v>
      </c>
      <c r="K366" s="210">
        <v>1124</v>
      </c>
      <c r="L366" s="210">
        <v>1207</v>
      </c>
      <c r="M366" s="210">
        <v>1305</v>
      </c>
      <c r="N366" s="210">
        <v>1354</v>
      </c>
      <c r="O366" s="210">
        <v>1417</v>
      </c>
      <c r="P366" s="211">
        <v>1428</v>
      </c>
      <c r="Q366" s="211">
        <v>1528</v>
      </c>
      <c r="R366" s="211">
        <v>1627</v>
      </c>
      <c r="S366" s="554">
        <f>100</f>
        <v>100</v>
      </c>
      <c r="T366" s="72">
        <f t="shared" si="133"/>
        <v>108.72727272727273</v>
      </c>
      <c r="U366" s="72">
        <f t="shared" si="134"/>
        <v>128.18181818181819</v>
      </c>
      <c r="V366" s="72">
        <f t="shared" si="135"/>
        <v>142.36363636363637</v>
      </c>
      <c r="W366" s="72">
        <f t="shared" si="136"/>
        <v>154</v>
      </c>
      <c r="X366" s="72">
        <f t="shared" si="137"/>
        <v>173.45454545454547</v>
      </c>
      <c r="Y366" s="72">
        <f t="shared" si="138"/>
        <v>188.54545454545453</v>
      </c>
      <c r="Z366" s="72">
        <f t="shared" si="139"/>
        <v>204.36363636363637</v>
      </c>
      <c r="AA366" s="72">
        <f t="shared" si="140"/>
        <v>219.45454545454547</v>
      </c>
      <c r="AB366" s="72">
        <f t="shared" si="140"/>
        <v>237.27272727272728</v>
      </c>
      <c r="AC366" s="72">
        <f t="shared" si="140"/>
        <v>246.18181818181819</v>
      </c>
      <c r="AD366" s="72">
        <f t="shared" si="140"/>
        <v>257.63636363636363</v>
      </c>
      <c r="AE366" s="72">
        <f t="shared" ref="AE366:AE413" si="174">P366*100/$D366</f>
        <v>259.63636363636363</v>
      </c>
      <c r="AF366" s="72">
        <f t="shared" ref="AF366:AG413" si="175">Q366*100/$D366</f>
        <v>277.81818181818181</v>
      </c>
      <c r="AG366" s="73">
        <f t="shared" si="175"/>
        <v>295.81818181818181</v>
      </c>
      <c r="AH366" s="555">
        <v>1</v>
      </c>
      <c r="AI366" s="232">
        <v>1</v>
      </c>
      <c r="AJ366" s="232">
        <v>1</v>
      </c>
      <c r="AK366" s="232">
        <v>1</v>
      </c>
      <c r="AL366" s="232">
        <v>1</v>
      </c>
      <c r="AM366" s="232">
        <v>1</v>
      </c>
      <c r="AN366" s="232">
        <v>1</v>
      </c>
      <c r="AO366" s="232">
        <v>1</v>
      </c>
      <c r="AP366" s="232">
        <v>1</v>
      </c>
      <c r="AQ366" s="232">
        <v>1</v>
      </c>
      <c r="AR366" s="232">
        <v>1</v>
      </c>
      <c r="AS366" s="232">
        <v>1</v>
      </c>
      <c r="AT366" s="232">
        <v>4</v>
      </c>
      <c r="AU366" s="232">
        <v>6</v>
      </c>
      <c r="AV366" s="234">
        <v>7</v>
      </c>
    </row>
    <row r="367" spans="2:48" ht="14.5" x14ac:dyDescent="0.35">
      <c r="B367" s="738"/>
      <c r="C367" s="1" t="s">
        <v>194</v>
      </c>
      <c r="D367" s="210">
        <v>7</v>
      </c>
      <c r="E367" s="210">
        <v>9</v>
      </c>
      <c r="F367" s="210">
        <v>8</v>
      </c>
      <c r="G367" s="210">
        <v>11</v>
      </c>
      <c r="H367" s="210">
        <v>11</v>
      </c>
      <c r="I367" s="210">
        <v>10</v>
      </c>
      <c r="J367" s="210">
        <v>17</v>
      </c>
      <c r="K367" s="210">
        <v>15</v>
      </c>
      <c r="L367" s="210">
        <v>16</v>
      </c>
      <c r="M367" s="210">
        <v>15</v>
      </c>
      <c r="N367" s="210">
        <v>23</v>
      </c>
      <c r="O367" s="210">
        <v>26</v>
      </c>
      <c r="P367" s="211">
        <v>27</v>
      </c>
      <c r="Q367" s="211">
        <v>28</v>
      </c>
      <c r="R367" s="211">
        <v>29</v>
      </c>
      <c r="S367" s="554">
        <f>100</f>
        <v>100</v>
      </c>
      <c r="T367" s="72">
        <f t="shared" si="133"/>
        <v>128.57142857142858</v>
      </c>
      <c r="U367" s="72">
        <f t="shared" si="134"/>
        <v>114.28571428571429</v>
      </c>
      <c r="V367" s="72">
        <f t="shared" si="135"/>
        <v>157.14285714285714</v>
      </c>
      <c r="W367" s="72">
        <f t="shared" si="136"/>
        <v>157.14285714285714</v>
      </c>
      <c r="X367" s="72">
        <f t="shared" si="137"/>
        <v>142.85714285714286</v>
      </c>
      <c r="Y367" s="72">
        <f t="shared" si="138"/>
        <v>242.85714285714286</v>
      </c>
      <c r="Z367" s="72">
        <f t="shared" si="139"/>
        <v>214.28571428571428</v>
      </c>
      <c r="AA367" s="72">
        <f t="shared" si="140"/>
        <v>228.57142857142858</v>
      </c>
      <c r="AB367" s="72">
        <f t="shared" si="140"/>
        <v>214.28571428571428</v>
      </c>
      <c r="AC367" s="72">
        <f t="shared" si="140"/>
        <v>328.57142857142856</v>
      </c>
      <c r="AD367" s="72">
        <f t="shared" si="140"/>
        <v>371.42857142857144</v>
      </c>
      <c r="AE367" s="72">
        <f t="shared" si="174"/>
        <v>385.71428571428572</v>
      </c>
      <c r="AF367" s="72">
        <f t="shared" si="175"/>
        <v>400</v>
      </c>
      <c r="AG367" s="73">
        <f t="shared" si="175"/>
        <v>414.28571428571428</v>
      </c>
      <c r="AH367" s="555">
        <v>1</v>
      </c>
      <c r="AI367" s="232">
        <v>1</v>
      </c>
      <c r="AJ367" s="232">
        <v>1</v>
      </c>
      <c r="AK367" s="232">
        <v>1</v>
      </c>
      <c r="AL367" s="232">
        <v>1</v>
      </c>
      <c r="AM367" s="232">
        <v>1</v>
      </c>
      <c r="AN367" s="232">
        <v>1</v>
      </c>
      <c r="AO367" s="232">
        <v>1</v>
      </c>
      <c r="AP367" s="232">
        <v>1</v>
      </c>
      <c r="AQ367" s="232">
        <v>1</v>
      </c>
      <c r="AR367" s="232">
        <v>1</v>
      </c>
      <c r="AS367" s="232">
        <v>1</v>
      </c>
      <c r="AT367" s="232">
        <v>4</v>
      </c>
      <c r="AU367" s="232">
        <v>6</v>
      </c>
      <c r="AV367" s="234">
        <v>7</v>
      </c>
    </row>
    <row r="368" spans="2:48" ht="14.5" x14ac:dyDescent="0.35">
      <c r="B368" s="738"/>
      <c r="C368" s="1" t="s">
        <v>195</v>
      </c>
      <c r="D368" s="210">
        <v>2</v>
      </c>
      <c r="E368" s="210">
        <v>2</v>
      </c>
      <c r="F368" s="210">
        <v>2</v>
      </c>
      <c r="G368" s="210">
        <v>2</v>
      </c>
      <c r="H368" s="210">
        <v>2</v>
      </c>
      <c r="I368" s="210">
        <v>1</v>
      </c>
      <c r="J368" s="210">
        <v>1</v>
      </c>
      <c r="K368" s="210">
        <v>1</v>
      </c>
      <c r="L368" s="210">
        <v>3</v>
      </c>
      <c r="M368" s="210">
        <v>4</v>
      </c>
      <c r="N368" s="210">
        <v>4</v>
      </c>
      <c r="O368" s="210">
        <v>2</v>
      </c>
      <c r="P368" s="211">
        <v>2</v>
      </c>
      <c r="Q368" s="211">
        <v>2</v>
      </c>
      <c r="R368" s="211">
        <v>2</v>
      </c>
      <c r="S368" s="554">
        <f>100</f>
        <v>100</v>
      </c>
      <c r="T368" s="72">
        <f t="shared" si="133"/>
        <v>100</v>
      </c>
      <c r="U368" s="72">
        <f t="shared" si="134"/>
        <v>100</v>
      </c>
      <c r="V368" s="72">
        <f t="shared" si="135"/>
        <v>100</v>
      </c>
      <c r="W368" s="72">
        <f t="shared" si="136"/>
        <v>100</v>
      </c>
      <c r="X368" s="72">
        <f t="shared" si="137"/>
        <v>50</v>
      </c>
      <c r="Y368" s="72">
        <f t="shared" si="138"/>
        <v>50</v>
      </c>
      <c r="Z368" s="72">
        <f t="shared" si="139"/>
        <v>50</v>
      </c>
      <c r="AA368" s="72">
        <f t="shared" si="140"/>
        <v>150</v>
      </c>
      <c r="AB368" s="72">
        <f t="shared" si="140"/>
        <v>200</v>
      </c>
      <c r="AC368" s="72">
        <f t="shared" si="140"/>
        <v>200</v>
      </c>
      <c r="AD368" s="72">
        <f t="shared" si="140"/>
        <v>100</v>
      </c>
      <c r="AE368" s="72">
        <f t="shared" si="174"/>
        <v>100</v>
      </c>
      <c r="AF368" s="72">
        <f t="shared" si="175"/>
        <v>100</v>
      </c>
      <c r="AG368" s="73">
        <f t="shared" si="175"/>
        <v>100</v>
      </c>
      <c r="AH368" s="555">
        <v>1</v>
      </c>
      <c r="AI368" s="232">
        <v>1</v>
      </c>
      <c r="AJ368" s="232">
        <v>1</v>
      </c>
      <c r="AK368" s="232">
        <v>1</v>
      </c>
      <c r="AL368" s="232">
        <v>1</v>
      </c>
      <c r="AM368" s="232">
        <v>1</v>
      </c>
      <c r="AN368" s="232">
        <v>1</v>
      </c>
      <c r="AO368" s="232">
        <v>1</v>
      </c>
      <c r="AP368" s="232">
        <v>1</v>
      </c>
      <c r="AQ368" s="232">
        <v>1</v>
      </c>
      <c r="AR368" s="232">
        <v>1</v>
      </c>
      <c r="AS368" s="232">
        <v>1</v>
      </c>
      <c r="AT368" s="232">
        <v>4</v>
      </c>
      <c r="AU368" s="232">
        <v>6</v>
      </c>
      <c r="AV368" s="234">
        <v>7</v>
      </c>
    </row>
    <row r="369" spans="2:48" ht="14.5" x14ac:dyDescent="0.35">
      <c r="B369" s="738"/>
      <c r="C369" s="1" t="s">
        <v>196</v>
      </c>
      <c r="D369" s="210">
        <v>0</v>
      </c>
      <c r="E369" s="210">
        <v>0</v>
      </c>
      <c r="F369" s="210">
        <v>0</v>
      </c>
      <c r="G369" s="210">
        <v>0</v>
      </c>
      <c r="H369" s="210">
        <v>0</v>
      </c>
      <c r="I369" s="210">
        <v>0</v>
      </c>
      <c r="J369" s="210">
        <v>0</v>
      </c>
      <c r="K369" s="210">
        <v>0</v>
      </c>
      <c r="L369" s="210">
        <v>0</v>
      </c>
      <c r="M369" s="210">
        <v>0</v>
      </c>
      <c r="N369" s="210">
        <v>0</v>
      </c>
      <c r="O369" s="210">
        <v>0</v>
      </c>
      <c r="P369" s="211">
        <v>0</v>
      </c>
      <c r="Q369" s="211">
        <v>0</v>
      </c>
      <c r="R369" s="211">
        <v>0</v>
      </c>
      <c r="S369" s="554">
        <f>100</f>
        <v>100</v>
      </c>
      <c r="T369" s="72" t="e">
        <f t="shared" si="133"/>
        <v>#DIV/0!</v>
      </c>
      <c r="U369" s="72" t="e">
        <f t="shared" si="134"/>
        <v>#DIV/0!</v>
      </c>
      <c r="V369" s="72" t="e">
        <f t="shared" si="135"/>
        <v>#DIV/0!</v>
      </c>
      <c r="W369" s="72" t="e">
        <f t="shared" si="136"/>
        <v>#DIV/0!</v>
      </c>
      <c r="X369" s="72" t="e">
        <f t="shared" si="137"/>
        <v>#DIV/0!</v>
      </c>
      <c r="Y369" s="72" t="e">
        <f t="shared" si="138"/>
        <v>#DIV/0!</v>
      </c>
      <c r="Z369" s="72" t="e">
        <f t="shared" si="139"/>
        <v>#DIV/0!</v>
      </c>
      <c r="AA369" s="72" t="e">
        <f t="shared" si="140"/>
        <v>#DIV/0!</v>
      </c>
      <c r="AB369" s="72" t="e">
        <f t="shared" si="140"/>
        <v>#DIV/0!</v>
      </c>
      <c r="AC369" s="72" t="e">
        <f t="shared" si="140"/>
        <v>#DIV/0!</v>
      </c>
      <c r="AD369" s="72" t="e">
        <f t="shared" si="140"/>
        <v>#DIV/0!</v>
      </c>
      <c r="AE369" s="72" t="e">
        <f t="shared" si="174"/>
        <v>#DIV/0!</v>
      </c>
      <c r="AF369" s="72" t="e">
        <f t="shared" si="175"/>
        <v>#DIV/0!</v>
      </c>
      <c r="AG369" s="73" t="e">
        <f t="shared" si="175"/>
        <v>#DIV/0!</v>
      </c>
      <c r="AH369" s="555">
        <v>1</v>
      </c>
      <c r="AI369" s="232">
        <v>1</v>
      </c>
      <c r="AJ369" s="232">
        <v>1</v>
      </c>
      <c r="AK369" s="232">
        <v>1</v>
      </c>
      <c r="AL369" s="232">
        <v>1</v>
      </c>
      <c r="AM369" s="232">
        <v>1</v>
      </c>
      <c r="AN369" s="232">
        <v>1</v>
      </c>
      <c r="AO369" s="232">
        <v>1</v>
      </c>
      <c r="AP369" s="232">
        <v>1</v>
      </c>
      <c r="AQ369" s="232">
        <v>1</v>
      </c>
      <c r="AR369" s="232">
        <v>1</v>
      </c>
      <c r="AS369" s="232">
        <v>1</v>
      </c>
      <c r="AT369" s="232">
        <v>4</v>
      </c>
      <c r="AU369" s="232">
        <v>6</v>
      </c>
      <c r="AV369" s="234">
        <v>7</v>
      </c>
    </row>
    <row r="370" spans="2:48" ht="14.5" x14ac:dyDescent="0.35">
      <c r="B370" s="738"/>
      <c r="C370" s="1" t="s">
        <v>197</v>
      </c>
      <c r="D370" s="210">
        <v>559</v>
      </c>
      <c r="E370" s="210">
        <v>609</v>
      </c>
      <c r="F370" s="210">
        <v>715</v>
      </c>
      <c r="G370" s="210">
        <v>796</v>
      </c>
      <c r="H370" s="210">
        <v>860</v>
      </c>
      <c r="I370" s="210">
        <v>965</v>
      </c>
      <c r="J370" s="210">
        <v>1055</v>
      </c>
      <c r="K370" s="210">
        <v>1140</v>
      </c>
      <c r="L370" s="210">
        <v>1226</v>
      </c>
      <c r="M370" s="210">
        <v>1324</v>
      </c>
      <c r="N370" s="210">
        <v>1381</v>
      </c>
      <c r="O370" s="210">
        <v>1445</v>
      </c>
      <c r="P370" s="211">
        <v>1457</v>
      </c>
      <c r="Q370" s="211">
        <v>1558</v>
      </c>
      <c r="R370" s="211">
        <v>1658</v>
      </c>
      <c r="S370" s="554">
        <f>100</f>
        <v>100</v>
      </c>
      <c r="T370" s="72">
        <f t="shared" si="133"/>
        <v>108.94454382826476</v>
      </c>
      <c r="U370" s="72">
        <f t="shared" si="134"/>
        <v>127.90697674418605</v>
      </c>
      <c r="V370" s="72">
        <f t="shared" si="135"/>
        <v>142.39713774597496</v>
      </c>
      <c r="W370" s="72">
        <f t="shared" si="136"/>
        <v>153.84615384615384</v>
      </c>
      <c r="X370" s="72">
        <f t="shared" si="137"/>
        <v>172.62969588550985</v>
      </c>
      <c r="Y370" s="72">
        <f t="shared" si="138"/>
        <v>188.7298747763864</v>
      </c>
      <c r="Z370" s="72">
        <f t="shared" si="139"/>
        <v>203.93559928443651</v>
      </c>
      <c r="AA370" s="72">
        <f t="shared" si="140"/>
        <v>219.32021466905186</v>
      </c>
      <c r="AB370" s="72">
        <f t="shared" si="140"/>
        <v>236.8515205724508</v>
      </c>
      <c r="AC370" s="72">
        <f t="shared" si="140"/>
        <v>247.04830053667263</v>
      </c>
      <c r="AD370" s="72">
        <f t="shared" si="140"/>
        <v>258.49731663685151</v>
      </c>
      <c r="AE370" s="72">
        <f t="shared" si="174"/>
        <v>260.64400715563505</v>
      </c>
      <c r="AF370" s="72">
        <f t="shared" si="175"/>
        <v>278.7119856887299</v>
      </c>
      <c r="AG370" s="73">
        <f t="shared" si="175"/>
        <v>296.60107334525941</v>
      </c>
      <c r="AH370" s="555">
        <v>1</v>
      </c>
      <c r="AI370" s="232">
        <v>1</v>
      </c>
      <c r="AJ370" s="232">
        <v>1</v>
      </c>
      <c r="AK370" s="232">
        <v>1</v>
      </c>
      <c r="AL370" s="232">
        <v>1</v>
      </c>
      <c r="AM370" s="232">
        <v>1</v>
      </c>
      <c r="AN370" s="232">
        <v>1</v>
      </c>
      <c r="AO370" s="232">
        <v>1</v>
      </c>
      <c r="AP370" s="232">
        <v>1</v>
      </c>
      <c r="AQ370" s="232">
        <v>1</v>
      </c>
      <c r="AR370" s="232">
        <v>1</v>
      </c>
      <c r="AS370" s="232">
        <v>1</v>
      </c>
      <c r="AT370" s="232">
        <v>4</v>
      </c>
      <c r="AU370" s="232">
        <v>6</v>
      </c>
      <c r="AV370" s="234">
        <v>7</v>
      </c>
    </row>
    <row r="371" spans="2:48" ht="14.5" x14ac:dyDescent="0.35">
      <c r="B371" s="739"/>
      <c r="C371" s="8" t="s">
        <v>198</v>
      </c>
      <c r="D371">
        <v>559</v>
      </c>
      <c r="E371">
        <v>609</v>
      </c>
      <c r="F371">
        <v>715</v>
      </c>
      <c r="G371">
        <v>796</v>
      </c>
      <c r="H371">
        <v>860</v>
      </c>
      <c r="I371">
        <v>965</v>
      </c>
      <c r="J371">
        <v>1055</v>
      </c>
      <c r="K371">
        <v>1140</v>
      </c>
      <c r="L371">
        <v>1226</v>
      </c>
      <c r="M371">
        <v>1324</v>
      </c>
      <c r="N371">
        <v>1381</v>
      </c>
      <c r="O371">
        <v>1445</v>
      </c>
      <c r="P371">
        <v>1457</v>
      </c>
      <c r="Q371">
        <v>1558</v>
      </c>
      <c r="R371">
        <v>1658</v>
      </c>
      <c r="S371" s="554">
        <f>100</f>
        <v>100</v>
      </c>
      <c r="T371" s="72">
        <f t="shared" si="133"/>
        <v>108.94454382826476</v>
      </c>
      <c r="U371" s="72">
        <f t="shared" si="134"/>
        <v>127.90697674418605</v>
      </c>
      <c r="V371" s="72">
        <f t="shared" si="135"/>
        <v>142.39713774597496</v>
      </c>
      <c r="W371" s="72">
        <f t="shared" si="136"/>
        <v>153.84615384615384</v>
      </c>
      <c r="X371" s="72">
        <f t="shared" si="137"/>
        <v>172.62969588550985</v>
      </c>
      <c r="Y371" s="72">
        <f t="shared" si="138"/>
        <v>188.7298747763864</v>
      </c>
      <c r="Z371" s="72">
        <f t="shared" si="139"/>
        <v>203.93559928443651</v>
      </c>
      <c r="AA371" s="72">
        <f t="shared" si="140"/>
        <v>219.32021466905186</v>
      </c>
      <c r="AB371" s="72">
        <f t="shared" si="140"/>
        <v>236.8515205724508</v>
      </c>
      <c r="AC371" s="72">
        <f t="shared" si="140"/>
        <v>247.04830053667263</v>
      </c>
      <c r="AD371" s="72">
        <f t="shared" si="140"/>
        <v>258.49731663685151</v>
      </c>
      <c r="AE371" s="72">
        <f t="shared" si="174"/>
        <v>260.64400715563505</v>
      </c>
      <c r="AF371" s="72">
        <f t="shared" si="175"/>
        <v>278.7119856887299</v>
      </c>
      <c r="AG371" s="73">
        <f t="shared" si="175"/>
        <v>296.60107334525941</v>
      </c>
      <c r="AH371" s="235"/>
      <c r="AI371" s="236"/>
      <c r="AJ371" s="236"/>
      <c r="AK371" s="236"/>
      <c r="AL371" s="236"/>
      <c r="AM371" s="236"/>
      <c r="AN371" s="236"/>
      <c r="AO371" s="236"/>
      <c r="AP371" s="236"/>
      <c r="AQ371" s="236"/>
      <c r="AR371" s="236"/>
      <c r="AS371" s="236"/>
      <c r="AT371" s="236"/>
      <c r="AU371" s="236"/>
      <c r="AV371" s="237"/>
    </row>
    <row r="372" spans="2:48" ht="15" customHeight="1" x14ac:dyDescent="0.35">
      <c r="B372" s="738" t="s">
        <v>150</v>
      </c>
      <c r="C372" s="1" t="s">
        <v>193</v>
      </c>
      <c r="D372" s="210">
        <v>111</v>
      </c>
      <c r="E372" s="210">
        <v>119</v>
      </c>
      <c r="F372" s="210">
        <v>119</v>
      </c>
      <c r="G372" s="210">
        <v>124</v>
      </c>
      <c r="H372" s="210">
        <v>122</v>
      </c>
      <c r="I372" s="210">
        <v>132</v>
      </c>
      <c r="J372" s="210">
        <v>134</v>
      </c>
      <c r="K372" s="210">
        <v>142</v>
      </c>
      <c r="L372" s="210">
        <v>138</v>
      </c>
      <c r="M372" s="210">
        <v>147</v>
      </c>
      <c r="N372" s="210">
        <v>144</v>
      </c>
      <c r="O372" s="210">
        <v>145</v>
      </c>
      <c r="P372" s="211">
        <v>156</v>
      </c>
      <c r="Q372" s="211">
        <v>167</v>
      </c>
      <c r="R372" s="211">
        <v>178</v>
      </c>
      <c r="S372" s="554">
        <f>100</f>
        <v>100</v>
      </c>
      <c r="T372" s="72">
        <f t="shared" si="133"/>
        <v>107.2072072072072</v>
      </c>
      <c r="U372" s="72">
        <f t="shared" si="134"/>
        <v>107.2072072072072</v>
      </c>
      <c r="V372" s="72">
        <f t="shared" si="135"/>
        <v>111.71171171171171</v>
      </c>
      <c r="W372" s="72">
        <f t="shared" si="136"/>
        <v>109.90990990990991</v>
      </c>
      <c r="X372" s="72">
        <f t="shared" si="137"/>
        <v>118.91891891891892</v>
      </c>
      <c r="Y372" s="72">
        <f t="shared" si="138"/>
        <v>120.72072072072072</v>
      </c>
      <c r="Z372" s="72">
        <f t="shared" si="139"/>
        <v>127.92792792792793</v>
      </c>
      <c r="AA372" s="72">
        <f t="shared" si="140"/>
        <v>124.32432432432432</v>
      </c>
      <c r="AB372" s="72">
        <f t="shared" si="140"/>
        <v>132.43243243243242</v>
      </c>
      <c r="AC372" s="72">
        <f t="shared" si="140"/>
        <v>129.72972972972974</v>
      </c>
      <c r="AD372" s="72">
        <f t="shared" si="140"/>
        <v>130.63063063063063</v>
      </c>
      <c r="AE372" s="72">
        <f t="shared" si="174"/>
        <v>140.54054054054055</v>
      </c>
      <c r="AF372" s="72">
        <f t="shared" si="175"/>
        <v>150.45045045045046</v>
      </c>
      <c r="AG372" s="73">
        <f t="shared" si="175"/>
        <v>160.36036036036037</v>
      </c>
      <c r="AH372" s="555">
        <v>1</v>
      </c>
      <c r="AI372" s="232">
        <v>1</v>
      </c>
      <c r="AJ372" s="232">
        <v>1</v>
      </c>
      <c r="AK372" s="232">
        <v>1</v>
      </c>
      <c r="AL372" s="232">
        <v>1</v>
      </c>
      <c r="AM372" s="232">
        <v>1</v>
      </c>
      <c r="AN372" s="232">
        <v>1</v>
      </c>
      <c r="AO372" s="232">
        <v>1</v>
      </c>
      <c r="AP372" s="232">
        <v>1</v>
      </c>
      <c r="AQ372" s="232">
        <v>1</v>
      </c>
      <c r="AR372" s="232">
        <v>1</v>
      </c>
      <c r="AS372" s="232">
        <v>1</v>
      </c>
      <c r="AT372" s="232">
        <v>4</v>
      </c>
      <c r="AU372" s="232">
        <v>6</v>
      </c>
      <c r="AV372" s="234">
        <v>7</v>
      </c>
    </row>
    <row r="373" spans="2:48" ht="14.5" x14ac:dyDescent="0.35">
      <c r="B373" s="738"/>
      <c r="C373" s="1" t="s">
        <v>194</v>
      </c>
      <c r="D373" s="210">
        <v>1</v>
      </c>
      <c r="E373" s="210">
        <v>1</v>
      </c>
      <c r="F373" s="210">
        <v>1</v>
      </c>
      <c r="G373" s="210">
        <v>2</v>
      </c>
      <c r="H373" s="210">
        <v>1</v>
      </c>
      <c r="I373" s="210">
        <v>3</v>
      </c>
      <c r="J373" s="210">
        <v>3</v>
      </c>
      <c r="K373" s="210">
        <v>3</v>
      </c>
      <c r="L373" s="210">
        <v>3</v>
      </c>
      <c r="M373" s="210">
        <v>4</v>
      </c>
      <c r="N373" s="210">
        <v>4</v>
      </c>
      <c r="O373" s="210">
        <v>4</v>
      </c>
      <c r="P373" s="211">
        <v>4</v>
      </c>
      <c r="Q373" s="211">
        <v>4</v>
      </c>
      <c r="R373" s="211">
        <v>4</v>
      </c>
      <c r="S373" s="554">
        <f>100</f>
        <v>100</v>
      </c>
      <c r="T373" s="72">
        <f t="shared" si="133"/>
        <v>100</v>
      </c>
      <c r="U373" s="72">
        <f t="shared" si="134"/>
        <v>100</v>
      </c>
      <c r="V373" s="72">
        <f t="shared" si="135"/>
        <v>200</v>
      </c>
      <c r="W373" s="72">
        <f t="shared" si="136"/>
        <v>100</v>
      </c>
      <c r="X373" s="72">
        <f t="shared" si="137"/>
        <v>300</v>
      </c>
      <c r="Y373" s="72">
        <f t="shared" si="138"/>
        <v>300</v>
      </c>
      <c r="Z373" s="72">
        <f t="shared" si="139"/>
        <v>300</v>
      </c>
      <c r="AA373" s="72">
        <f t="shared" si="140"/>
        <v>300</v>
      </c>
      <c r="AB373" s="72">
        <f t="shared" si="140"/>
        <v>400</v>
      </c>
      <c r="AC373" s="72">
        <f t="shared" si="140"/>
        <v>400</v>
      </c>
      <c r="AD373" s="72">
        <f t="shared" si="140"/>
        <v>400</v>
      </c>
      <c r="AE373" s="72">
        <f t="shared" si="174"/>
        <v>400</v>
      </c>
      <c r="AF373" s="72">
        <f t="shared" si="175"/>
        <v>400</v>
      </c>
      <c r="AG373" s="73">
        <f t="shared" si="175"/>
        <v>400</v>
      </c>
      <c r="AH373" s="555">
        <v>1</v>
      </c>
      <c r="AI373" s="232">
        <v>1</v>
      </c>
      <c r="AJ373" s="232">
        <v>1</v>
      </c>
      <c r="AK373" s="232">
        <v>1</v>
      </c>
      <c r="AL373" s="232">
        <v>1</v>
      </c>
      <c r="AM373" s="232">
        <v>1</v>
      </c>
      <c r="AN373" s="232">
        <v>1</v>
      </c>
      <c r="AO373" s="232">
        <v>1</v>
      </c>
      <c r="AP373" s="232">
        <v>1</v>
      </c>
      <c r="AQ373" s="232">
        <v>1</v>
      </c>
      <c r="AR373" s="232">
        <v>1</v>
      </c>
      <c r="AS373" s="232">
        <v>1</v>
      </c>
      <c r="AT373" s="232">
        <v>4</v>
      </c>
      <c r="AU373" s="232">
        <v>6</v>
      </c>
      <c r="AV373" s="234">
        <v>7</v>
      </c>
    </row>
    <row r="374" spans="2:48" ht="14.5" x14ac:dyDescent="0.35">
      <c r="B374" s="738"/>
      <c r="C374" s="1" t="s">
        <v>195</v>
      </c>
      <c r="D374" s="210">
        <v>0</v>
      </c>
      <c r="E374" s="210">
        <v>0</v>
      </c>
      <c r="F374" s="210">
        <v>0</v>
      </c>
      <c r="G374" s="210">
        <v>0</v>
      </c>
      <c r="H374" s="210">
        <v>0</v>
      </c>
      <c r="I374" s="210">
        <v>0</v>
      </c>
      <c r="J374" s="210">
        <v>0</v>
      </c>
      <c r="K374" s="210">
        <v>0</v>
      </c>
      <c r="L374" s="210">
        <v>0</v>
      </c>
      <c r="M374" s="210">
        <v>0</v>
      </c>
      <c r="N374" s="210">
        <v>0</v>
      </c>
      <c r="O374" s="210">
        <v>0</v>
      </c>
      <c r="P374" s="211">
        <v>0</v>
      </c>
      <c r="Q374" s="211">
        <v>0</v>
      </c>
      <c r="R374" s="211">
        <v>0</v>
      </c>
      <c r="S374" s="554">
        <f>100</f>
        <v>100</v>
      </c>
      <c r="T374" s="72" t="e">
        <f t="shared" si="133"/>
        <v>#DIV/0!</v>
      </c>
      <c r="U374" s="72" t="e">
        <f t="shared" si="134"/>
        <v>#DIV/0!</v>
      </c>
      <c r="V374" s="72" t="e">
        <f t="shared" si="135"/>
        <v>#DIV/0!</v>
      </c>
      <c r="W374" s="72" t="e">
        <f t="shared" si="136"/>
        <v>#DIV/0!</v>
      </c>
      <c r="X374" s="72" t="e">
        <f t="shared" si="137"/>
        <v>#DIV/0!</v>
      </c>
      <c r="Y374" s="72" t="e">
        <f t="shared" si="138"/>
        <v>#DIV/0!</v>
      </c>
      <c r="Z374" s="72" t="e">
        <f t="shared" si="139"/>
        <v>#DIV/0!</v>
      </c>
      <c r="AA374" s="72" t="e">
        <f t="shared" si="140"/>
        <v>#DIV/0!</v>
      </c>
      <c r="AB374" s="72" t="e">
        <f t="shared" si="140"/>
        <v>#DIV/0!</v>
      </c>
      <c r="AC374" s="72" t="e">
        <f t="shared" si="140"/>
        <v>#DIV/0!</v>
      </c>
      <c r="AD374" s="72" t="e">
        <f t="shared" si="140"/>
        <v>#DIV/0!</v>
      </c>
      <c r="AE374" s="72" t="e">
        <f t="shared" si="174"/>
        <v>#DIV/0!</v>
      </c>
      <c r="AF374" s="72" t="e">
        <f t="shared" si="175"/>
        <v>#DIV/0!</v>
      </c>
      <c r="AG374" s="73" t="e">
        <f t="shared" si="175"/>
        <v>#DIV/0!</v>
      </c>
      <c r="AH374" s="555">
        <v>1</v>
      </c>
      <c r="AI374" s="232">
        <v>1</v>
      </c>
      <c r="AJ374" s="232">
        <v>1</v>
      </c>
      <c r="AK374" s="232">
        <v>1</v>
      </c>
      <c r="AL374" s="232">
        <v>1</v>
      </c>
      <c r="AM374" s="232">
        <v>1</v>
      </c>
      <c r="AN374" s="232">
        <v>1</v>
      </c>
      <c r="AO374" s="232">
        <v>1</v>
      </c>
      <c r="AP374" s="232">
        <v>1</v>
      </c>
      <c r="AQ374" s="232">
        <v>1</v>
      </c>
      <c r="AR374" s="232">
        <v>1</v>
      </c>
      <c r="AS374" s="232">
        <v>1</v>
      </c>
      <c r="AT374" s="232">
        <v>4</v>
      </c>
      <c r="AU374" s="232">
        <v>6</v>
      </c>
      <c r="AV374" s="234">
        <v>7</v>
      </c>
    </row>
    <row r="375" spans="2:48" ht="14.5" x14ac:dyDescent="0.35">
      <c r="B375" s="738"/>
      <c r="C375" s="1" t="s">
        <v>196</v>
      </c>
      <c r="D375" s="210">
        <v>0</v>
      </c>
      <c r="E375" s="210">
        <v>0</v>
      </c>
      <c r="F375" s="210">
        <v>0</v>
      </c>
      <c r="G375" s="210">
        <v>0</v>
      </c>
      <c r="H375" s="210">
        <v>0</v>
      </c>
      <c r="I375" s="210">
        <v>0</v>
      </c>
      <c r="J375" s="210">
        <v>0</v>
      </c>
      <c r="K375" s="210">
        <v>0</v>
      </c>
      <c r="L375" s="210">
        <v>0</v>
      </c>
      <c r="M375" s="210">
        <v>0</v>
      </c>
      <c r="N375" s="210">
        <v>0</v>
      </c>
      <c r="O375" s="210">
        <v>0</v>
      </c>
      <c r="P375" s="211">
        <v>0</v>
      </c>
      <c r="Q375" s="211">
        <v>0</v>
      </c>
      <c r="R375" s="211">
        <v>0</v>
      </c>
      <c r="S375" s="554">
        <f>100</f>
        <v>100</v>
      </c>
      <c r="T375" s="72" t="e">
        <f t="shared" si="133"/>
        <v>#DIV/0!</v>
      </c>
      <c r="U375" s="72" t="e">
        <f t="shared" si="134"/>
        <v>#DIV/0!</v>
      </c>
      <c r="V375" s="72" t="e">
        <f t="shared" si="135"/>
        <v>#DIV/0!</v>
      </c>
      <c r="W375" s="72" t="e">
        <f t="shared" si="136"/>
        <v>#DIV/0!</v>
      </c>
      <c r="X375" s="72" t="e">
        <f t="shared" si="137"/>
        <v>#DIV/0!</v>
      </c>
      <c r="Y375" s="72" t="e">
        <f t="shared" si="138"/>
        <v>#DIV/0!</v>
      </c>
      <c r="Z375" s="72" t="e">
        <f t="shared" si="139"/>
        <v>#DIV/0!</v>
      </c>
      <c r="AA375" s="72" t="e">
        <f t="shared" si="140"/>
        <v>#DIV/0!</v>
      </c>
      <c r="AB375" s="72" t="e">
        <f t="shared" si="140"/>
        <v>#DIV/0!</v>
      </c>
      <c r="AC375" s="72" t="e">
        <f t="shared" si="140"/>
        <v>#DIV/0!</v>
      </c>
      <c r="AD375" s="72" t="e">
        <f t="shared" si="140"/>
        <v>#DIV/0!</v>
      </c>
      <c r="AE375" s="72" t="e">
        <f t="shared" si="174"/>
        <v>#DIV/0!</v>
      </c>
      <c r="AF375" s="72" t="e">
        <f t="shared" si="175"/>
        <v>#DIV/0!</v>
      </c>
      <c r="AG375" s="73" t="e">
        <f t="shared" si="175"/>
        <v>#DIV/0!</v>
      </c>
      <c r="AH375" s="555">
        <v>1</v>
      </c>
      <c r="AI375" s="232">
        <v>1</v>
      </c>
      <c r="AJ375" s="232">
        <v>1</v>
      </c>
      <c r="AK375" s="232">
        <v>1</v>
      </c>
      <c r="AL375" s="232">
        <v>1</v>
      </c>
      <c r="AM375" s="232">
        <v>1</v>
      </c>
      <c r="AN375" s="232">
        <v>1</v>
      </c>
      <c r="AO375" s="232">
        <v>1</v>
      </c>
      <c r="AP375" s="232">
        <v>1</v>
      </c>
      <c r="AQ375" s="232">
        <v>1</v>
      </c>
      <c r="AR375" s="232">
        <v>1</v>
      </c>
      <c r="AS375" s="232">
        <v>1</v>
      </c>
      <c r="AT375" s="232">
        <v>4</v>
      </c>
      <c r="AU375" s="232">
        <v>6</v>
      </c>
      <c r="AV375" s="234">
        <v>7</v>
      </c>
    </row>
    <row r="376" spans="2:48" ht="14.5" x14ac:dyDescent="0.35">
      <c r="B376" s="738"/>
      <c r="C376" s="1" t="s">
        <v>197</v>
      </c>
      <c r="D376" s="210">
        <v>112</v>
      </c>
      <c r="E376" s="210">
        <v>120</v>
      </c>
      <c r="F376" s="210">
        <v>120</v>
      </c>
      <c r="G376" s="210">
        <v>126</v>
      </c>
      <c r="H376" s="210">
        <v>123</v>
      </c>
      <c r="I376" s="210">
        <v>135</v>
      </c>
      <c r="J376" s="210">
        <v>137</v>
      </c>
      <c r="K376" s="210">
        <v>145</v>
      </c>
      <c r="L376" s="210">
        <v>141</v>
      </c>
      <c r="M376" s="210">
        <v>151</v>
      </c>
      <c r="N376" s="210">
        <v>148</v>
      </c>
      <c r="O376" s="210">
        <v>149</v>
      </c>
      <c r="P376" s="211">
        <v>160</v>
      </c>
      <c r="Q376" s="211">
        <v>171</v>
      </c>
      <c r="R376" s="211">
        <v>182</v>
      </c>
      <c r="S376" s="554">
        <f>100</f>
        <v>100</v>
      </c>
      <c r="T376" s="72">
        <f t="shared" si="133"/>
        <v>107.14285714285714</v>
      </c>
      <c r="U376" s="72">
        <f t="shared" si="134"/>
        <v>107.14285714285714</v>
      </c>
      <c r="V376" s="72">
        <f t="shared" si="135"/>
        <v>112.5</v>
      </c>
      <c r="W376" s="72">
        <f t="shared" si="136"/>
        <v>109.82142857142857</v>
      </c>
      <c r="X376" s="72">
        <f t="shared" si="137"/>
        <v>120.53571428571429</v>
      </c>
      <c r="Y376" s="72">
        <f t="shared" si="138"/>
        <v>122.32142857142857</v>
      </c>
      <c r="Z376" s="72">
        <f t="shared" si="139"/>
        <v>129.46428571428572</v>
      </c>
      <c r="AA376" s="72">
        <f t="shared" si="140"/>
        <v>125.89285714285714</v>
      </c>
      <c r="AB376" s="72">
        <f t="shared" si="140"/>
        <v>134.82142857142858</v>
      </c>
      <c r="AC376" s="72">
        <f t="shared" si="140"/>
        <v>132.14285714285714</v>
      </c>
      <c r="AD376" s="72">
        <f t="shared" si="140"/>
        <v>133.03571428571428</v>
      </c>
      <c r="AE376" s="72">
        <f t="shared" si="174"/>
        <v>142.85714285714286</v>
      </c>
      <c r="AF376" s="72">
        <f t="shared" si="175"/>
        <v>152.67857142857142</v>
      </c>
      <c r="AG376" s="73">
        <f t="shared" si="175"/>
        <v>162.5</v>
      </c>
      <c r="AH376" s="555">
        <v>1</v>
      </c>
      <c r="AI376" s="232">
        <v>1</v>
      </c>
      <c r="AJ376" s="232">
        <v>1</v>
      </c>
      <c r="AK376" s="232">
        <v>1</v>
      </c>
      <c r="AL376" s="232">
        <v>1</v>
      </c>
      <c r="AM376" s="232">
        <v>1</v>
      </c>
      <c r="AN376" s="232">
        <v>1</v>
      </c>
      <c r="AO376" s="232">
        <v>1</v>
      </c>
      <c r="AP376" s="232">
        <v>1</v>
      </c>
      <c r="AQ376" s="232">
        <v>1</v>
      </c>
      <c r="AR376" s="232">
        <v>1</v>
      </c>
      <c r="AS376" s="232">
        <v>1</v>
      </c>
      <c r="AT376" s="232">
        <v>4</v>
      </c>
      <c r="AU376" s="232">
        <v>6</v>
      </c>
      <c r="AV376" s="234">
        <v>7</v>
      </c>
    </row>
    <row r="377" spans="2:48" ht="14.5" x14ac:dyDescent="0.35">
      <c r="B377" s="739"/>
      <c r="C377" s="8" t="s">
        <v>198</v>
      </c>
      <c r="D377">
        <v>112</v>
      </c>
      <c r="E377">
        <v>120</v>
      </c>
      <c r="F377">
        <v>120</v>
      </c>
      <c r="G377">
        <v>126</v>
      </c>
      <c r="H377">
        <v>123</v>
      </c>
      <c r="I377">
        <v>135</v>
      </c>
      <c r="J377">
        <v>137</v>
      </c>
      <c r="K377">
        <v>145</v>
      </c>
      <c r="L377">
        <v>141</v>
      </c>
      <c r="M377">
        <v>151</v>
      </c>
      <c r="N377">
        <v>148</v>
      </c>
      <c r="O377">
        <v>149</v>
      </c>
      <c r="P377">
        <v>160</v>
      </c>
      <c r="Q377">
        <v>171</v>
      </c>
      <c r="R377">
        <v>182</v>
      </c>
      <c r="S377" s="554">
        <f>100</f>
        <v>100</v>
      </c>
      <c r="T377" s="72">
        <f t="shared" si="133"/>
        <v>107.14285714285714</v>
      </c>
      <c r="U377" s="72">
        <f t="shared" si="134"/>
        <v>107.14285714285714</v>
      </c>
      <c r="V377" s="72">
        <f t="shared" si="135"/>
        <v>112.5</v>
      </c>
      <c r="W377" s="72">
        <f t="shared" si="136"/>
        <v>109.82142857142857</v>
      </c>
      <c r="X377" s="72">
        <f t="shared" si="137"/>
        <v>120.53571428571429</v>
      </c>
      <c r="Y377" s="72">
        <f t="shared" si="138"/>
        <v>122.32142857142857</v>
      </c>
      <c r="Z377" s="72">
        <f t="shared" si="139"/>
        <v>129.46428571428572</v>
      </c>
      <c r="AA377" s="72">
        <f t="shared" si="140"/>
        <v>125.89285714285714</v>
      </c>
      <c r="AB377" s="72">
        <f t="shared" si="140"/>
        <v>134.82142857142858</v>
      </c>
      <c r="AC377" s="72">
        <f t="shared" si="140"/>
        <v>132.14285714285714</v>
      </c>
      <c r="AD377" s="72">
        <f t="shared" si="140"/>
        <v>133.03571428571428</v>
      </c>
      <c r="AE377" s="72">
        <f t="shared" si="174"/>
        <v>142.85714285714286</v>
      </c>
      <c r="AF377" s="72">
        <f t="shared" si="175"/>
        <v>152.67857142857142</v>
      </c>
      <c r="AG377" s="73">
        <f t="shared" si="175"/>
        <v>162.5</v>
      </c>
      <c r="AH377" s="235"/>
      <c r="AI377" s="236"/>
      <c r="AJ377" s="236"/>
      <c r="AK377" s="236"/>
      <c r="AL377" s="236"/>
      <c r="AM377" s="236"/>
      <c r="AN377" s="236"/>
      <c r="AO377" s="236"/>
      <c r="AP377" s="236"/>
      <c r="AQ377" s="236"/>
      <c r="AR377" s="236"/>
      <c r="AS377" s="236"/>
      <c r="AT377" s="236"/>
      <c r="AU377" s="236"/>
      <c r="AV377" s="237"/>
    </row>
    <row r="378" spans="2:48" ht="15" customHeight="1" x14ac:dyDescent="0.35">
      <c r="B378" s="738" t="s">
        <v>160</v>
      </c>
      <c r="C378" s="1" t="s">
        <v>193</v>
      </c>
      <c r="D378" s="210">
        <v>551</v>
      </c>
      <c r="E378" s="210">
        <v>638</v>
      </c>
      <c r="F378" s="210">
        <v>488</v>
      </c>
      <c r="G378" s="210">
        <v>563</v>
      </c>
      <c r="H378" s="210">
        <v>602</v>
      </c>
      <c r="I378" s="210">
        <v>697</v>
      </c>
      <c r="J378" s="210">
        <v>787</v>
      </c>
      <c r="K378" s="210">
        <v>825</v>
      </c>
      <c r="L378" s="210">
        <v>870</v>
      </c>
      <c r="M378" s="210">
        <v>865</v>
      </c>
      <c r="N378" s="210">
        <v>873</v>
      </c>
      <c r="O378" s="210">
        <v>852</v>
      </c>
      <c r="P378" s="211">
        <v>869</v>
      </c>
      <c r="Q378" s="211">
        <v>914</v>
      </c>
      <c r="R378" s="211">
        <v>952</v>
      </c>
      <c r="S378" s="554">
        <f>100</f>
        <v>100</v>
      </c>
      <c r="T378" s="72">
        <f t="shared" si="133"/>
        <v>115.78947368421052</v>
      </c>
      <c r="U378" s="72">
        <f t="shared" si="134"/>
        <v>88.566243194192381</v>
      </c>
      <c r="V378" s="72">
        <f t="shared" si="135"/>
        <v>102.17785843920146</v>
      </c>
      <c r="W378" s="72">
        <f t="shared" si="136"/>
        <v>109.25589836660617</v>
      </c>
      <c r="X378" s="72">
        <f t="shared" si="137"/>
        <v>126.497277676951</v>
      </c>
      <c r="Y378" s="72">
        <f t="shared" si="138"/>
        <v>142.83121597096189</v>
      </c>
      <c r="Z378" s="72">
        <f t="shared" si="139"/>
        <v>149.72776769509983</v>
      </c>
      <c r="AA378" s="72">
        <f t="shared" si="140"/>
        <v>157.89473684210526</v>
      </c>
      <c r="AB378" s="72">
        <f t="shared" si="140"/>
        <v>156.98729582577133</v>
      </c>
      <c r="AC378" s="72">
        <f t="shared" si="140"/>
        <v>158.43920145190563</v>
      </c>
      <c r="AD378" s="72">
        <f t="shared" si="140"/>
        <v>154.62794918330309</v>
      </c>
      <c r="AE378" s="72">
        <f t="shared" si="174"/>
        <v>157.71324863883848</v>
      </c>
      <c r="AF378" s="72">
        <f t="shared" si="175"/>
        <v>165.88021778584391</v>
      </c>
      <c r="AG378" s="73">
        <f t="shared" si="175"/>
        <v>172.77676950998185</v>
      </c>
      <c r="AH378" s="555">
        <v>1</v>
      </c>
      <c r="AI378" s="232">
        <v>1</v>
      </c>
      <c r="AJ378" s="232">
        <v>1</v>
      </c>
      <c r="AK378" s="232">
        <v>1</v>
      </c>
      <c r="AL378" s="232">
        <v>1</v>
      </c>
      <c r="AM378" s="232">
        <v>1</v>
      </c>
      <c r="AN378" s="232">
        <v>1</v>
      </c>
      <c r="AO378" s="232">
        <v>1</v>
      </c>
      <c r="AP378" s="232">
        <v>1</v>
      </c>
      <c r="AQ378" s="232">
        <v>1</v>
      </c>
      <c r="AR378" s="232">
        <v>1</v>
      </c>
      <c r="AS378" s="232">
        <v>1</v>
      </c>
      <c r="AT378" s="232">
        <v>4</v>
      </c>
      <c r="AU378" s="232">
        <v>6</v>
      </c>
      <c r="AV378" s="234">
        <v>7</v>
      </c>
    </row>
    <row r="379" spans="2:48" ht="14.5" x14ac:dyDescent="0.35">
      <c r="B379" s="738"/>
      <c r="C379" s="1" t="s">
        <v>194</v>
      </c>
      <c r="D379" s="210">
        <v>19</v>
      </c>
      <c r="E379" s="210">
        <v>18</v>
      </c>
      <c r="F379" s="210">
        <v>22</v>
      </c>
      <c r="G379" s="210">
        <v>20</v>
      </c>
      <c r="H379" s="210">
        <v>20</v>
      </c>
      <c r="I379" s="210">
        <v>19</v>
      </c>
      <c r="J379" s="210">
        <v>21</v>
      </c>
      <c r="K379" s="210">
        <v>23</v>
      </c>
      <c r="L379" s="210">
        <v>25</v>
      </c>
      <c r="M379" s="210">
        <v>27</v>
      </c>
      <c r="N379" s="210">
        <v>34</v>
      </c>
      <c r="O379" s="210">
        <v>39</v>
      </c>
      <c r="P379" s="211">
        <v>39</v>
      </c>
      <c r="Q379" s="211">
        <v>41</v>
      </c>
      <c r="R379" s="211">
        <v>42</v>
      </c>
      <c r="S379" s="554">
        <f>100</f>
        <v>100</v>
      </c>
      <c r="T379" s="72">
        <f t="shared" si="133"/>
        <v>94.736842105263165</v>
      </c>
      <c r="U379" s="72">
        <f t="shared" si="134"/>
        <v>115.78947368421052</v>
      </c>
      <c r="V379" s="72">
        <f t="shared" si="135"/>
        <v>105.26315789473684</v>
      </c>
      <c r="W379" s="72">
        <f t="shared" si="136"/>
        <v>105.26315789473684</v>
      </c>
      <c r="X379" s="72">
        <f t="shared" si="137"/>
        <v>100</v>
      </c>
      <c r="Y379" s="72">
        <f t="shared" si="138"/>
        <v>110.52631578947368</v>
      </c>
      <c r="Z379" s="72">
        <f t="shared" si="139"/>
        <v>121.05263157894737</v>
      </c>
      <c r="AA379" s="72">
        <f t="shared" si="140"/>
        <v>131.57894736842104</v>
      </c>
      <c r="AB379" s="72">
        <f t="shared" si="140"/>
        <v>142.10526315789474</v>
      </c>
      <c r="AC379" s="72">
        <f t="shared" si="140"/>
        <v>178.94736842105263</v>
      </c>
      <c r="AD379" s="72">
        <f t="shared" si="140"/>
        <v>205.26315789473685</v>
      </c>
      <c r="AE379" s="72">
        <f t="shared" si="174"/>
        <v>205.26315789473685</v>
      </c>
      <c r="AF379" s="72">
        <f t="shared" si="175"/>
        <v>215.78947368421052</v>
      </c>
      <c r="AG379" s="73">
        <f t="shared" si="175"/>
        <v>221.05263157894737</v>
      </c>
      <c r="AH379" s="555">
        <v>1</v>
      </c>
      <c r="AI379" s="232">
        <v>1</v>
      </c>
      <c r="AJ379" s="232">
        <v>1</v>
      </c>
      <c r="AK379" s="232">
        <v>1</v>
      </c>
      <c r="AL379" s="232">
        <v>1</v>
      </c>
      <c r="AM379" s="232">
        <v>1</v>
      </c>
      <c r="AN379" s="232">
        <v>1</v>
      </c>
      <c r="AO379" s="232">
        <v>1</v>
      </c>
      <c r="AP379" s="232">
        <v>1</v>
      </c>
      <c r="AQ379" s="232">
        <v>1</v>
      </c>
      <c r="AR379" s="232">
        <v>1</v>
      </c>
      <c r="AS379" s="232">
        <v>1</v>
      </c>
      <c r="AT379" s="232">
        <v>4</v>
      </c>
      <c r="AU379" s="232">
        <v>6</v>
      </c>
      <c r="AV379" s="234">
        <v>7</v>
      </c>
    </row>
    <row r="380" spans="2:48" ht="14.5" x14ac:dyDescent="0.35">
      <c r="B380" s="738"/>
      <c r="C380" s="1" t="s">
        <v>195</v>
      </c>
      <c r="D380" s="210">
        <v>3</v>
      </c>
      <c r="E380" s="210">
        <v>3</v>
      </c>
      <c r="F380" s="210">
        <v>3</v>
      </c>
      <c r="G380" s="210">
        <v>3</v>
      </c>
      <c r="H380" s="210">
        <v>3</v>
      </c>
      <c r="I380" s="210">
        <v>3</v>
      </c>
      <c r="J380" s="210">
        <v>4</v>
      </c>
      <c r="K380" s="210">
        <v>4</v>
      </c>
      <c r="L380" s="210">
        <v>4</v>
      </c>
      <c r="M380" s="210">
        <v>6</v>
      </c>
      <c r="N380" s="210">
        <v>6</v>
      </c>
      <c r="O380" s="210">
        <v>6</v>
      </c>
      <c r="P380" s="211">
        <v>6</v>
      </c>
      <c r="Q380" s="211">
        <v>6</v>
      </c>
      <c r="R380" s="211">
        <v>6</v>
      </c>
      <c r="S380" s="554">
        <f>100</f>
        <v>100</v>
      </c>
      <c r="T380" s="72">
        <f t="shared" si="133"/>
        <v>100</v>
      </c>
      <c r="U380" s="72">
        <f t="shared" si="134"/>
        <v>100</v>
      </c>
      <c r="V380" s="72">
        <f t="shared" si="135"/>
        <v>100</v>
      </c>
      <c r="W380" s="72">
        <f t="shared" si="136"/>
        <v>100</v>
      </c>
      <c r="X380" s="72">
        <f t="shared" si="137"/>
        <v>100</v>
      </c>
      <c r="Y380" s="72">
        <f t="shared" si="138"/>
        <v>133.33333333333334</v>
      </c>
      <c r="Z380" s="72">
        <f t="shared" si="139"/>
        <v>133.33333333333334</v>
      </c>
      <c r="AA380" s="72">
        <f t="shared" si="140"/>
        <v>133.33333333333334</v>
      </c>
      <c r="AB380" s="72">
        <f t="shared" si="140"/>
        <v>200</v>
      </c>
      <c r="AC380" s="72">
        <f t="shared" si="140"/>
        <v>200</v>
      </c>
      <c r="AD380" s="72">
        <f t="shared" si="140"/>
        <v>200</v>
      </c>
      <c r="AE380" s="72">
        <f t="shared" si="174"/>
        <v>200</v>
      </c>
      <c r="AF380" s="72">
        <f t="shared" si="175"/>
        <v>200</v>
      </c>
      <c r="AG380" s="73">
        <f t="shared" si="175"/>
        <v>200</v>
      </c>
      <c r="AH380" s="555">
        <v>1</v>
      </c>
      <c r="AI380" s="232">
        <v>1</v>
      </c>
      <c r="AJ380" s="232">
        <v>1</v>
      </c>
      <c r="AK380" s="232">
        <v>1</v>
      </c>
      <c r="AL380" s="232">
        <v>1</v>
      </c>
      <c r="AM380" s="232">
        <v>1</v>
      </c>
      <c r="AN380" s="232">
        <v>1</v>
      </c>
      <c r="AO380" s="232">
        <v>1</v>
      </c>
      <c r="AP380" s="232">
        <v>1</v>
      </c>
      <c r="AQ380" s="232">
        <v>1</v>
      </c>
      <c r="AR380" s="232">
        <v>1</v>
      </c>
      <c r="AS380" s="232">
        <v>1</v>
      </c>
      <c r="AT380" s="232">
        <v>4</v>
      </c>
      <c r="AU380" s="232">
        <v>6</v>
      </c>
      <c r="AV380" s="234">
        <v>7</v>
      </c>
    </row>
    <row r="381" spans="2:48" ht="14.5" x14ac:dyDescent="0.35">
      <c r="B381" s="738"/>
      <c r="C381" s="1" t="s">
        <v>196</v>
      </c>
      <c r="D381" s="210">
        <v>0</v>
      </c>
      <c r="E381" s="210">
        <v>0</v>
      </c>
      <c r="F381" s="210">
        <v>0</v>
      </c>
      <c r="G381" s="210">
        <v>0</v>
      </c>
      <c r="H381" s="210">
        <v>0</v>
      </c>
      <c r="I381" s="210">
        <v>0</v>
      </c>
      <c r="J381" s="210">
        <v>0</v>
      </c>
      <c r="K381" s="210">
        <v>0</v>
      </c>
      <c r="L381" s="210">
        <v>0</v>
      </c>
      <c r="M381" s="210">
        <v>0</v>
      </c>
      <c r="N381" s="210">
        <v>0</v>
      </c>
      <c r="O381" s="210">
        <v>0</v>
      </c>
      <c r="P381" s="211">
        <v>0</v>
      </c>
      <c r="Q381" s="211">
        <v>0</v>
      </c>
      <c r="R381" s="211">
        <v>0</v>
      </c>
      <c r="S381" s="554">
        <f>100</f>
        <v>100</v>
      </c>
      <c r="T381" s="72" t="e">
        <f t="shared" si="133"/>
        <v>#DIV/0!</v>
      </c>
      <c r="U381" s="72" t="e">
        <f t="shared" si="134"/>
        <v>#DIV/0!</v>
      </c>
      <c r="V381" s="72" t="e">
        <f t="shared" si="135"/>
        <v>#DIV/0!</v>
      </c>
      <c r="W381" s="72" t="e">
        <f t="shared" si="136"/>
        <v>#DIV/0!</v>
      </c>
      <c r="X381" s="72" t="e">
        <f t="shared" si="137"/>
        <v>#DIV/0!</v>
      </c>
      <c r="Y381" s="72" t="e">
        <f t="shared" si="138"/>
        <v>#DIV/0!</v>
      </c>
      <c r="Z381" s="72" t="e">
        <f t="shared" si="139"/>
        <v>#DIV/0!</v>
      </c>
      <c r="AA381" s="72" t="e">
        <f t="shared" si="140"/>
        <v>#DIV/0!</v>
      </c>
      <c r="AB381" s="72" t="e">
        <f t="shared" si="140"/>
        <v>#DIV/0!</v>
      </c>
      <c r="AC381" s="72" t="e">
        <f t="shared" si="140"/>
        <v>#DIV/0!</v>
      </c>
      <c r="AD381" s="72" t="e">
        <f t="shared" si="140"/>
        <v>#DIV/0!</v>
      </c>
      <c r="AE381" s="72" t="e">
        <f t="shared" si="174"/>
        <v>#DIV/0!</v>
      </c>
      <c r="AF381" s="72" t="e">
        <f t="shared" si="175"/>
        <v>#DIV/0!</v>
      </c>
      <c r="AG381" s="73" t="e">
        <f t="shared" si="175"/>
        <v>#DIV/0!</v>
      </c>
      <c r="AH381" s="555">
        <v>1</v>
      </c>
      <c r="AI381" s="232">
        <v>1</v>
      </c>
      <c r="AJ381" s="232">
        <v>1</v>
      </c>
      <c r="AK381" s="232">
        <v>1</v>
      </c>
      <c r="AL381" s="232">
        <v>1</v>
      </c>
      <c r="AM381" s="232">
        <v>1</v>
      </c>
      <c r="AN381" s="232">
        <v>1</v>
      </c>
      <c r="AO381" s="232">
        <v>1</v>
      </c>
      <c r="AP381" s="232">
        <v>1</v>
      </c>
      <c r="AQ381" s="232">
        <v>1</v>
      </c>
      <c r="AR381" s="232">
        <v>1</v>
      </c>
      <c r="AS381" s="232">
        <v>1</v>
      </c>
      <c r="AT381" s="232">
        <v>4</v>
      </c>
      <c r="AU381" s="232">
        <v>6</v>
      </c>
      <c r="AV381" s="234">
        <v>7</v>
      </c>
    </row>
    <row r="382" spans="2:48" ht="14.5" x14ac:dyDescent="0.35">
      <c r="B382" s="738"/>
      <c r="C382" s="1" t="s">
        <v>197</v>
      </c>
      <c r="D382" s="210">
        <v>573</v>
      </c>
      <c r="E382" s="210">
        <v>659</v>
      </c>
      <c r="F382" s="210">
        <v>513</v>
      </c>
      <c r="G382" s="210">
        <v>586</v>
      </c>
      <c r="H382" s="210">
        <v>625</v>
      </c>
      <c r="I382" s="210">
        <v>719</v>
      </c>
      <c r="J382" s="210">
        <v>812</v>
      </c>
      <c r="K382" s="210">
        <v>852</v>
      </c>
      <c r="L382" s="210">
        <v>899</v>
      </c>
      <c r="M382" s="210">
        <v>898</v>
      </c>
      <c r="N382" s="210">
        <v>913</v>
      </c>
      <c r="O382" s="210">
        <v>897</v>
      </c>
      <c r="P382" s="211">
        <v>914</v>
      </c>
      <c r="Q382" s="211">
        <v>961</v>
      </c>
      <c r="R382" s="211">
        <v>1000</v>
      </c>
      <c r="S382" s="554">
        <f>100</f>
        <v>100</v>
      </c>
      <c r="T382" s="72">
        <f t="shared" si="133"/>
        <v>115.00872600349039</v>
      </c>
      <c r="U382" s="72">
        <f t="shared" si="134"/>
        <v>89.528795811518322</v>
      </c>
      <c r="V382" s="72">
        <f t="shared" si="135"/>
        <v>102.26876090750436</v>
      </c>
      <c r="W382" s="72">
        <f t="shared" si="136"/>
        <v>109.07504363001745</v>
      </c>
      <c r="X382" s="72">
        <f t="shared" si="137"/>
        <v>125.47993019197207</v>
      </c>
      <c r="Y382" s="72">
        <f t="shared" si="138"/>
        <v>141.71029668411867</v>
      </c>
      <c r="Z382" s="72">
        <f t="shared" si="139"/>
        <v>148.6910994764398</v>
      </c>
      <c r="AA382" s="72">
        <f t="shared" si="140"/>
        <v>156.89354275741709</v>
      </c>
      <c r="AB382" s="72">
        <f t="shared" si="140"/>
        <v>156.71902268760908</v>
      </c>
      <c r="AC382" s="72">
        <f t="shared" si="140"/>
        <v>159.33682373472951</v>
      </c>
      <c r="AD382" s="72">
        <f t="shared" si="140"/>
        <v>156.54450261780104</v>
      </c>
      <c r="AE382" s="72">
        <f t="shared" si="174"/>
        <v>159.51134380453752</v>
      </c>
      <c r="AF382" s="72">
        <f t="shared" si="175"/>
        <v>167.71378708551484</v>
      </c>
      <c r="AG382" s="73">
        <f t="shared" si="175"/>
        <v>174.52006980802793</v>
      </c>
      <c r="AH382" s="555">
        <v>1</v>
      </c>
      <c r="AI382" s="232">
        <v>1</v>
      </c>
      <c r="AJ382" s="232">
        <v>1</v>
      </c>
      <c r="AK382" s="232">
        <v>1</v>
      </c>
      <c r="AL382" s="232">
        <v>1</v>
      </c>
      <c r="AM382" s="232">
        <v>1</v>
      </c>
      <c r="AN382" s="232">
        <v>1</v>
      </c>
      <c r="AO382" s="232">
        <v>1</v>
      </c>
      <c r="AP382" s="232">
        <v>1</v>
      </c>
      <c r="AQ382" s="232">
        <v>1</v>
      </c>
      <c r="AR382" s="232">
        <v>1</v>
      </c>
      <c r="AS382" s="232">
        <v>1</v>
      </c>
      <c r="AT382" s="232">
        <v>4</v>
      </c>
      <c r="AU382" s="232">
        <v>6</v>
      </c>
      <c r="AV382" s="234">
        <v>7</v>
      </c>
    </row>
    <row r="383" spans="2:48" ht="14.5" x14ac:dyDescent="0.35">
      <c r="B383" s="739"/>
      <c r="C383" s="8" t="s">
        <v>198</v>
      </c>
      <c r="D383">
        <v>573</v>
      </c>
      <c r="E383">
        <v>659</v>
      </c>
      <c r="F383">
        <v>513</v>
      </c>
      <c r="G383">
        <v>586</v>
      </c>
      <c r="H383">
        <v>625</v>
      </c>
      <c r="I383">
        <v>719</v>
      </c>
      <c r="J383">
        <v>812</v>
      </c>
      <c r="K383">
        <v>852</v>
      </c>
      <c r="L383">
        <v>899</v>
      </c>
      <c r="M383">
        <v>898</v>
      </c>
      <c r="N383">
        <v>913</v>
      </c>
      <c r="O383">
        <v>897</v>
      </c>
      <c r="P383">
        <v>914</v>
      </c>
      <c r="Q383">
        <v>961</v>
      </c>
      <c r="R383">
        <v>1000</v>
      </c>
      <c r="S383" s="554">
        <f>100</f>
        <v>100</v>
      </c>
      <c r="T383" s="72">
        <f t="shared" si="133"/>
        <v>115.00872600349039</v>
      </c>
      <c r="U383" s="72">
        <f t="shared" si="134"/>
        <v>89.528795811518322</v>
      </c>
      <c r="V383" s="72">
        <f t="shared" si="135"/>
        <v>102.26876090750436</v>
      </c>
      <c r="W383" s="72">
        <f t="shared" si="136"/>
        <v>109.07504363001745</v>
      </c>
      <c r="X383" s="72">
        <f t="shared" si="137"/>
        <v>125.47993019197207</v>
      </c>
      <c r="Y383" s="72">
        <f t="shared" si="138"/>
        <v>141.71029668411867</v>
      </c>
      <c r="Z383" s="72">
        <f t="shared" si="139"/>
        <v>148.6910994764398</v>
      </c>
      <c r="AA383" s="72">
        <f t="shared" si="140"/>
        <v>156.89354275741709</v>
      </c>
      <c r="AB383" s="72">
        <f t="shared" si="140"/>
        <v>156.71902268760908</v>
      </c>
      <c r="AC383" s="72">
        <f t="shared" si="140"/>
        <v>159.33682373472951</v>
      </c>
      <c r="AD383" s="72">
        <f t="shared" si="140"/>
        <v>156.54450261780104</v>
      </c>
      <c r="AE383" s="72">
        <f t="shared" si="174"/>
        <v>159.51134380453752</v>
      </c>
      <c r="AF383" s="72">
        <f t="shared" si="175"/>
        <v>167.71378708551484</v>
      </c>
      <c r="AG383" s="73">
        <f t="shared" si="175"/>
        <v>174.52006980802793</v>
      </c>
      <c r="AH383" s="235"/>
      <c r="AI383" s="236"/>
      <c r="AJ383" s="236"/>
      <c r="AK383" s="236"/>
      <c r="AL383" s="236"/>
      <c r="AM383" s="236"/>
      <c r="AN383" s="236"/>
      <c r="AO383" s="236"/>
      <c r="AP383" s="236"/>
      <c r="AQ383" s="236"/>
      <c r="AR383" s="236"/>
      <c r="AS383" s="236"/>
      <c r="AT383" s="236"/>
      <c r="AU383" s="236"/>
      <c r="AV383" s="237"/>
    </row>
    <row r="384" spans="2:48" ht="15" customHeight="1" x14ac:dyDescent="0.35">
      <c r="B384" s="738" t="s">
        <v>141</v>
      </c>
      <c r="C384" s="1" t="s">
        <v>193</v>
      </c>
      <c r="D384" s="210">
        <v>73</v>
      </c>
      <c r="E384" s="210">
        <v>70</v>
      </c>
      <c r="F384" s="210">
        <v>80</v>
      </c>
      <c r="G384" s="210">
        <v>79</v>
      </c>
      <c r="H384" s="210">
        <v>71</v>
      </c>
      <c r="I384" s="210">
        <v>76</v>
      </c>
      <c r="J384" s="210">
        <v>73</v>
      </c>
      <c r="K384" s="210">
        <v>68</v>
      </c>
      <c r="L384" s="210">
        <v>72</v>
      </c>
      <c r="M384" s="210">
        <v>75</v>
      </c>
      <c r="N384" s="210">
        <v>84</v>
      </c>
      <c r="O384" s="210">
        <v>101</v>
      </c>
      <c r="P384" s="211">
        <v>102</v>
      </c>
      <c r="Q384" s="211">
        <v>107</v>
      </c>
      <c r="R384" s="211">
        <v>112</v>
      </c>
      <c r="S384" s="554">
        <f>100</f>
        <v>100</v>
      </c>
      <c r="T384" s="72">
        <f t="shared" si="133"/>
        <v>95.890410958904113</v>
      </c>
      <c r="U384" s="72">
        <f t="shared" si="134"/>
        <v>109.58904109589041</v>
      </c>
      <c r="V384" s="72">
        <f t="shared" si="135"/>
        <v>108.21917808219177</v>
      </c>
      <c r="W384" s="72">
        <f t="shared" si="136"/>
        <v>97.260273972602747</v>
      </c>
      <c r="X384" s="72">
        <f t="shared" si="137"/>
        <v>104.10958904109589</v>
      </c>
      <c r="Y384" s="72">
        <f t="shared" si="138"/>
        <v>100</v>
      </c>
      <c r="Z384" s="72">
        <f t="shared" si="139"/>
        <v>93.150684931506845</v>
      </c>
      <c r="AA384" s="72">
        <f t="shared" si="140"/>
        <v>98.630136986301366</v>
      </c>
      <c r="AB384" s="72">
        <f t="shared" si="140"/>
        <v>102.73972602739725</v>
      </c>
      <c r="AC384" s="72">
        <f t="shared" si="140"/>
        <v>115.06849315068493</v>
      </c>
      <c r="AD384" s="72">
        <f t="shared" si="140"/>
        <v>138.35616438356163</v>
      </c>
      <c r="AE384" s="72">
        <f t="shared" si="174"/>
        <v>139.72602739726028</v>
      </c>
      <c r="AF384" s="72">
        <f t="shared" si="175"/>
        <v>146.57534246575344</v>
      </c>
      <c r="AG384" s="73">
        <f t="shared" si="175"/>
        <v>153.42465753424656</v>
      </c>
      <c r="AH384" s="555">
        <v>1</v>
      </c>
      <c r="AI384" s="232">
        <v>1</v>
      </c>
      <c r="AJ384" s="232">
        <v>1</v>
      </c>
      <c r="AK384" s="232">
        <v>1</v>
      </c>
      <c r="AL384" s="232">
        <v>1</v>
      </c>
      <c r="AM384" s="232">
        <v>1</v>
      </c>
      <c r="AN384" s="232">
        <v>1</v>
      </c>
      <c r="AO384" s="232">
        <v>1</v>
      </c>
      <c r="AP384" s="232">
        <v>1</v>
      </c>
      <c r="AQ384" s="232">
        <v>1</v>
      </c>
      <c r="AR384" s="232">
        <v>1</v>
      </c>
      <c r="AS384" s="232">
        <v>1</v>
      </c>
      <c r="AT384" s="232">
        <v>4</v>
      </c>
      <c r="AU384" s="232">
        <v>6</v>
      </c>
      <c r="AV384" s="234">
        <v>7</v>
      </c>
    </row>
    <row r="385" spans="2:48" ht="14.5" x14ac:dyDescent="0.35">
      <c r="B385" s="738"/>
      <c r="C385" s="1" t="s">
        <v>194</v>
      </c>
      <c r="D385" s="210">
        <v>14</v>
      </c>
      <c r="E385" s="210">
        <v>16</v>
      </c>
      <c r="F385" s="210">
        <v>14</v>
      </c>
      <c r="G385" s="210">
        <v>17</v>
      </c>
      <c r="H385" s="210">
        <v>23</v>
      </c>
      <c r="I385" s="210">
        <v>22</v>
      </c>
      <c r="J385" s="210">
        <v>22</v>
      </c>
      <c r="K385" s="210">
        <v>21</v>
      </c>
      <c r="L385" s="210">
        <v>23</v>
      </c>
      <c r="M385" s="210">
        <v>20</v>
      </c>
      <c r="N385" s="210">
        <v>19</v>
      </c>
      <c r="O385" s="210">
        <v>20</v>
      </c>
      <c r="P385" s="211">
        <v>19</v>
      </c>
      <c r="Q385" s="211">
        <v>20</v>
      </c>
      <c r="R385" s="211">
        <v>21</v>
      </c>
      <c r="S385" s="554">
        <f>100</f>
        <v>100</v>
      </c>
      <c r="T385" s="72">
        <f t="shared" si="133"/>
        <v>114.28571428571429</v>
      </c>
      <c r="U385" s="72">
        <f t="shared" si="134"/>
        <v>100</v>
      </c>
      <c r="V385" s="72">
        <f t="shared" si="135"/>
        <v>121.42857142857143</v>
      </c>
      <c r="W385" s="72">
        <f t="shared" si="136"/>
        <v>164.28571428571428</v>
      </c>
      <c r="X385" s="72">
        <f t="shared" si="137"/>
        <v>157.14285714285714</v>
      </c>
      <c r="Y385" s="72">
        <f t="shared" si="138"/>
        <v>157.14285714285714</v>
      </c>
      <c r="Z385" s="72">
        <f t="shared" si="139"/>
        <v>150</v>
      </c>
      <c r="AA385" s="72">
        <f t="shared" si="140"/>
        <v>164.28571428571428</v>
      </c>
      <c r="AB385" s="72">
        <f t="shared" si="140"/>
        <v>142.85714285714286</v>
      </c>
      <c r="AC385" s="72">
        <f t="shared" si="140"/>
        <v>135.71428571428572</v>
      </c>
      <c r="AD385" s="72">
        <f t="shared" si="140"/>
        <v>142.85714285714286</v>
      </c>
      <c r="AE385" s="72">
        <f t="shared" si="174"/>
        <v>135.71428571428572</v>
      </c>
      <c r="AF385" s="72">
        <f t="shared" si="175"/>
        <v>142.85714285714286</v>
      </c>
      <c r="AG385" s="73">
        <f t="shared" si="175"/>
        <v>150</v>
      </c>
      <c r="AH385" s="555">
        <v>1</v>
      </c>
      <c r="AI385" s="232">
        <v>1</v>
      </c>
      <c r="AJ385" s="232">
        <v>1</v>
      </c>
      <c r="AK385" s="232">
        <v>1</v>
      </c>
      <c r="AL385" s="232">
        <v>1</v>
      </c>
      <c r="AM385" s="232">
        <v>1</v>
      </c>
      <c r="AN385" s="232">
        <v>1</v>
      </c>
      <c r="AO385" s="232">
        <v>1</v>
      </c>
      <c r="AP385" s="232">
        <v>1</v>
      </c>
      <c r="AQ385" s="232">
        <v>1</v>
      </c>
      <c r="AR385" s="232">
        <v>1</v>
      </c>
      <c r="AS385" s="232">
        <v>1</v>
      </c>
      <c r="AT385" s="232">
        <v>4</v>
      </c>
      <c r="AU385" s="232">
        <v>6</v>
      </c>
      <c r="AV385" s="234">
        <v>7</v>
      </c>
    </row>
    <row r="386" spans="2:48" ht="14.5" x14ac:dyDescent="0.35">
      <c r="B386" s="738"/>
      <c r="C386" s="1" t="s">
        <v>195</v>
      </c>
      <c r="D386" s="210">
        <v>25</v>
      </c>
      <c r="E386" s="210">
        <v>25</v>
      </c>
      <c r="F386" s="210">
        <v>26</v>
      </c>
      <c r="G386" s="210">
        <v>25</v>
      </c>
      <c r="H386" s="210">
        <v>26</v>
      </c>
      <c r="I386" s="210">
        <v>27</v>
      </c>
      <c r="J386" s="210">
        <v>28</v>
      </c>
      <c r="K386" s="210">
        <v>27</v>
      </c>
      <c r="L386" s="210">
        <v>26</v>
      </c>
      <c r="M386" s="210">
        <v>32</v>
      </c>
      <c r="N386" s="210">
        <v>29</v>
      </c>
      <c r="O386" s="210">
        <v>27</v>
      </c>
      <c r="P386" s="211">
        <v>28</v>
      </c>
      <c r="Q386" s="211">
        <v>30</v>
      </c>
      <c r="R386" s="211">
        <v>32</v>
      </c>
      <c r="S386" s="554">
        <f>100</f>
        <v>100</v>
      </c>
      <c r="T386" s="72">
        <f t="shared" si="133"/>
        <v>100</v>
      </c>
      <c r="U386" s="72">
        <f t="shared" si="134"/>
        <v>104</v>
      </c>
      <c r="V386" s="72">
        <f t="shared" si="135"/>
        <v>100</v>
      </c>
      <c r="W386" s="72">
        <f t="shared" si="136"/>
        <v>104</v>
      </c>
      <c r="X386" s="72">
        <f t="shared" si="137"/>
        <v>108</v>
      </c>
      <c r="Y386" s="72">
        <f t="shared" si="138"/>
        <v>112</v>
      </c>
      <c r="Z386" s="72">
        <f t="shared" si="139"/>
        <v>108</v>
      </c>
      <c r="AA386" s="72">
        <f t="shared" si="140"/>
        <v>104</v>
      </c>
      <c r="AB386" s="72">
        <f t="shared" si="140"/>
        <v>128</v>
      </c>
      <c r="AC386" s="72">
        <f t="shared" si="140"/>
        <v>116</v>
      </c>
      <c r="AD386" s="72">
        <f t="shared" si="140"/>
        <v>108</v>
      </c>
      <c r="AE386" s="72">
        <f t="shared" si="174"/>
        <v>112</v>
      </c>
      <c r="AF386" s="72">
        <f t="shared" si="175"/>
        <v>120</v>
      </c>
      <c r="AG386" s="73">
        <f t="shared" si="175"/>
        <v>128</v>
      </c>
      <c r="AH386" s="555">
        <v>1</v>
      </c>
      <c r="AI386" s="232">
        <v>1</v>
      </c>
      <c r="AJ386" s="232">
        <v>1</v>
      </c>
      <c r="AK386" s="232">
        <v>1</v>
      </c>
      <c r="AL386" s="232">
        <v>1</v>
      </c>
      <c r="AM386" s="232">
        <v>1</v>
      </c>
      <c r="AN386" s="232">
        <v>1</v>
      </c>
      <c r="AO386" s="232">
        <v>1</v>
      </c>
      <c r="AP386" s="232">
        <v>1</v>
      </c>
      <c r="AQ386" s="232">
        <v>1</v>
      </c>
      <c r="AR386" s="232">
        <v>1</v>
      </c>
      <c r="AS386" s="232">
        <v>1</v>
      </c>
      <c r="AT386" s="232">
        <v>4</v>
      </c>
      <c r="AU386" s="232">
        <v>6</v>
      </c>
      <c r="AV386" s="234">
        <v>7</v>
      </c>
    </row>
    <row r="387" spans="2:48" ht="14.5" x14ac:dyDescent="0.35">
      <c r="B387" s="738"/>
      <c r="C387" s="1" t="s">
        <v>196</v>
      </c>
      <c r="D387" s="210">
        <v>12</v>
      </c>
      <c r="E387" s="210">
        <v>10</v>
      </c>
      <c r="F387" s="210">
        <v>11</v>
      </c>
      <c r="G387" s="210">
        <v>12</v>
      </c>
      <c r="H387" s="210">
        <v>10</v>
      </c>
      <c r="I387" s="210">
        <v>9</v>
      </c>
      <c r="J387" s="210">
        <v>9</v>
      </c>
      <c r="K387" s="210">
        <v>11</v>
      </c>
      <c r="L387" s="210">
        <v>12</v>
      </c>
      <c r="M387" s="210">
        <v>10</v>
      </c>
      <c r="N387" s="210">
        <v>14</v>
      </c>
      <c r="O387" s="210">
        <v>15</v>
      </c>
      <c r="P387" s="211">
        <v>16</v>
      </c>
      <c r="Q387" s="211">
        <v>17</v>
      </c>
      <c r="R387" s="211">
        <v>18</v>
      </c>
      <c r="S387" s="554">
        <f>100</f>
        <v>100</v>
      </c>
      <c r="T387" s="72">
        <f t="shared" si="133"/>
        <v>83.333333333333329</v>
      </c>
      <c r="U387" s="72">
        <f t="shared" si="134"/>
        <v>91.666666666666671</v>
      </c>
      <c r="V387" s="72">
        <f t="shared" si="135"/>
        <v>100</v>
      </c>
      <c r="W387" s="72">
        <f t="shared" si="136"/>
        <v>83.333333333333329</v>
      </c>
      <c r="X387" s="72">
        <f t="shared" si="137"/>
        <v>75</v>
      </c>
      <c r="Y387" s="72">
        <f t="shared" si="138"/>
        <v>75</v>
      </c>
      <c r="Z387" s="72">
        <f t="shared" si="139"/>
        <v>91.666666666666671</v>
      </c>
      <c r="AA387" s="72">
        <f t="shared" si="140"/>
        <v>100</v>
      </c>
      <c r="AB387" s="72">
        <f t="shared" si="140"/>
        <v>83.333333333333329</v>
      </c>
      <c r="AC387" s="72">
        <f t="shared" si="140"/>
        <v>116.66666666666667</v>
      </c>
      <c r="AD387" s="72">
        <f t="shared" si="140"/>
        <v>125</v>
      </c>
      <c r="AE387" s="72">
        <f t="shared" si="174"/>
        <v>133.33333333333334</v>
      </c>
      <c r="AF387" s="72">
        <f t="shared" si="175"/>
        <v>141.66666666666666</v>
      </c>
      <c r="AG387" s="73">
        <f t="shared" si="175"/>
        <v>150</v>
      </c>
      <c r="AH387" s="555">
        <v>1</v>
      </c>
      <c r="AI387" s="232">
        <v>1</v>
      </c>
      <c r="AJ387" s="232">
        <v>1</v>
      </c>
      <c r="AK387" s="232">
        <v>1</v>
      </c>
      <c r="AL387" s="232">
        <v>1</v>
      </c>
      <c r="AM387" s="232">
        <v>1</v>
      </c>
      <c r="AN387" s="232">
        <v>1</v>
      </c>
      <c r="AO387" s="232">
        <v>1</v>
      </c>
      <c r="AP387" s="232">
        <v>1</v>
      </c>
      <c r="AQ387" s="232">
        <v>1</v>
      </c>
      <c r="AR387" s="232">
        <v>1</v>
      </c>
      <c r="AS387" s="232">
        <v>1</v>
      </c>
      <c r="AT387" s="232">
        <v>4</v>
      </c>
      <c r="AU387" s="232">
        <v>6</v>
      </c>
      <c r="AV387" s="234">
        <v>7</v>
      </c>
    </row>
    <row r="388" spans="2:48" ht="14.5" x14ac:dyDescent="0.35">
      <c r="B388" s="738"/>
      <c r="C388" s="1" t="s">
        <v>197</v>
      </c>
      <c r="D388" s="210">
        <v>124</v>
      </c>
      <c r="E388" s="210">
        <v>121</v>
      </c>
      <c r="F388" s="210">
        <v>131</v>
      </c>
      <c r="G388" s="210">
        <v>133</v>
      </c>
      <c r="H388" s="210">
        <v>130</v>
      </c>
      <c r="I388" s="210">
        <v>134</v>
      </c>
      <c r="J388" s="210">
        <v>132</v>
      </c>
      <c r="K388" s="210">
        <v>127</v>
      </c>
      <c r="L388" s="210">
        <v>133</v>
      </c>
      <c r="M388" s="210">
        <v>137</v>
      </c>
      <c r="N388" s="210">
        <v>146</v>
      </c>
      <c r="O388" s="210">
        <v>163</v>
      </c>
      <c r="P388" s="211">
        <v>165</v>
      </c>
      <c r="Q388" s="211">
        <v>174</v>
      </c>
      <c r="R388" s="211">
        <v>183</v>
      </c>
      <c r="S388" s="554">
        <f>100</f>
        <v>100</v>
      </c>
      <c r="T388" s="72">
        <f t="shared" si="133"/>
        <v>97.58064516129032</v>
      </c>
      <c r="U388" s="72">
        <f t="shared" si="134"/>
        <v>105.64516129032258</v>
      </c>
      <c r="V388" s="72">
        <f t="shared" si="135"/>
        <v>107.25806451612904</v>
      </c>
      <c r="W388" s="72">
        <f t="shared" si="136"/>
        <v>104.83870967741936</v>
      </c>
      <c r="X388" s="72">
        <f t="shared" si="137"/>
        <v>108.06451612903226</v>
      </c>
      <c r="Y388" s="72">
        <f t="shared" si="138"/>
        <v>106.45161290322581</v>
      </c>
      <c r="Z388" s="72">
        <f t="shared" si="139"/>
        <v>102.41935483870968</v>
      </c>
      <c r="AA388" s="72">
        <f t="shared" si="140"/>
        <v>107.25806451612904</v>
      </c>
      <c r="AB388" s="72">
        <f t="shared" si="140"/>
        <v>110.48387096774194</v>
      </c>
      <c r="AC388" s="72">
        <f t="shared" si="140"/>
        <v>117.74193548387096</v>
      </c>
      <c r="AD388" s="72">
        <f t="shared" si="140"/>
        <v>131.45161290322579</v>
      </c>
      <c r="AE388" s="72">
        <f t="shared" si="174"/>
        <v>133.06451612903226</v>
      </c>
      <c r="AF388" s="72">
        <f t="shared" si="175"/>
        <v>140.32258064516128</v>
      </c>
      <c r="AG388" s="73">
        <f t="shared" si="175"/>
        <v>147.58064516129033</v>
      </c>
      <c r="AH388" s="555">
        <v>1</v>
      </c>
      <c r="AI388" s="232">
        <v>1</v>
      </c>
      <c r="AJ388" s="232">
        <v>1</v>
      </c>
      <c r="AK388" s="232">
        <v>1</v>
      </c>
      <c r="AL388" s="232">
        <v>1</v>
      </c>
      <c r="AM388" s="232">
        <v>1</v>
      </c>
      <c r="AN388" s="232">
        <v>1</v>
      </c>
      <c r="AO388" s="232">
        <v>1</v>
      </c>
      <c r="AP388" s="232">
        <v>1</v>
      </c>
      <c r="AQ388" s="232">
        <v>1</v>
      </c>
      <c r="AR388" s="232">
        <v>1</v>
      </c>
      <c r="AS388" s="232">
        <v>1</v>
      </c>
      <c r="AT388" s="232">
        <v>4</v>
      </c>
      <c r="AU388" s="232">
        <v>6</v>
      </c>
      <c r="AV388" s="234">
        <v>7</v>
      </c>
    </row>
    <row r="389" spans="2:48" ht="14.5" x14ac:dyDescent="0.35">
      <c r="B389" s="739"/>
      <c r="C389" s="8" t="s">
        <v>198</v>
      </c>
      <c r="D389">
        <v>112</v>
      </c>
      <c r="E389">
        <v>111</v>
      </c>
      <c r="F389">
        <v>120</v>
      </c>
      <c r="G389">
        <v>121</v>
      </c>
      <c r="H389">
        <v>120</v>
      </c>
      <c r="I389">
        <v>125</v>
      </c>
      <c r="J389">
        <v>123</v>
      </c>
      <c r="K389">
        <v>116</v>
      </c>
      <c r="L389">
        <v>121</v>
      </c>
      <c r="M389">
        <v>127</v>
      </c>
      <c r="N389">
        <v>132</v>
      </c>
      <c r="O389">
        <v>148</v>
      </c>
      <c r="P389">
        <v>149</v>
      </c>
      <c r="Q389">
        <v>157</v>
      </c>
      <c r="R389">
        <v>165</v>
      </c>
      <c r="S389" s="554">
        <f>100</f>
        <v>100</v>
      </c>
      <c r="T389" s="72">
        <f t="shared" si="133"/>
        <v>99.107142857142861</v>
      </c>
      <c r="U389" s="72">
        <f t="shared" si="134"/>
        <v>107.14285714285714</v>
      </c>
      <c r="V389" s="72">
        <f t="shared" si="135"/>
        <v>108.03571428571429</v>
      </c>
      <c r="W389" s="72">
        <f t="shared" si="136"/>
        <v>107.14285714285714</v>
      </c>
      <c r="X389" s="72">
        <f t="shared" si="137"/>
        <v>111.60714285714286</v>
      </c>
      <c r="Y389" s="72">
        <f t="shared" si="138"/>
        <v>109.82142857142857</v>
      </c>
      <c r="Z389" s="72">
        <f t="shared" si="139"/>
        <v>103.57142857142857</v>
      </c>
      <c r="AA389" s="72">
        <f t="shared" si="140"/>
        <v>108.03571428571429</v>
      </c>
      <c r="AB389" s="72">
        <f t="shared" si="140"/>
        <v>113.39285714285714</v>
      </c>
      <c r="AC389" s="72">
        <f t="shared" si="140"/>
        <v>117.85714285714286</v>
      </c>
      <c r="AD389" s="72">
        <f t="shared" si="140"/>
        <v>132.14285714285714</v>
      </c>
      <c r="AE389" s="72">
        <f t="shared" si="174"/>
        <v>133.03571428571428</v>
      </c>
      <c r="AF389" s="72">
        <f t="shared" si="175"/>
        <v>140.17857142857142</v>
      </c>
      <c r="AG389" s="73">
        <f t="shared" si="175"/>
        <v>147.32142857142858</v>
      </c>
      <c r="AH389" s="235"/>
      <c r="AI389" s="236"/>
      <c r="AJ389" s="236"/>
      <c r="AK389" s="236"/>
      <c r="AL389" s="236"/>
      <c r="AM389" s="236"/>
      <c r="AN389" s="236"/>
      <c r="AO389" s="236"/>
      <c r="AP389" s="236"/>
      <c r="AQ389" s="236"/>
      <c r="AR389" s="236"/>
      <c r="AS389" s="236"/>
      <c r="AT389" s="236"/>
      <c r="AU389" s="236"/>
      <c r="AV389" s="237"/>
    </row>
    <row r="390" spans="2:48" ht="15" customHeight="1" x14ac:dyDescent="0.35">
      <c r="B390" s="738" t="s">
        <v>161</v>
      </c>
      <c r="C390" s="1" t="s">
        <v>193</v>
      </c>
      <c r="D390" s="210">
        <v>89</v>
      </c>
      <c r="E390" s="210">
        <v>91</v>
      </c>
      <c r="F390" s="210">
        <v>92</v>
      </c>
      <c r="G390" s="210">
        <v>84</v>
      </c>
      <c r="H390" s="210">
        <v>81</v>
      </c>
      <c r="I390" s="210">
        <v>78</v>
      </c>
      <c r="J390" s="210">
        <v>75</v>
      </c>
      <c r="K390" s="210">
        <v>72</v>
      </c>
      <c r="L390" s="210">
        <v>74</v>
      </c>
      <c r="M390" s="210">
        <v>80</v>
      </c>
      <c r="N390" s="210">
        <v>83</v>
      </c>
      <c r="O390" s="210">
        <v>80</v>
      </c>
      <c r="P390" s="211">
        <v>82</v>
      </c>
      <c r="Q390" s="211">
        <v>86</v>
      </c>
      <c r="R390" s="211">
        <v>90</v>
      </c>
      <c r="S390" s="554">
        <f>100</f>
        <v>100</v>
      </c>
      <c r="T390" s="72">
        <f t="shared" si="133"/>
        <v>102.24719101123596</v>
      </c>
      <c r="U390" s="72">
        <f t="shared" si="134"/>
        <v>103.37078651685393</v>
      </c>
      <c r="V390" s="72">
        <f t="shared" si="135"/>
        <v>94.382022471910119</v>
      </c>
      <c r="W390" s="72">
        <f t="shared" si="136"/>
        <v>91.011235955056179</v>
      </c>
      <c r="X390" s="72">
        <f t="shared" si="137"/>
        <v>87.640449438202253</v>
      </c>
      <c r="Y390" s="72">
        <f t="shared" si="138"/>
        <v>84.269662921348313</v>
      </c>
      <c r="Z390" s="72">
        <f t="shared" si="139"/>
        <v>80.898876404494388</v>
      </c>
      <c r="AA390" s="72">
        <f t="shared" si="140"/>
        <v>83.146067415730343</v>
      </c>
      <c r="AB390" s="72">
        <f t="shared" si="140"/>
        <v>89.887640449438209</v>
      </c>
      <c r="AC390" s="72">
        <f t="shared" si="140"/>
        <v>93.258426966292134</v>
      </c>
      <c r="AD390" s="72">
        <f t="shared" si="140"/>
        <v>89.887640449438209</v>
      </c>
      <c r="AE390" s="72">
        <f t="shared" si="174"/>
        <v>92.134831460674164</v>
      </c>
      <c r="AF390" s="72">
        <f t="shared" si="175"/>
        <v>96.629213483146074</v>
      </c>
      <c r="AG390" s="73">
        <f t="shared" si="175"/>
        <v>101.12359550561797</v>
      </c>
      <c r="AH390" s="555">
        <v>1</v>
      </c>
      <c r="AI390" s="232">
        <v>1</v>
      </c>
      <c r="AJ390" s="232">
        <v>1</v>
      </c>
      <c r="AK390" s="232">
        <v>1</v>
      </c>
      <c r="AL390" s="232">
        <v>1</v>
      </c>
      <c r="AM390" s="232">
        <v>1</v>
      </c>
      <c r="AN390" s="232">
        <v>1</v>
      </c>
      <c r="AO390" s="232">
        <v>1</v>
      </c>
      <c r="AP390" s="232">
        <v>1</v>
      </c>
      <c r="AQ390" s="232">
        <v>1</v>
      </c>
      <c r="AR390" s="232">
        <v>1</v>
      </c>
      <c r="AS390" s="232">
        <v>1</v>
      </c>
      <c r="AT390" s="232">
        <v>4</v>
      </c>
      <c r="AU390" s="232">
        <v>6</v>
      </c>
      <c r="AV390" s="234">
        <v>7</v>
      </c>
    </row>
    <row r="391" spans="2:48" ht="14.5" x14ac:dyDescent="0.35">
      <c r="B391" s="738"/>
      <c r="C391" s="1" t="s">
        <v>194</v>
      </c>
      <c r="D391" s="210">
        <v>7</v>
      </c>
      <c r="E391" s="210">
        <v>7</v>
      </c>
      <c r="F391" s="210">
        <v>7</v>
      </c>
      <c r="G391" s="210">
        <v>7</v>
      </c>
      <c r="H391" s="210">
        <v>7</v>
      </c>
      <c r="I391" s="210">
        <v>7</v>
      </c>
      <c r="J391" s="210">
        <v>8</v>
      </c>
      <c r="K391" s="210">
        <v>9</v>
      </c>
      <c r="L391" s="210">
        <v>10</v>
      </c>
      <c r="M391" s="210">
        <v>11</v>
      </c>
      <c r="N391" s="210">
        <v>12</v>
      </c>
      <c r="O391" s="210">
        <v>17</v>
      </c>
      <c r="P391" s="211">
        <v>18</v>
      </c>
      <c r="Q391" s="211">
        <v>19</v>
      </c>
      <c r="R391" s="211">
        <v>20</v>
      </c>
      <c r="S391" s="554">
        <f>100</f>
        <v>100</v>
      </c>
      <c r="T391" s="72">
        <f t="shared" si="133"/>
        <v>100</v>
      </c>
      <c r="U391" s="72">
        <f t="shared" si="134"/>
        <v>100</v>
      </c>
      <c r="V391" s="72">
        <f t="shared" si="135"/>
        <v>100</v>
      </c>
      <c r="W391" s="72">
        <f t="shared" si="136"/>
        <v>100</v>
      </c>
      <c r="X391" s="72">
        <f t="shared" si="137"/>
        <v>100</v>
      </c>
      <c r="Y391" s="72">
        <f t="shared" si="138"/>
        <v>114.28571428571429</v>
      </c>
      <c r="Z391" s="72">
        <f t="shared" si="139"/>
        <v>128.57142857142858</v>
      </c>
      <c r="AA391" s="72">
        <f t="shared" si="140"/>
        <v>142.85714285714286</v>
      </c>
      <c r="AB391" s="72">
        <f t="shared" si="140"/>
        <v>157.14285714285714</v>
      </c>
      <c r="AC391" s="72">
        <f t="shared" si="140"/>
        <v>171.42857142857142</v>
      </c>
      <c r="AD391" s="72">
        <f t="shared" si="140"/>
        <v>242.85714285714286</v>
      </c>
      <c r="AE391" s="72">
        <f t="shared" si="174"/>
        <v>257.14285714285717</v>
      </c>
      <c r="AF391" s="72">
        <f t="shared" si="175"/>
        <v>271.42857142857144</v>
      </c>
      <c r="AG391" s="73">
        <f t="shared" si="175"/>
        <v>285.71428571428572</v>
      </c>
      <c r="AH391" s="555">
        <v>1</v>
      </c>
      <c r="AI391" s="232">
        <v>1</v>
      </c>
      <c r="AJ391" s="232">
        <v>1</v>
      </c>
      <c r="AK391" s="232">
        <v>1</v>
      </c>
      <c r="AL391" s="232">
        <v>1</v>
      </c>
      <c r="AM391" s="232">
        <v>1</v>
      </c>
      <c r="AN391" s="232">
        <v>1</v>
      </c>
      <c r="AO391" s="232">
        <v>1</v>
      </c>
      <c r="AP391" s="232">
        <v>1</v>
      </c>
      <c r="AQ391" s="232">
        <v>1</v>
      </c>
      <c r="AR391" s="232">
        <v>1</v>
      </c>
      <c r="AS391" s="232">
        <v>1</v>
      </c>
      <c r="AT391" s="232">
        <v>4</v>
      </c>
      <c r="AU391" s="232">
        <v>6</v>
      </c>
      <c r="AV391" s="234">
        <v>7</v>
      </c>
    </row>
    <row r="392" spans="2:48" ht="14.5" x14ac:dyDescent="0.35">
      <c r="B392" s="738"/>
      <c r="C392" s="1" t="s">
        <v>195</v>
      </c>
      <c r="D392" s="210">
        <v>3</v>
      </c>
      <c r="E392" s="210">
        <v>2</v>
      </c>
      <c r="F392" s="210">
        <v>3</v>
      </c>
      <c r="G392" s="210">
        <v>4</v>
      </c>
      <c r="H392" s="210">
        <v>3</v>
      </c>
      <c r="I392" s="210">
        <v>3</v>
      </c>
      <c r="J392" s="210">
        <v>3</v>
      </c>
      <c r="K392" s="210">
        <v>3</v>
      </c>
      <c r="L392" s="210">
        <v>3</v>
      </c>
      <c r="M392" s="210">
        <v>3</v>
      </c>
      <c r="N392" s="210">
        <v>3</v>
      </c>
      <c r="O392" s="210">
        <v>2</v>
      </c>
      <c r="P392" s="211">
        <v>2</v>
      </c>
      <c r="Q392" s="211">
        <v>2</v>
      </c>
      <c r="R392" s="211">
        <v>2</v>
      </c>
      <c r="S392" s="554">
        <f>100</f>
        <v>100</v>
      </c>
      <c r="T392" s="72">
        <f t="shared" si="133"/>
        <v>66.666666666666671</v>
      </c>
      <c r="U392" s="72">
        <f t="shared" si="134"/>
        <v>100</v>
      </c>
      <c r="V392" s="72">
        <f t="shared" si="135"/>
        <v>133.33333333333334</v>
      </c>
      <c r="W392" s="72">
        <f t="shared" si="136"/>
        <v>100</v>
      </c>
      <c r="X392" s="72">
        <f t="shared" si="137"/>
        <v>100</v>
      </c>
      <c r="Y392" s="72">
        <f t="shared" si="138"/>
        <v>100</v>
      </c>
      <c r="Z392" s="72">
        <f t="shared" si="139"/>
        <v>100</v>
      </c>
      <c r="AA392" s="72">
        <f t="shared" si="140"/>
        <v>100</v>
      </c>
      <c r="AB392" s="72">
        <f t="shared" si="140"/>
        <v>100</v>
      </c>
      <c r="AC392" s="72">
        <f t="shared" si="140"/>
        <v>100</v>
      </c>
      <c r="AD392" s="72">
        <f t="shared" si="140"/>
        <v>66.666666666666671</v>
      </c>
      <c r="AE392" s="72">
        <f t="shared" si="174"/>
        <v>66.666666666666671</v>
      </c>
      <c r="AF392" s="72">
        <f t="shared" si="175"/>
        <v>66.666666666666671</v>
      </c>
      <c r="AG392" s="73">
        <f t="shared" si="175"/>
        <v>66.666666666666671</v>
      </c>
      <c r="AH392" s="555">
        <v>1</v>
      </c>
      <c r="AI392" s="232">
        <v>1</v>
      </c>
      <c r="AJ392" s="232">
        <v>1</v>
      </c>
      <c r="AK392" s="232">
        <v>1</v>
      </c>
      <c r="AL392" s="232">
        <v>1</v>
      </c>
      <c r="AM392" s="232">
        <v>1</v>
      </c>
      <c r="AN392" s="232">
        <v>1</v>
      </c>
      <c r="AO392" s="232">
        <v>1</v>
      </c>
      <c r="AP392" s="232">
        <v>1</v>
      </c>
      <c r="AQ392" s="232">
        <v>1</v>
      </c>
      <c r="AR392" s="232">
        <v>1</v>
      </c>
      <c r="AS392" s="232">
        <v>1</v>
      </c>
      <c r="AT392" s="232">
        <v>4</v>
      </c>
      <c r="AU392" s="232">
        <v>6</v>
      </c>
      <c r="AV392" s="234">
        <v>7</v>
      </c>
    </row>
    <row r="393" spans="2:48" ht="14.5" x14ac:dyDescent="0.35">
      <c r="B393" s="738"/>
      <c r="C393" s="1" t="s">
        <v>196</v>
      </c>
      <c r="D393" s="210">
        <v>0</v>
      </c>
      <c r="E393" s="210">
        <v>0</v>
      </c>
      <c r="F393" s="210">
        <v>0</v>
      </c>
      <c r="G393" s="210">
        <v>0</v>
      </c>
      <c r="H393" s="210">
        <v>0</v>
      </c>
      <c r="I393" s="210">
        <v>0</v>
      </c>
      <c r="J393" s="210">
        <v>0</v>
      </c>
      <c r="K393" s="210">
        <v>0</v>
      </c>
      <c r="L393" s="210">
        <v>0</v>
      </c>
      <c r="M393" s="210">
        <v>0</v>
      </c>
      <c r="N393" s="210">
        <v>0</v>
      </c>
      <c r="O393" s="210">
        <v>0</v>
      </c>
      <c r="P393" s="211">
        <v>0</v>
      </c>
      <c r="Q393" s="211">
        <v>0</v>
      </c>
      <c r="R393" s="211">
        <v>0</v>
      </c>
      <c r="S393" s="554">
        <f>100</f>
        <v>100</v>
      </c>
      <c r="T393" s="72" t="e">
        <f t="shared" si="133"/>
        <v>#DIV/0!</v>
      </c>
      <c r="U393" s="72" t="e">
        <f t="shared" si="134"/>
        <v>#DIV/0!</v>
      </c>
      <c r="V393" s="72" t="e">
        <f t="shared" si="135"/>
        <v>#DIV/0!</v>
      </c>
      <c r="W393" s="72" t="e">
        <f t="shared" si="136"/>
        <v>#DIV/0!</v>
      </c>
      <c r="X393" s="72" t="e">
        <f t="shared" si="137"/>
        <v>#DIV/0!</v>
      </c>
      <c r="Y393" s="72" t="e">
        <f t="shared" si="138"/>
        <v>#DIV/0!</v>
      </c>
      <c r="Z393" s="72" t="e">
        <f t="shared" si="139"/>
        <v>#DIV/0!</v>
      </c>
      <c r="AA393" s="72" t="e">
        <f t="shared" si="140"/>
        <v>#DIV/0!</v>
      </c>
      <c r="AB393" s="72" t="e">
        <f t="shared" si="140"/>
        <v>#DIV/0!</v>
      </c>
      <c r="AC393" s="72" t="e">
        <f t="shared" si="140"/>
        <v>#DIV/0!</v>
      </c>
      <c r="AD393" s="72" t="e">
        <f t="shared" si="140"/>
        <v>#DIV/0!</v>
      </c>
      <c r="AE393" s="72" t="e">
        <f t="shared" si="174"/>
        <v>#DIV/0!</v>
      </c>
      <c r="AF393" s="72" t="e">
        <f t="shared" si="175"/>
        <v>#DIV/0!</v>
      </c>
      <c r="AG393" s="73" t="e">
        <f t="shared" si="175"/>
        <v>#DIV/0!</v>
      </c>
      <c r="AH393" s="555">
        <v>1</v>
      </c>
      <c r="AI393" s="232">
        <v>1</v>
      </c>
      <c r="AJ393" s="232">
        <v>1</v>
      </c>
      <c r="AK393" s="232">
        <v>1</v>
      </c>
      <c r="AL393" s="232">
        <v>1</v>
      </c>
      <c r="AM393" s="232">
        <v>1</v>
      </c>
      <c r="AN393" s="232">
        <v>1</v>
      </c>
      <c r="AO393" s="232">
        <v>1</v>
      </c>
      <c r="AP393" s="232">
        <v>1</v>
      </c>
      <c r="AQ393" s="232">
        <v>1</v>
      </c>
      <c r="AR393" s="232">
        <v>1</v>
      </c>
      <c r="AS393" s="232">
        <v>1</v>
      </c>
      <c r="AT393" s="232">
        <v>4</v>
      </c>
      <c r="AU393" s="232">
        <v>6</v>
      </c>
      <c r="AV393" s="234">
        <v>7</v>
      </c>
    </row>
    <row r="394" spans="2:48" ht="14.5" x14ac:dyDescent="0.35">
      <c r="B394" s="738"/>
      <c r="C394" s="1" t="s">
        <v>197</v>
      </c>
      <c r="D394" s="210">
        <v>99</v>
      </c>
      <c r="E394" s="210">
        <v>100</v>
      </c>
      <c r="F394" s="210">
        <v>102</v>
      </c>
      <c r="G394" s="210">
        <v>95</v>
      </c>
      <c r="H394" s="210">
        <v>91</v>
      </c>
      <c r="I394" s="210">
        <v>88</v>
      </c>
      <c r="J394" s="210">
        <v>86</v>
      </c>
      <c r="K394" s="210">
        <v>84</v>
      </c>
      <c r="L394" s="210">
        <v>87</v>
      </c>
      <c r="M394" s="210">
        <v>94</v>
      </c>
      <c r="N394" s="210">
        <v>98</v>
      </c>
      <c r="O394" s="210">
        <v>99</v>
      </c>
      <c r="P394" s="211">
        <v>102</v>
      </c>
      <c r="Q394" s="211">
        <v>107</v>
      </c>
      <c r="R394" s="211">
        <v>112</v>
      </c>
      <c r="S394" s="554">
        <f>100</f>
        <v>100</v>
      </c>
      <c r="T394" s="72">
        <f t="shared" si="133"/>
        <v>101.01010101010101</v>
      </c>
      <c r="U394" s="72">
        <f t="shared" si="134"/>
        <v>103.03030303030303</v>
      </c>
      <c r="V394" s="72">
        <f t="shared" si="135"/>
        <v>95.959595959595958</v>
      </c>
      <c r="W394" s="72">
        <f t="shared" si="136"/>
        <v>91.919191919191917</v>
      </c>
      <c r="X394" s="72">
        <f t="shared" si="137"/>
        <v>88.888888888888886</v>
      </c>
      <c r="Y394" s="72">
        <f t="shared" si="138"/>
        <v>86.868686868686865</v>
      </c>
      <c r="Z394" s="72">
        <f t="shared" si="139"/>
        <v>84.848484848484844</v>
      </c>
      <c r="AA394" s="72">
        <f t="shared" si="140"/>
        <v>87.878787878787875</v>
      </c>
      <c r="AB394" s="72">
        <f t="shared" si="140"/>
        <v>94.949494949494948</v>
      </c>
      <c r="AC394" s="72">
        <f t="shared" si="140"/>
        <v>98.98989898989899</v>
      </c>
      <c r="AD394" s="72">
        <f t="shared" si="140"/>
        <v>100</v>
      </c>
      <c r="AE394" s="72">
        <f t="shared" si="174"/>
        <v>103.03030303030303</v>
      </c>
      <c r="AF394" s="72">
        <f t="shared" si="175"/>
        <v>108.08080808080808</v>
      </c>
      <c r="AG394" s="73">
        <f t="shared" si="175"/>
        <v>113.13131313131314</v>
      </c>
      <c r="AH394" s="555">
        <v>1</v>
      </c>
      <c r="AI394" s="232">
        <v>1</v>
      </c>
      <c r="AJ394" s="232">
        <v>1</v>
      </c>
      <c r="AK394" s="232">
        <v>1</v>
      </c>
      <c r="AL394" s="232">
        <v>1</v>
      </c>
      <c r="AM394" s="232">
        <v>1</v>
      </c>
      <c r="AN394" s="232">
        <v>1</v>
      </c>
      <c r="AO394" s="232">
        <v>1</v>
      </c>
      <c r="AP394" s="232">
        <v>1</v>
      </c>
      <c r="AQ394" s="232">
        <v>1</v>
      </c>
      <c r="AR394" s="232">
        <v>1</v>
      </c>
      <c r="AS394" s="232">
        <v>1</v>
      </c>
      <c r="AT394" s="232">
        <v>4</v>
      </c>
      <c r="AU394" s="232">
        <v>6</v>
      </c>
      <c r="AV394" s="234">
        <v>7</v>
      </c>
    </row>
    <row r="395" spans="2:48" ht="14.5" x14ac:dyDescent="0.35">
      <c r="B395" s="739"/>
      <c r="C395" s="8" t="s">
        <v>198</v>
      </c>
      <c r="D395">
        <v>99</v>
      </c>
      <c r="E395">
        <v>100</v>
      </c>
      <c r="F395">
        <v>102</v>
      </c>
      <c r="G395">
        <v>95</v>
      </c>
      <c r="H395">
        <v>91</v>
      </c>
      <c r="I395">
        <v>88</v>
      </c>
      <c r="J395">
        <v>86</v>
      </c>
      <c r="K395">
        <v>84</v>
      </c>
      <c r="L395">
        <v>87</v>
      </c>
      <c r="M395">
        <v>94</v>
      </c>
      <c r="N395">
        <v>98</v>
      </c>
      <c r="O395">
        <v>99</v>
      </c>
      <c r="P395">
        <v>102</v>
      </c>
      <c r="Q395">
        <v>107</v>
      </c>
      <c r="R395">
        <v>112</v>
      </c>
      <c r="S395" s="554">
        <f>100</f>
        <v>100</v>
      </c>
      <c r="T395" s="72">
        <f t="shared" si="133"/>
        <v>101.01010101010101</v>
      </c>
      <c r="U395" s="72">
        <f t="shared" si="134"/>
        <v>103.03030303030303</v>
      </c>
      <c r="V395" s="72">
        <f t="shared" si="135"/>
        <v>95.959595959595958</v>
      </c>
      <c r="W395" s="72">
        <f t="shared" si="136"/>
        <v>91.919191919191917</v>
      </c>
      <c r="X395" s="72">
        <f t="shared" si="137"/>
        <v>88.888888888888886</v>
      </c>
      <c r="Y395" s="72">
        <f t="shared" si="138"/>
        <v>86.868686868686865</v>
      </c>
      <c r="Z395" s="72">
        <f t="shared" si="139"/>
        <v>84.848484848484844</v>
      </c>
      <c r="AA395" s="72">
        <f t="shared" si="140"/>
        <v>87.878787878787875</v>
      </c>
      <c r="AB395" s="72">
        <f t="shared" si="140"/>
        <v>94.949494949494948</v>
      </c>
      <c r="AC395" s="72">
        <f t="shared" si="140"/>
        <v>98.98989898989899</v>
      </c>
      <c r="AD395" s="72">
        <f t="shared" si="140"/>
        <v>100</v>
      </c>
      <c r="AE395" s="72">
        <f t="shared" si="174"/>
        <v>103.03030303030303</v>
      </c>
      <c r="AF395" s="72">
        <f t="shared" si="175"/>
        <v>108.08080808080808</v>
      </c>
      <c r="AG395" s="73">
        <f t="shared" si="175"/>
        <v>113.13131313131314</v>
      </c>
      <c r="AH395" s="235"/>
      <c r="AI395" s="236"/>
      <c r="AJ395" s="236"/>
      <c r="AK395" s="236"/>
      <c r="AL395" s="236"/>
      <c r="AM395" s="236"/>
      <c r="AN395" s="236"/>
      <c r="AO395" s="236"/>
      <c r="AP395" s="236"/>
      <c r="AQ395" s="236"/>
      <c r="AR395" s="236"/>
      <c r="AS395" s="236"/>
      <c r="AT395" s="236"/>
      <c r="AU395" s="236"/>
      <c r="AV395" s="237"/>
    </row>
    <row r="396" spans="2:48" ht="15" customHeight="1" x14ac:dyDescent="0.35">
      <c r="B396" s="738" t="s">
        <v>142</v>
      </c>
      <c r="C396" s="1" t="s">
        <v>193</v>
      </c>
      <c r="D396" s="210">
        <v>26</v>
      </c>
      <c r="E396" s="210">
        <v>31</v>
      </c>
      <c r="F396" s="210">
        <v>32</v>
      </c>
      <c r="G396" s="210">
        <v>40</v>
      </c>
      <c r="H396" s="210">
        <v>36</v>
      </c>
      <c r="I396" s="210">
        <v>44</v>
      </c>
      <c r="J396" s="210">
        <v>40</v>
      </c>
      <c r="K396" s="210">
        <v>40</v>
      </c>
      <c r="L396" s="210">
        <v>40</v>
      </c>
      <c r="M396" s="210">
        <v>42</v>
      </c>
      <c r="N396" s="210">
        <v>36</v>
      </c>
      <c r="O396" s="210">
        <v>35</v>
      </c>
      <c r="P396" s="211">
        <v>36</v>
      </c>
      <c r="Q396" s="211">
        <v>39</v>
      </c>
      <c r="R396" s="211">
        <v>41</v>
      </c>
      <c r="S396" s="554">
        <f>100</f>
        <v>100</v>
      </c>
      <c r="T396" s="72">
        <f t="shared" si="133"/>
        <v>119.23076923076923</v>
      </c>
      <c r="U396" s="72">
        <f t="shared" si="134"/>
        <v>123.07692307692308</v>
      </c>
      <c r="V396" s="72">
        <f t="shared" si="135"/>
        <v>153.84615384615384</v>
      </c>
      <c r="W396" s="72">
        <f t="shared" si="136"/>
        <v>138.46153846153845</v>
      </c>
      <c r="X396" s="72">
        <f t="shared" si="137"/>
        <v>169.23076923076923</v>
      </c>
      <c r="Y396" s="72">
        <f t="shared" si="138"/>
        <v>153.84615384615384</v>
      </c>
      <c r="Z396" s="72">
        <f t="shared" si="139"/>
        <v>153.84615384615384</v>
      </c>
      <c r="AA396" s="72">
        <f t="shared" si="140"/>
        <v>153.84615384615384</v>
      </c>
      <c r="AB396" s="72">
        <f t="shared" si="140"/>
        <v>161.53846153846155</v>
      </c>
      <c r="AC396" s="72">
        <f t="shared" si="140"/>
        <v>138.46153846153845</v>
      </c>
      <c r="AD396" s="72">
        <f t="shared" ref="AD396" si="176">O396*100/$D396</f>
        <v>134.61538461538461</v>
      </c>
      <c r="AE396" s="72">
        <f t="shared" si="174"/>
        <v>138.46153846153845</v>
      </c>
      <c r="AF396" s="72">
        <f t="shared" si="175"/>
        <v>150</v>
      </c>
      <c r="AG396" s="73">
        <f t="shared" si="175"/>
        <v>157.69230769230768</v>
      </c>
      <c r="AH396" s="555">
        <v>1</v>
      </c>
      <c r="AI396" s="232">
        <v>1</v>
      </c>
      <c r="AJ396" s="232">
        <v>1</v>
      </c>
      <c r="AK396" s="232">
        <v>1</v>
      </c>
      <c r="AL396" s="232">
        <v>1</v>
      </c>
      <c r="AM396" s="232">
        <v>1</v>
      </c>
      <c r="AN396" s="232">
        <v>1</v>
      </c>
      <c r="AO396" s="232">
        <v>1</v>
      </c>
      <c r="AP396" s="232">
        <v>1</v>
      </c>
      <c r="AQ396" s="232">
        <v>1</v>
      </c>
      <c r="AR396" s="232">
        <v>1</v>
      </c>
      <c r="AS396" s="232">
        <v>1</v>
      </c>
      <c r="AT396" s="232">
        <v>4</v>
      </c>
      <c r="AU396" s="232">
        <v>6</v>
      </c>
      <c r="AV396" s="234">
        <v>7</v>
      </c>
    </row>
    <row r="397" spans="2:48" ht="14.5" x14ac:dyDescent="0.35">
      <c r="B397" s="738"/>
      <c r="C397" s="1" t="s">
        <v>194</v>
      </c>
      <c r="D397" s="210">
        <v>4</v>
      </c>
      <c r="E397" s="210">
        <v>4</v>
      </c>
      <c r="F397" s="210">
        <v>5</v>
      </c>
      <c r="G397" s="210">
        <v>2</v>
      </c>
      <c r="H397" s="210">
        <v>3</v>
      </c>
      <c r="I397" s="210">
        <v>2</v>
      </c>
      <c r="J397" s="210">
        <v>5</v>
      </c>
      <c r="K397" s="210">
        <v>4</v>
      </c>
      <c r="L397" s="210">
        <v>3</v>
      </c>
      <c r="M397" s="210">
        <v>5</v>
      </c>
      <c r="N397" s="210">
        <v>6</v>
      </c>
      <c r="O397" s="210">
        <v>7</v>
      </c>
      <c r="P397" s="211">
        <v>7</v>
      </c>
      <c r="Q397" s="211">
        <v>7</v>
      </c>
      <c r="R397" s="211">
        <v>7</v>
      </c>
      <c r="S397" s="554">
        <f>100</f>
        <v>100</v>
      </c>
      <c r="T397" s="72">
        <f t="shared" ref="T397:T413" si="177">E397*100/$D397</f>
        <v>100</v>
      </c>
      <c r="U397" s="72">
        <f t="shared" ref="U397:U413" si="178">F397*100/$D397</f>
        <v>125</v>
      </c>
      <c r="V397" s="72">
        <f t="shared" ref="V397:V413" si="179">G397*100/$D397</f>
        <v>50</v>
      </c>
      <c r="W397" s="72">
        <f t="shared" ref="W397:W413" si="180">H397*100/$D397</f>
        <v>75</v>
      </c>
      <c r="X397" s="72">
        <f t="shared" ref="X397:X413" si="181">I397*100/$D397</f>
        <v>50</v>
      </c>
      <c r="Y397" s="72">
        <f t="shared" ref="Y397:Y413" si="182">J397*100/$D397</f>
        <v>125</v>
      </c>
      <c r="Z397" s="72">
        <f t="shared" ref="Z397:Z413" si="183">K397*100/$D397</f>
        <v>100</v>
      </c>
      <c r="AA397" s="72">
        <f t="shared" ref="AA397:AD413" si="184">L397*100/$D397</f>
        <v>75</v>
      </c>
      <c r="AB397" s="72">
        <f t="shared" si="184"/>
        <v>125</v>
      </c>
      <c r="AC397" s="72">
        <f t="shared" si="184"/>
        <v>150</v>
      </c>
      <c r="AD397" s="72">
        <f t="shared" si="184"/>
        <v>175</v>
      </c>
      <c r="AE397" s="72">
        <f t="shared" si="174"/>
        <v>175</v>
      </c>
      <c r="AF397" s="72">
        <f t="shared" si="175"/>
        <v>175</v>
      </c>
      <c r="AG397" s="73">
        <f t="shared" si="175"/>
        <v>175</v>
      </c>
      <c r="AH397" s="555">
        <v>1</v>
      </c>
      <c r="AI397" s="232">
        <v>1</v>
      </c>
      <c r="AJ397" s="232">
        <v>1</v>
      </c>
      <c r="AK397" s="232">
        <v>1</v>
      </c>
      <c r="AL397" s="232">
        <v>1</v>
      </c>
      <c r="AM397" s="232">
        <v>1</v>
      </c>
      <c r="AN397" s="232">
        <v>1</v>
      </c>
      <c r="AO397" s="232">
        <v>1</v>
      </c>
      <c r="AP397" s="232">
        <v>1</v>
      </c>
      <c r="AQ397" s="232">
        <v>1</v>
      </c>
      <c r="AR397" s="232">
        <v>1</v>
      </c>
      <c r="AS397" s="232">
        <v>1</v>
      </c>
      <c r="AT397" s="232">
        <v>4</v>
      </c>
      <c r="AU397" s="232">
        <v>6</v>
      </c>
      <c r="AV397" s="234">
        <v>7</v>
      </c>
    </row>
    <row r="398" spans="2:48" ht="14.5" x14ac:dyDescent="0.35">
      <c r="B398" s="738"/>
      <c r="C398" s="1" t="s">
        <v>195</v>
      </c>
      <c r="D398" s="210">
        <v>2</v>
      </c>
      <c r="E398" s="210">
        <v>3</v>
      </c>
      <c r="F398" s="210">
        <v>4</v>
      </c>
      <c r="G398" s="210">
        <v>4</v>
      </c>
      <c r="H398" s="210">
        <v>2</v>
      </c>
      <c r="I398" s="210">
        <v>2</v>
      </c>
      <c r="J398" s="210">
        <v>2</v>
      </c>
      <c r="K398" s="210">
        <v>3</v>
      </c>
      <c r="L398" s="210">
        <v>4</v>
      </c>
      <c r="M398" s="210">
        <v>3</v>
      </c>
      <c r="N398" s="210">
        <v>3</v>
      </c>
      <c r="O398" s="210">
        <v>4</v>
      </c>
      <c r="P398" s="211">
        <v>4</v>
      </c>
      <c r="Q398" s="211">
        <v>4</v>
      </c>
      <c r="R398" s="211">
        <v>4</v>
      </c>
      <c r="S398" s="554">
        <f>100</f>
        <v>100</v>
      </c>
      <c r="T398" s="72">
        <f t="shared" si="177"/>
        <v>150</v>
      </c>
      <c r="U398" s="72">
        <f t="shared" si="178"/>
        <v>200</v>
      </c>
      <c r="V398" s="72">
        <f t="shared" si="179"/>
        <v>200</v>
      </c>
      <c r="W398" s="72">
        <f t="shared" si="180"/>
        <v>100</v>
      </c>
      <c r="X398" s="72">
        <f t="shared" si="181"/>
        <v>100</v>
      </c>
      <c r="Y398" s="72">
        <f t="shared" si="182"/>
        <v>100</v>
      </c>
      <c r="Z398" s="72">
        <f t="shared" si="183"/>
        <v>150</v>
      </c>
      <c r="AA398" s="72">
        <f t="shared" si="184"/>
        <v>200</v>
      </c>
      <c r="AB398" s="72">
        <f t="shared" si="184"/>
        <v>150</v>
      </c>
      <c r="AC398" s="72">
        <f t="shared" si="184"/>
        <v>150</v>
      </c>
      <c r="AD398" s="72">
        <f t="shared" si="184"/>
        <v>200</v>
      </c>
      <c r="AE398" s="72">
        <f t="shared" si="174"/>
        <v>200</v>
      </c>
      <c r="AF398" s="72">
        <f t="shared" si="175"/>
        <v>200</v>
      </c>
      <c r="AG398" s="73">
        <f t="shared" si="175"/>
        <v>200</v>
      </c>
      <c r="AH398" s="555">
        <v>1</v>
      </c>
      <c r="AI398" s="232">
        <v>1</v>
      </c>
      <c r="AJ398" s="232">
        <v>1</v>
      </c>
      <c r="AK398" s="232">
        <v>1</v>
      </c>
      <c r="AL398" s="232">
        <v>1</v>
      </c>
      <c r="AM398" s="232">
        <v>1</v>
      </c>
      <c r="AN398" s="232">
        <v>1</v>
      </c>
      <c r="AO398" s="232">
        <v>1</v>
      </c>
      <c r="AP398" s="232">
        <v>1</v>
      </c>
      <c r="AQ398" s="232">
        <v>1</v>
      </c>
      <c r="AR398" s="232">
        <v>1</v>
      </c>
      <c r="AS398" s="232">
        <v>1</v>
      </c>
      <c r="AT398" s="232">
        <v>4</v>
      </c>
      <c r="AU398" s="232">
        <v>6</v>
      </c>
      <c r="AV398" s="234">
        <v>7</v>
      </c>
    </row>
    <row r="399" spans="2:48" ht="14.5" x14ac:dyDescent="0.35">
      <c r="B399" s="738"/>
      <c r="C399" s="1" t="s">
        <v>196</v>
      </c>
      <c r="D399" s="210">
        <v>2</v>
      </c>
      <c r="E399" s="210">
        <v>2</v>
      </c>
      <c r="F399" s="210">
        <v>2</v>
      </c>
      <c r="G399" s="210">
        <v>3</v>
      </c>
      <c r="H399" s="210">
        <v>4</v>
      </c>
      <c r="I399" s="210">
        <v>4</v>
      </c>
      <c r="J399" s="210">
        <v>4</v>
      </c>
      <c r="K399" s="210">
        <v>4</v>
      </c>
      <c r="L399" s="210">
        <v>4</v>
      </c>
      <c r="M399" s="210">
        <v>5</v>
      </c>
      <c r="N399" s="210">
        <v>5</v>
      </c>
      <c r="O399" s="210">
        <v>5</v>
      </c>
      <c r="P399" s="211">
        <v>5</v>
      </c>
      <c r="Q399" s="211">
        <v>5</v>
      </c>
      <c r="R399" s="211">
        <v>5</v>
      </c>
      <c r="S399" s="554">
        <f>100</f>
        <v>100</v>
      </c>
      <c r="T399" s="72">
        <f t="shared" si="177"/>
        <v>100</v>
      </c>
      <c r="U399" s="72">
        <f t="shared" si="178"/>
        <v>100</v>
      </c>
      <c r="V399" s="72">
        <f t="shared" si="179"/>
        <v>150</v>
      </c>
      <c r="W399" s="72">
        <f t="shared" si="180"/>
        <v>200</v>
      </c>
      <c r="X399" s="72">
        <f t="shared" si="181"/>
        <v>200</v>
      </c>
      <c r="Y399" s="72">
        <f t="shared" si="182"/>
        <v>200</v>
      </c>
      <c r="Z399" s="72">
        <f t="shared" si="183"/>
        <v>200</v>
      </c>
      <c r="AA399" s="72">
        <f t="shared" si="184"/>
        <v>200</v>
      </c>
      <c r="AB399" s="72">
        <f t="shared" si="184"/>
        <v>250</v>
      </c>
      <c r="AC399" s="72">
        <f t="shared" si="184"/>
        <v>250</v>
      </c>
      <c r="AD399" s="72">
        <f t="shared" si="184"/>
        <v>250</v>
      </c>
      <c r="AE399" s="72">
        <f t="shared" si="174"/>
        <v>250</v>
      </c>
      <c r="AF399" s="72">
        <f t="shared" si="175"/>
        <v>250</v>
      </c>
      <c r="AG399" s="73">
        <f t="shared" si="175"/>
        <v>250</v>
      </c>
      <c r="AH399" s="555">
        <v>1</v>
      </c>
      <c r="AI399" s="232">
        <v>1</v>
      </c>
      <c r="AJ399" s="232">
        <v>1</v>
      </c>
      <c r="AK399" s="232">
        <v>1</v>
      </c>
      <c r="AL399" s="232">
        <v>1</v>
      </c>
      <c r="AM399" s="232">
        <v>1</v>
      </c>
      <c r="AN399" s="232">
        <v>1</v>
      </c>
      <c r="AO399" s="232">
        <v>1</v>
      </c>
      <c r="AP399" s="232">
        <v>1</v>
      </c>
      <c r="AQ399" s="232">
        <v>1</v>
      </c>
      <c r="AR399" s="232">
        <v>1</v>
      </c>
      <c r="AS399" s="232">
        <v>1</v>
      </c>
      <c r="AT399" s="232">
        <v>4</v>
      </c>
      <c r="AU399" s="232">
        <v>6</v>
      </c>
      <c r="AV399" s="234">
        <v>7</v>
      </c>
    </row>
    <row r="400" spans="2:48" ht="14.5" x14ac:dyDescent="0.35">
      <c r="B400" s="738"/>
      <c r="C400" s="1" t="s">
        <v>197</v>
      </c>
      <c r="D400" s="210">
        <v>34</v>
      </c>
      <c r="E400" s="210">
        <v>40</v>
      </c>
      <c r="F400" s="210">
        <v>43</v>
      </c>
      <c r="G400" s="210">
        <v>49</v>
      </c>
      <c r="H400" s="210">
        <v>45</v>
      </c>
      <c r="I400" s="210">
        <v>52</v>
      </c>
      <c r="J400" s="210">
        <v>51</v>
      </c>
      <c r="K400" s="210">
        <v>51</v>
      </c>
      <c r="L400" s="210">
        <v>51</v>
      </c>
      <c r="M400" s="210">
        <v>55</v>
      </c>
      <c r="N400" s="210">
        <v>50</v>
      </c>
      <c r="O400" s="210">
        <v>51</v>
      </c>
      <c r="P400" s="211">
        <v>52</v>
      </c>
      <c r="Q400" s="211">
        <v>55</v>
      </c>
      <c r="R400" s="211">
        <v>57</v>
      </c>
      <c r="S400" s="554">
        <f>100</f>
        <v>100</v>
      </c>
      <c r="T400" s="72">
        <f t="shared" si="177"/>
        <v>117.64705882352941</v>
      </c>
      <c r="U400" s="72">
        <f t="shared" si="178"/>
        <v>126.47058823529412</v>
      </c>
      <c r="V400" s="72">
        <f t="shared" si="179"/>
        <v>144.11764705882354</v>
      </c>
      <c r="W400" s="72">
        <f t="shared" si="180"/>
        <v>132.35294117647058</v>
      </c>
      <c r="X400" s="72">
        <f t="shared" si="181"/>
        <v>152.94117647058823</v>
      </c>
      <c r="Y400" s="72">
        <f t="shared" si="182"/>
        <v>150</v>
      </c>
      <c r="Z400" s="72">
        <f t="shared" si="183"/>
        <v>150</v>
      </c>
      <c r="AA400" s="72">
        <f t="shared" si="184"/>
        <v>150</v>
      </c>
      <c r="AB400" s="72">
        <f t="shared" si="184"/>
        <v>161.76470588235293</v>
      </c>
      <c r="AC400" s="72">
        <f t="shared" si="184"/>
        <v>147.05882352941177</v>
      </c>
      <c r="AD400" s="72">
        <f t="shared" si="184"/>
        <v>150</v>
      </c>
      <c r="AE400" s="72">
        <f t="shared" si="174"/>
        <v>152.94117647058823</v>
      </c>
      <c r="AF400" s="72">
        <f t="shared" si="175"/>
        <v>161.76470588235293</v>
      </c>
      <c r="AG400" s="73">
        <f t="shared" si="175"/>
        <v>167.64705882352942</v>
      </c>
      <c r="AH400" s="555">
        <v>1</v>
      </c>
      <c r="AI400" s="232">
        <v>1</v>
      </c>
      <c r="AJ400" s="232">
        <v>1</v>
      </c>
      <c r="AK400" s="232">
        <v>1</v>
      </c>
      <c r="AL400" s="232">
        <v>1</v>
      </c>
      <c r="AM400" s="232">
        <v>1</v>
      </c>
      <c r="AN400" s="232">
        <v>1</v>
      </c>
      <c r="AO400" s="232">
        <v>1</v>
      </c>
      <c r="AP400" s="232">
        <v>1</v>
      </c>
      <c r="AQ400" s="232">
        <v>1</v>
      </c>
      <c r="AR400" s="232">
        <v>1</v>
      </c>
      <c r="AS400" s="232">
        <v>1</v>
      </c>
      <c r="AT400" s="232">
        <v>4</v>
      </c>
      <c r="AU400" s="232">
        <v>6</v>
      </c>
      <c r="AV400" s="234">
        <v>7</v>
      </c>
    </row>
    <row r="401" spans="2:48" ht="14.5" x14ac:dyDescent="0.35">
      <c r="B401" s="739"/>
      <c r="C401" s="8" t="s">
        <v>198</v>
      </c>
      <c r="D401">
        <v>32</v>
      </c>
      <c r="E401">
        <v>38</v>
      </c>
      <c r="F401">
        <v>41</v>
      </c>
      <c r="G401">
        <v>46</v>
      </c>
      <c r="H401">
        <v>41</v>
      </c>
      <c r="I401">
        <v>48</v>
      </c>
      <c r="J401">
        <v>47</v>
      </c>
      <c r="K401">
        <v>47</v>
      </c>
      <c r="L401">
        <v>47</v>
      </c>
      <c r="M401">
        <v>50</v>
      </c>
      <c r="N401">
        <v>45</v>
      </c>
      <c r="O401">
        <v>46</v>
      </c>
      <c r="P401">
        <v>47</v>
      </c>
      <c r="Q401">
        <v>50</v>
      </c>
      <c r="R401">
        <v>52</v>
      </c>
      <c r="S401" s="554">
        <f>100</f>
        <v>100</v>
      </c>
      <c r="T401" s="72">
        <f t="shared" si="177"/>
        <v>118.75</v>
      </c>
      <c r="U401" s="72">
        <f t="shared" si="178"/>
        <v>128.125</v>
      </c>
      <c r="V401" s="72">
        <f t="shared" si="179"/>
        <v>143.75</v>
      </c>
      <c r="W401" s="72">
        <f t="shared" si="180"/>
        <v>128.125</v>
      </c>
      <c r="X401" s="72">
        <f t="shared" si="181"/>
        <v>150</v>
      </c>
      <c r="Y401" s="72">
        <f t="shared" si="182"/>
        <v>146.875</v>
      </c>
      <c r="Z401" s="72">
        <f t="shared" si="183"/>
        <v>146.875</v>
      </c>
      <c r="AA401" s="72">
        <f t="shared" si="184"/>
        <v>146.875</v>
      </c>
      <c r="AB401" s="72">
        <f t="shared" si="184"/>
        <v>156.25</v>
      </c>
      <c r="AC401" s="72">
        <f t="shared" si="184"/>
        <v>140.625</v>
      </c>
      <c r="AD401" s="72">
        <f t="shared" si="184"/>
        <v>143.75</v>
      </c>
      <c r="AE401" s="72">
        <f t="shared" si="174"/>
        <v>146.875</v>
      </c>
      <c r="AF401" s="72">
        <f t="shared" si="175"/>
        <v>156.25</v>
      </c>
      <c r="AG401" s="73">
        <f t="shared" si="175"/>
        <v>162.5</v>
      </c>
      <c r="AH401" s="235"/>
      <c r="AI401" s="236"/>
      <c r="AJ401" s="236"/>
      <c r="AK401" s="236"/>
      <c r="AL401" s="236"/>
      <c r="AM401" s="236"/>
      <c r="AN401" s="236"/>
      <c r="AO401" s="236"/>
      <c r="AP401" s="236"/>
      <c r="AQ401" s="236"/>
      <c r="AR401" s="236"/>
      <c r="AS401" s="236"/>
      <c r="AT401" s="236"/>
      <c r="AU401" s="236"/>
      <c r="AV401" s="237"/>
    </row>
    <row r="402" spans="2:48" ht="15" customHeight="1" x14ac:dyDescent="0.35">
      <c r="B402" s="738" t="s">
        <v>162</v>
      </c>
      <c r="C402" s="1" t="s">
        <v>193</v>
      </c>
      <c r="D402" s="210">
        <v>195</v>
      </c>
      <c r="E402" s="210">
        <v>205</v>
      </c>
      <c r="F402" s="210">
        <v>214</v>
      </c>
      <c r="G402" s="210">
        <v>221</v>
      </c>
      <c r="H402" s="210">
        <v>243</v>
      </c>
      <c r="I402" s="210">
        <v>274</v>
      </c>
      <c r="J402" s="210">
        <v>299</v>
      </c>
      <c r="K402" s="210">
        <v>331</v>
      </c>
      <c r="L402" s="210">
        <v>342</v>
      </c>
      <c r="M402" s="210">
        <v>352</v>
      </c>
      <c r="N402" s="210">
        <v>370</v>
      </c>
      <c r="O402" s="210">
        <v>400</v>
      </c>
      <c r="P402" s="211">
        <v>390</v>
      </c>
      <c r="Q402" s="211">
        <v>409</v>
      </c>
      <c r="R402" s="211">
        <v>426</v>
      </c>
      <c r="S402" s="554">
        <f>100</f>
        <v>100</v>
      </c>
      <c r="T402" s="72">
        <f t="shared" si="177"/>
        <v>105.12820512820512</v>
      </c>
      <c r="U402" s="72">
        <f t="shared" si="178"/>
        <v>109.74358974358974</v>
      </c>
      <c r="V402" s="72">
        <f t="shared" si="179"/>
        <v>113.33333333333333</v>
      </c>
      <c r="W402" s="72">
        <f t="shared" si="180"/>
        <v>124.61538461538461</v>
      </c>
      <c r="X402" s="72">
        <f t="shared" si="181"/>
        <v>140.51282051282053</v>
      </c>
      <c r="Y402" s="72">
        <f t="shared" si="182"/>
        <v>153.33333333333334</v>
      </c>
      <c r="Z402" s="72">
        <f t="shared" si="183"/>
        <v>169.74358974358975</v>
      </c>
      <c r="AA402" s="72">
        <f t="shared" si="184"/>
        <v>175.38461538461539</v>
      </c>
      <c r="AB402" s="72">
        <f t="shared" si="184"/>
        <v>180.51282051282053</v>
      </c>
      <c r="AC402" s="72">
        <f t="shared" si="184"/>
        <v>189.74358974358975</v>
      </c>
      <c r="AD402" s="72">
        <f t="shared" si="184"/>
        <v>205.12820512820514</v>
      </c>
      <c r="AE402" s="72">
        <f t="shared" si="174"/>
        <v>200</v>
      </c>
      <c r="AF402" s="72">
        <f t="shared" si="175"/>
        <v>209.74358974358975</v>
      </c>
      <c r="AG402" s="73">
        <f t="shared" si="175"/>
        <v>218.46153846153845</v>
      </c>
      <c r="AH402" s="555">
        <v>1</v>
      </c>
      <c r="AI402" s="232">
        <v>1</v>
      </c>
      <c r="AJ402" s="232">
        <v>1</v>
      </c>
      <c r="AK402" s="232">
        <v>1</v>
      </c>
      <c r="AL402" s="232">
        <v>1</v>
      </c>
      <c r="AM402" s="232">
        <v>1</v>
      </c>
      <c r="AN402" s="232">
        <v>1</v>
      </c>
      <c r="AO402" s="232">
        <v>1</v>
      </c>
      <c r="AP402" s="232">
        <v>1</v>
      </c>
      <c r="AQ402" s="232">
        <v>1</v>
      </c>
      <c r="AR402" s="232">
        <v>1</v>
      </c>
      <c r="AS402" s="232">
        <v>1</v>
      </c>
      <c r="AT402" s="232">
        <v>4</v>
      </c>
      <c r="AU402" s="232">
        <v>6</v>
      </c>
      <c r="AV402" s="234">
        <v>7</v>
      </c>
    </row>
    <row r="403" spans="2:48" ht="14.5" x14ac:dyDescent="0.35">
      <c r="B403" s="738"/>
      <c r="C403" s="1" t="s">
        <v>194</v>
      </c>
      <c r="D403" s="210">
        <v>50</v>
      </c>
      <c r="E403" s="210">
        <v>59</v>
      </c>
      <c r="F403" s="210">
        <v>56</v>
      </c>
      <c r="G403" s="210">
        <v>58</v>
      </c>
      <c r="H403" s="210">
        <v>72</v>
      </c>
      <c r="I403" s="210">
        <v>66</v>
      </c>
      <c r="J403" s="210">
        <v>72</v>
      </c>
      <c r="K403" s="210">
        <v>77</v>
      </c>
      <c r="L403" s="210">
        <v>76</v>
      </c>
      <c r="M403" s="210">
        <v>83</v>
      </c>
      <c r="N403" s="210">
        <v>91</v>
      </c>
      <c r="O403" s="210">
        <v>99</v>
      </c>
      <c r="P403" s="211">
        <v>103</v>
      </c>
      <c r="Q403" s="211">
        <v>108</v>
      </c>
      <c r="R403" s="211">
        <v>111</v>
      </c>
      <c r="S403" s="554">
        <f>100</f>
        <v>100</v>
      </c>
      <c r="T403" s="72">
        <f t="shared" si="177"/>
        <v>118</v>
      </c>
      <c r="U403" s="72">
        <f t="shared" si="178"/>
        <v>112</v>
      </c>
      <c r="V403" s="72">
        <f t="shared" si="179"/>
        <v>116</v>
      </c>
      <c r="W403" s="72">
        <f t="shared" si="180"/>
        <v>144</v>
      </c>
      <c r="X403" s="72">
        <f t="shared" si="181"/>
        <v>132</v>
      </c>
      <c r="Y403" s="72">
        <f t="shared" si="182"/>
        <v>144</v>
      </c>
      <c r="Z403" s="72">
        <f t="shared" si="183"/>
        <v>154</v>
      </c>
      <c r="AA403" s="72">
        <f t="shared" si="184"/>
        <v>152</v>
      </c>
      <c r="AB403" s="72">
        <f t="shared" si="184"/>
        <v>166</v>
      </c>
      <c r="AC403" s="72">
        <f t="shared" si="184"/>
        <v>182</v>
      </c>
      <c r="AD403" s="72">
        <f t="shared" si="184"/>
        <v>198</v>
      </c>
      <c r="AE403" s="72">
        <f t="shared" si="174"/>
        <v>206</v>
      </c>
      <c r="AF403" s="72">
        <f t="shared" si="175"/>
        <v>216</v>
      </c>
      <c r="AG403" s="73">
        <f t="shared" si="175"/>
        <v>222</v>
      </c>
      <c r="AH403" s="555">
        <v>1</v>
      </c>
      <c r="AI403" s="232">
        <v>1</v>
      </c>
      <c r="AJ403" s="232">
        <v>1</v>
      </c>
      <c r="AK403" s="232">
        <v>1</v>
      </c>
      <c r="AL403" s="232">
        <v>1</v>
      </c>
      <c r="AM403" s="232">
        <v>1</v>
      </c>
      <c r="AN403" s="232">
        <v>1</v>
      </c>
      <c r="AO403" s="232">
        <v>1</v>
      </c>
      <c r="AP403" s="232">
        <v>1</v>
      </c>
      <c r="AQ403" s="232">
        <v>1</v>
      </c>
      <c r="AR403" s="232">
        <v>1</v>
      </c>
      <c r="AS403" s="232">
        <v>1</v>
      </c>
      <c r="AT403" s="232">
        <v>4</v>
      </c>
      <c r="AU403" s="232">
        <v>6</v>
      </c>
      <c r="AV403" s="234">
        <v>7</v>
      </c>
    </row>
    <row r="404" spans="2:48" ht="14.5" x14ac:dyDescent="0.35">
      <c r="B404" s="738"/>
      <c r="C404" s="1" t="s">
        <v>195</v>
      </c>
      <c r="D404" s="210">
        <v>17</v>
      </c>
      <c r="E404" s="210">
        <v>14</v>
      </c>
      <c r="F404" s="210">
        <v>21</v>
      </c>
      <c r="G404" s="210">
        <v>20</v>
      </c>
      <c r="H404" s="210">
        <v>19</v>
      </c>
      <c r="I404" s="210">
        <v>22</v>
      </c>
      <c r="J404" s="210">
        <v>21</v>
      </c>
      <c r="K404" s="210">
        <v>17</v>
      </c>
      <c r="L404" s="210">
        <v>22</v>
      </c>
      <c r="M404" s="210">
        <v>21</v>
      </c>
      <c r="N404" s="210">
        <v>22</v>
      </c>
      <c r="O404" s="210">
        <v>26</v>
      </c>
      <c r="P404" s="211">
        <v>27</v>
      </c>
      <c r="Q404" s="211">
        <v>29</v>
      </c>
      <c r="R404" s="211">
        <v>31</v>
      </c>
      <c r="S404" s="554">
        <f>100</f>
        <v>100</v>
      </c>
      <c r="T404" s="72">
        <f t="shared" si="177"/>
        <v>82.352941176470594</v>
      </c>
      <c r="U404" s="72">
        <f t="shared" si="178"/>
        <v>123.52941176470588</v>
      </c>
      <c r="V404" s="72">
        <f t="shared" si="179"/>
        <v>117.64705882352941</v>
      </c>
      <c r="W404" s="72">
        <f t="shared" si="180"/>
        <v>111.76470588235294</v>
      </c>
      <c r="X404" s="72">
        <f t="shared" si="181"/>
        <v>129.41176470588235</v>
      </c>
      <c r="Y404" s="72">
        <f t="shared" si="182"/>
        <v>123.52941176470588</v>
      </c>
      <c r="Z404" s="72">
        <f t="shared" si="183"/>
        <v>100</v>
      </c>
      <c r="AA404" s="72">
        <f t="shared" si="184"/>
        <v>129.41176470588235</v>
      </c>
      <c r="AB404" s="72">
        <f t="shared" si="184"/>
        <v>123.52941176470588</v>
      </c>
      <c r="AC404" s="72">
        <f t="shared" si="184"/>
        <v>129.41176470588235</v>
      </c>
      <c r="AD404" s="72">
        <f t="shared" si="184"/>
        <v>152.94117647058823</v>
      </c>
      <c r="AE404" s="72">
        <f t="shared" si="174"/>
        <v>158.8235294117647</v>
      </c>
      <c r="AF404" s="72">
        <f t="shared" si="175"/>
        <v>170.58823529411765</v>
      </c>
      <c r="AG404" s="73">
        <f t="shared" si="175"/>
        <v>182.35294117647058</v>
      </c>
      <c r="AH404" s="555">
        <v>1</v>
      </c>
      <c r="AI404" s="232">
        <v>1</v>
      </c>
      <c r="AJ404" s="232">
        <v>1</v>
      </c>
      <c r="AK404" s="232">
        <v>1</v>
      </c>
      <c r="AL404" s="232">
        <v>1</v>
      </c>
      <c r="AM404" s="232">
        <v>1</v>
      </c>
      <c r="AN404" s="232">
        <v>1</v>
      </c>
      <c r="AO404" s="232">
        <v>1</v>
      </c>
      <c r="AP404" s="232">
        <v>1</v>
      </c>
      <c r="AQ404" s="232">
        <v>1</v>
      </c>
      <c r="AR404" s="232">
        <v>1</v>
      </c>
      <c r="AS404" s="232">
        <v>1</v>
      </c>
      <c r="AT404" s="232">
        <v>4</v>
      </c>
      <c r="AU404" s="232">
        <v>6</v>
      </c>
      <c r="AV404" s="234">
        <v>7</v>
      </c>
    </row>
    <row r="405" spans="2:48" ht="14.5" x14ac:dyDescent="0.35">
      <c r="B405" s="738"/>
      <c r="C405" s="1" t="s">
        <v>196</v>
      </c>
      <c r="D405" s="210">
        <v>7</v>
      </c>
      <c r="E405" s="210">
        <v>9</v>
      </c>
      <c r="F405" s="210">
        <v>8</v>
      </c>
      <c r="G405" s="210">
        <v>9</v>
      </c>
      <c r="H405" s="210">
        <v>9</v>
      </c>
      <c r="I405" s="210">
        <v>9</v>
      </c>
      <c r="J405" s="210">
        <v>9</v>
      </c>
      <c r="K405" s="210">
        <v>10</v>
      </c>
      <c r="L405" s="210">
        <v>10</v>
      </c>
      <c r="M405" s="210">
        <v>10</v>
      </c>
      <c r="N405" s="210">
        <v>10</v>
      </c>
      <c r="O405" s="210">
        <v>9</v>
      </c>
      <c r="P405" s="211">
        <v>9</v>
      </c>
      <c r="Q405" s="211">
        <v>10</v>
      </c>
      <c r="R405" s="211">
        <v>11</v>
      </c>
      <c r="S405" s="554">
        <f>100</f>
        <v>100</v>
      </c>
      <c r="T405" s="72">
        <f t="shared" si="177"/>
        <v>128.57142857142858</v>
      </c>
      <c r="U405" s="72">
        <f t="shared" si="178"/>
        <v>114.28571428571429</v>
      </c>
      <c r="V405" s="72">
        <f t="shared" si="179"/>
        <v>128.57142857142858</v>
      </c>
      <c r="W405" s="72">
        <f t="shared" si="180"/>
        <v>128.57142857142858</v>
      </c>
      <c r="X405" s="72">
        <f t="shared" si="181"/>
        <v>128.57142857142858</v>
      </c>
      <c r="Y405" s="72">
        <f t="shared" si="182"/>
        <v>128.57142857142858</v>
      </c>
      <c r="Z405" s="72">
        <f t="shared" si="183"/>
        <v>142.85714285714286</v>
      </c>
      <c r="AA405" s="72">
        <f t="shared" si="184"/>
        <v>142.85714285714286</v>
      </c>
      <c r="AB405" s="72">
        <f t="shared" si="184"/>
        <v>142.85714285714286</v>
      </c>
      <c r="AC405" s="72">
        <f t="shared" si="184"/>
        <v>142.85714285714286</v>
      </c>
      <c r="AD405" s="72">
        <f t="shared" si="184"/>
        <v>128.57142857142858</v>
      </c>
      <c r="AE405" s="72">
        <f t="shared" si="174"/>
        <v>128.57142857142858</v>
      </c>
      <c r="AF405" s="72">
        <f t="shared" si="175"/>
        <v>142.85714285714286</v>
      </c>
      <c r="AG405" s="73">
        <f t="shared" si="175"/>
        <v>157.14285714285714</v>
      </c>
      <c r="AH405" s="555">
        <v>1</v>
      </c>
      <c r="AI405" s="232">
        <v>1</v>
      </c>
      <c r="AJ405" s="232">
        <v>1</v>
      </c>
      <c r="AK405" s="232">
        <v>1</v>
      </c>
      <c r="AL405" s="232">
        <v>1</v>
      </c>
      <c r="AM405" s="232">
        <v>1</v>
      </c>
      <c r="AN405" s="232">
        <v>1</v>
      </c>
      <c r="AO405" s="232">
        <v>1</v>
      </c>
      <c r="AP405" s="232">
        <v>1</v>
      </c>
      <c r="AQ405" s="232">
        <v>1</v>
      </c>
      <c r="AR405" s="232">
        <v>1</v>
      </c>
      <c r="AS405" s="232">
        <v>1</v>
      </c>
      <c r="AT405" s="232">
        <v>4</v>
      </c>
      <c r="AU405" s="232">
        <v>6</v>
      </c>
      <c r="AV405" s="234">
        <v>7</v>
      </c>
    </row>
    <row r="406" spans="2:48" ht="14.5" x14ac:dyDescent="0.35">
      <c r="B406" s="738"/>
      <c r="C406" s="1" t="s">
        <v>197</v>
      </c>
      <c r="D406" s="210">
        <v>269</v>
      </c>
      <c r="E406" s="210">
        <v>287</v>
      </c>
      <c r="F406" s="210">
        <v>299</v>
      </c>
      <c r="G406" s="210">
        <v>308</v>
      </c>
      <c r="H406" s="210">
        <v>343</v>
      </c>
      <c r="I406" s="210">
        <v>371</v>
      </c>
      <c r="J406" s="210">
        <v>401</v>
      </c>
      <c r="K406" s="210">
        <v>435</v>
      </c>
      <c r="L406" s="210">
        <v>450</v>
      </c>
      <c r="M406" s="210">
        <v>466</v>
      </c>
      <c r="N406" s="210">
        <v>493</v>
      </c>
      <c r="O406" s="210">
        <v>534</v>
      </c>
      <c r="P406" s="211">
        <v>529</v>
      </c>
      <c r="Q406" s="211">
        <v>556</v>
      </c>
      <c r="R406" s="211">
        <v>579</v>
      </c>
      <c r="S406" s="554">
        <f>100</f>
        <v>100</v>
      </c>
      <c r="T406" s="72">
        <f t="shared" si="177"/>
        <v>106.6914498141264</v>
      </c>
      <c r="U406" s="72">
        <f t="shared" si="178"/>
        <v>111.15241635687732</v>
      </c>
      <c r="V406" s="72">
        <f t="shared" si="179"/>
        <v>114.49814126394052</v>
      </c>
      <c r="W406" s="72">
        <f t="shared" si="180"/>
        <v>127.5092936802974</v>
      </c>
      <c r="X406" s="72">
        <f t="shared" si="181"/>
        <v>137.9182156133829</v>
      </c>
      <c r="Y406" s="72">
        <f t="shared" si="182"/>
        <v>149.07063197026022</v>
      </c>
      <c r="Z406" s="72">
        <f t="shared" si="183"/>
        <v>161.71003717472118</v>
      </c>
      <c r="AA406" s="72">
        <f t="shared" si="184"/>
        <v>167.28624535315984</v>
      </c>
      <c r="AB406" s="72">
        <f t="shared" si="184"/>
        <v>173.23420074349443</v>
      </c>
      <c r="AC406" s="72">
        <f t="shared" si="184"/>
        <v>183.27137546468401</v>
      </c>
      <c r="AD406" s="72">
        <f t="shared" si="184"/>
        <v>198.51301115241637</v>
      </c>
      <c r="AE406" s="72">
        <f t="shared" si="174"/>
        <v>196.65427509293681</v>
      </c>
      <c r="AF406" s="72">
        <f t="shared" si="175"/>
        <v>206.6914498141264</v>
      </c>
      <c r="AG406" s="73">
        <f t="shared" si="175"/>
        <v>215.24163568773236</v>
      </c>
      <c r="AH406" s="555">
        <v>1</v>
      </c>
      <c r="AI406" s="232">
        <v>1</v>
      </c>
      <c r="AJ406" s="232">
        <v>1</v>
      </c>
      <c r="AK406" s="232">
        <v>1</v>
      </c>
      <c r="AL406" s="232">
        <v>1</v>
      </c>
      <c r="AM406" s="232">
        <v>1</v>
      </c>
      <c r="AN406" s="232">
        <v>1</v>
      </c>
      <c r="AO406" s="232">
        <v>1</v>
      </c>
      <c r="AP406" s="232">
        <v>1</v>
      </c>
      <c r="AQ406" s="232">
        <v>1</v>
      </c>
      <c r="AR406" s="232">
        <v>1</v>
      </c>
      <c r="AS406" s="232">
        <v>1</v>
      </c>
      <c r="AT406" s="232">
        <v>4</v>
      </c>
      <c r="AU406" s="232">
        <v>6</v>
      </c>
      <c r="AV406" s="234">
        <v>7</v>
      </c>
    </row>
    <row r="407" spans="2:48" ht="14.5" x14ac:dyDescent="0.35">
      <c r="B407" s="739"/>
      <c r="C407" s="8" t="s">
        <v>198</v>
      </c>
      <c r="D407">
        <v>262</v>
      </c>
      <c r="E407">
        <v>278</v>
      </c>
      <c r="F407">
        <v>291</v>
      </c>
      <c r="G407">
        <v>299</v>
      </c>
      <c r="H407">
        <v>334</v>
      </c>
      <c r="I407">
        <v>362</v>
      </c>
      <c r="J407">
        <v>392</v>
      </c>
      <c r="K407">
        <v>425</v>
      </c>
      <c r="L407">
        <v>440</v>
      </c>
      <c r="M407">
        <v>456</v>
      </c>
      <c r="N407">
        <v>483</v>
      </c>
      <c r="O407">
        <v>525</v>
      </c>
      <c r="P407">
        <v>520</v>
      </c>
      <c r="Q407">
        <v>546</v>
      </c>
      <c r="R407">
        <v>568</v>
      </c>
      <c r="S407" s="554">
        <f>100</f>
        <v>100</v>
      </c>
      <c r="T407" s="72">
        <f t="shared" si="177"/>
        <v>106.10687022900764</v>
      </c>
      <c r="U407" s="72">
        <f t="shared" si="178"/>
        <v>111.06870229007633</v>
      </c>
      <c r="V407" s="72">
        <f t="shared" si="179"/>
        <v>114.12213740458016</v>
      </c>
      <c r="W407" s="72">
        <f t="shared" si="180"/>
        <v>127.48091603053435</v>
      </c>
      <c r="X407" s="72">
        <f t="shared" si="181"/>
        <v>138.1679389312977</v>
      </c>
      <c r="Y407" s="72">
        <f t="shared" si="182"/>
        <v>149.61832061068702</v>
      </c>
      <c r="Z407" s="72">
        <f t="shared" si="183"/>
        <v>162.21374045801528</v>
      </c>
      <c r="AA407" s="72">
        <f t="shared" si="184"/>
        <v>167.93893129770993</v>
      </c>
      <c r="AB407" s="72">
        <f t="shared" si="184"/>
        <v>174.04580152671755</v>
      </c>
      <c r="AC407" s="72">
        <f t="shared" si="184"/>
        <v>184.35114503816794</v>
      </c>
      <c r="AD407" s="72">
        <f t="shared" si="184"/>
        <v>200.38167938931298</v>
      </c>
      <c r="AE407" s="72">
        <f t="shared" si="174"/>
        <v>198.47328244274809</v>
      </c>
      <c r="AF407" s="72">
        <f t="shared" si="175"/>
        <v>208.3969465648855</v>
      </c>
      <c r="AG407" s="73">
        <f t="shared" si="175"/>
        <v>216.79389312977099</v>
      </c>
      <c r="AH407" s="235"/>
      <c r="AI407" s="236"/>
      <c r="AJ407" s="236"/>
      <c r="AK407" s="236"/>
      <c r="AL407" s="236"/>
      <c r="AM407" s="236"/>
      <c r="AN407" s="236"/>
      <c r="AO407" s="236"/>
      <c r="AP407" s="236"/>
      <c r="AQ407" s="236"/>
      <c r="AR407" s="236"/>
      <c r="AS407" s="236"/>
      <c r="AT407" s="236"/>
      <c r="AU407" s="236"/>
      <c r="AV407" s="237"/>
    </row>
    <row r="408" spans="2:48" ht="15" customHeight="1" x14ac:dyDescent="0.35">
      <c r="B408" s="738" t="s">
        <v>163</v>
      </c>
      <c r="C408" s="1" t="s">
        <v>193</v>
      </c>
      <c r="D408" s="210">
        <v>479</v>
      </c>
      <c r="E408" s="210">
        <v>492</v>
      </c>
      <c r="F408" s="210">
        <v>503</v>
      </c>
      <c r="G408" s="210">
        <v>501</v>
      </c>
      <c r="H408" s="210">
        <v>500</v>
      </c>
      <c r="I408" s="210">
        <v>514</v>
      </c>
      <c r="J408" s="210">
        <v>532</v>
      </c>
      <c r="K408" s="210">
        <v>537</v>
      </c>
      <c r="L408" s="210">
        <v>534</v>
      </c>
      <c r="M408" s="210">
        <v>531</v>
      </c>
      <c r="N408" s="210">
        <v>518</v>
      </c>
      <c r="O408" s="210">
        <v>520</v>
      </c>
      <c r="P408" s="211">
        <v>531</v>
      </c>
      <c r="Q408" s="211">
        <v>557</v>
      </c>
      <c r="R408" s="211">
        <v>580</v>
      </c>
      <c r="S408" s="554">
        <f>100</f>
        <v>100</v>
      </c>
      <c r="T408" s="72">
        <f t="shared" si="177"/>
        <v>102.71398747390397</v>
      </c>
      <c r="U408" s="72">
        <f t="shared" si="178"/>
        <v>105.01043841336117</v>
      </c>
      <c r="V408" s="72">
        <f t="shared" si="179"/>
        <v>104.5929018789144</v>
      </c>
      <c r="W408" s="72">
        <f t="shared" si="180"/>
        <v>104.38413361169103</v>
      </c>
      <c r="X408" s="72">
        <f t="shared" si="181"/>
        <v>107.30688935281837</v>
      </c>
      <c r="Y408" s="72">
        <f t="shared" si="182"/>
        <v>111.06471816283924</v>
      </c>
      <c r="Z408" s="72">
        <f t="shared" si="183"/>
        <v>112.10855949895615</v>
      </c>
      <c r="AA408" s="72">
        <f t="shared" si="184"/>
        <v>111.48225469728601</v>
      </c>
      <c r="AB408" s="72">
        <f t="shared" si="184"/>
        <v>110.85594989561586</v>
      </c>
      <c r="AC408" s="72">
        <f t="shared" si="184"/>
        <v>108.1419624217119</v>
      </c>
      <c r="AD408" s="72">
        <f t="shared" si="184"/>
        <v>108.55949895615866</v>
      </c>
      <c r="AE408" s="72">
        <f t="shared" si="174"/>
        <v>110.85594989561586</v>
      </c>
      <c r="AF408" s="72">
        <f t="shared" si="175"/>
        <v>116.2839248434238</v>
      </c>
      <c r="AG408" s="73">
        <f t="shared" si="175"/>
        <v>121.08559498956159</v>
      </c>
      <c r="AH408" s="555">
        <v>1</v>
      </c>
      <c r="AI408" s="232">
        <v>1</v>
      </c>
      <c r="AJ408" s="232">
        <v>1</v>
      </c>
      <c r="AK408" s="232">
        <v>1</v>
      </c>
      <c r="AL408" s="232">
        <v>1</v>
      </c>
      <c r="AM408" s="232">
        <v>1</v>
      </c>
      <c r="AN408" s="232">
        <v>1</v>
      </c>
      <c r="AO408" s="232">
        <v>1</v>
      </c>
      <c r="AP408" s="232">
        <v>1</v>
      </c>
      <c r="AQ408" s="232">
        <v>1</v>
      </c>
      <c r="AR408" s="232">
        <v>1</v>
      </c>
      <c r="AS408" s="232">
        <v>1</v>
      </c>
      <c r="AT408" s="232">
        <v>4</v>
      </c>
      <c r="AU408" s="232">
        <v>6</v>
      </c>
      <c r="AV408" s="234">
        <v>7</v>
      </c>
    </row>
    <row r="409" spans="2:48" ht="14.5" x14ac:dyDescent="0.35">
      <c r="B409" s="738"/>
      <c r="C409" s="1" t="s">
        <v>194</v>
      </c>
      <c r="D409" s="210">
        <v>24</v>
      </c>
      <c r="E409" s="210">
        <v>25</v>
      </c>
      <c r="F409" s="210">
        <v>25</v>
      </c>
      <c r="G409" s="210">
        <v>29</v>
      </c>
      <c r="H409" s="210">
        <v>32</v>
      </c>
      <c r="I409" s="210">
        <v>33</v>
      </c>
      <c r="J409" s="210">
        <v>28</v>
      </c>
      <c r="K409" s="210">
        <v>29</v>
      </c>
      <c r="L409" s="210">
        <v>28</v>
      </c>
      <c r="M409" s="210">
        <v>33</v>
      </c>
      <c r="N409" s="210">
        <v>34</v>
      </c>
      <c r="O409" s="210">
        <v>39</v>
      </c>
      <c r="P409" s="211">
        <v>36</v>
      </c>
      <c r="Q409" s="211">
        <v>38</v>
      </c>
      <c r="R409" s="211">
        <v>39</v>
      </c>
      <c r="S409" s="554">
        <f>100</f>
        <v>100</v>
      </c>
      <c r="T409" s="72">
        <f t="shared" si="177"/>
        <v>104.16666666666667</v>
      </c>
      <c r="U409" s="72">
        <f t="shared" si="178"/>
        <v>104.16666666666667</v>
      </c>
      <c r="V409" s="72">
        <f t="shared" si="179"/>
        <v>120.83333333333333</v>
      </c>
      <c r="W409" s="72">
        <f t="shared" si="180"/>
        <v>133.33333333333334</v>
      </c>
      <c r="X409" s="72">
        <f t="shared" si="181"/>
        <v>137.5</v>
      </c>
      <c r="Y409" s="72">
        <f t="shared" si="182"/>
        <v>116.66666666666667</v>
      </c>
      <c r="Z409" s="72">
        <f t="shared" si="183"/>
        <v>120.83333333333333</v>
      </c>
      <c r="AA409" s="72">
        <f t="shared" si="184"/>
        <v>116.66666666666667</v>
      </c>
      <c r="AB409" s="72">
        <f t="shared" si="184"/>
        <v>137.5</v>
      </c>
      <c r="AC409" s="72">
        <f t="shared" si="184"/>
        <v>141.66666666666666</v>
      </c>
      <c r="AD409" s="72">
        <f t="shared" si="184"/>
        <v>162.5</v>
      </c>
      <c r="AE409" s="72">
        <f t="shared" si="174"/>
        <v>150</v>
      </c>
      <c r="AF409" s="72">
        <f t="shared" si="175"/>
        <v>158.33333333333334</v>
      </c>
      <c r="AG409" s="73">
        <f t="shared" si="175"/>
        <v>162.5</v>
      </c>
      <c r="AH409" s="555">
        <v>1</v>
      </c>
      <c r="AI409" s="232">
        <v>1</v>
      </c>
      <c r="AJ409" s="232">
        <v>1</v>
      </c>
      <c r="AK409" s="232">
        <v>1</v>
      </c>
      <c r="AL409" s="232">
        <v>1</v>
      </c>
      <c r="AM409" s="232">
        <v>1</v>
      </c>
      <c r="AN409" s="232">
        <v>1</v>
      </c>
      <c r="AO409" s="232">
        <v>1</v>
      </c>
      <c r="AP409" s="232">
        <v>1</v>
      </c>
      <c r="AQ409" s="232">
        <v>1</v>
      </c>
      <c r="AR409" s="232">
        <v>1</v>
      </c>
      <c r="AS409" s="232">
        <v>1</v>
      </c>
      <c r="AT409" s="232">
        <v>4</v>
      </c>
      <c r="AU409" s="232">
        <v>6</v>
      </c>
      <c r="AV409" s="234">
        <v>7</v>
      </c>
    </row>
    <row r="410" spans="2:48" ht="14.5" x14ac:dyDescent="0.35">
      <c r="B410" s="738"/>
      <c r="C410" s="1" t="s">
        <v>195</v>
      </c>
      <c r="D410" s="210">
        <v>2</v>
      </c>
      <c r="E410" s="210">
        <v>4</v>
      </c>
      <c r="F410" s="210">
        <v>4</v>
      </c>
      <c r="G410" s="210">
        <v>3</v>
      </c>
      <c r="H410" s="210">
        <v>3</v>
      </c>
      <c r="I410" s="210">
        <v>4</v>
      </c>
      <c r="J410" s="210">
        <v>7</v>
      </c>
      <c r="K410" s="210">
        <v>9</v>
      </c>
      <c r="L410" s="210">
        <v>8</v>
      </c>
      <c r="M410" s="210">
        <v>7</v>
      </c>
      <c r="N410" s="210">
        <v>7</v>
      </c>
      <c r="O410" s="210">
        <v>9</v>
      </c>
      <c r="P410" s="211">
        <v>8</v>
      </c>
      <c r="Q410" s="211">
        <v>9</v>
      </c>
      <c r="R410" s="211">
        <v>10</v>
      </c>
      <c r="S410" s="554">
        <f>100</f>
        <v>100</v>
      </c>
      <c r="T410" s="72">
        <f t="shared" si="177"/>
        <v>200</v>
      </c>
      <c r="U410" s="72">
        <f t="shared" si="178"/>
        <v>200</v>
      </c>
      <c r="V410" s="72">
        <f t="shared" si="179"/>
        <v>150</v>
      </c>
      <c r="W410" s="72">
        <f t="shared" si="180"/>
        <v>150</v>
      </c>
      <c r="X410" s="72">
        <f t="shared" si="181"/>
        <v>200</v>
      </c>
      <c r="Y410" s="72">
        <f t="shared" si="182"/>
        <v>350</v>
      </c>
      <c r="Z410" s="72">
        <f t="shared" si="183"/>
        <v>450</v>
      </c>
      <c r="AA410" s="72">
        <f t="shared" si="184"/>
        <v>400</v>
      </c>
      <c r="AB410" s="72">
        <f t="shared" si="184"/>
        <v>350</v>
      </c>
      <c r="AC410" s="72">
        <f t="shared" si="184"/>
        <v>350</v>
      </c>
      <c r="AD410" s="72">
        <f t="shared" si="184"/>
        <v>450</v>
      </c>
      <c r="AE410" s="72">
        <f t="shared" si="174"/>
        <v>400</v>
      </c>
      <c r="AF410" s="72">
        <f t="shared" si="175"/>
        <v>450</v>
      </c>
      <c r="AG410" s="73">
        <f t="shared" si="175"/>
        <v>500</v>
      </c>
      <c r="AH410" s="555">
        <v>1</v>
      </c>
      <c r="AI410" s="232">
        <v>1</v>
      </c>
      <c r="AJ410" s="232">
        <v>1</v>
      </c>
      <c r="AK410" s="232">
        <v>1</v>
      </c>
      <c r="AL410" s="232">
        <v>1</v>
      </c>
      <c r="AM410" s="232">
        <v>1</v>
      </c>
      <c r="AN410" s="232">
        <v>1</v>
      </c>
      <c r="AO410" s="232">
        <v>1</v>
      </c>
      <c r="AP410" s="232">
        <v>1</v>
      </c>
      <c r="AQ410" s="232">
        <v>1</v>
      </c>
      <c r="AR410" s="232">
        <v>1</v>
      </c>
      <c r="AS410" s="232">
        <v>1</v>
      </c>
      <c r="AT410" s="232">
        <v>4</v>
      </c>
      <c r="AU410" s="232">
        <v>6</v>
      </c>
      <c r="AV410" s="234">
        <v>7</v>
      </c>
    </row>
    <row r="411" spans="2:48" ht="14.5" x14ac:dyDescent="0.35">
      <c r="B411" s="738"/>
      <c r="C411" s="1" t="s">
        <v>196</v>
      </c>
      <c r="D411" s="210">
        <v>0</v>
      </c>
      <c r="E411" s="210">
        <v>0</v>
      </c>
      <c r="F411" s="210">
        <v>0</v>
      </c>
      <c r="G411" s="210">
        <v>0</v>
      </c>
      <c r="H411" s="210">
        <v>0</v>
      </c>
      <c r="I411" s="210">
        <v>0</v>
      </c>
      <c r="J411" s="210">
        <v>1</v>
      </c>
      <c r="K411" s="210">
        <v>0</v>
      </c>
      <c r="L411" s="210">
        <v>0</v>
      </c>
      <c r="M411" s="210">
        <v>0</v>
      </c>
      <c r="N411" s="210">
        <v>0</v>
      </c>
      <c r="O411" s="210">
        <v>0</v>
      </c>
      <c r="P411" s="211">
        <v>0</v>
      </c>
      <c r="Q411" s="211">
        <v>0</v>
      </c>
      <c r="R411" s="211">
        <v>0</v>
      </c>
      <c r="S411" s="554">
        <f>100</f>
        <v>100</v>
      </c>
      <c r="T411" s="72" t="e">
        <f t="shared" si="177"/>
        <v>#DIV/0!</v>
      </c>
      <c r="U411" s="72" t="e">
        <f t="shared" si="178"/>
        <v>#DIV/0!</v>
      </c>
      <c r="V411" s="72" t="e">
        <f t="shared" si="179"/>
        <v>#DIV/0!</v>
      </c>
      <c r="W411" s="72" t="e">
        <f t="shared" si="180"/>
        <v>#DIV/0!</v>
      </c>
      <c r="X411" s="72" t="e">
        <f t="shared" si="181"/>
        <v>#DIV/0!</v>
      </c>
      <c r="Y411" s="72" t="e">
        <f t="shared" si="182"/>
        <v>#DIV/0!</v>
      </c>
      <c r="Z411" s="72" t="e">
        <f t="shared" si="183"/>
        <v>#DIV/0!</v>
      </c>
      <c r="AA411" s="72" t="e">
        <f t="shared" si="184"/>
        <v>#DIV/0!</v>
      </c>
      <c r="AB411" s="72" t="e">
        <f t="shared" si="184"/>
        <v>#DIV/0!</v>
      </c>
      <c r="AC411" s="72" t="e">
        <f t="shared" si="184"/>
        <v>#DIV/0!</v>
      </c>
      <c r="AD411" s="72" t="e">
        <f t="shared" si="184"/>
        <v>#DIV/0!</v>
      </c>
      <c r="AE411" s="72" t="e">
        <f t="shared" si="174"/>
        <v>#DIV/0!</v>
      </c>
      <c r="AF411" s="72" t="e">
        <f t="shared" si="175"/>
        <v>#DIV/0!</v>
      </c>
      <c r="AG411" s="73" t="e">
        <f t="shared" si="175"/>
        <v>#DIV/0!</v>
      </c>
      <c r="AH411" s="555">
        <v>1</v>
      </c>
      <c r="AI411" s="232">
        <v>1</v>
      </c>
      <c r="AJ411" s="232">
        <v>1</v>
      </c>
      <c r="AK411" s="232">
        <v>1</v>
      </c>
      <c r="AL411" s="232">
        <v>1</v>
      </c>
      <c r="AM411" s="232">
        <v>1</v>
      </c>
      <c r="AN411" s="232">
        <v>1</v>
      </c>
      <c r="AO411" s="232">
        <v>1</v>
      </c>
      <c r="AP411" s="232">
        <v>1</v>
      </c>
      <c r="AQ411" s="232">
        <v>1</v>
      </c>
      <c r="AR411" s="232">
        <v>1</v>
      </c>
      <c r="AS411" s="232">
        <v>1</v>
      </c>
      <c r="AT411" s="232">
        <v>4</v>
      </c>
      <c r="AU411" s="232">
        <v>6</v>
      </c>
      <c r="AV411" s="234">
        <v>7</v>
      </c>
    </row>
    <row r="412" spans="2:48" ht="14.5" x14ac:dyDescent="0.35">
      <c r="B412" s="738"/>
      <c r="C412" s="1" t="s">
        <v>197</v>
      </c>
      <c r="D412" s="210">
        <v>505</v>
      </c>
      <c r="E412" s="210">
        <v>521</v>
      </c>
      <c r="F412" s="210">
        <v>532</v>
      </c>
      <c r="G412" s="210">
        <v>533</v>
      </c>
      <c r="H412" s="210">
        <v>535</v>
      </c>
      <c r="I412" s="210">
        <v>551</v>
      </c>
      <c r="J412" s="210">
        <v>568</v>
      </c>
      <c r="K412" s="210">
        <v>575</v>
      </c>
      <c r="L412" s="210">
        <v>570</v>
      </c>
      <c r="M412" s="210">
        <v>571</v>
      </c>
      <c r="N412" s="210">
        <v>559</v>
      </c>
      <c r="O412" s="210">
        <v>568</v>
      </c>
      <c r="P412" s="211">
        <v>575</v>
      </c>
      <c r="Q412" s="211">
        <v>604</v>
      </c>
      <c r="R412" s="211">
        <v>629</v>
      </c>
      <c r="S412" s="554">
        <f>100</f>
        <v>100</v>
      </c>
      <c r="T412" s="72">
        <f t="shared" si="177"/>
        <v>103.16831683168317</v>
      </c>
      <c r="U412" s="72">
        <f t="shared" si="178"/>
        <v>105.34653465346534</v>
      </c>
      <c r="V412" s="72">
        <f t="shared" si="179"/>
        <v>105.54455445544555</v>
      </c>
      <c r="W412" s="72">
        <f t="shared" si="180"/>
        <v>105.94059405940594</v>
      </c>
      <c r="X412" s="72">
        <f t="shared" si="181"/>
        <v>109.10891089108911</v>
      </c>
      <c r="Y412" s="72">
        <f t="shared" si="182"/>
        <v>112.47524752475248</v>
      </c>
      <c r="Z412" s="72">
        <f t="shared" si="183"/>
        <v>113.86138613861387</v>
      </c>
      <c r="AA412" s="72">
        <f t="shared" si="184"/>
        <v>112.87128712871286</v>
      </c>
      <c r="AB412" s="72">
        <f t="shared" si="184"/>
        <v>113.06930693069307</v>
      </c>
      <c r="AC412" s="72">
        <f t="shared" si="184"/>
        <v>110.6930693069307</v>
      </c>
      <c r="AD412" s="72">
        <f t="shared" si="184"/>
        <v>112.47524752475248</v>
      </c>
      <c r="AE412" s="72">
        <f t="shared" si="174"/>
        <v>113.86138613861387</v>
      </c>
      <c r="AF412" s="72">
        <f t="shared" si="175"/>
        <v>119.60396039603961</v>
      </c>
      <c r="AG412" s="73">
        <f t="shared" si="175"/>
        <v>124.55445544554455</v>
      </c>
      <c r="AH412" s="555">
        <v>1</v>
      </c>
      <c r="AI412" s="232">
        <v>1</v>
      </c>
      <c r="AJ412" s="232">
        <v>1</v>
      </c>
      <c r="AK412" s="232">
        <v>1</v>
      </c>
      <c r="AL412" s="232">
        <v>1</v>
      </c>
      <c r="AM412" s="232">
        <v>1</v>
      </c>
      <c r="AN412" s="232">
        <v>1</v>
      </c>
      <c r="AO412" s="232">
        <v>1</v>
      </c>
      <c r="AP412" s="232">
        <v>1</v>
      </c>
      <c r="AQ412" s="232">
        <v>1</v>
      </c>
      <c r="AR412" s="232">
        <v>1</v>
      </c>
      <c r="AS412" s="232">
        <v>1</v>
      </c>
      <c r="AT412" s="232">
        <v>4</v>
      </c>
      <c r="AU412" s="232">
        <v>6</v>
      </c>
      <c r="AV412" s="234">
        <v>7</v>
      </c>
    </row>
    <row r="413" spans="2:48" ht="15" thickBot="1" x14ac:dyDescent="0.4">
      <c r="B413" s="741"/>
      <c r="C413" s="9" t="s">
        <v>198</v>
      </c>
      <c r="D413">
        <v>505</v>
      </c>
      <c r="E413">
        <v>521</v>
      </c>
      <c r="F413">
        <v>532</v>
      </c>
      <c r="G413">
        <v>533</v>
      </c>
      <c r="H413">
        <v>535</v>
      </c>
      <c r="I413">
        <v>551</v>
      </c>
      <c r="J413">
        <v>567</v>
      </c>
      <c r="K413">
        <v>575</v>
      </c>
      <c r="L413">
        <v>570</v>
      </c>
      <c r="M413">
        <v>571</v>
      </c>
      <c r="N413">
        <v>559</v>
      </c>
      <c r="O413">
        <v>568</v>
      </c>
      <c r="P413">
        <v>575</v>
      </c>
      <c r="Q413">
        <v>604</v>
      </c>
      <c r="R413">
        <v>629</v>
      </c>
      <c r="S413" s="59">
        <f>100</f>
        <v>100</v>
      </c>
      <c r="T413" s="74">
        <f t="shared" si="177"/>
        <v>103.16831683168317</v>
      </c>
      <c r="U413" s="74">
        <f t="shared" si="178"/>
        <v>105.34653465346534</v>
      </c>
      <c r="V413" s="74">
        <f t="shared" si="179"/>
        <v>105.54455445544555</v>
      </c>
      <c r="W413" s="74">
        <f t="shared" si="180"/>
        <v>105.94059405940594</v>
      </c>
      <c r="X413" s="74">
        <f t="shared" si="181"/>
        <v>109.10891089108911</v>
      </c>
      <c r="Y413" s="74">
        <f t="shared" si="182"/>
        <v>112.27722772277228</v>
      </c>
      <c r="Z413" s="74">
        <f t="shared" si="183"/>
        <v>113.86138613861387</v>
      </c>
      <c r="AA413" s="74">
        <f t="shared" si="184"/>
        <v>112.87128712871286</v>
      </c>
      <c r="AB413" s="74">
        <f t="shared" si="184"/>
        <v>113.06930693069307</v>
      </c>
      <c r="AC413" s="74">
        <f t="shared" si="184"/>
        <v>110.6930693069307</v>
      </c>
      <c r="AD413" s="74">
        <f t="shared" si="184"/>
        <v>112.47524752475248</v>
      </c>
      <c r="AE413" s="74">
        <f t="shared" si="174"/>
        <v>113.86138613861387</v>
      </c>
      <c r="AF413" s="74">
        <f t="shared" si="175"/>
        <v>119.60396039603961</v>
      </c>
      <c r="AG413" s="75">
        <f t="shared" si="175"/>
        <v>124.55445544554455</v>
      </c>
      <c r="AH413" s="235"/>
      <c r="AI413" s="236"/>
      <c r="AJ413" s="236"/>
      <c r="AK413" s="236"/>
      <c r="AL413" s="236"/>
      <c r="AM413" s="236"/>
      <c r="AN413" s="236"/>
      <c r="AO413" s="236"/>
      <c r="AP413" s="236"/>
      <c r="AQ413" s="236"/>
      <c r="AR413" s="236"/>
      <c r="AS413" s="236"/>
      <c r="AT413" s="236"/>
      <c r="AU413" s="236"/>
      <c r="AV413" s="237"/>
    </row>
  </sheetData>
  <mergeCells count="72">
    <mergeCell ref="B378:B383"/>
    <mergeCell ref="B372:B377"/>
    <mergeCell ref="B366:B371"/>
    <mergeCell ref="B360:B365"/>
    <mergeCell ref="B288:B293"/>
    <mergeCell ref="B354:B359"/>
    <mergeCell ref="B348:B353"/>
    <mergeCell ref="B342:B347"/>
    <mergeCell ref="B336:B341"/>
    <mergeCell ref="B330:B335"/>
    <mergeCell ref="B324:B329"/>
    <mergeCell ref="B318:B323"/>
    <mergeCell ref="B312:B317"/>
    <mergeCell ref="B306:B311"/>
    <mergeCell ref="B300:B305"/>
    <mergeCell ref="B294:B299"/>
    <mergeCell ref="B408:B413"/>
    <mergeCell ref="B402:B407"/>
    <mergeCell ref="B396:B401"/>
    <mergeCell ref="B390:B395"/>
    <mergeCell ref="B384:B389"/>
    <mergeCell ref="B162:B167"/>
    <mergeCell ref="B228:B233"/>
    <mergeCell ref="B222:B227"/>
    <mergeCell ref="B198:B203"/>
    <mergeCell ref="B282:B287"/>
    <mergeCell ref="B276:B281"/>
    <mergeCell ref="B270:B275"/>
    <mergeCell ref="B264:B269"/>
    <mergeCell ref="B258:B263"/>
    <mergeCell ref="B252:B257"/>
    <mergeCell ref="B246:B251"/>
    <mergeCell ref="B180:B185"/>
    <mergeCell ref="B174:B179"/>
    <mergeCell ref="B168:B173"/>
    <mergeCell ref="B186:B191"/>
    <mergeCell ref="B192:B197"/>
    <mergeCell ref="B210:B215"/>
    <mergeCell ref="B204:B209"/>
    <mergeCell ref="B216:B221"/>
    <mergeCell ref="B240:B245"/>
    <mergeCell ref="B234:B239"/>
    <mergeCell ref="B156:B161"/>
    <mergeCell ref="B150:B155"/>
    <mergeCell ref="B72:B77"/>
    <mergeCell ref="B138:B143"/>
    <mergeCell ref="B132:B137"/>
    <mergeCell ref="B126:B131"/>
    <mergeCell ref="B120:B125"/>
    <mergeCell ref="B114:B119"/>
    <mergeCell ref="B108:B113"/>
    <mergeCell ref="B102:B107"/>
    <mergeCell ref="B96:B101"/>
    <mergeCell ref="B90:B95"/>
    <mergeCell ref="B84:B89"/>
    <mergeCell ref="B78:B83"/>
    <mergeCell ref="B144:B149"/>
    <mergeCell ref="B66:B71"/>
    <mergeCell ref="B60:B65"/>
    <mergeCell ref="B54:B59"/>
    <mergeCell ref="B48:B53"/>
    <mergeCell ref="B42:B47"/>
    <mergeCell ref="AM6:AP6"/>
    <mergeCell ref="U5:W5"/>
    <mergeCell ref="Z5:AB5"/>
    <mergeCell ref="B36:B41"/>
    <mergeCell ref="B12:B17"/>
    <mergeCell ref="AH6:AL6"/>
    <mergeCell ref="AH5:AK5"/>
    <mergeCell ref="B30:B35"/>
    <mergeCell ref="B24:B29"/>
    <mergeCell ref="B18:B23"/>
  </mergeCells>
  <conditionalFormatting sqref="S12:Z413">
    <cfRule type="cellIs" dxfId="170" priority="53" stopIfTrue="1" operator="greaterThan">
      <formula>110</formula>
    </cfRule>
    <cfRule type="cellIs" dxfId="169" priority="55" stopIfTrue="1" operator="between">
      <formula>80</formula>
      <formula>100</formula>
    </cfRule>
    <cfRule type="cellIs" dxfId="168" priority="56" stopIfTrue="1" operator="lessThan">
      <formula>80</formula>
    </cfRule>
  </conditionalFormatting>
  <conditionalFormatting sqref="AA12:AC413 AE12:AE413 AG12:AG413">
    <cfRule type="cellIs" dxfId="167" priority="45" stopIfTrue="1" operator="greaterThan">
      <formula>110</formula>
    </cfRule>
    <cfRule type="cellIs" dxfId="166" priority="46" stopIfTrue="1" operator="between">
      <formula>100</formula>
      <formula>110</formula>
    </cfRule>
    <cfRule type="cellIs" dxfId="165" priority="47" stopIfTrue="1" operator="between">
      <formula>80</formula>
      <formula>100</formula>
    </cfRule>
    <cfRule type="cellIs" dxfId="164" priority="48" stopIfTrue="1" operator="lessThan">
      <formula>80</formula>
    </cfRule>
  </conditionalFormatting>
  <conditionalFormatting sqref="S12:AC413 AE12:AE413 AG12:AG413">
    <cfRule type="cellIs" dxfId="163" priority="54" stopIfTrue="1" operator="between">
      <formula>100</formula>
      <formula>110</formula>
    </cfRule>
  </conditionalFormatting>
  <conditionalFormatting sqref="AD12:AD413">
    <cfRule type="cellIs" dxfId="162" priority="36" stopIfTrue="1" operator="greaterThan">
      <formula>110</formula>
    </cfRule>
    <cfRule type="cellIs" dxfId="161" priority="37" stopIfTrue="1" operator="between">
      <formula>100</formula>
      <formula>110</formula>
    </cfRule>
    <cfRule type="cellIs" dxfId="160" priority="38" stopIfTrue="1" operator="between">
      <formula>80</formula>
      <formula>100</formula>
    </cfRule>
    <cfRule type="cellIs" dxfId="159" priority="39" stopIfTrue="1" operator="lessThan">
      <formula>80</formula>
    </cfRule>
  </conditionalFormatting>
  <conditionalFormatting sqref="AD12:AD413">
    <cfRule type="cellIs" dxfId="158" priority="40" stopIfTrue="1" operator="between">
      <formula>100</formula>
      <formula>110</formula>
    </cfRule>
  </conditionalFormatting>
  <conditionalFormatting sqref="AE12:AE413">
    <cfRule type="cellIs" dxfId="157" priority="27" stopIfTrue="1" operator="greaterThan">
      <formula>110</formula>
    </cfRule>
    <cfRule type="cellIs" dxfId="156" priority="28" stopIfTrue="1" operator="between">
      <formula>100</formula>
      <formula>110</formula>
    </cfRule>
    <cfRule type="cellIs" dxfId="155" priority="29" stopIfTrue="1" operator="between">
      <formula>80</formula>
      <formula>100</formula>
    </cfRule>
    <cfRule type="cellIs" dxfId="154" priority="30" stopIfTrue="1" operator="lessThan">
      <formula>80</formula>
    </cfRule>
  </conditionalFormatting>
  <conditionalFormatting sqref="AE12:AE413">
    <cfRule type="cellIs" dxfId="153" priority="31" stopIfTrue="1" operator="between">
      <formula>100</formula>
      <formula>110</formula>
    </cfRule>
  </conditionalFormatting>
  <conditionalFormatting sqref="AF12:AF413">
    <cfRule type="cellIs" dxfId="152" priority="14" stopIfTrue="1" operator="greaterThan">
      <formula>110</formula>
    </cfRule>
    <cfRule type="cellIs" dxfId="151" priority="15" stopIfTrue="1" operator="between">
      <formula>100</formula>
      <formula>110</formula>
    </cfRule>
    <cfRule type="cellIs" dxfId="150" priority="16" stopIfTrue="1" operator="between">
      <formula>80</formula>
      <formula>100</formula>
    </cfRule>
    <cfRule type="cellIs" dxfId="149" priority="17" stopIfTrue="1" operator="lessThan">
      <formula>80</formula>
    </cfRule>
  </conditionalFormatting>
  <conditionalFormatting sqref="AF12:AF413">
    <cfRule type="cellIs" dxfId="148" priority="18" stopIfTrue="1" operator="between">
      <formula>100</formula>
      <formula>110</formula>
    </cfRule>
  </conditionalFormatting>
  <conditionalFormatting sqref="AF12:AF413">
    <cfRule type="cellIs" dxfId="147" priority="9" stopIfTrue="1" operator="greaterThan">
      <formula>110</formula>
    </cfRule>
    <cfRule type="cellIs" dxfId="146" priority="10" stopIfTrue="1" operator="between">
      <formula>100</formula>
      <formula>110</formula>
    </cfRule>
    <cfRule type="cellIs" dxfId="145" priority="11" stopIfTrue="1" operator="between">
      <formula>80</formula>
      <formula>100</formula>
    </cfRule>
    <cfRule type="cellIs" dxfId="144" priority="12" stopIfTrue="1" operator="lessThan">
      <formula>80</formula>
    </cfRule>
  </conditionalFormatting>
  <conditionalFormatting sqref="AF12:AF413">
    <cfRule type="cellIs" dxfId="143" priority="13" stopIfTrue="1" operator="between">
      <formula>100</formula>
      <formula>110</formula>
    </cfRule>
  </conditionalFormatting>
  <pageMargins left="0.70866141732282995" right="0.70866141732282995" top="0.78740157480314998" bottom="0.78740157480314998" header="0.31496062992126" footer="0.31496062992126"/>
  <pageSetup paperSize="9" scale="53" orientation="landscape" r:id="rId1"/>
  <headerFooter scaleWithDoc="0">
    <oddHeader>&amp;L&amp;"Arial,Standard"&amp;K00-048SME Performance Review 2019&amp;C&amp;"Arial,Standard"&amp;K00-048Austria&amp;R&amp;G</oddHeader>
    <oddFooter>&amp;C&amp;"Arial,Standard"&amp;K00-045&amp;A&amp;R&amp;"Arial,Standard"&amp;K00-045&amp;P</oddFooter>
    <firstHeader>&amp;L&amp;"Arial,Standard"&amp;K00-047SME Performance Review 2016&amp;C&amp;"Arial,Standard"&amp;K00-044Germany&amp;R&amp;G</firstHeader>
    <firstFooter>&amp;R&amp;"Arial,Standard"&amp;K00-048&amp;P</firstFooter>
  </headerFooter>
  <legacyDrawingHF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tabColor rgb="FF0070C0"/>
  </sheetPr>
  <dimension ref="A1:AV88"/>
  <sheetViews>
    <sheetView topLeftCell="A42" zoomScale="40" zoomScaleNormal="40" workbookViewId="0">
      <selection activeCell="D17" sqref="D17:R88"/>
    </sheetView>
  </sheetViews>
  <sheetFormatPr defaultColWidth="11.453125" defaultRowHeight="14" x14ac:dyDescent="0.3"/>
  <cols>
    <col min="1" max="1" width="3.453125" style="11" customWidth="1"/>
    <col min="2" max="2" width="27.26953125" style="10" customWidth="1"/>
    <col min="3" max="3" width="11.453125" style="11"/>
    <col min="4" max="17" width="10.7265625" style="11" customWidth="1"/>
    <col min="18" max="18" width="11.453125" style="11" customWidth="1"/>
    <col min="19" max="19" width="7" style="11" customWidth="1"/>
    <col min="20" max="32" width="6.453125" style="11" customWidth="1"/>
    <col min="33" max="33" width="11.453125" style="11" customWidth="1"/>
    <col min="34" max="46" width="5.7265625" style="11" customWidth="1"/>
    <col min="47" max="47" width="5.453125" style="11" customWidth="1"/>
    <col min="48" max="48" width="5.54296875" style="11" customWidth="1"/>
    <col min="49" max="16384" width="11.453125" style="11"/>
  </cols>
  <sheetData>
    <row r="1" spans="1:48" ht="36.75" customHeight="1" x14ac:dyDescent="0.3">
      <c r="A1" s="162" t="s">
        <v>227</v>
      </c>
    </row>
    <row r="2" spans="1:48" x14ac:dyDescent="0.3">
      <c r="B2" s="11"/>
      <c r="AH2" s="101"/>
    </row>
    <row r="3" spans="1:48" ht="20" x14ac:dyDescent="0.3">
      <c r="A3" s="165"/>
      <c r="B3" s="12" t="s">
        <v>104</v>
      </c>
    </row>
    <row r="4" spans="1:48" x14ac:dyDescent="0.3">
      <c r="B4" s="10" t="s">
        <v>172</v>
      </c>
      <c r="D4" s="101"/>
      <c r="S4" s="101" t="s">
        <v>173</v>
      </c>
      <c r="Y4" s="155"/>
      <c r="AH4" s="101" t="s">
        <v>174</v>
      </c>
      <c r="AI4" s="150"/>
      <c r="AJ4" s="150"/>
      <c r="AK4" s="150"/>
      <c r="AL4" s="150"/>
      <c r="AM4" s="150"/>
      <c r="AN4" s="150"/>
      <c r="AO4" s="150"/>
      <c r="AP4" s="150"/>
      <c r="AQ4" s="150"/>
      <c r="AR4" s="150"/>
      <c r="AS4" s="150"/>
      <c r="AT4" s="150"/>
    </row>
    <row r="5" spans="1:48" ht="14.25" customHeight="1" x14ac:dyDescent="0.3">
      <c r="B5" s="10" t="s">
        <v>175</v>
      </c>
      <c r="E5" s="13"/>
      <c r="F5" s="154" t="s">
        <v>176</v>
      </c>
      <c r="S5" s="157"/>
      <c r="T5" s="158"/>
      <c r="U5" s="732" t="s">
        <v>177</v>
      </c>
      <c r="V5" s="732"/>
      <c r="W5" s="732"/>
      <c r="X5" s="159"/>
      <c r="Y5" s="160"/>
      <c r="Z5" s="732" t="s">
        <v>178</v>
      </c>
      <c r="AA5" s="732"/>
      <c r="AB5" s="732"/>
      <c r="AH5" s="736" t="s">
        <v>179</v>
      </c>
      <c r="AI5" s="736"/>
      <c r="AJ5" s="736"/>
      <c r="AK5" s="736"/>
      <c r="AQ5" s="150"/>
      <c r="AR5" s="150"/>
      <c r="AS5" s="150"/>
      <c r="AT5" s="150"/>
    </row>
    <row r="6" spans="1:48" x14ac:dyDescent="0.3">
      <c r="B6" s="11"/>
      <c r="E6" s="14"/>
      <c r="F6" s="154" t="s">
        <v>180</v>
      </c>
      <c r="S6" s="157"/>
      <c r="T6" s="156"/>
      <c r="U6" s="159" t="s">
        <v>181</v>
      </c>
      <c r="V6" s="159"/>
      <c r="W6" s="159"/>
      <c r="X6" s="159"/>
      <c r="Y6" s="161"/>
      <c r="Z6" s="159" t="s">
        <v>182</v>
      </c>
      <c r="AA6" s="159"/>
      <c r="AB6" s="159"/>
      <c r="AH6" s="742" t="s">
        <v>183</v>
      </c>
      <c r="AI6" s="743"/>
      <c r="AJ6" s="743"/>
      <c r="AK6" s="743"/>
      <c r="AL6" s="733"/>
      <c r="AM6" s="733" t="s">
        <v>184</v>
      </c>
      <c r="AN6" s="733"/>
      <c r="AO6" s="733"/>
      <c r="AP6" s="734"/>
      <c r="AQ6" s="150"/>
      <c r="AR6" s="150"/>
      <c r="AS6" s="150"/>
      <c r="AT6" s="150"/>
    </row>
    <row r="7" spans="1:48" x14ac:dyDescent="0.3">
      <c r="E7" s="15"/>
      <c r="F7" s="154" t="s">
        <v>185</v>
      </c>
      <c r="AH7" s="546" t="s">
        <v>186</v>
      </c>
      <c r="AI7" s="547"/>
      <c r="AJ7" s="547"/>
      <c r="AK7" s="547"/>
      <c r="AL7" s="547"/>
      <c r="AM7" s="547" t="s">
        <v>187</v>
      </c>
      <c r="AN7" s="547"/>
      <c r="AO7" s="547"/>
      <c r="AP7" s="548"/>
      <c r="AQ7" s="150"/>
      <c r="AR7" s="150"/>
      <c r="AS7" s="150"/>
      <c r="AT7" s="150"/>
    </row>
    <row r="8" spans="1:48" ht="15.5" x14ac:dyDescent="0.3">
      <c r="B8" s="16"/>
      <c r="C8" s="17"/>
      <c r="D8" s="17"/>
      <c r="E8" s="17"/>
      <c r="F8" s="17"/>
      <c r="G8" s="17"/>
      <c r="H8" s="17"/>
      <c r="I8" s="17"/>
      <c r="J8" s="17"/>
      <c r="K8" s="17"/>
      <c r="L8" s="17"/>
      <c r="M8" s="17"/>
      <c r="N8" s="17"/>
      <c r="O8" s="17"/>
      <c r="P8" s="17"/>
      <c r="Q8" s="17"/>
      <c r="R8" s="17"/>
      <c r="S8" s="18"/>
      <c r="AF8" s="17"/>
      <c r="AG8" s="17"/>
      <c r="AH8" s="549" t="s">
        <v>188</v>
      </c>
      <c r="AI8" s="550"/>
      <c r="AJ8" s="550"/>
      <c r="AK8" s="550"/>
      <c r="AL8" s="550"/>
      <c r="AM8" s="551"/>
      <c r="AN8" s="551"/>
      <c r="AO8" s="551"/>
      <c r="AP8" s="552"/>
      <c r="AQ8" s="150"/>
      <c r="AR8" s="150"/>
      <c r="AS8" s="150"/>
      <c r="AT8" s="150"/>
    </row>
    <row r="9" spans="1:48" ht="18.5" thickBot="1" x14ac:dyDescent="0.35">
      <c r="B9" s="16"/>
      <c r="C9" s="17"/>
      <c r="D9" s="17"/>
      <c r="E9" s="17"/>
      <c r="F9" s="17"/>
      <c r="G9" s="17"/>
      <c r="H9" s="17"/>
      <c r="I9" s="17"/>
      <c r="J9" s="17"/>
      <c r="K9" s="17"/>
      <c r="L9" s="17"/>
      <c r="M9" s="17"/>
      <c r="N9" s="17"/>
      <c r="O9" s="17"/>
      <c r="P9" s="17"/>
      <c r="Q9" s="17"/>
      <c r="R9" s="17"/>
      <c r="S9" s="18"/>
      <c r="AF9" s="17"/>
      <c r="AG9" s="17"/>
      <c r="AH9" s="151"/>
      <c r="AI9" s="151"/>
      <c r="AJ9" s="151"/>
      <c r="AK9" s="151"/>
      <c r="AL9" s="152"/>
      <c r="AM9" s="153"/>
      <c r="AN9" s="150"/>
      <c r="AO9" s="150"/>
      <c r="AP9" s="150"/>
      <c r="AQ9" s="150"/>
      <c r="AR9" s="150"/>
      <c r="AS9" s="150"/>
      <c r="AT9" s="150"/>
    </row>
    <row r="10" spans="1:48" ht="36.75" customHeight="1" thickBot="1" x14ac:dyDescent="0.35">
      <c r="B10" s="19" t="s">
        <v>189</v>
      </c>
      <c r="C10" s="20" t="s">
        <v>190</v>
      </c>
      <c r="D10" s="21">
        <v>2008</v>
      </c>
      <c r="E10" s="22">
        <v>2009</v>
      </c>
      <c r="F10" s="22">
        <v>2010</v>
      </c>
      <c r="G10" s="22">
        <v>2011</v>
      </c>
      <c r="H10" s="22">
        <v>2012</v>
      </c>
      <c r="I10" s="22">
        <v>2013</v>
      </c>
      <c r="J10" s="22">
        <v>2014</v>
      </c>
      <c r="K10" s="22">
        <v>2015</v>
      </c>
      <c r="L10" s="22">
        <v>2016</v>
      </c>
      <c r="M10" s="22">
        <v>2017</v>
      </c>
      <c r="N10" s="22">
        <v>2018</v>
      </c>
      <c r="O10" s="22">
        <v>2019</v>
      </c>
      <c r="P10" s="22">
        <v>2020</v>
      </c>
      <c r="Q10" s="22">
        <v>2021</v>
      </c>
      <c r="R10" s="20">
        <v>2022</v>
      </c>
      <c r="S10" s="553" t="s">
        <v>191</v>
      </c>
      <c r="T10" s="69">
        <v>2009</v>
      </c>
      <c r="U10" s="69">
        <v>2010</v>
      </c>
      <c r="V10" s="69">
        <v>2011</v>
      </c>
      <c r="W10" s="69">
        <v>2012</v>
      </c>
      <c r="X10" s="69">
        <v>2013</v>
      </c>
      <c r="Y10" s="69">
        <v>2014</v>
      </c>
      <c r="Z10" s="69">
        <v>2015</v>
      </c>
      <c r="AA10" s="69">
        <v>2016</v>
      </c>
      <c r="AB10" s="69">
        <v>2017</v>
      </c>
      <c r="AC10" s="69">
        <v>2018</v>
      </c>
      <c r="AD10" s="69">
        <v>2019</v>
      </c>
      <c r="AE10" s="69">
        <v>2020</v>
      </c>
      <c r="AF10" s="69">
        <v>2021</v>
      </c>
      <c r="AG10" s="70">
        <v>2022</v>
      </c>
      <c r="AH10" s="229">
        <v>2008</v>
      </c>
      <c r="AI10" s="230">
        <v>2009</v>
      </c>
      <c r="AJ10" s="230">
        <v>2010</v>
      </c>
      <c r="AK10" s="230">
        <v>2011</v>
      </c>
      <c r="AL10" s="230">
        <v>2012</v>
      </c>
      <c r="AM10" s="230">
        <v>2013</v>
      </c>
      <c r="AN10" s="230">
        <v>2014</v>
      </c>
      <c r="AO10" s="230">
        <v>2015</v>
      </c>
      <c r="AP10" s="230">
        <v>2016</v>
      </c>
      <c r="AQ10" s="230">
        <v>2017</v>
      </c>
      <c r="AR10" s="230">
        <v>2018</v>
      </c>
      <c r="AS10" s="230">
        <v>2019</v>
      </c>
      <c r="AT10" s="230">
        <v>2020</v>
      </c>
      <c r="AU10" s="230">
        <v>2021</v>
      </c>
      <c r="AV10" s="231">
        <v>2022</v>
      </c>
    </row>
    <row r="11" spans="1:48" ht="15.75" customHeight="1" thickTop="1" x14ac:dyDescent="0.3">
      <c r="B11" s="737" t="s">
        <v>192</v>
      </c>
      <c r="C11" s="34" t="s">
        <v>193</v>
      </c>
      <c r="D11" s="40">
        <f>SUM(D17,D23,D29,D35,D41,D47,D53,D59,D65,D71,D77,D83)</f>
        <v>40630</v>
      </c>
      <c r="E11" s="41">
        <f t="shared" ref="E11:Q11" si="0">SUM(E17,E23,E29,E35,E41,E47,E53,E59,E65,E71,E77,E83)</f>
        <v>41451</v>
      </c>
      <c r="F11" s="41">
        <f t="shared" si="0"/>
        <v>42598</v>
      </c>
      <c r="G11" s="41">
        <f t="shared" si="0"/>
        <v>43567</v>
      </c>
      <c r="H11" s="41">
        <f t="shared" si="0"/>
        <v>43513</v>
      </c>
      <c r="I11" s="41">
        <f t="shared" si="0"/>
        <v>44704</v>
      </c>
      <c r="J11" s="41">
        <f t="shared" si="0"/>
        <v>45469</v>
      </c>
      <c r="K11" s="41">
        <f t="shared" si="0"/>
        <v>46526</v>
      </c>
      <c r="L11" s="41">
        <f t="shared" si="0"/>
        <v>46622</v>
      </c>
      <c r="M11" s="41">
        <f t="shared" si="0"/>
        <v>48324</v>
      </c>
      <c r="N11" s="41">
        <f t="shared" si="0"/>
        <v>48769</v>
      </c>
      <c r="O11" s="41">
        <f t="shared" si="0"/>
        <v>49920</v>
      </c>
      <c r="P11" s="41">
        <f t="shared" si="0"/>
        <v>51039</v>
      </c>
      <c r="Q11" s="41">
        <f t="shared" si="0"/>
        <v>52384</v>
      </c>
      <c r="R11" s="42">
        <f t="shared" ref="R11" si="1">SUM(R17,R23,R29,R35,R41,R47,R53,R59,R65,R71,R77,R83)</f>
        <v>54484</v>
      </c>
      <c r="S11" s="554">
        <f>100</f>
        <v>100</v>
      </c>
      <c r="T11" s="72">
        <f>E11*100/$D11</f>
        <v>102.02067437853803</v>
      </c>
      <c r="U11" s="72">
        <f t="shared" ref="U11:AD26" si="2">F11*100/$D11</f>
        <v>104.84371154319469</v>
      </c>
      <c r="V11" s="72">
        <f t="shared" si="2"/>
        <v>107.22864878168841</v>
      </c>
      <c r="W11" s="72">
        <f t="shared" si="2"/>
        <v>107.09574206251538</v>
      </c>
      <c r="X11" s="72">
        <f t="shared" si="2"/>
        <v>110.02707359094265</v>
      </c>
      <c r="Y11" s="72">
        <f t="shared" si="2"/>
        <v>111.90991877922717</v>
      </c>
      <c r="Z11" s="72">
        <f t="shared" si="2"/>
        <v>114.51144474526212</v>
      </c>
      <c r="AA11" s="72">
        <f t="shared" si="2"/>
        <v>114.74772335712528</v>
      </c>
      <c r="AB11" s="72">
        <f t="shared" si="2"/>
        <v>118.9367462466158</v>
      </c>
      <c r="AC11" s="72">
        <f t="shared" si="2"/>
        <v>120.03199606202314</v>
      </c>
      <c r="AD11" s="72">
        <f t="shared" si="2"/>
        <v>122.86487816884076</v>
      </c>
      <c r="AE11" s="72">
        <f t="shared" ref="AE11:AE23" si="3">P11*100/$D11</f>
        <v>125.61900073837066</v>
      </c>
      <c r="AF11" s="72">
        <f t="shared" ref="AF11:AG23" si="4">Q11*100/$D11</f>
        <v>128.92936253999508</v>
      </c>
      <c r="AG11" s="73">
        <f t="shared" si="4"/>
        <v>134.0979571745016</v>
      </c>
      <c r="AH11" s="559"/>
      <c r="AI11" s="212"/>
      <c r="AJ11" s="213"/>
      <c r="AK11" s="212"/>
      <c r="AL11" s="212"/>
      <c r="AM11" s="212"/>
      <c r="AN11" s="212"/>
      <c r="AO11" s="212"/>
      <c r="AP11" s="212"/>
      <c r="AQ11" s="212"/>
      <c r="AR11" s="212"/>
      <c r="AS11" s="212"/>
      <c r="AT11" s="212"/>
      <c r="AU11" s="212"/>
      <c r="AV11" s="214"/>
    </row>
    <row r="12" spans="1:48" x14ac:dyDescent="0.3">
      <c r="B12" s="738"/>
      <c r="C12" s="1" t="s">
        <v>194</v>
      </c>
      <c r="D12" s="556">
        <f t="shared" ref="D12:Q16" si="5">SUM(D18,D24,D30,D36,D42,D48,D54,D60,D66,D72,D78,D84)</f>
        <v>57604</v>
      </c>
      <c r="E12" s="35">
        <f t="shared" si="5"/>
        <v>58860</v>
      </c>
      <c r="F12" s="35">
        <f t="shared" si="5"/>
        <v>59507</v>
      </c>
      <c r="G12" s="35">
        <f t="shared" si="5"/>
        <v>60461</v>
      </c>
      <c r="H12" s="35">
        <f t="shared" si="5"/>
        <v>62145</v>
      </c>
      <c r="I12" s="35">
        <f t="shared" si="5"/>
        <v>62646</v>
      </c>
      <c r="J12" s="35">
        <f t="shared" si="5"/>
        <v>64100</v>
      </c>
      <c r="K12" s="35">
        <f t="shared" si="5"/>
        <v>65010</v>
      </c>
      <c r="L12" s="35">
        <f t="shared" si="5"/>
        <v>67164</v>
      </c>
      <c r="M12" s="35">
        <f t="shared" si="5"/>
        <v>66957</v>
      </c>
      <c r="N12" s="35">
        <f t="shared" si="5"/>
        <v>69529</v>
      </c>
      <c r="O12" s="35">
        <f t="shared" si="5"/>
        <v>72035</v>
      </c>
      <c r="P12" s="35">
        <f t="shared" si="5"/>
        <v>72709</v>
      </c>
      <c r="Q12" s="35">
        <f t="shared" si="5"/>
        <v>73787</v>
      </c>
      <c r="R12" s="36">
        <f t="shared" ref="R12" si="6">SUM(R18,R24,R30,R36,R42,R48,R54,R60,R66,R72,R78,R84)</f>
        <v>75491</v>
      </c>
      <c r="S12" s="554">
        <f>100</f>
        <v>100</v>
      </c>
      <c r="T12" s="72">
        <f t="shared" ref="T12:AA56" si="7">E12*100/$D12</f>
        <v>102.18040413860149</v>
      </c>
      <c r="U12" s="72">
        <f t="shared" si="2"/>
        <v>103.30359002847024</v>
      </c>
      <c r="V12" s="72">
        <f t="shared" si="2"/>
        <v>104.9597250190959</v>
      </c>
      <c r="W12" s="72">
        <f t="shared" si="2"/>
        <v>107.88313311575585</v>
      </c>
      <c r="X12" s="72">
        <f t="shared" si="2"/>
        <v>108.75286438441775</v>
      </c>
      <c r="Y12" s="72">
        <f t="shared" si="2"/>
        <v>111.27699465314909</v>
      </c>
      <c r="Z12" s="72">
        <f t="shared" si="2"/>
        <v>112.85674605930144</v>
      </c>
      <c r="AA12" s="72">
        <f t="shared" si="2"/>
        <v>116.59606971738074</v>
      </c>
      <c r="AB12" s="72">
        <f t="shared" si="2"/>
        <v>116.23671967224499</v>
      </c>
      <c r="AC12" s="72">
        <f t="shared" si="2"/>
        <v>120.70168738282064</v>
      </c>
      <c r="AD12" s="72">
        <f t="shared" si="2"/>
        <v>125.05207971668634</v>
      </c>
      <c r="AE12" s="72">
        <f t="shared" si="3"/>
        <v>126.22213735157281</v>
      </c>
      <c r="AF12" s="72">
        <f t="shared" si="4"/>
        <v>128.09353517116867</v>
      </c>
      <c r="AG12" s="73">
        <f t="shared" si="4"/>
        <v>131.05166307895286</v>
      </c>
      <c r="AH12" s="559"/>
      <c r="AI12" s="212"/>
      <c r="AJ12" s="212"/>
      <c r="AK12" s="212"/>
      <c r="AL12" s="212"/>
      <c r="AM12" s="212"/>
      <c r="AN12" s="212"/>
      <c r="AO12" s="212"/>
      <c r="AP12" s="212"/>
      <c r="AQ12" s="212"/>
      <c r="AR12" s="212"/>
      <c r="AS12" s="212"/>
      <c r="AT12" s="212"/>
      <c r="AU12" s="212"/>
      <c r="AV12" s="214"/>
    </row>
    <row r="13" spans="1:48" x14ac:dyDescent="0.3">
      <c r="B13" s="738"/>
      <c r="C13" s="1" t="s">
        <v>195</v>
      </c>
      <c r="D13" s="556">
        <f t="shared" si="5"/>
        <v>55778</v>
      </c>
      <c r="E13" s="35">
        <f t="shared" si="5"/>
        <v>54970</v>
      </c>
      <c r="F13" s="35">
        <f t="shared" si="5"/>
        <v>57948</v>
      </c>
      <c r="G13" s="35">
        <f t="shared" si="5"/>
        <v>58289</v>
      </c>
      <c r="H13" s="35">
        <f t="shared" si="5"/>
        <v>59236</v>
      </c>
      <c r="I13" s="35">
        <f t="shared" si="5"/>
        <v>60964</v>
      </c>
      <c r="J13" s="35">
        <f t="shared" si="5"/>
        <v>60617</v>
      </c>
      <c r="K13" s="35">
        <f t="shared" si="5"/>
        <v>63073</v>
      </c>
      <c r="L13" s="35">
        <f t="shared" si="5"/>
        <v>64177</v>
      </c>
      <c r="M13" s="35">
        <f t="shared" si="5"/>
        <v>68417</v>
      </c>
      <c r="N13" s="35">
        <f t="shared" si="5"/>
        <v>70581</v>
      </c>
      <c r="O13" s="35">
        <f t="shared" si="5"/>
        <v>73301</v>
      </c>
      <c r="P13" s="35">
        <f t="shared" si="5"/>
        <v>74375</v>
      </c>
      <c r="Q13" s="35">
        <f t="shared" si="5"/>
        <v>76700</v>
      </c>
      <c r="R13" s="36">
        <f t="shared" ref="R13" si="8">SUM(R19,R25,R31,R37,R43,R49,R55,R61,R67,R73,R79,R85)</f>
        <v>79867</v>
      </c>
      <c r="S13" s="554">
        <f>100</f>
        <v>100</v>
      </c>
      <c r="T13" s="72">
        <f t="shared" si="7"/>
        <v>98.55140019362473</v>
      </c>
      <c r="U13" s="72">
        <f t="shared" si="2"/>
        <v>103.89042274731973</v>
      </c>
      <c r="V13" s="72">
        <f t="shared" si="2"/>
        <v>104.50177489332712</v>
      </c>
      <c r="W13" s="72">
        <f t="shared" si="2"/>
        <v>106.19957689411596</v>
      </c>
      <c r="X13" s="72">
        <f t="shared" si="2"/>
        <v>109.2975725196314</v>
      </c>
      <c r="Y13" s="72">
        <f t="shared" si="2"/>
        <v>108.67546344436875</v>
      </c>
      <c r="Z13" s="72">
        <f t="shared" si="2"/>
        <v>113.07863315285597</v>
      </c>
      <c r="AA13" s="72">
        <f t="shared" si="2"/>
        <v>115.05790813582416</v>
      </c>
      <c r="AB13" s="72">
        <f t="shared" si="2"/>
        <v>122.65947147620926</v>
      </c>
      <c r="AC13" s="72">
        <f t="shared" si="2"/>
        <v>126.53913729427373</v>
      </c>
      <c r="AD13" s="72">
        <f t="shared" si="2"/>
        <v>131.41561188999248</v>
      </c>
      <c r="AE13" s="72">
        <f t="shared" si="3"/>
        <v>133.34110222668434</v>
      </c>
      <c r="AF13" s="72">
        <f t="shared" si="4"/>
        <v>137.50941231309835</v>
      </c>
      <c r="AG13" s="73">
        <f t="shared" si="4"/>
        <v>143.18727813833411</v>
      </c>
      <c r="AH13" s="559"/>
      <c r="AI13" s="212"/>
      <c r="AJ13" s="212"/>
      <c r="AK13" s="212"/>
      <c r="AL13" s="212"/>
      <c r="AM13" s="212"/>
      <c r="AN13" s="212"/>
      <c r="AO13" s="212"/>
      <c r="AP13" s="212"/>
      <c r="AQ13" s="212"/>
      <c r="AR13" s="212"/>
      <c r="AS13" s="212"/>
      <c r="AT13" s="212"/>
      <c r="AU13" s="212"/>
      <c r="AV13" s="214"/>
    </row>
    <row r="14" spans="1:48" x14ac:dyDescent="0.3">
      <c r="B14" s="738"/>
      <c r="C14" s="1" t="s">
        <v>196</v>
      </c>
      <c r="D14" s="556">
        <f t="shared" si="5"/>
        <v>78529</v>
      </c>
      <c r="E14" s="35">
        <f t="shared" si="5"/>
        <v>73736</v>
      </c>
      <c r="F14" s="35">
        <f t="shared" si="5"/>
        <v>74789</v>
      </c>
      <c r="G14" s="35">
        <f t="shared" si="5"/>
        <v>78192</v>
      </c>
      <c r="H14" s="35">
        <f t="shared" si="5"/>
        <v>77368</v>
      </c>
      <c r="I14" s="35">
        <f t="shared" si="5"/>
        <v>74778</v>
      </c>
      <c r="J14" s="35">
        <f t="shared" si="5"/>
        <v>77846</v>
      </c>
      <c r="K14" s="35">
        <f t="shared" si="5"/>
        <v>81013</v>
      </c>
      <c r="L14" s="35">
        <f t="shared" si="5"/>
        <v>86816</v>
      </c>
      <c r="M14" s="35">
        <f t="shared" si="5"/>
        <v>91228</v>
      </c>
      <c r="N14" s="35">
        <f t="shared" si="5"/>
        <v>97220</v>
      </c>
      <c r="O14" s="35">
        <f t="shared" si="5"/>
        <v>100793</v>
      </c>
      <c r="P14" s="35">
        <f t="shared" si="5"/>
        <v>101616</v>
      </c>
      <c r="Q14" s="35">
        <f t="shared" si="5"/>
        <v>104653</v>
      </c>
      <c r="R14" s="36">
        <f t="shared" ref="R14" si="9">SUM(R20,R26,R32,R38,R44,R50,R56,R62,R68,R74,R80,R86)</f>
        <v>108579</v>
      </c>
      <c r="S14" s="554">
        <f>100</f>
        <v>100</v>
      </c>
      <c r="T14" s="72">
        <f t="shared" si="7"/>
        <v>93.89652230386227</v>
      </c>
      <c r="U14" s="72">
        <f t="shared" si="2"/>
        <v>95.237428211234061</v>
      </c>
      <c r="V14" s="72">
        <f t="shared" si="2"/>
        <v>99.570859173044354</v>
      </c>
      <c r="W14" s="72">
        <f t="shared" si="2"/>
        <v>98.521565281615707</v>
      </c>
      <c r="X14" s="72">
        <f t="shared" si="2"/>
        <v>95.223420647149467</v>
      </c>
      <c r="Y14" s="72">
        <f t="shared" si="2"/>
        <v>99.130257611837663</v>
      </c>
      <c r="Z14" s="72">
        <f t="shared" si="2"/>
        <v>103.16316265328732</v>
      </c>
      <c r="AA14" s="72">
        <f t="shared" si="2"/>
        <v>110.55278941537522</v>
      </c>
      <c r="AB14" s="72">
        <f t="shared" si="2"/>
        <v>116.17109602821887</v>
      </c>
      <c r="AC14" s="72">
        <f t="shared" si="2"/>
        <v>123.80139820957862</v>
      </c>
      <c r="AD14" s="72">
        <f t="shared" si="2"/>
        <v>128.35130970724191</v>
      </c>
      <c r="AE14" s="72">
        <f t="shared" si="3"/>
        <v>129.39933018375376</v>
      </c>
      <c r="AF14" s="72">
        <f t="shared" si="4"/>
        <v>133.26669128602171</v>
      </c>
      <c r="AG14" s="73">
        <f t="shared" si="4"/>
        <v>138.26611824930916</v>
      </c>
      <c r="AH14" s="559"/>
      <c r="AI14" s="212"/>
      <c r="AJ14" s="212"/>
      <c r="AK14" s="212"/>
      <c r="AL14" s="212"/>
      <c r="AM14" s="212"/>
      <c r="AN14" s="212"/>
      <c r="AO14" s="212"/>
      <c r="AP14" s="212"/>
      <c r="AQ14" s="212"/>
      <c r="AR14" s="212"/>
      <c r="AS14" s="212"/>
      <c r="AT14" s="212"/>
      <c r="AU14" s="212"/>
      <c r="AV14" s="214"/>
    </row>
    <row r="15" spans="1:48" x14ac:dyDescent="0.3">
      <c r="B15" s="738"/>
      <c r="C15" s="1" t="s">
        <v>197</v>
      </c>
      <c r="D15" s="556">
        <f t="shared" si="5"/>
        <v>232541</v>
      </c>
      <c r="E15" s="35">
        <f t="shared" si="5"/>
        <v>229017</v>
      </c>
      <c r="F15" s="35">
        <f t="shared" si="5"/>
        <v>234842</v>
      </c>
      <c r="G15" s="35">
        <f t="shared" si="5"/>
        <v>240509</v>
      </c>
      <c r="H15" s="35">
        <f t="shared" si="5"/>
        <v>242262</v>
      </c>
      <c r="I15" s="35">
        <f t="shared" si="5"/>
        <v>243092</v>
      </c>
      <c r="J15" s="35">
        <f t="shared" si="5"/>
        <v>248032</v>
      </c>
      <c r="K15" s="35">
        <f t="shared" si="5"/>
        <v>255622</v>
      </c>
      <c r="L15" s="35">
        <f t="shared" si="5"/>
        <v>264779</v>
      </c>
      <c r="M15" s="35">
        <f t="shared" si="5"/>
        <v>274926</v>
      </c>
      <c r="N15" s="35">
        <f t="shared" si="5"/>
        <v>286099</v>
      </c>
      <c r="O15" s="35">
        <f t="shared" si="5"/>
        <v>296049</v>
      </c>
      <c r="P15" s="35">
        <f t="shared" si="5"/>
        <v>299739</v>
      </c>
      <c r="Q15" s="35">
        <f t="shared" si="5"/>
        <v>307524</v>
      </c>
      <c r="R15" s="36">
        <f t="shared" ref="R15" si="10">SUM(R21,R27,R33,R39,R45,R51,R57,R63,R69,R75,R81,R87)</f>
        <v>318421</v>
      </c>
      <c r="S15" s="554">
        <f>100</f>
        <v>100</v>
      </c>
      <c r="T15" s="72">
        <f t="shared" si="7"/>
        <v>98.484568312684644</v>
      </c>
      <c r="U15" s="72">
        <f t="shared" si="2"/>
        <v>100.98950292636567</v>
      </c>
      <c r="V15" s="72">
        <f t="shared" si="2"/>
        <v>103.42649253249965</v>
      </c>
      <c r="W15" s="72">
        <f t="shared" si="2"/>
        <v>104.1803380909173</v>
      </c>
      <c r="X15" s="72">
        <f t="shared" si="2"/>
        <v>104.53726439638601</v>
      </c>
      <c r="Y15" s="72">
        <f t="shared" si="2"/>
        <v>106.66162096146486</v>
      </c>
      <c r="Z15" s="72">
        <f t="shared" si="2"/>
        <v>109.92556151388358</v>
      </c>
      <c r="AA15" s="72">
        <f t="shared" si="2"/>
        <v>113.86336172975949</v>
      </c>
      <c r="AB15" s="72">
        <f t="shared" si="2"/>
        <v>118.22689332203784</v>
      </c>
      <c r="AC15" s="72">
        <f t="shared" si="2"/>
        <v>123.03163743167872</v>
      </c>
      <c r="AD15" s="72">
        <f t="shared" si="2"/>
        <v>127.31045278036991</v>
      </c>
      <c r="AE15" s="72">
        <f t="shared" si="3"/>
        <v>128.89726972877901</v>
      </c>
      <c r="AF15" s="72">
        <f t="shared" si="4"/>
        <v>132.24506646139821</v>
      </c>
      <c r="AG15" s="73">
        <f t="shared" si="4"/>
        <v>136.93112182367841</v>
      </c>
      <c r="AH15" s="559"/>
      <c r="AI15" s="212"/>
      <c r="AJ15" s="212"/>
      <c r="AK15" s="212"/>
      <c r="AL15" s="212"/>
      <c r="AM15" s="212"/>
      <c r="AN15" s="212"/>
      <c r="AO15" s="212"/>
      <c r="AP15" s="212"/>
      <c r="AQ15" s="212"/>
      <c r="AR15" s="212"/>
      <c r="AS15" s="212"/>
      <c r="AT15" s="212"/>
      <c r="AU15" s="212"/>
      <c r="AV15" s="214"/>
    </row>
    <row r="16" spans="1:48" x14ac:dyDescent="0.3">
      <c r="B16" s="738"/>
      <c r="C16" s="8" t="s">
        <v>198</v>
      </c>
      <c r="D16" s="37">
        <f t="shared" si="5"/>
        <v>154012</v>
      </c>
      <c r="E16" s="38">
        <f t="shared" si="5"/>
        <v>155281</v>
      </c>
      <c r="F16" s="38">
        <f t="shared" si="5"/>
        <v>160053</v>
      </c>
      <c r="G16" s="38">
        <f t="shared" si="5"/>
        <v>162317</v>
      </c>
      <c r="H16" s="38">
        <f t="shared" si="5"/>
        <v>164894</v>
      </c>
      <c r="I16" s="38">
        <f t="shared" si="5"/>
        <v>168314</v>
      </c>
      <c r="J16" s="38">
        <f t="shared" si="5"/>
        <v>170186</v>
      </c>
      <c r="K16" s="38">
        <f t="shared" si="5"/>
        <v>174609</v>
      </c>
      <c r="L16" s="38">
        <f t="shared" si="5"/>
        <v>177963</v>
      </c>
      <c r="M16" s="38">
        <f t="shared" si="5"/>
        <v>183698</v>
      </c>
      <c r="N16" s="38">
        <f t="shared" si="5"/>
        <v>188879</v>
      </c>
      <c r="O16" s="38">
        <f t="shared" si="5"/>
        <v>195256</v>
      </c>
      <c r="P16" s="38">
        <f t="shared" si="5"/>
        <v>198123</v>
      </c>
      <c r="Q16" s="38">
        <f t="shared" si="5"/>
        <v>202871</v>
      </c>
      <c r="R16" s="39">
        <f t="shared" ref="R16" si="11">SUM(R22,R28,R34,R40,R46,R52,R58,R64,R70,R76,R82,R88)</f>
        <v>209842</v>
      </c>
      <c r="S16" s="554">
        <f>100</f>
        <v>100</v>
      </c>
      <c r="T16" s="72">
        <f t="shared" si="7"/>
        <v>100.82396176921279</v>
      </c>
      <c r="U16" s="72">
        <f t="shared" si="2"/>
        <v>103.92242162948342</v>
      </c>
      <c r="V16" s="72">
        <f t="shared" si="2"/>
        <v>105.3924369529647</v>
      </c>
      <c r="W16" s="72">
        <f t="shared" si="2"/>
        <v>107.06568319351739</v>
      </c>
      <c r="X16" s="72">
        <f t="shared" si="2"/>
        <v>109.2862893800483</v>
      </c>
      <c r="Y16" s="72">
        <f t="shared" si="2"/>
        <v>110.50177908214944</v>
      </c>
      <c r="Z16" s="72">
        <f t="shared" si="2"/>
        <v>113.37363322338518</v>
      </c>
      <c r="AA16" s="72">
        <f t="shared" si="2"/>
        <v>115.55138560631639</v>
      </c>
      <c r="AB16" s="72">
        <f t="shared" si="2"/>
        <v>119.27512141911019</v>
      </c>
      <c r="AC16" s="72">
        <f t="shared" si="2"/>
        <v>122.63914500168818</v>
      </c>
      <c r="AD16" s="72">
        <f t="shared" si="2"/>
        <v>126.77973144949745</v>
      </c>
      <c r="AE16" s="72">
        <f t="shared" si="3"/>
        <v>128.64127470586706</v>
      </c>
      <c r="AF16" s="72">
        <f t="shared" si="4"/>
        <v>131.72415136482871</v>
      </c>
      <c r="AG16" s="73">
        <f t="shared" si="4"/>
        <v>136.25042204503546</v>
      </c>
      <c r="AH16" s="215"/>
      <c r="AI16" s="216"/>
      <c r="AJ16" s="216"/>
      <c r="AK16" s="216"/>
      <c r="AL16" s="216"/>
      <c r="AM16" s="216"/>
      <c r="AN16" s="216"/>
      <c r="AO16" s="216"/>
      <c r="AP16" s="216"/>
      <c r="AQ16" s="216"/>
      <c r="AR16" s="216"/>
      <c r="AS16" s="216"/>
      <c r="AT16" s="216"/>
      <c r="AU16" s="216"/>
      <c r="AV16" s="217"/>
    </row>
    <row r="17" spans="2:48" ht="15" customHeight="1" x14ac:dyDescent="0.35">
      <c r="B17" s="740" t="s">
        <v>199</v>
      </c>
      <c r="C17" s="1" t="s">
        <v>193</v>
      </c>
      <c r="D17" s="211">
        <v>11</v>
      </c>
      <c r="E17" s="211">
        <v>9</v>
      </c>
      <c r="F17" s="211">
        <v>9</v>
      </c>
      <c r="G17" s="211">
        <v>6</v>
      </c>
      <c r="H17" s="211">
        <v>6</v>
      </c>
      <c r="I17" s="211">
        <v>6</v>
      </c>
      <c r="J17" s="211">
        <v>8</v>
      </c>
      <c r="K17" s="211">
        <v>8</v>
      </c>
      <c r="L17" s="211">
        <v>8</v>
      </c>
      <c r="M17" s="211">
        <v>9</v>
      </c>
      <c r="N17" s="211">
        <v>10</v>
      </c>
      <c r="O17" s="211">
        <v>10</v>
      </c>
      <c r="P17" s="211">
        <v>10</v>
      </c>
      <c r="Q17" s="211">
        <v>10</v>
      </c>
      <c r="R17" s="211">
        <v>10</v>
      </c>
      <c r="S17" s="554">
        <f>100</f>
        <v>100</v>
      </c>
      <c r="T17" s="72">
        <f t="shared" si="7"/>
        <v>81.818181818181813</v>
      </c>
      <c r="U17" s="72">
        <f t="shared" si="2"/>
        <v>81.818181818181813</v>
      </c>
      <c r="V17" s="72">
        <f t="shared" si="2"/>
        <v>54.545454545454547</v>
      </c>
      <c r="W17" s="72">
        <f t="shared" si="2"/>
        <v>54.545454545454547</v>
      </c>
      <c r="X17" s="72">
        <f t="shared" si="2"/>
        <v>54.545454545454547</v>
      </c>
      <c r="Y17" s="72">
        <f t="shared" si="2"/>
        <v>72.727272727272734</v>
      </c>
      <c r="Z17" s="72">
        <f t="shared" si="2"/>
        <v>72.727272727272734</v>
      </c>
      <c r="AA17" s="72">
        <f t="shared" si="2"/>
        <v>72.727272727272734</v>
      </c>
      <c r="AB17" s="72">
        <f t="shared" si="2"/>
        <v>81.818181818181813</v>
      </c>
      <c r="AC17" s="72">
        <f t="shared" si="2"/>
        <v>90.909090909090907</v>
      </c>
      <c r="AD17" s="72">
        <f t="shared" si="2"/>
        <v>90.909090909090907</v>
      </c>
      <c r="AE17" s="72">
        <f t="shared" si="3"/>
        <v>90.909090909090907</v>
      </c>
      <c r="AF17" s="72">
        <f t="shared" si="4"/>
        <v>90.909090909090907</v>
      </c>
      <c r="AG17" s="73">
        <f t="shared" si="4"/>
        <v>90.909090909090907</v>
      </c>
      <c r="AH17" s="555">
        <v>4</v>
      </c>
      <c r="AI17" s="232">
        <v>4</v>
      </c>
      <c r="AJ17" s="232">
        <v>4</v>
      </c>
      <c r="AK17" s="232">
        <v>4</v>
      </c>
      <c r="AL17" s="232">
        <v>4</v>
      </c>
      <c r="AM17" s="232">
        <v>4</v>
      </c>
      <c r="AN17" s="232">
        <v>4</v>
      </c>
      <c r="AO17" s="232">
        <v>4</v>
      </c>
      <c r="AP17" s="232">
        <v>4</v>
      </c>
      <c r="AQ17" s="232">
        <v>4</v>
      </c>
      <c r="AR17" s="232">
        <v>4</v>
      </c>
      <c r="AS17" s="232">
        <v>4</v>
      </c>
      <c r="AT17" s="232">
        <v>4</v>
      </c>
      <c r="AU17" s="232">
        <v>6</v>
      </c>
      <c r="AV17" s="234">
        <v>7</v>
      </c>
    </row>
    <row r="18" spans="2:48" ht="14.5" x14ac:dyDescent="0.35">
      <c r="B18" s="738"/>
      <c r="C18" s="1" t="s">
        <v>194</v>
      </c>
      <c r="D18" s="211">
        <v>68</v>
      </c>
      <c r="E18" s="211">
        <v>74</v>
      </c>
      <c r="F18" s="211">
        <v>71</v>
      </c>
      <c r="G18" s="211">
        <v>83</v>
      </c>
      <c r="H18" s="211">
        <v>80</v>
      </c>
      <c r="I18" s="211">
        <v>78</v>
      </c>
      <c r="J18" s="211">
        <v>62</v>
      </c>
      <c r="K18" s="211">
        <v>61</v>
      </c>
      <c r="L18" s="211">
        <v>63</v>
      </c>
      <c r="M18" s="211">
        <v>64</v>
      </c>
      <c r="N18" s="211">
        <v>66</v>
      </c>
      <c r="O18" s="211">
        <v>64</v>
      </c>
      <c r="P18" s="211">
        <v>65</v>
      </c>
      <c r="Q18" s="211">
        <v>66</v>
      </c>
      <c r="R18" s="211">
        <v>66</v>
      </c>
      <c r="S18" s="554">
        <f>100</f>
        <v>100</v>
      </c>
      <c r="T18" s="72">
        <f t="shared" si="7"/>
        <v>108.82352941176471</v>
      </c>
      <c r="U18" s="72">
        <f t="shared" si="2"/>
        <v>104.41176470588235</v>
      </c>
      <c r="V18" s="72">
        <f t="shared" si="2"/>
        <v>122.05882352941177</v>
      </c>
      <c r="W18" s="72">
        <f t="shared" si="2"/>
        <v>117.64705882352941</v>
      </c>
      <c r="X18" s="72">
        <f t="shared" si="2"/>
        <v>114.70588235294117</v>
      </c>
      <c r="Y18" s="72">
        <f t="shared" si="2"/>
        <v>91.17647058823529</v>
      </c>
      <c r="Z18" s="72">
        <f t="shared" si="2"/>
        <v>89.705882352941174</v>
      </c>
      <c r="AA18" s="72">
        <f t="shared" si="2"/>
        <v>92.647058823529406</v>
      </c>
      <c r="AB18" s="72">
        <f t="shared" si="2"/>
        <v>94.117647058823536</v>
      </c>
      <c r="AC18" s="72">
        <f t="shared" si="2"/>
        <v>97.058823529411768</v>
      </c>
      <c r="AD18" s="72">
        <f t="shared" si="2"/>
        <v>94.117647058823536</v>
      </c>
      <c r="AE18" s="72">
        <f t="shared" si="3"/>
        <v>95.588235294117652</v>
      </c>
      <c r="AF18" s="72">
        <f t="shared" si="4"/>
        <v>97.058823529411768</v>
      </c>
      <c r="AG18" s="73">
        <f t="shared" si="4"/>
        <v>97.058823529411768</v>
      </c>
      <c r="AH18" s="555">
        <v>4</v>
      </c>
      <c r="AI18" s="232">
        <v>4</v>
      </c>
      <c r="AJ18" s="232">
        <v>4</v>
      </c>
      <c r="AK18" s="232">
        <v>4</v>
      </c>
      <c r="AL18" s="232">
        <v>4</v>
      </c>
      <c r="AM18" s="232">
        <v>4</v>
      </c>
      <c r="AN18" s="232">
        <v>4</v>
      </c>
      <c r="AO18" s="232">
        <v>4</v>
      </c>
      <c r="AP18" s="232">
        <v>4</v>
      </c>
      <c r="AQ18" s="232">
        <v>4</v>
      </c>
      <c r="AR18" s="232">
        <v>4</v>
      </c>
      <c r="AS18" s="232">
        <v>4</v>
      </c>
      <c r="AT18" s="232">
        <v>4</v>
      </c>
      <c r="AU18" s="232">
        <v>6</v>
      </c>
      <c r="AV18" s="234">
        <v>7</v>
      </c>
    </row>
    <row r="19" spans="2:48" ht="14.5" x14ac:dyDescent="0.35">
      <c r="B19" s="738"/>
      <c r="C19" s="1" t="s">
        <v>195</v>
      </c>
      <c r="D19" s="211">
        <v>238</v>
      </c>
      <c r="E19" s="211">
        <v>233</v>
      </c>
      <c r="F19" s="211">
        <v>207</v>
      </c>
      <c r="G19" s="211">
        <v>196</v>
      </c>
      <c r="H19" s="211">
        <v>189</v>
      </c>
      <c r="I19" s="211">
        <v>182</v>
      </c>
      <c r="J19" s="211">
        <v>182</v>
      </c>
      <c r="K19" s="211">
        <v>179</v>
      </c>
      <c r="L19" s="211">
        <v>190</v>
      </c>
      <c r="M19" s="211">
        <v>199</v>
      </c>
      <c r="N19" s="211">
        <v>210</v>
      </c>
      <c r="O19" s="211">
        <v>200</v>
      </c>
      <c r="P19" s="211">
        <v>206</v>
      </c>
      <c r="Q19" s="211">
        <v>215</v>
      </c>
      <c r="R19" s="211">
        <v>217</v>
      </c>
      <c r="S19" s="554">
        <f>100</f>
        <v>100</v>
      </c>
      <c r="T19" s="72">
        <f t="shared" si="7"/>
        <v>97.899159663865547</v>
      </c>
      <c r="U19" s="72">
        <f t="shared" si="2"/>
        <v>86.974789915966383</v>
      </c>
      <c r="V19" s="72">
        <f t="shared" si="2"/>
        <v>82.352941176470594</v>
      </c>
      <c r="W19" s="72">
        <f t="shared" si="2"/>
        <v>79.411764705882348</v>
      </c>
      <c r="X19" s="72">
        <f t="shared" si="2"/>
        <v>76.470588235294116</v>
      </c>
      <c r="Y19" s="72">
        <f t="shared" si="2"/>
        <v>76.470588235294116</v>
      </c>
      <c r="Z19" s="72">
        <f t="shared" si="2"/>
        <v>75.210084033613441</v>
      </c>
      <c r="AA19" s="72">
        <f t="shared" si="2"/>
        <v>79.831932773109244</v>
      </c>
      <c r="AB19" s="72">
        <f t="shared" si="2"/>
        <v>83.613445378151255</v>
      </c>
      <c r="AC19" s="72">
        <f t="shared" si="2"/>
        <v>88.235294117647058</v>
      </c>
      <c r="AD19" s="72">
        <f t="shared" si="2"/>
        <v>84.033613445378151</v>
      </c>
      <c r="AE19" s="72">
        <f t="shared" si="3"/>
        <v>86.554621848739501</v>
      </c>
      <c r="AF19" s="72">
        <f t="shared" si="4"/>
        <v>90.336134453781511</v>
      </c>
      <c r="AG19" s="73">
        <f t="shared" si="4"/>
        <v>91.17647058823529</v>
      </c>
      <c r="AH19" s="555">
        <v>4</v>
      </c>
      <c r="AI19" s="232">
        <v>4</v>
      </c>
      <c r="AJ19" s="232">
        <v>4</v>
      </c>
      <c r="AK19" s="232">
        <v>4</v>
      </c>
      <c r="AL19" s="232">
        <v>4</v>
      </c>
      <c r="AM19" s="232">
        <v>4</v>
      </c>
      <c r="AN19" s="232">
        <v>4</v>
      </c>
      <c r="AO19" s="232">
        <v>4</v>
      </c>
      <c r="AP19" s="232">
        <v>4</v>
      </c>
      <c r="AQ19" s="232">
        <v>4</v>
      </c>
      <c r="AR19" s="232">
        <v>4</v>
      </c>
      <c r="AS19" s="232">
        <v>4</v>
      </c>
      <c r="AT19" s="232">
        <v>4</v>
      </c>
      <c r="AU19" s="232">
        <v>6</v>
      </c>
      <c r="AV19" s="234">
        <v>7</v>
      </c>
    </row>
    <row r="20" spans="2:48" ht="14.5" x14ac:dyDescent="0.35">
      <c r="B20" s="738"/>
      <c r="C20" s="1" t="s">
        <v>196</v>
      </c>
      <c r="D20" s="210">
        <v>0</v>
      </c>
      <c r="E20" s="210">
        <v>0</v>
      </c>
      <c r="F20" s="210">
        <v>0</v>
      </c>
      <c r="G20" s="210">
        <v>0</v>
      </c>
      <c r="H20" s="210">
        <v>0</v>
      </c>
      <c r="I20" s="210">
        <v>0</v>
      </c>
      <c r="J20" s="210">
        <v>0</v>
      </c>
      <c r="K20" s="210">
        <v>0</v>
      </c>
      <c r="L20" s="210">
        <v>0</v>
      </c>
      <c r="M20" s="210">
        <v>0</v>
      </c>
      <c r="N20" s="210">
        <v>0</v>
      </c>
      <c r="O20" s="210">
        <v>0</v>
      </c>
      <c r="P20" s="211">
        <v>0</v>
      </c>
      <c r="Q20" s="211">
        <v>0</v>
      </c>
      <c r="R20" s="211">
        <v>0</v>
      </c>
      <c r="S20" s="554">
        <f>100</f>
        <v>100</v>
      </c>
      <c r="T20" s="72" t="e">
        <f t="shared" si="7"/>
        <v>#DIV/0!</v>
      </c>
      <c r="U20" s="72" t="e">
        <f t="shared" si="2"/>
        <v>#DIV/0!</v>
      </c>
      <c r="V20" s="72" t="e">
        <f t="shared" si="2"/>
        <v>#DIV/0!</v>
      </c>
      <c r="W20" s="72" t="e">
        <f t="shared" si="2"/>
        <v>#DIV/0!</v>
      </c>
      <c r="X20" s="72" t="e">
        <f t="shared" si="2"/>
        <v>#DIV/0!</v>
      </c>
      <c r="Y20" s="72" t="e">
        <f t="shared" si="2"/>
        <v>#DIV/0!</v>
      </c>
      <c r="Z20" s="72" t="e">
        <f t="shared" si="2"/>
        <v>#DIV/0!</v>
      </c>
      <c r="AA20" s="72" t="e">
        <f t="shared" si="2"/>
        <v>#DIV/0!</v>
      </c>
      <c r="AB20" s="72" t="e">
        <f t="shared" si="2"/>
        <v>#DIV/0!</v>
      </c>
      <c r="AC20" s="72" t="e">
        <f t="shared" si="2"/>
        <v>#DIV/0!</v>
      </c>
      <c r="AD20" s="72" t="e">
        <f t="shared" si="2"/>
        <v>#DIV/0!</v>
      </c>
      <c r="AE20" s="72" t="e">
        <f t="shared" si="3"/>
        <v>#DIV/0!</v>
      </c>
      <c r="AF20" s="72" t="e">
        <f t="shared" si="4"/>
        <v>#DIV/0!</v>
      </c>
      <c r="AG20" s="73" t="e">
        <f t="shared" si="4"/>
        <v>#DIV/0!</v>
      </c>
      <c r="AH20" s="555">
        <v>1</v>
      </c>
      <c r="AI20" s="232">
        <v>1</v>
      </c>
      <c r="AJ20" s="232">
        <v>1</v>
      </c>
      <c r="AK20" s="232">
        <v>1</v>
      </c>
      <c r="AL20" s="232">
        <v>1</v>
      </c>
      <c r="AM20" s="232">
        <v>1</v>
      </c>
      <c r="AN20" s="232">
        <v>1</v>
      </c>
      <c r="AO20" s="232">
        <v>1</v>
      </c>
      <c r="AP20" s="232">
        <v>1</v>
      </c>
      <c r="AQ20" s="232">
        <v>1</v>
      </c>
      <c r="AR20" s="232">
        <v>1</v>
      </c>
      <c r="AS20" s="232">
        <v>1</v>
      </c>
      <c r="AT20" s="232">
        <v>4</v>
      </c>
      <c r="AU20" s="232">
        <v>6</v>
      </c>
      <c r="AV20" s="234">
        <v>7</v>
      </c>
    </row>
    <row r="21" spans="2:48" ht="14.5" x14ac:dyDescent="0.35">
      <c r="B21" s="738"/>
      <c r="C21" s="1" t="s">
        <v>197</v>
      </c>
      <c r="D21" s="210">
        <v>317</v>
      </c>
      <c r="E21" s="210">
        <v>316</v>
      </c>
      <c r="F21" s="210">
        <v>287</v>
      </c>
      <c r="G21" s="210">
        <v>285</v>
      </c>
      <c r="H21" s="210">
        <v>275</v>
      </c>
      <c r="I21" s="210">
        <v>266</v>
      </c>
      <c r="J21" s="210">
        <v>252</v>
      </c>
      <c r="K21" s="210">
        <v>248</v>
      </c>
      <c r="L21" s="210">
        <v>261</v>
      </c>
      <c r="M21" s="210">
        <v>272</v>
      </c>
      <c r="N21" s="210">
        <v>286</v>
      </c>
      <c r="O21" s="210">
        <v>274</v>
      </c>
      <c r="P21" s="211">
        <v>281</v>
      </c>
      <c r="Q21" s="211">
        <v>291</v>
      </c>
      <c r="R21" s="211">
        <v>293</v>
      </c>
      <c r="S21" s="554">
        <f>100</f>
        <v>100</v>
      </c>
      <c r="T21" s="72">
        <f t="shared" si="7"/>
        <v>99.684542586750794</v>
      </c>
      <c r="U21" s="72">
        <f t="shared" si="2"/>
        <v>90.536277602523654</v>
      </c>
      <c r="V21" s="72">
        <f t="shared" si="2"/>
        <v>89.905362776025243</v>
      </c>
      <c r="W21" s="72">
        <f t="shared" si="2"/>
        <v>86.750788643533127</v>
      </c>
      <c r="X21" s="72">
        <f t="shared" si="2"/>
        <v>83.911671924290218</v>
      </c>
      <c r="Y21" s="72">
        <f t="shared" si="2"/>
        <v>79.495268138801265</v>
      </c>
      <c r="Z21" s="72">
        <f t="shared" si="2"/>
        <v>78.233438485804413</v>
      </c>
      <c r="AA21" s="72">
        <f t="shared" si="2"/>
        <v>82.33438485804416</v>
      </c>
      <c r="AB21" s="72">
        <f t="shared" si="2"/>
        <v>85.804416403785496</v>
      </c>
      <c r="AC21" s="72">
        <f t="shared" si="2"/>
        <v>90.220820189274448</v>
      </c>
      <c r="AD21" s="72">
        <f t="shared" si="2"/>
        <v>86.435331230283907</v>
      </c>
      <c r="AE21" s="72">
        <f t="shared" si="3"/>
        <v>88.643533123028391</v>
      </c>
      <c r="AF21" s="72">
        <f t="shared" si="4"/>
        <v>91.798107255520506</v>
      </c>
      <c r="AG21" s="73">
        <f t="shared" si="4"/>
        <v>92.429022082018932</v>
      </c>
      <c r="AH21" s="555">
        <v>1</v>
      </c>
      <c r="AI21" s="232">
        <v>1</v>
      </c>
      <c r="AJ21" s="232">
        <v>1</v>
      </c>
      <c r="AK21" s="232">
        <v>1</v>
      </c>
      <c r="AL21" s="232">
        <v>1</v>
      </c>
      <c r="AM21" s="232">
        <v>1</v>
      </c>
      <c r="AN21" s="232">
        <v>1</v>
      </c>
      <c r="AO21" s="232">
        <v>1</v>
      </c>
      <c r="AP21" s="232">
        <v>1</v>
      </c>
      <c r="AQ21" s="232">
        <v>1</v>
      </c>
      <c r="AR21" s="232">
        <v>1</v>
      </c>
      <c r="AS21" s="232">
        <v>1</v>
      </c>
      <c r="AT21" s="232">
        <v>4</v>
      </c>
      <c r="AU21" s="232">
        <v>6</v>
      </c>
      <c r="AV21" s="234">
        <v>7</v>
      </c>
    </row>
    <row r="22" spans="2:48" ht="14.5" x14ac:dyDescent="0.35">
      <c r="B22" s="739"/>
      <c r="C22" s="8" t="s">
        <v>198</v>
      </c>
      <c r="D22">
        <v>317</v>
      </c>
      <c r="E22">
        <v>316</v>
      </c>
      <c r="F22">
        <v>287</v>
      </c>
      <c r="G22">
        <v>285</v>
      </c>
      <c r="H22">
        <v>275</v>
      </c>
      <c r="I22">
        <v>266</v>
      </c>
      <c r="J22">
        <v>252</v>
      </c>
      <c r="K22">
        <v>248</v>
      </c>
      <c r="L22">
        <v>261</v>
      </c>
      <c r="M22">
        <v>272</v>
      </c>
      <c r="N22">
        <v>286</v>
      </c>
      <c r="O22">
        <v>274</v>
      </c>
      <c r="P22">
        <v>281</v>
      </c>
      <c r="Q22">
        <v>291</v>
      </c>
      <c r="R22">
        <v>293</v>
      </c>
      <c r="S22" s="554">
        <f>100</f>
        <v>100</v>
      </c>
      <c r="T22" s="72">
        <f t="shared" si="7"/>
        <v>99.684542586750794</v>
      </c>
      <c r="U22" s="72">
        <f t="shared" si="2"/>
        <v>90.536277602523654</v>
      </c>
      <c r="V22" s="72">
        <f t="shared" si="2"/>
        <v>89.905362776025243</v>
      </c>
      <c r="W22" s="72">
        <f t="shared" si="2"/>
        <v>86.750788643533127</v>
      </c>
      <c r="X22" s="72">
        <f t="shared" si="2"/>
        <v>83.911671924290218</v>
      </c>
      <c r="Y22" s="72">
        <f t="shared" si="2"/>
        <v>79.495268138801265</v>
      </c>
      <c r="Z22" s="72">
        <f t="shared" si="2"/>
        <v>78.233438485804413</v>
      </c>
      <c r="AA22" s="72">
        <f t="shared" si="2"/>
        <v>82.33438485804416</v>
      </c>
      <c r="AB22" s="72">
        <f t="shared" si="2"/>
        <v>85.804416403785496</v>
      </c>
      <c r="AC22" s="72">
        <f t="shared" si="2"/>
        <v>90.220820189274448</v>
      </c>
      <c r="AD22" s="72">
        <f t="shared" si="2"/>
        <v>86.435331230283907</v>
      </c>
      <c r="AE22" s="72">
        <f t="shared" si="3"/>
        <v>88.643533123028391</v>
      </c>
      <c r="AF22" s="72">
        <f t="shared" si="4"/>
        <v>91.798107255520506</v>
      </c>
      <c r="AG22" s="73">
        <f t="shared" si="4"/>
        <v>92.429022082018932</v>
      </c>
      <c r="AH22" s="235"/>
      <c r="AI22" s="236"/>
      <c r="AJ22" s="236"/>
      <c r="AK22" s="236"/>
      <c r="AL22" s="236"/>
      <c r="AM22" s="236"/>
      <c r="AN22" s="236"/>
      <c r="AO22" s="236"/>
      <c r="AP22" s="236"/>
      <c r="AQ22" s="236"/>
      <c r="AR22" s="236"/>
      <c r="AS22" s="236"/>
      <c r="AT22" s="236"/>
      <c r="AU22" s="236"/>
      <c r="AV22" s="237"/>
    </row>
    <row r="23" spans="2:48" ht="14.5" x14ac:dyDescent="0.35">
      <c r="B23" s="738" t="s">
        <v>200</v>
      </c>
      <c r="C23" s="1" t="s">
        <v>193</v>
      </c>
      <c r="D23" s="210">
        <v>1623</v>
      </c>
      <c r="E23" s="210">
        <v>1539</v>
      </c>
      <c r="F23" s="210">
        <v>1461</v>
      </c>
      <c r="G23" s="210">
        <v>1480</v>
      </c>
      <c r="H23" s="210">
        <v>1359</v>
      </c>
      <c r="I23" s="210">
        <v>1360</v>
      </c>
      <c r="J23" s="211">
        <v>1324</v>
      </c>
      <c r="K23" s="211">
        <v>1238</v>
      </c>
      <c r="L23" s="211">
        <v>1203</v>
      </c>
      <c r="M23" s="211">
        <v>1200</v>
      </c>
      <c r="N23" s="211">
        <v>1134</v>
      </c>
      <c r="O23" s="211">
        <v>1138</v>
      </c>
      <c r="P23" s="211">
        <v>1145</v>
      </c>
      <c r="Q23" s="211">
        <v>1128</v>
      </c>
      <c r="R23" s="211">
        <v>1137</v>
      </c>
      <c r="S23" s="554">
        <f>100</f>
        <v>100</v>
      </c>
      <c r="T23" s="72">
        <f t="shared" si="7"/>
        <v>94.824399260628468</v>
      </c>
      <c r="U23" s="72">
        <f t="shared" si="2"/>
        <v>90.018484288354898</v>
      </c>
      <c r="V23" s="72">
        <f t="shared" si="2"/>
        <v>91.189155884165132</v>
      </c>
      <c r="W23" s="72">
        <f t="shared" si="2"/>
        <v>83.733826247689464</v>
      </c>
      <c r="X23" s="72">
        <f t="shared" si="2"/>
        <v>83.795440542205796</v>
      </c>
      <c r="Y23" s="72">
        <f t="shared" si="2"/>
        <v>81.577325939617992</v>
      </c>
      <c r="Z23" s="72">
        <f t="shared" si="2"/>
        <v>76.278496611213797</v>
      </c>
      <c r="AA23" s="72">
        <f t="shared" si="2"/>
        <v>74.121996303142325</v>
      </c>
      <c r="AB23" s="72">
        <f t="shared" si="2"/>
        <v>73.937153419593344</v>
      </c>
      <c r="AC23" s="72">
        <f t="shared" si="2"/>
        <v>69.870609981515713</v>
      </c>
      <c r="AD23" s="72">
        <f t="shared" si="2"/>
        <v>70.117067159581026</v>
      </c>
      <c r="AE23" s="72">
        <f t="shared" si="3"/>
        <v>70.548367221195321</v>
      </c>
      <c r="AF23" s="72">
        <f t="shared" si="4"/>
        <v>69.500924214417751</v>
      </c>
      <c r="AG23" s="73">
        <f t="shared" si="4"/>
        <v>70.055452865064694</v>
      </c>
      <c r="AH23" s="555">
        <v>1</v>
      </c>
      <c r="AI23" s="232">
        <v>1</v>
      </c>
      <c r="AJ23" s="232">
        <v>1</v>
      </c>
      <c r="AK23" s="232">
        <v>1</v>
      </c>
      <c r="AL23" s="232">
        <v>1</v>
      </c>
      <c r="AM23" s="232">
        <v>1</v>
      </c>
      <c r="AN23" s="232">
        <v>4</v>
      </c>
      <c r="AO23" s="232">
        <v>4</v>
      </c>
      <c r="AP23" s="232">
        <v>4</v>
      </c>
      <c r="AQ23" s="232">
        <v>4</v>
      </c>
      <c r="AR23" s="232">
        <v>4</v>
      </c>
      <c r="AS23" s="232">
        <v>4</v>
      </c>
      <c r="AT23" s="232">
        <v>4</v>
      </c>
      <c r="AU23" s="232">
        <v>6</v>
      </c>
      <c r="AV23" s="234">
        <v>7</v>
      </c>
    </row>
    <row r="24" spans="2:48" ht="14.5" x14ac:dyDescent="0.35">
      <c r="B24" s="738"/>
      <c r="C24" s="1" t="s">
        <v>194</v>
      </c>
      <c r="D24" s="211">
        <v>4612</v>
      </c>
      <c r="E24" s="211">
        <v>4932</v>
      </c>
      <c r="F24" s="211">
        <v>4991</v>
      </c>
      <c r="G24" s="211">
        <v>4638</v>
      </c>
      <c r="H24" s="211">
        <v>4973</v>
      </c>
      <c r="I24" s="210">
        <v>4774</v>
      </c>
      <c r="J24" s="211">
        <v>4806</v>
      </c>
      <c r="K24" s="211">
        <v>4516</v>
      </c>
      <c r="L24" s="211">
        <v>4625</v>
      </c>
      <c r="M24" s="211">
        <v>4723</v>
      </c>
      <c r="N24" s="211">
        <v>4531</v>
      </c>
      <c r="O24" s="211">
        <v>4472</v>
      </c>
      <c r="P24" s="211">
        <v>4465</v>
      </c>
      <c r="Q24" s="211">
        <v>4401</v>
      </c>
      <c r="R24" s="211">
        <v>4396</v>
      </c>
      <c r="S24" s="554">
        <f>100</f>
        <v>100</v>
      </c>
      <c r="T24" s="72">
        <f t="shared" si="7"/>
        <v>106.93842150910667</v>
      </c>
      <c r="U24" s="72">
        <f t="shared" si="2"/>
        <v>108.21769297484822</v>
      </c>
      <c r="V24" s="72">
        <f t="shared" si="2"/>
        <v>100.56374674761491</v>
      </c>
      <c r="W24" s="72">
        <f t="shared" si="2"/>
        <v>107.82740676496097</v>
      </c>
      <c r="X24" s="72">
        <f t="shared" si="2"/>
        <v>103.51257588898525</v>
      </c>
      <c r="Y24" s="72">
        <f t="shared" si="2"/>
        <v>104.20641803989592</v>
      </c>
      <c r="Z24" s="72">
        <f t="shared" si="2"/>
        <v>97.918473547267993</v>
      </c>
      <c r="AA24" s="72">
        <f t="shared" si="2"/>
        <v>100.28187337380746</v>
      </c>
      <c r="AB24" s="72">
        <f t="shared" si="2"/>
        <v>102.40676496097137</v>
      </c>
      <c r="AC24" s="72">
        <f t="shared" si="2"/>
        <v>98.243712055507373</v>
      </c>
      <c r="AD24" s="72">
        <f t="shared" si="2"/>
        <v>96.964440589765829</v>
      </c>
      <c r="AE24" s="72">
        <f t="shared" ref="AE24:AE27" si="12">P24*100/$D24</f>
        <v>96.812662619254127</v>
      </c>
      <c r="AF24" s="72">
        <f t="shared" ref="AF24:AG27" si="13">Q24*100/$D24</f>
        <v>95.424978317432789</v>
      </c>
      <c r="AG24" s="73">
        <f t="shared" si="13"/>
        <v>95.316565481352995</v>
      </c>
      <c r="AH24" s="555">
        <v>4</v>
      </c>
      <c r="AI24" s="232">
        <v>4</v>
      </c>
      <c r="AJ24" s="232">
        <v>4</v>
      </c>
      <c r="AK24" s="232">
        <v>4</v>
      </c>
      <c r="AL24" s="232">
        <v>4</v>
      </c>
      <c r="AM24" s="232">
        <v>1</v>
      </c>
      <c r="AN24" s="232">
        <v>4</v>
      </c>
      <c r="AO24" s="232">
        <v>4</v>
      </c>
      <c r="AP24" s="232">
        <v>4</v>
      </c>
      <c r="AQ24" s="232">
        <v>4</v>
      </c>
      <c r="AR24" s="232">
        <v>4</v>
      </c>
      <c r="AS24" s="232">
        <v>4</v>
      </c>
      <c r="AT24" s="232">
        <v>4</v>
      </c>
      <c r="AU24" s="232">
        <v>6</v>
      </c>
      <c r="AV24" s="234">
        <v>7</v>
      </c>
    </row>
    <row r="25" spans="2:48" ht="14.5" x14ac:dyDescent="0.35">
      <c r="B25" s="738"/>
      <c r="C25" s="1" t="s">
        <v>195</v>
      </c>
      <c r="D25" s="211">
        <v>8093</v>
      </c>
      <c r="E25" s="211">
        <v>8194</v>
      </c>
      <c r="F25" s="211">
        <v>8684</v>
      </c>
      <c r="G25" s="211">
        <v>8823</v>
      </c>
      <c r="H25" s="211">
        <v>9134</v>
      </c>
      <c r="I25" s="210">
        <v>9055</v>
      </c>
      <c r="J25" s="210">
        <v>8667</v>
      </c>
      <c r="K25" s="210">
        <v>9164</v>
      </c>
      <c r="L25" s="210">
        <v>8797</v>
      </c>
      <c r="M25" s="210">
        <v>9007</v>
      </c>
      <c r="N25" s="210">
        <v>9431</v>
      </c>
      <c r="O25" s="210">
        <v>9602</v>
      </c>
      <c r="P25" s="211">
        <v>9370</v>
      </c>
      <c r="Q25" s="211">
        <v>9157</v>
      </c>
      <c r="R25" s="211">
        <v>9203</v>
      </c>
      <c r="S25" s="554">
        <f>100</f>
        <v>100</v>
      </c>
      <c r="T25" s="72">
        <f t="shared" si="7"/>
        <v>101.24799209193129</v>
      </c>
      <c r="U25" s="72">
        <f t="shared" si="2"/>
        <v>107.30260719139997</v>
      </c>
      <c r="V25" s="72">
        <f t="shared" si="2"/>
        <v>109.02014086247374</v>
      </c>
      <c r="W25" s="72">
        <f t="shared" si="2"/>
        <v>112.86296799703447</v>
      </c>
      <c r="X25" s="72">
        <f t="shared" si="2"/>
        <v>111.88681576671198</v>
      </c>
      <c r="Y25" s="72">
        <f t="shared" si="2"/>
        <v>107.09254911652044</v>
      </c>
      <c r="Z25" s="72">
        <f t="shared" si="2"/>
        <v>113.23365871741011</v>
      </c>
      <c r="AA25" s="72">
        <f t="shared" si="2"/>
        <v>108.69887557148152</v>
      </c>
      <c r="AB25" s="72">
        <f t="shared" si="2"/>
        <v>111.29371061411096</v>
      </c>
      <c r="AC25" s="72">
        <f t="shared" si="2"/>
        <v>116.53280612875325</v>
      </c>
      <c r="AD25" s="72">
        <f t="shared" si="2"/>
        <v>118.64574323489435</v>
      </c>
      <c r="AE25" s="72">
        <f t="shared" si="12"/>
        <v>115.77906833065612</v>
      </c>
      <c r="AF25" s="72">
        <f t="shared" si="13"/>
        <v>113.14716421598912</v>
      </c>
      <c r="AG25" s="73">
        <f t="shared" si="13"/>
        <v>113.71555665389843</v>
      </c>
      <c r="AH25" s="555">
        <v>4</v>
      </c>
      <c r="AI25" s="232">
        <v>4</v>
      </c>
      <c r="AJ25" s="232">
        <v>4</v>
      </c>
      <c r="AK25" s="232">
        <v>4</v>
      </c>
      <c r="AL25" s="232">
        <v>4</v>
      </c>
      <c r="AM25" s="232">
        <v>1</v>
      </c>
      <c r="AN25" s="232">
        <v>1</v>
      </c>
      <c r="AO25" s="232">
        <v>1</v>
      </c>
      <c r="AP25" s="232">
        <v>1</v>
      </c>
      <c r="AQ25" s="232">
        <v>1</v>
      </c>
      <c r="AR25" s="232">
        <v>1</v>
      </c>
      <c r="AS25" s="232">
        <v>1</v>
      </c>
      <c r="AT25" s="232">
        <v>4</v>
      </c>
      <c r="AU25" s="232">
        <v>6</v>
      </c>
      <c r="AV25" s="234">
        <v>7</v>
      </c>
    </row>
    <row r="26" spans="2:48" ht="14.5" x14ac:dyDescent="0.35">
      <c r="B26" s="738"/>
      <c r="C26" s="1" t="s">
        <v>196</v>
      </c>
      <c r="D26" s="210">
        <v>21066</v>
      </c>
      <c r="E26" s="210">
        <v>19485</v>
      </c>
      <c r="F26" s="210">
        <v>18702</v>
      </c>
      <c r="G26" s="210">
        <v>19360</v>
      </c>
      <c r="H26" s="210">
        <v>18555</v>
      </c>
      <c r="I26" s="210">
        <v>18369</v>
      </c>
      <c r="J26" s="210">
        <v>18514</v>
      </c>
      <c r="K26" s="210">
        <v>18399</v>
      </c>
      <c r="L26" s="210">
        <v>18987</v>
      </c>
      <c r="M26" s="210">
        <v>19188</v>
      </c>
      <c r="N26" s="210">
        <v>19470</v>
      </c>
      <c r="O26" s="210">
        <v>19547</v>
      </c>
      <c r="P26" s="211">
        <v>19300</v>
      </c>
      <c r="Q26" s="211">
        <v>19080</v>
      </c>
      <c r="R26" s="211">
        <v>19296</v>
      </c>
      <c r="S26" s="554">
        <f>100</f>
        <v>100</v>
      </c>
      <c r="T26" s="72">
        <f t="shared" si="7"/>
        <v>92.495015665052691</v>
      </c>
      <c r="U26" s="72">
        <f t="shared" si="2"/>
        <v>88.778125890059812</v>
      </c>
      <c r="V26" s="72">
        <f t="shared" si="2"/>
        <v>91.901642457039785</v>
      </c>
      <c r="W26" s="72">
        <f t="shared" si="2"/>
        <v>88.080318997436635</v>
      </c>
      <c r="X26" s="72">
        <f t="shared" si="2"/>
        <v>87.197379663913409</v>
      </c>
      <c r="Y26" s="72">
        <f t="shared" si="2"/>
        <v>87.885692585208389</v>
      </c>
      <c r="Z26" s="72">
        <f t="shared" si="2"/>
        <v>87.339789233836512</v>
      </c>
      <c r="AA26" s="72">
        <f t="shared" si="2"/>
        <v>90.131016804329249</v>
      </c>
      <c r="AB26" s="72">
        <f t="shared" si="2"/>
        <v>91.085160922814012</v>
      </c>
      <c r="AC26" s="72">
        <f t="shared" si="2"/>
        <v>92.423810880091139</v>
      </c>
      <c r="AD26" s="72">
        <f t="shared" si="2"/>
        <v>92.789328776227094</v>
      </c>
      <c r="AE26" s="72">
        <f t="shared" si="12"/>
        <v>91.616823317193578</v>
      </c>
      <c r="AF26" s="72">
        <f t="shared" si="13"/>
        <v>90.572486471090855</v>
      </c>
      <c r="AG26" s="73">
        <f t="shared" si="13"/>
        <v>91.597835374537169</v>
      </c>
      <c r="AH26" s="555">
        <v>1</v>
      </c>
      <c r="AI26" s="232">
        <v>1</v>
      </c>
      <c r="AJ26" s="232">
        <v>1</v>
      </c>
      <c r="AK26" s="232">
        <v>1</v>
      </c>
      <c r="AL26" s="232">
        <v>1</v>
      </c>
      <c r="AM26" s="232">
        <v>1</v>
      </c>
      <c r="AN26" s="232">
        <v>1</v>
      </c>
      <c r="AO26" s="232">
        <v>1</v>
      </c>
      <c r="AP26" s="232">
        <v>1</v>
      </c>
      <c r="AQ26" s="232">
        <v>1</v>
      </c>
      <c r="AR26" s="232">
        <v>1</v>
      </c>
      <c r="AS26" s="232">
        <v>1</v>
      </c>
      <c r="AT26" s="232">
        <v>4</v>
      </c>
      <c r="AU26" s="232">
        <v>6</v>
      </c>
      <c r="AV26" s="234">
        <v>7</v>
      </c>
    </row>
    <row r="27" spans="2:48" ht="14.5" x14ac:dyDescent="0.35">
      <c r="B27" s="738"/>
      <c r="C27" s="1" t="s">
        <v>197</v>
      </c>
      <c r="D27" s="210">
        <v>35394</v>
      </c>
      <c r="E27" s="210">
        <v>34150</v>
      </c>
      <c r="F27" s="210">
        <v>33838</v>
      </c>
      <c r="G27" s="210">
        <v>34301</v>
      </c>
      <c r="H27" s="210">
        <v>34021</v>
      </c>
      <c r="I27" s="210">
        <v>33558</v>
      </c>
      <c r="J27" s="210">
        <v>33311</v>
      </c>
      <c r="K27" s="210">
        <v>33317</v>
      </c>
      <c r="L27" s="210">
        <v>33612</v>
      </c>
      <c r="M27" s="210">
        <v>34118</v>
      </c>
      <c r="N27" s="210">
        <v>34566</v>
      </c>
      <c r="O27" s="210">
        <v>34759</v>
      </c>
      <c r="P27" s="211">
        <v>34280</v>
      </c>
      <c r="Q27" s="211">
        <v>33766</v>
      </c>
      <c r="R27" s="211">
        <v>34032</v>
      </c>
      <c r="S27" s="554">
        <f>100</f>
        <v>100</v>
      </c>
      <c r="T27" s="72">
        <f t="shared" si="7"/>
        <v>96.485279990958915</v>
      </c>
      <c r="U27" s="72">
        <f t="shared" si="7"/>
        <v>95.603774651070808</v>
      </c>
      <c r="V27" s="72">
        <f t="shared" si="7"/>
        <v>96.911905972763748</v>
      </c>
      <c r="W27" s="72">
        <f t="shared" si="7"/>
        <v>96.120811436966719</v>
      </c>
      <c r="X27" s="72">
        <f t="shared" si="7"/>
        <v>94.812680115273778</v>
      </c>
      <c r="Y27" s="72">
        <f t="shared" si="7"/>
        <v>94.114821721195682</v>
      </c>
      <c r="Z27" s="72">
        <f t="shared" si="7"/>
        <v>94.131773746962764</v>
      </c>
      <c r="AA27" s="72">
        <f t="shared" si="7"/>
        <v>94.965248347177493</v>
      </c>
      <c r="AB27" s="72">
        <f t="shared" ref="AB27:AD87" si="14">M27*100/$D27</f>
        <v>96.394869186867837</v>
      </c>
      <c r="AC27" s="72">
        <f t="shared" si="14"/>
        <v>97.660620444143078</v>
      </c>
      <c r="AD27" s="72">
        <f t="shared" si="14"/>
        <v>98.20591060631746</v>
      </c>
      <c r="AE27" s="72">
        <f t="shared" si="12"/>
        <v>96.852573882578966</v>
      </c>
      <c r="AF27" s="72">
        <f t="shared" si="13"/>
        <v>95.40035034186586</v>
      </c>
      <c r="AG27" s="73">
        <f t="shared" si="13"/>
        <v>96.151890150873029</v>
      </c>
      <c r="AH27" s="555">
        <v>1</v>
      </c>
      <c r="AI27" s="232">
        <v>1</v>
      </c>
      <c r="AJ27" s="232">
        <v>1</v>
      </c>
      <c r="AK27" s="232">
        <v>1</v>
      </c>
      <c r="AL27" s="232">
        <v>1</v>
      </c>
      <c r="AM27" s="232">
        <v>1</v>
      </c>
      <c r="AN27" s="232">
        <v>1</v>
      </c>
      <c r="AO27" s="232">
        <v>1</v>
      </c>
      <c r="AP27" s="232">
        <v>1</v>
      </c>
      <c r="AQ27" s="232">
        <v>1</v>
      </c>
      <c r="AR27" s="232">
        <v>1</v>
      </c>
      <c r="AS27" s="232">
        <v>1</v>
      </c>
      <c r="AT27" s="232">
        <v>4</v>
      </c>
      <c r="AU27" s="232">
        <v>6</v>
      </c>
      <c r="AV27" s="234">
        <v>7</v>
      </c>
    </row>
    <row r="28" spans="2:48" ht="14.5" x14ac:dyDescent="0.35">
      <c r="B28" s="738"/>
      <c r="C28" s="1" t="s">
        <v>198</v>
      </c>
      <c r="D28">
        <v>14328</v>
      </c>
      <c r="E28">
        <v>14665</v>
      </c>
      <c r="F28">
        <v>15136</v>
      </c>
      <c r="G28">
        <v>14941</v>
      </c>
      <c r="H28">
        <v>15466</v>
      </c>
      <c r="I28">
        <v>15189</v>
      </c>
      <c r="J28">
        <v>14797</v>
      </c>
      <c r="K28">
        <v>14918</v>
      </c>
      <c r="L28">
        <v>14625</v>
      </c>
      <c r="M28">
        <v>14930</v>
      </c>
      <c r="N28">
        <v>15096</v>
      </c>
      <c r="O28">
        <v>15212</v>
      </c>
      <c r="P28">
        <v>14980</v>
      </c>
      <c r="Q28">
        <v>14686</v>
      </c>
      <c r="R28">
        <v>14736</v>
      </c>
      <c r="S28" s="554">
        <f>100</f>
        <v>100</v>
      </c>
      <c r="T28" s="72">
        <f t="shared" si="7"/>
        <v>102.35203796761586</v>
      </c>
      <c r="U28" s="72">
        <f t="shared" si="7"/>
        <v>105.6393076493579</v>
      </c>
      <c r="V28" s="72">
        <f t="shared" si="7"/>
        <v>104.2783361250698</v>
      </c>
      <c r="W28" s="72">
        <f t="shared" si="7"/>
        <v>107.9424902289224</v>
      </c>
      <c r="X28" s="72">
        <f t="shared" si="7"/>
        <v>106.00921273031825</v>
      </c>
      <c r="Y28" s="72">
        <f t="shared" si="7"/>
        <v>103.27331099944165</v>
      </c>
      <c r="Z28" s="72">
        <f t="shared" si="7"/>
        <v>104.11781127861529</v>
      </c>
      <c r="AA28" s="72">
        <f t="shared" si="7"/>
        <v>102.07286432160804</v>
      </c>
      <c r="AB28" s="72">
        <f t="shared" si="14"/>
        <v>104.20156337241764</v>
      </c>
      <c r="AC28" s="72">
        <f t="shared" si="14"/>
        <v>105.36013400335008</v>
      </c>
      <c r="AD28" s="72">
        <f t="shared" si="14"/>
        <v>106.16973757677275</v>
      </c>
      <c r="AE28" s="72">
        <f t="shared" ref="AE28:AE31" si="15">P28*100/$D28</f>
        <v>104.55053042992742</v>
      </c>
      <c r="AF28" s="72">
        <f t="shared" ref="AF28:AG31" si="16">Q28*100/$D28</f>
        <v>102.49860413176997</v>
      </c>
      <c r="AG28" s="73">
        <f t="shared" si="16"/>
        <v>102.84757118927973</v>
      </c>
      <c r="AH28" s="235"/>
      <c r="AI28" s="236"/>
      <c r="AJ28" s="236"/>
      <c r="AK28" s="236"/>
      <c r="AL28" s="236"/>
      <c r="AM28" s="236"/>
      <c r="AN28" s="236"/>
      <c r="AO28" s="236"/>
      <c r="AP28" s="236"/>
      <c r="AQ28" s="236"/>
      <c r="AR28" s="236"/>
      <c r="AS28" s="236"/>
      <c r="AT28" s="236"/>
      <c r="AU28" s="236"/>
      <c r="AV28" s="237"/>
    </row>
    <row r="29" spans="2:48" ht="15" customHeight="1" x14ac:dyDescent="0.35">
      <c r="B29" s="740" t="s">
        <v>201</v>
      </c>
      <c r="C29" s="7" t="s">
        <v>193</v>
      </c>
      <c r="D29" s="211">
        <v>30</v>
      </c>
      <c r="E29" s="211">
        <v>62</v>
      </c>
      <c r="F29" s="211">
        <v>50</v>
      </c>
      <c r="G29" s="211">
        <v>55</v>
      </c>
      <c r="H29" s="211">
        <v>63</v>
      </c>
      <c r="I29" s="211">
        <v>65</v>
      </c>
      <c r="J29" s="211">
        <v>70</v>
      </c>
      <c r="K29" s="211">
        <v>75</v>
      </c>
      <c r="L29" s="211">
        <v>81</v>
      </c>
      <c r="M29" s="211">
        <v>85</v>
      </c>
      <c r="N29" s="211">
        <v>88</v>
      </c>
      <c r="O29" s="211">
        <v>92</v>
      </c>
      <c r="P29" s="211">
        <v>95</v>
      </c>
      <c r="Q29" s="211">
        <v>99</v>
      </c>
      <c r="R29" s="211">
        <v>105</v>
      </c>
      <c r="S29" s="554">
        <f>100</f>
        <v>100</v>
      </c>
      <c r="T29" s="72">
        <f t="shared" si="7"/>
        <v>206.66666666666666</v>
      </c>
      <c r="U29" s="72">
        <f t="shared" si="7"/>
        <v>166.66666666666666</v>
      </c>
      <c r="V29" s="72">
        <f t="shared" si="7"/>
        <v>183.33333333333334</v>
      </c>
      <c r="W29" s="72">
        <f t="shared" si="7"/>
        <v>210</v>
      </c>
      <c r="X29" s="72">
        <f t="shared" si="7"/>
        <v>216.66666666666666</v>
      </c>
      <c r="Y29" s="72">
        <f t="shared" si="7"/>
        <v>233.33333333333334</v>
      </c>
      <c r="Z29" s="72">
        <f t="shared" si="7"/>
        <v>250</v>
      </c>
      <c r="AA29" s="72">
        <f t="shared" si="7"/>
        <v>270</v>
      </c>
      <c r="AB29" s="72">
        <f t="shared" si="14"/>
        <v>283.33333333333331</v>
      </c>
      <c r="AC29" s="72">
        <f t="shared" si="14"/>
        <v>293.33333333333331</v>
      </c>
      <c r="AD29" s="72">
        <f t="shared" si="14"/>
        <v>306.66666666666669</v>
      </c>
      <c r="AE29" s="72">
        <f t="shared" si="15"/>
        <v>316.66666666666669</v>
      </c>
      <c r="AF29" s="72">
        <f t="shared" si="16"/>
        <v>330</v>
      </c>
      <c r="AG29" s="73">
        <f t="shared" si="16"/>
        <v>350</v>
      </c>
      <c r="AH29" s="555">
        <v>4</v>
      </c>
      <c r="AI29" s="232">
        <v>4</v>
      </c>
      <c r="AJ29" s="232">
        <v>4</v>
      </c>
      <c r="AK29" s="232">
        <v>4</v>
      </c>
      <c r="AL29" s="232">
        <v>4</v>
      </c>
      <c r="AM29" s="232">
        <v>4</v>
      </c>
      <c r="AN29" s="232">
        <v>4</v>
      </c>
      <c r="AO29" s="232">
        <v>4</v>
      </c>
      <c r="AP29" s="232">
        <v>4</v>
      </c>
      <c r="AQ29" s="232">
        <v>4</v>
      </c>
      <c r="AR29" s="232">
        <v>4</v>
      </c>
      <c r="AS29" s="232">
        <v>4</v>
      </c>
      <c r="AT29" s="232">
        <v>4</v>
      </c>
      <c r="AU29" s="232">
        <v>6</v>
      </c>
      <c r="AV29" s="234">
        <v>7</v>
      </c>
    </row>
    <row r="30" spans="2:48" ht="14.5" x14ac:dyDescent="0.35">
      <c r="B30" s="738"/>
      <c r="C30" s="1" t="s">
        <v>194</v>
      </c>
      <c r="D30" s="211">
        <v>178</v>
      </c>
      <c r="E30" s="211">
        <v>186</v>
      </c>
      <c r="F30" s="211">
        <v>190</v>
      </c>
      <c r="G30" s="211">
        <v>206</v>
      </c>
      <c r="H30" s="211">
        <v>181</v>
      </c>
      <c r="I30" s="211">
        <v>186</v>
      </c>
      <c r="J30" s="211">
        <v>253</v>
      </c>
      <c r="K30" s="211">
        <v>259</v>
      </c>
      <c r="L30" s="211">
        <v>267</v>
      </c>
      <c r="M30" s="211">
        <v>273</v>
      </c>
      <c r="N30" s="211">
        <v>277</v>
      </c>
      <c r="O30" s="211">
        <v>281</v>
      </c>
      <c r="P30" s="211">
        <v>284</v>
      </c>
      <c r="Q30" s="211">
        <v>288</v>
      </c>
      <c r="R30" s="211">
        <v>296</v>
      </c>
      <c r="S30" s="554">
        <f>100</f>
        <v>100</v>
      </c>
      <c r="T30" s="72">
        <f t="shared" si="7"/>
        <v>104.49438202247191</v>
      </c>
      <c r="U30" s="72">
        <f t="shared" si="7"/>
        <v>106.74157303370787</v>
      </c>
      <c r="V30" s="72">
        <f t="shared" si="7"/>
        <v>115.73033707865169</v>
      </c>
      <c r="W30" s="72">
        <f t="shared" si="7"/>
        <v>101.68539325842697</v>
      </c>
      <c r="X30" s="72">
        <f t="shared" si="7"/>
        <v>104.49438202247191</v>
      </c>
      <c r="Y30" s="72">
        <f t="shared" si="7"/>
        <v>142.13483146067415</v>
      </c>
      <c r="Z30" s="72">
        <f t="shared" si="7"/>
        <v>145.50561797752809</v>
      </c>
      <c r="AA30" s="72">
        <f t="shared" si="7"/>
        <v>150</v>
      </c>
      <c r="AB30" s="72">
        <f t="shared" si="14"/>
        <v>153.37078651685394</v>
      </c>
      <c r="AC30" s="72">
        <f t="shared" si="14"/>
        <v>155.61797752808988</v>
      </c>
      <c r="AD30" s="72">
        <f t="shared" si="14"/>
        <v>157.86516853932585</v>
      </c>
      <c r="AE30" s="72">
        <f t="shared" si="15"/>
        <v>159.55056179775281</v>
      </c>
      <c r="AF30" s="72">
        <f t="shared" si="16"/>
        <v>161.79775280898878</v>
      </c>
      <c r="AG30" s="73">
        <f t="shared" si="16"/>
        <v>166.29213483146069</v>
      </c>
      <c r="AH30" s="555">
        <v>4</v>
      </c>
      <c r="AI30" s="232">
        <v>4</v>
      </c>
      <c r="AJ30" s="232">
        <v>4</v>
      </c>
      <c r="AK30" s="232">
        <v>4</v>
      </c>
      <c r="AL30" s="232">
        <v>4</v>
      </c>
      <c r="AM30" s="232">
        <v>4</v>
      </c>
      <c r="AN30" s="232">
        <v>4</v>
      </c>
      <c r="AO30" s="232">
        <v>4</v>
      </c>
      <c r="AP30" s="232">
        <v>4</v>
      </c>
      <c r="AQ30" s="232">
        <v>4</v>
      </c>
      <c r="AR30" s="232">
        <v>4</v>
      </c>
      <c r="AS30" s="232">
        <v>4</v>
      </c>
      <c r="AT30" s="232">
        <v>4</v>
      </c>
      <c r="AU30" s="232">
        <v>6</v>
      </c>
      <c r="AV30" s="234">
        <v>7</v>
      </c>
    </row>
    <row r="31" spans="2:48" ht="14.5" x14ac:dyDescent="0.35">
      <c r="B31" s="738"/>
      <c r="C31" s="1" t="s">
        <v>195</v>
      </c>
      <c r="D31" s="211">
        <v>261</v>
      </c>
      <c r="E31" s="210">
        <v>400</v>
      </c>
      <c r="F31" s="210">
        <v>409</v>
      </c>
      <c r="G31" s="210">
        <v>413</v>
      </c>
      <c r="H31" s="210">
        <v>476</v>
      </c>
      <c r="I31" s="211">
        <v>544</v>
      </c>
      <c r="J31" s="211">
        <v>527</v>
      </c>
      <c r="K31" s="211">
        <v>549</v>
      </c>
      <c r="L31" s="211">
        <v>581</v>
      </c>
      <c r="M31" s="211">
        <v>607</v>
      </c>
      <c r="N31" s="211">
        <v>617</v>
      </c>
      <c r="O31" s="211">
        <v>639</v>
      </c>
      <c r="P31" s="211">
        <v>658</v>
      </c>
      <c r="Q31" s="211">
        <v>684</v>
      </c>
      <c r="R31" s="211">
        <v>727</v>
      </c>
      <c r="S31" s="554">
        <f>100</f>
        <v>100</v>
      </c>
      <c r="T31" s="72">
        <f t="shared" si="7"/>
        <v>153.25670498084293</v>
      </c>
      <c r="U31" s="72">
        <f t="shared" si="7"/>
        <v>156.70498084291188</v>
      </c>
      <c r="V31" s="72">
        <f t="shared" si="7"/>
        <v>158.2375478927203</v>
      </c>
      <c r="W31" s="72">
        <f t="shared" si="7"/>
        <v>182.37547892720306</v>
      </c>
      <c r="X31" s="72">
        <f t="shared" si="7"/>
        <v>208.42911877394636</v>
      </c>
      <c r="Y31" s="72">
        <f t="shared" si="7"/>
        <v>201.91570881226053</v>
      </c>
      <c r="Z31" s="72">
        <f t="shared" si="7"/>
        <v>210.34482758620689</v>
      </c>
      <c r="AA31" s="72">
        <f t="shared" si="7"/>
        <v>222.60536398467434</v>
      </c>
      <c r="AB31" s="72">
        <f t="shared" si="14"/>
        <v>232.56704980842912</v>
      </c>
      <c r="AC31" s="72">
        <f t="shared" si="14"/>
        <v>236.39846743295018</v>
      </c>
      <c r="AD31" s="72">
        <f t="shared" si="14"/>
        <v>244.82758620689654</v>
      </c>
      <c r="AE31" s="72">
        <f t="shared" si="15"/>
        <v>252.10727969348659</v>
      </c>
      <c r="AF31" s="72">
        <f t="shared" si="16"/>
        <v>262.06896551724139</v>
      </c>
      <c r="AG31" s="73">
        <f t="shared" si="16"/>
        <v>278.544061302682</v>
      </c>
      <c r="AH31" s="555">
        <v>4</v>
      </c>
      <c r="AI31" s="232">
        <v>1</v>
      </c>
      <c r="AJ31" s="232">
        <v>1</v>
      </c>
      <c r="AK31" s="232">
        <v>1</v>
      </c>
      <c r="AL31" s="232">
        <v>1</v>
      </c>
      <c r="AM31" s="232">
        <v>4</v>
      </c>
      <c r="AN31" s="232">
        <v>4</v>
      </c>
      <c r="AO31" s="232">
        <v>4</v>
      </c>
      <c r="AP31" s="232">
        <v>4</v>
      </c>
      <c r="AQ31" s="232">
        <v>4</v>
      </c>
      <c r="AR31" s="232">
        <v>4</v>
      </c>
      <c r="AS31" s="232">
        <v>4</v>
      </c>
      <c r="AT31" s="232">
        <v>4</v>
      </c>
      <c r="AU31" s="232">
        <v>6</v>
      </c>
      <c r="AV31" s="234">
        <v>7</v>
      </c>
    </row>
    <row r="32" spans="2:48" ht="14.5" x14ac:dyDescent="0.35">
      <c r="B32" s="738"/>
      <c r="C32" s="1" t="s">
        <v>196</v>
      </c>
      <c r="D32" s="211">
        <v>622</v>
      </c>
      <c r="E32" s="211">
        <v>522</v>
      </c>
      <c r="F32" s="211">
        <v>547</v>
      </c>
      <c r="G32" s="211">
        <v>591</v>
      </c>
      <c r="H32" s="211">
        <v>621</v>
      </c>
      <c r="I32" s="211">
        <v>640</v>
      </c>
      <c r="J32" s="211">
        <v>620</v>
      </c>
      <c r="K32" s="211">
        <v>646</v>
      </c>
      <c r="L32" s="211">
        <v>682</v>
      </c>
      <c r="M32" s="211">
        <v>714</v>
      </c>
      <c r="N32" s="211">
        <v>733</v>
      </c>
      <c r="O32" s="211">
        <v>761</v>
      </c>
      <c r="P32" s="211">
        <v>787</v>
      </c>
      <c r="Q32" s="211">
        <v>819</v>
      </c>
      <c r="R32" s="211">
        <v>868</v>
      </c>
      <c r="S32" s="554">
        <f>100</f>
        <v>100</v>
      </c>
      <c r="T32" s="72">
        <f t="shared" si="7"/>
        <v>83.922829581993568</v>
      </c>
      <c r="U32" s="72">
        <f t="shared" si="7"/>
        <v>87.942122186495183</v>
      </c>
      <c r="V32" s="72">
        <f t="shared" si="7"/>
        <v>95.016077170418001</v>
      </c>
      <c r="W32" s="72">
        <f t="shared" si="7"/>
        <v>99.839228295819936</v>
      </c>
      <c r="X32" s="72">
        <f t="shared" si="7"/>
        <v>102.89389067524115</v>
      </c>
      <c r="Y32" s="72">
        <f t="shared" si="7"/>
        <v>99.678456591639872</v>
      </c>
      <c r="Z32" s="72">
        <f t="shared" si="7"/>
        <v>103.85852090032154</v>
      </c>
      <c r="AA32" s="72">
        <f t="shared" si="7"/>
        <v>109.64630225080386</v>
      </c>
      <c r="AB32" s="72">
        <f t="shared" si="14"/>
        <v>114.79099678456592</v>
      </c>
      <c r="AC32" s="72">
        <f t="shared" si="14"/>
        <v>117.84565916398714</v>
      </c>
      <c r="AD32" s="72">
        <f t="shared" si="14"/>
        <v>122.34726688102894</v>
      </c>
      <c r="AE32" s="72">
        <f t="shared" ref="AE32:AE35" si="17">P32*100/$D32</f>
        <v>126.52733118971061</v>
      </c>
      <c r="AF32" s="72">
        <f t="shared" ref="AF32:AG35" si="18">Q32*100/$D32</f>
        <v>131.67202572347267</v>
      </c>
      <c r="AG32" s="73">
        <f t="shared" si="18"/>
        <v>139.54983922829581</v>
      </c>
      <c r="AH32" s="555">
        <v>4</v>
      </c>
      <c r="AI32" s="232">
        <v>4</v>
      </c>
      <c r="AJ32" s="232">
        <v>4</v>
      </c>
      <c r="AK32" s="232">
        <v>4</v>
      </c>
      <c r="AL32" s="232">
        <v>4</v>
      </c>
      <c r="AM32" s="232">
        <v>4</v>
      </c>
      <c r="AN32" s="232">
        <v>4</v>
      </c>
      <c r="AO32" s="232">
        <v>4</v>
      </c>
      <c r="AP32" s="232">
        <v>4</v>
      </c>
      <c r="AQ32" s="232">
        <v>4</v>
      </c>
      <c r="AR32" s="232">
        <v>4</v>
      </c>
      <c r="AS32" s="232">
        <v>4</v>
      </c>
      <c r="AT32" s="232">
        <v>4</v>
      </c>
      <c r="AU32" s="232">
        <v>6</v>
      </c>
      <c r="AV32" s="234">
        <v>7</v>
      </c>
    </row>
    <row r="33" spans="2:48" ht="14.5" x14ac:dyDescent="0.35">
      <c r="B33" s="738"/>
      <c r="C33" s="1" t="s">
        <v>197</v>
      </c>
      <c r="D33" s="210">
        <v>1091</v>
      </c>
      <c r="E33" s="210">
        <v>1170</v>
      </c>
      <c r="F33" s="210">
        <v>1196</v>
      </c>
      <c r="G33" s="210">
        <v>1265</v>
      </c>
      <c r="H33" s="210">
        <v>1341</v>
      </c>
      <c r="I33" s="210">
        <v>1435</v>
      </c>
      <c r="J33" s="210">
        <v>1470</v>
      </c>
      <c r="K33" s="210">
        <v>1529</v>
      </c>
      <c r="L33" s="210">
        <v>1611</v>
      </c>
      <c r="M33" s="210">
        <v>1679</v>
      </c>
      <c r="N33" s="210">
        <v>1715</v>
      </c>
      <c r="O33" s="210">
        <v>1773</v>
      </c>
      <c r="P33" s="211">
        <v>1824</v>
      </c>
      <c r="Q33" s="211">
        <v>1890</v>
      </c>
      <c r="R33" s="211">
        <v>1996</v>
      </c>
      <c r="S33" s="554">
        <f>100</f>
        <v>100</v>
      </c>
      <c r="T33" s="72">
        <f t="shared" si="7"/>
        <v>107.2410632447296</v>
      </c>
      <c r="U33" s="72">
        <f t="shared" si="7"/>
        <v>109.62419798350138</v>
      </c>
      <c r="V33" s="72">
        <f t="shared" si="7"/>
        <v>115.94867094408799</v>
      </c>
      <c r="W33" s="72">
        <f t="shared" si="7"/>
        <v>122.9147571035747</v>
      </c>
      <c r="X33" s="72">
        <f t="shared" si="7"/>
        <v>131.53070577451879</v>
      </c>
      <c r="Y33" s="72">
        <f t="shared" si="7"/>
        <v>134.73877176901925</v>
      </c>
      <c r="Z33" s="72">
        <f t="shared" si="7"/>
        <v>140.14665444546287</v>
      </c>
      <c r="AA33" s="72">
        <f t="shared" si="7"/>
        <v>147.66269477543537</v>
      </c>
      <c r="AB33" s="72">
        <f t="shared" si="14"/>
        <v>153.89550870760769</v>
      </c>
      <c r="AC33" s="72">
        <f t="shared" si="14"/>
        <v>157.19523373052246</v>
      </c>
      <c r="AD33" s="72">
        <f t="shared" si="14"/>
        <v>162.5114573785518</v>
      </c>
      <c r="AE33" s="72">
        <f t="shared" si="17"/>
        <v>167.18606782768103</v>
      </c>
      <c r="AF33" s="72">
        <f t="shared" si="18"/>
        <v>173.23556370302475</v>
      </c>
      <c r="AG33" s="73">
        <f t="shared" si="18"/>
        <v>182.95142071494041</v>
      </c>
      <c r="AH33" s="555">
        <v>1</v>
      </c>
      <c r="AI33" s="232">
        <v>1</v>
      </c>
      <c r="AJ33" s="232">
        <v>1</v>
      </c>
      <c r="AK33" s="232">
        <v>1</v>
      </c>
      <c r="AL33" s="232">
        <v>1</v>
      </c>
      <c r="AM33" s="232">
        <v>1</v>
      </c>
      <c r="AN33" s="232">
        <v>1</v>
      </c>
      <c r="AO33" s="232">
        <v>1</v>
      </c>
      <c r="AP33" s="232">
        <v>1</v>
      </c>
      <c r="AQ33" s="232">
        <v>1</v>
      </c>
      <c r="AR33" s="232">
        <v>1</v>
      </c>
      <c r="AS33" s="232">
        <v>1</v>
      </c>
      <c r="AT33" s="232">
        <v>4</v>
      </c>
      <c r="AU33" s="232">
        <v>6</v>
      </c>
      <c r="AV33" s="234">
        <v>7</v>
      </c>
    </row>
    <row r="34" spans="2:48" ht="14.5" x14ac:dyDescent="0.35">
      <c r="B34" s="739"/>
      <c r="C34" s="8" t="s">
        <v>198</v>
      </c>
      <c r="D34">
        <v>469</v>
      </c>
      <c r="E34">
        <v>648</v>
      </c>
      <c r="F34">
        <v>649</v>
      </c>
      <c r="G34">
        <v>674</v>
      </c>
      <c r="H34">
        <v>720</v>
      </c>
      <c r="I34">
        <v>795</v>
      </c>
      <c r="J34">
        <v>850</v>
      </c>
      <c r="K34">
        <v>883</v>
      </c>
      <c r="L34">
        <v>929</v>
      </c>
      <c r="M34">
        <v>965</v>
      </c>
      <c r="N34">
        <v>982</v>
      </c>
      <c r="O34">
        <v>1012</v>
      </c>
      <c r="P34">
        <v>1037</v>
      </c>
      <c r="Q34">
        <v>1071</v>
      </c>
      <c r="R34">
        <v>1128</v>
      </c>
      <c r="S34" s="554">
        <f>100</f>
        <v>100</v>
      </c>
      <c r="T34" s="72">
        <f t="shared" si="7"/>
        <v>138.16631130063965</v>
      </c>
      <c r="U34" s="72">
        <f t="shared" si="7"/>
        <v>138.37953091684435</v>
      </c>
      <c r="V34" s="72">
        <f t="shared" si="7"/>
        <v>143.71002132196162</v>
      </c>
      <c r="W34" s="72">
        <f t="shared" si="7"/>
        <v>153.51812366737741</v>
      </c>
      <c r="X34" s="72">
        <f t="shared" si="7"/>
        <v>169.5095948827292</v>
      </c>
      <c r="Y34" s="72">
        <f t="shared" si="7"/>
        <v>181.23667377398721</v>
      </c>
      <c r="Z34" s="72">
        <f t="shared" si="7"/>
        <v>188.272921108742</v>
      </c>
      <c r="AA34" s="72">
        <f t="shared" si="7"/>
        <v>198.08102345415779</v>
      </c>
      <c r="AB34" s="72">
        <f t="shared" si="14"/>
        <v>205.75692963752664</v>
      </c>
      <c r="AC34" s="72">
        <f t="shared" si="14"/>
        <v>209.3816631130064</v>
      </c>
      <c r="AD34" s="72">
        <f t="shared" si="14"/>
        <v>215.77825159914713</v>
      </c>
      <c r="AE34" s="72">
        <f t="shared" si="17"/>
        <v>221.1087420042644</v>
      </c>
      <c r="AF34" s="72">
        <f t="shared" si="18"/>
        <v>228.35820895522389</v>
      </c>
      <c r="AG34" s="73">
        <f t="shared" si="18"/>
        <v>240.51172707889125</v>
      </c>
      <c r="AH34" s="235"/>
      <c r="AI34" s="236"/>
      <c r="AJ34" s="236"/>
      <c r="AK34" s="236"/>
      <c r="AL34" s="236"/>
      <c r="AM34" s="236"/>
      <c r="AN34" s="236"/>
      <c r="AO34" s="236"/>
      <c r="AP34" s="236"/>
      <c r="AQ34" s="236"/>
      <c r="AR34" s="236"/>
      <c r="AS34" s="236"/>
      <c r="AT34" s="236"/>
      <c r="AU34" s="236"/>
      <c r="AV34" s="237"/>
    </row>
    <row r="35" spans="2:48" ht="15" customHeight="1" x14ac:dyDescent="0.35">
      <c r="B35" s="738" t="s">
        <v>202</v>
      </c>
      <c r="C35" s="1" t="s">
        <v>193</v>
      </c>
      <c r="D35" s="210">
        <v>106</v>
      </c>
      <c r="E35" s="210">
        <v>107</v>
      </c>
      <c r="F35" s="211">
        <v>119</v>
      </c>
      <c r="G35" s="211">
        <v>111</v>
      </c>
      <c r="H35" s="211">
        <v>107</v>
      </c>
      <c r="I35" s="211">
        <v>144</v>
      </c>
      <c r="J35" s="211">
        <v>142</v>
      </c>
      <c r="K35" s="211">
        <v>131</v>
      </c>
      <c r="L35" s="211">
        <v>148</v>
      </c>
      <c r="M35" s="211">
        <v>129</v>
      </c>
      <c r="N35" s="211">
        <v>135</v>
      </c>
      <c r="O35" s="211">
        <v>166</v>
      </c>
      <c r="P35" s="211">
        <v>166</v>
      </c>
      <c r="Q35" s="211">
        <v>173</v>
      </c>
      <c r="R35" s="211">
        <v>179</v>
      </c>
      <c r="S35" s="554">
        <f>100</f>
        <v>100</v>
      </c>
      <c r="T35" s="72">
        <f t="shared" si="7"/>
        <v>100.94339622641509</v>
      </c>
      <c r="U35" s="72">
        <f t="shared" si="7"/>
        <v>112.26415094339623</v>
      </c>
      <c r="V35" s="72">
        <f t="shared" si="7"/>
        <v>104.71698113207547</v>
      </c>
      <c r="W35" s="72">
        <f t="shared" si="7"/>
        <v>100.94339622641509</v>
      </c>
      <c r="X35" s="72">
        <f t="shared" si="7"/>
        <v>135.84905660377359</v>
      </c>
      <c r="Y35" s="72">
        <f t="shared" si="7"/>
        <v>133.96226415094338</v>
      </c>
      <c r="Z35" s="72">
        <f t="shared" si="7"/>
        <v>123.58490566037736</v>
      </c>
      <c r="AA35" s="72">
        <f t="shared" si="7"/>
        <v>139.62264150943398</v>
      </c>
      <c r="AB35" s="72">
        <f t="shared" si="14"/>
        <v>121.69811320754717</v>
      </c>
      <c r="AC35" s="72">
        <f t="shared" si="14"/>
        <v>127.35849056603773</v>
      </c>
      <c r="AD35" s="72">
        <f t="shared" si="14"/>
        <v>156.60377358490567</v>
      </c>
      <c r="AE35" s="72">
        <f t="shared" si="17"/>
        <v>156.60377358490567</v>
      </c>
      <c r="AF35" s="72">
        <f t="shared" si="18"/>
        <v>163.20754716981133</v>
      </c>
      <c r="AG35" s="73">
        <f t="shared" si="18"/>
        <v>168.8679245283019</v>
      </c>
      <c r="AH35" s="555">
        <v>1</v>
      </c>
      <c r="AI35" s="232">
        <v>1</v>
      </c>
      <c r="AJ35" s="232">
        <v>4</v>
      </c>
      <c r="AK35" s="232">
        <v>4</v>
      </c>
      <c r="AL35" s="232">
        <v>4</v>
      </c>
      <c r="AM35" s="232">
        <v>4</v>
      </c>
      <c r="AN35" s="232">
        <v>4</v>
      </c>
      <c r="AO35" s="232">
        <v>4</v>
      </c>
      <c r="AP35" s="232">
        <v>4</v>
      </c>
      <c r="AQ35" s="232">
        <v>4</v>
      </c>
      <c r="AR35" s="232">
        <v>4</v>
      </c>
      <c r="AS35" s="232">
        <v>4</v>
      </c>
      <c r="AT35" s="232">
        <v>4</v>
      </c>
      <c r="AU35" s="232">
        <v>6</v>
      </c>
      <c r="AV35" s="234">
        <v>7</v>
      </c>
    </row>
    <row r="36" spans="2:48" ht="14.5" x14ac:dyDescent="0.35">
      <c r="B36" s="738"/>
      <c r="C36" s="1" t="s">
        <v>194</v>
      </c>
      <c r="D36" s="211">
        <v>339</v>
      </c>
      <c r="E36" s="210">
        <v>289</v>
      </c>
      <c r="F36" s="210">
        <v>437</v>
      </c>
      <c r="G36" s="210">
        <v>389</v>
      </c>
      <c r="H36" s="210">
        <v>346</v>
      </c>
      <c r="I36" s="210">
        <v>353</v>
      </c>
      <c r="J36" s="210">
        <v>413</v>
      </c>
      <c r="K36" s="210">
        <v>401</v>
      </c>
      <c r="L36" s="210">
        <v>393</v>
      </c>
      <c r="M36" s="210">
        <v>475</v>
      </c>
      <c r="N36" s="210">
        <v>474</v>
      </c>
      <c r="O36" s="210">
        <v>354</v>
      </c>
      <c r="P36" s="211">
        <v>400</v>
      </c>
      <c r="Q36" s="211">
        <v>407</v>
      </c>
      <c r="R36" s="211">
        <v>413</v>
      </c>
      <c r="S36" s="554">
        <f>100</f>
        <v>100</v>
      </c>
      <c r="T36" s="72">
        <f t="shared" si="7"/>
        <v>85.250737463126839</v>
      </c>
      <c r="U36" s="72">
        <f t="shared" si="7"/>
        <v>128.90855457227138</v>
      </c>
      <c r="V36" s="72">
        <f t="shared" si="7"/>
        <v>114.74926253687316</v>
      </c>
      <c r="W36" s="72">
        <f t="shared" si="7"/>
        <v>102.06489675516224</v>
      </c>
      <c r="X36" s="72">
        <f t="shared" si="7"/>
        <v>104.12979351032449</v>
      </c>
      <c r="Y36" s="72">
        <f t="shared" si="7"/>
        <v>121.82890855457227</v>
      </c>
      <c r="Z36" s="72">
        <f t="shared" si="7"/>
        <v>118.28908554572271</v>
      </c>
      <c r="AA36" s="72">
        <f t="shared" si="7"/>
        <v>115.92920353982301</v>
      </c>
      <c r="AB36" s="72">
        <f t="shared" si="14"/>
        <v>140.11799410029499</v>
      </c>
      <c r="AC36" s="72">
        <f t="shared" si="14"/>
        <v>139.82300884955751</v>
      </c>
      <c r="AD36" s="72">
        <f t="shared" si="14"/>
        <v>104.42477876106194</v>
      </c>
      <c r="AE36" s="72">
        <f t="shared" ref="AE36:AE39" si="19">P36*100/$D36</f>
        <v>117.99410029498524</v>
      </c>
      <c r="AF36" s="72">
        <f t="shared" ref="AF36:AG39" si="20">Q36*100/$D36</f>
        <v>120.0589970501475</v>
      </c>
      <c r="AG36" s="73">
        <f t="shared" si="20"/>
        <v>121.82890855457227</v>
      </c>
      <c r="AH36" s="555">
        <v>4</v>
      </c>
      <c r="AI36" s="232">
        <v>1</v>
      </c>
      <c r="AJ36" s="232">
        <v>1</v>
      </c>
      <c r="AK36" s="232">
        <v>1</v>
      </c>
      <c r="AL36" s="232">
        <v>1</v>
      </c>
      <c r="AM36" s="232">
        <v>1</v>
      </c>
      <c r="AN36" s="232">
        <v>1</v>
      </c>
      <c r="AO36" s="232">
        <v>1</v>
      </c>
      <c r="AP36" s="232">
        <v>1</v>
      </c>
      <c r="AQ36" s="232">
        <v>1</v>
      </c>
      <c r="AR36" s="232">
        <v>1</v>
      </c>
      <c r="AS36" s="232">
        <v>1</v>
      </c>
      <c r="AT36" s="232">
        <v>4</v>
      </c>
      <c r="AU36" s="232">
        <v>6</v>
      </c>
      <c r="AV36" s="234">
        <v>7</v>
      </c>
    </row>
    <row r="37" spans="2:48" ht="14.5" x14ac:dyDescent="0.35">
      <c r="B37" s="738"/>
      <c r="C37" s="1" t="s">
        <v>195</v>
      </c>
      <c r="D37" s="211">
        <v>462</v>
      </c>
      <c r="E37" s="211">
        <v>565</v>
      </c>
      <c r="F37" s="211">
        <v>342</v>
      </c>
      <c r="G37" s="211">
        <v>424</v>
      </c>
      <c r="H37" s="211">
        <v>372</v>
      </c>
      <c r="I37" s="211">
        <v>419</v>
      </c>
      <c r="J37" s="211">
        <v>414</v>
      </c>
      <c r="K37" s="211">
        <v>418</v>
      </c>
      <c r="L37" s="211">
        <v>430</v>
      </c>
      <c r="M37" s="211">
        <v>356</v>
      </c>
      <c r="N37" s="211">
        <v>366</v>
      </c>
      <c r="O37" s="211">
        <v>454</v>
      </c>
      <c r="P37" s="211">
        <v>451</v>
      </c>
      <c r="Q37" s="211">
        <v>470</v>
      </c>
      <c r="R37" s="211">
        <v>485</v>
      </c>
      <c r="S37" s="554">
        <f>100</f>
        <v>100</v>
      </c>
      <c r="T37" s="72">
        <f t="shared" si="7"/>
        <v>122.29437229437229</v>
      </c>
      <c r="U37" s="72">
        <f t="shared" si="7"/>
        <v>74.025974025974023</v>
      </c>
      <c r="V37" s="72">
        <f t="shared" si="7"/>
        <v>91.774891774891771</v>
      </c>
      <c r="W37" s="72">
        <f t="shared" si="7"/>
        <v>80.519480519480524</v>
      </c>
      <c r="X37" s="72">
        <f t="shared" si="7"/>
        <v>90.692640692640694</v>
      </c>
      <c r="Y37" s="72">
        <f t="shared" si="7"/>
        <v>89.610389610389603</v>
      </c>
      <c r="Z37" s="72">
        <f t="shared" si="7"/>
        <v>90.476190476190482</v>
      </c>
      <c r="AA37" s="72">
        <f t="shared" si="7"/>
        <v>93.073593073593074</v>
      </c>
      <c r="AB37" s="72">
        <f t="shared" si="14"/>
        <v>77.056277056277054</v>
      </c>
      <c r="AC37" s="72">
        <f t="shared" si="14"/>
        <v>79.220779220779221</v>
      </c>
      <c r="AD37" s="72">
        <f t="shared" si="14"/>
        <v>98.268398268398272</v>
      </c>
      <c r="AE37" s="72">
        <f t="shared" si="19"/>
        <v>97.61904761904762</v>
      </c>
      <c r="AF37" s="72">
        <f t="shared" si="20"/>
        <v>101.73160173160173</v>
      </c>
      <c r="AG37" s="73">
        <f t="shared" si="20"/>
        <v>104.97835497835497</v>
      </c>
      <c r="AH37" s="555">
        <v>4</v>
      </c>
      <c r="AI37" s="232">
        <v>4</v>
      </c>
      <c r="AJ37" s="232">
        <v>4</v>
      </c>
      <c r="AK37" s="232">
        <v>4</v>
      </c>
      <c r="AL37" s="232">
        <v>4</v>
      </c>
      <c r="AM37" s="232">
        <v>4</v>
      </c>
      <c r="AN37" s="232">
        <v>4</v>
      </c>
      <c r="AO37" s="232">
        <v>4</v>
      </c>
      <c r="AP37" s="232">
        <v>4</v>
      </c>
      <c r="AQ37" s="232">
        <v>4</v>
      </c>
      <c r="AR37" s="232">
        <v>4</v>
      </c>
      <c r="AS37" s="232">
        <v>4</v>
      </c>
      <c r="AT37" s="232">
        <v>4</v>
      </c>
      <c r="AU37" s="232">
        <v>6</v>
      </c>
      <c r="AV37" s="234">
        <v>7</v>
      </c>
    </row>
    <row r="38" spans="2:48" ht="14.5" x14ac:dyDescent="0.35">
      <c r="B38" s="738"/>
      <c r="C38" s="1" t="s">
        <v>196</v>
      </c>
      <c r="D38" s="211">
        <v>290</v>
      </c>
      <c r="E38" s="211">
        <v>236</v>
      </c>
      <c r="F38" s="211">
        <v>286</v>
      </c>
      <c r="G38" s="211">
        <v>266</v>
      </c>
      <c r="H38" s="211">
        <v>374</v>
      </c>
      <c r="I38" s="211">
        <v>300</v>
      </c>
      <c r="J38" s="211">
        <v>297</v>
      </c>
      <c r="K38" s="211">
        <v>299</v>
      </c>
      <c r="L38" s="211">
        <v>308</v>
      </c>
      <c r="M38" s="211">
        <v>319</v>
      </c>
      <c r="N38" s="211">
        <v>331</v>
      </c>
      <c r="O38" s="211">
        <v>410</v>
      </c>
      <c r="P38" s="211">
        <v>408</v>
      </c>
      <c r="Q38" s="211">
        <v>426</v>
      </c>
      <c r="R38" s="211">
        <v>441</v>
      </c>
      <c r="S38" s="554">
        <f>100</f>
        <v>100</v>
      </c>
      <c r="T38" s="72">
        <f t="shared" si="7"/>
        <v>81.379310344827587</v>
      </c>
      <c r="U38" s="72">
        <f t="shared" si="7"/>
        <v>98.620689655172413</v>
      </c>
      <c r="V38" s="72">
        <f t="shared" si="7"/>
        <v>91.724137931034477</v>
      </c>
      <c r="W38" s="72">
        <f t="shared" si="7"/>
        <v>128.9655172413793</v>
      </c>
      <c r="X38" s="72">
        <f t="shared" si="7"/>
        <v>103.44827586206897</v>
      </c>
      <c r="Y38" s="72">
        <f t="shared" si="7"/>
        <v>102.41379310344827</v>
      </c>
      <c r="Z38" s="72">
        <f t="shared" si="7"/>
        <v>103.10344827586206</v>
      </c>
      <c r="AA38" s="72">
        <f t="shared" si="7"/>
        <v>106.20689655172414</v>
      </c>
      <c r="AB38" s="72">
        <f t="shared" si="14"/>
        <v>110</v>
      </c>
      <c r="AC38" s="72">
        <f t="shared" si="14"/>
        <v>114.13793103448276</v>
      </c>
      <c r="AD38" s="72">
        <f t="shared" si="14"/>
        <v>141.37931034482759</v>
      </c>
      <c r="AE38" s="72">
        <f t="shared" si="19"/>
        <v>140.68965517241378</v>
      </c>
      <c r="AF38" s="72">
        <f t="shared" si="20"/>
        <v>146.89655172413794</v>
      </c>
      <c r="AG38" s="73">
        <f t="shared" si="20"/>
        <v>152.06896551724137</v>
      </c>
      <c r="AH38" s="555">
        <v>4</v>
      </c>
      <c r="AI38" s="232">
        <v>4</v>
      </c>
      <c r="AJ38" s="232">
        <v>4</v>
      </c>
      <c r="AK38" s="232">
        <v>4</v>
      </c>
      <c r="AL38" s="232">
        <v>4</v>
      </c>
      <c r="AM38" s="232">
        <v>4</v>
      </c>
      <c r="AN38" s="232">
        <v>4</v>
      </c>
      <c r="AO38" s="232">
        <v>4</v>
      </c>
      <c r="AP38" s="232">
        <v>4</v>
      </c>
      <c r="AQ38" s="232">
        <v>4</v>
      </c>
      <c r="AR38" s="232">
        <v>4</v>
      </c>
      <c r="AS38" s="232">
        <v>4</v>
      </c>
      <c r="AT38" s="232">
        <v>4</v>
      </c>
      <c r="AU38" s="232">
        <v>6</v>
      </c>
      <c r="AV38" s="234">
        <v>7</v>
      </c>
    </row>
    <row r="39" spans="2:48" ht="14.5" x14ac:dyDescent="0.35">
      <c r="B39" s="738"/>
      <c r="C39" s="1" t="s">
        <v>197</v>
      </c>
      <c r="D39" s="210">
        <v>1197</v>
      </c>
      <c r="E39" s="210">
        <v>1197</v>
      </c>
      <c r="F39" s="210">
        <v>1184</v>
      </c>
      <c r="G39" s="210">
        <v>1190</v>
      </c>
      <c r="H39" s="210">
        <v>1199</v>
      </c>
      <c r="I39" s="210">
        <v>1216</v>
      </c>
      <c r="J39" s="210">
        <v>1266</v>
      </c>
      <c r="K39" s="210">
        <v>1249</v>
      </c>
      <c r="L39" s="210">
        <v>1279</v>
      </c>
      <c r="M39" s="210">
        <v>1279</v>
      </c>
      <c r="N39" s="210">
        <v>1306</v>
      </c>
      <c r="O39" s="210">
        <v>1384</v>
      </c>
      <c r="P39" s="211">
        <v>1425</v>
      </c>
      <c r="Q39" s="211">
        <v>1476</v>
      </c>
      <c r="R39" s="211">
        <v>1518</v>
      </c>
      <c r="S39" s="554">
        <f>100</f>
        <v>100</v>
      </c>
      <c r="T39" s="72">
        <f t="shared" si="7"/>
        <v>100</v>
      </c>
      <c r="U39" s="72">
        <f t="shared" si="7"/>
        <v>98.913951545530495</v>
      </c>
      <c r="V39" s="72">
        <f t="shared" si="7"/>
        <v>99.415204678362571</v>
      </c>
      <c r="W39" s="72">
        <f t="shared" si="7"/>
        <v>100.16708437761069</v>
      </c>
      <c r="X39" s="72">
        <f t="shared" si="7"/>
        <v>101.58730158730158</v>
      </c>
      <c r="Y39" s="72">
        <f t="shared" si="7"/>
        <v>105.76441102756893</v>
      </c>
      <c r="Z39" s="72">
        <f t="shared" si="7"/>
        <v>104.34419381787802</v>
      </c>
      <c r="AA39" s="72">
        <f t="shared" si="7"/>
        <v>106.85045948203843</v>
      </c>
      <c r="AB39" s="72">
        <f t="shared" si="14"/>
        <v>106.85045948203843</v>
      </c>
      <c r="AC39" s="72">
        <f t="shared" si="14"/>
        <v>109.1060985797828</v>
      </c>
      <c r="AD39" s="72">
        <f t="shared" si="14"/>
        <v>115.62238930659983</v>
      </c>
      <c r="AE39" s="72">
        <f t="shared" si="19"/>
        <v>119.04761904761905</v>
      </c>
      <c r="AF39" s="72">
        <f t="shared" si="20"/>
        <v>123.30827067669173</v>
      </c>
      <c r="AG39" s="73">
        <f t="shared" si="20"/>
        <v>126.8170426065163</v>
      </c>
      <c r="AH39" s="555">
        <v>1</v>
      </c>
      <c r="AI39" s="232">
        <v>1</v>
      </c>
      <c r="AJ39" s="232">
        <v>1</v>
      </c>
      <c r="AK39" s="232">
        <v>1</v>
      </c>
      <c r="AL39" s="232">
        <v>1</v>
      </c>
      <c r="AM39" s="232">
        <v>1</v>
      </c>
      <c r="AN39" s="232">
        <v>1</v>
      </c>
      <c r="AO39" s="232">
        <v>1</v>
      </c>
      <c r="AP39" s="232">
        <v>1</v>
      </c>
      <c r="AQ39" s="232">
        <v>1</v>
      </c>
      <c r="AR39" s="232">
        <v>1</v>
      </c>
      <c r="AS39" s="232">
        <v>1</v>
      </c>
      <c r="AT39" s="232">
        <v>4</v>
      </c>
      <c r="AU39" s="232">
        <v>6</v>
      </c>
      <c r="AV39" s="234">
        <v>7</v>
      </c>
    </row>
    <row r="40" spans="2:48" ht="14.5" x14ac:dyDescent="0.35">
      <c r="B40" s="738"/>
      <c r="C40" s="1" t="s">
        <v>198</v>
      </c>
      <c r="D40">
        <v>907</v>
      </c>
      <c r="E40">
        <v>961</v>
      </c>
      <c r="F40">
        <v>898</v>
      </c>
      <c r="G40">
        <v>924</v>
      </c>
      <c r="H40">
        <v>825</v>
      </c>
      <c r="I40">
        <v>916</v>
      </c>
      <c r="J40">
        <v>969</v>
      </c>
      <c r="K40">
        <v>950</v>
      </c>
      <c r="L40">
        <v>971</v>
      </c>
      <c r="M40">
        <v>960</v>
      </c>
      <c r="N40">
        <v>975</v>
      </c>
      <c r="O40">
        <v>974</v>
      </c>
      <c r="P40">
        <v>1017</v>
      </c>
      <c r="Q40">
        <v>1050</v>
      </c>
      <c r="R40">
        <v>1077</v>
      </c>
      <c r="S40" s="554">
        <f>100</f>
        <v>100</v>
      </c>
      <c r="T40" s="72">
        <f t="shared" si="7"/>
        <v>105.95369349503859</v>
      </c>
      <c r="U40" s="72">
        <f t="shared" si="7"/>
        <v>99.007717750826899</v>
      </c>
      <c r="V40" s="72">
        <f t="shared" si="7"/>
        <v>101.87431091510474</v>
      </c>
      <c r="W40" s="72">
        <f t="shared" si="7"/>
        <v>90.959206174200659</v>
      </c>
      <c r="X40" s="72">
        <f t="shared" si="7"/>
        <v>100.9922822491731</v>
      </c>
      <c r="Y40" s="72">
        <f t="shared" si="7"/>
        <v>106.83572216097023</v>
      </c>
      <c r="Z40" s="72">
        <f t="shared" si="7"/>
        <v>104.74090407938257</v>
      </c>
      <c r="AA40" s="72">
        <f t="shared" si="7"/>
        <v>107.05622932745314</v>
      </c>
      <c r="AB40" s="72">
        <f t="shared" si="14"/>
        <v>105.84343991179713</v>
      </c>
      <c r="AC40" s="72">
        <f t="shared" si="14"/>
        <v>107.49724366041896</v>
      </c>
      <c r="AD40" s="72">
        <f t="shared" si="14"/>
        <v>107.38699007717751</v>
      </c>
      <c r="AE40" s="72">
        <f t="shared" ref="AE40:AE43" si="21">P40*100/$D40</f>
        <v>112.12789415656009</v>
      </c>
      <c r="AF40" s="72">
        <f t="shared" ref="AF40:AG43" si="22">Q40*100/$D40</f>
        <v>115.76626240352812</v>
      </c>
      <c r="AG40" s="73">
        <f t="shared" si="22"/>
        <v>118.74310915104741</v>
      </c>
      <c r="AH40" s="235"/>
      <c r="AI40" s="236"/>
      <c r="AJ40" s="236"/>
      <c r="AK40" s="236"/>
      <c r="AL40" s="236"/>
      <c r="AM40" s="236"/>
      <c r="AN40" s="236"/>
      <c r="AO40" s="236"/>
      <c r="AP40" s="236"/>
      <c r="AQ40" s="236"/>
      <c r="AR40" s="236"/>
      <c r="AS40" s="236"/>
      <c r="AT40" s="236"/>
      <c r="AU40" s="236"/>
      <c r="AV40" s="237"/>
    </row>
    <row r="41" spans="2:48" ht="14.5" x14ac:dyDescent="0.35">
      <c r="B41" s="740" t="s">
        <v>203</v>
      </c>
      <c r="C41" s="7" t="s">
        <v>193</v>
      </c>
      <c r="D41" s="210">
        <v>5115</v>
      </c>
      <c r="E41" s="210">
        <v>5345</v>
      </c>
      <c r="F41" s="210">
        <v>5414</v>
      </c>
      <c r="G41" s="210">
        <v>5666</v>
      </c>
      <c r="H41" s="210">
        <v>5709</v>
      </c>
      <c r="I41" s="210">
        <v>5778</v>
      </c>
      <c r="J41" s="210">
        <v>5867</v>
      </c>
      <c r="K41" s="210">
        <v>6026</v>
      </c>
      <c r="L41" s="210">
        <v>6187</v>
      </c>
      <c r="M41" s="210">
        <v>6461</v>
      </c>
      <c r="N41" s="210">
        <v>6622</v>
      </c>
      <c r="O41" s="210">
        <v>7111</v>
      </c>
      <c r="P41" s="211">
        <v>7450</v>
      </c>
      <c r="Q41" s="211">
        <v>7816</v>
      </c>
      <c r="R41" s="211">
        <v>8152</v>
      </c>
      <c r="S41" s="554">
        <f>100</f>
        <v>100</v>
      </c>
      <c r="T41" s="72">
        <f t="shared" si="7"/>
        <v>104.49657869012708</v>
      </c>
      <c r="U41" s="72">
        <f t="shared" si="7"/>
        <v>105.8455522971652</v>
      </c>
      <c r="V41" s="72">
        <f t="shared" si="7"/>
        <v>110.77223851417399</v>
      </c>
      <c r="W41" s="72">
        <f t="shared" si="7"/>
        <v>111.61290322580645</v>
      </c>
      <c r="X41" s="72">
        <f t="shared" si="7"/>
        <v>112.96187683284458</v>
      </c>
      <c r="Y41" s="72">
        <f t="shared" si="7"/>
        <v>114.70185728250244</v>
      </c>
      <c r="Z41" s="72">
        <f t="shared" si="7"/>
        <v>117.81036168132943</v>
      </c>
      <c r="AA41" s="72">
        <f t="shared" si="7"/>
        <v>120.95796676441837</v>
      </c>
      <c r="AB41" s="72">
        <f t="shared" si="14"/>
        <v>126.31476050830889</v>
      </c>
      <c r="AC41" s="72">
        <f t="shared" si="14"/>
        <v>129.46236559139786</v>
      </c>
      <c r="AD41" s="72">
        <f t="shared" si="14"/>
        <v>139.02248289345064</v>
      </c>
      <c r="AE41" s="72">
        <f t="shared" si="21"/>
        <v>145.65004887585533</v>
      </c>
      <c r="AF41" s="72">
        <f t="shared" si="22"/>
        <v>152.80547409579668</v>
      </c>
      <c r="AG41" s="73">
        <f t="shared" si="22"/>
        <v>159.37438905180841</v>
      </c>
      <c r="AH41" s="555">
        <v>1</v>
      </c>
      <c r="AI41" s="232">
        <v>1</v>
      </c>
      <c r="AJ41" s="232">
        <v>1</v>
      </c>
      <c r="AK41" s="232">
        <v>1</v>
      </c>
      <c r="AL41" s="232">
        <v>1</v>
      </c>
      <c r="AM41" s="232">
        <v>1</v>
      </c>
      <c r="AN41" s="232">
        <v>1</v>
      </c>
      <c r="AO41" s="232">
        <v>1</v>
      </c>
      <c r="AP41" s="232">
        <v>1</v>
      </c>
      <c r="AQ41" s="232">
        <v>1</v>
      </c>
      <c r="AR41" s="232">
        <v>1</v>
      </c>
      <c r="AS41" s="232">
        <v>1</v>
      </c>
      <c r="AT41" s="232">
        <v>4</v>
      </c>
      <c r="AU41" s="232">
        <v>6</v>
      </c>
      <c r="AV41" s="234">
        <v>7</v>
      </c>
    </row>
    <row r="42" spans="2:48" ht="14.5" x14ac:dyDescent="0.35">
      <c r="B42" s="738"/>
      <c r="C42" s="1" t="s">
        <v>194</v>
      </c>
      <c r="D42" s="210">
        <v>15869</v>
      </c>
      <c r="E42" s="210">
        <v>15678</v>
      </c>
      <c r="F42" s="210">
        <v>15719</v>
      </c>
      <c r="G42" s="210">
        <v>15761</v>
      </c>
      <c r="H42" s="210">
        <v>16347</v>
      </c>
      <c r="I42" s="210">
        <v>16401</v>
      </c>
      <c r="J42" s="210">
        <v>16817</v>
      </c>
      <c r="K42" s="210">
        <v>16720</v>
      </c>
      <c r="L42" s="210">
        <v>17107</v>
      </c>
      <c r="M42" s="210">
        <v>16521</v>
      </c>
      <c r="N42" s="210">
        <v>17523</v>
      </c>
      <c r="O42" s="210">
        <v>17890</v>
      </c>
      <c r="P42" s="211">
        <v>18259</v>
      </c>
      <c r="Q42" s="211">
        <v>18661</v>
      </c>
      <c r="R42" s="211">
        <v>18997</v>
      </c>
      <c r="S42" s="554">
        <f>100</f>
        <v>100</v>
      </c>
      <c r="T42" s="72">
        <f t="shared" si="7"/>
        <v>98.796395488058479</v>
      </c>
      <c r="U42" s="72">
        <f t="shared" si="7"/>
        <v>99.054760854496195</v>
      </c>
      <c r="V42" s="72">
        <f t="shared" si="7"/>
        <v>99.319427815237262</v>
      </c>
      <c r="W42" s="72">
        <f t="shared" si="7"/>
        <v>103.01216207700548</v>
      </c>
      <c r="X42" s="72">
        <f t="shared" si="7"/>
        <v>103.35244816938686</v>
      </c>
      <c r="Y42" s="72">
        <f t="shared" si="7"/>
        <v>105.9739113995841</v>
      </c>
      <c r="Z42" s="72">
        <f t="shared" si="7"/>
        <v>105.3626567521583</v>
      </c>
      <c r="AA42" s="72">
        <f t="shared" si="7"/>
        <v>107.80137374755813</v>
      </c>
      <c r="AB42" s="72">
        <f t="shared" si="14"/>
        <v>104.10863948578991</v>
      </c>
      <c r="AC42" s="72">
        <f t="shared" si="14"/>
        <v>110.42283697775537</v>
      </c>
      <c r="AD42" s="72">
        <f t="shared" si="14"/>
        <v>112.73552208708803</v>
      </c>
      <c r="AE42" s="72">
        <f t="shared" si="21"/>
        <v>115.06081038502741</v>
      </c>
      <c r="AF42" s="72">
        <f t="shared" si="22"/>
        <v>117.59405129497763</v>
      </c>
      <c r="AG42" s="73">
        <f t="shared" si="22"/>
        <v>119.71138698090617</v>
      </c>
      <c r="AH42" s="555">
        <v>1</v>
      </c>
      <c r="AI42" s="232">
        <v>1</v>
      </c>
      <c r="AJ42" s="232">
        <v>1</v>
      </c>
      <c r="AK42" s="232">
        <v>1</v>
      </c>
      <c r="AL42" s="232">
        <v>1</v>
      </c>
      <c r="AM42" s="232">
        <v>1</v>
      </c>
      <c r="AN42" s="232">
        <v>1</v>
      </c>
      <c r="AO42" s="232">
        <v>1</v>
      </c>
      <c r="AP42" s="232">
        <v>1</v>
      </c>
      <c r="AQ42" s="232">
        <v>1</v>
      </c>
      <c r="AR42" s="232">
        <v>1</v>
      </c>
      <c r="AS42" s="232">
        <v>1</v>
      </c>
      <c r="AT42" s="232">
        <v>4</v>
      </c>
      <c r="AU42" s="232">
        <v>6</v>
      </c>
      <c r="AV42" s="234">
        <v>7</v>
      </c>
    </row>
    <row r="43" spans="2:48" ht="14.5" x14ac:dyDescent="0.35">
      <c r="B43" s="738"/>
      <c r="C43" s="1" t="s">
        <v>195</v>
      </c>
      <c r="D43" s="210">
        <v>13502</v>
      </c>
      <c r="E43" s="210">
        <v>12866</v>
      </c>
      <c r="F43" s="210">
        <v>12717</v>
      </c>
      <c r="G43" s="210">
        <v>13153</v>
      </c>
      <c r="H43" s="210">
        <v>13615</v>
      </c>
      <c r="I43" s="210">
        <v>13688</v>
      </c>
      <c r="J43" s="210">
        <v>12936</v>
      </c>
      <c r="K43" s="210">
        <v>13851</v>
      </c>
      <c r="L43" s="210">
        <v>13609</v>
      </c>
      <c r="M43" s="210">
        <v>15271</v>
      </c>
      <c r="N43" s="210">
        <v>14327</v>
      </c>
      <c r="O43" s="210">
        <v>15328</v>
      </c>
      <c r="P43" s="211">
        <v>16004</v>
      </c>
      <c r="Q43" s="211">
        <v>16766</v>
      </c>
      <c r="R43" s="211">
        <v>17437</v>
      </c>
      <c r="S43" s="554">
        <f>100</f>
        <v>100</v>
      </c>
      <c r="T43" s="72">
        <f t="shared" si="7"/>
        <v>95.289586727892157</v>
      </c>
      <c r="U43" s="72">
        <f t="shared" si="7"/>
        <v>94.186046511627907</v>
      </c>
      <c r="V43" s="72">
        <f t="shared" si="7"/>
        <v>97.415197748481702</v>
      </c>
      <c r="W43" s="72">
        <f t="shared" si="7"/>
        <v>100.83691304991854</v>
      </c>
      <c r="X43" s="72">
        <f t="shared" si="7"/>
        <v>101.37757369278626</v>
      </c>
      <c r="Y43" s="72">
        <f t="shared" si="7"/>
        <v>95.808028440231084</v>
      </c>
      <c r="Z43" s="72">
        <f t="shared" si="7"/>
        <v>102.5848022515183</v>
      </c>
      <c r="AA43" s="72">
        <f t="shared" si="7"/>
        <v>100.79247518886091</v>
      </c>
      <c r="AB43" s="72">
        <f t="shared" si="14"/>
        <v>113.10176270182195</v>
      </c>
      <c r="AC43" s="72">
        <f t="shared" si="14"/>
        <v>106.11020589542289</v>
      </c>
      <c r="AD43" s="72">
        <f t="shared" si="14"/>
        <v>113.52392238186935</v>
      </c>
      <c r="AE43" s="72">
        <f t="shared" si="21"/>
        <v>118.530588061028</v>
      </c>
      <c r="AF43" s="72">
        <f t="shared" si="22"/>
        <v>124.17419641534588</v>
      </c>
      <c r="AG43" s="73">
        <f t="shared" si="22"/>
        <v>129.14383054362315</v>
      </c>
      <c r="AH43" s="555">
        <v>1</v>
      </c>
      <c r="AI43" s="232">
        <v>1</v>
      </c>
      <c r="AJ43" s="232">
        <v>1</v>
      </c>
      <c r="AK43" s="232">
        <v>1</v>
      </c>
      <c r="AL43" s="232">
        <v>1</v>
      </c>
      <c r="AM43" s="232">
        <v>1</v>
      </c>
      <c r="AN43" s="232">
        <v>1</v>
      </c>
      <c r="AO43" s="232">
        <v>1</v>
      </c>
      <c r="AP43" s="232">
        <v>1</v>
      </c>
      <c r="AQ43" s="232">
        <v>1</v>
      </c>
      <c r="AR43" s="232">
        <v>1</v>
      </c>
      <c r="AS43" s="232">
        <v>1</v>
      </c>
      <c r="AT43" s="232">
        <v>4</v>
      </c>
      <c r="AU43" s="232">
        <v>6</v>
      </c>
      <c r="AV43" s="234">
        <v>7</v>
      </c>
    </row>
    <row r="44" spans="2:48" ht="14.5" x14ac:dyDescent="0.35">
      <c r="B44" s="738"/>
      <c r="C44" s="1" t="s">
        <v>196</v>
      </c>
      <c r="D44" s="210">
        <v>5603</v>
      </c>
      <c r="E44" s="210">
        <v>5688</v>
      </c>
      <c r="F44" s="210">
        <v>6043</v>
      </c>
      <c r="G44" s="210">
        <v>6049</v>
      </c>
      <c r="H44" s="210">
        <v>5395</v>
      </c>
      <c r="I44" s="210">
        <v>5225</v>
      </c>
      <c r="J44" s="210">
        <v>6074</v>
      </c>
      <c r="K44" s="210">
        <v>5856</v>
      </c>
      <c r="L44" s="210">
        <v>6847</v>
      </c>
      <c r="M44" s="210">
        <v>6766</v>
      </c>
      <c r="N44" s="210">
        <v>8463</v>
      </c>
      <c r="O44" s="210">
        <v>8699</v>
      </c>
      <c r="P44" s="211">
        <v>9103</v>
      </c>
      <c r="Q44" s="211">
        <v>9547</v>
      </c>
      <c r="R44" s="211">
        <v>9943</v>
      </c>
      <c r="S44" s="554">
        <f>100</f>
        <v>100</v>
      </c>
      <c r="T44" s="72">
        <f t="shared" si="7"/>
        <v>101.51704444047832</v>
      </c>
      <c r="U44" s="72">
        <f t="shared" si="7"/>
        <v>107.85293592718186</v>
      </c>
      <c r="V44" s="72">
        <f t="shared" si="7"/>
        <v>107.96002141709798</v>
      </c>
      <c r="W44" s="72">
        <f t="shared" si="7"/>
        <v>96.287703016241295</v>
      </c>
      <c r="X44" s="72">
        <f t="shared" si="7"/>
        <v>93.253614135284664</v>
      </c>
      <c r="Y44" s="72">
        <f t="shared" si="7"/>
        <v>108.40621095841513</v>
      </c>
      <c r="Z44" s="72">
        <f t="shared" si="7"/>
        <v>104.51543815812957</v>
      </c>
      <c r="AA44" s="72">
        <f t="shared" si="7"/>
        <v>122.20239157594146</v>
      </c>
      <c r="AB44" s="72">
        <f t="shared" si="14"/>
        <v>120.75673746207389</v>
      </c>
      <c r="AC44" s="72">
        <f t="shared" si="14"/>
        <v>151.04408352668213</v>
      </c>
      <c r="AD44" s="72">
        <f t="shared" si="14"/>
        <v>155.25611279671605</v>
      </c>
      <c r="AE44" s="72">
        <f t="shared" ref="AE44:AE47" si="23">P44*100/$D44</f>
        <v>162.4665357844012</v>
      </c>
      <c r="AF44" s="72">
        <f t="shared" ref="AF44:AG47" si="24">Q44*100/$D44</f>
        <v>170.39086203819383</v>
      </c>
      <c r="AG44" s="73">
        <f t="shared" si="24"/>
        <v>177.4585043726575</v>
      </c>
      <c r="AH44" s="555">
        <v>1</v>
      </c>
      <c r="AI44" s="232">
        <v>1</v>
      </c>
      <c r="AJ44" s="232">
        <v>1</v>
      </c>
      <c r="AK44" s="232">
        <v>1</v>
      </c>
      <c r="AL44" s="232">
        <v>1</v>
      </c>
      <c r="AM44" s="232">
        <v>1</v>
      </c>
      <c r="AN44" s="232">
        <v>1</v>
      </c>
      <c r="AO44" s="232">
        <v>1</v>
      </c>
      <c r="AP44" s="232">
        <v>1</v>
      </c>
      <c r="AQ44" s="232">
        <v>1</v>
      </c>
      <c r="AR44" s="232">
        <v>1</v>
      </c>
      <c r="AS44" s="232">
        <v>1</v>
      </c>
      <c r="AT44" s="232">
        <v>4</v>
      </c>
      <c r="AU44" s="232">
        <v>6</v>
      </c>
      <c r="AV44" s="234">
        <v>7</v>
      </c>
    </row>
    <row r="45" spans="2:48" ht="14.5" x14ac:dyDescent="0.35">
      <c r="B45" s="738"/>
      <c r="C45" s="1" t="s">
        <v>197</v>
      </c>
      <c r="D45" s="210">
        <v>40089</v>
      </c>
      <c r="E45" s="210">
        <v>39577</v>
      </c>
      <c r="F45" s="210">
        <v>39893</v>
      </c>
      <c r="G45" s="210">
        <v>40629</v>
      </c>
      <c r="H45" s="210">
        <v>41066</v>
      </c>
      <c r="I45" s="210">
        <v>41092</v>
      </c>
      <c r="J45" s="210">
        <v>41694</v>
      </c>
      <c r="K45" s="210">
        <v>42453</v>
      </c>
      <c r="L45" s="210">
        <v>43750</v>
      </c>
      <c r="M45" s="210">
        <v>45019</v>
      </c>
      <c r="N45" s="210">
        <v>46935</v>
      </c>
      <c r="O45" s="210">
        <v>49028</v>
      </c>
      <c r="P45" s="211">
        <v>50816</v>
      </c>
      <c r="Q45" s="211">
        <v>52790</v>
      </c>
      <c r="R45" s="211">
        <v>54529</v>
      </c>
      <c r="S45" s="554">
        <f>100</f>
        <v>100</v>
      </c>
      <c r="T45" s="72">
        <f t="shared" si="7"/>
        <v>98.722841677268079</v>
      </c>
      <c r="U45" s="72">
        <f t="shared" si="7"/>
        <v>99.511087829579182</v>
      </c>
      <c r="V45" s="72">
        <f t="shared" si="7"/>
        <v>101.34700291850632</v>
      </c>
      <c r="W45" s="72">
        <f t="shared" si="7"/>
        <v>102.43707750255682</v>
      </c>
      <c r="X45" s="72">
        <f t="shared" si="7"/>
        <v>102.50193319863304</v>
      </c>
      <c r="Y45" s="72">
        <f t="shared" si="7"/>
        <v>104.00359200778269</v>
      </c>
      <c r="Z45" s="72">
        <f t="shared" si="7"/>
        <v>105.89687944323879</v>
      </c>
      <c r="AA45" s="72">
        <f t="shared" si="7"/>
        <v>109.13218089750306</v>
      </c>
      <c r="AB45" s="72">
        <f t="shared" si="14"/>
        <v>112.29763775599291</v>
      </c>
      <c r="AC45" s="72">
        <f t="shared" si="14"/>
        <v>117.07700366684128</v>
      </c>
      <c r="AD45" s="72">
        <f t="shared" si="14"/>
        <v>122.29788720097783</v>
      </c>
      <c r="AE45" s="72">
        <f t="shared" si="23"/>
        <v>126.7579635311432</v>
      </c>
      <c r="AF45" s="72">
        <f t="shared" si="24"/>
        <v>131.68200753323853</v>
      </c>
      <c r="AG45" s="73">
        <f t="shared" si="24"/>
        <v>136.01985582079871</v>
      </c>
      <c r="AH45" s="555">
        <v>1</v>
      </c>
      <c r="AI45" s="232">
        <v>1</v>
      </c>
      <c r="AJ45" s="232">
        <v>1</v>
      </c>
      <c r="AK45" s="232">
        <v>1</v>
      </c>
      <c r="AL45" s="232">
        <v>1</v>
      </c>
      <c r="AM45" s="232">
        <v>1</v>
      </c>
      <c r="AN45" s="232">
        <v>1</v>
      </c>
      <c r="AO45" s="232">
        <v>1</v>
      </c>
      <c r="AP45" s="232">
        <v>1</v>
      </c>
      <c r="AQ45" s="232">
        <v>1</v>
      </c>
      <c r="AR45" s="232">
        <v>1</v>
      </c>
      <c r="AS45" s="232">
        <v>1</v>
      </c>
      <c r="AT45" s="232">
        <v>4</v>
      </c>
      <c r="AU45" s="232">
        <v>6</v>
      </c>
      <c r="AV45" s="234">
        <v>7</v>
      </c>
    </row>
    <row r="46" spans="2:48" ht="14.5" x14ac:dyDescent="0.35">
      <c r="B46" s="739"/>
      <c r="C46" s="8" t="s">
        <v>198</v>
      </c>
      <c r="D46">
        <v>34486</v>
      </c>
      <c r="E46">
        <v>33889</v>
      </c>
      <c r="F46">
        <v>33850</v>
      </c>
      <c r="G46">
        <v>34580</v>
      </c>
      <c r="H46">
        <v>35671</v>
      </c>
      <c r="I46">
        <v>35867</v>
      </c>
      <c r="J46">
        <v>35620</v>
      </c>
      <c r="K46">
        <v>36597</v>
      </c>
      <c r="L46">
        <v>36903</v>
      </c>
      <c r="M46">
        <v>38253</v>
      </c>
      <c r="N46">
        <v>38472</v>
      </c>
      <c r="O46">
        <v>40329</v>
      </c>
      <c r="P46">
        <v>41713</v>
      </c>
      <c r="Q46">
        <v>43243</v>
      </c>
      <c r="R46">
        <v>44586</v>
      </c>
      <c r="S46" s="554">
        <f>100</f>
        <v>100</v>
      </c>
      <c r="T46" s="72">
        <f t="shared" si="7"/>
        <v>98.268862726903677</v>
      </c>
      <c r="U46" s="72">
        <f t="shared" si="7"/>
        <v>98.155773357304412</v>
      </c>
      <c r="V46" s="72">
        <f t="shared" si="7"/>
        <v>100.27257437800847</v>
      </c>
      <c r="W46" s="72">
        <f t="shared" si="7"/>
        <v>103.43617699936206</v>
      </c>
      <c r="X46" s="72">
        <f t="shared" si="7"/>
        <v>104.00452357478397</v>
      </c>
      <c r="Y46" s="72">
        <f t="shared" si="7"/>
        <v>103.28829090065534</v>
      </c>
      <c r="Z46" s="72">
        <f t="shared" si="7"/>
        <v>106.12132459548802</v>
      </c>
      <c r="AA46" s="72">
        <f t="shared" si="7"/>
        <v>107.00864118772836</v>
      </c>
      <c r="AB46" s="72">
        <f t="shared" si="14"/>
        <v>110.92327321231804</v>
      </c>
      <c r="AC46" s="72">
        <f t="shared" si="14"/>
        <v>111.55831351852926</v>
      </c>
      <c r="AD46" s="72">
        <f t="shared" si="14"/>
        <v>116.94310734790929</v>
      </c>
      <c r="AE46" s="72">
        <f t="shared" si="23"/>
        <v>120.95633010497014</v>
      </c>
      <c r="AF46" s="72">
        <f t="shared" si="24"/>
        <v>125.39291306617179</v>
      </c>
      <c r="AG46" s="73">
        <f t="shared" si="24"/>
        <v>129.28724699878211</v>
      </c>
      <c r="AH46" s="235"/>
      <c r="AI46" s="236"/>
      <c r="AJ46" s="236"/>
      <c r="AK46" s="236"/>
      <c r="AL46" s="236"/>
      <c r="AM46" s="236"/>
      <c r="AN46" s="236"/>
      <c r="AO46" s="236"/>
      <c r="AP46" s="236"/>
      <c r="AQ46" s="236"/>
      <c r="AR46" s="236"/>
      <c r="AS46" s="236"/>
      <c r="AT46" s="236"/>
      <c r="AU46" s="236"/>
      <c r="AV46" s="237"/>
    </row>
    <row r="47" spans="2:48" ht="15" customHeight="1" x14ac:dyDescent="0.35">
      <c r="B47" s="738" t="s">
        <v>204</v>
      </c>
      <c r="C47" s="1" t="s">
        <v>193</v>
      </c>
      <c r="D47" s="210">
        <v>11353</v>
      </c>
      <c r="E47" s="210">
        <v>11497</v>
      </c>
      <c r="F47" s="210">
        <v>11762</v>
      </c>
      <c r="G47" s="210">
        <v>11779</v>
      </c>
      <c r="H47" s="210">
        <v>11705</v>
      </c>
      <c r="I47" s="210">
        <v>11855</v>
      </c>
      <c r="J47" s="210">
        <v>11719</v>
      </c>
      <c r="K47" s="210">
        <v>11885</v>
      </c>
      <c r="L47" s="210">
        <v>11776</v>
      </c>
      <c r="M47" s="210">
        <v>11666</v>
      </c>
      <c r="N47" s="210">
        <v>11364</v>
      </c>
      <c r="O47" s="210">
        <v>11183</v>
      </c>
      <c r="P47" s="211">
        <v>11311</v>
      </c>
      <c r="Q47" s="211">
        <v>11452</v>
      </c>
      <c r="R47" s="211">
        <v>11745</v>
      </c>
      <c r="S47" s="554">
        <f>100</f>
        <v>100</v>
      </c>
      <c r="T47" s="72">
        <f t="shared" si="7"/>
        <v>101.26838721042895</v>
      </c>
      <c r="U47" s="72">
        <f t="shared" si="7"/>
        <v>103.60257200739892</v>
      </c>
      <c r="V47" s="72">
        <f t="shared" si="7"/>
        <v>103.75231216418568</v>
      </c>
      <c r="W47" s="72">
        <f t="shared" si="7"/>
        <v>103.10050206993746</v>
      </c>
      <c r="X47" s="72">
        <f t="shared" si="7"/>
        <v>104.42173874746763</v>
      </c>
      <c r="Y47" s="72">
        <f t="shared" si="7"/>
        <v>103.22381749317361</v>
      </c>
      <c r="Z47" s="72">
        <f t="shared" si="7"/>
        <v>104.68598608297367</v>
      </c>
      <c r="AA47" s="72">
        <f t="shared" si="7"/>
        <v>103.72588743063507</v>
      </c>
      <c r="AB47" s="72">
        <f t="shared" si="14"/>
        <v>102.75698053377961</v>
      </c>
      <c r="AC47" s="72">
        <f t="shared" si="14"/>
        <v>100.09689068968555</v>
      </c>
      <c r="AD47" s="72">
        <f t="shared" si="14"/>
        <v>98.502598432132473</v>
      </c>
      <c r="AE47" s="72">
        <f t="shared" si="23"/>
        <v>99.63005373029155</v>
      </c>
      <c r="AF47" s="72">
        <f t="shared" si="24"/>
        <v>100.87201620716991</v>
      </c>
      <c r="AG47" s="73">
        <f t="shared" si="24"/>
        <v>103.45283185061217</v>
      </c>
      <c r="AH47" s="555">
        <v>1</v>
      </c>
      <c r="AI47" s="232">
        <v>1</v>
      </c>
      <c r="AJ47" s="232">
        <v>1</v>
      </c>
      <c r="AK47" s="232">
        <v>1</v>
      </c>
      <c r="AL47" s="232">
        <v>1</v>
      </c>
      <c r="AM47" s="232">
        <v>1</v>
      </c>
      <c r="AN47" s="232">
        <v>1</v>
      </c>
      <c r="AO47" s="232">
        <v>1</v>
      </c>
      <c r="AP47" s="232">
        <v>1</v>
      </c>
      <c r="AQ47" s="232">
        <v>1</v>
      </c>
      <c r="AR47" s="232">
        <v>1</v>
      </c>
      <c r="AS47" s="232">
        <v>1</v>
      </c>
      <c r="AT47" s="232">
        <v>4</v>
      </c>
      <c r="AU47" s="232">
        <v>6</v>
      </c>
      <c r="AV47" s="234">
        <v>7</v>
      </c>
    </row>
    <row r="48" spans="2:48" ht="14.5" x14ac:dyDescent="0.35">
      <c r="B48" s="738"/>
      <c r="C48" s="1" t="s">
        <v>194</v>
      </c>
      <c r="D48" s="210">
        <v>14396</v>
      </c>
      <c r="E48" s="210">
        <v>14326</v>
      </c>
      <c r="F48" s="210">
        <v>14262</v>
      </c>
      <c r="G48" s="210">
        <v>14785</v>
      </c>
      <c r="H48" s="210">
        <v>14886</v>
      </c>
      <c r="I48" s="210">
        <v>14961</v>
      </c>
      <c r="J48" s="210">
        <v>15110</v>
      </c>
      <c r="K48" s="210">
        <v>15257</v>
      </c>
      <c r="L48" s="210">
        <v>15684</v>
      </c>
      <c r="M48" s="210">
        <v>15413</v>
      </c>
      <c r="N48" s="210">
        <v>15322</v>
      </c>
      <c r="O48" s="210">
        <v>15916</v>
      </c>
      <c r="P48" s="211">
        <v>16073</v>
      </c>
      <c r="Q48" s="211">
        <v>16227</v>
      </c>
      <c r="R48" s="211">
        <v>16545</v>
      </c>
      <c r="S48" s="554">
        <f>100</f>
        <v>100</v>
      </c>
      <c r="T48" s="72">
        <f t="shared" si="7"/>
        <v>99.513753820505698</v>
      </c>
      <c r="U48" s="72">
        <f t="shared" si="7"/>
        <v>99.06918588496805</v>
      </c>
      <c r="V48" s="72">
        <f t="shared" si="7"/>
        <v>102.70213948318977</v>
      </c>
      <c r="W48" s="72">
        <f t="shared" si="7"/>
        <v>103.40372325646013</v>
      </c>
      <c r="X48" s="72">
        <f t="shared" si="7"/>
        <v>103.9247013059183</v>
      </c>
      <c r="Y48" s="72">
        <f t="shared" si="7"/>
        <v>104.9597110308419</v>
      </c>
      <c r="Z48" s="72">
        <f t="shared" si="7"/>
        <v>105.98082800777993</v>
      </c>
      <c r="AA48" s="72">
        <f t="shared" si="7"/>
        <v>108.94692970269519</v>
      </c>
      <c r="AB48" s="72">
        <f t="shared" si="14"/>
        <v>107.06446235065296</v>
      </c>
      <c r="AC48" s="72">
        <f t="shared" si="14"/>
        <v>106.43234231731036</v>
      </c>
      <c r="AD48" s="72">
        <f t="shared" si="14"/>
        <v>110.55848846901917</v>
      </c>
      <c r="AE48" s="72">
        <f t="shared" ref="AE48:AE51" si="25">P48*100/$D48</f>
        <v>111.64906918588497</v>
      </c>
      <c r="AF48" s="72">
        <f t="shared" ref="AF48:AG51" si="26">Q48*100/$D48</f>
        <v>112.71881078077244</v>
      </c>
      <c r="AG48" s="73">
        <f t="shared" si="26"/>
        <v>114.92775771047513</v>
      </c>
      <c r="AH48" s="555">
        <v>1</v>
      </c>
      <c r="AI48" s="232">
        <v>1</v>
      </c>
      <c r="AJ48" s="232">
        <v>1</v>
      </c>
      <c r="AK48" s="232">
        <v>1</v>
      </c>
      <c r="AL48" s="232">
        <v>1</v>
      </c>
      <c r="AM48" s="232">
        <v>1</v>
      </c>
      <c r="AN48" s="232">
        <v>1</v>
      </c>
      <c r="AO48" s="232">
        <v>1</v>
      </c>
      <c r="AP48" s="232">
        <v>1</v>
      </c>
      <c r="AQ48" s="232">
        <v>1</v>
      </c>
      <c r="AR48" s="232">
        <v>1</v>
      </c>
      <c r="AS48" s="232">
        <v>1</v>
      </c>
      <c r="AT48" s="232">
        <v>4</v>
      </c>
      <c r="AU48" s="232">
        <v>6</v>
      </c>
      <c r="AV48" s="234">
        <v>7</v>
      </c>
    </row>
    <row r="49" spans="2:48" ht="14.5" x14ac:dyDescent="0.35">
      <c r="B49" s="738"/>
      <c r="C49" s="1" t="s">
        <v>195</v>
      </c>
      <c r="D49" s="210">
        <v>11295</v>
      </c>
      <c r="E49" s="210">
        <v>10737</v>
      </c>
      <c r="F49" s="210">
        <v>11550</v>
      </c>
      <c r="G49" s="211">
        <v>11319</v>
      </c>
      <c r="H49" s="211">
        <v>11379</v>
      </c>
      <c r="I49" s="211">
        <v>12186</v>
      </c>
      <c r="J49" s="211">
        <v>12533</v>
      </c>
      <c r="K49" s="211">
        <v>12519</v>
      </c>
      <c r="L49" s="211">
        <v>12793</v>
      </c>
      <c r="M49" s="211">
        <v>13380</v>
      </c>
      <c r="N49" s="211">
        <v>14359</v>
      </c>
      <c r="O49" s="211">
        <v>14935</v>
      </c>
      <c r="P49" s="211">
        <v>15024</v>
      </c>
      <c r="Q49" s="211">
        <v>15300</v>
      </c>
      <c r="R49" s="211">
        <v>15878</v>
      </c>
      <c r="S49" s="554">
        <f>100</f>
        <v>100</v>
      </c>
      <c r="T49" s="72">
        <f t="shared" si="7"/>
        <v>95.059760956175296</v>
      </c>
      <c r="U49" s="72">
        <f t="shared" si="7"/>
        <v>102.25763612217796</v>
      </c>
      <c r="V49" s="72">
        <f t="shared" si="7"/>
        <v>100.2124833997344</v>
      </c>
      <c r="W49" s="72">
        <f t="shared" si="7"/>
        <v>100.74369189907038</v>
      </c>
      <c r="X49" s="72">
        <f t="shared" si="7"/>
        <v>107.88844621513944</v>
      </c>
      <c r="Y49" s="72">
        <f t="shared" si="7"/>
        <v>110.96060203629925</v>
      </c>
      <c r="Z49" s="72">
        <f t="shared" si="7"/>
        <v>110.83665338645419</v>
      </c>
      <c r="AA49" s="72">
        <f t="shared" si="7"/>
        <v>113.26250553342187</v>
      </c>
      <c r="AB49" s="72">
        <f t="shared" si="14"/>
        <v>118.45949535192563</v>
      </c>
      <c r="AC49" s="72">
        <f t="shared" si="14"/>
        <v>127.12704736609119</v>
      </c>
      <c r="AD49" s="72">
        <f t="shared" si="14"/>
        <v>132.2266489597167</v>
      </c>
      <c r="AE49" s="72">
        <f t="shared" si="25"/>
        <v>133.01460823373174</v>
      </c>
      <c r="AF49" s="72">
        <f t="shared" si="26"/>
        <v>135.4581673306773</v>
      </c>
      <c r="AG49" s="73">
        <f t="shared" si="26"/>
        <v>140.57547587428064</v>
      </c>
      <c r="AH49" s="555">
        <v>1</v>
      </c>
      <c r="AI49" s="232">
        <v>1</v>
      </c>
      <c r="AJ49" s="232">
        <v>1</v>
      </c>
      <c r="AK49" s="232">
        <v>4</v>
      </c>
      <c r="AL49" s="232">
        <v>4</v>
      </c>
      <c r="AM49" s="232">
        <v>4</v>
      </c>
      <c r="AN49" s="232">
        <v>4</v>
      </c>
      <c r="AO49" s="232">
        <v>4</v>
      </c>
      <c r="AP49" s="232">
        <v>4</v>
      </c>
      <c r="AQ49" s="232">
        <v>4</v>
      </c>
      <c r="AR49" s="232">
        <v>4</v>
      </c>
      <c r="AS49" s="232">
        <v>4</v>
      </c>
      <c r="AT49" s="232">
        <v>4</v>
      </c>
      <c r="AU49" s="232">
        <v>6</v>
      </c>
      <c r="AV49" s="234">
        <v>7</v>
      </c>
    </row>
    <row r="50" spans="2:48" ht="14.5" x14ac:dyDescent="0.35">
      <c r="B50" s="738"/>
      <c r="C50" s="1" t="s">
        <v>196</v>
      </c>
      <c r="D50" s="210">
        <v>7464</v>
      </c>
      <c r="E50" s="210">
        <v>8261</v>
      </c>
      <c r="F50" s="210">
        <v>8449</v>
      </c>
      <c r="G50" s="211">
        <v>9576</v>
      </c>
      <c r="H50" s="211">
        <v>9797</v>
      </c>
      <c r="I50" s="211">
        <v>9960</v>
      </c>
      <c r="J50" s="211">
        <v>10528</v>
      </c>
      <c r="K50" s="211">
        <v>10465</v>
      </c>
      <c r="L50" s="211">
        <v>10680</v>
      </c>
      <c r="M50" s="211">
        <v>11135</v>
      </c>
      <c r="N50" s="211">
        <v>11916</v>
      </c>
      <c r="O50" s="211">
        <v>12335</v>
      </c>
      <c r="P50" s="211">
        <v>12390</v>
      </c>
      <c r="Q50" s="211">
        <v>12585</v>
      </c>
      <c r="R50" s="211">
        <v>12989</v>
      </c>
      <c r="S50" s="554">
        <f>100</f>
        <v>100</v>
      </c>
      <c r="T50" s="72">
        <f t="shared" si="7"/>
        <v>110.67792068595926</v>
      </c>
      <c r="U50" s="72">
        <f t="shared" si="7"/>
        <v>113.19667738478027</v>
      </c>
      <c r="V50" s="72">
        <f t="shared" si="7"/>
        <v>128.29581993569133</v>
      </c>
      <c r="W50" s="72">
        <f t="shared" si="7"/>
        <v>131.25669882100749</v>
      </c>
      <c r="X50" s="72">
        <f t="shared" si="7"/>
        <v>133.44051446945338</v>
      </c>
      <c r="Y50" s="72">
        <f t="shared" si="7"/>
        <v>141.05037513397642</v>
      </c>
      <c r="Z50" s="72">
        <f t="shared" si="7"/>
        <v>140.20632368703107</v>
      </c>
      <c r="AA50" s="72">
        <f t="shared" si="7"/>
        <v>143.08681672025725</v>
      </c>
      <c r="AB50" s="72">
        <f t="shared" si="14"/>
        <v>149.18274383708467</v>
      </c>
      <c r="AC50" s="72">
        <f t="shared" si="14"/>
        <v>159.64630225080387</v>
      </c>
      <c r="AD50" s="72">
        <f t="shared" si="14"/>
        <v>165.2599142550911</v>
      </c>
      <c r="AE50" s="72">
        <f t="shared" si="25"/>
        <v>165.99678456591639</v>
      </c>
      <c r="AF50" s="72">
        <f t="shared" si="26"/>
        <v>168.60932475884243</v>
      </c>
      <c r="AG50" s="73">
        <f t="shared" si="26"/>
        <v>174.02197213290461</v>
      </c>
      <c r="AH50" s="555">
        <v>1</v>
      </c>
      <c r="AI50" s="232">
        <v>1</v>
      </c>
      <c r="AJ50" s="232">
        <v>1</v>
      </c>
      <c r="AK50" s="232">
        <v>4</v>
      </c>
      <c r="AL50" s="232">
        <v>4</v>
      </c>
      <c r="AM50" s="232">
        <v>4</v>
      </c>
      <c r="AN50" s="232">
        <v>4</v>
      </c>
      <c r="AO50" s="232">
        <v>4</v>
      </c>
      <c r="AP50" s="232">
        <v>4</v>
      </c>
      <c r="AQ50" s="232">
        <v>4</v>
      </c>
      <c r="AR50" s="232">
        <v>4</v>
      </c>
      <c r="AS50" s="232">
        <v>4</v>
      </c>
      <c r="AT50" s="232">
        <v>4</v>
      </c>
      <c r="AU50" s="232">
        <v>6</v>
      </c>
      <c r="AV50" s="234">
        <v>7</v>
      </c>
    </row>
    <row r="51" spans="2:48" ht="14.5" x14ac:dyDescent="0.35">
      <c r="B51" s="738"/>
      <c r="C51" s="1" t="s">
        <v>197</v>
      </c>
      <c r="D51" s="210">
        <v>44508</v>
      </c>
      <c r="E51" s="210">
        <v>44821</v>
      </c>
      <c r="F51" s="210">
        <v>46023</v>
      </c>
      <c r="G51" s="210">
        <v>47459</v>
      </c>
      <c r="H51" s="210">
        <v>47767</v>
      </c>
      <c r="I51" s="210">
        <v>48962</v>
      </c>
      <c r="J51" s="210">
        <v>49890</v>
      </c>
      <c r="K51" s="210">
        <v>50126</v>
      </c>
      <c r="L51" s="210">
        <v>50933</v>
      </c>
      <c r="M51" s="210">
        <v>51594</v>
      </c>
      <c r="N51" s="210">
        <v>52961</v>
      </c>
      <c r="O51" s="210">
        <v>54369</v>
      </c>
      <c r="P51" s="211">
        <v>54798</v>
      </c>
      <c r="Q51" s="211">
        <v>55564</v>
      </c>
      <c r="R51" s="211">
        <v>57157</v>
      </c>
      <c r="S51" s="554">
        <f>100</f>
        <v>100</v>
      </c>
      <c r="T51" s="72">
        <f t="shared" si="7"/>
        <v>100.7032443605644</v>
      </c>
      <c r="U51" s="72">
        <f t="shared" si="7"/>
        <v>103.40388244809922</v>
      </c>
      <c r="V51" s="72">
        <f t="shared" si="7"/>
        <v>106.63026871573649</v>
      </c>
      <c r="W51" s="72">
        <f t="shared" si="7"/>
        <v>107.32227914082861</v>
      </c>
      <c r="X51" s="72">
        <f t="shared" si="7"/>
        <v>110.00718971870225</v>
      </c>
      <c r="Y51" s="72">
        <f t="shared" si="7"/>
        <v>112.09220814235643</v>
      </c>
      <c r="Z51" s="72">
        <f t="shared" si="7"/>
        <v>112.62244989664779</v>
      </c>
      <c r="AA51" s="72">
        <f t="shared" si="7"/>
        <v>114.43560708187292</v>
      </c>
      <c r="AB51" s="72">
        <f t="shared" si="14"/>
        <v>115.92073335130763</v>
      </c>
      <c r="AC51" s="72">
        <f t="shared" si="14"/>
        <v>118.99209130942752</v>
      </c>
      <c r="AD51" s="72">
        <f t="shared" si="14"/>
        <v>122.15556753842006</v>
      </c>
      <c r="AE51" s="72">
        <f t="shared" si="25"/>
        <v>123.11943920194122</v>
      </c>
      <c r="AF51" s="72">
        <f t="shared" si="26"/>
        <v>124.8404781162937</v>
      </c>
      <c r="AG51" s="73">
        <f t="shared" si="26"/>
        <v>128.4196099577604</v>
      </c>
      <c r="AH51" s="555">
        <v>1</v>
      </c>
      <c r="AI51" s="232">
        <v>1</v>
      </c>
      <c r="AJ51" s="232">
        <v>1</v>
      </c>
      <c r="AK51" s="232">
        <v>1</v>
      </c>
      <c r="AL51" s="232">
        <v>1</v>
      </c>
      <c r="AM51" s="232">
        <v>1</v>
      </c>
      <c r="AN51" s="232">
        <v>1</v>
      </c>
      <c r="AO51" s="232">
        <v>1</v>
      </c>
      <c r="AP51" s="232">
        <v>1</v>
      </c>
      <c r="AQ51" s="232">
        <v>1</v>
      </c>
      <c r="AR51" s="232">
        <v>1</v>
      </c>
      <c r="AS51" s="232">
        <v>1</v>
      </c>
      <c r="AT51" s="232">
        <v>4</v>
      </c>
      <c r="AU51" s="232">
        <v>6</v>
      </c>
      <c r="AV51" s="234">
        <v>7</v>
      </c>
    </row>
    <row r="52" spans="2:48" ht="14.5" x14ac:dyDescent="0.35">
      <c r="B52" s="738"/>
      <c r="C52" s="1" t="s">
        <v>198</v>
      </c>
      <c r="D52">
        <v>37044</v>
      </c>
      <c r="E52">
        <v>36560</v>
      </c>
      <c r="F52">
        <v>37574</v>
      </c>
      <c r="G52">
        <v>37883</v>
      </c>
      <c r="H52">
        <v>37970</v>
      </c>
      <c r="I52">
        <v>39002</v>
      </c>
      <c r="J52">
        <v>39362</v>
      </c>
      <c r="K52">
        <v>39661</v>
      </c>
      <c r="L52">
        <v>40253</v>
      </c>
      <c r="M52">
        <v>40459</v>
      </c>
      <c r="N52">
        <v>41045</v>
      </c>
      <c r="O52">
        <v>42034</v>
      </c>
      <c r="P52">
        <v>42408</v>
      </c>
      <c r="Q52">
        <v>42979</v>
      </c>
      <c r="R52">
        <v>44168</v>
      </c>
      <c r="S52" s="554">
        <f>100</f>
        <v>100</v>
      </c>
      <c r="T52" s="72">
        <f t="shared" si="7"/>
        <v>98.693445632221142</v>
      </c>
      <c r="U52" s="72">
        <f t="shared" si="7"/>
        <v>101.43073102256776</v>
      </c>
      <c r="V52" s="72">
        <f t="shared" si="7"/>
        <v>102.26487420364971</v>
      </c>
      <c r="W52" s="72">
        <f t="shared" si="7"/>
        <v>102.49973005075046</v>
      </c>
      <c r="X52" s="72">
        <f t="shared" si="7"/>
        <v>105.28560630601447</v>
      </c>
      <c r="Y52" s="72">
        <f t="shared" si="7"/>
        <v>106.25742360436237</v>
      </c>
      <c r="Z52" s="72">
        <f t="shared" si="7"/>
        <v>107.06457186049023</v>
      </c>
      <c r="AA52" s="72">
        <f t="shared" si="7"/>
        <v>108.66267141777345</v>
      </c>
      <c r="AB52" s="72">
        <f t="shared" si="14"/>
        <v>109.21876687182809</v>
      </c>
      <c r="AC52" s="72">
        <f t="shared" si="14"/>
        <v>110.80066947413886</v>
      </c>
      <c r="AD52" s="72">
        <f t="shared" si="14"/>
        <v>113.4704675521002</v>
      </c>
      <c r="AE52" s="72">
        <f t="shared" ref="AE52:AE55" si="27">P52*100/$D52</f>
        <v>114.48007774538387</v>
      </c>
      <c r="AF52" s="72">
        <f t="shared" ref="AF52:AG55" si="28">Q52*100/$D52</f>
        <v>116.02148796026347</v>
      </c>
      <c r="AG52" s="73">
        <f t="shared" si="28"/>
        <v>119.23118453730699</v>
      </c>
      <c r="AH52" s="235"/>
      <c r="AI52" s="236"/>
      <c r="AJ52" s="236"/>
      <c r="AK52" s="236"/>
      <c r="AL52" s="236"/>
      <c r="AM52" s="236"/>
      <c r="AN52" s="236"/>
      <c r="AO52" s="236"/>
      <c r="AP52" s="236"/>
      <c r="AQ52" s="236"/>
      <c r="AR52" s="236"/>
      <c r="AS52" s="236"/>
      <c r="AT52" s="236"/>
      <c r="AU52" s="236"/>
      <c r="AV52" s="237"/>
    </row>
    <row r="53" spans="2:48" ht="15" customHeight="1" x14ac:dyDescent="0.35">
      <c r="B53" s="740" t="s">
        <v>205</v>
      </c>
      <c r="C53" s="7" t="s">
        <v>193</v>
      </c>
      <c r="D53" s="210">
        <v>1591</v>
      </c>
      <c r="E53" s="210">
        <v>1577</v>
      </c>
      <c r="F53" s="210">
        <v>1722</v>
      </c>
      <c r="G53" s="210">
        <v>1729</v>
      </c>
      <c r="H53" s="210">
        <v>1680</v>
      </c>
      <c r="I53" s="210">
        <v>1603</v>
      </c>
      <c r="J53" s="210">
        <v>1679</v>
      </c>
      <c r="K53" s="210">
        <v>1668</v>
      </c>
      <c r="L53" s="210">
        <v>1621</v>
      </c>
      <c r="M53" s="210">
        <v>1677</v>
      </c>
      <c r="N53" s="210">
        <v>1744</v>
      </c>
      <c r="O53" s="210">
        <v>1741</v>
      </c>
      <c r="P53" s="211">
        <v>1752</v>
      </c>
      <c r="Q53" s="211">
        <v>1774</v>
      </c>
      <c r="R53" s="211">
        <v>1793</v>
      </c>
      <c r="S53" s="554">
        <f>100</f>
        <v>100</v>
      </c>
      <c r="T53" s="72">
        <f t="shared" si="7"/>
        <v>99.120050282840978</v>
      </c>
      <c r="U53" s="72">
        <f t="shared" si="7"/>
        <v>108.2338152105594</v>
      </c>
      <c r="V53" s="72">
        <f t="shared" si="7"/>
        <v>108.6737900691389</v>
      </c>
      <c r="W53" s="72">
        <f t="shared" si="7"/>
        <v>105.59396605908233</v>
      </c>
      <c r="X53" s="72">
        <f t="shared" si="7"/>
        <v>100.75424261470774</v>
      </c>
      <c r="Y53" s="72">
        <f t="shared" si="7"/>
        <v>105.53111250785669</v>
      </c>
      <c r="Z53" s="72">
        <f t="shared" si="7"/>
        <v>104.83972344437461</v>
      </c>
      <c r="AA53" s="72">
        <f t="shared" si="7"/>
        <v>101.88560653676933</v>
      </c>
      <c r="AB53" s="72">
        <f t="shared" si="14"/>
        <v>105.4054054054054</v>
      </c>
      <c r="AC53" s="72">
        <f t="shared" si="14"/>
        <v>109.61659333752357</v>
      </c>
      <c r="AD53" s="72">
        <f t="shared" si="14"/>
        <v>109.42803268384664</v>
      </c>
      <c r="AE53" s="72">
        <f t="shared" si="27"/>
        <v>110.11942174732873</v>
      </c>
      <c r="AF53" s="72">
        <f t="shared" si="28"/>
        <v>111.5021998742929</v>
      </c>
      <c r="AG53" s="73">
        <f t="shared" si="28"/>
        <v>112.69641734758014</v>
      </c>
      <c r="AH53" s="555">
        <v>1</v>
      </c>
      <c r="AI53" s="232">
        <v>1</v>
      </c>
      <c r="AJ53" s="232">
        <v>1</v>
      </c>
      <c r="AK53" s="232">
        <v>1</v>
      </c>
      <c r="AL53" s="232">
        <v>1</v>
      </c>
      <c r="AM53" s="232">
        <v>1</v>
      </c>
      <c r="AN53" s="232">
        <v>1</v>
      </c>
      <c r="AO53" s="232">
        <v>1</v>
      </c>
      <c r="AP53" s="232">
        <v>1</v>
      </c>
      <c r="AQ53" s="232">
        <v>1</v>
      </c>
      <c r="AR53" s="232">
        <v>1</v>
      </c>
      <c r="AS53" s="232">
        <v>1</v>
      </c>
      <c r="AT53" s="232">
        <v>4</v>
      </c>
      <c r="AU53" s="232">
        <v>6</v>
      </c>
      <c r="AV53" s="234">
        <v>7</v>
      </c>
    </row>
    <row r="54" spans="2:48" ht="14.5" x14ac:dyDescent="0.35">
      <c r="B54" s="738"/>
      <c r="C54" s="1" t="s">
        <v>194</v>
      </c>
      <c r="D54" s="210">
        <v>4279</v>
      </c>
      <c r="E54" s="210">
        <v>4491</v>
      </c>
      <c r="F54" s="210">
        <v>5118</v>
      </c>
      <c r="G54" s="210">
        <v>4648</v>
      </c>
      <c r="H54" s="210">
        <v>4478</v>
      </c>
      <c r="I54" s="210">
        <v>4337</v>
      </c>
      <c r="J54" s="210">
        <v>4305</v>
      </c>
      <c r="K54" s="210">
        <v>4045</v>
      </c>
      <c r="L54" s="210">
        <v>4230</v>
      </c>
      <c r="M54" s="210">
        <v>4109</v>
      </c>
      <c r="N54" s="210">
        <v>3960</v>
      </c>
      <c r="O54" s="210">
        <v>4127</v>
      </c>
      <c r="P54" s="211">
        <v>4147</v>
      </c>
      <c r="Q54" s="211">
        <v>4185</v>
      </c>
      <c r="R54" s="211">
        <v>4219</v>
      </c>
      <c r="S54" s="554">
        <f>100</f>
        <v>100</v>
      </c>
      <c r="T54" s="72">
        <f t="shared" si="7"/>
        <v>104.95442860481421</v>
      </c>
      <c r="U54" s="72">
        <f t="shared" si="7"/>
        <v>119.60738490301472</v>
      </c>
      <c r="V54" s="72">
        <f t="shared" si="7"/>
        <v>108.62351016592662</v>
      </c>
      <c r="W54" s="72">
        <f t="shared" si="7"/>
        <v>104.6506193035756</v>
      </c>
      <c r="X54" s="72">
        <f t="shared" si="7"/>
        <v>101.35545688244918</v>
      </c>
      <c r="Y54" s="72">
        <f t="shared" si="7"/>
        <v>100.60761860247722</v>
      </c>
      <c r="Z54" s="72">
        <f t="shared" si="7"/>
        <v>94.531432577705075</v>
      </c>
      <c r="AA54" s="72">
        <f t="shared" si="7"/>
        <v>98.854872633792937</v>
      </c>
      <c r="AB54" s="72">
        <f t="shared" si="14"/>
        <v>96.027109137648978</v>
      </c>
      <c r="AC54" s="72">
        <f t="shared" si="14"/>
        <v>92.544987146529564</v>
      </c>
      <c r="AD54" s="72">
        <f t="shared" si="14"/>
        <v>96.447768170133202</v>
      </c>
      <c r="AE54" s="72">
        <f t="shared" si="27"/>
        <v>96.915167095115677</v>
      </c>
      <c r="AF54" s="72">
        <f t="shared" si="28"/>
        <v>97.803225052582377</v>
      </c>
      <c r="AG54" s="73">
        <f t="shared" si="28"/>
        <v>98.597803225052587</v>
      </c>
      <c r="AH54" s="555">
        <v>1</v>
      </c>
      <c r="AI54" s="232">
        <v>1</v>
      </c>
      <c r="AJ54" s="232">
        <v>1</v>
      </c>
      <c r="AK54" s="232">
        <v>1</v>
      </c>
      <c r="AL54" s="232">
        <v>1</v>
      </c>
      <c r="AM54" s="232">
        <v>1</v>
      </c>
      <c r="AN54" s="232">
        <v>1</v>
      </c>
      <c r="AO54" s="232">
        <v>1</v>
      </c>
      <c r="AP54" s="232">
        <v>1</v>
      </c>
      <c r="AQ54" s="232">
        <v>1</v>
      </c>
      <c r="AR54" s="232">
        <v>1</v>
      </c>
      <c r="AS54" s="232">
        <v>1</v>
      </c>
      <c r="AT54" s="232">
        <v>4</v>
      </c>
      <c r="AU54" s="232">
        <v>6</v>
      </c>
      <c r="AV54" s="234">
        <v>7</v>
      </c>
    </row>
    <row r="55" spans="2:48" ht="14.5" x14ac:dyDescent="0.35">
      <c r="B55" s="738"/>
      <c r="C55" s="1" t="s">
        <v>195</v>
      </c>
      <c r="D55" s="210">
        <v>6481</v>
      </c>
      <c r="E55" s="210">
        <v>6299</v>
      </c>
      <c r="F55" s="210">
        <v>6273</v>
      </c>
      <c r="G55" s="210">
        <v>6393</v>
      </c>
      <c r="H55" s="210">
        <v>6225</v>
      </c>
      <c r="I55" s="210">
        <v>6305</v>
      </c>
      <c r="J55" s="210">
        <v>6071</v>
      </c>
      <c r="K55" s="210">
        <v>6388</v>
      </c>
      <c r="L55" s="210">
        <v>6534</v>
      </c>
      <c r="M55" s="210">
        <v>6750</v>
      </c>
      <c r="N55" s="210">
        <v>7138</v>
      </c>
      <c r="O55" s="210">
        <v>7141</v>
      </c>
      <c r="P55" s="211">
        <v>7210</v>
      </c>
      <c r="Q55" s="211">
        <v>7346</v>
      </c>
      <c r="R55" s="211">
        <v>7468</v>
      </c>
      <c r="S55" s="554">
        <f>100</f>
        <v>100</v>
      </c>
      <c r="T55" s="72">
        <f t="shared" si="7"/>
        <v>97.19179139021756</v>
      </c>
      <c r="U55" s="72">
        <f t="shared" si="7"/>
        <v>96.790618731677213</v>
      </c>
      <c r="V55" s="72">
        <f t="shared" si="7"/>
        <v>98.64218484801728</v>
      </c>
      <c r="W55" s="72">
        <f t="shared" si="7"/>
        <v>96.049992285141187</v>
      </c>
      <c r="X55" s="72">
        <f t="shared" si="7"/>
        <v>97.28436969603456</v>
      </c>
      <c r="Y55" s="72">
        <f t="shared" si="7"/>
        <v>93.673815769171426</v>
      </c>
      <c r="Z55" s="72">
        <f t="shared" si="7"/>
        <v>98.565036259836447</v>
      </c>
      <c r="AA55" s="72">
        <f t="shared" si="7"/>
        <v>100.81777503471686</v>
      </c>
      <c r="AB55" s="72">
        <f t="shared" si="14"/>
        <v>104.15059404412899</v>
      </c>
      <c r="AC55" s="72">
        <f t="shared" si="14"/>
        <v>110.13732448696189</v>
      </c>
      <c r="AD55" s="72">
        <f t="shared" si="14"/>
        <v>110.18361363987039</v>
      </c>
      <c r="AE55" s="72">
        <f t="shared" si="27"/>
        <v>111.24826415676593</v>
      </c>
      <c r="AF55" s="72">
        <f t="shared" si="28"/>
        <v>113.34670575528467</v>
      </c>
      <c r="AG55" s="73">
        <f t="shared" si="28"/>
        <v>115.22913130689709</v>
      </c>
      <c r="AH55" s="555">
        <v>1</v>
      </c>
      <c r="AI55" s="232">
        <v>1</v>
      </c>
      <c r="AJ55" s="232">
        <v>1</v>
      </c>
      <c r="AK55" s="232">
        <v>1</v>
      </c>
      <c r="AL55" s="232">
        <v>1</v>
      </c>
      <c r="AM55" s="232">
        <v>1</v>
      </c>
      <c r="AN55" s="232">
        <v>1</v>
      </c>
      <c r="AO55" s="232">
        <v>1</v>
      </c>
      <c r="AP55" s="232">
        <v>1</v>
      </c>
      <c r="AQ55" s="232">
        <v>1</v>
      </c>
      <c r="AR55" s="232">
        <v>1</v>
      </c>
      <c r="AS55" s="232">
        <v>1</v>
      </c>
      <c r="AT55" s="232">
        <v>4</v>
      </c>
      <c r="AU55" s="232">
        <v>6</v>
      </c>
      <c r="AV55" s="234">
        <v>7</v>
      </c>
    </row>
    <row r="56" spans="2:48" ht="14.5" x14ac:dyDescent="0.35">
      <c r="B56" s="738"/>
      <c r="C56" s="1" t="s">
        <v>196</v>
      </c>
      <c r="D56" s="210">
        <v>11000</v>
      </c>
      <c r="E56" s="210">
        <v>10794</v>
      </c>
      <c r="F56" s="210">
        <v>10386</v>
      </c>
      <c r="G56" s="210">
        <v>10615</v>
      </c>
      <c r="H56" s="210">
        <v>10637</v>
      </c>
      <c r="I56" s="210">
        <v>7587</v>
      </c>
      <c r="J56" s="210">
        <v>7681</v>
      </c>
      <c r="K56" s="210">
        <v>7978</v>
      </c>
      <c r="L56" s="210">
        <v>8270</v>
      </c>
      <c r="M56" s="210">
        <v>8680</v>
      </c>
      <c r="N56" s="210">
        <v>9438</v>
      </c>
      <c r="O56" s="210">
        <v>10120</v>
      </c>
      <c r="P56" s="211">
        <v>10203</v>
      </c>
      <c r="Q56" s="211">
        <v>10366</v>
      </c>
      <c r="R56" s="211">
        <v>10511</v>
      </c>
      <c r="S56" s="554">
        <f>100</f>
        <v>100</v>
      </c>
      <c r="T56" s="72">
        <f t="shared" si="7"/>
        <v>98.127272727272725</v>
      </c>
      <c r="U56" s="72">
        <f t="shared" si="7"/>
        <v>94.418181818181822</v>
      </c>
      <c r="V56" s="72">
        <f t="shared" si="7"/>
        <v>96.5</v>
      </c>
      <c r="W56" s="72">
        <f t="shared" si="7"/>
        <v>96.7</v>
      </c>
      <c r="X56" s="72">
        <f t="shared" si="7"/>
        <v>68.972727272727269</v>
      </c>
      <c r="Y56" s="72">
        <f t="shared" si="7"/>
        <v>69.827272727272728</v>
      </c>
      <c r="Z56" s="72">
        <f t="shared" si="7"/>
        <v>72.527272727272731</v>
      </c>
      <c r="AA56" s="72">
        <f t="shared" si="7"/>
        <v>75.181818181818187</v>
      </c>
      <c r="AB56" s="72">
        <f t="shared" si="14"/>
        <v>78.909090909090907</v>
      </c>
      <c r="AC56" s="72">
        <f t="shared" si="14"/>
        <v>85.8</v>
      </c>
      <c r="AD56" s="72">
        <f t="shared" si="14"/>
        <v>92</v>
      </c>
      <c r="AE56" s="72">
        <f t="shared" ref="AE56:AE59" si="29">P56*100/$D56</f>
        <v>92.75454545454545</v>
      </c>
      <c r="AF56" s="72">
        <f t="shared" ref="AF56:AG59" si="30">Q56*100/$D56</f>
        <v>94.236363636363635</v>
      </c>
      <c r="AG56" s="73">
        <f t="shared" si="30"/>
        <v>95.554545454545448</v>
      </c>
      <c r="AH56" s="555">
        <v>1</v>
      </c>
      <c r="AI56" s="232">
        <v>1</v>
      </c>
      <c r="AJ56" s="232">
        <v>1</v>
      </c>
      <c r="AK56" s="232">
        <v>1</v>
      </c>
      <c r="AL56" s="232">
        <v>1</v>
      </c>
      <c r="AM56" s="232">
        <v>1</v>
      </c>
      <c r="AN56" s="232">
        <v>1</v>
      </c>
      <c r="AO56" s="232">
        <v>1</v>
      </c>
      <c r="AP56" s="232">
        <v>1</v>
      </c>
      <c r="AQ56" s="232">
        <v>1</v>
      </c>
      <c r="AR56" s="232">
        <v>1</v>
      </c>
      <c r="AS56" s="232">
        <v>1</v>
      </c>
      <c r="AT56" s="232">
        <v>4</v>
      </c>
      <c r="AU56" s="232">
        <v>6</v>
      </c>
      <c r="AV56" s="234">
        <v>7</v>
      </c>
    </row>
    <row r="57" spans="2:48" ht="14.5" x14ac:dyDescent="0.35">
      <c r="B57" s="738"/>
      <c r="C57" s="1" t="s">
        <v>197</v>
      </c>
      <c r="D57" s="210">
        <v>23351</v>
      </c>
      <c r="E57" s="210">
        <v>23161</v>
      </c>
      <c r="F57" s="210">
        <v>23499</v>
      </c>
      <c r="G57" s="210">
        <v>23385</v>
      </c>
      <c r="H57" s="210">
        <v>23020</v>
      </c>
      <c r="I57" s="210">
        <v>19832</v>
      </c>
      <c r="J57" s="210">
        <v>19736</v>
      </c>
      <c r="K57" s="210">
        <v>20079</v>
      </c>
      <c r="L57" s="210">
        <v>20655</v>
      </c>
      <c r="M57" s="210">
        <v>21216</v>
      </c>
      <c r="N57" s="210">
        <v>22280</v>
      </c>
      <c r="O57" s="210">
        <v>23129</v>
      </c>
      <c r="P57" s="211">
        <v>23312</v>
      </c>
      <c r="Q57" s="211">
        <v>23671</v>
      </c>
      <c r="R57" s="211">
        <v>23991</v>
      </c>
      <c r="S57" s="554">
        <f>100</f>
        <v>100</v>
      </c>
      <c r="T57" s="72">
        <f t="shared" ref="T57:AA88" si="31">E57*100/$D57</f>
        <v>99.186330349877949</v>
      </c>
      <c r="U57" s="72">
        <f t="shared" si="31"/>
        <v>100.63380583272665</v>
      </c>
      <c r="V57" s="72">
        <f t="shared" si="31"/>
        <v>100.14560404265342</v>
      </c>
      <c r="W57" s="72">
        <f t="shared" si="31"/>
        <v>98.582501820050538</v>
      </c>
      <c r="X57" s="72">
        <f t="shared" si="31"/>
        <v>84.929981585371081</v>
      </c>
      <c r="Y57" s="72">
        <f t="shared" si="31"/>
        <v>84.518864288467299</v>
      </c>
      <c r="Z57" s="72">
        <f t="shared" si="31"/>
        <v>85.987752130529742</v>
      </c>
      <c r="AA57" s="72">
        <f t="shared" si="31"/>
        <v>88.45445591195238</v>
      </c>
      <c r="AB57" s="72">
        <f t="shared" si="14"/>
        <v>90.856922615733808</v>
      </c>
      <c r="AC57" s="72">
        <f t="shared" si="14"/>
        <v>95.413472656417284</v>
      </c>
      <c r="AD57" s="72">
        <f t="shared" si="14"/>
        <v>99.049291250910031</v>
      </c>
      <c r="AE57" s="72">
        <f t="shared" si="29"/>
        <v>99.832983598132842</v>
      </c>
      <c r="AF57" s="72">
        <f t="shared" si="30"/>
        <v>101.37039098967924</v>
      </c>
      <c r="AG57" s="73">
        <f t="shared" si="30"/>
        <v>102.74078197935849</v>
      </c>
      <c r="AH57" s="555">
        <v>1</v>
      </c>
      <c r="AI57" s="232">
        <v>1</v>
      </c>
      <c r="AJ57" s="232">
        <v>1</v>
      </c>
      <c r="AK57" s="232">
        <v>1</v>
      </c>
      <c r="AL57" s="232">
        <v>1</v>
      </c>
      <c r="AM57" s="232">
        <v>1</v>
      </c>
      <c r="AN57" s="232">
        <v>1</v>
      </c>
      <c r="AO57" s="232">
        <v>1</v>
      </c>
      <c r="AP57" s="232">
        <v>1</v>
      </c>
      <c r="AQ57" s="232">
        <v>1</v>
      </c>
      <c r="AR57" s="232">
        <v>1</v>
      </c>
      <c r="AS57" s="232">
        <v>1</v>
      </c>
      <c r="AT57" s="232">
        <v>4</v>
      </c>
      <c r="AU57" s="232">
        <v>6</v>
      </c>
      <c r="AV57" s="234">
        <v>7</v>
      </c>
    </row>
    <row r="58" spans="2:48" ht="14.5" x14ac:dyDescent="0.35">
      <c r="B58" s="739"/>
      <c r="C58" s="8" t="s">
        <v>198</v>
      </c>
      <c r="D58">
        <v>12351</v>
      </c>
      <c r="E58">
        <v>12367</v>
      </c>
      <c r="F58">
        <v>13113</v>
      </c>
      <c r="G58">
        <v>12770</v>
      </c>
      <c r="H58">
        <v>12383</v>
      </c>
      <c r="I58">
        <v>12245</v>
      </c>
      <c r="J58">
        <v>12055</v>
      </c>
      <c r="K58">
        <v>12101</v>
      </c>
      <c r="L58">
        <v>12385</v>
      </c>
      <c r="M58">
        <v>12536</v>
      </c>
      <c r="N58">
        <v>12842</v>
      </c>
      <c r="O58">
        <v>13009</v>
      </c>
      <c r="P58">
        <v>13109</v>
      </c>
      <c r="Q58">
        <v>13305</v>
      </c>
      <c r="R58">
        <v>13480</v>
      </c>
      <c r="S58" s="554">
        <f>100</f>
        <v>100</v>
      </c>
      <c r="T58" s="72">
        <f t="shared" si="31"/>
        <v>100.12954416646426</v>
      </c>
      <c r="U58" s="72">
        <f t="shared" si="31"/>
        <v>106.1695409278601</v>
      </c>
      <c r="V58" s="72">
        <f t="shared" si="31"/>
        <v>103.39243785928265</v>
      </c>
      <c r="W58" s="72">
        <f t="shared" si="31"/>
        <v>100.25908833292851</v>
      </c>
      <c r="X58" s="72">
        <f t="shared" si="31"/>
        <v>99.141769897174314</v>
      </c>
      <c r="Y58" s="72">
        <f t="shared" si="31"/>
        <v>97.603432920411308</v>
      </c>
      <c r="Z58" s="72">
        <f t="shared" si="31"/>
        <v>97.975872398996032</v>
      </c>
      <c r="AA58" s="72">
        <f t="shared" si="31"/>
        <v>100.27528135373655</v>
      </c>
      <c r="AB58" s="72">
        <f t="shared" si="14"/>
        <v>101.49785442474294</v>
      </c>
      <c r="AC58" s="72">
        <f t="shared" si="14"/>
        <v>103.97538660837179</v>
      </c>
      <c r="AD58" s="72">
        <f t="shared" si="14"/>
        <v>105.32750384584244</v>
      </c>
      <c r="AE58" s="72">
        <f t="shared" si="29"/>
        <v>106.13715488624403</v>
      </c>
      <c r="AF58" s="72">
        <f t="shared" si="30"/>
        <v>107.72407092543114</v>
      </c>
      <c r="AG58" s="73">
        <f t="shared" si="30"/>
        <v>109.14096024613391</v>
      </c>
      <c r="AH58" s="235"/>
      <c r="AI58" s="236"/>
      <c r="AJ58" s="236"/>
      <c r="AK58" s="236"/>
      <c r="AL58" s="236"/>
      <c r="AM58" s="236"/>
      <c r="AN58" s="236"/>
      <c r="AO58" s="236"/>
      <c r="AP58" s="236"/>
      <c r="AQ58" s="236"/>
      <c r="AR58" s="236"/>
      <c r="AS58" s="236"/>
      <c r="AT58" s="236"/>
      <c r="AU58" s="236"/>
      <c r="AV58" s="237"/>
    </row>
    <row r="59" spans="2:48" ht="15" customHeight="1" x14ac:dyDescent="0.35">
      <c r="B59" s="738" t="s">
        <v>206</v>
      </c>
      <c r="C59" s="1" t="s">
        <v>193</v>
      </c>
      <c r="D59" s="210">
        <v>6294</v>
      </c>
      <c r="E59" s="210">
        <v>6166</v>
      </c>
      <c r="F59" s="210">
        <v>6317</v>
      </c>
      <c r="G59" s="210">
        <v>6376</v>
      </c>
      <c r="H59" s="210">
        <v>6384</v>
      </c>
      <c r="I59" s="210">
        <v>6591</v>
      </c>
      <c r="J59" s="210">
        <v>6666</v>
      </c>
      <c r="K59" s="210">
        <v>6581</v>
      </c>
      <c r="L59" s="210">
        <v>6378</v>
      </c>
      <c r="M59" s="210">
        <v>6558</v>
      </c>
      <c r="N59" s="210">
        <v>6553</v>
      </c>
      <c r="O59" s="210">
        <v>6746</v>
      </c>
      <c r="P59" s="211">
        <v>6919</v>
      </c>
      <c r="Q59" s="211">
        <v>6667</v>
      </c>
      <c r="R59" s="211">
        <v>6900</v>
      </c>
      <c r="S59" s="554">
        <f>100</f>
        <v>100</v>
      </c>
      <c r="T59" s="72">
        <f t="shared" si="31"/>
        <v>97.96631712742294</v>
      </c>
      <c r="U59" s="72">
        <f t="shared" si="31"/>
        <v>100.36542739116619</v>
      </c>
      <c r="V59" s="72">
        <f t="shared" si="31"/>
        <v>101.30282809024467</v>
      </c>
      <c r="W59" s="72">
        <f t="shared" si="31"/>
        <v>101.42993326978075</v>
      </c>
      <c r="X59" s="72">
        <f t="shared" si="31"/>
        <v>104.71877979027646</v>
      </c>
      <c r="Y59" s="72">
        <f t="shared" si="31"/>
        <v>105.91039084842707</v>
      </c>
      <c r="Z59" s="72">
        <f t="shared" si="31"/>
        <v>104.55989831585637</v>
      </c>
      <c r="AA59" s="72">
        <f t="shared" si="31"/>
        <v>101.3346043851287</v>
      </c>
      <c r="AB59" s="72">
        <f t="shared" si="14"/>
        <v>104.19447092469018</v>
      </c>
      <c r="AC59" s="72">
        <f t="shared" si="14"/>
        <v>104.11503018748014</v>
      </c>
      <c r="AD59" s="72">
        <f t="shared" si="14"/>
        <v>107.18144264378773</v>
      </c>
      <c r="AE59" s="72">
        <f t="shared" si="29"/>
        <v>109.93009215125517</v>
      </c>
      <c r="AF59" s="72">
        <f t="shared" si="30"/>
        <v>105.92627899586908</v>
      </c>
      <c r="AG59" s="73">
        <f t="shared" si="30"/>
        <v>109.62821734985701</v>
      </c>
      <c r="AH59" s="555">
        <v>1</v>
      </c>
      <c r="AI59" s="232">
        <v>1</v>
      </c>
      <c r="AJ59" s="232">
        <v>1</v>
      </c>
      <c r="AK59" s="232">
        <v>1</v>
      </c>
      <c r="AL59" s="232">
        <v>1</v>
      </c>
      <c r="AM59" s="232">
        <v>1</v>
      </c>
      <c r="AN59" s="232">
        <v>1</v>
      </c>
      <c r="AO59" s="232">
        <v>1</v>
      </c>
      <c r="AP59" s="232">
        <v>1</v>
      </c>
      <c r="AQ59" s="232">
        <v>1</v>
      </c>
      <c r="AR59" s="232">
        <v>1</v>
      </c>
      <c r="AS59" s="232">
        <v>1</v>
      </c>
      <c r="AT59" s="232">
        <v>4</v>
      </c>
      <c r="AU59" s="232">
        <v>6</v>
      </c>
      <c r="AV59" s="234">
        <v>7</v>
      </c>
    </row>
    <row r="60" spans="2:48" ht="14.5" x14ac:dyDescent="0.35">
      <c r="B60" s="738"/>
      <c r="C60" s="1" t="s">
        <v>194</v>
      </c>
      <c r="D60" s="211">
        <v>5462</v>
      </c>
      <c r="E60" s="211">
        <v>5809</v>
      </c>
      <c r="F60" s="211">
        <v>5756</v>
      </c>
      <c r="G60" s="211">
        <v>6003</v>
      </c>
      <c r="H60" s="211">
        <v>6233</v>
      </c>
      <c r="I60" s="211">
        <v>6509</v>
      </c>
      <c r="J60" s="211">
        <v>6547</v>
      </c>
      <c r="K60" s="211">
        <v>6982</v>
      </c>
      <c r="L60" s="211">
        <v>7322</v>
      </c>
      <c r="M60" s="211">
        <v>7311</v>
      </c>
      <c r="N60" s="211">
        <v>7654</v>
      </c>
      <c r="O60" s="211">
        <v>8112</v>
      </c>
      <c r="P60" s="211">
        <v>8046</v>
      </c>
      <c r="Q60" s="211">
        <v>7816</v>
      </c>
      <c r="R60" s="211">
        <v>8031</v>
      </c>
      <c r="S60" s="554">
        <f>100</f>
        <v>100</v>
      </c>
      <c r="T60" s="72">
        <f t="shared" si="31"/>
        <v>106.35298425485171</v>
      </c>
      <c r="U60" s="72">
        <f t="shared" si="31"/>
        <v>105.38264372024899</v>
      </c>
      <c r="V60" s="72">
        <f t="shared" si="31"/>
        <v>109.90479677773709</v>
      </c>
      <c r="W60" s="72">
        <f t="shared" si="31"/>
        <v>114.11570853167338</v>
      </c>
      <c r="X60" s="72">
        <f t="shared" si="31"/>
        <v>119.16880263639692</v>
      </c>
      <c r="Y60" s="72">
        <f t="shared" si="31"/>
        <v>119.86451849139509</v>
      </c>
      <c r="Z60" s="72">
        <f t="shared" si="31"/>
        <v>127.82863419992677</v>
      </c>
      <c r="AA60" s="72">
        <f t="shared" si="31"/>
        <v>134.05346027096303</v>
      </c>
      <c r="AB60" s="72">
        <f t="shared" si="14"/>
        <v>133.85206883925301</v>
      </c>
      <c r="AC60" s="72">
        <f t="shared" si="14"/>
        <v>140.13181984621019</v>
      </c>
      <c r="AD60" s="72">
        <f t="shared" si="14"/>
        <v>148.51702673013548</v>
      </c>
      <c r="AE60" s="72">
        <f t="shared" ref="AE60:AE63" si="32">P60*100/$D60</f>
        <v>147.3086781398755</v>
      </c>
      <c r="AF60" s="72">
        <f t="shared" ref="AF60:AG63" si="33">Q60*100/$D60</f>
        <v>143.09776638593922</v>
      </c>
      <c r="AG60" s="73">
        <f t="shared" si="33"/>
        <v>147.03405346027097</v>
      </c>
      <c r="AH60" s="555">
        <v>4</v>
      </c>
      <c r="AI60" s="232">
        <v>4</v>
      </c>
      <c r="AJ60" s="232">
        <v>4</v>
      </c>
      <c r="AK60" s="232">
        <v>4</v>
      </c>
      <c r="AL60" s="232">
        <v>4</v>
      </c>
      <c r="AM60" s="232">
        <v>4</v>
      </c>
      <c r="AN60" s="232">
        <v>4</v>
      </c>
      <c r="AO60" s="232">
        <v>4</v>
      </c>
      <c r="AP60" s="232">
        <v>4</v>
      </c>
      <c r="AQ60" s="232">
        <v>4</v>
      </c>
      <c r="AR60" s="232">
        <v>4</v>
      </c>
      <c r="AS60" s="232">
        <v>4</v>
      </c>
      <c r="AT60" s="232">
        <v>4</v>
      </c>
      <c r="AU60" s="232">
        <v>6</v>
      </c>
      <c r="AV60" s="234">
        <v>7</v>
      </c>
    </row>
    <row r="61" spans="2:48" ht="14.5" x14ac:dyDescent="0.35">
      <c r="B61" s="738"/>
      <c r="C61" s="1" t="s">
        <v>195</v>
      </c>
      <c r="D61" s="210">
        <v>1532</v>
      </c>
      <c r="E61" s="210">
        <v>1498</v>
      </c>
      <c r="F61" s="210">
        <v>1795</v>
      </c>
      <c r="G61" s="210">
        <v>2010</v>
      </c>
      <c r="H61" s="210">
        <v>2078</v>
      </c>
      <c r="I61" s="210">
        <v>2156</v>
      </c>
      <c r="J61" s="210">
        <v>2142</v>
      </c>
      <c r="K61" s="210">
        <v>2281</v>
      </c>
      <c r="L61" s="210">
        <v>2633</v>
      </c>
      <c r="M61" s="210">
        <v>3125</v>
      </c>
      <c r="N61" s="210">
        <v>3175</v>
      </c>
      <c r="O61" s="210">
        <v>3213</v>
      </c>
      <c r="P61" s="211">
        <v>3306</v>
      </c>
      <c r="Q61" s="211">
        <v>3133</v>
      </c>
      <c r="R61" s="211">
        <v>3291</v>
      </c>
      <c r="S61" s="554">
        <f>100</f>
        <v>100</v>
      </c>
      <c r="T61" s="72">
        <f t="shared" si="31"/>
        <v>97.78067885117494</v>
      </c>
      <c r="U61" s="72">
        <f t="shared" si="31"/>
        <v>117.16710182767623</v>
      </c>
      <c r="V61" s="72">
        <f t="shared" si="31"/>
        <v>131.20104438642298</v>
      </c>
      <c r="W61" s="72">
        <f t="shared" si="31"/>
        <v>135.6396866840731</v>
      </c>
      <c r="X61" s="72">
        <f t="shared" si="31"/>
        <v>140.73107049608356</v>
      </c>
      <c r="Y61" s="72">
        <f t="shared" si="31"/>
        <v>139.8172323759791</v>
      </c>
      <c r="Z61" s="72">
        <f t="shared" si="31"/>
        <v>148.89033942558746</v>
      </c>
      <c r="AA61" s="72">
        <f t="shared" si="31"/>
        <v>171.86684073107048</v>
      </c>
      <c r="AB61" s="72">
        <f t="shared" si="14"/>
        <v>203.98172323759792</v>
      </c>
      <c r="AC61" s="72">
        <f t="shared" si="14"/>
        <v>207.24543080939947</v>
      </c>
      <c r="AD61" s="72">
        <f t="shared" si="14"/>
        <v>209.72584856396867</v>
      </c>
      <c r="AE61" s="72">
        <f t="shared" si="32"/>
        <v>215.79634464751959</v>
      </c>
      <c r="AF61" s="72">
        <f t="shared" si="33"/>
        <v>204.50391644908615</v>
      </c>
      <c r="AG61" s="73">
        <f t="shared" si="33"/>
        <v>214.8172323759791</v>
      </c>
      <c r="AH61" s="555">
        <v>1</v>
      </c>
      <c r="AI61" s="232">
        <v>1</v>
      </c>
      <c r="AJ61" s="232">
        <v>1</v>
      </c>
      <c r="AK61" s="232">
        <v>1</v>
      </c>
      <c r="AL61" s="232">
        <v>1</v>
      </c>
      <c r="AM61" s="232">
        <v>1</v>
      </c>
      <c r="AN61" s="232">
        <v>1</v>
      </c>
      <c r="AO61" s="232">
        <v>1</v>
      </c>
      <c r="AP61" s="232">
        <v>1</v>
      </c>
      <c r="AQ61" s="232">
        <v>1</v>
      </c>
      <c r="AR61" s="232">
        <v>1</v>
      </c>
      <c r="AS61" s="232">
        <v>1</v>
      </c>
      <c r="AT61" s="232">
        <v>4</v>
      </c>
      <c r="AU61" s="232">
        <v>6</v>
      </c>
      <c r="AV61" s="234">
        <v>7</v>
      </c>
    </row>
    <row r="62" spans="2:48" ht="14.5" x14ac:dyDescent="0.35">
      <c r="B62" s="738"/>
      <c r="C62" s="1" t="s">
        <v>196</v>
      </c>
      <c r="D62" s="211">
        <v>2753</v>
      </c>
      <c r="E62" s="211">
        <v>2564</v>
      </c>
      <c r="F62" s="211">
        <v>2662</v>
      </c>
      <c r="G62" s="211">
        <v>2729</v>
      </c>
      <c r="H62" s="211">
        <v>3242</v>
      </c>
      <c r="I62" s="211">
        <v>3331</v>
      </c>
      <c r="J62" s="211">
        <v>3718</v>
      </c>
      <c r="K62" s="211">
        <v>3727</v>
      </c>
      <c r="L62" s="211">
        <v>3935</v>
      </c>
      <c r="M62" s="211">
        <v>3983</v>
      </c>
      <c r="N62" s="211">
        <v>4225</v>
      </c>
      <c r="O62" s="211">
        <v>4567</v>
      </c>
      <c r="P62" s="211">
        <v>4545</v>
      </c>
      <c r="Q62" s="211">
        <v>4340</v>
      </c>
      <c r="R62" s="211">
        <v>4528</v>
      </c>
      <c r="S62" s="554">
        <f>100</f>
        <v>100</v>
      </c>
      <c r="T62" s="72">
        <f t="shared" si="31"/>
        <v>93.134762077733384</v>
      </c>
      <c r="U62" s="72">
        <f t="shared" si="31"/>
        <v>96.694515074464221</v>
      </c>
      <c r="V62" s="72">
        <f t="shared" si="31"/>
        <v>99.128223755902653</v>
      </c>
      <c r="W62" s="72">
        <f t="shared" si="31"/>
        <v>117.76244097348348</v>
      </c>
      <c r="X62" s="72">
        <f t="shared" si="31"/>
        <v>120.99527787867781</v>
      </c>
      <c r="Y62" s="72">
        <f t="shared" si="31"/>
        <v>135.05266981474756</v>
      </c>
      <c r="Z62" s="72">
        <f t="shared" si="31"/>
        <v>135.37958590628406</v>
      </c>
      <c r="AA62" s="72">
        <f t="shared" si="31"/>
        <v>142.93498002179442</v>
      </c>
      <c r="AB62" s="72">
        <f t="shared" si="14"/>
        <v>144.67853250998911</v>
      </c>
      <c r="AC62" s="72">
        <f t="shared" si="14"/>
        <v>153.46894297130405</v>
      </c>
      <c r="AD62" s="72">
        <f t="shared" si="14"/>
        <v>165.89175444969123</v>
      </c>
      <c r="AE62" s="72">
        <f t="shared" si="32"/>
        <v>165.09262622593533</v>
      </c>
      <c r="AF62" s="72">
        <f t="shared" si="33"/>
        <v>157.64620414093716</v>
      </c>
      <c r="AG62" s="73">
        <f t="shared" si="33"/>
        <v>164.47511805303304</v>
      </c>
      <c r="AH62" s="555">
        <v>4</v>
      </c>
      <c r="AI62" s="232">
        <v>4</v>
      </c>
      <c r="AJ62" s="232">
        <v>4</v>
      </c>
      <c r="AK62" s="232">
        <v>4</v>
      </c>
      <c r="AL62" s="232">
        <v>4</v>
      </c>
      <c r="AM62" s="232">
        <v>4</v>
      </c>
      <c r="AN62" s="232">
        <v>4</v>
      </c>
      <c r="AO62" s="232">
        <v>4</v>
      </c>
      <c r="AP62" s="232">
        <v>4</v>
      </c>
      <c r="AQ62" s="232">
        <v>4</v>
      </c>
      <c r="AR62" s="232">
        <v>4</v>
      </c>
      <c r="AS62" s="232">
        <v>4</v>
      </c>
      <c r="AT62" s="232">
        <v>4</v>
      </c>
      <c r="AU62" s="232">
        <v>6</v>
      </c>
      <c r="AV62" s="234">
        <v>7</v>
      </c>
    </row>
    <row r="63" spans="2:48" ht="14.5" x14ac:dyDescent="0.35">
      <c r="B63" s="738"/>
      <c r="C63" s="1" t="s">
        <v>197</v>
      </c>
      <c r="D63" s="210">
        <v>16041</v>
      </c>
      <c r="E63" s="210">
        <v>16037</v>
      </c>
      <c r="F63" s="210">
        <v>16530</v>
      </c>
      <c r="G63" s="210">
        <v>17118</v>
      </c>
      <c r="H63" s="210">
        <v>17937</v>
      </c>
      <c r="I63" s="210">
        <v>18587</v>
      </c>
      <c r="J63" s="210">
        <v>19073</v>
      </c>
      <c r="K63" s="210">
        <v>19571</v>
      </c>
      <c r="L63" s="210">
        <v>20268</v>
      </c>
      <c r="M63" s="210">
        <v>20977</v>
      </c>
      <c r="N63" s="210">
        <v>21607</v>
      </c>
      <c r="O63" s="210">
        <v>22638</v>
      </c>
      <c r="P63" s="211">
        <v>22816</v>
      </c>
      <c r="Q63" s="211">
        <v>21956</v>
      </c>
      <c r="R63" s="211">
        <v>22750</v>
      </c>
      <c r="S63" s="554">
        <f>100</f>
        <v>100</v>
      </c>
      <c r="T63" s="72">
        <f t="shared" si="31"/>
        <v>99.97506389875943</v>
      </c>
      <c r="U63" s="72">
        <f t="shared" si="31"/>
        <v>103.0484383766598</v>
      </c>
      <c r="V63" s="72">
        <f t="shared" si="31"/>
        <v>106.71404525902375</v>
      </c>
      <c r="W63" s="72">
        <f t="shared" si="31"/>
        <v>111.81971198803068</v>
      </c>
      <c r="X63" s="72">
        <f t="shared" si="31"/>
        <v>115.87182843962347</v>
      </c>
      <c r="Y63" s="72">
        <f t="shared" si="31"/>
        <v>118.90156474035284</v>
      </c>
      <c r="Z63" s="72">
        <f t="shared" si="31"/>
        <v>122.00610934480395</v>
      </c>
      <c r="AA63" s="72">
        <f t="shared" si="31"/>
        <v>126.35122498597345</v>
      </c>
      <c r="AB63" s="72">
        <f t="shared" si="14"/>
        <v>130.77114893086465</v>
      </c>
      <c r="AC63" s="72">
        <f t="shared" si="14"/>
        <v>134.69858487625459</v>
      </c>
      <c r="AD63" s="72">
        <f t="shared" si="14"/>
        <v>141.12586497101179</v>
      </c>
      <c r="AE63" s="72">
        <f t="shared" si="32"/>
        <v>142.2355214762172</v>
      </c>
      <c r="AF63" s="72">
        <f t="shared" si="33"/>
        <v>136.87425970949442</v>
      </c>
      <c r="AG63" s="73">
        <f t="shared" si="33"/>
        <v>141.82407580574778</v>
      </c>
      <c r="AH63" s="555">
        <v>1</v>
      </c>
      <c r="AI63" s="232">
        <v>1</v>
      </c>
      <c r="AJ63" s="232">
        <v>1</v>
      </c>
      <c r="AK63" s="232">
        <v>1</v>
      </c>
      <c r="AL63" s="232">
        <v>1</v>
      </c>
      <c r="AM63" s="232">
        <v>1</v>
      </c>
      <c r="AN63" s="232">
        <v>1</v>
      </c>
      <c r="AO63" s="232">
        <v>1</v>
      </c>
      <c r="AP63" s="232">
        <v>1</v>
      </c>
      <c r="AQ63" s="232">
        <v>1</v>
      </c>
      <c r="AR63" s="232">
        <v>1</v>
      </c>
      <c r="AS63" s="232">
        <v>1</v>
      </c>
      <c r="AT63" s="232">
        <v>4</v>
      </c>
      <c r="AU63" s="232">
        <v>6</v>
      </c>
      <c r="AV63" s="234">
        <v>7</v>
      </c>
    </row>
    <row r="64" spans="2:48" ht="14.5" x14ac:dyDescent="0.35">
      <c r="B64" s="738"/>
      <c r="C64" s="1" t="s">
        <v>198</v>
      </c>
      <c r="D64">
        <v>13288</v>
      </c>
      <c r="E64">
        <v>13473</v>
      </c>
      <c r="F64">
        <v>13868</v>
      </c>
      <c r="G64">
        <v>14389</v>
      </c>
      <c r="H64">
        <v>14695</v>
      </c>
      <c r="I64">
        <v>15256</v>
      </c>
      <c r="J64">
        <v>15355</v>
      </c>
      <c r="K64">
        <v>15844</v>
      </c>
      <c r="L64">
        <v>16333</v>
      </c>
      <c r="M64">
        <v>16994</v>
      </c>
      <c r="N64">
        <v>17382</v>
      </c>
      <c r="O64">
        <v>18071</v>
      </c>
      <c r="P64">
        <v>18271</v>
      </c>
      <c r="Q64">
        <v>17616</v>
      </c>
      <c r="R64">
        <v>18222</v>
      </c>
      <c r="S64" s="554">
        <f>100</f>
        <v>100</v>
      </c>
      <c r="T64" s="72">
        <f t="shared" si="31"/>
        <v>101.39223359422034</v>
      </c>
      <c r="U64" s="72">
        <f t="shared" si="31"/>
        <v>104.36484045755569</v>
      </c>
      <c r="V64" s="72">
        <f t="shared" si="31"/>
        <v>108.28567128236003</v>
      </c>
      <c r="W64" s="72">
        <f t="shared" si="31"/>
        <v>110.58850090307044</v>
      </c>
      <c r="X64" s="72">
        <f t="shared" si="31"/>
        <v>114.81035520770619</v>
      </c>
      <c r="Y64" s="72">
        <f t="shared" si="31"/>
        <v>115.55538832028898</v>
      </c>
      <c r="Z64" s="72">
        <f t="shared" si="31"/>
        <v>119.23540036122817</v>
      </c>
      <c r="AA64" s="72">
        <f t="shared" si="31"/>
        <v>122.91541240216736</v>
      </c>
      <c r="AB64" s="72">
        <f t="shared" si="14"/>
        <v>127.8898254063817</v>
      </c>
      <c r="AC64" s="72">
        <f t="shared" si="14"/>
        <v>130.80975316074654</v>
      </c>
      <c r="AD64" s="72">
        <f t="shared" si="14"/>
        <v>135.99488260084286</v>
      </c>
      <c r="AE64" s="72">
        <f t="shared" ref="AE64:AE67" si="34">P64*100/$D64</f>
        <v>137.5</v>
      </c>
      <c r="AF64" s="72">
        <f t="shared" ref="AF64:AG67" si="35">Q64*100/$D64</f>
        <v>132.57074051776038</v>
      </c>
      <c r="AG64" s="73">
        <f t="shared" si="35"/>
        <v>137.13124623720651</v>
      </c>
      <c r="AH64" s="235"/>
      <c r="AI64" s="236"/>
      <c r="AJ64" s="236"/>
      <c r="AK64" s="236"/>
      <c r="AL64" s="236"/>
      <c r="AM64" s="236"/>
      <c r="AN64" s="236"/>
      <c r="AO64" s="236"/>
      <c r="AP64" s="236"/>
      <c r="AQ64" s="236"/>
      <c r="AR64" s="236"/>
      <c r="AS64" s="236"/>
      <c r="AT64" s="236"/>
      <c r="AU64" s="236"/>
      <c r="AV64" s="237"/>
    </row>
    <row r="65" spans="2:48" ht="15" customHeight="1" x14ac:dyDescent="0.35">
      <c r="B65" s="740" t="s">
        <v>207</v>
      </c>
      <c r="C65" s="7" t="s">
        <v>193</v>
      </c>
      <c r="D65" s="210">
        <v>1808</v>
      </c>
      <c r="E65" s="210">
        <v>1853</v>
      </c>
      <c r="F65" s="210">
        <v>1972</v>
      </c>
      <c r="G65" s="210">
        <v>2093</v>
      </c>
      <c r="H65" s="210">
        <v>2114</v>
      </c>
      <c r="I65" s="210">
        <v>2242</v>
      </c>
      <c r="J65" s="210">
        <v>2379</v>
      </c>
      <c r="K65" s="210">
        <v>2469</v>
      </c>
      <c r="L65" s="210">
        <v>2563</v>
      </c>
      <c r="M65" s="210">
        <v>2782</v>
      </c>
      <c r="N65" s="210">
        <v>2921</v>
      </c>
      <c r="O65" s="210">
        <v>2894</v>
      </c>
      <c r="P65" s="211">
        <v>2941</v>
      </c>
      <c r="Q65" s="211">
        <v>3023</v>
      </c>
      <c r="R65" s="211">
        <v>3138</v>
      </c>
      <c r="S65" s="554">
        <f>100</f>
        <v>100</v>
      </c>
      <c r="T65" s="72">
        <f t="shared" si="31"/>
        <v>102.48893805309734</v>
      </c>
      <c r="U65" s="72">
        <f t="shared" si="31"/>
        <v>109.07079646017699</v>
      </c>
      <c r="V65" s="72">
        <f t="shared" si="31"/>
        <v>115.76327433628319</v>
      </c>
      <c r="W65" s="72">
        <f t="shared" si="31"/>
        <v>116.92477876106194</v>
      </c>
      <c r="X65" s="72">
        <f t="shared" si="31"/>
        <v>124.00442477876106</v>
      </c>
      <c r="Y65" s="72">
        <f t="shared" si="31"/>
        <v>131.58185840707964</v>
      </c>
      <c r="Z65" s="72">
        <f t="shared" si="31"/>
        <v>136.55973451327435</v>
      </c>
      <c r="AA65" s="72">
        <f t="shared" si="31"/>
        <v>141.75884955752213</v>
      </c>
      <c r="AB65" s="72">
        <f t="shared" si="14"/>
        <v>153.8716814159292</v>
      </c>
      <c r="AC65" s="72">
        <f t="shared" si="14"/>
        <v>161.55973451327435</v>
      </c>
      <c r="AD65" s="72">
        <f t="shared" si="14"/>
        <v>160.06637168141592</v>
      </c>
      <c r="AE65" s="72">
        <f t="shared" si="34"/>
        <v>162.66592920353983</v>
      </c>
      <c r="AF65" s="72">
        <f t="shared" si="35"/>
        <v>167.20132743362831</v>
      </c>
      <c r="AG65" s="73">
        <f t="shared" si="35"/>
        <v>173.56194690265488</v>
      </c>
      <c r="AH65" s="555">
        <v>1</v>
      </c>
      <c r="AI65" s="232">
        <v>1</v>
      </c>
      <c r="AJ65" s="232">
        <v>1</v>
      </c>
      <c r="AK65" s="232">
        <v>1</v>
      </c>
      <c r="AL65" s="232">
        <v>1</v>
      </c>
      <c r="AM65" s="232">
        <v>1</v>
      </c>
      <c r="AN65" s="232">
        <v>1</v>
      </c>
      <c r="AO65" s="232">
        <v>1</v>
      </c>
      <c r="AP65" s="232">
        <v>1</v>
      </c>
      <c r="AQ65" s="232">
        <v>1</v>
      </c>
      <c r="AR65" s="232">
        <v>1</v>
      </c>
      <c r="AS65" s="232">
        <v>1</v>
      </c>
      <c r="AT65" s="232">
        <v>4</v>
      </c>
      <c r="AU65" s="232">
        <v>6</v>
      </c>
      <c r="AV65" s="234">
        <v>7</v>
      </c>
    </row>
    <row r="66" spans="2:48" ht="14.5" x14ac:dyDescent="0.35">
      <c r="B66" s="738"/>
      <c r="C66" s="1" t="s">
        <v>194</v>
      </c>
      <c r="D66" s="210">
        <v>3784</v>
      </c>
      <c r="E66" s="210">
        <v>3802</v>
      </c>
      <c r="F66" s="210">
        <v>3835</v>
      </c>
      <c r="G66" s="210">
        <v>4150</v>
      </c>
      <c r="H66" s="210">
        <v>4076</v>
      </c>
      <c r="I66" s="210">
        <v>4227</v>
      </c>
      <c r="J66" s="210">
        <v>4492</v>
      </c>
      <c r="K66" s="210">
        <v>4551</v>
      </c>
      <c r="L66" s="210">
        <v>4589</v>
      </c>
      <c r="M66" s="210">
        <v>4655</v>
      </c>
      <c r="N66" s="210">
        <v>4739</v>
      </c>
      <c r="O66" s="210">
        <v>4993</v>
      </c>
      <c r="P66" s="211">
        <v>5052</v>
      </c>
      <c r="Q66" s="211">
        <v>5158</v>
      </c>
      <c r="R66" s="211">
        <v>5306</v>
      </c>
      <c r="S66" s="554">
        <f>100</f>
        <v>100</v>
      </c>
      <c r="T66" s="72">
        <f t="shared" si="31"/>
        <v>100.47568710359408</v>
      </c>
      <c r="U66" s="72">
        <f t="shared" si="31"/>
        <v>101.3477801268499</v>
      </c>
      <c r="V66" s="72">
        <f t="shared" si="31"/>
        <v>109.6723044397463</v>
      </c>
      <c r="W66" s="72">
        <f t="shared" si="31"/>
        <v>107.71670190274841</v>
      </c>
      <c r="X66" s="72">
        <f t="shared" si="31"/>
        <v>111.70718816067654</v>
      </c>
      <c r="Y66" s="72">
        <f t="shared" si="31"/>
        <v>118.71035940803382</v>
      </c>
      <c r="Z66" s="72">
        <f t="shared" si="31"/>
        <v>120.26955602536998</v>
      </c>
      <c r="AA66" s="72">
        <f t="shared" si="31"/>
        <v>121.2737843551797</v>
      </c>
      <c r="AB66" s="72">
        <f t="shared" si="14"/>
        <v>123.01797040169133</v>
      </c>
      <c r="AC66" s="72">
        <f t="shared" si="14"/>
        <v>125.23784355179704</v>
      </c>
      <c r="AD66" s="72">
        <f t="shared" si="14"/>
        <v>131.95031712473573</v>
      </c>
      <c r="AE66" s="72">
        <f t="shared" si="34"/>
        <v>133.50951374207187</v>
      </c>
      <c r="AF66" s="72">
        <f t="shared" si="35"/>
        <v>136.31078224101481</v>
      </c>
      <c r="AG66" s="73">
        <f t="shared" si="35"/>
        <v>140.22198731501058</v>
      </c>
      <c r="AH66" s="555">
        <v>1</v>
      </c>
      <c r="AI66" s="232">
        <v>1</v>
      </c>
      <c r="AJ66" s="232">
        <v>1</v>
      </c>
      <c r="AK66" s="232">
        <v>1</v>
      </c>
      <c r="AL66" s="232">
        <v>1</v>
      </c>
      <c r="AM66" s="232">
        <v>1</v>
      </c>
      <c r="AN66" s="232">
        <v>1</v>
      </c>
      <c r="AO66" s="232">
        <v>1</v>
      </c>
      <c r="AP66" s="232">
        <v>1</v>
      </c>
      <c r="AQ66" s="232">
        <v>1</v>
      </c>
      <c r="AR66" s="232">
        <v>1</v>
      </c>
      <c r="AS66" s="232">
        <v>1</v>
      </c>
      <c r="AT66" s="232">
        <v>4</v>
      </c>
      <c r="AU66" s="232">
        <v>6</v>
      </c>
      <c r="AV66" s="234">
        <v>7</v>
      </c>
    </row>
    <row r="67" spans="2:48" ht="14.5" x14ac:dyDescent="0.35">
      <c r="B67" s="738"/>
      <c r="C67" s="1" t="s">
        <v>195</v>
      </c>
      <c r="D67" s="211">
        <v>3898</v>
      </c>
      <c r="E67" s="211">
        <v>4993</v>
      </c>
      <c r="F67" s="211">
        <v>5012</v>
      </c>
      <c r="G67" s="211">
        <v>5244</v>
      </c>
      <c r="H67" s="211">
        <v>4889</v>
      </c>
      <c r="I67" s="211">
        <v>5109</v>
      </c>
      <c r="J67" s="211">
        <v>5194</v>
      </c>
      <c r="K67" s="211">
        <v>5344</v>
      </c>
      <c r="L67" s="211">
        <v>5292</v>
      </c>
      <c r="M67" s="211">
        <v>5322</v>
      </c>
      <c r="N67" s="211">
        <v>5677</v>
      </c>
      <c r="O67" s="211">
        <v>5813</v>
      </c>
      <c r="P67" s="211">
        <v>5990</v>
      </c>
      <c r="Q67" s="211">
        <v>6239</v>
      </c>
      <c r="R67" s="211">
        <v>6595</v>
      </c>
      <c r="S67" s="554">
        <f>100</f>
        <v>100</v>
      </c>
      <c r="T67" s="72">
        <f t="shared" si="31"/>
        <v>128.09132888660852</v>
      </c>
      <c r="U67" s="72">
        <f t="shared" si="31"/>
        <v>128.57875833760903</v>
      </c>
      <c r="V67" s="72">
        <f t="shared" si="31"/>
        <v>134.5305284761416</v>
      </c>
      <c r="W67" s="72">
        <f t="shared" si="31"/>
        <v>125.4232939969215</v>
      </c>
      <c r="X67" s="72">
        <f t="shared" si="31"/>
        <v>131.06721395587482</v>
      </c>
      <c r="Y67" s="72">
        <f t="shared" si="31"/>
        <v>133.2478193945613</v>
      </c>
      <c r="Z67" s="72">
        <f t="shared" si="31"/>
        <v>137.09594663930221</v>
      </c>
      <c r="AA67" s="72">
        <f t="shared" si="31"/>
        <v>135.7619291944587</v>
      </c>
      <c r="AB67" s="72">
        <f t="shared" si="14"/>
        <v>136.53155464340688</v>
      </c>
      <c r="AC67" s="72">
        <f t="shared" si="14"/>
        <v>145.63878912262697</v>
      </c>
      <c r="AD67" s="72">
        <f t="shared" si="14"/>
        <v>149.12775782452539</v>
      </c>
      <c r="AE67" s="72">
        <f t="shared" si="34"/>
        <v>153.66854797331965</v>
      </c>
      <c r="AF67" s="72">
        <f t="shared" si="35"/>
        <v>160.05643919958953</v>
      </c>
      <c r="AG67" s="73">
        <f t="shared" si="35"/>
        <v>169.18932786044124</v>
      </c>
      <c r="AH67" s="555">
        <v>4</v>
      </c>
      <c r="AI67" s="232">
        <v>4</v>
      </c>
      <c r="AJ67" s="232">
        <v>4</v>
      </c>
      <c r="AK67" s="232">
        <v>4</v>
      </c>
      <c r="AL67" s="232">
        <v>4</v>
      </c>
      <c r="AM67" s="232">
        <v>4</v>
      </c>
      <c r="AN67" s="232">
        <v>4</v>
      </c>
      <c r="AO67" s="232">
        <v>4</v>
      </c>
      <c r="AP67" s="232">
        <v>4</v>
      </c>
      <c r="AQ67" s="232">
        <v>4</v>
      </c>
      <c r="AR67" s="232">
        <v>4</v>
      </c>
      <c r="AS67" s="232">
        <v>4</v>
      </c>
      <c r="AT67" s="232">
        <v>4</v>
      </c>
      <c r="AU67" s="232">
        <v>6</v>
      </c>
      <c r="AV67" s="234">
        <v>7</v>
      </c>
    </row>
    <row r="68" spans="2:48" ht="14.5" x14ac:dyDescent="0.35">
      <c r="B68" s="738"/>
      <c r="C68" s="1" t="s">
        <v>196</v>
      </c>
      <c r="D68" s="211">
        <v>4813</v>
      </c>
      <c r="E68" s="211">
        <v>3904</v>
      </c>
      <c r="F68" s="211">
        <v>4244</v>
      </c>
      <c r="G68" s="211">
        <v>4352</v>
      </c>
      <c r="H68" s="211">
        <v>4990</v>
      </c>
      <c r="I68" s="211">
        <v>4809</v>
      </c>
      <c r="J68" s="211">
        <v>4867</v>
      </c>
      <c r="K68" s="211">
        <v>4904</v>
      </c>
      <c r="L68" s="211">
        <v>5455</v>
      </c>
      <c r="M68" s="211">
        <v>6489</v>
      </c>
      <c r="N68" s="211">
        <v>6885</v>
      </c>
      <c r="O68" s="211">
        <v>7019</v>
      </c>
      <c r="P68" s="211">
        <v>7203</v>
      </c>
      <c r="Q68" s="211">
        <v>7457</v>
      </c>
      <c r="R68" s="211">
        <v>7816</v>
      </c>
      <c r="S68" s="554">
        <f>100</f>
        <v>100</v>
      </c>
      <c r="T68" s="72">
        <f t="shared" si="31"/>
        <v>81.113650529815089</v>
      </c>
      <c r="U68" s="72">
        <f t="shared" si="31"/>
        <v>88.177851651776436</v>
      </c>
      <c r="V68" s="72">
        <f t="shared" si="31"/>
        <v>90.421774361105335</v>
      </c>
      <c r="W68" s="72">
        <f t="shared" si="31"/>
        <v>103.67753999584458</v>
      </c>
      <c r="X68" s="72">
        <f t="shared" si="31"/>
        <v>99.916891751506341</v>
      </c>
      <c r="Y68" s="72">
        <f t="shared" si="31"/>
        <v>101.12196135466445</v>
      </c>
      <c r="Z68" s="72">
        <f t="shared" si="31"/>
        <v>101.89071265323084</v>
      </c>
      <c r="AA68" s="72">
        <f t="shared" si="31"/>
        <v>113.33887388323291</v>
      </c>
      <c r="AB68" s="72">
        <f t="shared" si="14"/>
        <v>134.82235611884479</v>
      </c>
      <c r="AC68" s="72">
        <f t="shared" si="14"/>
        <v>143.05007271971743</v>
      </c>
      <c r="AD68" s="72">
        <f t="shared" si="14"/>
        <v>145.83419904425514</v>
      </c>
      <c r="AE68" s="72">
        <f t="shared" ref="AE68:AE71" si="36">P68*100/$D68</f>
        <v>149.65717847496364</v>
      </c>
      <c r="AF68" s="72">
        <f t="shared" ref="AF68:AG71" si="37">Q68*100/$D68</f>
        <v>154.93455225431123</v>
      </c>
      <c r="AG68" s="73">
        <f t="shared" si="37"/>
        <v>162.3935175566175</v>
      </c>
      <c r="AH68" s="555">
        <v>4</v>
      </c>
      <c r="AI68" s="232">
        <v>4</v>
      </c>
      <c r="AJ68" s="232">
        <v>4</v>
      </c>
      <c r="AK68" s="232">
        <v>4</v>
      </c>
      <c r="AL68" s="232">
        <v>4</v>
      </c>
      <c r="AM68" s="232">
        <v>4</v>
      </c>
      <c r="AN68" s="232">
        <v>4</v>
      </c>
      <c r="AO68" s="232">
        <v>4</v>
      </c>
      <c r="AP68" s="232">
        <v>4</v>
      </c>
      <c r="AQ68" s="232">
        <v>4</v>
      </c>
      <c r="AR68" s="232">
        <v>4</v>
      </c>
      <c r="AS68" s="232">
        <v>4</v>
      </c>
      <c r="AT68" s="232">
        <v>4</v>
      </c>
      <c r="AU68" s="232">
        <v>6</v>
      </c>
      <c r="AV68" s="234">
        <v>7</v>
      </c>
    </row>
    <row r="69" spans="2:48" ht="14.5" x14ac:dyDescent="0.35">
      <c r="B69" s="738"/>
      <c r="C69" s="1" t="s">
        <v>197</v>
      </c>
      <c r="D69" s="210">
        <v>14303</v>
      </c>
      <c r="E69" s="210">
        <v>14552</v>
      </c>
      <c r="F69" s="210">
        <v>15063</v>
      </c>
      <c r="G69" s="210">
        <v>15839</v>
      </c>
      <c r="H69" s="210">
        <v>16069</v>
      </c>
      <c r="I69" s="210">
        <v>16387</v>
      </c>
      <c r="J69" s="210">
        <v>16932</v>
      </c>
      <c r="K69" s="210">
        <v>17268</v>
      </c>
      <c r="L69" s="210">
        <v>17899</v>
      </c>
      <c r="M69" s="210">
        <v>19248</v>
      </c>
      <c r="N69" s="210">
        <v>20222</v>
      </c>
      <c r="O69" s="210">
        <v>20719</v>
      </c>
      <c r="P69" s="211">
        <v>21186</v>
      </c>
      <c r="Q69" s="211">
        <v>21877</v>
      </c>
      <c r="R69" s="211">
        <v>22855</v>
      </c>
      <c r="S69" s="554">
        <f>100</f>
        <v>100</v>
      </c>
      <c r="T69" s="72">
        <f t="shared" si="31"/>
        <v>101.7408935188422</v>
      </c>
      <c r="U69" s="72">
        <f t="shared" si="31"/>
        <v>105.31357057959869</v>
      </c>
      <c r="V69" s="72">
        <f t="shared" si="31"/>
        <v>110.7390058029784</v>
      </c>
      <c r="W69" s="72">
        <f t="shared" si="31"/>
        <v>112.34706005733062</v>
      </c>
      <c r="X69" s="72">
        <f t="shared" si="31"/>
        <v>114.57036985247851</v>
      </c>
      <c r="Y69" s="72">
        <f t="shared" si="31"/>
        <v>118.38075928126966</v>
      </c>
      <c r="Z69" s="72">
        <f t="shared" si="31"/>
        <v>120.72991680067119</v>
      </c>
      <c r="AA69" s="72">
        <f t="shared" si="31"/>
        <v>125.14157868978536</v>
      </c>
      <c r="AB69" s="72">
        <f t="shared" si="14"/>
        <v>134.57316646857302</v>
      </c>
      <c r="AC69" s="72">
        <f t="shared" si="14"/>
        <v>141.38292665874292</v>
      </c>
      <c r="AD69" s="72">
        <f t="shared" si="14"/>
        <v>144.85772215619102</v>
      </c>
      <c r="AE69" s="72">
        <f t="shared" si="36"/>
        <v>148.12277144654968</v>
      </c>
      <c r="AF69" s="72">
        <f t="shared" si="37"/>
        <v>152.95392574984268</v>
      </c>
      <c r="AG69" s="73">
        <f t="shared" si="37"/>
        <v>159.79165210095783</v>
      </c>
      <c r="AH69" s="555">
        <v>1</v>
      </c>
      <c r="AI69" s="232">
        <v>1</v>
      </c>
      <c r="AJ69" s="232">
        <v>1</v>
      </c>
      <c r="AK69" s="232">
        <v>1</v>
      </c>
      <c r="AL69" s="232">
        <v>1</v>
      </c>
      <c r="AM69" s="232">
        <v>1</v>
      </c>
      <c r="AN69" s="232">
        <v>1</v>
      </c>
      <c r="AO69" s="232">
        <v>1</v>
      </c>
      <c r="AP69" s="232">
        <v>1</v>
      </c>
      <c r="AQ69" s="232">
        <v>1</v>
      </c>
      <c r="AR69" s="232">
        <v>1</v>
      </c>
      <c r="AS69" s="232">
        <v>1</v>
      </c>
      <c r="AT69" s="232">
        <v>4</v>
      </c>
      <c r="AU69" s="232">
        <v>6</v>
      </c>
      <c r="AV69" s="234">
        <v>7</v>
      </c>
    </row>
    <row r="70" spans="2:48" ht="14.5" x14ac:dyDescent="0.35">
      <c r="B70" s="739"/>
      <c r="C70" s="8" t="s">
        <v>198</v>
      </c>
      <c r="D70">
        <v>9490</v>
      </c>
      <c r="E70">
        <v>10648</v>
      </c>
      <c r="F70">
        <v>10819</v>
      </c>
      <c r="G70">
        <v>11487</v>
      </c>
      <c r="H70">
        <v>11079</v>
      </c>
      <c r="I70">
        <v>11578</v>
      </c>
      <c r="J70">
        <v>12065</v>
      </c>
      <c r="K70">
        <v>12364</v>
      </c>
      <c r="L70">
        <v>12444</v>
      </c>
      <c r="M70">
        <v>12759</v>
      </c>
      <c r="N70">
        <v>13337</v>
      </c>
      <c r="O70">
        <v>13700</v>
      </c>
      <c r="P70">
        <v>13983</v>
      </c>
      <c r="Q70">
        <v>14420</v>
      </c>
      <c r="R70">
        <v>15039</v>
      </c>
      <c r="S70" s="554">
        <f>100</f>
        <v>100</v>
      </c>
      <c r="T70" s="72">
        <f t="shared" si="31"/>
        <v>112.20231822971549</v>
      </c>
      <c r="U70" s="72">
        <f t="shared" si="31"/>
        <v>114.00421496311907</v>
      </c>
      <c r="V70" s="72">
        <f t="shared" si="31"/>
        <v>121.04320337197049</v>
      </c>
      <c r="W70" s="72">
        <f t="shared" si="31"/>
        <v>116.74394099051634</v>
      </c>
      <c r="X70" s="72">
        <f t="shared" si="31"/>
        <v>122.00210748155953</v>
      </c>
      <c r="Y70" s="72">
        <f t="shared" si="31"/>
        <v>127.13382507903056</v>
      </c>
      <c r="Z70" s="72">
        <f t="shared" si="31"/>
        <v>130.28451001053742</v>
      </c>
      <c r="AA70" s="72">
        <f t="shared" si="31"/>
        <v>131.12750263435194</v>
      </c>
      <c r="AB70" s="72">
        <f t="shared" si="14"/>
        <v>134.44678609062171</v>
      </c>
      <c r="AC70" s="72">
        <f t="shared" si="14"/>
        <v>140.53740779768177</v>
      </c>
      <c r="AD70" s="72">
        <f t="shared" si="14"/>
        <v>144.36248682824026</v>
      </c>
      <c r="AE70" s="72">
        <f t="shared" si="36"/>
        <v>147.34457323498418</v>
      </c>
      <c r="AF70" s="72">
        <f t="shared" si="37"/>
        <v>151.94942044257112</v>
      </c>
      <c r="AG70" s="73">
        <f t="shared" si="37"/>
        <v>158.47207586933615</v>
      </c>
      <c r="AH70" s="235"/>
      <c r="AI70" s="236"/>
      <c r="AJ70" s="236"/>
      <c r="AK70" s="236"/>
      <c r="AL70" s="236"/>
      <c r="AM70" s="236"/>
      <c r="AN70" s="236"/>
      <c r="AO70" s="236"/>
      <c r="AP70" s="236"/>
      <c r="AQ70" s="236"/>
      <c r="AR70" s="236"/>
      <c r="AS70" s="236"/>
      <c r="AT70" s="236"/>
      <c r="AU70" s="236"/>
      <c r="AV70" s="237"/>
    </row>
    <row r="71" spans="2:48" ht="15" customHeight="1" x14ac:dyDescent="0.35">
      <c r="B71" s="738" t="s">
        <v>208</v>
      </c>
      <c r="C71" s="1" t="s">
        <v>193</v>
      </c>
      <c r="D71" s="211">
        <v>2918</v>
      </c>
      <c r="E71" s="210">
        <v>2771</v>
      </c>
      <c r="F71" s="210">
        <v>2804</v>
      </c>
      <c r="G71" s="210">
        <v>2874</v>
      </c>
      <c r="H71" s="210">
        <v>2806</v>
      </c>
      <c r="I71" s="210">
        <v>3039</v>
      </c>
      <c r="J71" s="210">
        <v>3064</v>
      </c>
      <c r="K71" s="210">
        <v>3470</v>
      </c>
      <c r="L71" s="210">
        <v>3383</v>
      </c>
      <c r="M71" s="210">
        <v>3626</v>
      </c>
      <c r="N71" s="210">
        <v>3815</v>
      </c>
      <c r="O71" s="210">
        <v>4010</v>
      </c>
      <c r="P71" s="211">
        <v>4175</v>
      </c>
      <c r="Q71" s="211">
        <v>4284</v>
      </c>
      <c r="R71" s="211">
        <v>4518</v>
      </c>
      <c r="S71" s="554">
        <f>100</f>
        <v>100</v>
      </c>
      <c r="T71" s="72">
        <f t="shared" si="31"/>
        <v>94.962302947224131</v>
      </c>
      <c r="U71" s="72">
        <f t="shared" si="31"/>
        <v>96.093214530500347</v>
      </c>
      <c r="V71" s="72">
        <f t="shared" si="31"/>
        <v>98.492117888965041</v>
      </c>
      <c r="W71" s="72">
        <f t="shared" si="31"/>
        <v>96.161754626456471</v>
      </c>
      <c r="X71" s="72">
        <f t="shared" si="31"/>
        <v>104.14667580534612</v>
      </c>
      <c r="Y71" s="72">
        <f t="shared" si="31"/>
        <v>105.0034270047978</v>
      </c>
      <c r="Z71" s="72">
        <f t="shared" si="31"/>
        <v>118.91706648389308</v>
      </c>
      <c r="AA71" s="72">
        <f t="shared" si="31"/>
        <v>115.93557230980123</v>
      </c>
      <c r="AB71" s="72">
        <f t="shared" si="14"/>
        <v>124.26319396847155</v>
      </c>
      <c r="AC71" s="72">
        <f t="shared" si="14"/>
        <v>130.74023303632626</v>
      </c>
      <c r="AD71" s="72">
        <f t="shared" si="14"/>
        <v>137.42289239204936</v>
      </c>
      <c r="AE71" s="72">
        <f t="shared" si="36"/>
        <v>143.07745030843043</v>
      </c>
      <c r="AF71" s="72">
        <f t="shared" si="37"/>
        <v>146.81288553803975</v>
      </c>
      <c r="AG71" s="73">
        <f t="shared" si="37"/>
        <v>154.83207676490747</v>
      </c>
      <c r="AH71" s="555">
        <v>4</v>
      </c>
      <c r="AI71" s="232">
        <v>1</v>
      </c>
      <c r="AJ71" s="232">
        <v>1</v>
      </c>
      <c r="AK71" s="232">
        <v>1</v>
      </c>
      <c r="AL71" s="232">
        <v>1</v>
      </c>
      <c r="AM71" s="232">
        <v>1</v>
      </c>
      <c r="AN71" s="232">
        <v>1</v>
      </c>
      <c r="AO71" s="232">
        <v>1</v>
      </c>
      <c r="AP71" s="232">
        <v>1</v>
      </c>
      <c r="AQ71" s="232">
        <v>1</v>
      </c>
      <c r="AR71" s="232">
        <v>1</v>
      </c>
      <c r="AS71" s="232">
        <v>1</v>
      </c>
      <c r="AT71" s="232">
        <v>4</v>
      </c>
      <c r="AU71" s="232">
        <v>6</v>
      </c>
      <c r="AV71" s="234">
        <v>7</v>
      </c>
    </row>
    <row r="72" spans="2:48" ht="14.5" x14ac:dyDescent="0.35">
      <c r="B72" s="738"/>
      <c r="C72" s="1" t="s">
        <v>194</v>
      </c>
      <c r="D72" s="211">
        <v>288</v>
      </c>
      <c r="E72" s="211">
        <v>373</v>
      </c>
      <c r="F72" s="211">
        <v>434</v>
      </c>
      <c r="G72" s="211">
        <v>497</v>
      </c>
      <c r="H72" s="211">
        <v>490</v>
      </c>
      <c r="I72" s="211">
        <v>464</v>
      </c>
      <c r="J72" s="211">
        <v>486</v>
      </c>
      <c r="K72" s="211">
        <v>583</v>
      </c>
      <c r="L72" s="211">
        <v>714</v>
      </c>
      <c r="M72" s="211">
        <v>831</v>
      </c>
      <c r="N72" s="211">
        <v>894</v>
      </c>
      <c r="O72" s="211">
        <v>916</v>
      </c>
      <c r="P72" s="211">
        <v>947</v>
      </c>
      <c r="Q72" s="211">
        <v>967</v>
      </c>
      <c r="R72" s="211">
        <v>1009</v>
      </c>
      <c r="S72" s="554">
        <f>100</f>
        <v>100</v>
      </c>
      <c r="T72" s="72">
        <f t="shared" si="31"/>
        <v>129.51388888888889</v>
      </c>
      <c r="U72" s="72">
        <f t="shared" si="31"/>
        <v>150.69444444444446</v>
      </c>
      <c r="V72" s="72">
        <f t="shared" si="31"/>
        <v>172.56944444444446</v>
      </c>
      <c r="W72" s="72">
        <f t="shared" si="31"/>
        <v>170.13888888888889</v>
      </c>
      <c r="X72" s="72">
        <f t="shared" si="31"/>
        <v>161.11111111111111</v>
      </c>
      <c r="Y72" s="72">
        <f t="shared" si="31"/>
        <v>168.75</v>
      </c>
      <c r="Z72" s="72">
        <f t="shared" si="31"/>
        <v>202.43055555555554</v>
      </c>
      <c r="AA72" s="72">
        <f t="shared" si="31"/>
        <v>247.91666666666666</v>
      </c>
      <c r="AB72" s="72">
        <f t="shared" si="14"/>
        <v>288.54166666666669</v>
      </c>
      <c r="AC72" s="72">
        <f t="shared" si="14"/>
        <v>310.41666666666669</v>
      </c>
      <c r="AD72" s="72">
        <f t="shared" si="14"/>
        <v>318.05555555555554</v>
      </c>
      <c r="AE72" s="72">
        <f t="shared" ref="AE72:AE75" si="38">P72*100/$D72</f>
        <v>328.81944444444446</v>
      </c>
      <c r="AF72" s="72">
        <f t="shared" ref="AF72:AG75" si="39">Q72*100/$D72</f>
        <v>335.76388888888891</v>
      </c>
      <c r="AG72" s="73">
        <f t="shared" si="39"/>
        <v>350.34722222222223</v>
      </c>
      <c r="AH72" s="555">
        <v>4</v>
      </c>
      <c r="AI72" s="232">
        <v>4</v>
      </c>
      <c r="AJ72" s="232">
        <v>4</v>
      </c>
      <c r="AK72" s="232">
        <v>4</v>
      </c>
      <c r="AL72" s="232">
        <v>4</v>
      </c>
      <c r="AM72" s="232">
        <v>4</v>
      </c>
      <c r="AN72" s="232">
        <v>4</v>
      </c>
      <c r="AO72" s="232">
        <v>4</v>
      </c>
      <c r="AP72" s="232">
        <v>4</v>
      </c>
      <c r="AQ72" s="232">
        <v>4</v>
      </c>
      <c r="AR72" s="232">
        <v>4</v>
      </c>
      <c r="AS72" s="232">
        <v>4</v>
      </c>
      <c r="AT72" s="232">
        <v>4</v>
      </c>
      <c r="AU72" s="232">
        <v>6</v>
      </c>
      <c r="AV72" s="234">
        <v>7</v>
      </c>
    </row>
    <row r="73" spans="2:48" ht="14.5" x14ac:dyDescent="0.35">
      <c r="B73" s="738"/>
      <c r="C73" s="1" t="s">
        <v>195</v>
      </c>
      <c r="D73" s="210">
        <v>0</v>
      </c>
      <c r="E73" s="211">
        <v>98</v>
      </c>
      <c r="F73" s="211">
        <v>110</v>
      </c>
      <c r="G73" s="211">
        <v>114</v>
      </c>
      <c r="H73" s="211">
        <v>112</v>
      </c>
      <c r="I73" s="211">
        <v>117</v>
      </c>
      <c r="J73" s="211">
        <v>118</v>
      </c>
      <c r="K73" s="211">
        <v>115</v>
      </c>
      <c r="L73" s="211">
        <v>115</v>
      </c>
      <c r="M73" s="211">
        <v>139</v>
      </c>
      <c r="N73" s="211">
        <v>154</v>
      </c>
      <c r="O73" s="211">
        <v>162</v>
      </c>
      <c r="P73" s="211">
        <v>172</v>
      </c>
      <c r="Q73" s="211">
        <v>178</v>
      </c>
      <c r="R73" s="211">
        <v>192</v>
      </c>
      <c r="S73" s="554">
        <f>100</f>
        <v>100</v>
      </c>
      <c r="T73" s="72" t="e">
        <f t="shared" si="31"/>
        <v>#DIV/0!</v>
      </c>
      <c r="U73" s="72" t="e">
        <f t="shared" si="31"/>
        <v>#DIV/0!</v>
      </c>
      <c r="V73" s="72" t="e">
        <f t="shared" si="31"/>
        <v>#DIV/0!</v>
      </c>
      <c r="W73" s="72" t="e">
        <f t="shared" si="31"/>
        <v>#DIV/0!</v>
      </c>
      <c r="X73" s="72" t="e">
        <f t="shared" si="31"/>
        <v>#DIV/0!</v>
      </c>
      <c r="Y73" s="72" t="e">
        <f t="shared" si="31"/>
        <v>#DIV/0!</v>
      </c>
      <c r="Z73" s="72" t="e">
        <f t="shared" si="31"/>
        <v>#DIV/0!</v>
      </c>
      <c r="AA73" s="72" t="e">
        <f t="shared" si="31"/>
        <v>#DIV/0!</v>
      </c>
      <c r="AB73" s="72" t="e">
        <f t="shared" si="14"/>
        <v>#DIV/0!</v>
      </c>
      <c r="AC73" s="72" t="e">
        <f t="shared" si="14"/>
        <v>#DIV/0!</v>
      </c>
      <c r="AD73" s="72" t="e">
        <f t="shared" si="14"/>
        <v>#DIV/0!</v>
      </c>
      <c r="AE73" s="72" t="e">
        <f t="shared" si="38"/>
        <v>#DIV/0!</v>
      </c>
      <c r="AF73" s="72" t="e">
        <f t="shared" si="39"/>
        <v>#DIV/0!</v>
      </c>
      <c r="AG73" s="73" t="e">
        <f t="shared" si="39"/>
        <v>#DIV/0!</v>
      </c>
      <c r="AH73" s="555">
        <v>1</v>
      </c>
      <c r="AI73" s="232">
        <v>4</v>
      </c>
      <c r="AJ73" s="232">
        <v>4</v>
      </c>
      <c r="AK73" s="232">
        <v>4</v>
      </c>
      <c r="AL73" s="232">
        <v>4</v>
      </c>
      <c r="AM73" s="232">
        <v>4</v>
      </c>
      <c r="AN73" s="232">
        <v>4</v>
      </c>
      <c r="AO73" s="232">
        <v>4</v>
      </c>
      <c r="AP73" s="232">
        <v>4</v>
      </c>
      <c r="AQ73" s="232">
        <v>4</v>
      </c>
      <c r="AR73" s="232">
        <v>4</v>
      </c>
      <c r="AS73" s="232">
        <v>4</v>
      </c>
      <c r="AT73" s="232">
        <v>4</v>
      </c>
      <c r="AU73" s="232">
        <v>6</v>
      </c>
      <c r="AV73" s="234">
        <v>7</v>
      </c>
    </row>
    <row r="74" spans="2:48" ht="14.5" x14ac:dyDescent="0.35">
      <c r="B74" s="738"/>
      <c r="C74" s="1" t="s">
        <v>196</v>
      </c>
      <c r="D74" s="210">
        <v>0</v>
      </c>
      <c r="E74" s="210">
        <v>0</v>
      </c>
      <c r="F74" s="210">
        <v>0</v>
      </c>
      <c r="G74" s="210">
        <v>0</v>
      </c>
      <c r="H74" s="210">
        <v>0</v>
      </c>
      <c r="I74" s="210">
        <v>0</v>
      </c>
      <c r="J74" s="210">
        <v>0</v>
      </c>
      <c r="K74" s="210">
        <v>0</v>
      </c>
      <c r="L74" s="210">
        <v>0</v>
      </c>
      <c r="M74" s="210">
        <v>0</v>
      </c>
      <c r="N74" s="210">
        <v>0</v>
      </c>
      <c r="O74" s="210">
        <v>0</v>
      </c>
      <c r="P74" s="211">
        <v>0</v>
      </c>
      <c r="Q74" s="211">
        <v>0</v>
      </c>
      <c r="R74" s="211">
        <v>0</v>
      </c>
      <c r="S74" s="554">
        <f>100</f>
        <v>100</v>
      </c>
      <c r="T74" s="72" t="e">
        <f t="shared" si="31"/>
        <v>#DIV/0!</v>
      </c>
      <c r="U74" s="72" t="e">
        <f t="shared" si="31"/>
        <v>#DIV/0!</v>
      </c>
      <c r="V74" s="72" t="e">
        <f t="shared" si="31"/>
        <v>#DIV/0!</v>
      </c>
      <c r="W74" s="72" t="e">
        <f t="shared" si="31"/>
        <v>#DIV/0!</v>
      </c>
      <c r="X74" s="72" t="e">
        <f t="shared" si="31"/>
        <v>#DIV/0!</v>
      </c>
      <c r="Y74" s="72" t="e">
        <f t="shared" si="31"/>
        <v>#DIV/0!</v>
      </c>
      <c r="Z74" s="72" t="e">
        <f t="shared" si="31"/>
        <v>#DIV/0!</v>
      </c>
      <c r="AA74" s="72" t="e">
        <f t="shared" si="31"/>
        <v>#DIV/0!</v>
      </c>
      <c r="AB74" s="72" t="e">
        <f t="shared" si="14"/>
        <v>#DIV/0!</v>
      </c>
      <c r="AC74" s="72" t="e">
        <f t="shared" si="14"/>
        <v>#DIV/0!</v>
      </c>
      <c r="AD74" s="72" t="e">
        <f t="shared" si="14"/>
        <v>#DIV/0!</v>
      </c>
      <c r="AE74" s="72" t="e">
        <f t="shared" si="38"/>
        <v>#DIV/0!</v>
      </c>
      <c r="AF74" s="72" t="e">
        <f t="shared" si="39"/>
        <v>#DIV/0!</v>
      </c>
      <c r="AG74" s="73" t="e">
        <f t="shared" si="39"/>
        <v>#DIV/0!</v>
      </c>
      <c r="AH74" s="555">
        <v>1</v>
      </c>
      <c r="AI74" s="232">
        <v>1</v>
      </c>
      <c r="AJ74" s="232">
        <v>1</v>
      </c>
      <c r="AK74" s="232">
        <v>1</v>
      </c>
      <c r="AL74" s="232">
        <v>1</v>
      </c>
      <c r="AM74" s="232">
        <v>1</v>
      </c>
      <c r="AN74" s="232">
        <v>1</v>
      </c>
      <c r="AO74" s="232">
        <v>1</v>
      </c>
      <c r="AP74" s="232">
        <v>1</v>
      </c>
      <c r="AQ74" s="232">
        <v>1</v>
      </c>
      <c r="AR74" s="232">
        <v>1</v>
      </c>
      <c r="AS74" s="232">
        <v>1</v>
      </c>
      <c r="AT74" s="232">
        <v>4</v>
      </c>
      <c r="AU74" s="232">
        <v>6</v>
      </c>
      <c r="AV74" s="234">
        <v>7</v>
      </c>
    </row>
    <row r="75" spans="2:48" ht="14.5" x14ac:dyDescent="0.35">
      <c r="B75" s="738"/>
      <c r="C75" s="1" t="s">
        <v>197</v>
      </c>
      <c r="D75" s="210">
        <v>3206</v>
      </c>
      <c r="E75" s="210">
        <v>3242</v>
      </c>
      <c r="F75" s="210">
        <v>3348</v>
      </c>
      <c r="G75" s="210">
        <v>3485</v>
      </c>
      <c r="H75" s="210">
        <v>3408</v>
      </c>
      <c r="I75" s="210">
        <v>3620</v>
      </c>
      <c r="J75" s="210">
        <v>3668</v>
      </c>
      <c r="K75" s="210">
        <v>4168</v>
      </c>
      <c r="L75" s="210">
        <v>4212</v>
      </c>
      <c r="M75" s="210">
        <v>4596</v>
      </c>
      <c r="N75" s="210">
        <v>4863</v>
      </c>
      <c r="O75" s="210">
        <v>5088</v>
      </c>
      <c r="P75" s="211">
        <v>5294</v>
      </c>
      <c r="Q75" s="211">
        <v>5429</v>
      </c>
      <c r="R75" s="211">
        <v>5719</v>
      </c>
      <c r="S75" s="554">
        <f>100</f>
        <v>100</v>
      </c>
      <c r="T75" s="72">
        <f t="shared" si="31"/>
        <v>101.12289457267623</v>
      </c>
      <c r="U75" s="72">
        <f t="shared" si="31"/>
        <v>104.42919525888958</v>
      </c>
      <c r="V75" s="72">
        <f t="shared" si="31"/>
        <v>108.7024329382408</v>
      </c>
      <c r="W75" s="72">
        <f t="shared" si="31"/>
        <v>106.30068621334996</v>
      </c>
      <c r="X75" s="72">
        <f t="shared" si="31"/>
        <v>112.91328758577667</v>
      </c>
      <c r="Y75" s="72">
        <f t="shared" si="31"/>
        <v>114.41048034934498</v>
      </c>
      <c r="Z75" s="72">
        <f t="shared" si="31"/>
        <v>130.00623830318153</v>
      </c>
      <c r="AA75" s="72">
        <f t="shared" si="31"/>
        <v>131.37866500311915</v>
      </c>
      <c r="AB75" s="72">
        <f t="shared" si="14"/>
        <v>143.35620711166564</v>
      </c>
      <c r="AC75" s="72">
        <f t="shared" si="14"/>
        <v>151.68434185901435</v>
      </c>
      <c r="AD75" s="72">
        <f t="shared" si="14"/>
        <v>158.7024329382408</v>
      </c>
      <c r="AE75" s="72">
        <f t="shared" si="38"/>
        <v>165.12788521522145</v>
      </c>
      <c r="AF75" s="72">
        <f t="shared" si="39"/>
        <v>169.33873986275734</v>
      </c>
      <c r="AG75" s="73">
        <f t="shared" si="39"/>
        <v>178.38427947598254</v>
      </c>
      <c r="AH75" s="555">
        <v>1</v>
      </c>
      <c r="AI75" s="232">
        <v>1</v>
      </c>
      <c r="AJ75" s="232">
        <v>1</v>
      </c>
      <c r="AK75" s="232">
        <v>1</v>
      </c>
      <c r="AL75" s="232">
        <v>1</v>
      </c>
      <c r="AM75" s="232">
        <v>1</v>
      </c>
      <c r="AN75" s="232">
        <v>1</v>
      </c>
      <c r="AO75" s="232">
        <v>1</v>
      </c>
      <c r="AP75" s="232">
        <v>1</v>
      </c>
      <c r="AQ75" s="232">
        <v>1</v>
      </c>
      <c r="AR75" s="232">
        <v>1</v>
      </c>
      <c r="AS75" s="232">
        <v>1</v>
      </c>
      <c r="AT75" s="232">
        <v>4</v>
      </c>
      <c r="AU75" s="232">
        <v>6</v>
      </c>
      <c r="AV75" s="234">
        <v>7</v>
      </c>
    </row>
    <row r="76" spans="2:48" ht="14.5" x14ac:dyDescent="0.35">
      <c r="B76" s="738"/>
      <c r="C76" s="1" t="s">
        <v>198</v>
      </c>
      <c r="D76">
        <v>3206</v>
      </c>
      <c r="E76">
        <v>3242</v>
      </c>
      <c r="F76">
        <v>3348</v>
      </c>
      <c r="G76">
        <v>3485</v>
      </c>
      <c r="H76">
        <v>3408</v>
      </c>
      <c r="I76">
        <v>3620</v>
      </c>
      <c r="J76">
        <v>3668</v>
      </c>
      <c r="K76">
        <v>4168</v>
      </c>
      <c r="L76">
        <v>4212</v>
      </c>
      <c r="M76">
        <v>4596</v>
      </c>
      <c r="N76">
        <v>4863</v>
      </c>
      <c r="O76">
        <v>5088</v>
      </c>
      <c r="P76">
        <v>5294</v>
      </c>
      <c r="Q76">
        <v>5429</v>
      </c>
      <c r="R76">
        <v>5719</v>
      </c>
      <c r="S76" s="554">
        <f>100</f>
        <v>100</v>
      </c>
      <c r="T76" s="72">
        <f t="shared" si="31"/>
        <v>101.12289457267623</v>
      </c>
      <c r="U76" s="72">
        <f t="shared" si="31"/>
        <v>104.42919525888958</v>
      </c>
      <c r="V76" s="72">
        <f t="shared" si="31"/>
        <v>108.7024329382408</v>
      </c>
      <c r="W76" s="72">
        <f t="shared" si="31"/>
        <v>106.30068621334996</v>
      </c>
      <c r="X76" s="72">
        <f t="shared" si="31"/>
        <v>112.91328758577667</v>
      </c>
      <c r="Y76" s="72">
        <f t="shared" si="31"/>
        <v>114.41048034934498</v>
      </c>
      <c r="Z76" s="72">
        <f t="shared" si="31"/>
        <v>130.00623830318153</v>
      </c>
      <c r="AA76" s="72">
        <f t="shared" si="31"/>
        <v>131.37866500311915</v>
      </c>
      <c r="AB76" s="72">
        <f t="shared" si="14"/>
        <v>143.35620711166564</v>
      </c>
      <c r="AC76" s="72">
        <f t="shared" si="14"/>
        <v>151.68434185901435</v>
      </c>
      <c r="AD76" s="72">
        <f t="shared" si="14"/>
        <v>158.7024329382408</v>
      </c>
      <c r="AE76" s="72">
        <f t="shared" ref="AE76:AE79" si="40">P76*100/$D76</f>
        <v>165.12788521522145</v>
      </c>
      <c r="AF76" s="72">
        <f t="shared" ref="AF76:AG79" si="41">Q76*100/$D76</f>
        <v>169.33873986275734</v>
      </c>
      <c r="AG76" s="73">
        <f t="shared" si="41"/>
        <v>178.38427947598254</v>
      </c>
      <c r="AH76" s="235"/>
      <c r="AI76" s="236"/>
      <c r="AJ76" s="236"/>
      <c r="AK76" s="236"/>
      <c r="AL76" s="236"/>
      <c r="AM76" s="236"/>
      <c r="AN76" s="236"/>
      <c r="AO76" s="236"/>
      <c r="AP76" s="236"/>
      <c r="AQ76" s="236"/>
      <c r="AR76" s="236"/>
      <c r="AS76" s="236"/>
      <c r="AT76" s="236"/>
      <c r="AU76" s="236"/>
      <c r="AV76" s="237"/>
    </row>
    <row r="77" spans="2:48" ht="15" customHeight="1" x14ac:dyDescent="0.35">
      <c r="B77" s="740" t="s">
        <v>209</v>
      </c>
      <c r="C77" s="7" t="s">
        <v>193</v>
      </c>
      <c r="D77" s="210">
        <v>8165</v>
      </c>
      <c r="E77" s="210">
        <v>8643</v>
      </c>
      <c r="F77" s="210">
        <v>9042</v>
      </c>
      <c r="G77" s="210">
        <v>9361</v>
      </c>
      <c r="H77" s="210">
        <v>9486</v>
      </c>
      <c r="I77" s="210">
        <v>9779</v>
      </c>
      <c r="J77" s="210">
        <v>10184</v>
      </c>
      <c r="K77" s="210">
        <v>10452</v>
      </c>
      <c r="L77" s="210">
        <v>10641</v>
      </c>
      <c r="M77" s="210">
        <v>11474</v>
      </c>
      <c r="N77" s="210">
        <v>11639</v>
      </c>
      <c r="O77" s="210">
        <v>12054</v>
      </c>
      <c r="P77" s="211">
        <v>12278</v>
      </c>
      <c r="Q77" s="211">
        <v>13046</v>
      </c>
      <c r="R77" s="211">
        <v>13799</v>
      </c>
      <c r="S77" s="554">
        <f>100</f>
        <v>100</v>
      </c>
      <c r="T77" s="72">
        <f t="shared" si="31"/>
        <v>105.85425597060625</v>
      </c>
      <c r="U77" s="72">
        <f t="shared" si="31"/>
        <v>110.74096754439681</v>
      </c>
      <c r="V77" s="72">
        <f t="shared" si="31"/>
        <v>114.64788732394366</v>
      </c>
      <c r="W77" s="72">
        <f t="shared" si="31"/>
        <v>116.17881200244948</v>
      </c>
      <c r="X77" s="72">
        <f t="shared" si="31"/>
        <v>119.76729944886712</v>
      </c>
      <c r="Y77" s="72">
        <f t="shared" si="31"/>
        <v>124.72749540722596</v>
      </c>
      <c r="Z77" s="72">
        <f t="shared" si="31"/>
        <v>128.00979791794245</v>
      </c>
      <c r="AA77" s="72">
        <f t="shared" si="31"/>
        <v>130.32455603184323</v>
      </c>
      <c r="AB77" s="72">
        <f t="shared" si="14"/>
        <v>140.52663808940599</v>
      </c>
      <c r="AC77" s="72">
        <f t="shared" si="14"/>
        <v>142.54745866503367</v>
      </c>
      <c r="AD77" s="72">
        <f t="shared" si="14"/>
        <v>147.63012859767301</v>
      </c>
      <c r="AE77" s="72">
        <f t="shared" si="40"/>
        <v>150.37354562155542</v>
      </c>
      <c r="AF77" s="72">
        <f t="shared" si="41"/>
        <v>159.77954684629518</v>
      </c>
      <c r="AG77" s="73">
        <f t="shared" si="41"/>
        <v>169.0018371096142</v>
      </c>
      <c r="AH77" s="555">
        <v>1</v>
      </c>
      <c r="AI77" s="232">
        <v>1</v>
      </c>
      <c r="AJ77" s="232">
        <v>1</v>
      </c>
      <c r="AK77" s="232">
        <v>1</v>
      </c>
      <c r="AL77" s="232">
        <v>1</v>
      </c>
      <c r="AM77" s="232">
        <v>1</v>
      </c>
      <c r="AN77" s="232">
        <v>1</v>
      </c>
      <c r="AO77" s="232">
        <v>1</v>
      </c>
      <c r="AP77" s="232">
        <v>1</v>
      </c>
      <c r="AQ77" s="232">
        <v>1</v>
      </c>
      <c r="AR77" s="232">
        <v>1</v>
      </c>
      <c r="AS77" s="232">
        <v>1</v>
      </c>
      <c r="AT77" s="232">
        <v>4</v>
      </c>
      <c r="AU77" s="232">
        <v>6</v>
      </c>
      <c r="AV77" s="234">
        <v>7</v>
      </c>
    </row>
    <row r="78" spans="2:48" ht="14.5" x14ac:dyDescent="0.35">
      <c r="B78" s="738"/>
      <c r="C78" s="1" t="s">
        <v>194</v>
      </c>
      <c r="D78" s="210">
        <v>5923</v>
      </c>
      <c r="E78" s="210">
        <v>6167</v>
      </c>
      <c r="F78" s="210">
        <v>6125</v>
      </c>
      <c r="G78" s="210">
        <v>6569</v>
      </c>
      <c r="H78" s="210">
        <v>6980</v>
      </c>
      <c r="I78" s="210">
        <v>7496</v>
      </c>
      <c r="J78" s="210">
        <v>7790</v>
      </c>
      <c r="K78" s="210">
        <v>8399</v>
      </c>
      <c r="L78" s="210">
        <v>8880</v>
      </c>
      <c r="M78" s="210">
        <v>9074</v>
      </c>
      <c r="N78" s="211">
        <v>10074</v>
      </c>
      <c r="O78" s="211">
        <v>10518</v>
      </c>
      <c r="P78" s="211">
        <v>10553</v>
      </c>
      <c r="Q78" s="211">
        <v>11060</v>
      </c>
      <c r="R78" s="211">
        <v>11551</v>
      </c>
      <c r="S78" s="554">
        <f>100</f>
        <v>100</v>
      </c>
      <c r="T78" s="72">
        <f t="shared" si="31"/>
        <v>104.11953401992234</v>
      </c>
      <c r="U78" s="72">
        <f t="shared" si="31"/>
        <v>103.41043390173898</v>
      </c>
      <c r="V78" s="72">
        <f t="shared" si="31"/>
        <v>110.90663515110586</v>
      </c>
      <c r="W78" s="72">
        <f t="shared" si="31"/>
        <v>117.84568630761439</v>
      </c>
      <c r="X78" s="72">
        <f t="shared" si="31"/>
        <v>126.55748775958129</v>
      </c>
      <c r="Y78" s="72">
        <f t="shared" si="31"/>
        <v>131.52118858686475</v>
      </c>
      <c r="Z78" s="72">
        <f t="shared" si="31"/>
        <v>141.80314030052338</v>
      </c>
      <c r="AA78" s="72">
        <f t="shared" si="31"/>
        <v>149.9240249873375</v>
      </c>
      <c r="AB78" s="72">
        <f t="shared" si="14"/>
        <v>153.19939219989871</v>
      </c>
      <c r="AC78" s="72">
        <f t="shared" si="14"/>
        <v>170.08272834712139</v>
      </c>
      <c r="AD78" s="72">
        <f t="shared" si="14"/>
        <v>177.57892959648828</v>
      </c>
      <c r="AE78" s="72">
        <f t="shared" si="40"/>
        <v>178.16984636164105</v>
      </c>
      <c r="AF78" s="72">
        <f t="shared" si="41"/>
        <v>186.72969778828298</v>
      </c>
      <c r="AG78" s="73">
        <f t="shared" si="41"/>
        <v>195.01941583656929</v>
      </c>
      <c r="AH78" s="555">
        <v>1</v>
      </c>
      <c r="AI78" s="232">
        <v>1</v>
      </c>
      <c r="AJ78" s="232">
        <v>1</v>
      </c>
      <c r="AK78" s="232">
        <v>1</v>
      </c>
      <c r="AL78" s="232">
        <v>1</v>
      </c>
      <c r="AM78" s="232">
        <v>1</v>
      </c>
      <c r="AN78" s="232">
        <v>1</v>
      </c>
      <c r="AO78" s="232">
        <v>1</v>
      </c>
      <c r="AP78" s="232">
        <v>1</v>
      </c>
      <c r="AQ78" s="232">
        <v>1</v>
      </c>
      <c r="AR78" s="232">
        <v>4</v>
      </c>
      <c r="AS78" s="232">
        <v>4</v>
      </c>
      <c r="AT78" s="232">
        <v>4</v>
      </c>
      <c r="AU78" s="232">
        <v>6</v>
      </c>
      <c r="AV78" s="234">
        <v>7</v>
      </c>
    </row>
    <row r="79" spans="2:48" ht="14.5" x14ac:dyDescent="0.35">
      <c r="B79" s="738"/>
      <c r="C79" s="1" t="s">
        <v>195</v>
      </c>
      <c r="D79" s="210">
        <v>3929</v>
      </c>
      <c r="E79" s="210">
        <v>4081</v>
      </c>
      <c r="F79" s="210">
        <v>4596</v>
      </c>
      <c r="G79" s="210">
        <v>4497</v>
      </c>
      <c r="H79" s="210">
        <v>4958</v>
      </c>
      <c r="I79" s="210">
        <v>5146</v>
      </c>
      <c r="J79" s="210">
        <v>4983</v>
      </c>
      <c r="K79" s="211">
        <v>5436</v>
      </c>
      <c r="L79" s="211">
        <v>5703</v>
      </c>
      <c r="M79" s="211">
        <v>5914</v>
      </c>
      <c r="N79" s="211">
        <v>7055</v>
      </c>
      <c r="O79" s="211">
        <v>7607</v>
      </c>
      <c r="P79" s="211">
        <v>7679</v>
      </c>
      <c r="Q79" s="211">
        <v>8386</v>
      </c>
      <c r="R79" s="211">
        <v>9100</v>
      </c>
      <c r="S79" s="554">
        <f>100</f>
        <v>100</v>
      </c>
      <c r="T79" s="72">
        <f t="shared" si="31"/>
        <v>103.86866887248664</v>
      </c>
      <c r="U79" s="72">
        <f t="shared" si="31"/>
        <v>116.97632985492491</v>
      </c>
      <c r="V79" s="72">
        <f t="shared" si="31"/>
        <v>114.45660473402901</v>
      </c>
      <c r="W79" s="72">
        <f t="shared" si="31"/>
        <v>126.18987019597861</v>
      </c>
      <c r="X79" s="72">
        <f t="shared" si="31"/>
        <v>130.97480274879103</v>
      </c>
      <c r="Y79" s="72">
        <f t="shared" si="31"/>
        <v>126.82616441842708</v>
      </c>
      <c r="Z79" s="72">
        <f t="shared" si="31"/>
        <v>138.35581572919318</v>
      </c>
      <c r="AA79" s="72">
        <f t="shared" si="31"/>
        <v>145.15143802494273</v>
      </c>
      <c r="AB79" s="72">
        <f t="shared" si="14"/>
        <v>150.52176126240775</v>
      </c>
      <c r="AC79" s="72">
        <f t="shared" si="14"/>
        <v>179.56222957495547</v>
      </c>
      <c r="AD79" s="72">
        <f t="shared" si="14"/>
        <v>193.61160600661745</v>
      </c>
      <c r="AE79" s="72">
        <f t="shared" si="40"/>
        <v>195.44413336726902</v>
      </c>
      <c r="AF79" s="72">
        <f t="shared" si="41"/>
        <v>213.43853397811148</v>
      </c>
      <c r="AG79" s="73">
        <f t="shared" si="41"/>
        <v>231.6110969712395</v>
      </c>
      <c r="AH79" s="555">
        <v>1</v>
      </c>
      <c r="AI79" s="232">
        <v>1</v>
      </c>
      <c r="AJ79" s="232">
        <v>1</v>
      </c>
      <c r="AK79" s="232">
        <v>1</v>
      </c>
      <c r="AL79" s="232">
        <v>1</v>
      </c>
      <c r="AM79" s="232">
        <v>1</v>
      </c>
      <c r="AN79" s="232">
        <v>1</v>
      </c>
      <c r="AO79" s="232">
        <v>4</v>
      </c>
      <c r="AP79" s="232">
        <v>4</v>
      </c>
      <c r="AQ79" s="232">
        <v>4</v>
      </c>
      <c r="AR79" s="232">
        <v>4</v>
      </c>
      <c r="AS79" s="232">
        <v>4</v>
      </c>
      <c r="AT79" s="232">
        <v>4</v>
      </c>
      <c r="AU79" s="232">
        <v>6</v>
      </c>
      <c r="AV79" s="234">
        <v>7</v>
      </c>
    </row>
    <row r="80" spans="2:48" ht="14.5" x14ac:dyDescent="0.35">
      <c r="B80" s="738"/>
      <c r="C80" s="1" t="s">
        <v>196</v>
      </c>
      <c r="D80" s="210">
        <v>6455</v>
      </c>
      <c r="E80" s="210">
        <v>6957</v>
      </c>
      <c r="F80" s="210">
        <v>6524</v>
      </c>
      <c r="G80" s="210">
        <v>7020</v>
      </c>
      <c r="H80" s="210">
        <v>7215</v>
      </c>
      <c r="I80" s="210">
        <v>7765</v>
      </c>
      <c r="J80" s="210">
        <v>8349</v>
      </c>
      <c r="K80" s="211">
        <v>9909</v>
      </c>
      <c r="L80" s="211">
        <v>11221</v>
      </c>
      <c r="M80" s="211">
        <v>12672</v>
      </c>
      <c r="N80" s="211">
        <v>12986</v>
      </c>
      <c r="O80" s="211">
        <v>13869</v>
      </c>
      <c r="P80" s="211">
        <v>13973</v>
      </c>
      <c r="Q80" s="211">
        <v>15074</v>
      </c>
      <c r="R80" s="211">
        <v>16166</v>
      </c>
      <c r="S80" s="554">
        <f>100</f>
        <v>100</v>
      </c>
      <c r="T80" s="72">
        <f t="shared" si="31"/>
        <v>107.77691711851278</v>
      </c>
      <c r="U80" s="72">
        <f t="shared" si="31"/>
        <v>101.06893880712626</v>
      </c>
      <c r="V80" s="72">
        <f t="shared" si="31"/>
        <v>108.75290472501936</v>
      </c>
      <c r="W80" s="72">
        <f t="shared" si="31"/>
        <v>111.77381874515879</v>
      </c>
      <c r="X80" s="72">
        <f t="shared" si="31"/>
        <v>120.29434546862898</v>
      </c>
      <c r="Y80" s="72">
        <f t="shared" si="31"/>
        <v>129.34159566227731</v>
      </c>
      <c r="Z80" s="72">
        <f t="shared" si="31"/>
        <v>153.50890782339272</v>
      </c>
      <c r="AA80" s="72">
        <f t="shared" si="31"/>
        <v>173.83423702556158</v>
      </c>
      <c r="AB80" s="72">
        <f t="shared" si="14"/>
        <v>196.31293570875292</v>
      </c>
      <c r="AC80" s="72">
        <f t="shared" si="14"/>
        <v>201.17738187451587</v>
      </c>
      <c r="AD80" s="72">
        <f t="shared" si="14"/>
        <v>214.85670023237799</v>
      </c>
      <c r="AE80" s="72">
        <f t="shared" ref="AE80:AE83" si="42">P80*100/$D80</f>
        <v>216.46785437645235</v>
      </c>
      <c r="AF80" s="72">
        <f t="shared" ref="AF80:AG83" si="43">Q80*100/$D80</f>
        <v>233.52439969016265</v>
      </c>
      <c r="AG80" s="73">
        <f t="shared" si="43"/>
        <v>250.44151820294346</v>
      </c>
      <c r="AH80" s="555">
        <v>1</v>
      </c>
      <c r="AI80" s="232">
        <v>1</v>
      </c>
      <c r="AJ80" s="232">
        <v>1</v>
      </c>
      <c r="AK80" s="232">
        <v>1</v>
      </c>
      <c r="AL80" s="232">
        <v>1</v>
      </c>
      <c r="AM80" s="232">
        <v>1</v>
      </c>
      <c r="AN80" s="232">
        <v>1</v>
      </c>
      <c r="AO80" s="232">
        <v>4</v>
      </c>
      <c r="AP80" s="232">
        <v>4</v>
      </c>
      <c r="AQ80" s="232">
        <v>4</v>
      </c>
      <c r="AR80" s="232">
        <v>4</v>
      </c>
      <c r="AS80" s="232">
        <v>4</v>
      </c>
      <c r="AT80" s="232">
        <v>4</v>
      </c>
      <c r="AU80" s="232">
        <v>6</v>
      </c>
      <c r="AV80" s="234">
        <v>7</v>
      </c>
    </row>
    <row r="81" spans="2:48" ht="14.5" x14ac:dyDescent="0.35">
      <c r="B81" s="738"/>
      <c r="C81" s="1" t="s">
        <v>197</v>
      </c>
      <c r="D81" s="210">
        <v>24472</v>
      </c>
      <c r="E81" s="210">
        <v>25848</v>
      </c>
      <c r="F81" s="210">
        <v>26287</v>
      </c>
      <c r="G81" s="210">
        <v>27447</v>
      </c>
      <c r="H81" s="210">
        <v>28639</v>
      </c>
      <c r="I81" s="210">
        <v>30186</v>
      </c>
      <c r="J81" s="210">
        <v>31306</v>
      </c>
      <c r="K81" s="210">
        <v>34196</v>
      </c>
      <c r="L81" s="210">
        <v>36445</v>
      </c>
      <c r="M81" s="210">
        <v>39134</v>
      </c>
      <c r="N81" s="210">
        <v>41754</v>
      </c>
      <c r="O81" s="210">
        <v>44048</v>
      </c>
      <c r="P81" s="211">
        <v>44483</v>
      </c>
      <c r="Q81" s="211">
        <v>47566</v>
      </c>
      <c r="R81" s="211">
        <v>50616</v>
      </c>
      <c r="S81" s="554">
        <f>100</f>
        <v>100</v>
      </c>
      <c r="T81" s="72">
        <f t="shared" si="31"/>
        <v>105.62275253350768</v>
      </c>
      <c r="U81" s="72">
        <f t="shared" si="31"/>
        <v>107.41663942464858</v>
      </c>
      <c r="V81" s="72">
        <f t="shared" si="31"/>
        <v>112.15675057208237</v>
      </c>
      <c r="W81" s="72">
        <f t="shared" si="31"/>
        <v>117.02762340634195</v>
      </c>
      <c r="X81" s="72">
        <f t="shared" si="31"/>
        <v>123.34913370382478</v>
      </c>
      <c r="Y81" s="72">
        <f t="shared" si="31"/>
        <v>127.92579274272639</v>
      </c>
      <c r="Z81" s="72">
        <f t="shared" si="31"/>
        <v>139.73520758417783</v>
      </c>
      <c r="AA81" s="72">
        <f t="shared" si="31"/>
        <v>148.92530238640077</v>
      </c>
      <c r="AB81" s="72">
        <f t="shared" si="14"/>
        <v>159.91337038247792</v>
      </c>
      <c r="AC81" s="72">
        <f t="shared" si="14"/>
        <v>170.61948349133704</v>
      </c>
      <c r="AD81" s="72">
        <f t="shared" si="14"/>
        <v>179.99346191565871</v>
      </c>
      <c r="AE81" s="72">
        <f t="shared" si="42"/>
        <v>181.77100359594638</v>
      </c>
      <c r="AF81" s="72">
        <f t="shared" si="43"/>
        <v>194.36907486106571</v>
      </c>
      <c r="AG81" s="73">
        <f t="shared" si="43"/>
        <v>206.83229813664596</v>
      </c>
      <c r="AH81" s="555">
        <v>1</v>
      </c>
      <c r="AI81" s="232">
        <v>1</v>
      </c>
      <c r="AJ81" s="232">
        <v>1</v>
      </c>
      <c r="AK81" s="232">
        <v>1</v>
      </c>
      <c r="AL81" s="232">
        <v>1</v>
      </c>
      <c r="AM81" s="232">
        <v>1</v>
      </c>
      <c r="AN81" s="232">
        <v>1</v>
      </c>
      <c r="AO81" s="232">
        <v>1</v>
      </c>
      <c r="AP81" s="232">
        <v>1</v>
      </c>
      <c r="AQ81" s="232">
        <v>1</v>
      </c>
      <c r="AR81" s="232">
        <v>1</v>
      </c>
      <c r="AS81" s="232">
        <v>1</v>
      </c>
      <c r="AT81" s="232">
        <v>4</v>
      </c>
      <c r="AU81" s="232">
        <v>6</v>
      </c>
      <c r="AV81" s="234">
        <v>7</v>
      </c>
    </row>
    <row r="82" spans="2:48" ht="14.5" x14ac:dyDescent="0.35">
      <c r="B82" s="739"/>
      <c r="C82" s="8" t="s">
        <v>198</v>
      </c>
      <c r="D82">
        <v>18017</v>
      </c>
      <c r="E82">
        <v>18891</v>
      </c>
      <c r="F82">
        <v>19763</v>
      </c>
      <c r="G82">
        <v>20427</v>
      </c>
      <c r="H82">
        <v>21424</v>
      </c>
      <c r="I82">
        <v>22421</v>
      </c>
      <c r="J82">
        <v>22957</v>
      </c>
      <c r="K82">
        <v>24287</v>
      </c>
      <c r="L82">
        <v>25224</v>
      </c>
      <c r="M82">
        <v>26462</v>
      </c>
      <c r="N82">
        <v>28768</v>
      </c>
      <c r="O82">
        <v>30179</v>
      </c>
      <c r="P82">
        <v>30510</v>
      </c>
      <c r="Q82">
        <v>32492</v>
      </c>
      <c r="R82">
        <v>34450</v>
      </c>
      <c r="S82" s="554">
        <f>100</f>
        <v>100</v>
      </c>
      <c r="T82" s="72">
        <f t="shared" si="31"/>
        <v>104.85097408003553</v>
      </c>
      <c r="U82" s="72">
        <f t="shared" si="31"/>
        <v>109.69084753288561</v>
      </c>
      <c r="V82" s="72">
        <f t="shared" si="31"/>
        <v>113.37625575845036</v>
      </c>
      <c r="W82" s="72">
        <f t="shared" si="31"/>
        <v>118.90991841039019</v>
      </c>
      <c r="X82" s="72">
        <f t="shared" si="31"/>
        <v>124.44358106233003</v>
      </c>
      <c r="Y82" s="72">
        <f t="shared" si="31"/>
        <v>127.41854914802687</v>
      </c>
      <c r="Z82" s="72">
        <f t="shared" si="31"/>
        <v>134.8004662263418</v>
      </c>
      <c r="AA82" s="72">
        <f t="shared" si="31"/>
        <v>140.00111006271854</v>
      </c>
      <c r="AB82" s="72">
        <f t="shared" si="14"/>
        <v>146.87239829050341</v>
      </c>
      <c r="AC82" s="72">
        <f t="shared" si="14"/>
        <v>159.67142143531109</v>
      </c>
      <c r="AD82" s="72">
        <f t="shared" si="14"/>
        <v>167.50291391463617</v>
      </c>
      <c r="AE82" s="72">
        <f t="shared" si="42"/>
        <v>169.34006771382582</v>
      </c>
      <c r="AF82" s="72">
        <f t="shared" si="43"/>
        <v>180.34078925459289</v>
      </c>
      <c r="AG82" s="73">
        <f t="shared" si="43"/>
        <v>191.20830326913472</v>
      </c>
      <c r="AH82" s="235"/>
      <c r="AI82" s="236"/>
      <c r="AJ82" s="236"/>
      <c r="AK82" s="236"/>
      <c r="AL82" s="236"/>
      <c r="AM82" s="236"/>
      <c r="AN82" s="236"/>
      <c r="AO82" s="236"/>
      <c r="AP82" s="236"/>
      <c r="AQ82" s="236"/>
      <c r="AR82" s="236"/>
      <c r="AS82" s="236"/>
      <c r="AT82" s="236"/>
      <c r="AU82" s="236"/>
      <c r="AV82" s="237"/>
    </row>
    <row r="83" spans="2:48" ht="15" customHeight="1" x14ac:dyDescent="0.35">
      <c r="B83" s="738" t="s">
        <v>210</v>
      </c>
      <c r="C83" s="1" t="s">
        <v>193</v>
      </c>
      <c r="D83" s="211">
        <v>1616</v>
      </c>
      <c r="E83" s="210">
        <v>1882</v>
      </c>
      <c r="F83" s="210">
        <v>1926</v>
      </c>
      <c r="G83" s="210">
        <v>2037</v>
      </c>
      <c r="H83" s="210">
        <v>2094</v>
      </c>
      <c r="I83" s="210">
        <v>2242</v>
      </c>
      <c r="J83" s="210">
        <v>2367</v>
      </c>
      <c r="K83" s="210">
        <v>2523</v>
      </c>
      <c r="L83" s="210">
        <v>2633</v>
      </c>
      <c r="M83" s="210">
        <v>2657</v>
      </c>
      <c r="N83" s="210">
        <v>2744</v>
      </c>
      <c r="O83" s="210">
        <v>2775</v>
      </c>
      <c r="P83" s="211">
        <v>2797</v>
      </c>
      <c r="Q83" s="211">
        <v>2912</v>
      </c>
      <c r="R83" s="211">
        <v>3008</v>
      </c>
      <c r="S83" s="554">
        <f>100</f>
        <v>100</v>
      </c>
      <c r="T83" s="72">
        <f t="shared" si="31"/>
        <v>116.46039603960396</v>
      </c>
      <c r="U83" s="72">
        <f t="shared" si="31"/>
        <v>119.18316831683168</v>
      </c>
      <c r="V83" s="72">
        <f t="shared" si="31"/>
        <v>126.05198019801981</v>
      </c>
      <c r="W83" s="72">
        <f t="shared" si="31"/>
        <v>129.57920792079207</v>
      </c>
      <c r="X83" s="72">
        <f t="shared" si="31"/>
        <v>138.73762376237624</v>
      </c>
      <c r="Y83" s="72">
        <f t="shared" si="31"/>
        <v>146.47277227722773</v>
      </c>
      <c r="Z83" s="72">
        <f t="shared" si="31"/>
        <v>156.12623762376236</v>
      </c>
      <c r="AA83" s="72">
        <f t="shared" si="31"/>
        <v>162.93316831683168</v>
      </c>
      <c r="AB83" s="72">
        <f t="shared" si="14"/>
        <v>164.41831683168317</v>
      </c>
      <c r="AC83" s="72">
        <f t="shared" si="14"/>
        <v>169.80198019801981</v>
      </c>
      <c r="AD83" s="72">
        <f t="shared" si="14"/>
        <v>171.72029702970298</v>
      </c>
      <c r="AE83" s="72">
        <f t="shared" si="42"/>
        <v>173.08168316831683</v>
      </c>
      <c r="AF83" s="72">
        <f t="shared" si="43"/>
        <v>180.19801980198019</v>
      </c>
      <c r="AG83" s="73">
        <f t="shared" si="43"/>
        <v>186.13861386138615</v>
      </c>
      <c r="AH83" s="555">
        <v>4</v>
      </c>
      <c r="AI83" s="232">
        <v>1</v>
      </c>
      <c r="AJ83" s="232">
        <v>1</v>
      </c>
      <c r="AK83" s="232">
        <v>1</v>
      </c>
      <c r="AL83" s="232">
        <v>1</v>
      </c>
      <c r="AM83" s="232">
        <v>1</v>
      </c>
      <c r="AN83" s="232">
        <v>1</v>
      </c>
      <c r="AO83" s="232">
        <v>1</v>
      </c>
      <c r="AP83" s="232">
        <v>1</v>
      </c>
      <c r="AQ83" s="232">
        <v>1</v>
      </c>
      <c r="AR83" s="232">
        <v>1</v>
      </c>
      <c r="AS83" s="232">
        <v>1</v>
      </c>
      <c r="AT83" s="232">
        <v>4</v>
      </c>
      <c r="AU83" s="232">
        <v>6</v>
      </c>
      <c r="AV83" s="234">
        <v>7</v>
      </c>
    </row>
    <row r="84" spans="2:48" ht="14.5" x14ac:dyDescent="0.35">
      <c r="B84" s="738"/>
      <c r="C84" s="1" t="s">
        <v>194</v>
      </c>
      <c r="D84" s="210">
        <v>2406</v>
      </c>
      <c r="E84" s="210">
        <v>2733</v>
      </c>
      <c r="F84" s="210">
        <v>2569</v>
      </c>
      <c r="G84" s="210">
        <v>2732</v>
      </c>
      <c r="H84" s="210">
        <v>3075</v>
      </c>
      <c r="I84" s="210">
        <v>2860</v>
      </c>
      <c r="J84" s="210">
        <v>3019</v>
      </c>
      <c r="K84" s="210">
        <v>3236</v>
      </c>
      <c r="L84" s="210">
        <v>3290</v>
      </c>
      <c r="M84" s="210">
        <v>3508</v>
      </c>
      <c r="N84" s="210">
        <v>4015</v>
      </c>
      <c r="O84" s="210">
        <v>4392</v>
      </c>
      <c r="P84" s="211">
        <v>4418</v>
      </c>
      <c r="Q84" s="211">
        <v>4551</v>
      </c>
      <c r="R84" s="211">
        <v>4662</v>
      </c>
      <c r="S84" s="554">
        <f>100</f>
        <v>100</v>
      </c>
      <c r="T84" s="72">
        <f t="shared" si="31"/>
        <v>113.59102244389027</v>
      </c>
      <c r="U84" s="72">
        <f t="shared" si="31"/>
        <v>106.77472984206152</v>
      </c>
      <c r="V84" s="72">
        <f t="shared" si="31"/>
        <v>113.54945968412302</v>
      </c>
      <c r="W84" s="72">
        <f t="shared" si="31"/>
        <v>127.80548628428927</v>
      </c>
      <c r="X84" s="72">
        <f t="shared" si="31"/>
        <v>118.86949293433084</v>
      </c>
      <c r="Y84" s="72">
        <f t="shared" si="31"/>
        <v>125.47797173732336</v>
      </c>
      <c r="Z84" s="72">
        <f t="shared" si="31"/>
        <v>134.4970906068163</v>
      </c>
      <c r="AA84" s="72">
        <f t="shared" si="31"/>
        <v>136.74147963424772</v>
      </c>
      <c r="AB84" s="72">
        <f t="shared" si="14"/>
        <v>145.80216126350788</v>
      </c>
      <c r="AC84" s="72">
        <f t="shared" si="14"/>
        <v>166.8744804655029</v>
      </c>
      <c r="AD84" s="72">
        <f t="shared" si="14"/>
        <v>182.54364089775561</v>
      </c>
      <c r="AE84" s="72">
        <f t="shared" ref="AE84:AE87" si="44">P84*100/$D84</f>
        <v>183.62427265170408</v>
      </c>
      <c r="AF84" s="72">
        <f t="shared" ref="AF84:AG87" si="45">Q84*100/$D84</f>
        <v>189.15211970074813</v>
      </c>
      <c r="AG84" s="73">
        <f t="shared" si="45"/>
        <v>193.76558603491273</v>
      </c>
      <c r="AH84" s="555">
        <v>1</v>
      </c>
      <c r="AI84" s="232">
        <v>1</v>
      </c>
      <c r="AJ84" s="232">
        <v>1</v>
      </c>
      <c r="AK84" s="232">
        <v>1</v>
      </c>
      <c r="AL84" s="232">
        <v>1</v>
      </c>
      <c r="AM84" s="232">
        <v>1</v>
      </c>
      <c r="AN84" s="232">
        <v>1</v>
      </c>
      <c r="AO84" s="232">
        <v>1</v>
      </c>
      <c r="AP84" s="232">
        <v>1</v>
      </c>
      <c r="AQ84" s="232">
        <v>1</v>
      </c>
      <c r="AR84" s="232">
        <v>1</v>
      </c>
      <c r="AS84" s="232">
        <v>1</v>
      </c>
      <c r="AT84" s="232">
        <v>4</v>
      </c>
      <c r="AU84" s="232">
        <v>6</v>
      </c>
      <c r="AV84" s="234">
        <v>7</v>
      </c>
    </row>
    <row r="85" spans="2:48" ht="14.5" x14ac:dyDescent="0.35">
      <c r="B85" s="738"/>
      <c r="C85" s="1" t="s">
        <v>195</v>
      </c>
      <c r="D85" s="211">
        <v>6087</v>
      </c>
      <c r="E85" s="210">
        <v>5006</v>
      </c>
      <c r="F85" s="210">
        <v>6253</v>
      </c>
      <c r="G85" s="210">
        <v>5703</v>
      </c>
      <c r="H85" s="210">
        <v>5809</v>
      </c>
      <c r="I85" s="210">
        <v>6057</v>
      </c>
      <c r="J85" s="210">
        <v>6850</v>
      </c>
      <c r="K85" s="210">
        <v>6829</v>
      </c>
      <c r="L85" s="210">
        <v>7500</v>
      </c>
      <c r="M85" s="210">
        <v>8347</v>
      </c>
      <c r="N85" s="210">
        <v>8072</v>
      </c>
      <c r="O85" s="210">
        <v>8207</v>
      </c>
      <c r="P85" s="211">
        <v>8305</v>
      </c>
      <c r="Q85" s="211">
        <v>8826</v>
      </c>
      <c r="R85" s="211">
        <v>9274</v>
      </c>
      <c r="S85" s="554">
        <f>100</f>
        <v>100</v>
      </c>
      <c r="T85" s="72">
        <f t="shared" si="31"/>
        <v>82.240841136849028</v>
      </c>
      <c r="U85" s="72">
        <f t="shared" si="31"/>
        <v>102.72712337769016</v>
      </c>
      <c r="V85" s="72">
        <f t="shared" si="31"/>
        <v>93.691473632331196</v>
      </c>
      <c r="W85" s="72">
        <f t="shared" si="31"/>
        <v>95.432889765073114</v>
      </c>
      <c r="X85" s="72">
        <f t="shared" si="31"/>
        <v>99.507146377525871</v>
      </c>
      <c r="Y85" s="72">
        <f t="shared" si="31"/>
        <v>112.53491046492525</v>
      </c>
      <c r="Z85" s="72">
        <f t="shared" si="31"/>
        <v>112.18991292919337</v>
      </c>
      <c r="AA85" s="72">
        <f t="shared" si="31"/>
        <v>123.2134056185313</v>
      </c>
      <c r="AB85" s="72">
        <f t="shared" si="14"/>
        <v>137.1283062263841</v>
      </c>
      <c r="AC85" s="72">
        <f t="shared" si="14"/>
        <v>132.61048135370461</v>
      </c>
      <c r="AD85" s="72">
        <f t="shared" si="14"/>
        <v>134.82832265483819</v>
      </c>
      <c r="AE85" s="72">
        <f t="shared" si="44"/>
        <v>136.43831115492031</v>
      </c>
      <c r="AF85" s="72">
        <f t="shared" si="45"/>
        <v>144.99753573188764</v>
      </c>
      <c r="AG85" s="73">
        <f t="shared" si="45"/>
        <v>152.35748316083456</v>
      </c>
      <c r="AH85" s="555">
        <v>4</v>
      </c>
      <c r="AI85" s="232">
        <v>1</v>
      </c>
      <c r="AJ85" s="232">
        <v>1</v>
      </c>
      <c r="AK85" s="232">
        <v>1</v>
      </c>
      <c r="AL85" s="232">
        <v>1</v>
      </c>
      <c r="AM85" s="232">
        <v>1</v>
      </c>
      <c r="AN85" s="232">
        <v>1</v>
      </c>
      <c r="AO85" s="232">
        <v>1</v>
      </c>
      <c r="AP85" s="232">
        <v>1</v>
      </c>
      <c r="AQ85" s="232">
        <v>1</v>
      </c>
      <c r="AR85" s="232">
        <v>1</v>
      </c>
      <c r="AS85" s="232">
        <v>1</v>
      </c>
      <c r="AT85" s="232">
        <v>4</v>
      </c>
      <c r="AU85" s="232">
        <v>6</v>
      </c>
      <c r="AV85" s="234">
        <v>7</v>
      </c>
    </row>
    <row r="86" spans="2:48" ht="14.5" x14ac:dyDescent="0.35">
      <c r="B86" s="738"/>
      <c r="C86" s="1" t="s">
        <v>196</v>
      </c>
      <c r="D86" s="210">
        <v>18463</v>
      </c>
      <c r="E86" s="210">
        <v>15325</v>
      </c>
      <c r="F86" s="210">
        <v>16946</v>
      </c>
      <c r="G86" s="210">
        <v>17634</v>
      </c>
      <c r="H86" s="210">
        <v>16542</v>
      </c>
      <c r="I86" s="210">
        <v>16792</v>
      </c>
      <c r="J86" s="210">
        <v>17198</v>
      </c>
      <c r="K86" s="210">
        <v>18830</v>
      </c>
      <c r="L86" s="210">
        <v>20431</v>
      </c>
      <c r="M86" s="210">
        <v>21282</v>
      </c>
      <c r="N86" s="210">
        <v>22773</v>
      </c>
      <c r="O86" s="210">
        <v>23466</v>
      </c>
      <c r="P86" s="211">
        <v>23704</v>
      </c>
      <c r="Q86" s="211">
        <v>24959</v>
      </c>
      <c r="R86" s="211">
        <v>26021</v>
      </c>
      <c r="S86" s="554">
        <f>100</f>
        <v>100</v>
      </c>
      <c r="T86" s="72">
        <f t="shared" si="31"/>
        <v>83.003845528895624</v>
      </c>
      <c r="U86" s="72">
        <f t="shared" si="31"/>
        <v>91.783567134268537</v>
      </c>
      <c r="V86" s="72">
        <f t="shared" si="31"/>
        <v>95.509938796511946</v>
      </c>
      <c r="W86" s="72">
        <f t="shared" si="31"/>
        <v>89.595407030276775</v>
      </c>
      <c r="X86" s="72">
        <f t="shared" si="31"/>
        <v>90.949466500568704</v>
      </c>
      <c r="Y86" s="72">
        <f t="shared" si="31"/>
        <v>93.148459080322809</v>
      </c>
      <c r="Z86" s="72">
        <f t="shared" si="31"/>
        <v>101.98775930238855</v>
      </c>
      <c r="AA86" s="72">
        <f t="shared" si="31"/>
        <v>110.65915615013812</v>
      </c>
      <c r="AB86" s="72">
        <f t="shared" si="14"/>
        <v>115.26837458701186</v>
      </c>
      <c r="AC86" s="72">
        <f t="shared" si="14"/>
        <v>123.34398526783296</v>
      </c>
      <c r="AD86" s="72">
        <f t="shared" si="14"/>
        <v>127.09743811948221</v>
      </c>
      <c r="AE86" s="72">
        <f t="shared" si="44"/>
        <v>128.38650273520014</v>
      </c>
      <c r="AF86" s="72">
        <f t="shared" si="45"/>
        <v>135.18388127606565</v>
      </c>
      <c r="AG86" s="73">
        <f t="shared" si="45"/>
        <v>140.93592590586579</v>
      </c>
      <c r="AH86" s="555">
        <v>1</v>
      </c>
      <c r="AI86" s="232">
        <v>1</v>
      </c>
      <c r="AJ86" s="232">
        <v>1</v>
      </c>
      <c r="AK86" s="232">
        <v>1</v>
      </c>
      <c r="AL86" s="232">
        <v>1</v>
      </c>
      <c r="AM86" s="232">
        <v>1</v>
      </c>
      <c r="AN86" s="232">
        <v>1</v>
      </c>
      <c r="AO86" s="232">
        <v>1</v>
      </c>
      <c r="AP86" s="232">
        <v>1</v>
      </c>
      <c r="AQ86" s="232">
        <v>1</v>
      </c>
      <c r="AR86" s="232">
        <v>1</v>
      </c>
      <c r="AS86" s="232">
        <v>1</v>
      </c>
      <c r="AT86" s="232">
        <v>4</v>
      </c>
      <c r="AU86" s="232">
        <v>6</v>
      </c>
      <c r="AV86" s="234">
        <v>7</v>
      </c>
    </row>
    <row r="87" spans="2:48" ht="14.5" x14ac:dyDescent="0.35">
      <c r="B87" s="738"/>
      <c r="C87" s="1" t="s">
        <v>197</v>
      </c>
      <c r="D87" s="210">
        <v>28572</v>
      </c>
      <c r="E87" s="210">
        <v>24946</v>
      </c>
      <c r="F87" s="210">
        <v>27694</v>
      </c>
      <c r="G87" s="210">
        <v>28106</v>
      </c>
      <c r="H87" s="210">
        <v>27520</v>
      </c>
      <c r="I87" s="210">
        <v>27951</v>
      </c>
      <c r="J87" s="210">
        <v>29434</v>
      </c>
      <c r="K87" s="210">
        <v>31418</v>
      </c>
      <c r="L87" s="210">
        <v>33854</v>
      </c>
      <c r="M87" s="210">
        <v>35794</v>
      </c>
      <c r="N87" s="210">
        <v>37604</v>
      </c>
      <c r="O87" s="210">
        <v>38840</v>
      </c>
      <c r="P87" s="211">
        <v>39224</v>
      </c>
      <c r="Q87" s="211">
        <v>41248</v>
      </c>
      <c r="R87" s="211">
        <v>42965</v>
      </c>
      <c r="S87" s="554">
        <f>100</f>
        <v>100</v>
      </c>
      <c r="T87" s="72">
        <f t="shared" si="31"/>
        <v>87.309253814923707</v>
      </c>
      <c r="U87" s="72">
        <f t="shared" si="31"/>
        <v>96.927061458770822</v>
      </c>
      <c r="V87" s="72">
        <f t="shared" si="31"/>
        <v>98.369032619347607</v>
      </c>
      <c r="W87" s="72">
        <f t="shared" si="31"/>
        <v>96.318073638527224</v>
      </c>
      <c r="X87" s="72">
        <f t="shared" si="31"/>
        <v>97.826543469130613</v>
      </c>
      <c r="Y87" s="72">
        <f t="shared" si="31"/>
        <v>103.01693966120678</v>
      </c>
      <c r="Z87" s="72">
        <f t="shared" si="31"/>
        <v>109.96080078398433</v>
      </c>
      <c r="AA87" s="72">
        <f t="shared" si="31"/>
        <v>118.48663026739466</v>
      </c>
      <c r="AB87" s="72">
        <f t="shared" si="14"/>
        <v>125.27649447011059</v>
      </c>
      <c r="AC87" s="72">
        <f t="shared" si="14"/>
        <v>131.61136777264454</v>
      </c>
      <c r="AD87" s="72">
        <f t="shared" si="14"/>
        <v>135.93728125437491</v>
      </c>
      <c r="AE87" s="72">
        <f t="shared" si="44"/>
        <v>137.28125437491249</v>
      </c>
      <c r="AF87" s="72">
        <f t="shared" si="45"/>
        <v>144.36511269774604</v>
      </c>
      <c r="AG87" s="73">
        <f t="shared" si="45"/>
        <v>150.37449251014979</v>
      </c>
      <c r="AH87" s="555">
        <v>1</v>
      </c>
      <c r="AI87" s="232">
        <v>1</v>
      </c>
      <c r="AJ87" s="232">
        <v>1</v>
      </c>
      <c r="AK87" s="232">
        <v>1</v>
      </c>
      <c r="AL87" s="232">
        <v>1</v>
      </c>
      <c r="AM87" s="232">
        <v>1</v>
      </c>
      <c r="AN87" s="232">
        <v>1</v>
      </c>
      <c r="AO87" s="232">
        <v>1</v>
      </c>
      <c r="AP87" s="232">
        <v>1</v>
      </c>
      <c r="AQ87" s="232">
        <v>1</v>
      </c>
      <c r="AR87" s="232">
        <v>1</v>
      </c>
      <c r="AS87" s="232">
        <v>1</v>
      </c>
      <c r="AT87" s="232">
        <v>4</v>
      </c>
      <c r="AU87" s="232">
        <v>6</v>
      </c>
      <c r="AV87" s="234">
        <v>7</v>
      </c>
    </row>
    <row r="88" spans="2:48" ht="15" thickBot="1" x14ac:dyDescent="0.4">
      <c r="B88" s="741"/>
      <c r="C88" s="9" t="s">
        <v>198</v>
      </c>
      <c r="D88">
        <v>10109</v>
      </c>
      <c r="E88">
        <v>9621</v>
      </c>
      <c r="F88">
        <v>10748</v>
      </c>
      <c r="G88">
        <v>10472</v>
      </c>
      <c r="H88">
        <v>10978</v>
      </c>
      <c r="I88">
        <v>11159</v>
      </c>
      <c r="J88">
        <v>12236</v>
      </c>
      <c r="K88">
        <v>12588</v>
      </c>
      <c r="L88">
        <v>13423</v>
      </c>
      <c r="M88">
        <v>14512</v>
      </c>
      <c r="N88">
        <v>14831</v>
      </c>
      <c r="O88">
        <v>15374</v>
      </c>
      <c r="P88">
        <v>15520</v>
      </c>
      <c r="Q88">
        <v>16289</v>
      </c>
      <c r="R88">
        <v>16944</v>
      </c>
      <c r="S88" s="59">
        <f>100</f>
        <v>100</v>
      </c>
      <c r="T88" s="74">
        <f t="shared" si="31"/>
        <v>95.172618458799093</v>
      </c>
      <c r="U88" s="74">
        <f t="shared" si="31"/>
        <v>106.32110000989218</v>
      </c>
      <c r="V88" s="74">
        <f t="shared" si="31"/>
        <v>103.59085963003264</v>
      </c>
      <c r="W88" s="74">
        <f t="shared" si="31"/>
        <v>108.59630032644178</v>
      </c>
      <c r="X88" s="74">
        <f t="shared" si="31"/>
        <v>110.38678405381343</v>
      </c>
      <c r="Y88" s="74">
        <f t="shared" si="31"/>
        <v>121.04065684043921</v>
      </c>
      <c r="Z88" s="74">
        <f t="shared" si="31"/>
        <v>124.52270254228905</v>
      </c>
      <c r="AA88" s="74">
        <f t="shared" ref="AA88:AG88" si="46">L88*100/$D88</f>
        <v>132.78266890889307</v>
      </c>
      <c r="AB88" s="74">
        <f t="shared" si="46"/>
        <v>143.55524779899099</v>
      </c>
      <c r="AC88" s="74">
        <f t="shared" si="46"/>
        <v>146.71085171629241</v>
      </c>
      <c r="AD88" s="74">
        <f t="shared" si="46"/>
        <v>152.08230289840736</v>
      </c>
      <c r="AE88" s="74">
        <f t="shared" si="46"/>
        <v>153.52656049065189</v>
      </c>
      <c r="AF88" s="74">
        <f t="shared" si="46"/>
        <v>161.13364328815908</v>
      </c>
      <c r="AG88" s="75">
        <f t="shared" si="46"/>
        <v>167.61301810268077</v>
      </c>
      <c r="AH88" s="218"/>
      <c r="AI88" s="219"/>
      <c r="AJ88" s="219"/>
      <c r="AK88" s="219"/>
      <c r="AL88" s="219"/>
      <c r="AM88" s="219"/>
      <c r="AN88" s="219"/>
      <c r="AO88" s="219"/>
      <c r="AP88" s="219"/>
      <c r="AQ88" s="219"/>
      <c r="AR88" s="219"/>
      <c r="AS88" s="219"/>
      <c r="AT88" s="219"/>
      <c r="AU88" s="219"/>
      <c r="AV88" s="220"/>
    </row>
  </sheetData>
  <mergeCells count="18">
    <mergeCell ref="AM6:AP6"/>
    <mergeCell ref="B65:B70"/>
    <mergeCell ref="B71:B76"/>
    <mergeCell ref="B77:B82"/>
    <mergeCell ref="B11:B16"/>
    <mergeCell ref="U5:W5"/>
    <mergeCell ref="Z5:AB5"/>
    <mergeCell ref="AH5:AK5"/>
    <mergeCell ref="B83:B88"/>
    <mergeCell ref="B17:B22"/>
    <mergeCell ref="B23:B28"/>
    <mergeCell ref="B29:B34"/>
    <mergeCell ref="B35:B40"/>
    <mergeCell ref="B41:B46"/>
    <mergeCell ref="B47:B52"/>
    <mergeCell ref="B53:B58"/>
    <mergeCell ref="B59:B64"/>
    <mergeCell ref="AH6:AL6"/>
  </mergeCells>
  <conditionalFormatting sqref="D11:P16 R11:R16">
    <cfRule type="expression" dxfId="142" priority="121">
      <formula>IF(#REF!&gt;=4,TRUE,FALSE)</formula>
    </cfRule>
  </conditionalFormatting>
  <conditionalFormatting sqref="S11:Z88">
    <cfRule type="cellIs" dxfId="141" priority="72" stopIfTrue="1" operator="lessThan">
      <formula>80</formula>
    </cfRule>
  </conditionalFormatting>
  <conditionalFormatting sqref="AA11:AC88 AE11:AE88 AG11:AG88">
    <cfRule type="cellIs" dxfId="140" priority="65" stopIfTrue="1" operator="greaterThan">
      <formula>110</formula>
    </cfRule>
    <cfRule type="cellIs" dxfId="139" priority="66" stopIfTrue="1" operator="between">
      <formula>100</formula>
      <formula>110</formula>
    </cfRule>
    <cfRule type="cellIs" dxfId="138" priority="67" stopIfTrue="1" operator="between">
      <formula>80</formula>
      <formula>100</formula>
    </cfRule>
    <cfRule type="cellIs" dxfId="137" priority="68" stopIfTrue="1" operator="lessThan">
      <formula>80</formula>
    </cfRule>
  </conditionalFormatting>
  <conditionalFormatting sqref="S11:AC88 AE11:AE88 AG11:AG88">
    <cfRule type="cellIs" dxfId="136" priority="69" stopIfTrue="1" operator="greaterThan">
      <formula>110</formula>
    </cfRule>
    <cfRule type="cellIs" dxfId="135" priority="70" stopIfTrue="1" operator="between">
      <formula>100</formula>
      <formula>110</formula>
    </cfRule>
    <cfRule type="cellIs" dxfId="134" priority="71" stopIfTrue="1" operator="between">
      <formula>80</formula>
      <formula>100</formula>
    </cfRule>
  </conditionalFormatting>
  <conditionalFormatting sqref="AD11:AD88">
    <cfRule type="cellIs" dxfId="133" priority="48" stopIfTrue="1" operator="greaterThan">
      <formula>110</formula>
    </cfRule>
    <cfRule type="cellIs" dxfId="132" priority="49" stopIfTrue="1" operator="between">
      <formula>100</formula>
      <formula>110</formula>
    </cfRule>
    <cfRule type="cellIs" dxfId="131" priority="50" stopIfTrue="1" operator="between">
      <formula>80</formula>
      <formula>100</formula>
    </cfRule>
    <cfRule type="cellIs" dxfId="130" priority="51" stopIfTrue="1" operator="lessThan">
      <formula>80</formula>
    </cfRule>
  </conditionalFormatting>
  <conditionalFormatting sqref="AD11:AD88">
    <cfRule type="cellIs" dxfId="129" priority="52" stopIfTrue="1" operator="greaterThan">
      <formula>110</formula>
    </cfRule>
    <cfRule type="cellIs" dxfId="128" priority="53" stopIfTrue="1" operator="between">
      <formula>100</formula>
      <formula>110</formula>
    </cfRule>
    <cfRule type="cellIs" dxfId="127" priority="54" stopIfTrue="1" operator="between">
      <formula>80</formula>
      <formula>100</formula>
    </cfRule>
  </conditionalFormatting>
  <conditionalFormatting sqref="AE11:AE88">
    <cfRule type="cellIs" dxfId="126" priority="31" stopIfTrue="1" operator="greaterThan">
      <formula>110</formula>
    </cfRule>
    <cfRule type="cellIs" dxfId="125" priority="32" stopIfTrue="1" operator="between">
      <formula>100</formula>
      <formula>110</formula>
    </cfRule>
    <cfRule type="cellIs" dxfId="124" priority="33" stopIfTrue="1" operator="between">
      <formula>80</formula>
      <formula>100</formula>
    </cfRule>
    <cfRule type="cellIs" dxfId="123" priority="34" stopIfTrue="1" operator="lessThan">
      <formula>80</formula>
    </cfRule>
  </conditionalFormatting>
  <conditionalFormatting sqref="AE11:AE88">
    <cfRule type="cellIs" dxfId="122" priority="35" stopIfTrue="1" operator="greaterThan">
      <formula>110</formula>
    </cfRule>
    <cfRule type="cellIs" dxfId="121" priority="36" stopIfTrue="1" operator="between">
      <formula>100</formula>
      <formula>110</formula>
    </cfRule>
    <cfRule type="cellIs" dxfId="120" priority="37" stopIfTrue="1" operator="between">
      <formula>80</formula>
      <formula>100</formula>
    </cfRule>
  </conditionalFormatting>
  <conditionalFormatting sqref="Q11:Q16">
    <cfRule type="expression" dxfId="119" priority="25">
      <formula>IF(#REF!&gt;=4,TRUE,FALSE)</formula>
    </cfRule>
  </conditionalFormatting>
  <conditionalFormatting sqref="AF11:AF88">
    <cfRule type="cellIs" dxfId="118" priority="8" stopIfTrue="1" operator="greaterThan">
      <formula>110</formula>
    </cfRule>
    <cfRule type="cellIs" dxfId="117" priority="9" stopIfTrue="1" operator="between">
      <formula>100</formula>
      <formula>110</formula>
    </cfRule>
    <cfRule type="cellIs" dxfId="116" priority="10" stopIfTrue="1" operator="between">
      <formula>80</formula>
      <formula>100</formula>
    </cfRule>
    <cfRule type="cellIs" dxfId="115" priority="11" stopIfTrue="1" operator="lessThan">
      <formula>80</formula>
    </cfRule>
  </conditionalFormatting>
  <conditionalFormatting sqref="AF11:AF88">
    <cfRule type="cellIs" dxfId="114" priority="12" stopIfTrue="1" operator="greaterThan">
      <formula>110</formula>
    </cfRule>
    <cfRule type="cellIs" dxfId="113" priority="13" stopIfTrue="1" operator="between">
      <formula>100</formula>
      <formula>110</formula>
    </cfRule>
    <cfRule type="cellIs" dxfId="112" priority="14" stopIfTrue="1" operator="between">
      <formula>80</formula>
      <formula>100</formula>
    </cfRule>
  </conditionalFormatting>
  <conditionalFormatting sqref="AF11:AF88">
    <cfRule type="cellIs" dxfId="111" priority="1" stopIfTrue="1" operator="greaterThan">
      <formula>110</formula>
    </cfRule>
    <cfRule type="cellIs" dxfId="110" priority="2" stopIfTrue="1" operator="between">
      <formula>100</formula>
      <formula>110</formula>
    </cfRule>
    <cfRule type="cellIs" dxfId="109" priority="3" stopIfTrue="1" operator="between">
      <formula>80</formula>
      <formula>100</formula>
    </cfRule>
    <cfRule type="cellIs" dxfId="108" priority="4" stopIfTrue="1" operator="lessThan">
      <formula>80</formula>
    </cfRule>
  </conditionalFormatting>
  <conditionalFormatting sqref="AF11:AF88">
    <cfRule type="cellIs" dxfId="107" priority="5" stopIfTrue="1" operator="greaterThan">
      <formula>110</formula>
    </cfRule>
    <cfRule type="cellIs" dxfId="106" priority="6" stopIfTrue="1" operator="between">
      <formula>100</formula>
      <formula>110</formula>
    </cfRule>
    <cfRule type="cellIs" dxfId="105" priority="7" stopIfTrue="1" operator="between">
      <formula>80</formula>
      <formula>100</formula>
    </cfRule>
  </conditionalFormatting>
  <pageMargins left="0.70866141732282995" right="0.70866141732282995" top="0.78740157480314998" bottom="0.78740157480314998" header="0.31496062992126" footer="0.31496062992126"/>
  <pageSetup paperSize="9" scale="53" orientation="landscape" verticalDpi="0" r:id="rId1"/>
  <headerFooter scaleWithDoc="0">
    <oddHeader>&amp;L&amp;"Arial,Standard"&amp;K00-048SME Performance Review 2019&amp;C&amp;"Arial,Standard"&amp;K00-048Austria&amp;R&amp;G</oddHeader>
    <oddFooter>&amp;C&amp;"Arial,Standard"&amp;K00-045&amp;A&amp;R&amp;"Arial,Standard"&amp;K00-045&amp;P</oddFooter>
    <firstHeader>&amp;L&amp;"Arial,Standard"&amp;K00-047SME Performance Review 2016&amp;C&amp;"Arial,Standard"&amp;K00-044Germany&amp;R&amp;G</firstHeader>
    <firstFooter>&amp;R&amp;"Arial,Standard"&amp;K00-048&amp;P</firstFooter>
  </headerFooter>
  <legacyDrawingHF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
    <tabColor rgb="FF43AEFF"/>
  </sheetPr>
  <dimension ref="A1:AV413"/>
  <sheetViews>
    <sheetView topLeftCell="A389" zoomScale="40" zoomScaleNormal="40" workbookViewId="0">
      <selection activeCell="D12" sqref="D12:R413"/>
    </sheetView>
  </sheetViews>
  <sheetFormatPr defaultColWidth="11.453125" defaultRowHeight="14" x14ac:dyDescent="0.3"/>
  <cols>
    <col min="1" max="1" width="3.453125" style="11" customWidth="1"/>
    <col min="2" max="2" width="27.26953125" style="10" customWidth="1"/>
    <col min="3" max="3" width="11.453125" style="11"/>
    <col min="4" max="17" width="10.7265625" style="11" customWidth="1"/>
    <col min="18" max="18" width="11.453125" style="11" customWidth="1"/>
    <col min="19" max="19" width="7" style="11" customWidth="1"/>
    <col min="20" max="31" width="6.453125" style="11" customWidth="1"/>
    <col min="32" max="33" width="7.26953125" style="11" customWidth="1"/>
    <col min="34" max="46" width="5.7265625" style="11" customWidth="1"/>
    <col min="47" max="47" width="6.26953125" style="11" customWidth="1"/>
    <col min="48" max="48" width="5.54296875" style="11" customWidth="1"/>
    <col min="49" max="16384" width="11.453125" style="11"/>
  </cols>
  <sheetData>
    <row r="1" spans="1:48" ht="36.75" customHeight="1" x14ac:dyDescent="0.3">
      <c r="A1" s="162" t="s">
        <v>228</v>
      </c>
    </row>
    <row r="2" spans="1:48" x14ac:dyDescent="0.3">
      <c r="B2" s="11"/>
      <c r="AH2" s="101"/>
    </row>
    <row r="3" spans="1:48" ht="20" x14ac:dyDescent="0.3">
      <c r="A3" s="165"/>
      <c r="B3" s="12" t="s">
        <v>104</v>
      </c>
    </row>
    <row r="4" spans="1:48" x14ac:dyDescent="0.3">
      <c r="B4" s="10" t="s">
        <v>172</v>
      </c>
      <c r="D4" s="101"/>
      <c r="S4" s="101" t="s">
        <v>212</v>
      </c>
      <c r="Y4" s="155"/>
      <c r="AH4" s="101" t="s">
        <v>174</v>
      </c>
      <c r="AI4" s="150"/>
      <c r="AJ4" s="150"/>
      <c r="AK4" s="150"/>
      <c r="AL4" s="150"/>
      <c r="AM4" s="150"/>
      <c r="AN4" s="150"/>
      <c r="AO4" s="150"/>
      <c r="AP4" s="150"/>
      <c r="AQ4" s="150"/>
      <c r="AR4" s="150"/>
      <c r="AS4" s="150"/>
      <c r="AT4" s="150"/>
    </row>
    <row r="5" spans="1:48" ht="14.25" customHeight="1" x14ac:dyDescent="0.3">
      <c r="B5" s="10" t="s">
        <v>175</v>
      </c>
      <c r="E5" s="13"/>
      <c r="F5" s="154" t="s">
        <v>176</v>
      </c>
      <c r="S5" s="157"/>
      <c r="T5" s="158"/>
      <c r="U5" s="732" t="s">
        <v>177</v>
      </c>
      <c r="V5" s="732"/>
      <c r="W5" s="732"/>
      <c r="X5" s="159"/>
      <c r="Y5" s="160"/>
      <c r="Z5" s="732" t="s">
        <v>178</v>
      </c>
      <c r="AA5" s="732"/>
      <c r="AB5" s="732"/>
      <c r="AH5" s="736" t="s">
        <v>179</v>
      </c>
      <c r="AI5" s="736"/>
      <c r="AJ5" s="736"/>
      <c r="AK5" s="736"/>
      <c r="AQ5" s="150"/>
      <c r="AR5" s="150"/>
      <c r="AS5" s="150"/>
      <c r="AT5" s="150"/>
    </row>
    <row r="6" spans="1:48" x14ac:dyDescent="0.3">
      <c r="B6" s="11"/>
      <c r="E6" s="14"/>
      <c r="F6" s="154" t="s">
        <v>180</v>
      </c>
      <c r="S6" s="157"/>
      <c r="T6" s="156"/>
      <c r="U6" s="159" t="s">
        <v>181</v>
      </c>
      <c r="V6" s="159"/>
      <c r="W6" s="159"/>
      <c r="X6" s="159"/>
      <c r="Y6" s="161"/>
      <c r="Z6" s="159" t="s">
        <v>182</v>
      </c>
      <c r="AA6" s="159"/>
      <c r="AB6" s="159"/>
      <c r="AH6" s="742" t="s">
        <v>183</v>
      </c>
      <c r="AI6" s="743"/>
      <c r="AJ6" s="743"/>
      <c r="AK6" s="743"/>
      <c r="AL6" s="733"/>
      <c r="AM6" s="733" t="s">
        <v>184</v>
      </c>
      <c r="AN6" s="733"/>
      <c r="AO6" s="733"/>
      <c r="AP6" s="734"/>
      <c r="AQ6" s="150"/>
      <c r="AR6" s="150"/>
      <c r="AS6" s="150"/>
      <c r="AT6" s="150"/>
    </row>
    <row r="7" spans="1:48" x14ac:dyDescent="0.3">
      <c r="E7" s="15"/>
      <c r="F7" s="154" t="s">
        <v>185</v>
      </c>
      <c r="AH7" s="546" t="s">
        <v>186</v>
      </c>
      <c r="AI7" s="547"/>
      <c r="AJ7" s="547"/>
      <c r="AK7" s="547"/>
      <c r="AL7" s="547"/>
      <c r="AM7" s="547" t="s">
        <v>187</v>
      </c>
      <c r="AN7" s="547"/>
      <c r="AO7" s="547"/>
      <c r="AP7" s="548"/>
      <c r="AQ7" s="150"/>
      <c r="AR7" s="150"/>
      <c r="AS7" s="150"/>
      <c r="AT7" s="150"/>
    </row>
    <row r="8" spans="1:48" ht="15.5" x14ac:dyDescent="0.3">
      <c r="B8" s="16"/>
      <c r="C8" s="17"/>
      <c r="D8" s="17"/>
      <c r="E8" s="17"/>
      <c r="F8" s="17"/>
      <c r="G8" s="17"/>
      <c r="H8" s="17"/>
      <c r="I8" s="17"/>
      <c r="J8" s="17"/>
      <c r="K8" s="17"/>
      <c r="L8" s="17"/>
      <c r="M8" s="17"/>
      <c r="N8" s="17"/>
      <c r="O8" s="17"/>
      <c r="P8" s="17"/>
      <c r="Q8" s="17"/>
      <c r="R8" s="17"/>
      <c r="S8" s="18"/>
      <c r="AF8" s="17"/>
      <c r="AG8" s="17"/>
      <c r="AH8" s="549" t="s">
        <v>188</v>
      </c>
      <c r="AI8" s="550"/>
      <c r="AJ8" s="550"/>
      <c r="AK8" s="550"/>
      <c r="AL8" s="550"/>
      <c r="AM8" s="551"/>
      <c r="AN8" s="551"/>
      <c r="AO8" s="551"/>
      <c r="AP8" s="552"/>
      <c r="AQ8" s="150"/>
      <c r="AR8" s="150"/>
      <c r="AS8" s="150"/>
      <c r="AT8" s="150"/>
    </row>
    <row r="9" spans="1:48" ht="16" thickBot="1" x14ac:dyDescent="0.35">
      <c r="B9" s="16"/>
      <c r="C9" s="17"/>
      <c r="D9" s="17"/>
      <c r="E9" s="17"/>
      <c r="F9" s="17"/>
      <c r="G9" s="17"/>
      <c r="H9" s="17"/>
      <c r="I9" s="17"/>
      <c r="J9" s="17"/>
      <c r="K9" s="17"/>
      <c r="L9" s="17"/>
      <c r="M9" s="17"/>
      <c r="N9" s="17"/>
      <c r="O9" s="17"/>
      <c r="P9" s="17"/>
      <c r="Q9" s="17"/>
      <c r="R9" s="17"/>
      <c r="S9" s="18"/>
      <c r="AF9" s="17"/>
      <c r="AG9" s="17"/>
      <c r="AH9" s="547"/>
      <c r="AI9" s="547"/>
      <c r="AJ9" s="547"/>
      <c r="AK9" s="547"/>
      <c r="AL9" s="547"/>
      <c r="AM9" s="557"/>
      <c r="AN9" s="557"/>
      <c r="AO9" s="557"/>
      <c r="AP9" s="557"/>
      <c r="AQ9" s="150"/>
      <c r="AR9" s="150"/>
      <c r="AS9" s="150"/>
      <c r="AT9" s="150"/>
    </row>
    <row r="10" spans="1:48" ht="36.75" customHeight="1" thickBot="1" x14ac:dyDescent="0.35">
      <c r="B10" s="19" t="s">
        <v>213</v>
      </c>
      <c r="C10" s="20" t="s">
        <v>190</v>
      </c>
      <c r="D10" s="21">
        <v>2008</v>
      </c>
      <c r="E10" s="22">
        <v>2009</v>
      </c>
      <c r="F10" s="22">
        <v>2010</v>
      </c>
      <c r="G10" s="22">
        <v>2011</v>
      </c>
      <c r="H10" s="22">
        <v>2012</v>
      </c>
      <c r="I10" s="22">
        <v>2013</v>
      </c>
      <c r="J10" s="22">
        <v>2014</v>
      </c>
      <c r="K10" s="22">
        <v>2015</v>
      </c>
      <c r="L10" s="22">
        <v>2016</v>
      </c>
      <c r="M10" s="22">
        <v>2017</v>
      </c>
      <c r="N10" s="22">
        <v>2018</v>
      </c>
      <c r="O10" s="22">
        <v>2019</v>
      </c>
      <c r="P10" s="22">
        <v>2020</v>
      </c>
      <c r="Q10" s="22">
        <v>2021</v>
      </c>
      <c r="R10" s="20">
        <v>2022</v>
      </c>
      <c r="S10" s="553" t="s">
        <v>191</v>
      </c>
      <c r="T10" s="69">
        <v>2009</v>
      </c>
      <c r="U10" s="69">
        <v>2010</v>
      </c>
      <c r="V10" s="69">
        <v>2011</v>
      </c>
      <c r="W10" s="69">
        <v>2012</v>
      </c>
      <c r="X10" s="69">
        <v>2013</v>
      </c>
      <c r="Y10" s="69">
        <v>2014</v>
      </c>
      <c r="Z10" s="69">
        <v>2015</v>
      </c>
      <c r="AA10" s="69">
        <v>2016</v>
      </c>
      <c r="AB10" s="69">
        <v>2017</v>
      </c>
      <c r="AC10" s="69">
        <v>2018</v>
      </c>
      <c r="AD10" s="69">
        <v>2019</v>
      </c>
      <c r="AE10" s="69">
        <v>2020</v>
      </c>
      <c r="AF10" s="69">
        <v>2021</v>
      </c>
      <c r="AG10" s="70">
        <v>2022</v>
      </c>
      <c r="AH10" s="229">
        <v>2008</v>
      </c>
      <c r="AI10" s="230">
        <v>2009</v>
      </c>
      <c r="AJ10" s="230">
        <v>2010</v>
      </c>
      <c r="AK10" s="230">
        <v>2011</v>
      </c>
      <c r="AL10" s="230">
        <v>2012</v>
      </c>
      <c r="AM10" s="230">
        <v>2013</v>
      </c>
      <c r="AN10" s="230">
        <v>2014</v>
      </c>
      <c r="AO10" s="230">
        <v>2015</v>
      </c>
      <c r="AP10" s="230">
        <v>2016</v>
      </c>
      <c r="AQ10" s="230">
        <v>2017</v>
      </c>
      <c r="AR10" s="230">
        <v>2018</v>
      </c>
      <c r="AS10" s="230">
        <v>2019</v>
      </c>
      <c r="AT10" s="230">
        <v>2020</v>
      </c>
      <c r="AU10" s="230">
        <v>2021</v>
      </c>
      <c r="AV10" s="231">
        <v>2022</v>
      </c>
    </row>
    <row r="11" spans="1:48" ht="14.5" thickTop="1" x14ac:dyDescent="0.3">
      <c r="B11" s="25"/>
      <c r="C11" s="26"/>
      <c r="D11" s="27"/>
      <c r="E11" s="26"/>
      <c r="F11" s="26"/>
      <c r="G11" s="26"/>
      <c r="H11" s="26"/>
      <c r="I11" s="26"/>
      <c r="J11" s="26"/>
      <c r="K11" s="26"/>
      <c r="L11" s="26"/>
      <c r="M11" s="26"/>
      <c r="N11" s="26"/>
      <c r="O11" s="26"/>
      <c r="P11" s="26"/>
      <c r="Q11" s="26"/>
      <c r="S11" s="554"/>
      <c r="T11" s="71"/>
      <c r="U11" s="71"/>
      <c r="V11" s="71"/>
      <c r="W11" s="71"/>
      <c r="X11" s="71"/>
      <c r="Y11" s="71"/>
      <c r="Z11" s="71"/>
      <c r="AA11" s="71"/>
      <c r="AB11" s="71"/>
      <c r="AC11" s="71"/>
      <c r="AD11" s="71"/>
      <c r="AE11" s="71"/>
      <c r="AF11" s="71"/>
      <c r="AG11" s="76"/>
      <c r="AH11" s="558"/>
      <c r="AI11" s="221"/>
      <c r="AJ11" s="221"/>
      <c r="AK11" s="221"/>
      <c r="AL11" s="221"/>
      <c r="AM11" s="221"/>
      <c r="AN11" s="221"/>
      <c r="AO11" s="221"/>
      <c r="AP11" s="221"/>
      <c r="AQ11" s="221"/>
      <c r="AR11" s="221"/>
      <c r="AS11" s="221"/>
      <c r="AT11" s="221"/>
      <c r="AU11" s="221"/>
      <c r="AV11" s="222"/>
    </row>
    <row r="12" spans="1:48" ht="15" customHeight="1" x14ac:dyDescent="0.35">
      <c r="B12" s="738" t="s">
        <v>214</v>
      </c>
      <c r="C12" s="1" t="s">
        <v>193</v>
      </c>
      <c r="D12" s="210">
        <v>0</v>
      </c>
      <c r="E12" s="210">
        <v>0</v>
      </c>
      <c r="F12" s="210">
        <v>0</v>
      </c>
      <c r="G12" s="210">
        <v>0</v>
      </c>
      <c r="H12" s="210">
        <v>0</v>
      </c>
      <c r="I12" s="210">
        <v>0</v>
      </c>
      <c r="J12" s="210">
        <v>0</v>
      </c>
      <c r="K12" s="210">
        <v>0</v>
      </c>
      <c r="L12" s="210">
        <v>0</v>
      </c>
      <c r="M12" s="210">
        <v>0</v>
      </c>
      <c r="N12" s="210">
        <v>0</v>
      </c>
      <c r="O12" s="210">
        <v>0</v>
      </c>
      <c r="P12" s="211">
        <v>0</v>
      </c>
      <c r="Q12" s="211">
        <v>0</v>
      </c>
      <c r="R12" s="211">
        <v>0</v>
      </c>
      <c r="S12" s="554">
        <f>100</f>
        <v>100</v>
      </c>
      <c r="T12" s="72" t="e">
        <f>E12*100/$D12</f>
        <v>#DIV/0!</v>
      </c>
      <c r="U12" s="72" t="e">
        <f t="shared" ref="U12:AD27" si="0">F12*100/$D12</f>
        <v>#DIV/0!</v>
      </c>
      <c r="V12" s="72" t="e">
        <f t="shared" si="0"/>
        <v>#DIV/0!</v>
      </c>
      <c r="W12" s="72" t="e">
        <f t="shared" si="0"/>
        <v>#DIV/0!</v>
      </c>
      <c r="X12" s="72" t="e">
        <f t="shared" si="0"/>
        <v>#DIV/0!</v>
      </c>
      <c r="Y12" s="72" t="e">
        <f t="shared" si="0"/>
        <v>#DIV/0!</v>
      </c>
      <c r="Z12" s="72" t="e">
        <f t="shared" si="0"/>
        <v>#DIV/0!</v>
      </c>
      <c r="AA12" s="72" t="e">
        <f t="shared" si="0"/>
        <v>#DIV/0!</v>
      </c>
      <c r="AB12" s="72" t="e">
        <f t="shared" si="0"/>
        <v>#DIV/0!</v>
      </c>
      <c r="AC12" s="72" t="e">
        <f t="shared" si="0"/>
        <v>#DIV/0!</v>
      </c>
      <c r="AD12" s="72" t="e">
        <f t="shared" si="0"/>
        <v>#DIV/0!</v>
      </c>
      <c r="AE12" s="72" t="e">
        <f t="shared" ref="AE12:AE24" si="1">P12*100/$D12</f>
        <v>#DIV/0!</v>
      </c>
      <c r="AF12" s="72" t="e">
        <f t="shared" ref="AF12:AG24" si="2">Q12*100/$D12</f>
        <v>#DIV/0!</v>
      </c>
      <c r="AG12" s="73" t="e">
        <f t="shared" si="2"/>
        <v>#DIV/0!</v>
      </c>
      <c r="AH12" s="555">
        <v>1</v>
      </c>
      <c r="AI12" s="232">
        <v>1</v>
      </c>
      <c r="AJ12" s="232">
        <v>1</v>
      </c>
      <c r="AK12" s="232">
        <v>1</v>
      </c>
      <c r="AL12" s="232">
        <v>1</v>
      </c>
      <c r="AM12" s="232">
        <v>1</v>
      </c>
      <c r="AN12" s="232">
        <v>1</v>
      </c>
      <c r="AO12" s="232">
        <v>1</v>
      </c>
      <c r="AP12" s="232">
        <v>1</v>
      </c>
      <c r="AQ12" s="232">
        <v>1</v>
      </c>
      <c r="AR12" s="232">
        <v>1</v>
      </c>
      <c r="AS12" s="232">
        <v>1</v>
      </c>
      <c r="AT12" s="232">
        <v>4</v>
      </c>
      <c r="AU12" s="232">
        <v>6</v>
      </c>
      <c r="AV12" s="234">
        <v>7</v>
      </c>
    </row>
    <row r="13" spans="1:48" ht="14.5" x14ac:dyDescent="0.35">
      <c r="B13" s="738"/>
      <c r="C13" s="1" t="s">
        <v>194</v>
      </c>
      <c r="D13" s="210">
        <v>0</v>
      </c>
      <c r="E13" s="210">
        <v>0</v>
      </c>
      <c r="F13" s="210">
        <v>0</v>
      </c>
      <c r="G13" s="210">
        <v>0</v>
      </c>
      <c r="H13" s="210">
        <v>0</v>
      </c>
      <c r="I13" s="210">
        <v>0</v>
      </c>
      <c r="J13" s="210">
        <v>0</v>
      </c>
      <c r="K13" s="210">
        <v>0</v>
      </c>
      <c r="L13" s="210">
        <v>0</v>
      </c>
      <c r="M13" s="210">
        <v>0</v>
      </c>
      <c r="N13" s="210">
        <v>0</v>
      </c>
      <c r="O13" s="210">
        <v>0</v>
      </c>
      <c r="P13" s="211">
        <v>0</v>
      </c>
      <c r="Q13" s="211">
        <v>0</v>
      </c>
      <c r="R13" s="211">
        <v>0</v>
      </c>
      <c r="S13" s="554">
        <f>100</f>
        <v>100</v>
      </c>
      <c r="T13" s="72" t="e">
        <f t="shared" ref="T13:AA57" si="3">E13*100/$D13</f>
        <v>#DIV/0!</v>
      </c>
      <c r="U13" s="72" t="e">
        <f t="shared" si="0"/>
        <v>#DIV/0!</v>
      </c>
      <c r="V13" s="72" t="e">
        <f t="shared" si="0"/>
        <v>#DIV/0!</v>
      </c>
      <c r="W13" s="72" t="e">
        <f t="shared" si="0"/>
        <v>#DIV/0!</v>
      </c>
      <c r="X13" s="72" t="e">
        <f t="shared" si="0"/>
        <v>#DIV/0!</v>
      </c>
      <c r="Y13" s="72" t="e">
        <f t="shared" si="0"/>
        <v>#DIV/0!</v>
      </c>
      <c r="Z13" s="72" t="e">
        <f t="shared" si="0"/>
        <v>#DIV/0!</v>
      </c>
      <c r="AA13" s="72" t="e">
        <f t="shared" si="0"/>
        <v>#DIV/0!</v>
      </c>
      <c r="AB13" s="72" t="e">
        <f t="shared" si="0"/>
        <v>#DIV/0!</v>
      </c>
      <c r="AC13" s="72" t="e">
        <f t="shared" si="0"/>
        <v>#DIV/0!</v>
      </c>
      <c r="AD13" s="72" t="e">
        <f t="shared" si="0"/>
        <v>#DIV/0!</v>
      </c>
      <c r="AE13" s="72" t="e">
        <f t="shared" si="1"/>
        <v>#DIV/0!</v>
      </c>
      <c r="AF13" s="72" t="e">
        <f t="shared" si="2"/>
        <v>#DIV/0!</v>
      </c>
      <c r="AG13" s="73" t="e">
        <f t="shared" si="2"/>
        <v>#DIV/0!</v>
      </c>
      <c r="AH13" s="555">
        <v>1</v>
      </c>
      <c r="AI13" s="232">
        <v>1</v>
      </c>
      <c r="AJ13" s="232">
        <v>1</v>
      </c>
      <c r="AK13" s="232">
        <v>1</v>
      </c>
      <c r="AL13" s="232">
        <v>1</v>
      </c>
      <c r="AM13" s="232">
        <v>1</v>
      </c>
      <c r="AN13" s="232">
        <v>1</v>
      </c>
      <c r="AO13" s="232">
        <v>1</v>
      </c>
      <c r="AP13" s="232">
        <v>1</v>
      </c>
      <c r="AQ13" s="232">
        <v>1</v>
      </c>
      <c r="AR13" s="232">
        <v>1</v>
      </c>
      <c r="AS13" s="232">
        <v>1</v>
      </c>
      <c r="AT13" s="232">
        <v>4</v>
      </c>
      <c r="AU13" s="232">
        <v>6</v>
      </c>
      <c r="AV13" s="234">
        <v>7</v>
      </c>
    </row>
    <row r="14" spans="1:48" ht="14.5" x14ac:dyDescent="0.35">
      <c r="B14" s="738"/>
      <c r="C14" s="1" t="s">
        <v>195</v>
      </c>
      <c r="D14" s="210">
        <v>0</v>
      </c>
      <c r="E14" s="210">
        <v>0</v>
      </c>
      <c r="F14" s="210">
        <v>0</v>
      </c>
      <c r="G14" s="210">
        <v>0</v>
      </c>
      <c r="H14" s="210">
        <v>0</v>
      </c>
      <c r="I14" s="210">
        <v>0</v>
      </c>
      <c r="J14" s="210">
        <v>0</v>
      </c>
      <c r="K14" s="210">
        <v>0</v>
      </c>
      <c r="L14" s="210">
        <v>0</v>
      </c>
      <c r="M14" s="210">
        <v>0</v>
      </c>
      <c r="N14" s="210">
        <v>0</v>
      </c>
      <c r="O14" s="210">
        <v>0</v>
      </c>
      <c r="P14" s="211">
        <v>0</v>
      </c>
      <c r="Q14" s="211">
        <v>0</v>
      </c>
      <c r="R14" s="211">
        <v>0</v>
      </c>
      <c r="S14" s="554">
        <f>100</f>
        <v>100</v>
      </c>
      <c r="T14" s="72" t="e">
        <f t="shared" si="3"/>
        <v>#DIV/0!</v>
      </c>
      <c r="U14" s="72" t="e">
        <f t="shared" si="0"/>
        <v>#DIV/0!</v>
      </c>
      <c r="V14" s="72" t="e">
        <f t="shared" si="0"/>
        <v>#DIV/0!</v>
      </c>
      <c r="W14" s="72" t="e">
        <f t="shared" si="0"/>
        <v>#DIV/0!</v>
      </c>
      <c r="X14" s="72" t="e">
        <f t="shared" si="0"/>
        <v>#DIV/0!</v>
      </c>
      <c r="Y14" s="72" t="e">
        <f t="shared" si="0"/>
        <v>#DIV/0!</v>
      </c>
      <c r="Z14" s="72" t="e">
        <f t="shared" si="0"/>
        <v>#DIV/0!</v>
      </c>
      <c r="AA14" s="72" t="e">
        <f t="shared" si="0"/>
        <v>#DIV/0!</v>
      </c>
      <c r="AB14" s="72" t="e">
        <f t="shared" si="0"/>
        <v>#DIV/0!</v>
      </c>
      <c r="AC14" s="72" t="e">
        <f t="shared" si="0"/>
        <v>#DIV/0!</v>
      </c>
      <c r="AD14" s="72" t="e">
        <f t="shared" si="0"/>
        <v>#DIV/0!</v>
      </c>
      <c r="AE14" s="72" t="e">
        <f t="shared" si="1"/>
        <v>#DIV/0!</v>
      </c>
      <c r="AF14" s="72" t="e">
        <f t="shared" si="2"/>
        <v>#DIV/0!</v>
      </c>
      <c r="AG14" s="73" t="e">
        <f t="shared" si="2"/>
        <v>#DIV/0!</v>
      </c>
      <c r="AH14" s="555">
        <v>1</v>
      </c>
      <c r="AI14" s="232">
        <v>1</v>
      </c>
      <c r="AJ14" s="232">
        <v>1</v>
      </c>
      <c r="AK14" s="232">
        <v>1</v>
      </c>
      <c r="AL14" s="232">
        <v>1</v>
      </c>
      <c r="AM14" s="232">
        <v>1</v>
      </c>
      <c r="AN14" s="232">
        <v>1</v>
      </c>
      <c r="AO14" s="232">
        <v>1</v>
      </c>
      <c r="AP14" s="232">
        <v>1</v>
      </c>
      <c r="AQ14" s="232">
        <v>1</v>
      </c>
      <c r="AR14" s="232">
        <v>1</v>
      </c>
      <c r="AS14" s="232">
        <v>1</v>
      </c>
      <c r="AT14" s="232">
        <v>4</v>
      </c>
      <c r="AU14" s="232">
        <v>6</v>
      </c>
      <c r="AV14" s="234">
        <v>7</v>
      </c>
    </row>
    <row r="15" spans="1:48" ht="14.5" x14ac:dyDescent="0.35">
      <c r="B15" s="738"/>
      <c r="C15" s="1" t="s">
        <v>196</v>
      </c>
      <c r="D15" s="210">
        <v>0</v>
      </c>
      <c r="E15" s="210">
        <v>0</v>
      </c>
      <c r="F15" s="210">
        <v>0</v>
      </c>
      <c r="G15" s="210">
        <v>0</v>
      </c>
      <c r="H15" s="210">
        <v>0</v>
      </c>
      <c r="I15" s="210">
        <v>0</v>
      </c>
      <c r="J15" s="210">
        <v>0</v>
      </c>
      <c r="K15" s="210">
        <v>0</v>
      </c>
      <c r="L15" s="210">
        <v>0</v>
      </c>
      <c r="M15" s="210">
        <v>0</v>
      </c>
      <c r="N15" s="210">
        <v>0</v>
      </c>
      <c r="O15" s="210">
        <v>0</v>
      </c>
      <c r="P15" s="211">
        <v>0</v>
      </c>
      <c r="Q15" s="211">
        <v>0</v>
      </c>
      <c r="R15" s="211">
        <v>0</v>
      </c>
      <c r="S15" s="554">
        <f>100</f>
        <v>100</v>
      </c>
      <c r="T15" s="72" t="e">
        <f t="shared" si="3"/>
        <v>#DIV/0!</v>
      </c>
      <c r="U15" s="72" t="e">
        <f t="shared" si="0"/>
        <v>#DIV/0!</v>
      </c>
      <c r="V15" s="72" t="e">
        <f t="shared" si="0"/>
        <v>#DIV/0!</v>
      </c>
      <c r="W15" s="72" t="e">
        <f t="shared" si="0"/>
        <v>#DIV/0!</v>
      </c>
      <c r="X15" s="72" t="e">
        <f t="shared" si="0"/>
        <v>#DIV/0!</v>
      </c>
      <c r="Y15" s="72" t="e">
        <f t="shared" si="0"/>
        <v>#DIV/0!</v>
      </c>
      <c r="Z15" s="72" t="e">
        <f t="shared" si="0"/>
        <v>#DIV/0!</v>
      </c>
      <c r="AA15" s="72" t="e">
        <f t="shared" si="0"/>
        <v>#DIV/0!</v>
      </c>
      <c r="AB15" s="72" t="e">
        <f t="shared" si="0"/>
        <v>#DIV/0!</v>
      </c>
      <c r="AC15" s="72" t="e">
        <f t="shared" si="0"/>
        <v>#DIV/0!</v>
      </c>
      <c r="AD15" s="72" t="e">
        <f t="shared" si="0"/>
        <v>#DIV/0!</v>
      </c>
      <c r="AE15" s="72" t="e">
        <f t="shared" si="1"/>
        <v>#DIV/0!</v>
      </c>
      <c r="AF15" s="72" t="e">
        <f t="shared" si="2"/>
        <v>#DIV/0!</v>
      </c>
      <c r="AG15" s="73" t="e">
        <f t="shared" si="2"/>
        <v>#DIV/0!</v>
      </c>
      <c r="AH15" s="555">
        <v>1</v>
      </c>
      <c r="AI15" s="232">
        <v>1</v>
      </c>
      <c r="AJ15" s="232">
        <v>1</v>
      </c>
      <c r="AK15" s="232">
        <v>1</v>
      </c>
      <c r="AL15" s="232">
        <v>1</v>
      </c>
      <c r="AM15" s="232">
        <v>1</v>
      </c>
      <c r="AN15" s="232">
        <v>1</v>
      </c>
      <c r="AO15" s="232">
        <v>1</v>
      </c>
      <c r="AP15" s="232">
        <v>1</v>
      </c>
      <c r="AQ15" s="232">
        <v>1</v>
      </c>
      <c r="AR15" s="232">
        <v>1</v>
      </c>
      <c r="AS15" s="232">
        <v>1</v>
      </c>
      <c r="AT15" s="232">
        <v>4</v>
      </c>
      <c r="AU15" s="232">
        <v>6</v>
      </c>
      <c r="AV15" s="234">
        <v>7</v>
      </c>
    </row>
    <row r="16" spans="1:48" ht="14.5" x14ac:dyDescent="0.35">
      <c r="B16" s="738"/>
      <c r="C16" s="1" t="s">
        <v>197</v>
      </c>
      <c r="D16" s="210">
        <v>0</v>
      </c>
      <c r="E16" s="210">
        <v>0</v>
      </c>
      <c r="F16" s="210">
        <v>0</v>
      </c>
      <c r="G16" s="210">
        <v>0</v>
      </c>
      <c r="H16" s="210">
        <v>0</v>
      </c>
      <c r="I16" s="210">
        <v>0</v>
      </c>
      <c r="J16" s="210">
        <v>0</v>
      </c>
      <c r="K16" s="210">
        <v>0</v>
      </c>
      <c r="L16" s="210">
        <v>0</v>
      </c>
      <c r="M16" s="210">
        <v>0</v>
      </c>
      <c r="N16" s="210">
        <v>0</v>
      </c>
      <c r="O16" s="210">
        <v>0</v>
      </c>
      <c r="P16" s="211">
        <v>0</v>
      </c>
      <c r="Q16" s="211">
        <v>0</v>
      </c>
      <c r="R16" s="211">
        <v>0</v>
      </c>
      <c r="S16" s="554">
        <f>100</f>
        <v>100</v>
      </c>
      <c r="T16" s="72" t="e">
        <f t="shared" si="3"/>
        <v>#DIV/0!</v>
      </c>
      <c r="U16" s="72" t="e">
        <f t="shared" si="0"/>
        <v>#DIV/0!</v>
      </c>
      <c r="V16" s="72" t="e">
        <f t="shared" si="0"/>
        <v>#DIV/0!</v>
      </c>
      <c r="W16" s="72" t="e">
        <f t="shared" si="0"/>
        <v>#DIV/0!</v>
      </c>
      <c r="X16" s="72" t="e">
        <f t="shared" si="0"/>
        <v>#DIV/0!</v>
      </c>
      <c r="Y16" s="72" t="e">
        <f t="shared" si="0"/>
        <v>#DIV/0!</v>
      </c>
      <c r="Z16" s="72" t="e">
        <f t="shared" si="0"/>
        <v>#DIV/0!</v>
      </c>
      <c r="AA16" s="72" t="e">
        <f t="shared" si="0"/>
        <v>#DIV/0!</v>
      </c>
      <c r="AB16" s="72" t="e">
        <f t="shared" si="0"/>
        <v>#DIV/0!</v>
      </c>
      <c r="AC16" s="72" t="e">
        <f t="shared" si="0"/>
        <v>#DIV/0!</v>
      </c>
      <c r="AD16" s="72" t="e">
        <f t="shared" si="0"/>
        <v>#DIV/0!</v>
      </c>
      <c r="AE16" s="72" t="e">
        <f t="shared" si="1"/>
        <v>#DIV/0!</v>
      </c>
      <c r="AF16" s="72" t="e">
        <f t="shared" si="2"/>
        <v>#DIV/0!</v>
      </c>
      <c r="AG16" s="73" t="e">
        <f t="shared" si="2"/>
        <v>#DIV/0!</v>
      </c>
      <c r="AH16" s="555">
        <v>1</v>
      </c>
      <c r="AI16" s="232">
        <v>1</v>
      </c>
      <c r="AJ16" s="232">
        <v>1</v>
      </c>
      <c r="AK16" s="232">
        <v>1</v>
      </c>
      <c r="AL16" s="232">
        <v>1</v>
      </c>
      <c r="AM16" s="232">
        <v>1</v>
      </c>
      <c r="AN16" s="232">
        <v>1</v>
      </c>
      <c r="AO16" s="232">
        <v>1</v>
      </c>
      <c r="AP16" s="232">
        <v>1</v>
      </c>
      <c r="AQ16" s="232">
        <v>1</v>
      </c>
      <c r="AR16" s="232">
        <v>1</v>
      </c>
      <c r="AS16" s="232">
        <v>1</v>
      </c>
      <c r="AT16" s="232">
        <v>4</v>
      </c>
      <c r="AU16" s="232">
        <v>6</v>
      </c>
      <c r="AV16" s="234">
        <v>7</v>
      </c>
    </row>
    <row r="17" spans="2:48" ht="14.5" x14ac:dyDescent="0.35">
      <c r="B17" s="739"/>
      <c r="C17" s="8" t="s">
        <v>198</v>
      </c>
      <c r="D17">
        <v>0</v>
      </c>
      <c r="E17">
        <v>0</v>
      </c>
      <c r="F17">
        <v>0</v>
      </c>
      <c r="G17">
        <v>0</v>
      </c>
      <c r="H17">
        <v>0</v>
      </c>
      <c r="I17">
        <v>0</v>
      </c>
      <c r="J17">
        <v>0</v>
      </c>
      <c r="K17">
        <v>0</v>
      </c>
      <c r="L17">
        <v>0</v>
      </c>
      <c r="M17">
        <v>0</v>
      </c>
      <c r="N17">
        <v>0</v>
      </c>
      <c r="O17">
        <v>0</v>
      </c>
      <c r="P17">
        <v>0</v>
      </c>
      <c r="Q17">
        <v>0</v>
      </c>
      <c r="R17">
        <v>0</v>
      </c>
      <c r="S17" s="554">
        <f>100</f>
        <v>100</v>
      </c>
      <c r="T17" s="72" t="e">
        <f t="shared" si="3"/>
        <v>#DIV/0!</v>
      </c>
      <c r="U17" s="72" t="e">
        <f t="shared" si="0"/>
        <v>#DIV/0!</v>
      </c>
      <c r="V17" s="72" t="e">
        <f t="shared" si="0"/>
        <v>#DIV/0!</v>
      </c>
      <c r="W17" s="72" t="e">
        <f t="shared" si="0"/>
        <v>#DIV/0!</v>
      </c>
      <c r="X17" s="72" t="e">
        <f t="shared" si="0"/>
        <v>#DIV/0!</v>
      </c>
      <c r="Y17" s="72" t="e">
        <f t="shared" si="0"/>
        <v>#DIV/0!</v>
      </c>
      <c r="Z17" s="72" t="e">
        <f t="shared" si="0"/>
        <v>#DIV/0!</v>
      </c>
      <c r="AA17" s="72" t="e">
        <f t="shared" si="0"/>
        <v>#DIV/0!</v>
      </c>
      <c r="AB17" s="72" t="e">
        <f t="shared" si="0"/>
        <v>#DIV/0!</v>
      </c>
      <c r="AC17" s="72" t="e">
        <f t="shared" si="0"/>
        <v>#DIV/0!</v>
      </c>
      <c r="AD17" s="72" t="e">
        <f t="shared" si="0"/>
        <v>#DIV/0!</v>
      </c>
      <c r="AE17" s="72" t="e">
        <f t="shared" si="1"/>
        <v>#DIV/0!</v>
      </c>
      <c r="AF17" s="72" t="e">
        <f t="shared" si="2"/>
        <v>#DIV/0!</v>
      </c>
      <c r="AG17" s="73" t="e">
        <f t="shared" si="2"/>
        <v>#DIV/0!</v>
      </c>
      <c r="AH17" s="235"/>
      <c r="AI17" s="236"/>
      <c r="AJ17" s="236"/>
      <c r="AK17" s="236"/>
      <c r="AL17" s="236"/>
      <c r="AM17" s="236"/>
      <c r="AN17" s="236"/>
      <c r="AO17" s="236"/>
      <c r="AP17" s="236"/>
      <c r="AQ17" s="236"/>
      <c r="AR17" s="236"/>
      <c r="AS17" s="236"/>
      <c r="AT17" s="236"/>
      <c r="AU17" s="236"/>
      <c r="AV17" s="237"/>
    </row>
    <row r="18" spans="2:48" ht="15" customHeight="1" x14ac:dyDescent="0.35">
      <c r="B18" s="738" t="s">
        <v>215</v>
      </c>
      <c r="C18" s="1" t="s">
        <v>193</v>
      </c>
      <c r="D18" s="210">
        <v>0</v>
      </c>
      <c r="E18" s="210">
        <v>0</v>
      </c>
      <c r="F18" s="210">
        <v>0</v>
      </c>
      <c r="G18" s="210">
        <v>0</v>
      </c>
      <c r="H18" s="210">
        <v>0</v>
      </c>
      <c r="I18" s="210">
        <v>0</v>
      </c>
      <c r="J18" s="210">
        <v>0</v>
      </c>
      <c r="K18" s="210">
        <v>0</v>
      </c>
      <c r="L18" s="210">
        <v>0</v>
      </c>
      <c r="M18" s="210">
        <v>0</v>
      </c>
      <c r="N18" s="210">
        <v>0</v>
      </c>
      <c r="O18" s="210">
        <v>0</v>
      </c>
      <c r="P18" s="211">
        <v>0</v>
      </c>
      <c r="Q18" s="211">
        <v>0</v>
      </c>
      <c r="R18" s="211">
        <v>0</v>
      </c>
      <c r="S18" s="554">
        <f>100</f>
        <v>100</v>
      </c>
      <c r="T18" s="72" t="e">
        <f t="shared" si="3"/>
        <v>#DIV/0!</v>
      </c>
      <c r="U18" s="72" t="e">
        <f t="shared" si="0"/>
        <v>#DIV/0!</v>
      </c>
      <c r="V18" s="72" t="e">
        <f t="shared" si="0"/>
        <v>#DIV/0!</v>
      </c>
      <c r="W18" s="72" t="e">
        <f t="shared" si="0"/>
        <v>#DIV/0!</v>
      </c>
      <c r="X18" s="72" t="e">
        <f t="shared" si="0"/>
        <v>#DIV/0!</v>
      </c>
      <c r="Y18" s="72" t="e">
        <f t="shared" si="0"/>
        <v>#DIV/0!</v>
      </c>
      <c r="Z18" s="72" t="e">
        <f t="shared" si="0"/>
        <v>#DIV/0!</v>
      </c>
      <c r="AA18" s="72" t="e">
        <f t="shared" si="0"/>
        <v>#DIV/0!</v>
      </c>
      <c r="AB18" s="72" t="e">
        <f t="shared" si="0"/>
        <v>#DIV/0!</v>
      </c>
      <c r="AC18" s="72" t="e">
        <f t="shared" si="0"/>
        <v>#DIV/0!</v>
      </c>
      <c r="AD18" s="72" t="e">
        <f t="shared" si="0"/>
        <v>#DIV/0!</v>
      </c>
      <c r="AE18" s="72" t="e">
        <f t="shared" si="1"/>
        <v>#DIV/0!</v>
      </c>
      <c r="AF18" s="72" t="e">
        <f t="shared" si="2"/>
        <v>#DIV/0!</v>
      </c>
      <c r="AG18" s="73" t="e">
        <f t="shared" si="2"/>
        <v>#DIV/0!</v>
      </c>
      <c r="AH18" s="555">
        <v>1</v>
      </c>
      <c r="AI18" s="232">
        <v>1</v>
      </c>
      <c r="AJ18" s="232">
        <v>1</v>
      </c>
      <c r="AK18" s="232">
        <v>1</v>
      </c>
      <c r="AL18" s="232">
        <v>1</v>
      </c>
      <c r="AM18" s="232">
        <v>1</v>
      </c>
      <c r="AN18" s="232">
        <v>1</v>
      </c>
      <c r="AO18" s="232">
        <v>1</v>
      </c>
      <c r="AP18" s="232">
        <v>1</v>
      </c>
      <c r="AQ18" s="232">
        <v>1</v>
      </c>
      <c r="AR18" s="232">
        <v>1</v>
      </c>
      <c r="AS18" s="232">
        <v>1</v>
      </c>
      <c r="AT18" s="232">
        <v>4</v>
      </c>
      <c r="AU18" s="232">
        <v>6</v>
      </c>
      <c r="AV18" s="234">
        <v>7</v>
      </c>
    </row>
    <row r="19" spans="2:48" ht="14.5" x14ac:dyDescent="0.35">
      <c r="B19" s="738"/>
      <c r="C19" s="1" t="s">
        <v>194</v>
      </c>
      <c r="D19" s="210">
        <v>0</v>
      </c>
      <c r="E19" s="210">
        <v>0</v>
      </c>
      <c r="F19" s="210">
        <v>0</v>
      </c>
      <c r="G19" s="210">
        <v>0</v>
      </c>
      <c r="H19" s="210">
        <v>0</v>
      </c>
      <c r="I19" s="210">
        <v>0</v>
      </c>
      <c r="J19" s="210">
        <v>0</v>
      </c>
      <c r="K19" s="210">
        <v>0</v>
      </c>
      <c r="L19" s="210">
        <v>0</v>
      </c>
      <c r="M19" s="210">
        <v>0</v>
      </c>
      <c r="N19" s="210">
        <v>0</v>
      </c>
      <c r="O19" s="210">
        <v>0</v>
      </c>
      <c r="P19" s="211">
        <v>0</v>
      </c>
      <c r="Q19" s="211">
        <v>0</v>
      </c>
      <c r="R19" s="211">
        <v>0</v>
      </c>
      <c r="S19" s="554">
        <f>100</f>
        <v>100</v>
      </c>
      <c r="T19" s="72" t="e">
        <f t="shared" si="3"/>
        <v>#DIV/0!</v>
      </c>
      <c r="U19" s="72" t="e">
        <f t="shared" si="0"/>
        <v>#DIV/0!</v>
      </c>
      <c r="V19" s="72" t="e">
        <f t="shared" si="0"/>
        <v>#DIV/0!</v>
      </c>
      <c r="W19" s="72" t="e">
        <f t="shared" si="0"/>
        <v>#DIV/0!</v>
      </c>
      <c r="X19" s="72" t="e">
        <f t="shared" si="0"/>
        <v>#DIV/0!</v>
      </c>
      <c r="Y19" s="72" t="e">
        <f t="shared" si="0"/>
        <v>#DIV/0!</v>
      </c>
      <c r="Z19" s="72" t="e">
        <f t="shared" si="0"/>
        <v>#DIV/0!</v>
      </c>
      <c r="AA19" s="72" t="e">
        <f t="shared" si="0"/>
        <v>#DIV/0!</v>
      </c>
      <c r="AB19" s="72" t="e">
        <f t="shared" si="0"/>
        <v>#DIV/0!</v>
      </c>
      <c r="AC19" s="72" t="e">
        <f t="shared" si="0"/>
        <v>#DIV/0!</v>
      </c>
      <c r="AD19" s="72" t="e">
        <f t="shared" si="0"/>
        <v>#DIV/0!</v>
      </c>
      <c r="AE19" s="72" t="e">
        <f t="shared" si="1"/>
        <v>#DIV/0!</v>
      </c>
      <c r="AF19" s="72" t="e">
        <f t="shared" si="2"/>
        <v>#DIV/0!</v>
      </c>
      <c r="AG19" s="73" t="e">
        <f t="shared" si="2"/>
        <v>#DIV/0!</v>
      </c>
      <c r="AH19" s="555">
        <v>1</v>
      </c>
      <c r="AI19" s="232">
        <v>1</v>
      </c>
      <c r="AJ19" s="232">
        <v>1</v>
      </c>
      <c r="AK19" s="232">
        <v>1</v>
      </c>
      <c r="AL19" s="232">
        <v>1</v>
      </c>
      <c r="AM19" s="232">
        <v>1</v>
      </c>
      <c r="AN19" s="232">
        <v>1</v>
      </c>
      <c r="AO19" s="232">
        <v>1</v>
      </c>
      <c r="AP19" s="232">
        <v>1</v>
      </c>
      <c r="AQ19" s="232">
        <v>1</v>
      </c>
      <c r="AR19" s="232">
        <v>1</v>
      </c>
      <c r="AS19" s="232">
        <v>1</v>
      </c>
      <c r="AT19" s="232">
        <v>4</v>
      </c>
      <c r="AU19" s="232">
        <v>6</v>
      </c>
      <c r="AV19" s="234">
        <v>7</v>
      </c>
    </row>
    <row r="20" spans="2:48" ht="14.5" x14ac:dyDescent="0.35">
      <c r="B20" s="738"/>
      <c r="C20" s="1" t="s">
        <v>195</v>
      </c>
      <c r="D20" s="210">
        <v>0</v>
      </c>
      <c r="E20" s="210">
        <v>0</v>
      </c>
      <c r="F20" s="210">
        <v>0</v>
      </c>
      <c r="G20" s="210">
        <v>0</v>
      </c>
      <c r="H20" s="210">
        <v>0</v>
      </c>
      <c r="I20" s="210">
        <v>0</v>
      </c>
      <c r="J20" s="210">
        <v>0</v>
      </c>
      <c r="K20" s="210">
        <v>0</v>
      </c>
      <c r="L20" s="210">
        <v>0</v>
      </c>
      <c r="M20" s="210">
        <v>0</v>
      </c>
      <c r="N20" s="210">
        <v>0</v>
      </c>
      <c r="O20" s="210">
        <v>0</v>
      </c>
      <c r="P20" s="211">
        <v>0</v>
      </c>
      <c r="Q20" s="211">
        <v>0</v>
      </c>
      <c r="R20" s="211">
        <v>0</v>
      </c>
      <c r="S20" s="554">
        <f>100</f>
        <v>100</v>
      </c>
      <c r="T20" s="72" t="e">
        <f t="shared" si="3"/>
        <v>#DIV/0!</v>
      </c>
      <c r="U20" s="72" t="e">
        <f t="shared" si="0"/>
        <v>#DIV/0!</v>
      </c>
      <c r="V20" s="72" t="e">
        <f t="shared" si="0"/>
        <v>#DIV/0!</v>
      </c>
      <c r="W20" s="72" t="e">
        <f t="shared" si="0"/>
        <v>#DIV/0!</v>
      </c>
      <c r="X20" s="72" t="e">
        <f t="shared" si="0"/>
        <v>#DIV/0!</v>
      </c>
      <c r="Y20" s="72" t="e">
        <f t="shared" si="0"/>
        <v>#DIV/0!</v>
      </c>
      <c r="Z20" s="72" t="e">
        <f t="shared" si="0"/>
        <v>#DIV/0!</v>
      </c>
      <c r="AA20" s="72" t="e">
        <f t="shared" si="0"/>
        <v>#DIV/0!</v>
      </c>
      <c r="AB20" s="72" t="e">
        <f t="shared" si="0"/>
        <v>#DIV/0!</v>
      </c>
      <c r="AC20" s="72" t="e">
        <f t="shared" si="0"/>
        <v>#DIV/0!</v>
      </c>
      <c r="AD20" s="72" t="e">
        <f t="shared" si="0"/>
        <v>#DIV/0!</v>
      </c>
      <c r="AE20" s="72" t="e">
        <f t="shared" si="1"/>
        <v>#DIV/0!</v>
      </c>
      <c r="AF20" s="72" t="e">
        <f t="shared" si="2"/>
        <v>#DIV/0!</v>
      </c>
      <c r="AG20" s="73" t="e">
        <f t="shared" si="2"/>
        <v>#DIV/0!</v>
      </c>
      <c r="AH20" s="555">
        <v>1</v>
      </c>
      <c r="AI20" s="232">
        <v>1</v>
      </c>
      <c r="AJ20" s="232">
        <v>1</v>
      </c>
      <c r="AK20" s="232">
        <v>1</v>
      </c>
      <c r="AL20" s="232">
        <v>1</v>
      </c>
      <c r="AM20" s="232">
        <v>1</v>
      </c>
      <c r="AN20" s="232">
        <v>1</v>
      </c>
      <c r="AO20" s="232">
        <v>1</v>
      </c>
      <c r="AP20" s="232">
        <v>1</v>
      </c>
      <c r="AQ20" s="232">
        <v>1</v>
      </c>
      <c r="AR20" s="232">
        <v>1</v>
      </c>
      <c r="AS20" s="232">
        <v>1</v>
      </c>
      <c r="AT20" s="232">
        <v>4</v>
      </c>
      <c r="AU20" s="232">
        <v>6</v>
      </c>
      <c r="AV20" s="234">
        <v>7</v>
      </c>
    </row>
    <row r="21" spans="2:48" ht="14.5" x14ac:dyDescent="0.35">
      <c r="B21" s="738"/>
      <c r="C21" s="1" t="s">
        <v>196</v>
      </c>
      <c r="D21" s="210">
        <v>0</v>
      </c>
      <c r="E21" s="210">
        <v>0</v>
      </c>
      <c r="F21" s="210">
        <v>0</v>
      </c>
      <c r="G21" s="210">
        <v>0</v>
      </c>
      <c r="H21" s="210">
        <v>0</v>
      </c>
      <c r="I21" s="210">
        <v>0</v>
      </c>
      <c r="J21" s="210">
        <v>0</v>
      </c>
      <c r="K21" s="210">
        <v>0</v>
      </c>
      <c r="L21" s="210">
        <v>0</v>
      </c>
      <c r="M21" s="210">
        <v>0</v>
      </c>
      <c r="N21" s="210">
        <v>0</v>
      </c>
      <c r="O21" s="210">
        <v>0</v>
      </c>
      <c r="P21" s="211">
        <v>0</v>
      </c>
      <c r="Q21" s="211">
        <v>0</v>
      </c>
      <c r="R21" s="211">
        <v>0</v>
      </c>
      <c r="S21" s="554">
        <f>100</f>
        <v>100</v>
      </c>
      <c r="T21" s="72" t="e">
        <f t="shared" si="3"/>
        <v>#DIV/0!</v>
      </c>
      <c r="U21" s="72" t="e">
        <f t="shared" si="0"/>
        <v>#DIV/0!</v>
      </c>
      <c r="V21" s="72" t="e">
        <f t="shared" si="0"/>
        <v>#DIV/0!</v>
      </c>
      <c r="W21" s="72" t="e">
        <f t="shared" si="0"/>
        <v>#DIV/0!</v>
      </c>
      <c r="X21" s="72" t="e">
        <f t="shared" si="0"/>
        <v>#DIV/0!</v>
      </c>
      <c r="Y21" s="72" t="e">
        <f t="shared" si="0"/>
        <v>#DIV/0!</v>
      </c>
      <c r="Z21" s="72" t="e">
        <f t="shared" si="0"/>
        <v>#DIV/0!</v>
      </c>
      <c r="AA21" s="72" t="e">
        <f t="shared" si="0"/>
        <v>#DIV/0!</v>
      </c>
      <c r="AB21" s="72" t="e">
        <f t="shared" si="0"/>
        <v>#DIV/0!</v>
      </c>
      <c r="AC21" s="72" t="e">
        <f t="shared" si="0"/>
        <v>#DIV/0!</v>
      </c>
      <c r="AD21" s="72" t="e">
        <f t="shared" si="0"/>
        <v>#DIV/0!</v>
      </c>
      <c r="AE21" s="72" t="e">
        <f t="shared" si="1"/>
        <v>#DIV/0!</v>
      </c>
      <c r="AF21" s="72" t="e">
        <f t="shared" si="2"/>
        <v>#DIV/0!</v>
      </c>
      <c r="AG21" s="73" t="e">
        <f t="shared" si="2"/>
        <v>#DIV/0!</v>
      </c>
      <c r="AH21" s="555">
        <v>1</v>
      </c>
      <c r="AI21" s="232">
        <v>1</v>
      </c>
      <c r="AJ21" s="232">
        <v>1</v>
      </c>
      <c r="AK21" s="232">
        <v>1</v>
      </c>
      <c r="AL21" s="232">
        <v>1</v>
      </c>
      <c r="AM21" s="232">
        <v>1</v>
      </c>
      <c r="AN21" s="232">
        <v>1</v>
      </c>
      <c r="AO21" s="232">
        <v>1</v>
      </c>
      <c r="AP21" s="232">
        <v>1</v>
      </c>
      <c r="AQ21" s="232">
        <v>1</v>
      </c>
      <c r="AR21" s="232">
        <v>1</v>
      </c>
      <c r="AS21" s="232">
        <v>1</v>
      </c>
      <c r="AT21" s="232">
        <v>4</v>
      </c>
      <c r="AU21" s="232">
        <v>6</v>
      </c>
      <c r="AV21" s="234">
        <v>7</v>
      </c>
    </row>
    <row r="22" spans="2:48" ht="14.5" x14ac:dyDescent="0.35">
      <c r="B22" s="738"/>
      <c r="C22" s="1" t="s">
        <v>197</v>
      </c>
      <c r="D22" s="210">
        <v>0</v>
      </c>
      <c r="E22" s="210">
        <v>0</v>
      </c>
      <c r="F22" s="210">
        <v>0</v>
      </c>
      <c r="G22" s="210">
        <v>0</v>
      </c>
      <c r="H22" s="210">
        <v>0</v>
      </c>
      <c r="I22" s="210">
        <v>0</v>
      </c>
      <c r="J22" s="210">
        <v>0</v>
      </c>
      <c r="K22" s="210">
        <v>0</v>
      </c>
      <c r="L22" s="210">
        <v>0</v>
      </c>
      <c r="M22" s="210">
        <v>0</v>
      </c>
      <c r="N22" s="210">
        <v>0</v>
      </c>
      <c r="O22" s="210">
        <v>0</v>
      </c>
      <c r="P22" s="211">
        <v>0</v>
      </c>
      <c r="Q22" s="211">
        <v>0</v>
      </c>
      <c r="R22" s="211">
        <v>0</v>
      </c>
      <c r="S22" s="554">
        <f>100</f>
        <v>100</v>
      </c>
      <c r="T22" s="72" t="e">
        <f t="shared" si="3"/>
        <v>#DIV/0!</v>
      </c>
      <c r="U22" s="72" t="e">
        <f t="shared" si="0"/>
        <v>#DIV/0!</v>
      </c>
      <c r="V22" s="72" t="e">
        <f t="shared" si="0"/>
        <v>#DIV/0!</v>
      </c>
      <c r="W22" s="72" t="e">
        <f t="shared" si="0"/>
        <v>#DIV/0!</v>
      </c>
      <c r="X22" s="72" t="e">
        <f t="shared" si="0"/>
        <v>#DIV/0!</v>
      </c>
      <c r="Y22" s="72" t="e">
        <f t="shared" si="0"/>
        <v>#DIV/0!</v>
      </c>
      <c r="Z22" s="72" t="e">
        <f t="shared" si="0"/>
        <v>#DIV/0!</v>
      </c>
      <c r="AA22" s="72" t="e">
        <f t="shared" si="0"/>
        <v>#DIV/0!</v>
      </c>
      <c r="AB22" s="72" t="e">
        <f t="shared" si="0"/>
        <v>#DIV/0!</v>
      </c>
      <c r="AC22" s="72" t="e">
        <f t="shared" si="0"/>
        <v>#DIV/0!</v>
      </c>
      <c r="AD22" s="72" t="e">
        <f t="shared" si="0"/>
        <v>#DIV/0!</v>
      </c>
      <c r="AE22" s="72" t="e">
        <f t="shared" si="1"/>
        <v>#DIV/0!</v>
      </c>
      <c r="AF22" s="72" t="e">
        <f t="shared" si="2"/>
        <v>#DIV/0!</v>
      </c>
      <c r="AG22" s="73" t="e">
        <f t="shared" si="2"/>
        <v>#DIV/0!</v>
      </c>
      <c r="AH22" s="555">
        <v>1</v>
      </c>
      <c r="AI22" s="232">
        <v>1</v>
      </c>
      <c r="AJ22" s="232">
        <v>1</v>
      </c>
      <c r="AK22" s="232">
        <v>1</v>
      </c>
      <c r="AL22" s="232">
        <v>1</v>
      </c>
      <c r="AM22" s="232">
        <v>1</v>
      </c>
      <c r="AN22" s="232">
        <v>1</v>
      </c>
      <c r="AO22" s="232">
        <v>1</v>
      </c>
      <c r="AP22" s="232">
        <v>1</v>
      </c>
      <c r="AQ22" s="232">
        <v>1</v>
      </c>
      <c r="AR22" s="232">
        <v>1</v>
      </c>
      <c r="AS22" s="232">
        <v>1</v>
      </c>
      <c r="AT22" s="232">
        <v>4</v>
      </c>
      <c r="AU22" s="232">
        <v>6</v>
      </c>
      <c r="AV22" s="234">
        <v>7</v>
      </c>
    </row>
    <row r="23" spans="2:48" ht="14.5" x14ac:dyDescent="0.35">
      <c r="B23" s="738"/>
      <c r="C23" s="1" t="s">
        <v>198</v>
      </c>
      <c r="D23">
        <v>0</v>
      </c>
      <c r="E23">
        <v>0</v>
      </c>
      <c r="F23">
        <v>0</v>
      </c>
      <c r="G23">
        <v>0</v>
      </c>
      <c r="H23">
        <v>0</v>
      </c>
      <c r="I23">
        <v>0</v>
      </c>
      <c r="J23">
        <v>0</v>
      </c>
      <c r="K23">
        <v>0</v>
      </c>
      <c r="L23">
        <v>0</v>
      </c>
      <c r="M23">
        <v>0</v>
      </c>
      <c r="N23">
        <v>0</v>
      </c>
      <c r="O23">
        <v>0</v>
      </c>
      <c r="P23">
        <v>0</v>
      </c>
      <c r="Q23">
        <v>0</v>
      </c>
      <c r="R23">
        <v>0</v>
      </c>
      <c r="S23" s="554">
        <f>100</f>
        <v>100</v>
      </c>
      <c r="T23" s="72" t="e">
        <f t="shared" si="3"/>
        <v>#DIV/0!</v>
      </c>
      <c r="U23" s="72" t="e">
        <f t="shared" si="0"/>
        <v>#DIV/0!</v>
      </c>
      <c r="V23" s="72" t="e">
        <f t="shared" si="0"/>
        <v>#DIV/0!</v>
      </c>
      <c r="W23" s="72" t="e">
        <f t="shared" si="0"/>
        <v>#DIV/0!</v>
      </c>
      <c r="X23" s="72" t="e">
        <f t="shared" si="0"/>
        <v>#DIV/0!</v>
      </c>
      <c r="Y23" s="72" t="e">
        <f t="shared" si="0"/>
        <v>#DIV/0!</v>
      </c>
      <c r="Z23" s="72" t="e">
        <f t="shared" si="0"/>
        <v>#DIV/0!</v>
      </c>
      <c r="AA23" s="72" t="e">
        <f t="shared" si="0"/>
        <v>#DIV/0!</v>
      </c>
      <c r="AB23" s="72" t="e">
        <f t="shared" si="0"/>
        <v>#DIV/0!</v>
      </c>
      <c r="AC23" s="72" t="e">
        <f t="shared" si="0"/>
        <v>#DIV/0!</v>
      </c>
      <c r="AD23" s="72" t="e">
        <f t="shared" si="0"/>
        <v>#DIV/0!</v>
      </c>
      <c r="AE23" s="72" t="e">
        <f t="shared" si="1"/>
        <v>#DIV/0!</v>
      </c>
      <c r="AF23" s="72" t="e">
        <f t="shared" si="2"/>
        <v>#DIV/0!</v>
      </c>
      <c r="AG23" s="73" t="e">
        <f t="shared" si="2"/>
        <v>#DIV/0!</v>
      </c>
      <c r="AH23" s="235"/>
      <c r="AI23" s="236"/>
      <c r="AJ23" s="236"/>
      <c r="AK23" s="236"/>
      <c r="AL23" s="236"/>
      <c r="AM23" s="236"/>
      <c r="AN23" s="236"/>
      <c r="AO23" s="236"/>
      <c r="AP23" s="236"/>
      <c r="AQ23" s="236"/>
      <c r="AR23" s="236"/>
      <c r="AS23" s="236"/>
      <c r="AT23" s="236"/>
      <c r="AU23" s="236"/>
      <c r="AV23" s="237"/>
    </row>
    <row r="24" spans="2:48" ht="15" customHeight="1" x14ac:dyDescent="0.35">
      <c r="B24" s="740" t="s">
        <v>216</v>
      </c>
      <c r="C24" s="7" t="s">
        <v>193</v>
      </c>
      <c r="D24" s="210">
        <v>0</v>
      </c>
      <c r="E24" s="210">
        <v>0</v>
      </c>
      <c r="F24" s="210">
        <v>0</v>
      </c>
      <c r="G24" s="210">
        <v>0</v>
      </c>
      <c r="H24" s="210">
        <v>0</v>
      </c>
      <c r="I24" s="210">
        <v>0</v>
      </c>
      <c r="J24" s="210">
        <v>0</v>
      </c>
      <c r="K24" s="210">
        <v>0</v>
      </c>
      <c r="L24" s="210">
        <v>0</v>
      </c>
      <c r="M24" s="210">
        <v>0</v>
      </c>
      <c r="N24" s="210">
        <v>0</v>
      </c>
      <c r="O24" s="210">
        <v>0</v>
      </c>
      <c r="P24" s="211">
        <v>0</v>
      </c>
      <c r="Q24" s="211">
        <v>0</v>
      </c>
      <c r="R24" s="211">
        <v>0</v>
      </c>
      <c r="S24" s="554">
        <f>100</f>
        <v>100</v>
      </c>
      <c r="T24" s="72" t="e">
        <f t="shared" si="3"/>
        <v>#DIV/0!</v>
      </c>
      <c r="U24" s="72" t="e">
        <f t="shared" si="0"/>
        <v>#DIV/0!</v>
      </c>
      <c r="V24" s="72" t="e">
        <f t="shared" si="0"/>
        <v>#DIV/0!</v>
      </c>
      <c r="W24" s="72" t="e">
        <f t="shared" si="0"/>
        <v>#DIV/0!</v>
      </c>
      <c r="X24" s="72" t="e">
        <f t="shared" si="0"/>
        <v>#DIV/0!</v>
      </c>
      <c r="Y24" s="72" t="e">
        <f t="shared" si="0"/>
        <v>#DIV/0!</v>
      </c>
      <c r="Z24" s="72" t="e">
        <f t="shared" si="0"/>
        <v>#DIV/0!</v>
      </c>
      <c r="AA24" s="72" t="e">
        <f t="shared" si="0"/>
        <v>#DIV/0!</v>
      </c>
      <c r="AB24" s="72" t="e">
        <f t="shared" si="0"/>
        <v>#DIV/0!</v>
      </c>
      <c r="AC24" s="72" t="e">
        <f t="shared" si="0"/>
        <v>#DIV/0!</v>
      </c>
      <c r="AD24" s="72" t="e">
        <f t="shared" si="0"/>
        <v>#DIV/0!</v>
      </c>
      <c r="AE24" s="72" t="e">
        <f t="shared" si="1"/>
        <v>#DIV/0!</v>
      </c>
      <c r="AF24" s="72" t="e">
        <f t="shared" si="2"/>
        <v>#DIV/0!</v>
      </c>
      <c r="AG24" s="73" t="e">
        <f t="shared" si="2"/>
        <v>#DIV/0!</v>
      </c>
      <c r="AH24" s="555">
        <v>1</v>
      </c>
      <c r="AI24" s="232">
        <v>1</v>
      </c>
      <c r="AJ24" s="232">
        <v>1</v>
      </c>
      <c r="AK24" s="232">
        <v>1</v>
      </c>
      <c r="AL24" s="232">
        <v>1</v>
      </c>
      <c r="AM24" s="232">
        <v>1</v>
      </c>
      <c r="AN24" s="232">
        <v>1</v>
      </c>
      <c r="AO24" s="232">
        <v>1</v>
      </c>
      <c r="AP24" s="232">
        <v>1</v>
      </c>
      <c r="AQ24" s="232">
        <v>1</v>
      </c>
      <c r="AR24" s="232">
        <v>1</v>
      </c>
      <c r="AS24" s="232">
        <v>1</v>
      </c>
      <c r="AT24" s="232">
        <v>4</v>
      </c>
      <c r="AU24" s="232">
        <v>6</v>
      </c>
      <c r="AV24" s="234">
        <v>7</v>
      </c>
    </row>
    <row r="25" spans="2:48" ht="14.5" x14ac:dyDescent="0.35">
      <c r="B25" s="738"/>
      <c r="C25" s="1" t="s">
        <v>194</v>
      </c>
      <c r="D25" s="210">
        <v>0</v>
      </c>
      <c r="E25" s="210">
        <v>0</v>
      </c>
      <c r="F25" s="210">
        <v>0</v>
      </c>
      <c r="G25" s="210">
        <v>0</v>
      </c>
      <c r="H25" s="210">
        <v>0</v>
      </c>
      <c r="I25" s="210">
        <v>0</v>
      </c>
      <c r="J25" s="210">
        <v>0</v>
      </c>
      <c r="K25" s="210">
        <v>0</v>
      </c>
      <c r="L25" s="210">
        <v>0</v>
      </c>
      <c r="M25" s="210">
        <v>0</v>
      </c>
      <c r="N25" s="210">
        <v>0</v>
      </c>
      <c r="O25" s="210">
        <v>0</v>
      </c>
      <c r="P25" s="211">
        <v>0</v>
      </c>
      <c r="Q25" s="211">
        <v>0</v>
      </c>
      <c r="R25" s="211">
        <v>0</v>
      </c>
      <c r="S25" s="554">
        <f>100</f>
        <v>100</v>
      </c>
      <c r="T25" s="72" t="e">
        <f t="shared" si="3"/>
        <v>#DIV/0!</v>
      </c>
      <c r="U25" s="72" t="e">
        <f t="shared" si="0"/>
        <v>#DIV/0!</v>
      </c>
      <c r="V25" s="72" t="e">
        <f t="shared" si="0"/>
        <v>#DIV/0!</v>
      </c>
      <c r="W25" s="72" t="e">
        <f t="shared" si="0"/>
        <v>#DIV/0!</v>
      </c>
      <c r="X25" s="72" t="e">
        <f t="shared" si="0"/>
        <v>#DIV/0!</v>
      </c>
      <c r="Y25" s="72" t="e">
        <f t="shared" si="0"/>
        <v>#DIV/0!</v>
      </c>
      <c r="Z25" s="72" t="e">
        <f t="shared" si="0"/>
        <v>#DIV/0!</v>
      </c>
      <c r="AA25" s="72" t="e">
        <f t="shared" si="0"/>
        <v>#DIV/0!</v>
      </c>
      <c r="AB25" s="72" t="e">
        <f t="shared" si="0"/>
        <v>#DIV/0!</v>
      </c>
      <c r="AC25" s="72" t="e">
        <f t="shared" si="0"/>
        <v>#DIV/0!</v>
      </c>
      <c r="AD25" s="72" t="e">
        <f t="shared" si="0"/>
        <v>#DIV/0!</v>
      </c>
      <c r="AE25" s="72" t="e">
        <f t="shared" ref="AE25:AE28" si="4">P25*100/$D25</f>
        <v>#DIV/0!</v>
      </c>
      <c r="AF25" s="72" t="e">
        <f t="shared" ref="AF25:AG28" si="5">Q25*100/$D25</f>
        <v>#DIV/0!</v>
      </c>
      <c r="AG25" s="73" t="e">
        <f t="shared" si="5"/>
        <v>#DIV/0!</v>
      </c>
      <c r="AH25" s="555">
        <v>1</v>
      </c>
      <c r="AI25" s="232">
        <v>1</v>
      </c>
      <c r="AJ25" s="232">
        <v>1</v>
      </c>
      <c r="AK25" s="232">
        <v>1</v>
      </c>
      <c r="AL25" s="232">
        <v>1</v>
      </c>
      <c r="AM25" s="232">
        <v>1</v>
      </c>
      <c r="AN25" s="232">
        <v>1</v>
      </c>
      <c r="AO25" s="232">
        <v>1</v>
      </c>
      <c r="AP25" s="232">
        <v>1</v>
      </c>
      <c r="AQ25" s="232">
        <v>1</v>
      </c>
      <c r="AR25" s="232">
        <v>1</v>
      </c>
      <c r="AS25" s="232">
        <v>1</v>
      </c>
      <c r="AT25" s="232">
        <v>4</v>
      </c>
      <c r="AU25" s="232">
        <v>6</v>
      </c>
      <c r="AV25" s="234">
        <v>7</v>
      </c>
    </row>
    <row r="26" spans="2:48" ht="14.5" x14ac:dyDescent="0.35">
      <c r="B26" s="738"/>
      <c r="C26" s="1" t="s">
        <v>195</v>
      </c>
      <c r="D26" s="210">
        <v>0</v>
      </c>
      <c r="E26" s="210">
        <v>0</v>
      </c>
      <c r="F26" s="210">
        <v>0</v>
      </c>
      <c r="G26" s="210">
        <v>0</v>
      </c>
      <c r="H26" s="210">
        <v>0</v>
      </c>
      <c r="I26" s="210">
        <v>0</v>
      </c>
      <c r="J26" s="210">
        <v>0</v>
      </c>
      <c r="K26" s="210">
        <v>0</v>
      </c>
      <c r="L26" s="210">
        <v>0</v>
      </c>
      <c r="M26" s="210">
        <v>0</v>
      </c>
      <c r="N26" s="210">
        <v>0</v>
      </c>
      <c r="O26" s="210">
        <v>0</v>
      </c>
      <c r="P26" s="211">
        <v>0</v>
      </c>
      <c r="Q26" s="211">
        <v>0</v>
      </c>
      <c r="R26" s="211">
        <v>0</v>
      </c>
      <c r="S26" s="554">
        <f>100</f>
        <v>100</v>
      </c>
      <c r="T26" s="72" t="e">
        <f t="shared" si="3"/>
        <v>#DIV/0!</v>
      </c>
      <c r="U26" s="72" t="e">
        <f t="shared" si="0"/>
        <v>#DIV/0!</v>
      </c>
      <c r="V26" s="72" t="e">
        <f t="shared" si="0"/>
        <v>#DIV/0!</v>
      </c>
      <c r="W26" s="72" t="e">
        <f t="shared" si="0"/>
        <v>#DIV/0!</v>
      </c>
      <c r="X26" s="72" t="e">
        <f t="shared" si="0"/>
        <v>#DIV/0!</v>
      </c>
      <c r="Y26" s="72" t="e">
        <f t="shared" si="0"/>
        <v>#DIV/0!</v>
      </c>
      <c r="Z26" s="72" t="e">
        <f t="shared" si="0"/>
        <v>#DIV/0!</v>
      </c>
      <c r="AA26" s="72" t="e">
        <f t="shared" si="0"/>
        <v>#DIV/0!</v>
      </c>
      <c r="AB26" s="72" t="e">
        <f t="shared" si="0"/>
        <v>#DIV/0!</v>
      </c>
      <c r="AC26" s="72" t="e">
        <f t="shared" si="0"/>
        <v>#DIV/0!</v>
      </c>
      <c r="AD26" s="72" t="e">
        <f t="shared" si="0"/>
        <v>#DIV/0!</v>
      </c>
      <c r="AE26" s="72" t="e">
        <f t="shared" si="4"/>
        <v>#DIV/0!</v>
      </c>
      <c r="AF26" s="72" t="e">
        <f t="shared" si="5"/>
        <v>#DIV/0!</v>
      </c>
      <c r="AG26" s="73" t="e">
        <f t="shared" si="5"/>
        <v>#DIV/0!</v>
      </c>
      <c r="AH26" s="555">
        <v>1</v>
      </c>
      <c r="AI26" s="232">
        <v>1</v>
      </c>
      <c r="AJ26" s="232">
        <v>1</v>
      </c>
      <c r="AK26" s="232">
        <v>1</v>
      </c>
      <c r="AL26" s="232">
        <v>1</v>
      </c>
      <c r="AM26" s="232">
        <v>1</v>
      </c>
      <c r="AN26" s="232">
        <v>1</v>
      </c>
      <c r="AO26" s="232">
        <v>1</v>
      </c>
      <c r="AP26" s="232">
        <v>1</v>
      </c>
      <c r="AQ26" s="232">
        <v>1</v>
      </c>
      <c r="AR26" s="232">
        <v>1</v>
      </c>
      <c r="AS26" s="232">
        <v>1</v>
      </c>
      <c r="AT26" s="232">
        <v>4</v>
      </c>
      <c r="AU26" s="232">
        <v>6</v>
      </c>
      <c r="AV26" s="234">
        <v>7</v>
      </c>
    </row>
    <row r="27" spans="2:48" ht="14.5" x14ac:dyDescent="0.35">
      <c r="B27" s="738"/>
      <c r="C27" s="1" t="s">
        <v>196</v>
      </c>
      <c r="D27" s="210">
        <v>0</v>
      </c>
      <c r="E27" s="210">
        <v>0</v>
      </c>
      <c r="F27" s="210">
        <v>0</v>
      </c>
      <c r="G27" s="210">
        <v>0</v>
      </c>
      <c r="H27" s="210">
        <v>0</v>
      </c>
      <c r="I27" s="210">
        <v>0</v>
      </c>
      <c r="J27" s="210">
        <v>0</v>
      </c>
      <c r="K27" s="210">
        <v>0</v>
      </c>
      <c r="L27" s="210">
        <v>0</v>
      </c>
      <c r="M27" s="210">
        <v>0</v>
      </c>
      <c r="N27" s="210">
        <v>0</v>
      </c>
      <c r="O27" s="210">
        <v>0</v>
      </c>
      <c r="P27" s="211">
        <v>0</v>
      </c>
      <c r="Q27" s="211">
        <v>0</v>
      </c>
      <c r="R27" s="211">
        <v>0</v>
      </c>
      <c r="S27" s="554">
        <f>100</f>
        <v>100</v>
      </c>
      <c r="T27" s="72" t="e">
        <f t="shared" si="3"/>
        <v>#DIV/0!</v>
      </c>
      <c r="U27" s="72" t="e">
        <f t="shared" si="0"/>
        <v>#DIV/0!</v>
      </c>
      <c r="V27" s="72" t="e">
        <f t="shared" si="0"/>
        <v>#DIV/0!</v>
      </c>
      <c r="W27" s="72" t="e">
        <f t="shared" si="0"/>
        <v>#DIV/0!</v>
      </c>
      <c r="X27" s="72" t="e">
        <f t="shared" si="0"/>
        <v>#DIV/0!</v>
      </c>
      <c r="Y27" s="72" t="e">
        <f t="shared" si="0"/>
        <v>#DIV/0!</v>
      </c>
      <c r="Z27" s="72" t="e">
        <f t="shared" si="0"/>
        <v>#DIV/0!</v>
      </c>
      <c r="AA27" s="72" t="e">
        <f t="shared" si="0"/>
        <v>#DIV/0!</v>
      </c>
      <c r="AB27" s="72" t="e">
        <f t="shared" si="0"/>
        <v>#DIV/0!</v>
      </c>
      <c r="AC27" s="72" t="e">
        <f t="shared" si="0"/>
        <v>#DIV/0!</v>
      </c>
      <c r="AD27" s="72" t="e">
        <f t="shared" si="0"/>
        <v>#DIV/0!</v>
      </c>
      <c r="AE27" s="72" t="e">
        <f t="shared" si="4"/>
        <v>#DIV/0!</v>
      </c>
      <c r="AF27" s="72" t="e">
        <f t="shared" si="5"/>
        <v>#DIV/0!</v>
      </c>
      <c r="AG27" s="73" t="e">
        <f t="shared" si="5"/>
        <v>#DIV/0!</v>
      </c>
      <c r="AH27" s="555">
        <v>1</v>
      </c>
      <c r="AI27" s="232">
        <v>1</v>
      </c>
      <c r="AJ27" s="232">
        <v>1</v>
      </c>
      <c r="AK27" s="232">
        <v>1</v>
      </c>
      <c r="AL27" s="232">
        <v>1</v>
      </c>
      <c r="AM27" s="232">
        <v>1</v>
      </c>
      <c r="AN27" s="232">
        <v>1</v>
      </c>
      <c r="AO27" s="232">
        <v>1</v>
      </c>
      <c r="AP27" s="232">
        <v>1</v>
      </c>
      <c r="AQ27" s="232">
        <v>1</v>
      </c>
      <c r="AR27" s="232">
        <v>1</v>
      </c>
      <c r="AS27" s="232">
        <v>1</v>
      </c>
      <c r="AT27" s="232">
        <v>4</v>
      </c>
      <c r="AU27" s="232">
        <v>6</v>
      </c>
      <c r="AV27" s="234">
        <v>7</v>
      </c>
    </row>
    <row r="28" spans="2:48" ht="14.5" x14ac:dyDescent="0.35">
      <c r="B28" s="738"/>
      <c r="C28" s="1" t="s">
        <v>197</v>
      </c>
      <c r="D28" s="210">
        <v>0</v>
      </c>
      <c r="E28" s="210">
        <v>0</v>
      </c>
      <c r="F28" s="210">
        <v>0</v>
      </c>
      <c r="G28" s="210">
        <v>0</v>
      </c>
      <c r="H28" s="210">
        <v>0</v>
      </c>
      <c r="I28" s="210">
        <v>0</v>
      </c>
      <c r="J28" s="210">
        <v>0</v>
      </c>
      <c r="K28" s="210">
        <v>0</v>
      </c>
      <c r="L28" s="210">
        <v>0</v>
      </c>
      <c r="M28" s="210">
        <v>0</v>
      </c>
      <c r="N28" s="210">
        <v>0</v>
      </c>
      <c r="O28" s="210">
        <v>0</v>
      </c>
      <c r="P28" s="211">
        <v>0</v>
      </c>
      <c r="Q28" s="211">
        <v>0</v>
      </c>
      <c r="R28" s="211">
        <v>0</v>
      </c>
      <c r="S28" s="554">
        <f>100</f>
        <v>100</v>
      </c>
      <c r="T28" s="72" t="e">
        <f t="shared" si="3"/>
        <v>#DIV/0!</v>
      </c>
      <c r="U28" s="72" t="e">
        <f t="shared" si="3"/>
        <v>#DIV/0!</v>
      </c>
      <c r="V28" s="72" t="e">
        <f t="shared" si="3"/>
        <v>#DIV/0!</v>
      </c>
      <c r="W28" s="72" t="e">
        <f t="shared" si="3"/>
        <v>#DIV/0!</v>
      </c>
      <c r="X28" s="72" t="e">
        <f t="shared" si="3"/>
        <v>#DIV/0!</v>
      </c>
      <c r="Y28" s="72" t="e">
        <f t="shared" si="3"/>
        <v>#DIV/0!</v>
      </c>
      <c r="Z28" s="72" t="e">
        <f t="shared" si="3"/>
        <v>#DIV/0!</v>
      </c>
      <c r="AA28" s="72" t="e">
        <f t="shared" si="3"/>
        <v>#DIV/0!</v>
      </c>
      <c r="AB28" s="72" t="e">
        <f t="shared" ref="AB28:AD88" si="6">M28*100/$D28</f>
        <v>#DIV/0!</v>
      </c>
      <c r="AC28" s="72" t="e">
        <f t="shared" si="6"/>
        <v>#DIV/0!</v>
      </c>
      <c r="AD28" s="72" t="e">
        <f t="shared" si="6"/>
        <v>#DIV/0!</v>
      </c>
      <c r="AE28" s="72" t="e">
        <f t="shared" si="4"/>
        <v>#DIV/0!</v>
      </c>
      <c r="AF28" s="72" t="e">
        <f t="shared" si="5"/>
        <v>#DIV/0!</v>
      </c>
      <c r="AG28" s="73" t="e">
        <f t="shared" si="5"/>
        <v>#DIV/0!</v>
      </c>
      <c r="AH28" s="555">
        <v>1</v>
      </c>
      <c r="AI28" s="232">
        <v>1</v>
      </c>
      <c r="AJ28" s="232">
        <v>1</v>
      </c>
      <c r="AK28" s="232">
        <v>1</v>
      </c>
      <c r="AL28" s="232">
        <v>1</v>
      </c>
      <c r="AM28" s="232">
        <v>1</v>
      </c>
      <c r="AN28" s="232">
        <v>1</v>
      </c>
      <c r="AO28" s="232">
        <v>1</v>
      </c>
      <c r="AP28" s="232">
        <v>1</v>
      </c>
      <c r="AQ28" s="232">
        <v>1</v>
      </c>
      <c r="AR28" s="232">
        <v>1</v>
      </c>
      <c r="AS28" s="232">
        <v>1</v>
      </c>
      <c r="AT28" s="232">
        <v>4</v>
      </c>
      <c r="AU28" s="232">
        <v>6</v>
      </c>
      <c r="AV28" s="234">
        <v>7</v>
      </c>
    </row>
    <row r="29" spans="2:48" ht="14.5" x14ac:dyDescent="0.35">
      <c r="B29" s="739"/>
      <c r="C29" s="8" t="s">
        <v>198</v>
      </c>
      <c r="D29">
        <v>0</v>
      </c>
      <c r="E29">
        <v>0</v>
      </c>
      <c r="F29">
        <v>0</v>
      </c>
      <c r="G29">
        <v>0</v>
      </c>
      <c r="H29">
        <v>0</v>
      </c>
      <c r="I29">
        <v>0</v>
      </c>
      <c r="J29">
        <v>0</v>
      </c>
      <c r="K29">
        <v>0</v>
      </c>
      <c r="L29">
        <v>0</v>
      </c>
      <c r="M29">
        <v>0</v>
      </c>
      <c r="N29">
        <v>0</v>
      </c>
      <c r="O29">
        <v>0</v>
      </c>
      <c r="P29">
        <v>0</v>
      </c>
      <c r="Q29">
        <v>0</v>
      </c>
      <c r="R29">
        <v>0</v>
      </c>
      <c r="S29" s="554">
        <f>100</f>
        <v>100</v>
      </c>
      <c r="T29" s="72" t="e">
        <f t="shared" si="3"/>
        <v>#DIV/0!</v>
      </c>
      <c r="U29" s="72" t="e">
        <f t="shared" si="3"/>
        <v>#DIV/0!</v>
      </c>
      <c r="V29" s="72" t="e">
        <f t="shared" si="3"/>
        <v>#DIV/0!</v>
      </c>
      <c r="W29" s="72" t="e">
        <f t="shared" si="3"/>
        <v>#DIV/0!</v>
      </c>
      <c r="X29" s="72" t="e">
        <f t="shared" si="3"/>
        <v>#DIV/0!</v>
      </c>
      <c r="Y29" s="72" t="e">
        <f t="shared" si="3"/>
        <v>#DIV/0!</v>
      </c>
      <c r="Z29" s="72" t="e">
        <f t="shared" si="3"/>
        <v>#DIV/0!</v>
      </c>
      <c r="AA29" s="72" t="e">
        <f t="shared" si="3"/>
        <v>#DIV/0!</v>
      </c>
      <c r="AB29" s="72" t="e">
        <f t="shared" si="6"/>
        <v>#DIV/0!</v>
      </c>
      <c r="AC29" s="72" t="e">
        <f t="shared" si="6"/>
        <v>#DIV/0!</v>
      </c>
      <c r="AD29" s="72" t="e">
        <f t="shared" si="6"/>
        <v>#DIV/0!</v>
      </c>
      <c r="AE29" s="72" t="e">
        <f t="shared" ref="AE29:AE32" si="7">P29*100/$D29</f>
        <v>#DIV/0!</v>
      </c>
      <c r="AF29" s="72" t="e">
        <f t="shared" ref="AF29:AG32" si="8">Q29*100/$D29</f>
        <v>#DIV/0!</v>
      </c>
      <c r="AG29" s="73" t="e">
        <f t="shared" si="8"/>
        <v>#DIV/0!</v>
      </c>
      <c r="AH29" s="235"/>
      <c r="AI29" s="236"/>
      <c r="AJ29" s="236"/>
      <c r="AK29" s="236"/>
      <c r="AL29" s="236"/>
      <c r="AM29" s="236"/>
      <c r="AN29" s="236"/>
      <c r="AO29" s="236"/>
      <c r="AP29" s="236"/>
      <c r="AQ29" s="236"/>
      <c r="AR29" s="236"/>
      <c r="AS29" s="236"/>
      <c r="AT29" s="236"/>
      <c r="AU29" s="236"/>
      <c r="AV29" s="237"/>
    </row>
    <row r="30" spans="2:48" ht="15" customHeight="1" x14ac:dyDescent="0.35">
      <c r="B30" s="738" t="s">
        <v>217</v>
      </c>
      <c r="C30" s="1" t="s">
        <v>193</v>
      </c>
      <c r="D30" s="211">
        <v>11</v>
      </c>
      <c r="E30" s="211">
        <v>9</v>
      </c>
      <c r="F30" s="211">
        <v>9</v>
      </c>
      <c r="G30" s="211">
        <v>6</v>
      </c>
      <c r="H30" s="211">
        <v>6</v>
      </c>
      <c r="I30" s="211">
        <v>6</v>
      </c>
      <c r="J30" s="211">
        <v>8</v>
      </c>
      <c r="K30" s="211">
        <v>8</v>
      </c>
      <c r="L30" s="211">
        <v>8</v>
      </c>
      <c r="M30" s="211">
        <v>9</v>
      </c>
      <c r="N30" s="211">
        <v>10</v>
      </c>
      <c r="O30" s="211">
        <v>10</v>
      </c>
      <c r="P30" s="211">
        <v>10</v>
      </c>
      <c r="Q30" s="211">
        <v>10</v>
      </c>
      <c r="R30" s="211">
        <v>10</v>
      </c>
      <c r="S30" s="554">
        <f>100</f>
        <v>100</v>
      </c>
      <c r="T30" s="72">
        <f t="shared" si="3"/>
        <v>81.818181818181813</v>
      </c>
      <c r="U30" s="72">
        <f t="shared" si="3"/>
        <v>81.818181818181813</v>
      </c>
      <c r="V30" s="72">
        <f t="shared" si="3"/>
        <v>54.545454545454547</v>
      </c>
      <c r="W30" s="72">
        <f t="shared" si="3"/>
        <v>54.545454545454547</v>
      </c>
      <c r="X30" s="72">
        <f t="shared" si="3"/>
        <v>54.545454545454547</v>
      </c>
      <c r="Y30" s="72">
        <f t="shared" si="3"/>
        <v>72.727272727272734</v>
      </c>
      <c r="Z30" s="72">
        <f t="shared" si="3"/>
        <v>72.727272727272734</v>
      </c>
      <c r="AA30" s="72">
        <f t="shared" si="3"/>
        <v>72.727272727272734</v>
      </c>
      <c r="AB30" s="72">
        <f t="shared" si="6"/>
        <v>81.818181818181813</v>
      </c>
      <c r="AC30" s="72">
        <f t="shared" si="6"/>
        <v>90.909090909090907</v>
      </c>
      <c r="AD30" s="72">
        <f t="shared" si="6"/>
        <v>90.909090909090907</v>
      </c>
      <c r="AE30" s="72">
        <f t="shared" si="7"/>
        <v>90.909090909090907</v>
      </c>
      <c r="AF30" s="72">
        <f t="shared" si="8"/>
        <v>90.909090909090907</v>
      </c>
      <c r="AG30" s="73">
        <f t="shared" si="8"/>
        <v>90.909090909090907</v>
      </c>
      <c r="AH30" s="555">
        <v>4</v>
      </c>
      <c r="AI30" s="232">
        <v>4</v>
      </c>
      <c r="AJ30" s="232">
        <v>4</v>
      </c>
      <c r="AK30" s="232">
        <v>4</v>
      </c>
      <c r="AL30" s="232">
        <v>4</v>
      </c>
      <c r="AM30" s="232">
        <v>4</v>
      </c>
      <c r="AN30" s="232">
        <v>4</v>
      </c>
      <c r="AO30" s="232">
        <v>4</v>
      </c>
      <c r="AP30" s="232">
        <v>4</v>
      </c>
      <c r="AQ30" s="232">
        <v>4</v>
      </c>
      <c r="AR30" s="232">
        <v>4</v>
      </c>
      <c r="AS30" s="232">
        <v>4</v>
      </c>
      <c r="AT30" s="232">
        <v>4</v>
      </c>
      <c r="AU30" s="232">
        <v>6</v>
      </c>
      <c r="AV30" s="234">
        <v>7</v>
      </c>
    </row>
    <row r="31" spans="2:48" ht="14.5" x14ac:dyDescent="0.35">
      <c r="B31" s="738"/>
      <c r="C31" s="1" t="s">
        <v>194</v>
      </c>
      <c r="D31" s="211">
        <v>68</v>
      </c>
      <c r="E31" s="211">
        <v>74</v>
      </c>
      <c r="F31" s="211">
        <v>71</v>
      </c>
      <c r="G31" s="211">
        <v>83</v>
      </c>
      <c r="H31" s="211">
        <v>80</v>
      </c>
      <c r="I31" s="211">
        <v>78</v>
      </c>
      <c r="J31" s="211">
        <v>62</v>
      </c>
      <c r="K31" s="211">
        <v>60</v>
      </c>
      <c r="L31" s="211">
        <v>63</v>
      </c>
      <c r="M31" s="211">
        <v>64</v>
      </c>
      <c r="N31" s="211">
        <v>66</v>
      </c>
      <c r="O31" s="211">
        <v>64</v>
      </c>
      <c r="P31" s="211">
        <v>65</v>
      </c>
      <c r="Q31" s="211">
        <v>66</v>
      </c>
      <c r="R31" s="211">
        <v>66</v>
      </c>
      <c r="S31" s="554">
        <f>100</f>
        <v>100</v>
      </c>
      <c r="T31" s="72">
        <f t="shared" si="3"/>
        <v>108.82352941176471</v>
      </c>
      <c r="U31" s="72">
        <f t="shared" si="3"/>
        <v>104.41176470588235</v>
      </c>
      <c r="V31" s="72">
        <f t="shared" si="3"/>
        <v>122.05882352941177</v>
      </c>
      <c r="W31" s="72">
        <f t="shared" si="3"/>
        <v>117.64705882352941</v>
      </c>
      <c r="X31" s="72">
        <f t="shared" si="3"/>
        <v>114.70588235294117</v>
      </c>
      <c r="Y31" s="72">
        <f t="shared" si="3"/>
        <v>91.17647058823529</v>
      </c>
      <c r="Z31" s="72">
        <f t="shared" si="3"/>
        <v>88.235294117647058</v>
      </c>
      <c r="AA31" s="72">
        <f t="shared" si="3"/>
        <v>92.647058823529406</v>
      </c>
      <c r="AB31" s="72">
        <f t="shared" si="6"/>
        <v>94.117647058823536</v>
      </c>
      <c r="AC31" s="72">
        <f t="shared" si="6"/>
        <v>97.058823529411768</v>
      </c>
      <c r="AD31" s="72">
        <f t="shared" si="6"/>
        <v>94.117647058823536</v>
      </c>
      <c r="AE31" s="72">
        <f t="shared" si="7"/>
        <v>95.588235294117652</v>
      </c>
      <c r="AF31" s="72">
        <f t="shared" si="8"/>
        <v>97.058823529411768</v>
      </c>
      <c r="AG31" s="73">
        <f t="shared" si="8"/>
        <v>97.058823529411768</v>
      </c>
      <c r="AH31" s="555">
        <v>4</v>
      </c>
      <c r="AI31" s="232">
        <v>4</v>
      </c>
      <c r="AJ31" s="232">
        <v>4</v>
      </c>
      <c r="AK31" s="232">
        <v>4</v>
      </c>
      <c r="AL31" s="232">
        <v>4</v>
      </c>
      <c r="AM31" s="232">
        <v>4</v>
      </c>
      <c r="AN31" s="232">
        <v>4</v>
      </c>
      <c r="AO31" s="232">
        <v>4</v>
      </c>
      <c r="AP31" s="232">
        <v>4</v>
      </c>
      <c r="AQ31" s="232">
        <v>4</v>
      </c>
      <c r="AR31" s="232">
        <v>4</v>
      </c>
      <c r="AS31" s="232">
        <v>4</v>
      </c>
      <c r="AT31" s="232">
        <v>4</v>
      </c>
      <c r="AU31" s="232">
        <v>6</v>
      </c>
      <c r="AV31" s="234">
        <v>7</v>
      </c>
    </row>
    <row r="32" spans="2:48" ht="14.5" x14ac:dyDescent="0.35">
      <c r="B32" s="738"/>
      <c r="C32" s="1" t="s">
        <v>195</v>
      </c>
      <c r="D32" s="211">
        <v>238</v>
      </c>
      <c r="E32" s="211">
        <v>233</v>
      </c>
      <c r="F32" s="211">
        <v>207</v>
      </c>
      <c r="G32" s="211">
        <v>196</v>
      </c>
      <c r="H32" s="211">
        <v>189</v>
      </c>
      <c r="I32" s="211">
        <v>182</v>
      </c>
      <c r="J32" s="211">
        <v>182</v>
      </c>
      <c r="K32" s="211">
        <v>180</v>
      </c>
      <c r="L32" s="211">
        <v>190</v>
      </c>
      <c r="M32" s="211">
        <v>199</v>
      </c>
      <c r="N32" s="211">
        <v>210</v>
      </c>
      <c r="O32" s="211">
        <v>200</v>
      </c>
      <c r="P32" s="211">
        <v>207</v>
      </c>
      <c r="Q32" s="211">
        <v>215</v>
      </c>
      <c r="R32" s="211">
        <v>217</v>
      </c>
      <c r="S32" s="554">
        <f>100</f>
        <v>100</v>
      </c>
      <c r="T32" s="72">
        <f t="shared" si="3"/>
        <v>97.899159663865547</v>
      </c>
      <c r="U32" s="72">
        <f t="shared" si="3"/>
        <v>86.974789915966383</v>
      </c>
      <c r="V32" s="72">
        <f t="shared" si="3"/>
        <v>82.352941176470594</v>
      </c>
      <c r="W32" s="72">
        <f t="shared" si="3"/>
        <v>79.411764705882348</v>
      </c>
      <c r="X32" s="72">
        <f t="shared" si="3"/>
        <v>76.470588235294116</v>
      </c>
      <c r="Y32" s="72">
        <f t="shared" si="3"/>
        <v>76.470588235294116</v>
      </c>
      <c r="Z32" s="72">
        <f t="shared" si="3"/>
        <v>75.630252100840337</v>
      </c>
      <c r="AA32" s="72">
        <f t="shared" si="3"/>
        <v>79.831932773109244</v>
      </c>
      <c r="AB32" s="72">
        <f t="shared" si="6"/>
        <v>83.613445378151255</v>
      </c>
      <c r="AC32" s="72">
        <f t="shared" si="6"/>
        <v>88.235294117647058</v>
      </c>
      <c r="AD32" s="72">
        <f t="shared" si="6"/>
        <v>84.033613445378151</v>
      </c>
      <c r="AE32" s="72">
        <f t="shared" si="7"/>
        <v>86.974789915966383</v>
      </c>
      <c r="AF32" s="72">
        <f t="shared" si="8"/>
        <v>90.336134453781511</v>
      </c>
      <c r="AG32" s="73">
        <f t="shared" si="8"/>
        <v>91.17647058823529</v>
      </c>
      <c r="AH32" s="555">
        <v>4</v>
      </c>
      <c r="AI32" s="232">
        <v>4</v>
      </c>
      <c r="AJ32" s="232">
        <v>4</v>
      </c>
      <c r="AK32" s="232">
        <v>4</v>
      </c>
      <c r="AL32" s="232">
        <v>4</v>
      </c>
      <c r="AM32" s="232">
        <v>4</v>
      </c>
      <c r="AN32" s="232">
        <v>4</v>
      </c>
      <c r="AO32" s="232">
        <v>4</v>
      </c>
      <c r="AP32" s="232">
        <v>4</v>
      </c>
      <c r="AQ32" s="232">
        <v>4</v>
      </c>
      <c r="AR32" s="232">
        <v>4</v>
      </c>
      <c r="AS32" s="232">
        <v>4</v>
      </c>
      <c r="AT32" s="232">
        <v>4</v>
      </c>
      <c r="AU32" s="232">
        <v>6</v>
      </c>
      <c r="AV32" s="234">
        <v>7</v>
      </c>
    </row>
    <row r="33" spans="2:48" ht="14.5" x14ac:dyDescent="0.35">
      <c r="B33" s="738"/>
      <c r="C33" s="1" t="s">
        <v>196</v>
      </c>
      <c r="D33" s="210">
        <v>0</v>
      </c>
      <c r="E33" s="210">
        <v>0</v>
      </c>
      <c r="F33" s="210">
        <v>0</v>
      </c>
      <c r="G33" s="210">
        <v>0</v>
      </c>
      <c r="H33" s="210">
        <v>0</v>
      </c>
      <c r="I33" s="210">
        <v>0</v>
      </c>
      <c r="J33" s="210">
        <v>0</v>
      </c>
      <c r="K33" s="210">
        <v>0</v>
      </c>
      <c r="L33" s="210">
        <v>0</v>
      </c>
      <c r="M33" s="210">
        <v>0</v>
      </c>
      <c r="N33" s="210">
        <v>0</v>
      </c>
      <c r="O33" s="210">
        <v>0</v>
      </c>
      <c r="P33" s="211">
        <v>0</v>
      </c>
      <c r="Q33" s="211">
        <v>0</v>
      </c>
      <c r="R33" s="211">
        <v>0</v>
      </c>
      <c r="S33" s="554">
        <f>100</f>
        <v>100</v>
      </c>
      <c r="T33" s="72" t="e">
        <f t="shared" si="3"/>
        <v>#DIV/0!</v>
      </c>
      <c r="U33" s="72" t="e">
        <f t="shared" si="3"/>
        <v>#DIV/0!</v>
      </c>
      <c r="V33" s="72" t="e">
        <f t="shared" si="3"/>
        <v>#DIV/0!</v>
      </c>
      <c r="W33" s="72" t="e">
        <f t="shared" si="3"/>
        <v>#DIV/0!</v>
      </c>
      <c r="X33" s="72" t="e">
        <f t="shared" si="3"/>
        <v>#DIV/0!</v>
      </c>
      <c r="Y33" s="72" t="e">
        <f t="shared" si="3"/>
        <v>#DIV/0!</v>
      </c>
      <c r="Z33" s="72" t="e">
        <f t="shared" si="3"/>
        <v>#DIV/0!</v>
      </c>
      <c r="AA33" s="72" t="e">
        <f t="shared" si="3"/>
        <v>#DIV/0!</v>
      </c>
      <c r="AB33" s="72" t="e">
        <f t="shared" si="6"/>
        <v>#DIV/0!</v>
      </c>
      <c r="AC33" s="72" t="e">
        <f t="shared" si="6"/>
        <v>#DIV/0!</v>
      </c>
      <c r="AD33" s="72" t="e">
        <f t="shared" si="6"/>
        <v>#DIV/0!</v>
      </c>
      <c r="AE33" s="72" t="e">
        <f t="shared" ref="AE33:AE36" si="9">P33*100/$D33</f>
        <v>#DIV/0!</v>
      </c>
      <c r="AF33" s="72" t="e">
        <f t="shared" ref="AF33:AG36" si="10">Q33*100/$D33</f>
        <v>#DIV/0!</v>
      </c>
      <c r="AG33" s="73" t="e">
        <f t="shared" si="10"/>
        <v>#DIV/0!</v>
      </c>
      <c r="AH33" s="555">
        <v>1</v>
      </c>
      <c r="AI33" s="232">
        <v>1</v>
      </c>
      <c r="AJ33" s="232">
        <v>1</v>
      </c>
      <c r="AK33" s="232">
        <v>1</v>
      </c>
      <c r="AL33" s="232">
        <v>1</v>
      </c>
      <c r="AM33" s="232">
        <v>1</v>
      </c>
      <c r="AN33" s="232">
        <v>1</v>
      </c>
      <c r="AO33" s="232">
        <v>1</v>
      </c>
      <c r="AP33" s="232">
        <v>1</v>
      </c>
      <c r="AQ33" s="232">
        <v>1</v>
      </c>
      <c r="AR33" s="232">
        <v>1</v>
      </c>
      <c r="AS33" s="232">
        <v>1</v>
      </c>
      <c r="AT33" s="232">
        <v>4</v>
      </c>
      <c r="AU33" s="232">
        <v>6</v>
      </c>
      <c r="AV33" s="234">
        <v>7</v>
      </c>
    </row>
    <row r="34" spans="2:48" ht="14.5" x14ac:dyDescent="0.35">
      <c r="B34" s="738"/>
      <c r="C34" s="1" t="s">
        <v>197</v>
      </c>
      <c r="D34" s="210">
        <v>317</v>
      </c>
      <c r="E34" s="210">
        <v>316</v>
      </c>
      <c r="F34" s="210">
        <v>287</v>
      </c>
      <c r="G34" s="210">
        <v>285</v>
      </c>
      <c r="H34" s="210">
        <v>275</v>
      </c>
      <c r="I34" s="210">
        <v>266</v>
      </c>
      <c r="J34" s="210">
        <v>252</v>
      </c>
      <c r="K34" s="210">
        <v>248</v>
      </c>
      <c r="L34" s="210">
        <v>261</v>
      </c>
      <c r="M34" s="210">
        <v>272</v>
      </c>
      <c r="N34" s="210">
        <v>286</v>
      </c>
      <c r="O34" s="210">
        <v>274</v>
      </c>
      <c r="P34" s="211">
        <v>282</v>
      </c>
      <c r="Q34" s="211">
        <v>291</v>
      </c>
      <c r="R34" s="211">
        <v>293</v>
      </c>
      <c r="S34" s="554">
        <f>100</f>
        <v>100</v>
      </c>
      <c r="T34" s="72">
        <f t="shared" si="3"/>
        <v>99.684542586750794</v>
      </c>
      <c r="U34" s="72">
        <f t="shared" si="3"/>
        <v>90.536277602523654</v>
      </c>
      <c r="V34" s="72">
        <f t="shared" si="3"/>
        <v>89.905362776025243</v>
      </c>
      <c r="W34" s="72">
        <f t="shared" si="3"/>
        <v>86.750788643533127</v>
      </c>
      <c r="X34" s="72">
        <f t="shared" si="3"/>
        <v>83.911671924290218</v>
      </c>
      <c r="Y34" s="72">
        <f t="shared" si="3"/>
        <v>79.495268138801265</v>
      </c>
      <c r="Z34" s="72">
        <f t="shared" si="3"/>
        <v>78.233438485804413</v>
      </c>
      <c r="AA34" s="72">
        <f t="shared" si="3"/>
        <v>82.33438485804416</v>
      </c>
      <c r="AB34" s="72">
        <f t="shared" si="6"/>
        <v>85.804416403785496</v>
      </c>
      <c r="AC34" s="72">
        <f t="shared" si="6"/>
        <v>90.220820189274448</v>
      </c>
      <c r="AD34" s="72">
        <f t="shared" si="6"/>
        <v>86.435331230283907</v>
      </c>
      <c r="AE34" s="72">
        <f t="shared" si="9"/>
        <v>88.958990536277597</v>
      </c>
      <c r="AF34" s="72">
        <f t="shared" si="10"/>
        <v>91.798107255520506</v>
      </c>
      <c r="AG34" s="73">
        <f t="shared" si="10"/>
        <v>92.429022082018932</v>
      </c>
      <c r="AH34" s="555">
        <v>1</v>
      </c>
      <c r="AI34" s="232">
        <v>1</v>
      </c>
      <c r="AJ34" s="232">
        <v>1</v>
      </c>
      <c r="AK34" s="232">
        <v>1</v>
      </c>
      <c r="AL34" s="232">
        <v>1</v>
      </c>
      <c r="AM34" s="232">
        <v>1</v>
      </c>
      <c r="AN34" s="232">
        <v>1</v>
      </c>
      <c r="AO34" s="232">
        <v>1</v>
      </c>
      <c r="AP34" s="232">
        <v>1</v>
      </c>
      <c r="AQ34" s="232">
        <v>1</v>
      </c>
      <c r="AR34" s="232">
        <v>1</v>
      </c>
      <c r="AS34" s="232">
        <v>1</v>
      </c>
      <c r="AT34" s="232">
        <v>4</v>
      </c>
      <c r="AU34" s="232">
        <v>6</v>
      </c>
      <c r="AV34" s="234">
        <v>7</v>
      </c>
    </row>
    <row r="35" spans="2:48" ht="14.5" x14ac:dyDescent="0.35">
      <c r="B35" s="738"/>
      <c r="C35" s="1" t="s">
        <v>198</v>
      </c>
      <c r="D35">
        <v>317</v>
      </c>
      <c r="E35">
        <v>316</v>
      </c>
      <c r="F35">
        <v>287</v>
      </c>
      <c r="G35">
        <v>285</v>
      </c>
      <c r="H35">
        <v>275</v>
      </c>
      <c r="I35">
        <v>266</v>
      </c>
      <c r="J35">
        <v>252</v>
      </c>
      <c r="K35">
        <v>248</v>
      </c>
      <c r="L35">
        <v>261</v>
      </c>
      <c r="M35">
        <v>272</v>
      </c>
      <c r="N35">
        <v>286</v>
      </c>
      <c r="O35">
        <v>274</v>
      </c>
      <c r="P35">
        <v>282</v>
      </c>
      <c r="Q35">
        <v>291</v>
      </c>
      <c r="R35">
        <v>293</v>
      </c>
      <c r="S35" s="554">
        <f>100</f>
        <v>100</v>
      </c>
      <c r="T35" s="72">
        <f t="shared" si="3"/>
        <v>99.684542586750794</v>
      </c>
      <c r="U35" s="72">
        <f t="shared" si="3"/>
        <v>90.536277602523654</v>
      </c>
      <c r="V35" s="72">
        <f t="shared" si="3"/>
        <v>89.905362776025243</v>
      </c>
      <c r="W35" s="72">
        <f t="shared" si="3"/>
        <v>86.750788643533127</v>
      </c>
      <c r="X35" s="72">
        <f t="shared" si="3"/>
        <v>83.911671924290218</v>
      </c>
      <c r="Y35" s="72">
        <f t="shared" si="3"/>
        <v>79.495268138801265</v>
      </c>
      <c r="Z35" s="72">
        <f t="shared" si="3"/>
        <v>78.233438485804413</v>
      </c>
      <c r="AA35" s="72">
        <f t="shared" si="3"/>
        <v>82.33438485804416</v>
      </c>
      <c r="AB35" s="72">
        <f t="shared" si="6"/>
        <v>85.804416403785496</v>
      </c>
      <c r="AC35" s="72">
        <f t="shared" si="6"/>
        <v>90.220820189274448</v>
      </c>
      <c r="AD35" s="72">
        <f t="shared" si="6"/>
        <v>86.435331230283907</v>
      </c>
      <c r="AE35" s="72">
        <f t="shared" si="9"/>
        <v>88.958990536277597</v>
      </c>
      <c r="AF35" s="72">
        <f t="shared" si="10"/>
        <v>91.798107255520506</v>
      </c>
      <c r="AG35" s="73">
        <f t="shared" si="10"/>
        <v>92.429022082018932</v>
      </c>
      <c r="AH35" s="235"/>
      <c r="AI35" s="236"/>
      <c r="AJ35" s="236"/>
      <c r="AK35" s="236"/>
      <c r="AL35" s="236"/>
      <c r="AM35" s="236"/>
      <c r="AN35" s="236"/>
      <c r="AO35" s="236"/>
      <c r="AP35" s="236"/>
      <c r="AQ35" s="236"/>
      <c r="AR35" s="236"/>
      <c r="AS35" s="236"/>
      <c r="AT35" s="236"/>
      <c r="AU35" s="236"/>
      <c r="AV35" s="237"/>
    </row>
    <row r="36" spans="2:48" ht="15" customHeight="1" x14ac:dyDescent="0.35">
      <c r="B36" s="740" t="s">
        <v>218</v>
      </c>
      <c r="C36" s="7" t="s">
        <v>193</v>
      </c>
      <c r="D36" s="210">
        <v>0</v>
      </c>
      <c r="E36" s="210">
        <v>0</v>
      </c>
      <c r="F36" s="210">
        <v>0</v>
      </c>
      <c r="G36" s="210">
        <v>0</v>
      </c>
      <c r="H36" s="210">
        <v>0</v>
      </c>
      <c r="I36" s="210">
        <v>0</v>
      </c>
      <c r="J36" s="210">
        <v>0</v>
      </c>
      <c r="K36" s="210">
        <v>0</v>
      </c>
      <c r="L36" s="210">
        <v>0</v>
      </c>
      <c r="M36" s="210">
        <v>0</v>
      </c>
      <c r="N36" s="210">
        <v>0</v>
      </c>
      <c r="O36" s="210">
        <v>0</v>
      </c>
      <c r="P36" s="211">
        <v>0</v>
      </c>
      <c r="Q36" s="211">
        <v>0</v>
      </c>
      <c r="R36" s="211">
        <v>0</v>
      </c>
      <c r="S36" s="554">
        <f>100</f>
        <v>100</v>
      </c>
      <c r="T36" s="72" t="e">
        <f t="shared" si="3"/>
        <v>#DIV/0!</v>
      </c>
      <c r="U36" s="72" t="e">
        <f t="shared" si="3"/>
        <v>#DIV/0!</v>
      </c>
      <c r="V36" s="72" t="e">
        <f t="shared" si="3"/>
        <v>#DIV/0!</v>
      </c>
      <c r="W36" s="72" t="e">
        <f t="shared" si="3"/>
        <v>#DIV/0!</v>
      </c>
      <c r="X36" s="72" t="e">
        <f t="shared" si="3"/>
        <v>#DIV/0!</v>
      </c>
      <c r="Y36" s="72" t="e">
        <f t="shared" si="3"/>
        <v>#DIV/0!</v>
      </c>
      <c r="Z36" s="72" t="e">
        <f t="shared" si="3"/>
        <v>#DIV/0!</v>
      </c>
      <c r="AA36" s="72" t="e">
        <f t="shared" si="3"/>
        <v>#DIV/0!</v>
      </c>
      <c r="AB36" s="72" t="e">
        <f t="shared" si="6"/>
        <v>#DIV/0!</v>
      </c>
      <c r="AC36" s="72" t="e">
        <f t="shared" si="6"/>
        <v>#DIV/0!</v>
      </c>
      <c r="AD36" s="72" t="e">
        <f t="shared" si="6"/>
        <v>#DIV/0!</v>
      </c>
      <c r="AE36" s="72" t="e">
        <f t="shared" si="9"/>
        <v>#DIV/0!</v>
      </c>
      <c r="AF36" s="72" t="e">
        <f t="shared" si="10"/>
        <v>#DIV/0!</v>
      </c>
      <c r="AG36" s="73" t="e">
        <f t="shared" si="10"/>
        <v>#DIV/0!</v>
      </c>
      <c r="AH36" s="555">
        <v>1</v>
      </c>
      <c r="AI36" s="232">
        <v>1</v>
      </c>
      <c r="AJ36" s="232">
        <v>1</v>
      </c>
      <c r="AK36" s="232">
        <v>1</v>
      </c>
      <c r="AL36" s="232">
        <v>1</v>
      </c>
      <c r="AM36" s="232">
        <v>1</v>
      </c>
      <c r="AN36" s="232">
        <v>1</v>
      </c>
      <c r="AO36" s="232">
        <v>1</v>
      </c>
      <c r="AP36" s="232">
        <v>1</v>
      </c>
      <c r="AQ36" s="232">
        <v>1</v>
      </c>
      <c r="AR36" s="232">
        <v>1</v>
      </c>
      <c r="AS36" s="232">
        <v>1</v>
      </c>
      <c r="AT36" s="232">
        <v>4</v>
      </c>
      <c r="AU36" s="232">
        <v>6</v>
      </c>
      <c r="AV36" s="234">
        <v>7</v>
      </c>
    </row>
    <row r="37" spans="2:48" ht="14.5" x14ac:dyDescent="0.35">
      <c r="B37" s="738"/>
      <c r="C37" s="1" t="s">
        <v>194</v>
      </c>
      <c r="D37" s="210">
        <v>0</v>
      </c>
      <c r="E37" s="210">
        <v>0</v>
      </c>
      <c r="F37" s="210">
        <v>0</v>
      </c>
      <c r="G37" s="210">
        <v>0</v>
      </c>
      <c r="H37" s="210">
        <v>0</v>
      </c>
      <c r="I37" s="210">
        <v>0</v>
      </c>
      <c r="J37" s="210">
        <v>0</v>
      </c>
      <c r="K37" s="210">
        <v>0</v>
      </c>
      <c r="L37" s="210">
        <v>0</v>
      </c>
      <c r="M37" s="210">
        <v>0</v>
      </c>
      <c r="N37" s="210">
        <v>0</v>
      </c>
      <c r="O37" s="210">
        <v>0</v>
      </c>
      <c r="P37" s="211">
        <v>0</v>
      </c>
      <c r="Q37" s="211">
        <v>0</v>
      </c>
      <c r="R37" s="211">
        <v>0</v>
      </c>
      <c r="S37" s="554">
        <f>100</f>
        <v>100</v>
      </c>
      <c r="T37" s="72" t="e">
        <f t="shared" si="3"/>
        <v>#DIV/0!</v>
      </c>
      <c r="U37" s="72" t="e">
        <f t="shared" si="3"/>
        <v>#DIV/0!</v>
      </c>
      <c r="V37" s="72" t="e">
        <f t="shared" si="3"/>
        <v>#DIV/0!</v>
      </c>
      <c r="W37" s="72" t="e">
        <f t="shared" si="3"/>
        <v>#DIV/0!</v>
      </c>
      <c r="X37" s="72" t="e">
        <f t="shared" si="3"/>
        <v>#DIV/0!</v>
      </c>
      <c r="Y37" s="72" t="e">
        <f t="shared" si="3"/>
        <v>#DIV/0!</v>
      </c>
      <c r="Z37" s="72" t="e">
        <f t="shared" si="3"/>
        <v>#DIV/0!</v>
      </c>
      <c r="AA37" s="72" t="e">
        <f t="shared" si="3"/>
        <v>#DIV/0!</v>
      </c>
      <c r="AB37" s="72" t="e">
        <f t="shared" si="6"/>
        <v>#DIV/0!</v>
      </c>
      <c r="AC37" s="72" t="e">
        <f t="shared" si="6"/>
        <v>#DIV/0!</v>
      </c>
      <c r="AD37" s="72" t="e">
        <f t="shared" si="6"/>
        <v>#DIV/0!</v>
      </c>
      <c r="AE37" s="72" t="e">
        <f t="shared" ref="AE37:AE40" si="11">P37*100/$D37</f>
        <v>#DIV/0!</v>
      </c>
      <c r="AF37" s="72" t="e">
        <f t="shared" ref="AF37:AG40" si="12">Q37*100/$D37</f>
        <v>#DIV/0!</v>
      </c>
      <c r="AG37" s="73" t="e">
        <f t="shared" si="12"/>
        <v>#DIV/0!</v>
      </c>
      <c r="AH37" s="555">
        <v>1</v>
      </c>
      <c r="AI37" s="232">
        <v>1</v>
      </c>
      <c r="AJ37" s="232">
        <v>1</v>
      </c>
      <c r="AK37" s="232">
        <v>1</v>
      </c>
      <c r="AL37" s="232">
        <v>1</v>
      </c>
      <c r="AM37" s="232">
        <v>1</v>
      </c>
      <c r="AN37" s="232">
        <v>1</v>
      </c>
      <c r="AO37" s="232">
        <v>1</v>
      </c>
      <c r="AP37" s="232">
        <v>1</v>
      </c>
      <c r="AQ37" s="232">
        <v>1</v>
      </c>
      <c r="AR37" s="232">
        <v>1</v>
      </c>
      <c r="AS37" s="232">
        <v>1</v>
      </c>
      <c r="AT37" s="232">
        <v>4</v>
      </c>
      <c r="AU37" s="232">
        <v>6</v>
      </c>
      <c r="AV37" s="234">
        <v>7</v>
      </c>
    </row>
    <row r="38" spans="2:48" ht="14.5" x14ac:dyDescent="0.35">
      <c r="B38" s="738"/>
      <c r="C38" s="1" t="s">
        <v>195</v>
      </c>
      <c r="D38" s="210">
        <v>0</v>
      </c>
      <c r="E38" s="210">
        <v>0</v>
      </c>
      <c r="F38" s="210">
        <v>0</v>
      </c>
      <c r="G38" s="210">
        <v>0</v>
      </c>
      <c r="H38" s="210">
        <v>0</v>
      </c>
      <c r="I38" s="210">
        <v>0</v>
      </c>
      <c r="J38" s="210">
        <v>0</v>
      </c>
      <c r="K38" s="210">
        <v>0</v>
      </c>
      <c r="L38" s="210">
        <v>0</v>
      </c>
      <c r="M38" s="210">
        <v>0</v>
      </c>
      <c r="N38" s="210">
        <v>0</v>
      </c>
      <c r="O38" s="210">
        <v>0</v>
      </c>
      <c r="P38" s="211">
        <v>0</v>
      </c>
      <c r="Q38" s="211">
        <v>0</v>
      </c>
      <c r="R38" s="211">
        <v>0</v>
      </c>
      <c r="S38" s="554">
        <f>100</f>
        <v>100</v>
      </c>
      <c r="T38" s="72" t="e">
        <f t="shared" si="3"/>
        <v>#DIV/0!</v>
      </c>
      <c r="U38" s="72" t="e">
        <f t="shared" si="3"/>
        <v>#DIV/0!</v>
      </c>
      <c r="V38" s="72" t="e">
        <f t="shared" si="3"/>
        <v>#DIV/0!</v>
      </c>
      <c r="W38" s="72" t="e">
        <f t="shared" si="3"/>
        <v>#DIV/0!</v>
      </c>
      <c r="X38" s="72" t="e">
        <f t="shared" si="3"/>
        <v>#DIV/0!</v>
      </c>
      <c r="Y38" s="72" t="e">
        <f t="shared" si="3"/>
        <v>#DIV/0!</v>
      </c>
      <c r="Z38" s="72" t="e">
        <f t="shared" si="3"/>
        <v>#DIV/0!</v>
      </c>
      <c r="AA38" s="72" t="e">
        <f t="shared" si="3"/>
        <v>#DIV/0!</v>
      </c>
      <c r="AB38" s="72" t="e">
        <f t="shared" si="6"/>
        <v>#DIV/0!</v>
      </c>
      <c r="AC38" s="72" t="e">
        <f t="shared" si="6"/>
        <v>#DIV/0!</v>
      </c>
      <c r="AD38" s="72" t="e">
        <f t="shared" si="6"/>
        <v>#DIV/0!</v>
      </c>
      <c r="AE38" s="72" t="e">
        <f t="shared" si="11"/>
        <v>#DIV/0!</v>
      </c>
      <c r="AF38" s="72" t="e">
        <f t="shared" si="12"/>
        <v>#DIV/0!</v>
      </c>
      <c r="AG38" s="73" t="e">
        <f t="shared" si="12"/>
        <v>#DIV/0!</v>
      </c>
      <c r="AH38" s="555">
        <v>1</v>
      </c>
      <c r="AI38" s="232">
        <v>1</v>
      </c>
      <c r="AJ38" s="232">
        <v>1</v>
      </c>
      <c r="AK38" s="232">
        <v>1</v>
      </c>
      <c r="AL38" s="232">
        <v>1</v>
      </c>
      <c r="AM38" s="232">
        <v>1</v>
      </c>
      <c r="AN38" s="232">
        <v>1</v>
      </c>
      <c r="AO38" s="232">
        <v>1</v>
      </c>
      <c r="AP38" s="232">
        <v>1</v>
      </c>
      <c r="AQ38" s="232">
        <v>1</v>
      </c>
      <c r="AR38" s="232">
        <v>1</v>
      </c>
      <c r="AS38" s="232">
        <v>1</v>
      </c>
      <c r="AT38" s="232">
        <v>4</v>
      </c>
      <c r="AU38" s="232">
        <v>6</v>
      </c>
      <c r="AV38" s="234">
        <v>7</v>
      </c>
    </row>
    <row r="39" spans="2:48" ht="14.5" x14ac:dyDescent="0.35">
      <c r="B39" s="738"/>
      <c r="C39" s="1" t="s">
        <v>196</v>
      </c>
      <c r="D39" s="210">
        <v>0</v>
      </c>
      <c r="E39" s="210">
        <v>0</v>
      </c>
      <c r="F39" s="210">
        <v>0</v>
      </c>
      <c r="G39" s="210">
        <v>0</v>
      </c>
      <c r="H39" s="210">
        <v>0</v>
      </c>
      <c r="I39" s="210">
        <v>0</v>
      </c>
      <c r="J39" s="210">
        <v>0</v>
      </c>
      <c r="K39" s="210">
        <v>0</v>
      </c>
      <c r="L39" s="210">
        <v>0</v>
      </c>
      <c r="M39" s="210">
        <v>0</v>
      </c>
      <c r="N39" s="210">
        <v>0</v>
      </c>
      <c r="O39" s="210">
        <v>0</v>
      </c>
      <c r="P39" s="211">
        <v>0</v>
      </c>
      <c r="Q39" s="211">
        <v>0</v>
      </c>
      <c r="R39" s="211">
        <v>0</v>
      </c>
      <c r="S39" s="554">
        <f>100</f>
        <v>100</v>
      </c>
      <c r="T39" s="72" t="e">
        <f t="shared" si="3"/>
        <v>#DIV/0!</v>
      </c>
      <c r="U39" s="72" t="e">
        <f t="shared" si="3"/>
        <v>#DIV/0!</v>
      </c>
      <c r="V39" s="72" t="e">
        <f t="shared" si="3"/>
        <v>#DIV/0!</v>
      </c>
      <c r="W39" s="72" t="e">
        <f t="shared" si="3"/>
        <v>#DIV/0!</v>
      </c>
      <c r="X39" s="72" t="e">
        <f t="shared" si="3"/>
        <v>#DIV/0!</v>
      </c>
      <c r="Y39" s="72" t="e">
        <f t="shared" si="3"/>
        <v>#DIV/0!</v>
      </c>
      <c r="Z39" s="72" t="e">
        <f t="shared" si="3"/>
        <v>#DIV/0!</v>
      </c>
      <c r="AA39" s="72" t="e">
        <f t="shared" si="3"/>
        <v>#DIV/0!</v>
      </c>
      <c r="AB39" s="72" t="e">
        <f t="shared" si="6"/>
        <v>#DIV/0!</v>
      </c>
      <c r="AC39" s="72" t="e">
        <f t="shared" si="6"/>
        <v>#DIV/0!</v>
      </c>
      <c r="AD39" s="72" t="e">
        <f t="shared" si="6"/>
        <v>#DIV/0!</v>
      </c>
      <c r="AE39" s="72" t="e">
        <f t="shared" si="11"/>
        <v>#DIV/0!</v>
      </c>
      <c r="AF39" s="72" t="e">
        <f t="shared" si="12"/>
        <v>#DIV/0!</v>
      </c>
      <c r="AG39" s="73" t="e">
        <f t="shared" si="12"/>
        <v>#DIV/0!</v>
      </c>
      <c r="AH39" s="555">
        <v>1</v>
      </c>
      <c r="AI39" s="232">
        <v>1</v>
      </c>
      <c r="AJ39" s="232">
        <v>1</v>
      </c>
      <c r="AK39" s="232">
        <v>1</v>
      </c>
      <c r="AL39" s="232">
        <v>1</v>
      </c>
      <c r="AM39" s="232">
        <v>1</v>
      </c>
      <c r="AN39" s="232">
        <v>1</v>
      </c>
      <c r="AO39" s="232">
        <v>1</v>
      </c>
      <c r="AP39" s="232">
        <v>1</v>
      </c>
      <c r="AQ39" s="232">
        <v>1</v>
      </c>
      <c r="AR39" s="232">
        <v>1</v>
      </c>
      <c r="AS39" s="232">
        <v>1</v>
      </c>
      <c r="AT39" s="232">
        <v>4</v>
      </c>
      <c r="AU39" s="232">
        <v>6</v>
      </c>
      <c r="AV39" s="234">
        <v>7</v>
      </c>
    </row>
    <row r="40" spans="2:48" ht="14.5" x14ac:dyDescent="0.35">
      <c r="B40" s="738"/>
      <c r="C40" s="1" t="s">
        <v>197</v>
      </c>
      <c r="D40" s="210">
        <v>0</v>
      </c>
      <c r="E40" s="210">
        <v>0</v>
      </c>
      <c r="F40" s="210">
        <v>0</v>
      </c>
      <c r="G40" s="210">
        <v>0</v>
      </c>
      <c r="H40" s="210">
        <v>0</v>
      </c>
      <c r="I40" s="210">
        <v>0</v>
      </c>
      <c r="J40" s="210">
        <v>0</v>
      </c>
      <c r="K40" s="210">
        <v>0</v>
      </c>
      <c r="L40" s="210">
        <v>0</v>
      </c>
      <c r="M40" s="210">
        <v>0</v>
      </c>
      <c r="N40" s="210">
        <v>0</v>
      </c>
      <c r="O40" s="210">
        <v>0</v>
      </c>
      <c r="P40" s="211">
        <v>0</v>
      </c>
      <c r="Q40" s="211">
        <v>0</v>
      </c>
      <c r="R40" s="211">
        <v>0</v>
      </c>
      <c r="S40" s="554">
        <f>100</f>
        <v>100</v>
      </c>
      <c r="T40" s="72" t="e">
        <f t="shared" si="3"/>
        <v>#DIV/0!</v>
      </c>
      <c r="U40" s="72" t="e">
        <f t="shared" si="3"/>
        <v>#DIV/0!</v>
      </c>
      <c r="V40" s="72" t="e">
        <f t="shared" si="3"/>
        <v>#DIV/0!</v>
      </c>
      <c r="W40" s="72" t="e">
        <f t="shared" si="3"/>
        <v>#DIV/0!</v>
      </c>
      <c r="X40" s="72" t="e">
        <f t="shared" si="3"/>
        <v>#DIV/0!</v>
      </c>
      <c r="Y40" s="72" t="e">
        <f t="shared" si="3"/>
        <v>#DIV/0!</v>
      </c>
      <c r="Z40" s="72" t="e">
        <f t="shared" si="3"/>
        <v>#DIV/0!</v>
      </c>
      <c r="AA40" s="72" t="e">
        <f t="shared" si="3"/>
        <v>#DIV/0!</v>
      </c>
      <c r="AB40" s="72" t="e">
        <f t="shared" si="6"/>
        <v>#DIV/0!</v>
      </c>
      <c r="AC40" s="72" t="e">
        <f t="shared" si="6"/>
        <v>#DIV/0!</v>
      </c>
      <c r="AD40" s="72" t="e">
        <f t="shared" si="6"/>
        <v>#DIV/0!</v>
      </c>
      <c r="AE40" s="72" t="e">
        <f t="shared" si="11"/>
        <v>#DIV/0!</v>
      </c>
      <c r="AF40" s="72" t="e">
        <f t="shared" si="12"/>
        <v>#DIV/0!</v>
      </c>
      <c r="AG40" s="73" t="e">
        <f t="shared" si="12"/>
        <v>#DIV/0!</v>
      </c>
      <c r="AH40" s="555">
        <v>1</v>
      </c>
      <c r="AI40" s="232">
        <v>1</v>
      </c>
      <c r="AJ40" s="232">
        <v>1</v>
      </c>
      <c r="AK40" s="232">
        <v>1</v>
      </c>
      <c r="AL40" s="232">
        <v>1</v>
      </c>
      <c r="AM40" s="232">
        <v>1</v>
      </c>
      <c r="AN40" s="232">
        <v>1</v>
      </c>
      <c r="AO40" s="232">
        <v>1</v>
      </c>
      <c r="AP40" s="232">
        <v>1</v>
      </c>
      <c r="AQ40" s="232">
        <v>1</v>
      </c>
      <c r="AR40" s="232">
        <v>1</v>
      </c>
      <c r="AS40" s="232">
        <v>1</v>
      </c>
      <c r="AT40" s="232">
        <v>4</v>
      </c>
      <c r="AU40" s="232">
        <v>6</v>
      </c>
      <c r="AV40" s="234">
        <v>7</v>
      </c>
    </row>
    <row r="41" spans="2:48" ht="14.5" x14ac:dyDescent="0.35">
      <c r="B41" s="739"/>
      <c r="C41" s="8" t="s">
        <v>198</v>
      </c>
      <c r="D41">
        <v>0</v>
      </c>
      <c r="E41">
        <v>0</v>
      </c>
      <c r="F41">
        <v>0</v>
      </c>
      <c r="G41">
        <v>0</v>
      </c>
      <c r="H41">
        <v>0</v>
      </c>
      <c r="I41">
        <v>0</v>
      </c>
      <c r="J41">
        <v>0</v>
      </c>
      <c r="K41">
        <v>0</v>
      </c>
      <c r="L41">
        <v>0</v>
      </c>
      <c r="M41">
        <v>0</v>
      </c>
      <c r="N41">
        <v>0</v>
      </c>
      <c r="O41">
        <v>0</v>
      </c>
      <c r="P41">
        <v>0</v>
      </c>
      <c r="Q41">
        <v>0</v>
      </c>
      <c r="R41">
        <v>0</v>
      </c>
      <c r="S41" s="554">
        <f>100</f>
        <v>100</v>
      </c>
      <c r="T41" s="72" t="e">
        <f t="shared" si="3"/>
        <v>#DIV/0!</v>
      </c>
      <c r="U41" s="72" t="e">
        <f t="shared" si="3"/>
        <v>#DIV/0!</v>
      </c>
      <c r="V41" s="72" t="e">
        <f t="shared" si="3"/>
        <v>#DIV/0!</v>
      </c>
      <c r="W41" s="72" t="e">
        <f t="shared" si="3"/>
        <v>#DIV/0!</v>
      </c>
      <c r="X41" s="72" t="e">
        <f t="shared" si="3"/>
        <v>#DIV/0!</v>
      </c>
      <c r="Y41" s="72" t="e">
        <f t="shared" si="3"/>
        <v>#DIV/0!</v>
      </c>
      <c r="Z41" s="72" t="e">
        <f t="shared" si="3"/>
        <v>#DIV/0!</v>
      </c>
      <c r="AA41" s="72" t="e">
        <f t="shared" si="3"/>
        <v>#DIV/0!</v>
      </c>
      <c r="AB41" s="72" t="e">
        <f t="shared" si="6"/>
        <v>#DIV/0!</v>
      </c>
      <c r="AC41" s="72" t="e">
        <f t="shared" si="6"/>
        <v>#DIV/0!</v>
      </c>
      <c r="AD41" s="72" t="e">
        <f t="shared" si="6"/>
        <v>#DIV/0!</v>
      </c>
      <c r="AE41" s="72" t="e">
        <f t="shared" ref="AE41:AE44" si="13">P41*100/$D41</f>
        <v>#DIV/0!</v>
      </c>
      <c r="AF41" s="72" t="e">
        <f t="shared" ref="AF41:AG44" si="14">Q41*100/$D41</f>
        <v>#DIV/0!</v>
      </c>
      <c r="AG41" s="73" t="e">
        <f t="shared" si="14"/>
        <v>#DIV/0!</v>
      </c>
      <c r="AH41" s="235"/>
      <c r="AI41" s="236"/>
      <c r="AJ41" s="236"/>
      <c r="AK41" s="236"/>
      <c r="AL41" s="236"/>
      <c r="AM41" s="236"/>
      <c r="AN41" s="236"/>
      <c r="AO41" s="236"/>
      <c r="AP41" s="236"/>
      <c r="AQ41" s="236"/>
      <c r="AR41" s="236"/>
      <c r="AS41" s="236"/>
      <c r="AT41" s="236"/>
      <c r="AU41" s="236"/>
      <c r="AV41" s="237"/>
    </row>
    <row r="42" spans="2:48" ht="15" customHeight="1" x14ac:dyDescent="0.35">
      <c r="B42" s="738" t="s">
        <v>121</v>
      </c>
      <c r="C42" s="1" t="s">
        <v>193</v>
      </c>
      <c r="D42" s="210">
        <v>352</v>
      </c>
      <c r="E42" s="210">
        <v>316</v>
      </c>
      <c r="F42" s="210">
        <v>313</v>
      </c>
      <c r="G42" s="210">
        <v>313</v>
      </c>
      <c r="H42" s="210">
        <v>289</v>
      </c>
      <c r="I42" s="210">
        <v>271</v>
      </c>
      <c r="J42" s="210">
        <v>279</v>
      </c>
      <c r="K42" s="210">
        <v>274</v>
      </c>
      <c r="L42" s="210">
        <v>261</v>
      </c>
      <c r="M42" s="210">
        <v>245</v>
      </c>
      <c r="N42" s="210">
        <v>269</v>
      </c>
      <c r="O42" s="210">
        <v>233</v>
      </c>
      <c r="P42" s="211">
        <v>219</v>
      </c>
      <c r="Q42" s="211">
        <v>215</v>
      </c>
      <c r="R42" s="211">
        <v>217</v>
      </c>
      <c r="S42" s="554">
        <f>100</f>
        <v>100</v>
      </c>
      <c r="T42" s="72">
        <f t="shared" si="3"/>
        <v>89.772727272727266</v>
      </c>
      <c r="U42" s="72">
        <f t="shared" si="3"/>
        <v>88.920454545454547</v>
      </c>
      <c r="V42" s="72">
        <f t="shared" si="3"/>
        <v>88.920454545454547</v>
      </c>
      <c r="W42" s="72">
        <f t="shared" si="3"/>
        <v>82.102272727272734</v>
      </c>
      <c r="X42" s="72">
        <f t="shared" si="3"/>
        <v>76.98863636363636</v>
      </c>
      <c r="Y42" s="72">
        <f t="shared" si="3"/>
        <v>79.26136363636364</v>
      </c>
      <c r="Z42" s="72">
        <f t="shared" si="3"/>
        <v>77.840909090909093</v>
      </c>
      <c r="AA42" s="72">
        <f t="shared" si="3"/>
        <v>74.147727272727266</v>
      </c>
      <c r="AB42" s="72">
        <f t="shared" si="6"/>
        <v>69.602272727272734</v>
      </c>
      <c r="AC42" s="72">
        <f t="shared" si="6"/>
        <v>76.420454545454547</v>
      </c>
      <c r="AD42" s="72">
        <f t="shared" si="6"/>
        <v>66.193181818181813</v>
      </c>
      <c r="AE42" s="72">
        <f t="shared" si="13"/>
        <v>62.215909090909093</v>
      </c>
      <c r="AF42" s="72">
        <f t="shared" si="14"/>
        <v>61.079545454545453</v>
      </c>
      <c r="AG42" s="73">
        <f t="shared" si="14"/>
        <v>61.647727272727273</v>
      </c>
      <c r="AH42" s="555">
        <v>1</v>
      </c>
      <c r="AI42" s="232">
        <v>1</v>
      </c>
      <c r="AJ42" s="232">
        <v>1</v>
      </c>
      <c r="AK42" s="232">
        <v>1</v>
      </c>
      <c r="AL42" s="232">
        <v>1</v>
      </c>
      <c r="AM42" s="232">
        <v>1</v>
      </c>
      <c r="AN42" s="232">
        <v>1</v>
      </c>
      <c r="AO42" s="232">
        <v>1</v>
      </c>
      <c r="AP42" s="232">
        <v>1</v>
      </c>
      <c r="AQ42" s="232">
        <v>1</v>
      </c>
      <c r="AR42" s="232">
        <v>1</v>
      </c>
      <c r="AS42" s="232">
        <v>1</v>
      </c>
      <c r="AT42" s="232">
        <v>4</v>
      </c>
      <c r="AU42" s="232">
        <v>6</v>
      </c>
      <c r="AV42" s="234">
        <v>7</v>
      </c>
    </row>
    <row r="43" spans="2:48" ht="14.5" x14ac:dyDescent="0.35">
      <c r="B43" s="738"/>
      <c r="C43" s="1" t="s">
        <v>194</v>
      </c>
      <c r="D43" s="210">
        <v>783</v>
      </c>
      <c r="E43" s="210">
        <v>712</v>
      </c>
      <c r="F43" s="210">
        <v>717</v>
      </c>
      <c r="G43" s="210">
        <v>690</v>
      </c>
      <c r="H43" s="210">
        <v>729</v>
      </c>
      <c r="I43" s="210">
        <v>727</v>
      </c>
      <c r="J43" s="210">
        <v>782</v>
      </c>
      <c r="K43" s="210">
        <v>671</v>
      </c>
      <c r="L43" s="210">
        <v>676</v>
      </c>
      <c r="M43" s="210">
        <v>739</v>
      </c>
      <c r="N43" s="210">
        <v>602</v>
      </c>
      <c r="O43" s="210">
        <v>557</v>
      </c>
      <c r="P43" s="211">
        <v>551</v>
      </c>
      <c r="Q43" s="211">
        <v>543</v>
      </c>
      <c r="R43" s="211">
        <v>542</v>
      </c>
      <c r="S43" s="554">
        <f>100</f>
        <v>100</v>
      </c>
      <c r="T43" s="72">
        <f t="shared" si="3"/>
        <v>90.93231162196679</v>
      </c>
      <c r="U43" s="72">
        <f t="shared" si="3"/>
        <v>91.570881226053643</v>
      </c>
      <c r="V43" s="72">
        <f t="shared" si="3"/>
        <v>88.122605363984675</v>
      </c>
      <c r="W43" s="72">
        <f t="shared" si="3"/>
        <v>93.103448275862064</v>
      </c>
      <c r="X43" s="72">
        <f t="shared" si="3"/>
        <v>92.848020434227337</v>
      </c>
      <c r="Y43" s="72">
        <f t="shared" si="3"/>
        <v>99.872286079182629</v>
      </c>
      <c r="Z43" s="72">
        <f t="shared" si="3"/>
        <v>85.696040868454659</v>
      </c>
      <c r="AA43" s="72">
        <f t="shared" si="3"/>
        <v>86.334610472541513</v>
      </c>
      <c r="AB43" s="72">
        <f t="shared" si="6"/>
        <v>94.380587484035757</v>
      </c>
      <c r="AC43" s="72">
        <f t="shared" si="6"/>
        <v>76.88378033205619</v>
      </c>
      <c r="AD43" s="72">
        <f t="shared" si="6"/>
        <v>71.136653895274591</v>
      </c>
      <c r="AE43" s="72">
        <f t="shared" si="13"/>
        <v>70.370370370370367</v>
      </c>
      <c r="AF43" s="72">
        <f t="shared" si="14"/>
        <v>69.348659003831415</v>
      </c>
      <c r="AG43" s="73">
        <f t="shared" si="14"/>
        <v>69.220945083014044</v>
      </c>
      <c r="AH43" s="555">
        <v>1</v>
      </c>
      <c r="AI43" s="232">
        <v>1</v>
      </c>
      <c r="AJ43" s="232">
        <v>1</v>
      </c>
      <c r="AK43" s="232">
        <v>1</v>
      </c>
      <c r="AL43" s="232">
        <v>1</v>
      </c>
      <c r="AM43" s="232">
        <v>1</v>
      </c>
      <c r="AN43" s="232">
        <v>1</v>
      </c>
      <c r="AO43" s="232">
        <v>1</v>
      </c>
      <c r="AP43" s="232">
        <v>1</v>
      </c>
      <c r="AQ43" s="232">
        <v>1</v>
      </c>
      <c r="AR43" s="232">
        <v>1</v>
      </c>
      <c r="AS43" s="232">
        <v>1</v>
      </c>
      <c r="AT43" s="232">
        <v>4</v>
      </c>
      <c r="AU43" s="232">
        <v>6</v>
      </c>
      <c r="AV43" s="234">
        <v>7</v>
      </c>
    </row>
    <row r="44" spans="2:48" ht="14.5" x14ac:dyDescent="0.35">
      <c r="B44" s="738"/>
      <c r="C44" s="1" t="s">
        <v>195</v>
      </c>
      <c r="D44" s="210">
        <v>1521</v>
      </c>
      <c r="E44" s="210">
        <v>1692</v>
      </c>
      <c r="F44" s="211">
        <v>1955</v>
      </c>
      <c r="G44" s="211">
        <v>1984</v>
      </c>
      <c r="H44" s="211">
        <v>1432</v>
      </c>
      <c r="I44" s="211">
        <v>1856</v>
      </c>
      <c r="J44" s="211">
        <v>1722</v>
      </c>
      <c r="K44" s="211">
        <v>1954</v>
      </c>
      <c r="L44" s="211">
        <v>1963</v>
      </c>
      <c r="M44" s="211">
        <v>1845</v>
      </c>
      <c r="N44" s="211">
        <v>1843</v>
      </c>
      <c r="O44" s="211">
        <v>1791</v>
      </c>
      <c r="P44" s="211">
        <v>1811</v>
      </c>
      <c r="Q44" s="211">
        <v>1770</v>
      </c>
      <c r="R44" s="211">
        <v>1779</v>
      </c>
      <c r="S44" s="554">
        <f>100</f>
        <v>100</v>
      </c>
      <c r="T44" s="72">
        <f t="shared" si="3"/>
        <v>111.24260355029585</v>
      </c>
      <c r="U44" s="72">
        <f t="shared" si="3"/>
        <v>128.53385930309008</v>
      </c>
      <c r="V44" s="72">
        <f t="shared" si="3"/>
        <v>130.4404996712689</v>
      </c>
      <c r="W44" s="72">
        <f t="shared" si="3"/>
        <v>94.148586456278764</v>
      </c>
      <c r="X44" s="72">
        <f t="shared" si="3"/>
        <v>122.0249835634451</v>
      </c>
      <c r="Y44" s="72">
        <f t="shared" si="3"/>
        <v>113.21499013806707</v>
      </c>
      <c r="Z44" s="72">
        <f t="shared" si="3"/>
        <v>128.46811308349771</v>
      </c>
      <c r="AA44" s="72">
        <f t="shared" si="3"/>
        <v>129.05982905982907</v>
      </c>
      <c r="AB44" s="72">
        <f t="shared" si="6"/>
        <v>121.30177514792899</v>
      </c>
      <c r="AC44" s="72">
        <f t="shared" si="6"/>
        <v>121.17028270874425</v>
      </c>
      <c r="AD44" s="72">
        <f t="shared" si="6"/>
        <v>117.75147928994083</v>
      </c>
      <c r="AE44" s="72">
        <f t="shared" si="13"/>
        <v>119.0664036817883</v>
      </c>
      <c r="AF44" s="72">
        <f t="shared" si="14"/>
        <v>116.37080867850099</v>
      </c>
      <c r="AG44" s="73">
        <f t="shared" si="14"/>
        <v>116.96252465483235</v>
      </c>
      <c r="AH44" s="555">
        <v>1</v>
      </c>
      <c r="AI44" s="232">
        <v>1</v>
      </c>
      <c r="AJ44" s="232">
        <v>4</v>
      </c>
      <c r="AK44" s="232">
        <v>4</v>
      </c>
      <c r="AL44" s="232">
        <v>4</v>
      </c>
      <c r="AM44" s="232">
        <v>4</v>
      </c>
      <c r="AN44" s="232">
        <v>4</v>
      </c>
      <c r="AO44" s="232">
        <v>4</v>
      </c>
      <c r="AP44" s="232">
        <v>4</v>
      </c>
      <c r="AQ44" s="232">
        <v>4</v>
      </c>
      <c r="AR44" s="232">
        <v>4</v>
      </c>
      <c r="AS44" s="232">
        <v>4</v>
      </c>
      <c r="AT44" s="232">
        <v>4</v>
      </c>
      <c r="AU44" s="232">
        <v>6</v>
      </c>
      <c r="AV44" s="234">
        <v>7</v>
      </c>
    </row>
    <row r="45" spans="2:48" ht="14.5" x14ac:dyDescent="0.35">
      <c r="B45" s="738"/>
      <c r="C45" s="1" t="s">
        <v>196</v>
      </c>
      <c r="D45" s="211">
        <v>3605</v>
      </c>
      <c r="E45" s="210">
        <v>1831</v>
      </c>
      <c r="F45" s="211">
        <v>1361</v>
      </c>
      <c r="G45" s="211">
        <v>1439</v>
      </c>
      <c r="H45" s="211">
        <v>2275</v>
      </c>
      <c r="I45" s="211">
        <v>2128</v>
      </c>
      <c r="J45" s="211">
        <v>2127</v>
      </c>
      <c r="K45" s="211">
        <v>2241</v>
      </c>
      <c r="L45" s="211">
        <v>2404</v>
      </c>
      <c r="M45" s="211">
        <v>2447</v>
      </c>
      <c r="N45" s="211">
        <v>2590</v>
      </c>
      <c r="O45" s="211">
        <v>2548</v>
      </c>
      <c r="P45" s="211">
        <v>2588</v>
      </c>
      <c r="Q45" s="211">
        <v>2558</v>
      </c>
      <c r="R45" s="211">
        <v>2587</v>
      </c>
      <c r="S45" s="554">
        <f>100</f>
        <v>100</v>
      </c>
      <c r="T45" s="72">
        <f t="shared" si="3"/>
        <v>50.790568654646322</v>
      </c>
      <c r="U45" s="72">
        <f t="shared" si="3"/>
        <v>37.753120665742024</v>
      </c>
      <c r="V45" s="72">
        <f t="shared" si="3"/>
        <v>39.916782246879336</v>
      </c>
      <c r="W45" s="72">
        <f t="shared" si="3"/>
        <v>63.106796116504853</v>
      </c>
      <c r="X45" s="72">
        <f t="shared" si="3"/>
        <v>59.029126213592235</v>
      </c>
      <c r="Y45" s="72">
        <f t="shared" si="3"/>
        <v>59.001386962552012</v>
      </c>
      <c r="Z45" s="72">
        <f t="shared" si="3"/>
        <v>62.163661581137312</v>
      </c>
      <c r="AA45" s="72">
        <f t="shared" si="3"/>
        <v>66.685159500693487</v>
      </c>
      <c r="AB45" s="72">
        <f t="shared" si="6"/>
        <v>67.877947295423027</v>
      </c>
      <c r="AC45" s="72">
        <f t="shared" si="6"/>
        <v>71.84466019417475</v>
      </c>
      <c r="AD45" s="72">
        <f t="shared" si="6"/>
        <v>70.679611650485441</v>
      </c>
      <c r="AE45" s="72">
        <f t="shared" ref="AE45:AE48" si="15">P45*100/$D45</f>
        <v>71.789181692094317</v>
      </c>
      <c r="AF45" s="72">
        <f t="shared" ref="AF45:AG48" si="16">Q45*100/$D45</f>
        <v>70.957004160887649</v>
      </c>
      <c r="AG45" s="73">
        <f t="shared" si="16"/>
        <v>71.761442441054086</v>
      </c>
      <c r="AH45" s="555">
        <v>4</v>
      </c>
      <c r="AI45" s="232">
        <v>1</v>
      </c>
      <c r="AJ45" s="232">
        <v>4</v>
      </c>
      <c r="AK45" s="232">
        <v>4</v>
      </c>
      <c r="AL45" s="232">
        <v>4</v>
      </c>
      <c r="AM45" s="232">
        <v>4</v>
      </c>
      <c r="AN45" s="232">
        <v>4</v>
      </c>
      <c r="AO45" s="232">
        <v>4</v>
      </c>
      <c r="AP45" s="232">
        <v>4</v>
      </c>
      <c r="AQ45" s="232">
        <v>4</v>
      </c>
      <c r="AR45" s="232">
        <v>4</v>
      </c>
      <c r="AS45" s="232">
        <v>4</v>
      </c>
      <c r="AT45" s="232">
        <v>4</v>
      </c>
      <c r="AU45" s="232">
        <v>6</v>
      </c>
      <c r="AV45" s="234">
        <v>7</v>
      </c>
    </row>
    <row r="46" spans="2:48" ht="14.5" x14ac:dyDescent="0.35">
      <c r="B46" s="738"/>
      <c r="C46" s="1" t="s">
        <v>197</v>
      </c>
      <c r="D46" s="211">
        <v>6261</v>
      </c>
      <c r="E46" s="210">
        <v>4551</v>
      </c>
      <c r="F46" s="210">
        <v>4346</v>
      </c>
      <c r="G46" s="210">
        <v>4426</v>
      </c>
      <c r="H46" s="210">
        <v>4725</v>
      </c>
      <c r="I46" s="210">
        <v>4982</v>
      </c>
      <c r="J46" s="210">
        <v>4910</v>
      </c>
      <c r="K46" s="210">
        <v>5140</v>
      </c>
      <c r="L46" s="210">
        <v>5304</v>
      </c>
      <c r="M46" s="210">
        <v>5276</v>
      </c>
      <c r="N46" s="210">
        <v>5304</v>
      </c>
      <c r="O46" s="210">
        <v>5129</v>
      </c>
      <c r="P46" s="211">
        <v>5169</v>
      </c>
      <c r="Q46" s="211">
        <v>5086</v>
      </c>
      <c r="R46" s="211">
        <v>5125</v>
      </c>
      <c r="S46" s="554">
        <f>100</f>
        <v>100</v>
      </c>
      <c r="T46" s="72">
        <f t="shared" si="3"/>
        <v>72.688068998562528</v>
      </c>
      <c r="U46" s="72">
        <f t="shared" si="3"/>
        <v>69.413831656284941</v>
      </c>
      <c r="V46" s="72">
        <f t="shared" si="3"/>
        <v>70.691582814246928</v>
      </c>
      <c r="W46" s="72">
        <f t="shared" si="3"/>
        <v>75.467177767129854</v>
      </c>
      <c r="X46" s="72">
        <f t="shared" si="3"/>
        <v>79.571953362082738</v>
      </c>
      <c r="Y46" s="72">
        <f t="shared" si="3"/>
        <v>78.421977319916948</v>
      </c>
      <c r="Z46" s="72">
        <f t="shared" si="3"/>
        <v>82.095511899057655</v>
      </c>
      <c r="AA46" s="72">
        <f t="shared" si="3"/>
        <v>84.714901772879728</v>
      </c>
      <c r="AB46" s="72">
        <f t="shared" si="6"/>
        <v>84.267688867593037</v>
      </c>
      <c r="AC46" s="72">
        <f t="shared" si="6"/>
        <v>84.714901772879728</v>
      </c>
      <c r="AD46" s="72">
        <f t="shared" si="6"/>
        <v>81.919821114837887</v>
      </c>
      <c r="AE46" s="72">
        <f t="shared" si="15"/>
        <v>82.558696693818874</v>
      </c>
      <c r="AF46" s="72">
        <f t="shared" si="16"/>
        <v>81.233029867433316</v>
      </c>
      <c r="AG46" s="73">
        <f t="shared" si="16"/>
        <v>81.855933556939789</v>
      </c>
      <c r="AH46" s="555">
        <v>4</v>
      </c>
      <c r="AI46" s="232">
        <v>1</v>
      </c>
      <c r="AJ46" s="232">
        <v>1</v>
      </c>
      <c r="AK46" s="232">
        <v>1</v>
      </c>
      <c r="AL46" s="232">
        <v>1</v>
      </c>
      <c r="AM46" s="232">
        <v>1</v>
      </c>
      <c r="AN46" s="232">
        <v>1</v>
      </c>
      <c r="AO46" s="232">
        <v>1</v>
      </c>
      <c r="AP46" s="232">
        <v>1</v>
      </c>
      <c r="AQ46" s="232">
        <v>1</v>
      </c>
      <c r="AR46" s="232">
        <v>1</v>
      </c>
      <c r="AS46" s="232">
        <v>1</v>
      </c>
      <c r="AT46" s="232">
        <v>4</v>
      </c>
      <c r="AU46" s="232">
        <v>6</v>
      </c>
      <c r="AV46" s="234">
        <v>7</v>
      </c>
    </row>
    <row r="47" spans="2:48" ht="14.5" x14ac:dyDescent="0.35">
      <c r="B47" s="738"/>
      <c r="C47" s="1" t="s">
        <v>198</v>
      </c>
      <c r="D47">
        <v>2656</v>
      </c>
      <c r="E47">
        <v>2720</v>
      </c>
      <c r="F47">
        <v>2985</v>
      </c>
      <c r="G47">
        <v>2987</v>
      </c>
      <c r="H47">
        <v>2450</v>
      </c>
      <c r="I47">
        <v>2854</v>
      </c>
      <c r="J47">
        <v>2783</v>
      </c>
      <c r="K47">
        <v>2899</v>
      </c>
      <c r="L47">
        <v>2900</v>
      </c>
      <c r="M47">
        <v>2829</v>
      </c>
      <c r="N47">
        <v>2714</v>
      </c>
      <c r="O47">
        <v>2581</v>
      </c>
      <c r="P47">
        <v>2581</v>
      </c>
      <c r="Q47">
        <v>2528</v>
      </c>
      <c r="R47">
        <v>2538</v>
      </c>
      <c r="S47" s="554">
        <f>100</f>
        <v>100</v>
      </c>
      <c r="T47" s="72">
        <f t="shared" si="3"/>
        <v>102.40963855421687</v>
      </c>
      <c r="U47" s="72">
        <f t="shared" si="3"/>
        <v>112.38704819277109</v>
      </c>
      <c r="V47" s="72">
        <f t="shared" si="3"/>
        <v>112.46234939759036</v>
      </c>
      <c r="W47" s="72">
        <f t="shared" si="3"/>
        <v>92.243975903614455</v>
      </c>
      <c r="X47" s="72">
        <f t="shared" si="3"/>
        <v>107.45481927710843</v>
      </c>
      <c r="Y47" s="72">
        <f t="shared" si="3"/>
        <v>104.7816265060241</v>
      </c>
      <c r="Z47" s="72">
        <f t="shared" si="3"/>
        <v>109.14909638554217</v>
      </c>
      <c r="AA47" s="72">
        <f t="shared" si="3"/>
        <v>109.18674698795181</v>
      </c>
      <c r="AB47" s="72">
        <f t="shared" si="6"/>
        <v>106.51355421686748</v>
      </c>
      <c r="AC47" s="72">
        <f t="shared" si="6"/>
        <v>102.18373493975903</v>
      </c>
      <c r="AD47" s="72">
        <f t="shared" si="6"/>
        <v>97.176204819277103</v>
      </c>
      <c r="AE47" s="72">
        <f t="shared" si="15"/>
        <v>97.176204819277103</v>
      </c>
      <c r="AF47" s="72">
        <f t="shared" si="16"/>
        <v>95.180722891566262</v>
      </c>
      <c r="AG47" s="73">
        <f t="shared" si="16"/>
        <v>95.557228915662648</v>
      </c>
      <c r="AH47" s="235"/>
      <c r="AI47" s="236"/>
      <c r="AJ47" s="236"/>
      <c r="AK47" s="236"/>
      <c r="AL47" s="236"/>
      <c r="AM47" s="236"/>
      <c r="AN47" s="236"/>
      <c r="AO47" s="236"/>
      <c r="AP47" s="236"/>
      <c r="AQ47" s="236"/>
      <c r="AR47" s="236"/>
      <c r="AS47" s="236"/>
      <c r="AT47" s="236"/>
      <c r="AU47" s="236"/>
      <c r="AV47" s="237"/>
    </row>
    <row r="48" spans="2:48" ht="15" customHeight="1" x14ac:dyDescent="0.35">
      <c r="B48" s="740" t="s">
        <v>122</v>
      </c>
      <c r="C48" s="7" t="s">
        <v>193</v>
      </c>
      <c r="D48" s="210">
        <v>20</v>
      </c>
      <c r="E48" s="210">
        <v>30</v>
      </c>
      <c r="F48" s="210">
        <v>26</v>
      </c>
      <c r="G48" s="210">
        <v>27</v>
      </c>
      <c r="H48" s="210">
        <v>26</v>
      </c>
      <c r="I48" s="210">
        <v>26</v>
      </c>
      <c r="J48" s="210">
        <v>25</v>
      </c>
      <c r="K48" s="210">
        <v>28</v>
      </c>
      <c r="L48" s="210">
        <v>32</v>
      </c>
      <c r="M48" s="210">
        <v>34</v>
      </c>
      <c r="N48" s="210">
        <v>36</v>
      </c>
      <c r="O48" s="210">
        <v>34</v>
      </c>
      <c r="P48" s="211">
        <v>32</v>
      </c>
      <c r="Q48" s="211">
        <v>31</v>
      </c>
      <c r="R48" s="211">
        <v>31</v>
      </c>
      <c r="S48" s="554">
        <f>100</f>
        <v>100</v>
      </c>
      <c r="T48" s="72">
        <f t="shared" si="3"/>
        <v>150</v>
      </c>
      <c r="U48" s="72">
        <f t="shared" si="3"/>
        <v>130</v>
      </c>
      <c r="V48" s="72">
        <f t="shared" si="3"/>
        <v>135</v>
      </c>
      <c r="W48" s="72">
        <f t="shared" si="3"/>
        <v>130</v>
      </c>
      <c r="X48" s="72">
        <f t="shared" si="3"/>
        <v>130</v>
      </c>
      <c r="Y48" s="72">
        <f t="shared" si="3"/>
        <v>125</v>
      </c>
      <c r="Z48" s="72">
        <f t="shared" si="3"/>
        <v>140</v>
      </c>
      <c r="AA48" s="72">
        <f t="shared" si="3"/>
        <v>160</v>
      </c>
      <c r="AB48" s="72">
        <f t="shared" si="6"/>
        <v>170</v>
      </c>
      <c r="AC48" s="72">
        <f t="shared" si="6"/>
        <v>180</v>
      </c>
      <c r="AD48" s="72">
        <f t="shared" si="6"/>
        <v>170</v>
      </c>
      <c r="AE48" s="72">
        <f t="shared" si="15"/>
        <v>160</v>
      </c>
      <c r="AF48" s="72">
        <f t="shared" si="16"/>
        <v>155</v>
      </c>
      <c r="AG48" s="73">
        <f t="shared" si="16"/>
        <v>155</v>
      </c>
      <c r="AH48" s="555">
        <v>1</v>
      </c>
      <c r="AI48" s="232">
        <v>1</v>
      </c>
      <c r="AJ48" s="232">
        <v>1</v>
      </c>
      <c r="AK48" s="232">
        <v>1</v>
      </c>
      <c r="AL48" s="232">
        <v>1</v>
      </c>
      <c r="AM48" s="232">
        <v>1</v>
      </c>
      <c r="AN48" s="232">
        <v>1</v>
      </c>
      <c r="AO48" s="232">
        <v>1</v>
      </c>
      <c r="AP48" s="232">
        <v>1</v>
      </c>
      <c r="AQ48" s="232">
        <v>1</v>
      </c>
      <c r="AR48" s="232">
        <v>1</v>
      </c>
      <c r="AS48" s="232">
        <v>1</v>
      </c>
      <c r="AT48" s="232">
        <v>4</v>
      </c>
      <c r="AU48" s="232">
        <v>6</v>
      </c>
      <c r="AV48" s="234">
        <v>7</v>
      </c>
    </row>
    <row r="49" spans="2:48" ht="14.5" x14ac:dyDescent="0.35">
      <c r="B49" s="738"/>
      <c r="C49" s="1" t="s">
        <v>194</v>
      </c>
      <c r="D49" s="211">
        <v>127</v>
      </c>
      <c r="E49" s="211">
        <v>117</v>
      </c>
      <c r="F49" s="211">
        <v>120</v>
      </c>
      <c r="G49" s="211">
        <v>122</v>
      </c>
      <c r="H49" s="211">
        <v>172</v>
      </c>
      <c r="I49" s="211">
        <v>174</v>
      </c>
      <c r="J49" s="211">
        <v>126</v>
      </c>
      <c r="K49" s="211">
        <v>128</v>
      </c>
      <c r="L49" s="211">
        <v>129</v>
      </c>
      <c r="M49" s="211">
        <v>128</v>
      </c>
      <c r="N49" s="211">
        <v>135</v>
      </c>
      <c r="O49" s="211">
        <v>139</v>
      </c>
      <c r="P49" s="211">
        <v>134</v>
      </c>
      <c r="Q49" s="211">
        <v>132</v>
      </c>
      <c r="R49" s="211">
        <v>132</v>
      </c>
      <c r="S49" s="554">
        <f>100</f>
        <v>100</v>
      </c>
      <c r="T49" s="72">
        <f t="shared" si="3"/>
        <v>92.125984251968504</v>
      </c>
      <c r="U49" s="72">
        <f t="shared" si="3"/>
        <v>94.488188976377955</v>
      </c>
      <c r="V49" s="72">
        <f t="shared" si="3"/>
        <v>96.062992125984252</v>
      </c>
      <c r="W49" s="72">
        <f t="shared" si="3"/>
        <v>135.43307086614172</v>
      </c>
      <c r="X49" s="72">
        <f t="shared" si="3"/>
        <v>137.00787401574803</v>
      </c>
      <c r="Y49" s="72">
        <f t="shared" si="3"/>
        <v>99.212598425196845</v>
      </c>
      <c r="Z49" s="72">
        <f t="shared" si="3"/>
        <v>100.78740157480316</v>
      </c>
      <c r="AA49" s="72">
        <f t="shared" si="3"/>
        <v>101.5748031496063</v>
      </c>
      <c r="AB49" s="72">
        <f t="shared" si="6"/>
        <v>100.78740157480316</v>
      </c>
      <c r="AC49" s="72">
        <f t="shared" si="6"/>
        <v>106.2992125984252</v>
      </c>
      <c r="AD49" s="72">
        <f t="shared" si="6"/>
        <v>109.44881889763779</v>
      </c>
      <c r="AE49" s="72">
        <f t="shared" ref="AE49:AE52" si="17">P49*100/$D49</f>
        <v>105.51181102362204</v>
      </c>
      <c r="AF49" s="72">
        <f t="shared" ref="AF49:AG52" si="18">Q49*100/$D49</f>
        <v>103.93700787401575</v>
      </c>
      <c r="AG49" s="73">
        <f t="shared" si="18"/>
        <v>103.93700787401575</v>
      </c>
      <c r="AH49" s="555">
        <v>4</v>
      </c>
      <c r="AI49" s="232">
        <v>4</v>
      </c>
      <c r="AJ49" s="232">
        <v>4</v>
      </c>
      <c r="AK49" s="232">
        <v>4</v>
      </c>
      <c r="AL49" s="232">
        <v>4</v>
      </c>
      <c r="AM49" s="232">
        <v>4</v>
      </c>
      <c r="AN49" s="232">
        <v>4</v>
      </c>
      <c r="AO49" s="232">
        <v>4</v>
      </c>
      <c r="AP49" s="232">
        <v>4</v>
      </c>
      <c r="AQ49" s="232">
        <v>4</v>
      </c>
      <c r="AR49" s="232">
        <v>4</v>
      </c>
      <c r="AS49" s="232">
        <v>4</v>
      </c>
      <c r="AT49" s="232">
        <v>4</v>
      </c>
      <c r="AU49" s="232">
        <v>6</v>
      </c>
      <c r="AV49" s="234">
        <v>7</v>
      </c>
    </row>
    <row r="50" spans="2:48" ht="14.5" x14ac:dyDescent="0.35">
      <c r="B50" s="738"/>
      <c r="C50" s="1" t="s">
        <v>195</v>
      </c>
      <c r="D50" s="210">
        <v>382</v>
      </c>
      <c r="E50" s="210">
        <v>377</v>
      </c>
      <c r="F50" s="210">
        <v>351</v>
      </c>
      <c r="G50" s="210">
        <v>331</v>
      </c>
      <c r="H50" s="210">
        <v>274</v>
      </c>
      <c r="I50" s="210">
        <v>275</v>
      </c>
      <c r="J50" s="210">
        <v>337</v>
      </c>
      <c r="K50" s="210">
        <v>335</v>
      </c>
      <c r="L50" s="210">
        <v>333</v>
      </c>
      <c r="M50" s="210">
        <v>321</v>
      </c>
      <c r="N50" s="210">
        <v>315</v>
      </c>
      <c r="O50" s="210">
        <v>316</v>
      </c>
      <c r="P50" s="211">
        <v>306</v>
      </c>
      <c r="Q50" s="211">
        <v>299</v>
      </c>
      <c r="R50" s="211">
        <v>300</v>
      </c>
      <c r="S50" s="554">
        <f>100</f>
        <v>100</v>
      </c>
      <c r="T50" s="72">
        <f t="shared" si="3"/>
        <v>98.691099476439788</v>
      </c>
      <c r="U50" s="72">
        <f t="shared" si="3"/>
        <v>91.8848167539267</v>
      </c>
      <c r="V50" s="72">
        <f t="shared" si="3"/>
        <v>86.649214659685867</v>
      </c>
      <c r="W50" s="72">
        <f t="shared" si="3"/>
        <v>71.727748691099478</v>
      </c>
      <c r="X50" s="72">
        <f t="shared" si="3"/>
        <v>71.989528795811523</v>
      </c>
      <c r="Y50" s="72">
        <f t="shared" si="3"/>
        <v>88.21989528795811</v>
      </c>
      <c r="Z50" s="72">
        <f t="shared" si="3"/>
        <v>87.696335078534034</v>
      </c>
      <c r="AA50" s="72">
        <f t="shared" si="3"/>
        <v>87.172774869109944</v>
      </c>
      <c r="AB50" s="72">
        <f t="shared" si="6"/>
        <v>84.031413612565444</v>
      </c>
      <c r="AC50" s="72">
        <f t="shared" si="6"/>
        <v>82.460732984293188</v>
      </c>
      <c r="AD50" s="72">
        <f t="shared" si="6"/>
        <v>82.722513089005233</v>
      </c>
      <c r="AE50" s="72">
        <f t="shared" si="17"/>
        <v>80.104712041884824</v>
      </c>
      <c r="AF50" s="72">
        <f t="shared" si="18"/>
        <v>78.272251308900522</v>
      </c>
      <c r="AG50" s="73">
        <f t="shared" si="18"/>
        <v>78.534031413612567</v>
      </c>
      <c r="AH50" s="555">
        <v>1</v>
      </c>
      <c r="AI50" s="232">
        <v>1</v>
      </c>
      <c r="AJ50" s="232">
        <v>1</v>
      </c>
      <c r="AK50" s="232">
        <v>1</v>
      </c>
      <c r="AL50" s="232">
        <v>1</v>
      </c>
      <c r="AM50" s="232">
        <v>1</v>
      </c>
      <c r="AN50" s="232">
        <v>1</v>
      </c>
      <c r="AO50" s="232">
        <v>1</v>
      </c>
      <c r="AP50" s="232">
        <v>1</v>
      </c>
      <c r="AQ50" s="232">
        <v>1</v>
      </c>
      <c r="AR50" s="232">
        <v>1</v>
      </c>
      <c r="AS50" s="232">
        <v>1</v>
      </c>
      <c r="AT50" s="232">
        <v>4</v>
      </c>
      <c r="AU50" s="232">
        <v>6</v>
      </c>
      <c r="AV50" s="234">
        <v>7</v>
      </c>
    </row>
    <row r="51" spans="2:48" ht="14.5" x14ac:dyDescent="0.35">
      <c r="B51" s="738"/>
      <c r="C51" s="1" t="s">
        <v>196</v>
      </c>
      <c r="D51" s="210">
        <v>0</v>
      </c>
      <c r="E51" s="210">
        <v>0</v>
      </c>
      <c r="F51" s="210">
        <v>0</v>
      </c>
      <c r="G51" s="210">
        <v>0</v>
      </c>
      <c r="H51" s="210">
        <v>0</v>
      </c>
      <c r="I51" s="210">
        <v>0</v>
      </c>
      <c r="J51" s="210">
        <v>0</v>
      </c>
      <c r="K51" s="210">
        <v>0</v>
      </c>
      <c r="L51" s="210">
        <v>0</v>
      </c>
      <c r="M51" s="210">
        <v>0</v>
      </c>
      <c r="N51" s="210">
        <v>0</v>
      </c>
      <c r="O51" s="210">
        <v>0</v>
      </c>
      <c r="P51" s="211">
        <v>0</v>
      </c>
      <c r="Q51" s="211">
        <v>0</v>
      </c>
      <c r="R51" s="211">
        <v>0</v>
      </c>
      <c r="S51" s="554">
        <f>100</f>
        <v>100</v>
      </c>
      <c r="T51" s="72" t="e">
        <f t="shared" si="3"/>
        <v>#DIV/0!</v>
      </c>
      <c r="U51" s="72" t="e">
        <f t="shared" si="3"/>
        <v>#DIV/0!</v>
      </c>
      <c r="V51" s="72" t="e">
        <f t="shared" si="3"/>
        <v>#DIV/0!</v>
      </c>
      <c r="W51" s="72" t="e">
        <f t="shared" si="3"/>
        <v>#DIV/0!</v>
      </c>
      <c r="X51" s="72" t="e">
        <f t="shared" si="3"/>
        <v>#DIV/0!</v>
      </c>
      <c r="Y51" s="72" t="e">
        <f t="shared" si="3"/>
        <v>#DIV/0!</v>
      </c>
      <c r="Z51" s="72" t="e">
        <f t="shared" si="3"/>
        <v>#DIV/0!</v>
      </c>
      <c r="AA51" s="72" t="e">
        <f t="shared" si="3"/>
        <v>#DIV/0!</v>
      </c>
      <c r="AB51" s="72" t="e">
        <f t="shared" si="6"/>
        <v>#DIV/0!</v>
      </c>
      <c r="AC51" s="72" t="e">
        <f t="shared" si="6"/>
        <v>#DIV/0!</v>
      </c>
      <c r="AD51" s="72" t="e">
        <f t="shared" si="6"/>
        <v>#DIV/0!</v>
      </c>
      <c r="AE51" s="72" t="e">
        <f t="shared" si="17"/>
        <v>#DIV/0!</v>
      </c>
      <c r="AF51" s="72" t="e">
        <f t="shared" si="18"/>
        <v>#DIV/0!</v>
      </c>
      <c r="AG51" s="73" t="e">
        <f t="shared" si="18"/>
        <v>#DIV/0!</v>
      </c>
      <c r="AH51" s="555">
        <v>1</v>
      </c>
      <c r="AI51" s="232">
        <v>1</v>
      </c>
      <c r="AJ51" s="232">
        <v>1</v>
      </c>
      <c r="AK51" s="232">
        <v>1</v>
      </c>
      <c r="AL51" s="232">
        <v>1</v>
      </c>
      <c r="AM51" s="232">
        <v>1</v>
      </c>
      <c r="AN51" s="232">
        <v>1</v>
      </c>
      <c r="AO51" s="232">
        <v>1</v>
      </c>
      <c r="AP51" s="232">
        <v>1</v>
      </c>
      <c r="AQ51" s="232">
        <v>1</v>
      </c>
      <c r="AR51" s="232">
        <v>1</v>
      </c>
      <c r="AS51" s="232">
        <v>1</v>
      </c>
      <c r="AT51" s="232">
        <v>4</v>
      </c>
      <c r="AU51" s="232">
        <v>6</v>
      </c>
      <c r="AV51" s="234">
        <v>7</v>
      </c>
    </row>
    <row r="52" spans="2:48" ht="14.5" x14ac:dyDescent="0.35">
      <c r="B52" s="738"/>
      <c r="C52" s="1" t="s">
        <v>197</v>
      </c>
      <c r="D52" s="210">
        <v>529</v>
      </c>
      <c r="E52" s="210">
        <v>524</v>
      </c>
      <c r="F52" s="210">
        <v>497</v>
      </c>
      <c r="G52" s="210">
        <v>480</v>
      </c>
      <c r="H52" s="210">
        <v>472</v>
      </c>
      <c r="I52" s="210">
        <v>475</v>
      </c>
      <c r="J52" s="210">
        <v>488</v>
      </c>
      <c r="K52" s="210">
        <v>491</v>
      </c>
      <c r="L52" s="210">
        <v>494</v>
      </c>
      <c r="M52" s="210">
        <v>483</v>
      </c>
      <c r="N52" s="210">
        <v>486</v>
      </c>
      <c r="O52" s="210">
        <v>489</v>
      </c>
      <c r="P52" s="211">
        <v>472</v>
      </c>
      <c r="Q52" s="211">
        <v>462</v>
      </c>
      <c r="R52" s="211">
        <v>463</v>
      </c>
      <c r="S52" s="554">
        <f>100</f>
        <v>100</v>
      </c>
      <c r="T52" s="72">
        <f t="shared" si="3"/>
        <v>99.054820415879021</v>
      </c>
      <c r="U52" s="72">
        <f t="shared" si="3"/>
        <v>93.950850661625708</v>
      </c>
      <c r="V52" s="72">
        <f t="shared" si="3"/>
        <v>90.737240075614366</v>
      </c>
      <c r="W52" s="72">
        <f t="shared" si="3"/>
        <v>89.2249527410208</v>
      </c>
      <c r="X52" s="72">
        <f t="shared" si="3"/>
        <v>89.792060491493388</v>
      </c>
      <c r="Y52" s="72">
        <f t="shared" si="3"/>
        <v>92.249527410207946</v>
      </c>
      <c r="Z52" s="72">
        <f t="shared" si="3"/>
        <v>92.816635160680534</v>
      </c>
      <c r="AA52" s="72">
        <f t="shared" si="3"/>
        <v>93.383742911153121</v>
      </c>
      <c r="AB52" s="72">
        <f t="shared" si="6"/>
        <v>91.304347826086953</v>
      </c>
      <c r="AC52" s="72">
        <f t="shared" si="6"/>
        <v>91.871455576559541</v>
      </c>
      <c r="AD52" s="72">
        <f t="shared" si="6"/>
        <v>92.438563327032142</v>
      </c>
      <c r="AE52" s="72">
        <f t="shared" si="17"/>
        <v>89.2249527410208</v>
      </c>
      <c r="AF52" s="72">
        <f t="shared" si="18"/>
        <v>87.334593572778829</v>
      </c>
      <c r="AG52" s="73">
        <f t="shared" si="18"/>
        <v>87.523629489603024</v>
      </c>
      <c r="AH52" s="555">
        <v>1</v>
      </c>
      <c r="AI52" s="232">
        <v>1</v>
      </c>
      <c r="AJ52" s="232">
        <v>1</v>
      </c>
      <c r="AK52" s="232">
        <v>1</v>
      </c>
      <c r="AL52" s="232">
        <v>1</v>
      </c>
      <c r="AM52" s="232">
        <v>1</v>
      </c>
      <c r="AN52" s="232">
        <v>1</v>
      </c>
      <c r="AO52" s="232">
        <v>1</v>
      </c>
      <c r="AP52" s="232">
        <v>1</v>
      </c>
      <c r="AQ52" s="232">
        <v>1</v>
      </c>
      <c r="AR52" s="232">
        <v>1</v>
      </c>
      <c r="AS52" s="232">
        <v>1</v>
      </c>
      <c r="AT52" s="232">
        <v>4</v>
      </c>
      <c r="AU52" s="232">
        <v>6</v>
      </c>
      <c r="AV52" s="234">
        <v>7</v>
      </c>
    </row>
    <row r="53" spans="2:48" ht="14.5" x14ac:dyDescent="0.35">
      <c r="B53" s="739"/>
      <c r="C53" s="8" t="s">
        <v>198</v>
      </c>
      <c r="D53">
        <v>529</v>
      </c>
      <c r="E53">
        <v>524</v>
      </c>
      <c r="F53">
        <v>497</v>
      </c>
      <c r="G53">
        <v>480</v>
      </c>
      <c r="H53">
        <v>472</v>
      </c>
      <c r="I53">
        <v>475</v>
      </c>
      <c r="J53">
        <v>488</v>
      </c>
      <c r="K53">
        <v>491</v>
      </c>
      <c r="L53">
        <v>494</v>
      </c>
      <c r="M53">
        <v>483</v>
      </c>
      <c r="N53">
        <v>486</v>
      </c>
      <c r="O53">
        <v>489</v>
      </c>
      <c r="P53">
        <v>472</v>
      </c>
      <c r="Q53">
        <v>462</v>
      </c>
      <c r="R53">
        <v>463</v>
      </c>
      <c r="S53" s="554">
        <f>100</f>
        <v>100</v>
      </c>
      <c r="T53" s="72">
        <f t="shared" si="3"/>
        <v>99.054820415879021</v>
      </c>
      <c r="U53" s="72">
        <f t="shared" si="3"/>
        <v>93.950850661625708</v>
      </c>
      <c r="V53" s="72">
        <f t="shared" si="3"/>
        <v>90.737240075614366</v>
      </c>
      <c r="W53" s="72">
        <f t="shared" si="3"/>
        <v>89.2249527410208</v>
      </c>
      <c r="X53" s="72">
        <f t="shared" si="3"/>
        <v>89.792060491493388</v>
      </c>
      <c r="Y53" s="72">
        <f t="shared" si="3"/>
        <v>92.249527410207946</v>
      </c>
      <c r="Z53" s="72">
        <f t="shared" si="3"/>
        <v>92.816635160680534</v>
      </c>
      <c r="AA53" s="72">
        <f t="shared" si="3"/>
        <v>93.383742911153121</v>
      </c>
      <c r="AB53" s="72">
        <f t="shared" si="6"/>
        <v>91.304347826086953</v>
      </c>
      <c r="AC53" s="72">
        <f t="shared" si="6"/>
        <v>91.871455576559541</v>
      </c>
      <c r="AD53" s="72">
        <f t="shared" si="6"/>
        <v>92.438563327032142</v>
      </c>
      <c r="AE53" s="72">
        <f t="shared" ref="AE53:AE56" si="19">P53*100/$D53</f>
        <v>89.2249527410208</v>
      </c>
      <c r="AF53" s="72">
        <f t="shared" ref="AF53:AG56" si="20">Q53*100/$D53</f>
        <v>87.334593572778829</v>
      </c>
      <c r="AG53" s="73">
        <f t="shared" si="20"/>
        <v>87.523629489603024</v>
      </c>
      <c r="AH53" s="235"/>
      <c r="AI53" s="236"/>
      <c r="AJ53" s="236"/>
      <c r="AK53" s="236"/>
      <c r="AL53" s="236"/>
      <c r="AM53" s="236"/>
      <c r="AN53" s="236"/>
      <c r="AO53" s="236"/>
      <c r="AP53" s="236"/>
      <c r="AQ53" s="236"/>
      <c r="AR53" s="236"/>
      <c r="AS53" s="236"/>
      <c r="AT53" s="236"/>
      <c r="AU53" s="236"/>
      <c r="AV53" s="237"/>
    </row>
    <row r="54" spans="2:48" ht="15" customHeight="1" x14ac:dyDescent="0.35">
      <c r="B54" s="738" t="s">
        <v>123</v>
      </c>
      <c r="C54" s="1" t="s">
        <v>193</v>
      </c>
      <c r="D54" s="210">
        <v>0</v>
      </c>
      <c r="E54" s="210">
        <v>0</v>
      </c>
      <c r="F54" s="210">
        <v>0</v>
      </c>
      <c r="G54" s="210">
        <v>0</v>
      </c>
      <c r="H54" s="210">
        <v>0</v>
      </c>
      <c r="I54" s="210">
        <v>0</v>
      </c>
      <c r="J54" s="210">
        <v>0</v>
      </c>
      <c r="K54" s="210">
        <v>0</v>
      </c>
      <c r="L54" s="210">
        <v>0</v>
      </c>
      <c r="M54" s="210">
        <v>0</v>
      </c>
      <c r="N54" s="210">
        <v>0</v>
      </c>
      <c r="O54" s="210">
        <v>0</v>
      </c>
      <c r="P54" s="211">
        <v>0</v>
      </c>
      <c r="Q54" s="211">
        <v>0</v>
      </c>
      <c r="R54" s="211">
        <v>0</v>
      </c>
      <c r="S54" s="554">
        <f>100</f>
        <v>100</v>
      </c>
      <c r="T54" s="72" t="e">
        <f t="shared" si="3"/>
        <v>#DIV/0!</v>
      </c>
      <c r="U54" s="72" t="e">
        <f t="shared" si="3"/>
        <v>#DIV/0!</v>
      </c>
      <c r="V54" s="72" t="e">
        <f t="shared" si="3"/>
        <v>#DIV/0!</v>
      </c>
      <c r="W54" s="72" t="e">
        <f t="shared" si="3"/>
        <v>#DIV/0!</v>
      </c>
      <c r="X54" s="72" t="e">
        <f t="shared" si="3"/>
        <v>#DIV/0!</v>
      </c>
      <c r="Y54" s="72" t="e">
        <f t="shared" si="3"/>
        <v>#DIV/0!</v>
      </c>
      <c r="Z54" s="72" t="e">
        <f t="shared" si="3"/>
        <v>#DIV/0!</v>
      </c>
      <c r="AA54" s="72" t="e">
        <f t="shared" si="3"/>
        <v>#DIV/0!</v>
      </c>
      <c r="AB54" s="72" t="e">
        <f t="shared" si="6"/>
        <v>#DIV/0!</v>
      </c>
      <c r="AC54" s="72" t="e">
        <f t="shared" si="6"/>
        <v>#DIV/0!</v>
      </c>
      <c r="AD54" s="72" t="e">
        <f t="shared" si="6"/>
        <v>#DIV/0!</v>
      </c>
      <c r="AE54" s="72" t="e">
        <f t="shared" si="19"/>
        <v>#DIV/0!</v>
      </c>
      <c r="AF54" s="72" t="e">
        <f t="shared" si="20"/>
        <v>#DIV/0!</v>
      </c>
      <c r="AG54" s="73" t="e">
        <f t="shared" si="20"/>
        <v>#DIV/0!</v>
      </c>
      <c r="AH54" s="555">
        <v>1</v>
      </c>
      <c r="AI54" s="232">
        <v>1</v>
      </c>
      <c r="AJ54" s="232">
        <v>1</v>
      </c>
      <c r="AK54" s="232">
        <v>1</v>
      </c>
      <c r="AL54" s="232">
        <v>1</v>
      </c>
      <c r="AM54" s="232">
        <v>1</v>
      </c>
      <c r="AN54" s="232">
        <v>1</v>
      </c>
      <c r="AO54" s="232">
        <v>1</v>
      </c>
      <c r="AP54" s="232">
        <v>1</v>
      </c>
      <c r="AQ54" s="232">
        <v>1</v>
      </c>
      <c r="AR54" s="232">
        <v>1</v>
      </c>
      <c r="AS54" s="232">
        <v>1</v>
      </c>
      <c r="AT54" s="232">
        <v>4</v>
      </c>
      <c r="AU54" s="232">
        <v>6</v>
      </c>
      <c r="AV54" s="234">
        <v>7</v>
      </c>
    </row>
    <row r="55" spans="2:48" ht="14.5" x14ac:dyDescent="0.35">
      <c r="B55" s="738"/>
      <c r="C55" s="1" t="s">
        <v>194</v>
      </c>
      <c r="D55" s="210">
        <v>0</v>
      </c>
      <c r="E55" s="210">
        <v>0</v>
      </c>
      <c r="F55" s="210">
        <v>0</v>
      </c>
      <c r="G55" s="210">
        <v>0</v>
      </c>
      <c r="H55" s="210">
        <v>0</v>
      </c>
      <c r="I55" s="210">
        <v>0</v>
      </c>
      <c r="J55" s="210">
        <v>0</v>
      </c>
      <c r="K55" s="210">
        <v>0</v>
      </c>
      <c r="L55" s="210">
        <v>0</v>
      </c>
      <c r="M55" s="210">
        <v>0</v>
      </c>
      <c r="N55" s="210">
        <v>0</v>
      </c>
      <c r="O55" s="210">
        <v>0</v>
      </c>
      <c r="P55" s="211">
        <v>0</v>
      </c>
      <c r="Q55" s="211">
        <v>0</v>
      </c>
      <c r="R55" s="211">
        <v>0</v>
      </c>
      <c r="S55" s="554">
        <f>100</f>
        <v>100</v>
      </c>
      <c r="T55" s="72" t="e">
        <f t="shared" si="3"/>
        <v>#DIV/0!</v>
      </c>
      <c r="U55" s="72" t="e">
        <f t="shared" si="3"/>
        <v>#DIV/0!</v>
      </c>
      <c r="V55" s="72" t="e">
        <f t="shared" si="3"/>
        <v>#DIV/0!</v>
      </c>
      <c r="W55" s="72" t="e">
        <f t="shared" si="3"/>
        <v>#DIV/0!</v>
      </c>
      <c r="X55" s="72" t="e">
        <f t="shared" si="3"/>
        <v>#DIV/0!</v>
      </c>
      <c r="Y55" s="72" t="e">
        <f t="shared" si="3"/>
        <v>#DIV/0!</v>
      </c>
      <c r="Z55" s="72" t="e">
        <f t="shared" si="3"/>
        <v>#DIV/0!</v>
      </c>
      <c r="AA55" s="72" t="e">
        <f t="shared" si="3"/>
        <v>#DIV/0!</v>
      </c>
      <c r="AB55" s="72" t="e">
        <f t="shared" si="6"/>
        <v>#DIV/0!</v>
      </c>
      <c r="AC55" s="72" t="e">
        <f t="shared" si="6"/>
        <v>#DIV/0!</v>
      </c>
      <c r="AD55" s="72" t="e">
        <f t="shared" si="6"/>
        <v>#DIV/0!</v>
      </c>
      <c r="AE55" s="72" t="e">
        <f t="shared" si="19"/>
        <v>#DIV/0!</v>
      </c>
      <c r="AF55" s="72" t="e">
        <f t="shared" si="20"/>
        <v>#DIV/0!</v>
      </c>
      <c r="AG55" s="73" t="e">
        <f t="shared" si="20"/>
        <v>#DIV/0!</v>
      </c>
      <c r="AH55" s="555">
        <v>1</v>
      </c>
      <c r="AI55" s="232">
        <v>1</v>
      </c>
      <c r="AJ55" s="232">
        <v>1</v>
      </c>
      <c r="AK55" s="232">
        <v>1</v>
      </c>
      <c r="AL55" s="232">
        <v>1</v>
      </c>
      <c r="AM55" s="232">
        <v>1</v>
      </c>
      <c r="AN55" s="232">
        <v>1</v>
      </c>
      <c r="AO55" s="232">
        <v>1</v>
      </c>
      <c r="AP55" s="232">
        <v>1</v>
      </c>
      <c r="AQ55" s="232">
        <v>1</v>
      </c>
      <c r="AR55" s="232">
        <v>1</v>
      </c>
      <c r="AS55" s="232">
        <v>1</v>
      </c>
      <c r="AT55" s="232">
        <v>4</v>
      </c>
      <c r="AU55" s="232">
        <v>6</v>
      </c>
      <c r="AV55" s="234">
        <v>7</v>
      </c>
    </row>
    <row r="56" spans="2:48" ht="14.5" x14ac:dyDescent="0.35">
      <c r="B56" s="738"/>
      <c r="C56" s="1" t="s">
        <v>195</v>
      </c>
      <c r="D56" s="210">
        <v>0</v>
      </c>
      <c r="E56" s="210">
        <v>0</v>
      </c>
      <c r="F56" s="210">
        <v>0</v>
      </c>
      <c r="G56" s="210">
        <v>0</v>
      </c>
      <c r="H56" s="210">
        <v>0</v>
      </c>
      <c r="I56" s="210">
        <v>0</v>
      </c>
      <c r="J56" s="210">
        <v>0</v>
      </c>
      <c r="K56" s="210">
        <v>0</v>
      </c>
      <c r="L56" s="210">
        <v>0</v>
      </c>
      <c r="M56" s="210">
        <v>0</v>
      </c>
      <c r="N56" s="210">
        <v>0</v>
      </c>
      <c r="O56" s="210">
        <v>0</v>
      </c>
      <c r="P56" s="211">
        <v>0</v>
      </c>
      <c r="Q56" s="211">
        <v>0</v>
      </c>
      <c r="R56" s="211">
        <v>0</v>
      </c>
      <c r="S56" s="554">
        <f>100</f>
        <v>100</v>
      </c>
      <c r="T56" s="72" t="e">
        <f t="shared" si="3"/>
        <v>#DIV/0!</v>
      </c>
      <c r="U56" s="72" t="e">
        <f t="shared" si="3"/>
        <v>#DIV/0!</v>
      </c>
      <c r="V56" s="72" t="e">
        <f t="shared" si="3"/>
        <v>#DIV/0!</v>
      </c>
      <c r="W56" s="72" t="e">
        <f t="shared" si="3"/>
        <v>#DIV/0!</v>
      </c>
      <c r="X56" s="72" t="e">
        <f t="shared" si="3"/>
        <v>#DIV/0!</v>
      </c>
      <c r="Y56" s="72" t="e">
        <f t="shared" si="3"/>
        <v>#DIV/0!</v>
      </c>
      <c r="Z56" s="72" t="e">
        <f t="shared" si="3"/>
        <v>#DIV/0!</v>
      </c>
      <c r="AA56" s="72" t="e">
        <f t="shared" si="3"/>
        <v>#DIV/0!</v>
      </c>
      <c r="AB56" s="72" t="e">
        <f t="shared" si="6"/>
        <v>#DIV/0!</v>
      </c>
      <c r="AC56" s="72" t="e">
        <f t="shared" si="6"/>
        <v>#DIV/0!</v>
      </c>
      <c r="AD56" s="72" t="e">
        <f t="shared" si="6"/>
        <v>#DIV/0!</v>
      </c>
      <c r="AE56" s="72" t="e">
        <f t="shared" si="19"/>
        <v>#DIV/0!</v>
      </c>
      <c r="AF56" s="72" t="e">
        <f t="shared" si="20"/>
        <v>#DIV/0!</v>
      </c>
      <c r="AG56" s="73" t="e">
        <f t="shared" si="20"/>
        <v>#DIV/0!</v>
      </c>
      <c r="AH56" s="555">
        <v>1</v>
      </c>
      <c r="AI56" s="232">
        <v>1</v>
      </c>
      <c r="AJ56" s="232">
        <v>1</v>
      </c>
      <c r="AK56" s="232">
        <v>1</v>
      </c>
      <c r="AL56" s="232">
        <v>1</v>
      </c>
      <c r="AM56" s="232">
        <v>1</v>
      </c>
      <c r="AN56" s="232">
        <v>1</v>
      </c>
      <c r="AO56" s="232">
        <v>1</v>
      </c>
      <c r="AP56" s="232">
        <v>1</v>
      </c>
      <c r="AQ56" s="232">
        <v>1</v>
      </c>
      <c r="AR56" s="232">
        <v>1</v>
      </c>
      <c r="AS56" s="232">
        <v>1</v>
      </c>
      <c r="AT56" s="232">
        <v>4</v>
      </c>
      <c r="AU56" s="232">
        <v>6</v>
      </c>
      <c r="AV56" s="234">
        <v>7</v>
      </c>
    </row>
    <row r="57" spans="2:48" ht="14.5" x14ac:dyDescent="0.35">
      <c r="B57" s="738"/>
      <c r="C57" s="1" t="s">
        <v>196</v>
      </c>
      <c r="D57" s="211">
        <v>750</v>
      </c>
      <c r="E57" s="211">
        <v>881</v>
      </c>
      <c r="F57" s="211">
        <v>874</v>
      </c>
      <c r="G57" s="211">
        <v>899</v>
      </c>
      <c r="H57" s="211">
        <v>958</v>
      </c>
      <c r="I57" s="211">
        <v>951</v>
      </c>
      <c r="J57" s="211">
        <v>988</v>
      </c>
      <c r="K57" s="211">
        <v>982</v>
      </c>
      <c r="L57" s="211">
        <v>997</v>
      </c>
      <c r="M57" s="211">
        <v>1020</v>
      </c>
      <c r="N57" s="211">
        <v>1047</v>
      </c>
      <c r="O57" s="211">
        <v>1061</v>
      </c>
      <c r="P57" s="211">
        <v>1046</v>
      </c>
      <c r="Q57" s="211">
        <v>1034</v>
      </c>
      <c r="R57" s="211">
        <v>1046</v>
      </c>
      <c r="S57" s="554">
        <f>100</f>
        <v>100</v>
      </c>
      <c r="T57" s="72">
        <f t="shared" si="3"/>
        <v>117.46666666666667</v>
      </c>
      <c r="U57" s="72">
        <f t="shared" si="3"/>
        <v>116.53333333333333</v>
      </c>
      <c r="V57" s="72">
        <f t="shared" si="3"/>
        <v>119.86666666666666</v>
      </c>
      <c r="W57" s="72">
        <f t="shared" si="3"/>
        <v>127.73333333333333</v>
      </c>
      <c r="X57" s="72">
        <f t="shared" si="3"/>
        <v>126.8</v>
      </c>
      <c r="Y57" s="72">
        <f t="shared" si="3"/>
        <v>131.73333333333332</v>
      </c>
      <c r="Z57" s="72">
        <f t="shared" si="3"/>
        <v>130.93333333333334</v>
      </c>
      <c r="AA57" s="72">
        <f t="shared" si="3"/>
        <v>132.93333333333334</v>
      </c>
      <c r="AB57" s="72">
        <f t="shared" si="6"/>
        <v>136</v>
      </c>
      <c r="AC57" s="72">
        <f t="shared" si="6"/>
        <v>139.6</v>
      </c>
      <c r="AD57" s="72">
        <f t="shared" si="6"/>
        <v>141.46666666666667</v>
      </c>
      <c r="AE57" s="72">
        <f t="shared" ref="AE57:AE60" si="21">P57*100/$D57</f>
        <v>139.46666666666667</v>
      </c>
      <c r="AF57" s="72">
        <f t="shared" ref="AF57:AG60" si="22">Q57*100/$D57</f>
        <v>137.86666666666667</v>
      </c>
      <c r="AG57" s="73">
        <f t="shared" si="22"/>
        <v>139.46666666666667</v>
      </c>
      <c r="AH57" s="555">
        <v>4</v>
      </c>
      <c r="AI57" s="232">
        <v>4</v>
      </c>
      <c r="AJ57" s="232">
        <v>4</v>
      </c>
      <c r="AK57" s="232">
        <v>4</v>
      </c>
      <c r="AL57" s="232">
        <v>4</v>
      </c>
      <c r="AM57" s="232">
        <v>4</v>
      </c>
      <c r="AN57" s="232">
        <v>4</v>
      </c>
      <c r="AO57" s="232">
        <v>4</v>
      </c>
      <c r="AP57" s="232">
        <v>4</v>
      </c>
      <c r="AQ57" s="232">
        <v>4</v>
      </c>
      <c r="AR57" s="232">
        <v>4</v>
      </c>
      <c r="AS57" s="232">
        <v>4</v>
      </c>
      <c r="AT57" s="232">
        <v>4</v>
      </c>
      <c r="AU57" s="232">
        <v>6</v>
      </c>
      <c r="AV57" s="234">
        <v>7</v>
      </c>
    </row>
    <row r="58" spans="2:48" ht="14.5" x14ac:dyDescent="0.35">
      <c r="B58" s="738"/>
      <c r="C58" s="1" t="s">
        <v>197</v>
      </c>
      <c r="D58" s="211">
        <v>750</v>
      </c>
      <c r="E58" s="211">
        <v>881</v>
      </c>
      <c r="F58" s="211">
        <v>874</v>
      </c>
      <c r="G58" s="211">
        <v>899</v>
      </c>
      <c r="H58" s="211">
        <v>958</v>
      </c>
      <c r="I58" s="211">
        <v>951</v>
      </c>
      <c r="J58" s="211">
        <v>988</v>
      </c>
      <c r="K58" s="211">
        <v>982</v>
      </c>
      <c r="L58" s="211">
        <v>997</v>
      </c>
      <c r="M58" s="211">
        <v>1020</v>
      </c>
      <c r="N58" s="211">
        <v>1047</v>
      </c>
      <c r="O58" s="211">
        <v>1061</v>
      </c>
      <c r="P58" s="211">
        <v>1046</v>
      </c>
      <c r="Q58" s="211">
        <v>1034</v>
      </c>
      <c r="R58" s="211">
        <v>1046</v>
      </c>
      <c r="S58" s="554">
        <f>100</f>
        <v>100</v>
      </c>
      <c r="T58" s="72">
        <f t="shared" ref="T58:AA89" si="23">E58*100/$D58</f>
        <v>117.46666666666667</v>
      </c>
      <c r="U58" s="72">
        <f t="shared" si="23"/>
        <v>116.53333333333333</v>
      </c>
      <c r="V58" s="72">
        <f t="shared" si="23"/>
        <v>119.86666666666666</v>
      </c>
      <c r="W58" s="72">
        <f t="shared" si="23"/>
        <v>127.73333333333333</v>
      </c>
      <c r="X58" s="72">
        <f t="shared" si="23"/>
        <v>126.8</v>
      </c>
      <c r="Y58" s="72">
        <f t="shared" si="23"/>
        <v>131.73333333333332</v>
      </c>
      <c r="Z58" s="72">
        <f t="shared" si="23"/>
        <v>130.93333333333334</v>
      </c>
      <c r="AA58" s="72">
        <f t="shared" si="23"/>
        <v>132.93333333333334</v>
      </c>
      <c r="AB58" s="72">
        <f t="shared" si="6"/>
        <v>136</v>
      </c>
      <c r="AC58" s="72">
        <f t="shared" si="6"/>
        <v>139.6</v>
      </c>
      <c r="AD58" s="72">
        <f t="shared" si="6"/>
        <v>141.46666666666667</v>
      </c>
      <c r="AE58" s="72">
        <f t="shared" si="21"/>
        <v>139.46666666666667</v>
      </c>
      <c r="AF58" s="72">
        <f t="shared" si="22"/>
        <v>137.86666666666667</v>
      </c>
      <c r="AG58" s="73">
        <f t="shared" si="22"/>
        <v>139.46666666666667</v>
      </c>
      <c r="AH58" s="555">
        <v>4</v>
      </c>
      <c r="AI58" s="232">
        <v>4</v>
      </c>
      <c r="AJ58" s="232">
        <v>4</v>
      </c>
      <c r="AK58" s="232">
        <v>4</v>
      </c>
      <c r="AL58" s="232">
        <v>4</v>
      </c>
      <c r="AM58" s="232">
        <v>4</v>
      </c>
      <c r="AN58" s="232">
        <v>4</v>
      </c>
      <c r="AO58" s="232">
        <v>4</v>
      </c>
      <c r="AP58" s="232">
        <v>4</v>
      </c>
      <c r="AQ58" s="232">
        <v>4</v>
      </c>
      <c r="AR58" s="232">
        <v>4</v>
      </c>
      <c r="AS58" s="232">
        <v>4</v>
      </c>
      <c r="AT58" s="232">
        <v>4</v>
      </c>
      <c r="AU58" s="232">
        <v>6</v>
      </c>
      <c r="AV58" s="234">
        <v>7</v>
      </c>
    </row>
    <row r="59" spans="2:48" ht="14.5" x14ac:dyDescent="0.35">
      <c r="B59" s="738"/>
      <c r="C59" s="1" t="s">
        <v>198</v>
      </c>
      <c r="D59">
        <v>0</v>
      </c>
      <c r="E59">
        <v>0</v>
      </c>
      <c r="F59">
        <v>0</v>
      </c>
      <c r="G59">
        <v>0</v>
      </c>
      <c r="H59">
        <v>0</v>
      </c>
      <c r="I59">
        <v>0</v>
      </c>
      <c r="J59">
        <v>0</v>
      </c>
      <c r="K59">
        <v>0</v>
      </c>
      <c r="L59">
        <v>0</v>
      </c>
      <c r="M59">
        <v>0</v>
      </c>
      <c r="N59">
        <v>0</v>
      </c>
      <c r="O59">
        <v>0</v>
      </c>
      <c r="P59">
        <v>0</v>
      </c>
      <c r="Q59">
        <v>0</v>
      </c>
      <c r="R59">
        <v>0</v>
      </c>
      <c r="S59" s="554">
        <f>100</f>
        <v>100</v>
      </c>
      <c r="T59" s="72" t="e">
        <f t="shared" si="23"/>
        <v>#DIV/0!</v>
      </c>
      <c r="U59" s="72" t="e">
        <f t="shared" si="23"/>
        <v>#DIV/0!</v>
      </c>
      <c r="V59" s="72" t="e">
        <f t="shared" si="23"/>
        <v>#DIV/0!</v>
      </c>
      <c r="W59" s="72" t="e">
        <f t="shared" si="23"/>
        <v>#DIV/0!</v>
      </c>
      <c r="X59" s="72" t="e">
        <f t="shared" si="23"/>
        <v>#DIV/0!</v>
      </c>
      <c r="Y59" s="72" t="e">
        <f t="shared" si="23"/>
        <v>#DIV/0!</v>
      </c>
      <c r="Z59" s="72" t="e">
        <f t="shared" si="23"/>
        <v>#DIV/0!</v>
      </c>
      <c r="AA59" s="72" t="e">
        <f t="shared" si="23"/>
        <v>#DIV/0!</v>
      </c>
      <c r="AB59" s="72" t="e">
        <f t="shared" si="6"/>
        <v>#DIV/0!</v>
      </c>
      <c r="AC59" s="72" t="e">
        <f t="shared" si="6"/>
        <v>#DIV/0!</v>
      </c>
      <c r="AD59" s="72" t="e">
        <f t="shared" si="6"/>
        <v>#DIV/0!</v>
      </c>
      <c r="AE59" s="72" t="e">
        <f t="shared" si="21"/>
        <v>#DIV/0!</v>
      </c>
      <c r="AF59" s="72" t="e">
        <f t="shared" si="22"/>
        <v>#DIV/0!</v>
      </c>
      <c r="AG59" s="73" t="e">
        <f t="shared" si="22"/>
        <v>#DIV/0!</v>
      </c>
      <c r="AH59" s="235"/>
      <c r="AI59" s="236"/>
      <c r="AJ59" s="236"/>
      <c r="AK59" s="236"/>
      <c r="AL59" s="236"/>
      <c r="AM59" s="236"/>
      <c r="AN59" s="236"/>
      <c r="AO59" s="236"/>
      <c r="AP59" s="236"/>
      <c r="AQ59" s="236"/>
      <c r="AR59" s="236"/>
      <c r="AS59" s="236"/>
      <c r="AT59" s="236"/>
      <c r="AU59" s="236"/>
      <c r="AV59" s="237"/>
    </row>
    <row r="60" spans="2:48" ht="15" customHeight="1" x14ac:dyDescent="0.35">
      <c r="B60" s="740" t="s">
        <v>124</v>
      </c>
      <c r="C60" s="7" t="s">
        <v>193</v>
      </c>
      <c r="D60" s="210">
        <v>19</v>
      </c>
      <c r="E60" s="210">
        <v>21</v>
      </c>
      <c r="F60" s="210">
        <v>20</v>
      </c>
      <c r="G60" s="210">
        <v>26</v>
      </c>
      <c r="H60" s="210">
        <v>27</v>
      </c>
      <c r="I60" s="210">
        <v>25</v>
      </c>
      <c r="J60" s="210">
        <v>24</v>
      </c>
      <c r="K60" s="210">
        <v>24</v>
      </c>
      <c r="L60" s="210">
        <v>19</v>
      </c>
      <c r="M60" s="210">
        <v>19</v>
      </c>
      <c r="N60" s="210">
        <v>12</v>
      </c>
      <c r="O60" s="210">
        <v>12</v>
      </c>
      <c r="P60" s="211">
        <v>11</v>
      </c>
      <c r="Q60" s="211">
        <v>11</v>
      </c>
      <c r="R60" s="211">
        <v>11</v>
      </c>
      <c r="S60" s="554">
        <f>100</f>
        <v>100</v>
      </c>
      <c r="T60" s="72">
        <f t="shared" si="23"/>
        <v>110.52631578947368</v>
      </c>
      <c r="U60" s="72">
        <f t="shared" si="23"/>
        <v>105.26315789473684</v>
      </c>
      <c r="V60" s="72">
        <f t="shared" si="23"/>
        <v>136.84210526315789</v>
      </c>
      <c r="W60" s="72">
        <f t="shared" si="23"/>
        <v>142.10526315789474</v>
      </c>
      <c r="X60" s="72">
        <f t="shared" si="23"/>
        <v>131.57894736842104</v>
      </c>
      <c r="Y60" s="72">
        <f t="shared" si="23"/>
        <v>126.31578947368421</v>
      </c>
      <c r="Z60" s="72">
        <f t="shared" si="23"/>
        <v>126.31578947368421</v>
      </c>
      <c r="AA60" s="72">
        <f t="shared" si="23"/>
        <v>100</v>
      </c>
      <c r="AB60" s="72">
        <f t="shared" si="6"/>
        <v>100</v>
      </c>
      <c r="AC60" s="72">
        <f t="shared" si="6"/>
        <v>63.157894736842103</v>
      </c>
      <c r="AD60" s="72">
        <f t="shared" si="6"/>
        <v>63.157894736842103</v>
      </c>
      <c r="AE60" s="72">
        <f t="shared" si="21"/>
        <v>57.89473684210526</v>
      </c>
      <c r="AF60" s="72">
        <f t="shared" si="22"/>
        <v>57.89473684210526</v>
      </c>
      <c r="AG60" s="73">
        <f t="shared" si="22"/>
        <v>57.89473684210526</v>
      </c>
      <c r="AH60" s="555">
        <v>1</v>
      </c>
      <c r="AI60" s="232">
        <v>1</v>
      </c>
      <c r="AJ60" s="232">
        <v>1</v>
      </c>
      <c r="AK60" s="232">
        <v>1</v>
      </c>
      <c r="AL60" s="232">
        <v>1</v>
      </c>
      <c r="AM60" s="232">
        <v>1</v>
      </c>
      <c r="AN60" s="232">
        <v>1</v>
      </c>
      <c r="AO60" s="232">
        <v>1</v>
      </c>
      <c r="AP60" s="232">
        <v>1</v>
      </c>
      <c r="AQ60" s="232">
        <v>1</v>
      </c>
      <c r="AR60" s="232">
        <v>1</v>
      </c>
      <c r="AS60" s="232">
        <v>1</v>
      </c>
      <c r="AT60" s="232">
        <v>4</v>
      </c>
      <c r="AU60" s="232">
        <v>6</v>
      </c>
      <c r="AV60" s="234">
        <v>7</v>
      </c>
    </row>
    <row r="61" spans="2:48" ht="14.5" x14ac:dyDescent="0.35">
      <c r="B61" s="738"/>
      <c r="C61" s="1" t="s">
        <v>194</v>
      </c>
      <c r="D61" s="211">
        <v>79</v>
      </c>
      <c r="E61" s="211">
        <v>76</v>
      </c>
      <c r="F61" s="211">
        <v>85</v>
      </c>
      <c r="G61" s="211">
        <v>32</v>
      </c>
      <c r="H61" s="211">
        <v>46</v>
      </c>
      <c r="I61" s="211">
        <v>36</v>
      </c>
      <c r="J61" s="211">
        <v>29</v>
      </c>
      <c r="K61" s="211">
        <v>63</v>
      </c>
      <c r="L61" s="211">
        <v>59</v>
      </c>
      <c r="M61" s="210">
        <v>0</v>
      </c>
      <c r="N61" s="210">
        <v>0</v>
      </c>
      <c r="O61" s="210">
        <v>0</v>
      </c>
      <c r="P61" s="211">
        <v>0</v>
      </c>
      <c r="Q61" s="211">
        <v>0</v>
      </c>
      <c r="R61" s="211">
        <v>0</v>
      </c>
      <c r="S61" s="554">
        <f>100</f>
        <v>100</v>
      </c>
      <c r="T61" s="72">
        <f t="shared" si="23"/>
        <v>96.202531645569621</v>
      </c>
      <c r="U61" s="72">
        <f t="shared" si="23"/>
        <v>107.59493670886076</v>
      </c>
      <c r="V61" s="72">
        <f t="shared" si="23"/>
        <v>40.506329113924053</v>
      </c>
      <c r="W61" s="72">
        <f t="shared" si="23"/>
        <v>58.22784810126582</v>
      </c>
      <c r="X61" s="72">
        <f t="shared" si="23"/>
        <v>45.569620253164558</v>
      </c>
      <c r="Y61" s="72">
        <f t="shared" si="23"/>
        <v>36.708860759493668</v>
      </c>
      <c r="Z61" s="72">
        <f t="shared" si="23"/>
        <v>79.74683544303798</v>
      </c>
      <c r="AA61" s="72">
        <f t="shared" si="23"/>
        <v>74.683544303797461</v>
      </c>
      <c r="AB61" s="72">
        <f t="shared" si="6"/>
        <v>0</v>
      </c>
      <c r="AC61" s="72">
        <f t="shared" si="6"/>
        <v>0</v>
      </c>
      <c r="AD61" s="72">
        <f t="shared" si="6"/>
        <v>0</v>
      </c>
      <c r="AE61" s="72">
        <f t="shared" ref="AE61:AE64" si="24">P61*100/$D61</f>
        <v>0</v>
      </c>
      <c r="AF61" s="72">
        <f t="shared" ref="AF61:AG64" si="25">Q61*100/$D61</f>
        <v>0</v>
      </c>
      <c r="AG61" s="73">
        <f t="shared" si="25"/>
        <v>0</v>
      </c>
      <c r="AH61" s="555">
        <v>4</v>
      </c>
      <c r="AI61" s="232">
        <v>4</v>
      </c>
      <c r="AJ61" s="232">
        <v>4</v>
      </c>
      <c r="AK61" s="232">
        <v>4</v>
      </c>
      <c r="AL61" s="232">
        <v>4</v>
      </c>
      <c r="AM61" s="232">
        <v>4</v>
      </c>
      <c r="AN61" s="232">
        <v>4</v>
      </c>
      <c r="AO61" s="232">
        <v>4</v>
      </c>
      <c r="AP61" s="232">
        <v>4</v>
      </c>
      <c r="AQ61" s="232">
        <v>1</v>
      </c>
      <c r="AR61" s="232">
        <v>1</v>
      </c>
      <c r="AS61" s="232">
        <v>1</v>
      </c>
      <c r="AT61" s="232">
        <v>4</v>
      </c>
      <c r="AU61" s="232">
        <v>6</v>
      </c>
      <c r="AV61" s="234">
        <v>7</v>
      </c>
    </row>
    <row r="62" spans="2:48" ht="14.5" x14ac:dyDescent="0.35">
      <c r="B62" s="738"/>
      <c r="C62" s="1" t="s">
        <v>195</v>
      </c>
      <c r="D62" s="211">
        <v>293</v>
      </c>
      <c r="E62" s="211">
        <v>229</v>
      </c>
      <c r="F62" s="211">
        <v>401</v>
      </c>
      <c r="G62" s="211">
        <v>180</v>
      </c>
      <c r="H62" s="211">
        <v>452</v>
      </c>
      <c r="I62" s="211">
        <v>453</v>
      </c>
      <c r="J62" s="211">
        <v>474</v>
      </c>
      <c r="K62" s="211">
        <v>437</v>
      </c>
      <c r="L62" s="211">
        <v>416</v>
      </c>
      <c r="M62" s="211">
        <v>407</v>
      </c>
      <c r="N62" s="211">
        <v>395</v>
      </c>
      <c r="O62" s="211">
        <v>396</v>
      </c>
      <c r="P62" s="211">
        <v>388</v>
      </c>
      <c r="Q62" s="211">
        <v>379</v>
      </c>
      <c r="R62" s="211">
        <v>381</v>
      </c>
      <c r="S62" s="554">
        <f>100</f>
        <v>100</v>
      </c>
      <c r="T62" s="72">
        <f t="shared" si="23"/>
        <v>78.156996587030719</v>
      </c>
      <c r="U62" s="72">
        <f t="shared" si="23"/>
        <v>136.86006825938566</v>
      </c>
      <c r="V62" s="72">
        <f t="shared" si="23"/>
        <v>61.43344709897611</v>
      </c>
      <c r="W62" s="72">
        <f t="shared" si="23"/>
        <v>154.26621160409556</v>
      </c>
      <c r="X62" s="72">
        <f t="shared" si="23"/>
        <v>154.6075085324232</v>
      </c>
      <c r="Y62" s="72">
        <f t="shared" si="23"/>
        <v>161.77474402730377</v>
      </c>
      <c r="Z62" s="72">
        <f t="shared" si="23"/>
        <v>149.14675767918089</v>
      </c>
      <c r="AA62" s="72">
        <f t="shared" si="23"/>
        <v>141.97952218430035</v>
      </c>
      <c r="AB62" s="72">
        <f t="shared" si="6"/>
        <v>138.90784982935153</v>
      </c>
      <c r="AC62" s="72">
        <f t="shared" si="6"/>
        <v>134.81228668941981</v>
      </c>
      <c r="AD62" s="72">
        <f t="shared" si="6"/>
        <v>135.15358361774744</v>
      </c>
      <c r="AE62" s="72">
        <f t="shared" si="24"/>
        <v>132.42320819112629</v>
      </c>
      <c r="AF62" s="72">
        <f t="shared" si="25"/>
        <v>129.35153583617748</v>
      </c>
      <c r="AG62" s="73">
        <f t="shared" si="25"/>
        <v>130.03412969283278</v>
      </c>
      <c r="AH62" s="555">
        <v>4</v>
      </c>
      <c r="AI62" s="232">
        <v>4</v>
      </c>
      <c r="AJ62" s="232">
        <v>4</v>
      </c>
      <c r="AK62" s="232">
        <v>4</v>
      </c>
      <c r="AL62" s="232">
        <v>4</v>
      </c>
      <c r="AM62" s="232">
        <v>4</v>
      </c>
      <c r="AN62" s="232">
        <v>4</v>
      </c>
      <c r="AO62" s="232">
        <v>4</v>
      </c>
      <c r="AP62" s="232">
        <v>4</v>
      </c>
      <c r="AQ62" s="232">
        <v>4</v>
      </c>
      <c r="AR62" s="232">
        <v>4</v>
      </c>
      <c r="AS62" s="232">
        <v>4</v>
      </c>
      <c r="AT62" s="232">
        <v>4</v>
      </c>
      <c r="AU62" s="232">
        <v>6</v>
      </c>
      <c r="AV62" s="234">
        <v>7</v>
      </c>
    </row>
    <row r="63" spans="2:48" ht="14.5" x14ac:dyDescent="0.35">
      <c r="B63" s="738"/>
      <c r="C63" s="1" t="s">
        <v>196</v>
      </c>
      <c r="D63" s="211">
        <v>1530</v>
      </c>
      <c r="E63" s="211">
        <v>1789</v>
      </c>
      <c r="F63" s="211">
        <v>889</v>
      </c>
      <c r="G63" s="211">
        <v>1198</v>
      </c>
      <c r="H63" s="211">
        <v>1003</v>
      </c>
      <c r="I63" s="211">
        <v>1004</v>
      </c>
      <c r="J63" s="211">
        <v>1050</v>
      </c>
      <c r="K63" s="211">
        <v>1019</v>
      </c>
      <c r="L63" s="211">
        <v>1037</v>
      </c>
      <c r="M63" s="211">
        <v>1099</v>
      </c>
      <c r="N63" s="211">
        <v>1128</v>
      </c>
      <c r="O63" s="211">
        <v>1143</v>
      </c>
      <c r="P63" s="211">
        <v>1127</v>
      </c>
      <c r="Q63" s="211">
        <v>1114</v>
      </c>
      <c r="R63" s="211">
        <v>1127</v>
      </c>
      <c r="S63" s="554">
        <f>100</f>
        <v>100</v>
      </c>
      <c r="T63" s="72">
        <f t="shared" si="23"/>
        <v>116.9281045751634</v>
      </c>
      <c r="U63" s="72">
        <f t="shared" si="23"/>
        <v>58.104575163398692</v>
      </c>
      <c r="V63" s="72">
        <f t="shared" si="23"/>
        <v>78.300653594771248</v>
      </c>
      <c r="W63" s="72">
        <f t="shared" si="23"/>
        <v>65.555555555555557</v>
      </c>
      <c r="X63" s="72">
        <f t="shared" si="23"/>
        <v>65.620915032679733</v>
      </c>
      <c r="Y63" s="72">
        <f t="shared" si="23"/>
        <v>68.627450980392155</v>
      </c>
      <c r="Z63" s="72">
        <f t="shared" si="23"/>
        <v>66.601307189542482</v>
      </c>
      <c r="AA63" s="72">
        <f t="shared" si="23"/>
        <v>67.777777777777771</v>
      </c>
      <c r="AB63" s="72">
        <f t="shared" si="6"/>
        <v>71.830065359477118</v>
      </c>
      <c r="AC63" s="72">
        <f t="shared" si="6"/>
        <v>73.725490196078425</v>
      </c>
      <c r="AD63" s="72">
        <f t="shared" si="6"/>
        <v>74.705882352941174</v>
      </c>
      <c r="AE63" s="72">
        <f t="shared" si="24"/>
        <v>73.66013071895425</v>
      </c>
      <c r="AF63" s="72">
        <f t="shared" si="25"/>
        <v>72.810457516339866</v>
      </c>
      <c r="AG63" s="73">
        <f t="shared" si="25"/>
        <v>73.66013071895425</v>
      </c>
      <c r="AH63" s="555">
        <v>4</v>
      </c>
      <c r="AI63" s="232">
        <v>4</v>
      </c>
      <c r="AJ63" s="232">
        <v>4</v>
      </c>
      <c r="AK63" s="232">
        <v>4</v>
      </c>
      <c r="AL63" s="232">
        <v>4</v>
      </c>
      <c r="AM63" s="232">
        <v>4</v>
      </c>
      <c r="AN63" s="232">
        <v>4</v>
      </c>
      <c r="AO63" s="232">
        <v>4</v>
      </c>
      <c r="AP63" s="232">
        <v>4</v>
      </c>
      <c r="AQ63" s="232">
        <v>4</v>
      </c>
      <c r="AR63" s="232">
        <v>4</v>
      </c>
      <c r="AS63" s="232">
        <v>4</v>
      </c>
      <c r="AT63" s="232">
        <v>4</v>
      </c>
      <c r="AU63" s="232">
        <v>6</v>
      </c>
      <c r="AV63" s="234">
        <v>7</v>
      </c>
    </row>
    <row r="64" spans="2:48" ht="14.5" x14ac:dyDescent="0.35">
      <c r="B64" s="738"/>
      <c r="C64" s="1" t="s">
        <v>197</v>
      </c>
      <c r="D64" s="211">
        <v>1921</v>
      </c>
      <c r="E64" s="211">
        <v>2115</v>
      </c>
      <c r="F64" s="211">
        <v>1395</v>
      </c>
      <c r="G64" s="211">
        <v>1436</v>
      </c>
      <c r="H64" s="211">
        <v>1528</v>
      </c>
      <c r="I64" s="211">
        <v>1518</v>
      </c>
      <c r="J64" s="211">
        <v>1577</v>
      </c>
      <c r="K64" s="211">
        <v>1543</v>
      </c>
      <c r="L64" s="211">
        <v>1531</v>
      </c>
      <c r="M64" s="211">
        <v>1525</v>
      </c>
      <c r="N64" s="211">
        <v>1535</v>
      </c>
      <c r="O64" s="211">
        <v>1551</v>
      </c>
      <c r="P64" s="211">
        <v>1526</v>
      </c>
      <c r="Q64" s="211">
        <v>1504</v>
      </c>
      <c r="R64" s="211">
        <v>1519</v>
      </c>
      <c r="S64" s="554">
        <f>100</f>
        <v>100</v>
      </c>
      <c r="T64" s="72">
        <f t="shared" si="23"/>
        <v>110.09890681936491</v>
      </c>
      <c r="U64" s="72">
        <f t="shared" si="23"/>
        <v>72.6184279021343</v>
      </c>
      <c r="V64" s="72">
        <f t="shared" si="23"/>
        <v>74.752732951587717</v>
      </c>
      <c r="W64" s="72">
        <f t="shared" si="23"/>
        <v>79.541905257678295</v>
      </c>
      <c r="X64" s="72">
        <f t="shared" si="23"/>
        <v>79.021343050494536</v>
      </c>
      <c r="Y64" s="72">
        <f t="shared" si="23"/>
        <v>82.092660072878715</v>
      </c>
      <c r="Z64" s="72">
        <f t="shared" si="23"/>
        <v>80.322748568453932</v>
      </c>
      <c r="AA64" s="72">
        <f t="shared" si="23"/>
        <v>79.698073919833419</v>
      </c>
      <c r="AB64" s="72">
        <f t="shared" si="6"/>
        <v>79.38573659552317</v>
      </c>
      <c r="AC64" s="72">
        <f t="shared" si="6"/>
        <v>79.906298802706928</v>
      </c>
      <c r="AD64" s="72">
        <f t="shared" si="6"/>
        <v>80.739198334200935</v>
      </c>
      <c r="AE64" s="72">
        <f t="shared" si="24"/>
        <v>79.43779281624154</v>
      </c>
      <c r="AF64" s="72">
        <f t="shared" si="25"/>
        <v>78.292555960437269</v>
      </c>
      <c r="AG64" s="73">
        <f t="shared" si="25"/>
        <v>79.073399271212907</v>
      </c>
      <c r="AH64" s="555">
        <v>4</v>
      </c>
      <c r="AI64" s="232">
        <v>4</v>
      </c>
      <c r="AJ64" s="232">
        <v>4</v>
      </c>
      <c r="AK64" s="232">
        <v>4</v>
      </c>
      <c r="AL64" s="232">
        <v>4</v>
      </c>
      <c r="AM64" s="232">
        <v>4</v>
      </c>
      <c r="AN64" s="232">
        <v>4</v>
      </c>
      <c r="AO64" s="232">
        <v>4</v>
      </c>
      <c r="AP64" s="232">
        <v>4</v>
      </c>
      <c r="AQ64" s="232">
        <v>4</v>
      </c>
      <c r="AR64" s="232">
        <v>4</v>
      </c>
      <c r="AS64" s="232">
        <v>4</v>
      </c>
      <c r="AT64" s="232">
        <v>4</v>
      </c>
      <c r="AU64" s="232">
        <v>6</v>
      </c>
      <c r="AV64" s="234">
        <v>7</v>
      </c>
    </row>
    <row r="65" spans="2:48" ht="14.5" x14ac:dyDescent="0.35">
      <c r="B65" s="739"/>
      <c r="C65" s="8" t="s">
        <v>198</v>
      </c>
      <c r="D65">
        <v>391</v>
      </c>
      <c r="E65">
        <v>326</v>
      </c>
      <c r="F65">
        <v>506</v>
      </c>
      <c r="G65">
        <v>238</v>
      </c>
      <c r="H65">
        <v>525</v>
      </c>
      <c r="I65">
        <v>514</v>
      </c>
      <c r="J65">
        <v>527</v>
      </c>
      <c r="K65">
        <v>524</v>
      </c>
      <c r="L65">
        <v>494</v>
      </c>
      <c r="M65">
        <v>426</v>
      </c>
      <c r="N65">
        <v>407</v>
      </c>
      <c r="O65">
        <v>408</v>
      </c>
      <c r="P65">
        <v>399</v>
      </c>
      <c r="Q65">
        <v>390</v>
      </c>
      <c r="R65">
        <v>392</v>
      </c>
      <c r="S65" s="554">
        <f>100</f>
        <v>100</v>
      </c>
      <c r="T65" s="72">
        <f t="shared" si="23"/>
        <v>83.375959079283888</v>
      </c>
      <c r="U65" s="72">
        <f t="shared" si="23"/>
        <v>129.41176470588235</v>
      </c>
      <c r="V65" s="72">
        <f t="shared" si="23"/>
        <v>60.869565217391305</v>
      </c>
      <c r="W65" s="72">
        <f t="shared" si="23"/>
        <v>134.27109974424553</v>
      </c>
      <c r="X65" s="72">
        <f t="shared" si="23"/>
        <v>131.45780051150896</v>
      </c>
      <c r="Y65" s="72">
        <f t="shared" si="23"/>
        <v>134.78260869565219</v>
      </c>
      <c r="Z65" s="72">
        <f t="shared" si="23"/>
        <v>134.01534526854221</v>
      </c>
      <c r="AA65" s="72">
        <f t="shared" si="23"/>
        <v>126.34271099744245</v>
      </c>
      <c r="AB65" s="72">
        <f t="shared" si="6"/>
        <v>108.95140664961637</v>
      </c>
      <c r="AC65" s="72">
        <f t="shared" si="6"/>
        <v>104.0920716112532</v>
      </c>
      <c r="AD65" s="72">
        <f t="shared" si="6"/>
        <v>104.34782608695652</v>
      </c>
      <c r="AE65" s="72">
        <f t="shared" ref="AE65:AE68" si="26">P65*100/$D65</f>
        <v>102.0460358056266</v>
      </c>
      <c r="AF65" s="72">
        <f t="shared" ref="AF65:AG68" si="27">Q65*100/$D65</f>
        <v>99.744245524296673</v>
      </c>
      <c r="AG65" s="73">
        <f t="shared" si="27"/>
        <v>100.25575447570333</v>
      </c>
      <c r="AH65" s="235"/>
      <c r="AI65" s="236"/>
      <c r="AJ65" s="236"/>
      <c r="AK65" s="236"/>
      <c r="AL65" s="236"/>
      <c r="AM65" s="236"/>
      <c r="AN65" s="236"/>
      <c r="AO65" s="236"/>
      <c r="AP65" s="236"/>
      <c r="AQ65" s="236"/>
      <c r="AR65" s="236"/>
      <c r="AS65" s="236"/>
      <c r="AT65" s="236"/>
      <c r="AU65" s="236"/>
      <c r="AV65" s="237"/>
    </row>
    <row r="66" spans="2:48" ht="15" customHeight="1" x14ac:dyDescent="0.35">
      <c r="B66" s="738" t="s">
        <v>125</v>
      </c>
      <c r="C66" s="1" t="s">
        <v>193</v>
      </c>
      <c r="D66" s="211">
        <v>26</v>
      </c>
      <c r="E66" s="210">
        <v>18</v>
      </c>
      <c r="F66" s="210">
        <v>15</v>
      </c>
      <c r="G66" s="210">
        <v>15</v>
      </c>
      <c r="H66" s="210">
        <v>12</v>
      </c>
      <c r="I66" s="210">
        <v>14</v>
      </c>
      <c r="J66" s="210">
        <v>12</v>
      </c>
      <c r="K66" s="210">
        <v>11</v>
      </c>
      <c r="L66" s="210">
        <v>9</v>
      </c>
      <c r="M66" s="210">
        <v>14</v>
      </c>
      <c r="N66" s="211">
        <v>2</v>
      </c>
      <c r="O66" s="211">
        <v>0</v>
      </c>
      <c r="P66" s="211">
        <v>0</v>
      </c>
      <c r="Q66" s="211">
        <v>0</v>
      </c>
      <c r="R66" s="211">
        <v>0</v>
      </c>
      <c r="S66" s="554">
        <f>100</f>
        <v>100</v>
      </c>
      <c r="T66" s="72">
        <f t="shared" si="23"/>
        <v>69.230769230769226</v>
      </c>
      <c r="U66" s="72">
        <f t="shared" si="23"/>
        <v>57.692307692307693</v>
      </c>
      <c r="V66" s="72">
        <f t="shared" si="23"/>
        <v>57.692307692307693</v>
      </c>
      <c r="W66" s="72">
        <f t="shared" si="23"/>
        <v>46.153846153846153</v>
      </c>
      <c r="X66" s="72">
        <f t="shared" si="23"/>
        <v>53.846153846153847</v>
      </c>
      <c r="Y66" s="72">
        <f t="shared" si="23"/>
        <v>46.153846153846153</v>
      </c>
      <c r="Z66" s="72">
        <f t="shared" si="23"/>
        <v>42.307692307692307</v>
      </c>
      <c r="AA66" s="72">
        <f t="shared" si="23"/>
        <v>34.615384615384613</v>
      </c>
      <c r="AB66" s="72">
        <f t="shared" si="6"/>
        <v>53.846153846153847</v>
      </c>
      <c r="AC66" s="72">
        <f t="shared" si="6"/>
        <v>7.6923076923076925</v>
      </c>
      <c r="AD66" s="72">
        <f t="shared" si="6"/>
        <v>0</v>
      </c>
      <c r="AE66" s="72">
        <f t="shared" si="26"/>
        <v>0</v>
      </c>
      <c r="AF66" s="72">
        <f t="shared" si="27"/>
        <v>0</v>
      </c>
      <c r="AG66" s="73">
        <f t="shared" si="27"/>
        <v>0</v>
      </c>
      <c r="AH66" s="555">
        <v>4</v>
      </c>
      <c r="AI66" s="232">
        <v>1</v>
      </c>
      <c r="AJ66" s="232">
        <v>1</v>
      </c>
      <c r="AK66" s="232">
        <v>1</v>
      </c>
      <c r="AL66" s="232">
        <v>1</v>
      </c>
      <c r="AM66" s="232">
        <v>1</v>
      </c>
      <c r="AN66" s="232">
        <v>1</v>
      </c>
      <c r="AO66" s="232">
        <v>1</v>
      </c>
      <c r="AP66" s="232">
        <v>1</v>
      </c>
      <c r="AQ66" s="232">
        <v>1</v>
      </c>
      <c r="AR66" s="232">
        <v>4</v>
      </c>
      <c r="AS66" s="232">
        <v>4</v>
      </c>
      <c r="AT66" s="232">
        <v>4</v>
      </c>
      <c r="AU66" s="232">
        <v>6</v>
      </c>
      <c r="AV66" s="234">
        <v>7</v>
      </c>
    </row>
    <row r="67" spans="2:48" ht="14.5" x14ac:dyDescent="0.35">
      <c r="B67" s="738"/>
      <c r="C67" s="1" t="s">
        <v>194</v>
      </c>
      <c r="D67" s="210">
        <v>0</v>
      </c>
      <c r="E67" s="211">
        <v>31</v>
      </c>
      <c r="F67" s="211">
        <v>37</v>
      </c>
      <c r="G67" s="211">
        <v>36</v>
      </c>
      <c r="H67" s="211">
        <v>37</v>
      </c>
      <c r="I67" s="211">
        <v>43</v>
      </c>
      <c r="J67" s="211">
        <v>35</v>
      </c>
      <c r="K67" s="211">
        <v>34</v>
      </c>
      <c r="L67" s="211">
        <v>33</v>
      </c>
      <c r="M67" s="211">
        <v>25</v>
      </c>
      <c r="N67" s="210">
        <v>0</v>
      </c>
      <c r="O67" s="210">
        <v>0</v>
      </c>
      <c r="P67" s="211">
        <v>0</v>
      </c>
      <c r="Q67" s="211">
        <v>0</v>
      </c>
      <c r="R67" s="211">
        <v>0</v>
      </c>
      <c r="S67" s="554">
        <f>100</f>
        <v>100</v>
      </c>
      <c r="T67" s="72" t="e">
        <f t="shared" si="23"/>
        <v>#DIV/0!</v>
      </c>
      <c r="U67" s="72" t="e">
        <f t="shared" si="23"/>
        <v>#DIV/0!</v>
      </c>
      <c r="V67" s="72" t="e">
        <f t="shared" si="23"/>
        <v>#DIV/0!</v>
      </c>
      <c r="W67" s="72" t="e">
        <f t="shared" si="23"/>
        <v>#DIV/0!</v>
      </c>
      <c r="X67" s="72" t="e">
        <f t="shared" si="23"/>
        <v>#DIV/0!</v>
      </c>
      <c r="Y67" s="72" t="e">
        <f t="shared" si="23"/>
        <v>#DIV/0!</v>
      </c>
      <c r="Z67" s="72" t="e">
        <f t="shared" si="23"/>
        <v>#DIV/0!</v>
      </c>
      <c r="AA67" s="72" t="e">
        <f t="shared" si="23"/>
        <v>#DIV/0!</v>
      </c>
      <c r="AB67" s="72" t="e">
        <f t="shared" si="6"/>
        <v>#DIV/0!</v>
      </c>
      <c r="AC67" s="72" t="e">
        <f t="shared" si="6"/>
        <v>#DIV/0!</v>
      </c>
      <c r="AD67" s="72" t="e">
        <f t="shared" si="6"/>
        <v>#DIV/0!</v>
      </c>
      <c r="AE67" s="72" t="e">
        <f t="shared" si="26"/>
        <v>#DIV/0!</v>
      </c>
      <c r="AF67" s="72" t="e">
        <f t="shared" si="27"/>
        <v>#DIV/0!</v>
      </c>
      <c r="AG67" s="73" t="e">
        <f t="shared" si="27"/>
        <v>#DIV/0!</v>
      </c>
      <c r="AH67" s="555">
        <v>1</v>
      </c>
      <c r="AI67" s="232">
        <v>4</v>
      </c>
      <c r="AJ67" s="232">
        <v>4</v>
      </c>
      <c r="AK67" s="232">
        <v>4</v>
      </c>
      <c r="AL67" s="232">
        <v>4</v>
      </c>
      <c r="AM67" s="232">
        <v>4</v>
      </c>
      <c r="AN67" s="232">
        <v>4</v>
      </c>
      <c r="AO67" s="232">
        <v>4</v>
      </c>
      <c r="AP67" s="232">
        <v>4</v>
      </c>
      <c r="AQ67" s="232">
        <v>4</v>
      </c>
      <c r="AR67" s="232">
        <v>1</v>
      </c>
      <c r="AS67" s="232">
        <v>1</v>
      </c>
      <c r="AT67" s="232">
        <v>4</v>
      </c>
      <c r="AU67" s="232">
        <v>6</v>
      </c>
      <c r="AV67" s="234">
        <v>7</v>
      </c>
    </row>
    <row r="68" spans="2:48" ht="14.5" x14ac:dyDescent="0.35">
      <c r="B68" s="738"/>
      <c r="C68" s="1" t="s">
        <v>195</v>
      </c>
      <c r="D68" s="210">
        <v>0</v>
      </c>
      <c r="E68" s="210">
        <v>0</v>
      </c>
      <c r="F68" s="210">
        <v>0</v>
      </c>
      <c r="G68" s="210">
        <v>0</v>
      </c>
      <c r="H68" s="210">
        <v>0</v>
      </c>
      <c r="I68" s="210">
        <v>0</v>
      </c>
      <c r="J68" s="210">
        <v>0</v>
      </c>
      <c r="K68" s="210">
        <v>0</v>
      </c>
      <c r="L68" s="210">
        <v>0</v>
      </c>
      <c r="M68" s="210">
        <v>0</v>
      </c>
      <c r="N68" s="210">
        <v>0</v>
      </c>
      <c r="O68" s="210">
        <v>0</v>
      </c>
      <c r="P68" s="211">
        <v>0</v>
      </c>
      <c r="Q68" s="211">
        <v>0</v>
      </c>
      <c r="R68" s="211">
        <v>0</v>
      </c>
      <c r="S68" s="554">
        <f>100</f>
        <v>100</v>
      </c>
      <c r="T68" s="72" t="e">
        <f t="shared" si="23"/>
        <v>#DIV/0!</v>
      </c>
      <c r="U68" s="72" t="e">
        <f t="shared" si="23"/>
        <v>#DIV/0!</v>
      </c>
      <c r="V68" s="72" t="e">
        <f t="shared" si="23"/>
        <v>#DIV/0!</v>
      </c>
      <c r="W68" s="72" t="e">
        <f t="shared" si="23"/>
        <v>#DIV/0!</v>
      </c>
      <c r="X68" s="72" t="e">
        <f t="shared" si="23"/>
        <v>#DIV/0!</v>
      </c>
      <c r="Y68" s="72" t="e">
        <f t="shared" si="23"/>
        <v>#DIV/0!</v>
      </c>
      <c r="Z68" s="72" t="e">
        <f t="shared" si="23"/>
        <v>#DIV/0!</v>
      </c>
      <c r="AA68" s="72" t="e">
        <f t="shared" si="23"/>
        <v>#DIV/0!</v>
      </c>
      <c r="AB68" s="72" t="e">
        <f t="shared" si="6"/>
        <v>#DIV/0!</v>
      </c>
      <c r="AC68" s="72" t="e">
        <f t="shared" si="6"/>
        <v>#DIV/0!</v>
      </c>
      <c r="AD68" s="72" t="e">
        <f t="shared" si="6"/>
        <v>#DIV/0!</v>
      </c>
      <c r="AE68" s="72" t="e">
        <f t="shared" si="26"/>
        <v>#DIV/0!</v>
      </c>
      <c r="AF68" s="72" t="e">
        <f t="shared" si="27"/>
        <v>#DIV/0!</v>
      </c>
      <c r="AG68" s="73" t="e">
        <f t="shared" si="27"/>
        <v>#DIV/0!</v>
      </c>
      <c r="AH68" s="555">
        <v>1</v>
      </c>
      <c r="AI68" s="232">
        <v>1</v>
      </c>
      <c r="AJ68" s="232">
        <v>1</v>
      </c>
      <c r="AK68" s="232">
        <v>1</v>
      </c>
      <c r="AL68" s="232">
        <v>1</v>
      </c>
      <c r="AM68" s="232">
        <v>1</v>
      </c>
      <c r="AN68" s="232">
        <v>1</v>
      </c>
      <c r="AO68" s="232">
        <v>1</v>
      </c>
      <c r="AP68" s="232">
        <v>1</v>
      </c>
      <c r="AQ68" s="232">
        <v>1</v>
      </c>
      <c r="AR68" s="232">
        <v>1</v>
      </c>
      <c r="AS68" s="232">
        <v>1</v>
      </c>
      <c r="AT68" s="232">
        <v>4</v>
      </c>
      <c r="AU68" s="232">
        <v>6</v>
      </c>
      <c r="AV68" s="234">
        <v>7</v>
      </c>
    </row>
    <row r="69" spans="2:48" ht="14.5" x14ac:dyDescent="0.35">
      <c r="B69" s="738"/>
      <c r="C69" s="1" t="s">
        <v>196</v>
      </c>
      <c r="D69" s="210">
        <v>0</v>
      </c>
      <c r="E69" s="210">
        <v>0</v>
      </c>
      <c r="F69" s="210">
        <v>0</v>
      </c>
      <c r="G69" s="210">
        <v>0</v>
      </c>
      <c r="H69" s="210">
        <v>0</v>
      </c>
      <c r="I69" s="210">
        <v>0</v>
      </c>
      <c r="J69" s="210">
        <v>0</v>
      </c>
      <c r="K69" s="210">
        <v>0</v>
      </c>
      <c r="L69" s="210">
        <v>0</v>
      </c>
      <c r="M69" s="210">
        <v>0</v>
      </c>
      <c r="N69" s="210">
        <v>0</v>
      </c>
      <c r="O69" s="210">
        <v>0</v>
      </c>
      <c r="P69" s="211">
        <v>0</v>
      </c>
      <c r="Q69" s="211">
        <v>0</v>
      </c>
      <c r="R69" s="211">
        <v>0</v>
      </c>
      <c r="S69" s="554">
        <f>100</f>
        <v>100</v>
      </c>
      <c r="T69" s="72" t="e">
        <f t="shared" si="23"/>
        <v>#DIV/0!</v>
      </c>
      <c r="U69" s="72" t="e">
        <f t="shared" si="23"/>
        <v>#DIV/0!</v>
      </c>
      <c r="V69" s="72" t="e">
        <f t="shared" si="23"/>
        <v>#DIV/0!</v>
      </c>
      <c r="W69" s="72" t="e">
        <f t="shared" si="23"/>
        <v>#DIV/0!</v>
      </c>
      <c r="X69" s="72" t="e">
        <f t="shared" si="23"/>
        <v>#DIV/0!</v>
      </c>
      <c r="Y69" s="72" t="e">
        <f t="shared" si="23"/>
        <v>#DIV/0!</v>
      </c>
      <c r="Z69" s="72" t="e">
        <f t="shared" si="23"/>
        <v>#DIV/0!</v>
      </c>
      <c r="AA69" s="72" t="e">
        <f t="shared" si="23"/>
        <v>#DIV/0!</v>
      </c>
      <c r="AB69" s="72" t="e">
        <f t="shared" si="6"/>
        <v>#DIV/0!</v>
      </c>
      <c r="AC69" s="72" t="e">
        <f t="shared" si="6"/>
        <v>#DIV/0!</v>
      </c>
      <c r="AD69" s="72" t="e">
        <f t="shared" si="6"/>
        <v>#DIV/0!</v>
      </c>
      <c r="AE69" s="72" t="e">
        <f t="shared" ref="AE69:AE72" si="28">P69*100/$D69</f>
        <v>#DIV/0!</v>
      </c>
      <c r="AF69" s="72" t="e">
        <f t="shared" ref="AF69:AG72" si="29">Q69*100/$D69</f>
        <v>#DIV/0!</v>
      </c>
      <c r="AG69" s="73" t="e">
        <f t="shared" si="29"/>
        <v>#DIV/0!</v>
      </c>
      <c r="AH69" s="555">
        <v>1</v>
      </c>
      <c r="AI69" s="232">
        <v>1</v>
      </c>
      <c r="AJ69" s="232">
        <v>1</v>
      </c>
      <c r="AK69" s="232">
        <v>1</v>
      </c>
      <c r="AL69" s="232">
        <v>1</v>
      </c>
      <c r="AM69" s="232">
        <v>1</v>
      </c>
      <c r="AN69" s="232">
        <v>1</v>
      </c>
      <c r="AO69" s="232">
        <v>1</v>
      </c>
      <c r="AP69" s="232">
        <v>1</v>
      </c>
      <c r="AQ69" s="232">
        <v>1</v>
      </c>
      <c r="AR69" s="232">
        <v>1</v>
      </c>
      <c r="AS69" s="232">
        <v>1</v>
      </c>
      <c r="AT69" s="232">
        <v>4</v>
      </c>
      <c r="AU69" s="232">
        <v>6</v>
      </c>
      <c r="AV69" s="234">
        <v>7</v>
      </c>
    </row>
    <row r="70" spans="2:48" ht="14.5" x14ac:dyDescent="0.35">
      <c r="B70" s="738"/>
      <c r="C70" s="1" t="s">
        <v>197</v>
      </c>
      <c r="D70" s="211">
        <v>26</v>
      </c>
      <c r="E70" s="211">
        <v>49</v>
      </c>
      <c r="F70" s="211">
        <v>52</v>
      </c>
      <c r="G70" s="211">
        <v>51</v>
      </c>
      <c r="H70" s="211">
        <v>49</v>
      </c>
      <c r="I70" s="211">
        <v>57</v>
      </c>
      <c r="J70" s="211">
        <v>47</v>
      </c>
      <c r="K70" s="211">
        <v>45</v>
      </c>
      <c r="L70" s="211">
        <v>42</v>
      </c>
      <c r="M70" s="211">
        <v>39</v>
      </c>
      <c r="N70" s="211">
        <v>2</v>
      </c>
      <c r="O70" s="211">
        <v>0</v>
      </c>
      <c r="P70" s="211">
        <v>0</v>
      </c>
      <c r="Q70" s="211">
        <v>0</v>
      </c>
      <c r="R70" s="211">
        <v>0</v>
      </c>
      <c r="S70" s="554">
        <f>100</f>
        <v>100</v>
      </c>
      <c r="T70" s="72">
        <f t="shared" si="23"/>
        <v>188.46153846153845</v>
      </c>
      <c r="U70" s="72">
        <f t="shared" si="23"/>
        <v>200</v>
      </c>
      <c r="V70" s="72">
        <f t="shared" si="23"/>
        <v>196.15384615384616</v>
      </c>
      <c r="W70" s="72">
        <f t="shared" si="23"/>
        <v>188.46153846153845</v>
      </c>
      <c r="X70" s="72">
        <f t="shared" si="23"/>
        <v>219.23076923076923</v>
      </c>
      <c r="Y70" s="72">
        <f t="shared" si="23"/>
        <v>180.76923076923077</v>
      </c>
      <c r="Z70" s="72">
        <f t="shared" si="23"/>
        <v>173.07692307692307</v>
      </c>
      <c r="AA70" s="72">
        <f t="shared" si="23"/>
        <v>161.53846153846155</v>
      </c>
      <c r="AB70" s="72">
        <f t="shared" si="6"/>
        <v>150</v>
      </c>
      <c r="AC70" s="72">
        <f t="shared" si="6"/>
        <v>7.6923076923076925</v>
      </c>
      <c r="AD70" s="72">
        <f t="shared" si="6"/>
        <v>0</v>
      </c>
      <c r="AE70" s="72">
        <f t="shared" si="28"/>
        <v>0</v>
      </c>
      <c r="AF70" s="72">
        <f t="shared" si="29"/>
        <v>0</v>
      </c>
      <c r="AG70" s="73">
        <f t="shared" si="29"/>
        <v>0</v>
      </c>
      <c r="AH70" s="555">
        <v>4</v>
      </c>
      <c r="AI70" s="232">
        <v>4</v>
      </c>
      <c r="AJ70" s="232">
        <v>4</v>
      </c>
      <c r="AK70" s="232">
        <v>4</v>
      </c>
      <c r="AL70" s="232">
        <v>4</v>
      </c>
      <c r="AM70" s="232">
        <v>4</v>
      </c>
      <c r="AN70" s="232">
        <v>4</v>
      </c>
      <c r="AO70" s="232">
        <v>4</v>
      </c>
      <c r="AP70" s="232">
        <v>4</v>
      </c>
      <c r="AQ70" s="232">
        <v>4</v>
      </c>
      <c r="AR70" s="232">
        <v>4</v>
      </c>
      <c r="AS70" s="232">
        <v>4</v>
      </c>
      <c r="AT70" s="232">
        <v>4</v>
      </c>
      <c r="AU70" s="232">
        <v>6</v>
      </c>
      <c r="AV70" s="234">
        <v>7</v>
      </c>
    </row>
    <row r="71" spans="2:48" ht="14.5" x14ac:dyDescent="0.35">
      <c r="B71" s="738"/>
      <c r="C71" s="1" t="s">
        <v>198</v>
      </c>
      <c r="D71">
        <v>26</v>
      </c>
      <c r="E71">
        <v>49</v>
      </c>
      <c r="F71">
        <v>52</v>
      </c>
      <c r="G71">
        <v>51</v>
      </c>
      <c r="H71">
        <v>49</v>
      </c>
      <c r="I71">
        <v>57</v>
      </c>
      <c r="J71">
        <v>47</v>
      </c>
      <c r="K71">
        <v>45</v>
      </c>
      <c r="L71">
        <v>42</v>
      </c>
      <c r="M71">
        <v>39</v>
      </c>
      <c r="N71">
        <v>2</v>
      </c>
      <c r="O71">
        <v>0</v>
      </c>
      <c r="P71">
        <v>0</v>
      </c>
      <c r="Q71">
        <v>0</v>
      </c>
      <c r="R71">
        <v>0</v>
      </c>
      <c r="S71" s="554">
        <f>100</f>
        <v>100</v>
      </c>
      <c r="T71" s="72">
        <f t="shared" si="23"/>
        <v>188.46153846153845</v>
      </c>
      <c r="U71" s="72">
        <f t="shared" si="23"/>
        <v>200</v>
      </c>
      <c r="V71" s="72">
        <f t="shared" si="23"/>
        <v>196.15384615384616</v>
      </c>
      <c r="W71" s="72">
        <f t="shared" si="23"/>
        <v>188.46153846153845</v>
      </c>
      <c r="X71" s="72">
        <f t="shared" si="23"/>
        <v>219.23076923076923</v>
      </c>
      <c r="Y71" s="72">
        <f t="shared" si="23"/>
        <v>180.76923076923077</v>
      </c>
      <c r="Z71" s="72">
        <f t="shared" si="23"/>
        <v>173.07692307692307</v>
      </c>
      <c r="AA71" s="72">
        <f t="shared" si="23"/>
        <v>161.53846153846155</v>
      </c>
      <c r="AB71" s="72">
        <f t="shared" si="6"/>
        <v>150</v>
      </c>
      <c r="AC71" s="72">
        <f t="shared" si="6"/>
        <v>7.6923076923076925</v>
      </c>
      <c r="AD71" s="72">
        <f t="shared" si="6"/>
        <v>0</v>
      </c>
      <c r="AE71" s="72">
        <f t="shared" si="28"/>
        <v>0</v>
      </c>
      <c r="AF71" s="72">
        <f t="shared" si="29"/>
        <v>0</v>
      </c>
      <c r="AG71" s="73">
        <f t="shared" si="29"/>
        <v>0</v>
      </c>
      <c r="AH71" s="235"/>
      <c r="AI71" s="236"/>
      <c r="AJ71" s="236"/>
      <c r="AK71" s="236"/>
      <c r="AL71" s="236"/>
      <c r="AM71" s="236"/>
      <c r="AN71" s="236"/>
      <c r="AO71" s="236"/>
      <c r="AP71" s="236"/>
      <c r="AQ71" s="236"/>
      <c r="AR71" s="236"/>
      <c r="AS71" s="236"/>
      <c r="AT71" s="236"/>
      <c r="AU71" s="236"/>
      <c r="AV71" s="237"/>
    </row>
    <row r="72" spans="2:48" ht="15" customHeight="1" x14ac:dyDescent="0.35">
      <c r="B72" s="740" t="s">
        <v>126</v>
      </c>
      <c r="C72" s="7" t="s">
        <v>193</v>
      </c>
      <c r="D72" s="210">
        <v>0</v>
      </c>
      <c r="E72" s="210">
        <v>0</v>
      </c>
      <c r="F72" s="210">
        <v>0</v>
      </c>
      <c r="G72" s="210">
        <v>0</v>
      </c>
      <c r="H72" s="210">
        <v>0</v>
      </c>
      <c r="I72" s="210">
        <v>0</v>
      </c>
      <c r="J72" s="210">
        <v>0</v>
      </c>
      <c r="K72" s="210">
        <v>0</v>
      </c>
      <c r="L72" s="210">
        <v>0</v>
      </c>
      <c r="M72" s="210">
        <v>0</v>
      </c>
      <c r="N72" s="210">
        <v>0</v>
      </c>
      <c r="O72" s="210">
        <v>0</v>
      </c>
      <c r="P72" s="211">
        <v>0</v>
      </c>
      <c r="Q72" s="211">
        <v>0</v>
      </c>
      <c r="R72" s="211">
        <v>0</v>
      </c>
      <c r="S72" s="554">
        <f>100</f>
        <v>100</v>
      </c>
      <c r="T72" s="72" t="e">
        <f t="shared" si="23"/>
        <v>#DIV/0!</v>
      </c>
      <c r="U72" s="72" t="e">
        <f t="shared" si="23"/>
        <v>#DIV/0!</v>
      </c>
      <c r="V72" s="72" t="e">
        <f t="shared" si="23"/>
        <v>#DIV/0!</v>
      </c>
      <c r="W72" s="72" t="e">
        <f t="shared" si="23"/>
        <v>#DIV/0!</v>
      </c>
      <c r="X72" s="72" t="e">
        <f t="shared" si="23"/>
        <v>#DIV/0!</v>
      </c>
      <c r="Y72" s="72" t="e">
        <f t="shared" si="23"/>
        <v>#DIV/0!</v>
      </c>
      <c r="Z72" s="72" t="e">
        <f t="shared" si="23"/>
        <v>#DIV/0!</v>
      </c>
      <c r="AA72" s="72" t="e">
        <f t="shared" si="23"/>
        <v>#DIV/0!</v>
      </c>
      <c r="AB72" s="72" t="e">
        <f t="shared" si="6"/>
        <v>#DIV/0!</v>
      </c>
      <c r="AC72" s="72" t="e">
        <f t="shared" si="6"/>
        <v>#DIV/0!</v>
      </c>
      <c r="AD72" s="72" t="e">
        <f t="shared" si="6"/>
        <v>#DIV/0!</v>
      </c>
      <c r="AE72" s="72" t="e">
        <f t="shared" si="28"/>
        <v>#DIV/0!</v>
      </c>
      <c r="AF72" s="72" t="e">
        <f t="shared" si="29"/>
        <v>#DIV/0!</v>
      </c>
      <c r="AG72" s="73" t="e">
        <f t="shared" si="29"/>
        <v>#DIV/0!</v>
      </c>
      <c r="AH72" s="555">
        <v>1</v>
      </c>
      <c r="AI72" s="232">
        <v>1</v>
      </c>
      <c r="AJ72" s="232">
        <v>1</v>
      </c>
      <c r="AK72" s="232">
        <v>1</v>
      </c>
      <c r="AL72" s="232">
        <v>1</v>
      </c>
      <c r="AM72" s="232">
        <v>1</v>
      </c>
      <c r="AN72" s="232">
        <v>1</v>
      </c>
      <c r="AO72" s="232">
        <v>1</v>
      </c>
      <c r="AP72" s="232">
        <v>1</v>
      </c>
      <c r="AQ72" s="232">
        <v>1</v>
      </c>
      <c r="AR72" s="232">
        <v>1</v>
      </c>
      <c r="AS72" s="232">
        <v>1</v>
      </c>
      <c r="AT72" s="232">
        <v>4</v>
      </c>
      <c r="AU72" s="232">
        <v>6</v>
      </c>
      <c r="AV72" s="234">
        <v>7</v>
      </c>
    </row>
    <row r="73" spans="2:48" ht="14.5" x14ac:dyDescent="0.35">
      <c r="B73" s="738"/>
      <c r="C73" s="1" t="s">
        <v>194</v>
      </c>
      <c r="D73" s="210">
        <v>0</v>
      </c>
      <c r="E73" s="210">
        <v>0</v>
      </c>
      <c r="F73" s="210">
        <v>0</v>
      </c>
      <c r="G73" s="210">
        <v>0</v>
      </c>
      <c r="H73" s="210">
        <v>0</v>
      </c>
      <c r="I73" s="210">
        <v>0</v>
      </c>
      <c r="J73" s="210">
        <v>0</v>
      </c>
      <c r="K73" s="210">
        <v>0</v>
      </c>
      <c r="L73" s="210">
        <v>0</v>
      </c>
      <c r="M73" s="210">
        <v>0</v>
      </c>
      <c r="N73" s="210">
        <v>0</v>
      </c>
      <c r="O73" s="210">
        <v>0</v>
      </c>
      <c r="P73" s="211">
        <v>0</v>
      </c>
      <c r="Q73" s="211">
        <v>0</v>
      </c>
      <c r="R73" s="211">
        <v>0</v>
      </c>
      <c r="S73" s="554">
        <f>100</f>
        <v>100</v>
      </c>
      <c r="T73" s="72" t="e">
        <f t="shared" si="23"/>
        <v>#DIV/0!</v>
      </c>
      <c r="U73" s="72" t="e">
        <f t="shared" si="23"/>
        <v>#DIV/0!</v>
      </c>
      <c r="V73" s="72" t="e">
        <f t="shared" si="23"/>
        <v>#DIV/0!</v>
      </c>
      <c r="W73" s="72" t="e">
        <f t="shared" si="23"/>
        <v>#DIV/0!</v>
      </c>
      <c r="X73" s="72" t="e">
        <f t="shared" si="23"/>
        <v>#DIV/0!</v>
      </c>
      <c r="Y73" s="72" t="e">
        <f t="shared" si="23"/>
        <v>#DIV/0!</v>
      </c>
      <c r="Z73" s="72" t="e">
        <f t="shared" si="23"/>
        <v>#DIV/0!</v>
      </c>
      <c r="AA73" s="72" t="e">
        <f t="shared" si="23"/>
        <v>#DIV/0!</v>
      </c>
      <c r="AB73" s="72" t="e">
        <f t="shared" si="6"/>
        <v>#DIV/0!</v>
      </c>
      <c r="AC73" s="72" t="e">
        <f t="shared" si="6"/>
        <v>#DIV/0!</v>
      </c>
      <c r="AD73" s="72" t="e">
        <f t="shared" si="6"/>
        <v>#DIV/0!</v>
      </c>
      <c r="AE73" s="72" t="e">
        <f t="shared" ref="AE73:AE76" si="30">P73*100/$D73</f>
        <v>#DIV/0!</v>
      </c>
      <c r="AF73" s="72" t="e">
        <f t="shared" ref="AF73:AG76" si="31">Q73*100/$D73</f>
        <v>#DIV/0!</v>
      </c>
      <c r="AG73" s="73" t="e">
        <f t="shared" si="31"/>
        <v>#DIV/0!</v>
      </c>
      <c r="AH73" s="555">
        <v>1</v>
      </c>
      <c r="AI73" s="232">
        <v>1</v>
      </c>
      <c r="AJ73" s="232">
        <v>1</v>
      </c>
      <c r="AK73" s="232">
        <v>1</v>
      </c>
      <c r="AL73" s="232">
        <v>1</v>
      </c>
      <c r="AM73" s="232">
        <v>1</v>
      </c>
      <c r="AN73" s="232">
        <v>1</v>
      </c>
      <c r="AO73" s="232">
        <v>1</v>
      </c>
      <c r="AP73" s="232">
        <v>1</v>
      </c>
      <c r="AQ73" s="232">
        <v>1</v>
      </c>
      <c r="AR73" s="232">
        <v>1</v>
      </c>
      <c r="AS73" s="232">
        <v>1</v>
      </c>
      <c r="AT73" s="232">
        <v>4</v>
      </c>
      <c r="AU73" s="232">
        <v>6</v>
      </c>
      <c r="AV73" s="234">
        <v>7</v>
      </c>
    </row>
    <row r="74" spans="2:48" ht="14.5" x14ac:dyDescent="0.35">
      <c r="B74" s="738"/>
      <c r="C74" s="1" t="s">
        <v>195</v>
      </c>
      <c r="D74" s="210">
        <v>0</v>
      </c>
      <c r="E74" s="210">
        <v>0</v>
      </c>
      <c r="F74" s="210">
        <v>0</v>
      </c>
      <c r="G74" s="210">
        <v>0</v>
      </c>
      <c r="H74" s="210">
        <v>0</v>
      </c>
      <c r="I74" s="210">
        <v>0</v>
      </c>
      <c r="J74" s="210">
        <v>0</v>
      </c>
      <c r="K74" s="210">
        <v>0</v>
      </c>
      <c r="L74" s="210">
        <v>0</v>
      </c>
      <c r="M74" s="210">
        <v>0</v>
      </c>
      <c r="N74" s="210">
        <v>0</v>
      </c>
      <c r="O74" s="210">
        <v>0</v>
      </c>
      <c r="P74" s="211">
        <v>0</v>
      </c>
      <c r="Q74" s="211">
        <v>0</v>
      </c>
      <c r="R74" s="211">
        <v>0</v>
      </c>
      <c r="S74" s="554">
        <f>100</f>
        <v>100</v>
      </c>
      <c r="T74" s="72" t="e">
        <f t="shared" si="23"/>
        <v>#DIV/0!</v>
      </c>
      <c r="U74" s="72" t="e">
        <f t="shared" si="23"/>
        <v>#DIV/0!</v>
      </c>
      <c r="V74" s="72" t="e">
        <f t="shared" si="23"/>
        <v>#DIV/0!</v>
      </c>
      <c r="W74" s="72" t="e">
        <f t="shared" si="23"/>
        <v>#DIV/0!</v>
      </c>
      <c r="X74" s="72" t="e">
        <f t="shared" si="23"/>
        <v>#DIV/0!</v>
      </c>
      <c r="Y74" s="72" t="e">
        <f t="shared" si="23"/>
        <v>#DIV/0!</v>
      </c>
      <c r="Z74" s="72" t="e">
        <f t="shared" si="23"/>
        <v>#DIV/0!</v>
      </c>
      <c r="AA74" s="72" t="e">
        <f t="shared" si="23"/>
        <v>#DIV/0!</v>
      </c>
      <c r="AB74" s="72" t="e">
        <f t="shared" si="6"/>
        <v>#DIV/0!</v>
      </c>
      <c r="AC74" s="72" t="e">
        <f t="shared" si="6"/>
        <v>#DIV/0!</v>
      </c>
      <c r="AD74" s="72" t="e">
        <f t="shared" si="6"/>
        <v>#DIV/0!</v>
      </c>
      <c r="AE74" s="72" t="e">
        <f t="shared" si="30"/>
        <v>#DIV/0!</v>
      </c>
      <c r="AF74" s="72" t="e">
        <f t="shared" si="31"/>
        <v>#DIV/0!</v>
      </c>
      <c r="AG74" s="73" t="e">
        <f t="shared" si="31"/>
        <v>#DIV/0!</v>
      </c>
      <c r="AH74" s="555">
        <v>1</v>
      </c>
      <c r="AI74" s="232">
        <v>1</v>
      </c>
      <c r="AJ74" s="232">
        <v>1</v>
      </c>
      <c r="AK74" s="232">
        <v>1</v>
      </c>
      <c r="AL74" s="232">
        <v>1</v>
      </c>
      <c r="AM74" s="232">
        <v>1</v>
      </c>
      <c r="AN74" s="232">
        <v>1</v>
      </c>
      <c r="AO74" s="232">
        <v>1</v>
      </c>
      <c r="AP74" s="232">
        <v>1</v>
      </c>
      <c r="AQ74" s="232">
        <v>1</v>
      </c>
      <c r="AR74" s="232">
        <v>1</v>
      </c>
      <c r="AS74" s="232">
        <v>1</v>
      </c>
      <c r="AT74" s="232">
        <v>4</v>
      </c>
      <c r="AU74" s="232">
        <v>6</v>
      </c>
      <c r="AV74" s="234">
        <v>7</v>
      </c>
    </row>
    <row r="75" spans="2:48" ht="14.5" x14ac:dyDescent="0.35">
      <c r="B75" s="738"/>
      <c r="C75" s="1" t="s">
        <v>196</v>
      </c>
      <c r="D75" s="210">
        <v>0</v>
      </c>
      <c r="E75" s="210">
        <v>0</v>
      </c>
      <c r="F75" s="210">
        <v>0</v>
      </c>
      <c r="G75" s="210">
        <v>0</v>
      </c>
      <c r="H75" s="210">
        <v>0</v>
      </c>
      <c r="I75" s="210">
        <v>0</v>
      </c>
      <c r="J75" s="210">
        <v>0</v>
      </c>
      <c r="K75" s="210">
        <v>0</v>
      </c>
      <c r="L75" s="210">
        <v>0</v>
      </c>
      <c r="M75" s="210">
        <v>0</v>
      </c>
      <c r="N75" s="210">
        <v>0</v>
      </c>
      <c r="O75" s="210">
        <v>0</v>
      </c>
      <c r="P75" s="211">
        <v>0</v>
      </c>
      <c r="Q75" s="211">
        <v>0</v>
      </c>
      <c r="R75" s="211">
        <v>0</v>
      </c>
      <c r="S75" s="554">
        <f>100</f>
        <v>100</v>
      </c>
      <c r="T75" s="72" t="e">
        <f t="shared" si="23"/>
        <v>#DIV/0!</v>
      </c>
      <c r="U75" s="72" t="e">
        <f t="shared" si="23"/>
        <v>#DIV/0!</v>
      </c>
      <c r="V75" s="72" t="e">
        <f t="shared" si="23"/>
        <v>#DIV/0!</v>
      </c>
      <c r="W75" s="72" t="e">
        <f t="shared" si="23"/>
        <v>#DIV/0!</v>
      </c>
      <c r="X75" s="72" t="e">
        <f t="shared" si="23"/>
        <v>#DIV/0!</v>
      </c>
      <c r="Y75" s="72" t="e">
        <f t="shared" si="23"/>
        <v>#DIV/0!</v>
      </c>
      <c r="Z75" s="72" t="e">
        <f t="shared" si="23"/>
        <v>#DIV/0!</v>
      </c>
      <c r="AA75" s="72" t="e">
        <f t="shared" si="23"/>
        <v>#DIV/0!</v>
      </c>
      <c r="AB75" s="72" t="e">
        <f t="shared" si="6"/>
        <v>#DIV/0!</v>
      </c>
      <c r="AC75" s="72" t="e">
        <f t="shared" si="6"/>
        <v>#DIV/0!</v>
      </c>
      <c r="AD75" s="72" t="e">
        <f t="shared" si="6"/>
        <v>#DIV/0!</v>
      </c>
      <c r="AE75" s="72" t="e">
        <f t="shared" si="30"/>
        <v>#DIV/0!</v>
      </c>
      <c r="AF75" s="72" t="e">
        <f t="shared" si="31"/>
        <v>#DIV/0!</v>
      </c>
      <c r="AG75" s="73" t="e">
        <f t="shared" si="31"/>
        <v>#DIV/0!</v>
      </c>
      <c r="AH75" s="555">
        <v>1</v>
      </c>
      <c r="AI75" s="232">
        <v>1</v>
      </c>
      <c r="AJ75" s="232">
        <v>1</v>
      </c>
      <c r="AK75" s="232">
        <v>1</v>
      </c>
      <c r="AL75" s="232">
        <v>1</v>
      </c>
      <c r="AM75" s="232">
        <v>1</v>
      </c>
      <c r="AN75" s="232">
        <v>1</v>
      </c>
      <c r="AO75" s="232">
        <v>1</v>
      </c>
      <c r="AP75" s="232">
        <v>1</v>
      </c>
      <c r="AQ75" s="232">
        <v>1</v>
      </c>
      <c r="AR75" s="232">
        <v>1</v>
      </c>
      <c r="AS75" s="232">
        <v>1</v>
      </c>
      <c r="AT75" s="232">
        <v>4</v>
      </c>
      <c r="AU75" s="232">
        <v>6</v>
      </c>
      <c r="AV75" s="234">
        <v>7</v>
      </c>
    </row>
    <row r="76" spans="2:48" ht="14.5" x14ac:dyDescent="0.35">
      <c r="B76" s="738"/>
      <c r="C76" s="1" t="s">
        <v>197</v>
      </c>
      <c r="D76" s="210">
        <v>0</v>
      </c>
      <c r="E76" s="210">
        <v>0</v>
      </c>
      <c r="F76" s="210">
        <v>0</v>
      </c>
      <c r="G76" s="210">
        <v>0</v>
      </c>
      <c r="H76" s="210">
        <v>0</v>
      </c>
      <c r="I76" s="210">
        <v>0</v>
      </c>
      <c r="J76" s="210">
        <v>0</v>
      </c>
      <c r="K76" s="210">
        <v>0</v>
      </c>
      <c r="L76" s="210">
        <v>0</v>
      </c>
      <c r="M76" s="210">
        <v>0</v>
      </c>
      <c r="N76" s="210">
        <v>0</v>
      </c>
      <c r="O76" s="210">
        <v>0</v>
      </c>
      <c r="P76" s="211">
        <v>0</v>
      </c>
      <c r="Q76" s="211">
        <v>0</v>
      </c>
      <c r="R76" s="211">
        <v>0</v>
      </c>
      <c r="S76" s="554">
        <f>100</f>
        <v>100</v>
      </c>
      <c r="T76" s="72" t="e">
        <f t="shared" si="23"/>
        <v>#DIV/0!</v>
      </c>
      <c r="U76" s="72" t="e">
        <f t="shared" si="23"/>
        <v>#DIV/0!</v>
      </c>
      <c r="V76" s="72" t="e">
        <f t="shared" si="23"/>
        <v>#DIV/0!</v>
      </c>
      <c r="W76" s="72" t="e">
        <f t="shared" si="23"/>
        <v>#DIV/0!</v>
      </c>
      <c r="X76" s="72" t="e">
        <f t="shared" si="23"/>
        <v>#DIV/0!</v>
      </c>
      <c r="Y76" s="72" t="e">
        <f t="shared" si="23"/>
        <v>#DIV/0!</v>
      </c>
      <c r="Z76" s="72" t="e">
        <f t="shared" si="23"/>
        <v>#DIV/0!</v>
      </c>
      <c r="AA76" s="72" t="e">
        <f t="shared" si="23"/>
        <v>#DIV/0!</v>
      </c>
      <c r="AB76" s="72" t="e">
        <f t="shared" si="6"/>
        <v>#DIV/0!</v>
      </c>
      <c r="AC76" s="72" t="e">
        <f t="shared" si="6"/>
        <v>#DIV/0!</v>
      </c>
      <c r="AD76" s="72" t="e">
        <f t="shared" si="6"/>
        <v>#DIV/0!</v>
      </c>
      <c r="AE76" s="72" t="e">
        <f t="shared" si="30"/>
        <v>#DIV/0!</v>
      </c>
      <c r="AF76" s="72" t="e">
        <f t="shared" si="31"/>
        <v>#DIV/0!</v>
      </c>
      <c r="AG76" s="73" t="e">
        <f t="shared" si="31"/>
        <v>#DIV/0!</v>
      </c>
      <c r="AH76" s="555">
        <v>1</v>
      </c>
      <c r="AI76" s="232">
        <v>1</v>
      </c>
      <c r="AJ76" s="232">
        <v>1</v>
      </c>
      <c r="AK76" s="232">
        <v>1</v>
      </c>
      <c r="AL76" s="232">
        <v>1</v>
      </c>
      <c r="AM76" s="232">
        <v>1</v>
      </c>
      <c r="AN76" s="232">
        <v>1</v>
      </c>
      <c r="AO76" s="232">
        <v>1</v>
      </c>
      <c r="AP76" s="232">
        <v>1</v>
      </c>
      <c r="AQ76" s="232">
        <v>1</v>
      </c>
      <c r="AR76" s="232">
        <v>1</v>
      </c>
      <c r="AS76" s="232">
        <v>1</v>
      </c>
      <c r="AT76" s="232">
        <v>4</v>
      </c>
      <c r="AU76" s="232">
        <v>6</v>
      </c>
      <c r="AV76" s="234">
        <v>7</v>
      </c>
    </row>
    <row r="77" spans="2:48" ht="14.5" x14ac:dyDescent="0.35">
      <c r="B77" s="739"/>
      <c r="C77" s="8" t="s">
        <v>198</v>
      </c>
      <c r="D77">
        <v>0</v>
      </c>
      <c r="E77">
        <v>0</v>
      </c>
      <c r="F77">
        <v>0</v>
      </c>
      <c r="G77">
        <v>0</v>
      </c>
      <c r="H77">
        <v>0</v>
      </c>
      <c r="I77">
        <v>0</v>
      </c>
      <c r="J77">
        <v>0</v>
      </c>
      <c r="K77">
        <v>0</v>
      </c>
      <c r="L77">
        <v>0</v>
      </c>
      <c r="M77">
        <v>0</v>
      </c>
      <c r="N77">
        <v>0</v>
      </c>
      <c r="O77">
        <v>0</v>
      </c>
      <c r="P77">
        <v>0</v>
      </c>
      <c r="Q77">
        <v>0</v>
      </c>
      <c r="R77">
        <v>0</v>
      </c>
      <c r="S77" s="554">
        <f>100</f>
        <v>100</v>
      </c>
      <c r="T77" s="72" t="e">
        <f t="shared" si="23"/>
        <v>#DIV/0!</v>
      </c>
      <c r="U77" s="72" t="e">
        <f t="shared" si="23"/>
        <v>#DIV/0!</v>
      </c>
      <c r="V77" s="72" t="e">
        <f t="shared" si="23"/>
        <v>#DIV/0!</v>
      </c>
      <c r="W77" s="72" t="e">
        <f t="shared" si="23"/>
        <v>#DIV/0!</v>
      </c>
      <c r="X77" s="72" t="e">
        <f t="shared" si="23"/>
        <v>#DIV/0!</v>
      </c>
      <c r="Y77" s="72" t="e">
        <f t="shared" si="23"/>
        <v>#DIV/0!</v>
      </c>
      <c r="Z77" s="72" t="e">
        <f t="shared" si="23"/>
        <v>#DIV/0!</v>
      </c>
      <c r="AA77" s="72" t="e">
        <f t="shared" si="23"/>
        <v>#DIV/0!</v>
      </c>
      <c r="AB77" s="72" t="e">
        <f t="shared" si="6"/>
        <v>#DIV/0!</v>
      </c>
      <c r="AC77" s="72" t="e">
        <f t="shared" si="6"/>
        <v>#DIV/0!</v>
      </c>
      <c r="AD77" s="72" t="e">
        <f t="shared" si="6"/>
        <v>#DIV/0!</v>
      </c>
      <c r="AE77" s="72" t="e">
        <f t="shared" ref="AE77:AE80" si="32">P77*100/$D77</f>
        <v>#DIV/0!</v>
      </c>
      <c r="AF77" s="72" t="e">
        <f t="shared" ref="AF77:AG80" si="33">Q77*100/$D77</f>
        <v>#DIV/0!</v>
      </c>
      <c r="AG77" s="73" t="e">
        <f t="shared" si="33"/>
        <v>#DIV/0!</v>
      </c>
      <c r="AH77" s="235"/>
      <c r="AI77" s="236"/>
      <c r="AJ77" s="236"/>
      <c r="AK77" s="236"/>
      <c r="AL77" s="236"/>
      <c r="AM77" s="236"/>
      <c r="AN77" s="236"/>
      <c r="AO77" s="236"/>
      <c r="AP77" s="236"/>
      <c r="AQ77" s="236"/>
      <c r="AR77" s="236"/>
      <c r="AS77" s="236"/>
      <c r="AT77" s="236"/>
      <c r="AU77" s="236"/>
      <c r="AV77" s="237"/>
    </row>
    <row r="78" spans="2:48" ht="15" customHeight="1" x14ac:dyDescent="0.35">
      <c r="B78" s="738" t="s">
        <v>127</v>
      </c>
      <c r="C78" s="1" t="s">
        <v>193</v>
      </c>
      <c r="D78" s="210">
        <v>20</v>
      </c>
      <c r="E78" s="210">
        <v>18</v>
      </c>
      <c r="F78" s="210">
        <v>27</v>
      </c>
      <c r="G78" s="210">
        <v>35</v>
      </c>
      <c r="H78" s="210">
        <v>31</v>
      </c>
      <c r="I78" s="210">
        <v>41</v>
      </c>
      <c r="J78" s="210">
        <v>54</v>
      </c>
      <c r="K78" s="210">
        <v>50</v>
      </c>
      <c r="L78" s="210">
        <v>44</v>
      </c>
      <c r="M78" s="210">
        <v>31</v>
      </c>
      <c r="N78" s="211">
        <v>5</v>
      </c>
      <c r="O78" s="211">
        <v>0</v>
      </c>
      <c r="P78" s="211">
        <v>0</v>
      </c>
      <c r="Q78" s="211">
        <v>0</v>
      </c>
      <c r="R78" s="211">
        <v>0</v>
      </c>
      <c r="S78" s="554">
        <f>100</f>
        <v>100</v>
      </c>
      <c r="T78" s="72">
        <f t="shared" si="23"/>
        <v>90</v>
      </c>
      <c r="U78" s="72">
        <f t="shared" si="23"/>
        <v>135</v>
      </c>
      <c r="V78" s="72">
        <f t="shared" si="23"/>
        <v>175</v>
      </c>
      <c r="W78" s="72">
        <f t="shared" si="23"/>
        <v>155</v>
      </c>
      <c r="X78" s="72">
        <f t="shared" si="23"/>
        <v>205</v>
      </c>
      <c r="Y78" s="72">
        <f t="shared" si="23"/>
        <v>270</v>
      </c>
      <c r="Z78" s="72">
        <f t="shared" si="23"/>
        <v>250</v>
      </c>
      <c r="AA78" s="72">
        <f t="shared" si="23"/>
        <v>220</v>
      </c>
      <c r="AB78" s="72">
        <f t="shared" si="6"/>
        <v>155</v>
      </c>
      <c r="AC78" s="72">
        <f t="shared" si="6"/>
        <v>25</v>
      </c>
      <c r="AD78" s="72">
        <f t="shared" si="6"/>
        <v>0</v>
      </c>
      <c r="AE78" s="72">
        <f t="shared" si="32"/>
        <v>0</v>
      </c>
      <c r="AF78" s="72">
        <f t="shared" si="33"/>
        <v>0</v>
      </c>
      <c r="AG78" s="73">
        <f t="shared" si="33"/>
        <v>0</v>
      </c>
      <c r="AH78" s="555">
        <v>1</v>
      </c>
      <c r="AI78" s="232">
        <v>1</v>
      </c>
      <c r="AJ78" s="232">
        <v>1</v>
      </c>
      <c r="AK78" s="232">
        <v>1</v>
      </c>
      <c r="AL78" s="232">
        <v>1</v>
      </c>
      <c r="AM78" s="232">
        <v>1</v>
      </c>
      <c r="AN78" s="232">
        <v>1</v>
      </c>
      <c r="AO78" s="232">
        <v>1</v>
      </c>
      <c r="AP78" s="232">
        <v>1</v>
      </c>
      <c r="AQ78" s="232">
        <v>1</v>
      </c>
      <c r="AR78" s="232">
        <v>4</v>
      </c>
      <c r="AS78" s="232">
        <v>4</v>
      </c>
      <c r="AT78" s="232">
        <v>4</v>
      </c>
      <c r="AU78" s="232">
        <v>6</v>
      </c>
      <c r="AV78" s="234">
        <v>7</v>
      </c>
    </row>
    <row r="79" spans="2:48" ht="14.5" x14ac:dyDescent="0.35">
      <c r="B79" s="738"/>
      <c r="C79" s="1" t="s">
        <v>194</v>
      </c>
      <c r="D79" s="211">
        <v>204</v>
      </c>
      <c r="E79" s="211">
        <v>212</v>
      </c>
      <c r="F79" s="211">
        <v>180</v>
      </c>
      <c r="G79" s="211">
        <v>177</v>
      </c>
      <c r="H79" s="211">
        <v>177</v>
      </c>
      <c r="I79" s="211">
        <v>158</v>
      </c>
      <c r="J79" s="211">
        <v>158</v>
      </c>
      <c r="K79" s="211">
        <v>152</v>
      </c>
      <c r="L79" s="211">
        <v>143</v>
      </c>
      <c r="M79" s="211">
        <v>141</v>
      </c>
      <c r="N79" s="211">
        <v>164</v>
      </c>
      <c r="O79" s="211">
        <v>172</v>
      </c>
      <c r="P79" s="211">
        <v>162</v>
      </c>
      <c r="Q79" s="211">
        <v>160</v>
      </c>
      <c r="R79" s="211">
        <v>160</v>
      </c>
      <c r="S79" s="554">
        <f>100</f>
        <v>100</v>
      </c>
      <c r="T79" s="72">
        <f t="shared" si="23"/>
        <v>103.92156862745098</v>
      </c>
      <c r="U79" s="72">
        <f t="shared" si="23"/>
        <v>88.235294117647058</v>
      </c>
      <c r="V79" s="72">
        <f t="shared" si="23"/>
        <v>86.764705882352942</v>
      </c>
      <c r="W79" s="72">
        <f t="shared" si="23"/>
        <v>86.764705882352942</v>
      </c>
      <c r="X79" s="72">
        <f t="shared" si="23"/>
        <v>77.450980392156865</v>
      </c>
      <c r="Y79" s="72">
        <f t="shared" si="23"/>
        <v>77.450980392156865</v>
      </c>
      <c r="Z79" s="72">
        <f t="shared" si="23"/>
        <v>74.509803921568633</v>
      </c>
      <c r="AA79" s="72">
        <f t="shared" si="23"/>
        <v>70.098039215686271</v>
      </c>
      <c r="AB79" s="72">
        <f t="shared" si="6"/>
        <v>69.117647058823536</v>
      </c>
      <c r="AC79" s="72">
        <f t="shared" si="6"/>
        <v>80.392156862745097</v>
      </c>
      <c r="AD79" s="72">
        <f t="shared" si="6"/>
        <v>84.313725490196077</v>
      </c>
      <c r="AE79" s="72">
        <f t="shared" si="32"/>
        <v>79.411764705882348</v>
      </c>
      <c r="AF79" s="72">
        <f t="shared" si="33"/>
        <v>78.431372549019613</v>
      </c>
      <c r="AG79" s="73">
        <f t="shared" si="33"/>
        <v>78.431372549019613</v>
      </c>
      <c r="AH79" s="555">
        <v>4</v>
      </c>
      <c r="AI79" s="232">
        <v>4</v>
      </c>
      <c r="AJ79" s="232">
        <v>4</v>
      </c>
      <c r="AK79" s="232">
        <v>4</v>
      </c>
      <c r="AL79" s="232">
        <v>4</v>
      </c>
      <c r="AM79" s="232">
        <v>4</v>
      </c>
      <c r="AN79" s="232">
        <v>4</v>
      </c>
      <c r="AO79" s="232">
        <v>4</v>
      </c>
      <c r="AP79" s="232">
        <v>4</v>
      </c>
      <c r="AQ79" s="232">
        <v>4</v>
      </c>
      <c r="AR79" s="232">
        <v>4</v>
      </c>
      <c r="AS79" s="232">
        <v>4</v>
      </c>
      <c r="AT79" s="232">
        <v>4</v>
      </c>
      <c r="AU79" s="232">
        <v>6</v>
      </c>
      <c r="AV79" s="234">
        <v>7</v>
      </c>
    </row>
    <row r="80" spans="2:48" ht="14.5" x14ac:dyDescent="0.35">
      <c r="B80" s="738"/>
      <c r="C80" s="1" t="s">
        <v>195</v>
      </c>
      <c r="D80" s="211">
        <v>139</v>
      </c>
      <c r="E80" s="211">
        <v>70</v>
      </c>
      <c r="F80" s="211">
        <v>140</v>
      </c>
      <c r="G80" s="211">
        <v>138</v>
      </c>
      <c r="H80" s="211">
        <v>206</v>
      </c>
      <c r="I80" s="211">
        <v>216</v>
      </c>
      <c r="J80" s="211">
        <v>144</v>
      </c>
      <c r="K80" s="211">
        <v>136</v>
      </c>
      <c r="L80" s="211">
        <v>128</v>
      </c>
      <c r="M80" s="211">
        <v>129</v>
      </c>
      <c r="N80" s="211">
        <v>132</v>
      </c>
      <c r="O80" s="211">
        <v>141</v>
      </c>
      <c r="P80" s="211">
        <v>130</v>
      </c>
      <c r="Q80" s="211">
        <v>127</v>
      </c>
      <c r="R80" s="211">
        <v>128</v>
      </c>
      <c r="S80" s="554">
        <f>100</f>
        <v>100</v>
      </c>
      <c r="T80" s="72">
        <f t="shared" si="23"/>
        <v>50.359712230215827</v>
      </c>
      <c r="U80" s="72">
        <f t="shared" si="23"/>
        <v>100.71942446043165</v>
      </c>
      <c r="V80" s="72">
        <f t="shared" si="23"/>
        <v>99.280575539568346</v>
      </c>
      <c r="W80" s="72">
        <f t="shared" si="23"/>
        <v>148.20143884892087</v>
      </c>
      <c r="X80" s="72">
        <f t="shared" si="23"/>
        <v>155.39568345323741</v>
      </c>
      <c r="Y80" s="72">
        <f t="shared" si="23"/>
        <v>103.59712230215827</v>
      </c>
      <c r="Z80" s="72">
        <f t="shared" si="23"/>
        <v>97.841726618705039</v>
      </c>
      <c r="AA80" s="72">
        <f t="shared" si="23"/>
        <v>92.086330935251794</v>
      </c>
      <c r="AB80" s="72">
        <f t="shared" si="6"/>
        <v>92.805755395683448</v>
      </c>
      <c r="AC80" s="72">
        <f t="shared" si="6"/>
        <v>94.964028776978424</v>
      </c>
      <c r="AD80" s="72">
        <f t="shared" si="6"/>
        <v>101.43884892086331</v>
      </c>
      <c r="AE80" s="72">
        <f t="shared" si="32"/>
        <v>93.525179856115102</v>
      </c>
      <c r="AF80" s="72">
        <f t="shared" si="33"/>
        <v>91.366906474820141</v>
      </c>
      <c r="AG80" s="73">
        <f t="shared" si="33"/>
        <v>92.086330935251794</v>
      </c>
      <c r="AH80" s="555">
        <v>4</v>
      </c>
      <c r="AI80" s="232">
        <v>4</v>
      </c>
      <c r="AJ80" s="232">
        <v>4</v>
      </c>
      <c r="AK80" s="232">
        <v>4</v>
      </c>
      <c r="AL80" s="232">
        <v>4</v>
      </c>
      <c r="AM80" s="232">
        <v>4</v>
      </c>
      <c r="AN80" s="232">
        <v>4</v>
      </c>
      <c r="AO80" s="232">
        <v>4</v>
      </c>
      <c r="AP80" s="232">
        <v>4</v>
      </c>
      <c r="AQ80" s="232">
        <v>4</v>
      </c>
      <c r="AR80" s="232">
        <v>4</v>
      </c>
      <c r="AS80" s="232">
        <v>4</v>
      </c>
      <c r="AT80" s="232">
        <v>4</v>
      </c>
      <c r="AU80" s="232">
        <v>6</v>
      </c>
      <c r="AV80" s="234">
        <v>7</v>
      </c>
    </row>
    <row r="81" spans="2:48" ht="14.5" x14ac:dyDescent="0.35">
      <c r="B81" s="738"/>
      <c r="C81" s="1" t="s">
        <v>196</v>
      </c>
      <c r="D81" s="211">
        <v>277</v>
      </c>
      <c r="E81" s="211">
        <v>321</v>
      </c>
      <c r="F81" s="211">
        <v>280</v>
      </c>
      <c r="G81" s="211">
        <v>276</v>
      </c>
      <c r="H81" s="211">
        <v>275</v>
      </c>
      <c r="I81" s="211">
        <v>288</v>
      </c>
      <c r="J81" s="211">
        <v>288</v>
      </c>
      <c r="K81" s="211">
        <v>285</v>
      </c>
      <c r="L81" s="211">
        <v>286</v>
      </c>
      <c r="M81" s="211">
        <v>311</v>
      </c>
      <c r="N81" s="211">
        <v>339</v>
      </c>
      <c r="O81" s="211">
        <v>368</v>
      </c>
      <c r="P81" s="211">
        <v>339</v>
      </c>
      <c r="Q81" s="211">
        <v>335</v>
      </c>
      <c r="R81" s="211">
        <v>339</v>
      </c>
      <c r="S81" s="554">
        <f>100</f>
        <v>100</v>
      </c>
      <c r="T81" s="72">
        <f t="shared" si="23"/>
        <v>115.88447653429603</v>
      </c>
      <c r="U81" s="72">
        <f t="shared" si="23"/>
        <v>101.08303249097473</v>
      </c>
      <c r="V81" s="72">
        <f t="shared" si="23"/>
        <v>99.638989169675085</v>
      </c>
      <c r="W81" s="72">
        <f t="shared" si="23"/>
        <v>99.277978339350184</v>
      </c>
      <c r="X81" s="72">
        <f t="shared" si="23"/>
        <v>103.97111913357401</v>
      </c>
      <c r="Y81" s="72">
        <f t="shared" si="23"/>
        <v>103.97111913357401</v>
      </c>
      <c r="Z81" s="72">
        <f t="shared" si="23"/>
        <v>102.88808664259928</v>
      </c>
      <c r="AA81" s="72">
        <f t="shared" si="23"/>
        <v>103.24909747292419</v>
      </c>
      <c r="AB81" s="72">
        <f t="shared" si="6"/>
        <v>112.27436823104694</v>
      </c>
      <c r="AC81" s="72">
        <f t="shared" si="6"/>
        <v>122.38267148014441</v>
      </c>
      <c r="AD81" s="72">
        <f t="shared" si="6"/>
        <v>132.8519855595668</v>
      </c>
      <c r="AE81" s="72">
        <f t="shared" ref="AE81:AE84" si="34">P81*100/$D81</f>
        <v>122.38267148014441</v>
      </c>
      <c r="AF81" s="72">
        <f t="shared" ref="AF81:AG84" si="35">Q81*100/$D81</f>
        <v>120.93862815884476</v>
      </c>
      <c r="AG81" s="73">
        <f t="shared" si="35"/>
        <v>122.38267148014441</v>
      </c>
      <c r="AH81" s="555">
        <v>4</v>
      </c>
      <c r="AI81" s="232">
        <v>4</v>
      </c>
      <c r="AJ81" s="232">
        <v>4</v>
      </c>
      <c r="AK81" s="232">
        <v>4</v>
      </c>
      <c r="AL81" s="232">
        <v>4</v>
      </c>
      <c r="AM81" s="232">
        <v>4</v>
      </c>
      <c r="AN81" s="232">
        <v>4</v>
      </c>
      <c r="AO81" s="232">
        <v>4</v>
      </c>
      <c r="AP81" s="232">
        <v>4</v>
      </c>
      <c r="AQ81" s="232">
        <v>4</v>
      </c>
      <c r="AR81" s="232">
        <v>4</v>
      </c>
      <c r="AS81" s="232">
        <v>4</v>
      </c>
      <c r="AT81" s="232">
        <v>4</v>
      </c>
      <c r="AU81" s="232">
        <v>6</v>
      </c>
      <c r="AV81" s="234">
        <v>7</v>
      </c>
    </row>
    <row r="82" spans="2:48" ht="14.5" x14ac:dyDescent="0.35">
      <c r="B82" s="738"/>
      <c r="C82" s="1" t="s">
        <v>197</v>
      </c>
      <c r="D82" s="210">
        <v>640</v>
      </c>
      <c r="E82" s="210">
        <v>621</v>
      </c>
      <c r="F82" s="210">
        <v>627</v>
      </c>
      <c r="G82" s="210">
        <v>626</v>
      </c>
      <c r="H82" s="210">
        <v>689</v>
      </c>
      <c r="I82" s="210">
        <v>703</v>
      </c>
      <c r="J82" s="210">
        <v>644</v>
      </c>
      <c r="K82" s="210">
        <v>623</v>
      </c>
      <c r="L82" s="210">
        <v>601</v>
      </c>
      <c r="M82" s="210">
        <v>612</v>
      </c>
      <c r="N82" s="210">
        <v>640</v>
      </c>
      <c r="O82" s="210">
        <v>681</v>
      </c>
      <c r="P82" s="211">
        <v>631</v>
      </c>
      <c r="Q82" s="211">
        <v>622</v>
      </c>
      <c r="R82" s="211">
        <v>627</v>
      </c>
      <c r="S82" s="554">
        <f>100</f>
        <v>100</v>
      </c>
      <c r="T82" s="72">
        <f t="shared" si="23"/>
        <v>97.03125</v>
      </c>
      <c r="U82" s="72">
        <f t="shared" si="23"/>
        <v>97.96875</v>
      </c>
      <c r="V82" s="72">
        <f t="shared" si="23"/>
        <v>97.8125</v>
      </c>
      <c r="W82" s="72">
        <f t="shared" si="23"/>
        <v>107.65625</v>
      </c>
      <c r="X82" s="72">
        <f t="shared" si="23"/>
        <v>109.84375</v>
      </c>
      <c r="Y82" s="72">
        <f t="shared" si="23"/>
        <v>100.625</v>
      </c>
      <c r="Z82" s="72">
        <f t="shared" si="23"/>
        <v>97.34375</v>
      </c>
      <c r="AA82" s="72">
        <f t="shared" si="23"/>
        <v>93.90625</v>
      </c>
      <c r="AB82" s="72">
        <f t="shared" si="6"/>
        <v>95.625</v>
      </c>
      <c r="AC82" s="72">
        <f t="shared" si="6"/>
        <v>100</v>
      </c>
      <c r="AD82" s="72">
        <f t="shared" si="6"/>
        <v>106.40625</v>
      </c>
      <c r="AE82" s="72">
        <f t="shared" si="34"/>
        <v>98.59375</v>
      </c>
      <c r="AF82" s="72">
        <f t="shared" si="35"/>
        <v>97.1875</v>
      </c>
      <c r="AG82" s="73">
        <f t="shared" si="35"/>
        <v>97.96875</v>
      </c>
      <c r="AH82" s="555">
        <v>1</v>
      </c>
      <c r="AI82" s="232">
        <v>1</v>
      </c>
      <c r="AJ82" s="232">
        <v>1</v>
      </c>
      <c r="AK82" s="232">
        <v>1</v>
      </c>
      <c r="AL82" s="232">
        <v>1</v>
      </c>
      <c r="AM82" s="232">
        <v>1</v>
      </c>
      <c r="AN82" s="232">
        <v>1</v>
      </c>
      <c r="AO82" s="232">
        <v>1</v>
      </c>
      <c r="AP82" s="232">
        <v>1</v>
      </c>
      <c r="AQ82" s="232">
        <v>1</v>
      </c>
      <c r="AR82" s="232">
        <v>1</v>
      </c>
      <c r="AS82" s="232">
        <v>1</v>
      </c>
      <c r="AT82" s="232">
        <v>4</v>
      </c>
      <c r="AU82" s="232">
        <v>6</v>
      </c>
      <c r="AV82" s="234">
        <v>7</v>
      </c>
    </row>
    <row r="83" spans="2:48" ht="14.5" x14ac:dyDescent="0.35">
      <c r="B83" s="739"/>
      <c r="C83" s="8" t="s">
        <v>198</v>
      </c>
      <c r="D83">
        <v>363</v>
      </c>
      <c r="E83">
        <v>300</v>
      </c>
      <c r="F83">
        <v>347</v>
      </c>
      <c r="G83">
        <v>350</v>
      </c>
      <c r="H83">
        <v>414</v>
      </c>
      <c r="I83">
        <v>415</v>
      </c>
      <c r="J83">
        <v>356</v>
      </c>
      <c r="K83">
        <v>338</v>
      </c>
      <c r="L83">
        <v>315</v>
      </c>
      <c r="M83">
        <v>301</v>
      </c>
      <c r="N83">
        <v>301</v>
      </c>
      <c r="O83">
        <v>313</v>
      </c>
      <c r="P83">
        <v>292</v>
      </c>
      <c r="Q83">
        <v>287</v>
      </c>
      <c r="R83">
        <v>288</v>
      </c>
      <c r="S83" s="554">
        <f>100</f>
        <v>100</v>
      </c>
      <c r="T83" s="72">
        <f t="shared" si="23"/>
        <v>82.644628099173559</v>
      </c>
      <c r="U83" s="72">
        <f t="shared" si="23"/>
        <v>95.592286501377416</v>
      </c>
      <c r="V83" s="72">
        <f t="shared" si="23"/>
        <v>96.418732782369148</v>
      </c>
      <c r="W83" s="72">
        <f t="shared" si="23"/>
        <v>114.0495867768595</v>
      </c>
      <c r="X83" s="72">
        <f t="shared" si="23"/>
        <v>114.32506887052341</v>
      </c>
      <c r="Y83" s="72">
        <f t="shared" si="23"/>
        <v>98.071625344352611</v>
      </c>
      <c r="Z83" s="72">
        <f t="shared" si="23"/>
        <v>93.112947658402206</v>
      </c>
      <c r="AA83" s="72">
        <f t="shared" si="23"/>
        <v>86.776859504132233</v>
      </c>
      <c r="AB83" s="72">
        <f t="shared" si="6"/>
        <v>82.92011019283747</v>
      </c>
      <c r="AC83" s="72">
        <f t="shared" si="6"/>
        <v>82.92011019283747</v>
      </c>
      <c r="AD83" s="72">
        <f t="shared" si="6"/>
        <v>86.225895316804412</v>
      </c>
      <c r="AE83" s="72">
        <f t="shared" si="34"/>
        <v>80.44077134986226</v>
      </c>
      <c r="AF83" s="72">
        <f t="shared" si="35"/>
        <v>79.063360881542707</v>
      </c>
      <c r="AG83" s="73">
        <f t="shared" si="35"/>
        <v>79.338842975206617</v>
      </c>
      <c r="AH83" s="235"/>
      <c r="AI83" s="236"/>
      <c r="AJ83" s="236"/>
      <c r="AK83" s="236"/>
      <c r="AL83" s="236"/>
      <c r="AM83" s="236"/>
      <c r="AN83" s="236"/>
      <c r="AO83" s="236"/>
      <c r="AP83" s="236"/>
      <c r="AQ83" s="236"/>
      <c r="AR83" s="236"/>
      <c r="AS83" s="236"/>
      <c r="AT83" s="236"/>
      <c r="AU83" s="236"/>
      <c r="AV83" s="237"/>
    </row>
    <row r="84" spans="2:48" ht="15" customHeight="1" x14ac:dyDescent="0.35">
      <c r="B84" s="738" t="s">
        <v>128</v>
      </c>
      <c r="C84" s="1" t="s">
        <v>193</v>
      </c>
      <c r="D84" s="211">
        <v>4</v>
      </c>
      <c r="E84" s="211">
        <v>3</v>
      </c>
      <c r="F84" s="211">
        <v>3</v>
      </c>
      <c r="G84" s="211">
        <v>3</v>
      </c>
      <c r="H84" s="211">
        <v>4</v>
      </c>
      <c r="I84" s="211">
        <v>4</v>
      </c>
      <c r="J84" s="211">
        <v>4</v>
      </c>
      <c r="K84" s="211">
        <v>4</v>
      </c>
      <c r="L84" s="211">
        <v>4</v>
      </c>
      <c r="M84" s="211">
        <v>4</v>
      </c>
      <c r="N84" s="211">
        <v>1</v>
      </c>
      <c r="O84" s="211">
        <v>0</v>
      </c>
      <c r="P84" s="211">
        <v>0</v>
      </c>
      <c r="Q84" s="211">
        <v>0</v>
      </c>
      <c r="R84" s="211">
        <v>0</v>
      </c>
      <c r="S84" s="554">
        <f>100</f>
        <v>100</v>
      </c>
      <c r="T84" s="72">
        <f t="shared" si="23"/>
        <v>75</v>
      </c>
      <c r="U84" s="72">
        <f t="shared" si="23"/>
        <v>75</v>
      </c>
      <c r="V84" s="72">
        <f t="shared" si="23"/>
        <v>75</v>
      </c>
      <c r="W84" s="72">
        <f t="shared" si="23"/>
        <v>100</v>
      </c>
      <c r="X84" s="72">
        <f t="shared" si="23"/>
        <v>100</v>
      </c>
      <c r="Y84" s="72">
        <f t="shared" si="23"/>
        <v>100</v>
      </c>
      <c r="Z84" s="72">
        <f t="shared" si="23"/>
        <v>100</v>
      </c>
      <c r="AA84" s="72">
        <f t="shared" si="23"/>
        <v>100</v>
      </c>
      <c r="AB84" s="72">
        <f t="shared" si="6"/>
        <v>100</v>
      </c>
      <c r="AC84" s="72">
        <f t="shared" si="6"/>
        <v>25</v>
      </c>
      <c r="AD84" s="72">
        <f t="shared" si="6"/>
        <v>0</v>
      </c>
      <c r="AE84" s="72">
        <f t="shared" si="34"/>
        <v>0</v>
      </c>
      <c r="AF84" s="72">
        <f t="shared" si="35"/>
        <v>0</v>
      </c>
      <c r="AG84" s="73">
        <f t="shared" si="35"/>
        <v>0</v>
      </c>
      <c r="AH84" s="555">
        <v>4</v>
      </c>
      <c r="AI84" s="232">
        <v>4</v>
      </c>
      <c r="AJ84" s="232">
        <v>4</v>
      </c>
      <c r="AK84" s="232">
        <v>4</v>
      </c>
      <c r="AL84" s="232">
        <v>4</v>
      </c>
      <c r="AM84" s="232">
        <v>4</v>
      </c>
      <c r="AN84" s="232">
        <v>4</v>
      </c>
      <c r="AO84" s="232">
        <v>4</v>
      </c>
      <c r="AP84" s="232">
        <v>4</v>
      </c>
      <c r="AQ84" s="232">
        <v>4</v>
      </c>
      <c r="AR84" s="232">
        <v>4</v>
      </c>
      <c r="AS84" s="232">
        <v>4</v>
      </c>
      <c r="AT84" s="232">
        <v>4</v>
      </c>
      <c r="AU84" s="232">
        <v>6</v>
      </c>
      <c r="AV84" s="234">
        <v>7</v>
      </c>
    </row>
    <row r="85" spans="2:48" ht="14.5" x14ac:dyDescent="0.35">
      <c r="B85" s="738"/>
      <c r="C85" s="1" t="s">
        <v>194</v>
      </c>
      <c r="D85" s="211">
        <v>26</v>
      </c>
      <c r="E85" s="211">
        <v>25</v>
      </c>
      <c r="F85" s="211">
        <v>28</v>
      </c>
      <c r="G85" s="211">
        <v>29</v>
      </c>
      <c r="H85" s="211">
        <v>31</v>
      </c>
      <c r="I85" s="211">
        <v>31</v>
      </c>
      <c r="J85" s="211">
        <v>32</v>
      </c>
      <c r="K85" s="211">
        <v>31</v>
      </c>
      <c r="L85" s="211">
        <v>29</v>
      </c>
      <c r="M85" s="211">
        <v>27</v>
      </c>
      <c r="N85" s="211">
        <v>30</v>
      </c>
      <c r="O85" s="211">
        <v>29</v>
      </c>
      <c r="P85" s="211">
        <v>30</v>
      </c>
      <c r="Q85" s="211">
        <v>30</v>
      </c>
      <c r="R85" s="211">
        <v>30</v>
      </c>
      <c r="S85" s="554">
        <f>100</f>
        <v>100</v>
      </c>
      <c r="T85" s="72">
        <f t="shared" si="23"/>
        <v>96.15384615384616</v>
      </c>
      <c r="U85" s="72">
        <f t="shared" si="23"/>
        <v>107.69230769230769</v>
      </c>
      <c r="V85" s="72">
        <f t="shared" si="23"/>
        <v>111.53846153846153</v>
      </c>
      <c r="W85" s="72">
        <f t="shared" si="23"/>
        <v>119.23076923076923</v>
      </c>
      <c r="X85" s="72">
        <f t="shared" si="23"/>
        <v>119.23076923076923</v>
      </c>
      <c r="Y85" s="72">
        <f t="shared" si="23"/>
        <v>123.07692307692308</v>
      </c>
      <c r="Z85" s="72">
        <f t="shared" si="23"/>
        <v>119.23076923076923</v>
      </c>
      <c r="AA85" s="72">
        <f t="shared" si="23"/>
        <v>111.53846153846153</v>
      </c>
      <c r="AB85" s="72">
        <f t="shared" si="6"/>
        <v>103.84615384615384</v>
      </c>
      <c r="AC85" s="72">
        <f t="shared" si="6"/>
        <v>115.38461538461539</v>
      </c>
      <c r="AD85" s="72">
        <f t="shared" si="6"/>
        <v>111.53846153846153</v>
      </c>
      <c r="AE85" s="72">
        <f t="shared" ref="AE85:AE88" si="36">P85*100/$D85</f>
        <v>115.38461538461539</v>
      </c>
      <c r="AF85" s="72">
        <f t="shared" ref="AF85:AG88" si="37">Q85*100/$D85</f>
        <v>115.38461538461539</v>
      </c>
      <c r="AG85" s="73">
        <f t="shared" si="37"/>
        <v>115.38461538461539</v>
      </c>
      <c r="AH85" s="555">
        <v>4</v>
      </c>
      <c r="AI85" s="232">
        <v>4</v>
      </c>
      <c r="AJ85" s="232">
        <v>4</v>
      </c>
      <c r="AK85" s="232">
        <v>4</v>
      </c>
      <c r="AL85" s="232">
        <v>4</v>
      </c>
      <c r="AM85" s="232">
        <v>4</v>
      </c>
      <c r="AN85" s="232">
        <v>4</v>
      </c>
      <c r="AO85" s="232">
        <v>4</v>
      </c>
      <c r="AP85" s="232">
        <v>4</v>
      </c>
      <c r="AQ85" s="232">
        <v>4</v>
      </c>
      <c r="AR85" s="232">
        <v>4</v>
      </c>
      <c r="AS85" s="232">
        <v>4</v>
      </c>
      <c r="AT85" s="232">
        <v>4</v>
      </c>
      <c r="AU85" s="232">
        <v>6</v>
      </c>
      <c r="AV85" s="234">
        <v>7</v>
      </c>
    </row>
    <row r="86" spans="2:48" ht="14.5" x14ac:dyDescent="0.35">
      <c r="B86" s="738"/>
      <c r="C86" s="1" t="s">
        <v>195</v>
      </c>
      <c r="D86" s="210">
        <v>0</v>
      </c>
      <c r="E86" s="210">
        <v>0</v>
      </c>
      <c r="F86" s="210">
        <v>0</v>
      </c>
      <c r="G86" s="210">
        <v>0</v>
      </c>
      <c r="H86" s="210">
        <v>0</v>
      </c>
      <c r="I86" s="210">
        <v>0</v>
      </c>
      <c r="J86" s="210">
        <v>0</v>
      </c>
      <c r="K86" s="210">
        <v>0</v>
      </c>
      <c r="L86" s="210">
        <v>0</v>
      </c>
      <c r="M86" s="210">
        <v>0</v>
      </c>
      <c r="N86" s="210">
        <v>0</v>
      </c>
      <c r="O86" s="210">
        <v>0</v>
      </c>
      <c r="P86" s="211">
        <v>0</v>
      </c>
      <c r="Q86" s="211">
        <v>0</v>
      </c>
      <c r="R86" s="211">
        <v>0</v>
      </c>
      <c r="S86" s="554">
        <f>100</f>
        <v>100</v>
      </c>
      <c r="T86" s="72" t="e">
        <f t="shared" si="23"/>
        <v>#DIV/0!</v>
      </c>
      <c r="U86" s="72" t="e">
        <f t="shared" si="23"/>
        <v>#DIV/0!</v>
      </c>
      <c r="V86" s="72" t="e">
        <f t="shared" si="23"/>
        <v>#DIV/0!</v>
      </c>
      <c r="W86" s="72" t="e">
        <f t="shared" si="23"/>
        <v>#DIV/0!</v>
      </c>
      <c r="X86" s="72" t="e">
        <f t="shared" si="23"/>
        <v>#DIV/0!</v>
      </c>
      <c r="Y86" s="72" t="e">
        <f t="shared" si="23"/>
        <v>#DIV/0!</v>
      </c>
      <c r="Z86" s="72" t="e">
        <f t="shared" si="23"/>
        <v>#DIV/0!</v>
      </c>
      <c r="AA86" s="72" t="e">
        <f t="shared" si="23"/>
        <v>#DIV/0!</v>
      </c>
      <c r="AB86" s="72" t="e">
        <f t="shared" si="6"/>
        <v>#DIV/0!</v>
      </c>
      <c r="AC86" s="72" t="e">
        <f t="shared" si="6"/>
        <v>#DIV/0!</v>
      </c>
      <c r="AD86" s="72" t="e">
        <f t="shared" si="6"/>
        <v>#DIV/0!</v>
      </c>
      <c r="AE86" s="72" t="e">
        <f t="shared" si="36"/>
        <v>#DIV/0!</v>
      </c>
      <c r="AF86" s="72" t="e">
        <f t="shared" si="37"/>
        <v>#DIV/0!</v>
      </c>
      <c r="AG86" s="73" t="e">
        <f t="shared" si="37"/>
        <v>#DIV/0!</v>
      </c>
      <c r="AH86" s="555">
        <v>1</v>
      </c>
      <c r="AI86" s="232">
        <v>1</v>
      </c>
      <c r="AJ86" s="232">
        <v>1</v>
      </c>
      <c r="AK86" s="232">
        <v>1</v>
      </c>
      <c r="AL86" s="232">
        <v>1</v>
      </c>
      <c r="AM86" s="232">
        <v>1</v>
      </c>
      <c r="AN86" s="232">
        <v>1</v>
      </c>
      <c r="AO86" s="232">
        <v>1</v>
      </c>
      <c r="AP86" s="232">
        <v>1</v>
      </c>
      <c r="AQ86" s="232">
        <v>1</v>
      </c>
      <c r="AR86" s="232">
        <v>1</v>
      </c>
      <c r="AS86" s="232">
        <v>1</v>
      </c>
      <c r="AT86" s="232">
        <v>4</v>
      </c>
      <c r="AU86" s="232">
        <v>6</v>
      </c>
      <c r="AV86" s="234">
        <v>7</v>
      </c>
    </row>
    <row r="87" spans="2:48" ht="14.5" x14ac:dyDescent="0.35">
      <c r="B87" s="738"/>
      <c r="C87" s="1" t="s">
        <v>196</v>
      </c>
      <c r="D87" s="211">
        <v>749</v>
      </c>
      <c r="E87" s="211">
        <v>881</v>
      </c>
      <c r="F87" s="211">
        <v>874</v>
      </c>
      <c r="G87" s="211">
        <v>900</v>
      </c>
      <c r="H87" s="211">
        <v>956</v>
      </c>
      <c r="I87" s="211">
        <v>950</v>
      </c>
      <c r="J87" s="211">
        <v>987</v>
      </c>
      <c r="K87" s="211">
        <v>982</v>
      </c>
      <c r="L87" s="211">
        <v>997</v>
      </c>
      <c r="M87" s="211">
        <v>1020</v>
      </c>
      <c r="N87" s="211">
        <v>1047</v>
      </c>
      <c r="O87" s="211">
        <v>1061</v>
      </c>
      <c r="P87" s="211">
        <v>1046</v>
      </c>
      <c r="Q87" s="211">
        <v>1034</v>
      </c>
      <c r="R87" s="211">
        <v>1046</v>
      </c>
      <c r="S87" s="554">
        <f>100</f>
        <v>100</v>
      </c>
      <c r="T87" s="72">
        <f t="shared" si="23"/>
        <v>117.62349799732978</v>
      </c>
      <c r="U87" s="72">
        <f t="shared" si="23"/>
        <v>116.68891855807743</v>
      </c>
      <c r="V87" s="72">
        <f t="shared" si="23"/>
        <v>120.16021361815754</v>
      </c>
      <c r="W87" s="72">
        <f t="shared" si="23"/>
        <v>127.63684913217624</v>
      </c>
      <c r="X87" s="72">
        <f t="shared" si="23"/>
        <v>126.83578104138851</v>
      </c>
      <c r="Y87" s="72">
        <f t="shared" si="23"/>
        <v>131.77570093457945</v>
      </c>
      <c r="Z87" s="72">
        <f t="shared" si="23"/>
        <v>131.10814419225633</v>
      </c>
      <c r="AA87" s="72">
        <f t="shared" si="23"/>
        <v>133.11081441922565</v>
      </c>
      <c r="AB87" s="72">
        <f t="shared" si="6"/>
        <v>136.18157543391189</v>
      </c>
      <c r="AC87" s="72">
        <f t="shared" si="6"/>
        <v>139.78638184245662</v>
      </c>
      <c r="AD87" s="72">
        <f t="shared" si="6"/>
        <v>141.65554072096128</v>
      </c>
      <c r="AE87" s="72">
        <f t="shared" si="36"/>
        <v>139.652870493992</v>
      </c>
      <c r="AF87" s="72">
        <f t="shared" si="37"/>
        <v>138.05073431241655</v>
      </c>
      <c r="AG87" s="73">
        <f t="shared" si="37"/>
        <v>139.652870493992</v>
      </c>
      <c r="AH87" s="555">
        <v>4</v>
      </c>
      <c r="AI87" s="232">
        <v>4</v>
      </c>
      <c r="AJ87" s="232">
        <v>4</v>
      </c>
      <c r="AK87" s="232">
        <v>4</v>
      </c>
      <c r="AL87" s="232">
        <v>4</v>
      </c>
      <c r="AM87" s="232">
        <v>4</v>
      </c>
      <c r="AN87" s="232">
        <v>4</v>
      </c>
      <c r="AO87" s="232">
        <v>4</v>
      </c>
      <c r="AP87" s="232">
        <v>4</v>
      </c>
      <c r="AQ87" s="232">
        <v>4</v>
      </c>
      <c r="AR87" s="232">
        <v>4</v>
      </c>
      <c r="AS87" s="232">
        <v>4</v>
      </c>
      <c r="AT87" s="232">
        <v>4</v>
      </c>
      <c r="AU87" s="232">
        <v>6</v>
      </c>
      <c r="AV87" s="234">
        <v>7</v>
      </c>
    </row>
    <row r="88" spans="2:48" ht="14.5" x14ac:dyDescent="0.35">
      <c r="B88" s="738"/>
      <c r="C88" s="1" t="s">
        <v>197</v>
      </c>
      <c r="D88" s="211">
        <v>779</v>
      </c>
      <c r="E88" s="211">
        <v>909</v>
      </c>
      <c r="F88" s="211">
        <v>905</v>
      </c>
      <c r="G88" s="211">
        <v>932</v>
      </c>
      <c r="H88" s="211">
        <v>991</v>
      </c>
      <c r="I88" s="211">
        <v>985</v>
      </c>
      <c r="J88" s="211">
        <v>1023</v>
      </c>
      <c r="K88" s="211">
        <v>1017</v>
      </c>
      <c r="L88" s="211">
        <v>1030</v>
      </c>
      <c r="M88" s="211">
        <v>1051</v>
      </c>
      <c r="N88" s="211">
        <v>1078</v>
      </c>
      <c r="O88" s="211">
        <v>1090</v>
      </c>
      <c r="P88" s="211">
        <v>1076</v>
      </c>
      <c r="Q88" s="211">
        <v>1064</v>
      </c>
      <c r="R88" s="211">
        <v>1076</v>
      </c>
      <c r="S88" s="554">
        <f>100</f>
        <v>100</v>
      </c>
      <c r="T88" s="72">
        <f t="shared" si="23"/>
        <v>116.68806161745827</v>
      </c>
      <c r="U88" s="72">
        <f t="shared" si="23"/>
        <v>116.17458279845957</v>
      </c>
      <c r="V88" s="72">
        <f t="shared" si="23"/>
        <v>119.6405648267009</v>
      </c>
      <c r="W88" s="72">
        <f t="shared" si="23"/>
        <v>127.21437740693196</v>
      </c>
      <c r="X88" s="72">
        <f t="shared" si="23"/>
        <v>126.44415917843389</v>
      </c>
      <c r="Y88" s="72">
        <f t="shared" si="23"/>
        <v>131.32220795892169</v>
      </c>
      <c r="Z88" s="72">
        <f t="shared" si="23"/>
        <v>130.55198973042363</v>
      </c>
      <c r="AA88" s="72">
        <f t="shared" si="23"/>
        <v>132.22079589216943</v>
      </c>
      <c r="AB88" s="72">
        <f t="shared" si="6"/>
        <v>134.91655969191271</v>
      </c>
      <c r="AC88" s="72">
        <f t="shared" si="6"/>
        <v>138.38254172015405</v>
      </c>
      <c r="AD88" s="72">
        <f t="shared" si="6"/>
        <v>139.92297817715018</v>
      </c>
      <c r="AE88" s="72">
        <f t="shared" si="36"/>
        <v>138.12580231065468</v>
      </c>
      <c r="AF88" s="72">
        <f t="shared" si="37"/>
        <v>136.58536585365854</v>
      </c>
      <c r="AG88" s="73">
        <f t="shared" si="37"/>
        <v>138.12580231065468</v>
      </c>
      <c r="AH88" s="555">
        <v>4</v>
      </c>
      <c r="AI88" s="232">
        <v>4</v>
      </c>
      <c r="AJ88" s="232">
        <v>4</v>
      </c>
      <c r="AK88" s="232">
        <v>4</v>
      </c>
      <c r="AL88" s="232">
        <v>4</v>
      </c>
      <c r="AM88" s="232">
        <v>4</v>
      </c>
      <c r="AN88" s="232">
        <v>4</v>
      </c>
      <c r="AO88" s="232">
        <v>4</v>
      </c>
      <c r="AP88" s="232">
        <v>4</v>
      </c>
      <c r="AQ88" s="232">
        <v>4</v>
      </c>
      <c r="AR88" s="232">
        <v>4</v>
      </c>
      <c r="AS88" s="232">
        <v>4</v>
      </c>
      <c r="AT88" s="232">
        <v>4</v>
      </c>
      <c r="AU88" s="232">
        <v>6</v>
      </c>
      <c r="AV88" s="234">
        <v>7</v>
      </c>
    </row>
    <row r="89" spans="2:48" ht="14.5" x14ac:dyDescent="0.35">
      <c r="B89" s="739"/>
      <c r="C89" s="8" t="s">
        <v>198</v>
      </c>
      <c r="D89">
        <v>30</v>
      </c>
      <c r="E89">
        <v>28</v>
      </c>
      <c r="F89">
        <v>31</v>
      </c>
      <c r="G89">
        <v>32</v>
      </c>
      <c r="H89">
        <v>35</v>
      </c>
      <c r="I89">
        <v>35</v>
      </c>
      <c r="J89">
        <v>36</v>
      </c>
      <c r="K89">
        <v>35</v>
      </c>
      <c r="L89">
        <v>33</v>
      </c>
      <c r="M89">
        <v>31</v>
      </c>
      <c r="N89">
        <v>31</v>
      </c>
      <c r="O89">
        <v>29</v>
      </c>
      <c r="P89">
        <v>30</v>
      </c>
      <c r="Q89">
        <v>30</v>
      </c>
      <c r="R89">
        <v>30</v>
      </c>
      <c r="S89" s="554">
        <f>100</f>
        <v>100</v>
      </c>
      <c r="T89" s="72">
        <f t="shared" si="23"/>
        <v>93.333333333333329</v>
      </c>
      <c r="U89" s="72">
        <f t="shared" si="23"/>
        <v>103.33333333333333</v>
      </c>
      <c r="V89" s="72">
        <f t="shared" si="23"/>
        <v>106.66666666666667</v>
      </c>
      <c r="W89" s="72">
        <f t="shared" si="23"/>
        <v>116.66666666666667</v>
      </c>
      <c r="X89" s="72">
        <f t="shared" si="23"/>
        <v>116.66666666666667</v>
      </c>
      <c r="Y89" s="72">
        <f t="shared" si="23"/>
        <v>120</v>
      </c>
      <c r="Z89" s="72">
        <f t="shared" si="23"/>
        <v>116.66666666666667</v>
      </c>
      <c r="AA89" s="72">
        <f t="shared" ref="AA89:AD152" si="38">L89*100/$D89</f>
        <v>110</v>
      </c>
      <c r="AB89" s="72">
        <f t="shared" si="38"/>
        <v>103.33333333333333</v>
      </c>
      <c r="AC89" s="72">
        <f t="shared" si="38"/>
        <v>103.33333333333333</v>
      </c>
      <c r="AD89" s="72">
        <f t="shared" si="38"/>
        <v>96.666666666666671</v>
      </c>
      <c r="AE89" s="72">
        <f t="shared" ref="AE89:AG89" si="39">P89*100/$D89</f>
        <v>100</v>
      </c>
      <c r="AF89" s="72">
        <f t="shared" si="39"/>
        <v>100</v>
      </c>
      <c r="AG89" s="73">
        <f t="shared" si="39"/>
        <v>100</v>
      </c>
      <c r="AH89" s="235"/>
      <c r="AI89" s="236"/>
      <c r="AJ89" s="236"/>
      <c r="AK89" s="236"/>
      <c r="AL89" s="236"/>
      <c r="AM89" s="236"/>
      <c r="AN89" s="236"/>
      <c r="AO89" s="236"/>
      <c r="AP89" s="236"/>
      <c r="AQ89" s="236"/>
      <c r="AR89" s="236"/>
      <c r="AS89" s="236"/>
      <c r="AT89" s="236"/>
      <c r="AU89" s="236"/>
      <c r="AV89" s="237"/>
    </row>
    <row r="90" spans="2:48" ht="15" customHeight="1" x14ac:dyDescent="0.35">
      <c r="B90" s="738" t="s">
        <v>129</v>
      </c>
      <c r="C90" s="1" t="s">
        <v>193</v>
      </c>
      <c r="D90" s="210">
        <v>191</v>
      </c>
      <c r="E90" s="210">
        <v>163</v>
      </c>
      <c r="F90" s="210">
        <v>173</v>
      </c>
      <c r="G90" s="210">
        <v>162</v>
      </c>
      <c r="H90" s="210">
        <v>148</v>
      </c>
      <c r="I90" s="210">
        <v>150</v>
      </c>
      <c r="J90" s="210">
        <v>161</v>
      </c>
      <c r="K90" s="210">
        <v>144</v>
      </c>
      <c r="L90" s="210">
        <v>157</v>
      </c>
      <c r="M90" s="210">
        <v>133</v>
      </c>
      <c r="N90" s="210">
        <v>114</v>
      </c>
      <c r="O90" s="210">
        <v>135</v>
      </c>
      <c r="P90" s="211">
        <v>127</v>
      </c>
      <c r="Q90" s="211">
        <v>125</v>
      </c>
      <c r="R90" s="211">
        <v>126</v>
      </c>
      <c r="S90" s="554">
        <f>100</f>
        <v>100</v>
      </c>
      <c r="T90" s="72">
        <f t="shared" ref="T90:Z126" si="40">E90*100/$D90</f>
        <v>85.340314136125656</v>
      </c>
      <c r="U90" s="72">
        <f t="shared" si="40"/>
        <v>90.575916230366488</v>
      </c>
      <c r="V90" s="72">
        <f t="shared" si="40"/>
        <v>84.816753926701566</v>
      </c>
      <c r="W90" s="72">
        <f t="shared" si="40"/>
        <v>77.486910994764401</v>
      </c>
      <c r="X90" s="72">
        <f t="shared" si="40"/>
        <v>78.534031413612567</v>
      </c>
      <c r="Y90" s="72">
        <f t="shared" si="40"/>
        <v>84.293193717277489</v>
      </c>
      <c r="Z90" s="72">
        <f t="shared" si="40"/>
        <v>75.392670157068068</v>
      </c>
      <c r="AA90" s="72">
        <f t="shared" si="38"/>
        <v>82.198952879581157</v>
      </c>
      <c r="AB90" s="72">
        <f t="shared" si="38"/>
        <v>69.633507853403145</v>
      </c>
      <c r="AC90" s="72">
        <f t="shared" si="38"/>
        <v>59.68586387434555</v>
      </c>
      <c r="AD90" s="72">
        <f t="shared" si="38"/>
        <v>70.680628272251312</v>
      </c>
      <c r="AE90" s="72">
        <f t="shared" ref="AE90:AG90" si="41">P90*100/$D90</f>
        <v>66.492146596858632</v>
      </c>
      <c r="AF90" s="72">
        <f t="shared" si="41"/>
        <v>65.445026178010465</v>
      </c>
      <c r="AG90" s="73">
        <f t="shared" si="41"/>
        <v>65.968586387434556</v>
      </c>
      <c r="AH90" s="555">
        <v>1</v>
      </c>
      <c r="AI90" s="232">
        <v>1</v>
      </c>
      <c r="AJ90" s="232">
        <v>1</v>
      </c>
      <c r="AK90" s="232">
        <v>1</v>
      </c>
      <c r="AL90" s="232">
        <v>1</v>
      </c>
      <c r="AM90" s="232">
        <v>1</v>
      </c>
      <c r="AN90" s="232">
        <v>1</v>
      </c>
      <c r="AO90" s="232">
        <v>1</v>
      </c>
      <c r="AP90" s="232">
        <v>1</v>
      </c>
      <c r="AQ90" s="232">
        <v>1</v>
      </c>
      <c r="AR90" s="232">
        <v>1</v>
      </c>
      <c r="AS90" s="232">
        <v>1</v>
      </c>
      <c r="AT90" s="232">
        <v>4</v>
      </c>
      <c r="AU90" s="232">
        <v>6</v>
      </c>
      <c r="AV90" s="234">
        <v>7</v>
      </c>
    </row>
    <row r="91" spans="2:48" ht="14.5" x14ac:dyDescent="0.35">
      <c r="B91" s="738"/>
      <c r="C91" s="1" t="s">
        <v>194</v>
      </c>
      <c r="D91" s="211">
        <v>402</v>
      </c>
      <c r="E91" s="210">
        <v>318</v>
      </c>
      <c r="F91" s="210">
        <v>287</v>
      </c>
      <c r="G91" s="210">
        <v>279</v>
      </c>
      <c r="H91" s="210">
        <v>290</v>
      </c>
      <c r="I91" s="210">
        <v>251</v>
      </c>
      <c r="J91" s="210">
        <v>285</v>
      </c>
      <c r="K91" s="210">
        <v>204</v>
      </c>
      <c r="L91" s="210">
        <v>244</v>
      </c>
      <c r="M91" s="210">
        <v>201</v>
      </c>
      <c r="N91" s="210">
        <v>186</v>
      </c>
      <c r="O91" s="210">
        <v>159</v>
      </c>
      <c r="P91" s="211">
        <v>157</v>
      </c>
      <c r="Q91" s="211">
        <v>155</v>
      </c>
      <c r="R91" s="211">
        <v>155</v>
      </c>
      <c r="S91" s="554">
        <f>100</f>
        <v>100</v>
      </c>
      <c r="T91" s="72">
        <f t="shared" si="40"/>
        <v>79.104477611940297</v>
      </c>
      <c r="U91" s="72">
        <f t="shared" si="40"/>
        <v>71.393034825870643</v>
      </c>
      <c r="V91" s="72">
        <f t="shared" si="40"/>
        <v>69.402985074626869</v>
      </c>
      <c r="W91" s="72">
        <f t="shared" si="40"/>
        <v>72.139303482587067</v>
      </c>
      <c r="X91" s="72">
        <f t="shared" si="40"/>
        <v>62.437810945273633</v>
      </c>
      <c r="Y91" s="72">
        <f t="shared" si="40"/>
        <v>70.895522388059703</v>
      </c>
      <c r="Z91" s="72">
        <f t="shared" si="40"/>
        <v>50.746268656716417</v>
      </c>
      <c r="AA91" s="72">
        <f t="shared" si="38"/>
        <v>60.696517412935322</v>
      </c>
      <c r="AB91" s="72">
        <f t="shared" si="38"/>
        <v>50</v>
      </c>
      <c r="AC91" s="72">
        <f t="shared" si="38"/>
        <v>46.268656716417908</v>
      </c>
      <c r="AD91" s="72">
        <f t="shared" si="38"/>
        <v>39.552238805970148</v>
      </c>
      <c r="AE91" s="72">
        <f t="shared" ref="AE91:AG91" si="42">P91*100/$D91</f>
        <v>39.054726368159201</v>
      </c>
      <c r="AF91" s="72">
        <f t="shared" si="42"/>
        <v>38.557213930348261</v>
      </c>
      <c r="AG91" s="73">
        <f t="shared" si="42"/>
        <v>38.557213930348261</v>
      </c>
      <c r="AH91" s="555">
        <v>4</v>
      </c>
      <c r="AI91" s="232">
        <v>1</v>
      </c>
      <c r="AJ91" s="232">
        <v>1</v>
      </c>
      <c r="AK91" s="232">
        <v>1</v>
      </c>
      <c r="AL91" s="232">
        <v>1</v>
      </c>
      <c r="AM91" s="232">
        <v>1</v>
      </c>
      <c r="AN91" s="232">
        <v>1</v>
      </c>
      <c r="AO91" s="232">
        <v>1</v>
      </c>
      <c r="AP91" s="232">
        <v>1</v>
      </c>
      <c r="AQ91" s="232">
        <v>1</v>
      </c>
      <c r="AR91" s="232">
        <v>1</v>
      </c>
      <c r="AS91" s="232">
        <v>1</v>
      </c>
      <c r="AT91" s="232">
        <v>4</v>
      </c>
      <c r="AU91" s="232">
        <v>6</v>
      </c>
      <c r="AV91" s="234">
        <v>7</v>
      </c>
    </row>
    <row r="92" spans="2:48" ht="14.5" x14ac:dyDescent="0.35">
      <c r="B92" s="738"/>
      <c r="C92" s="1" t="s">
        <v>195</v>
      </c>
      <c r="D92" s="211">
        <v>558</v>
      </c>
      <c r="E92" s="210">
        <v>553</v>
      </c>
      <c r="F92" s="210">
        <v>517</v>
      </c>
      <c r="G92" s="210">
        <v>492</v>
      </c>
      <c r="H92" s="210">
        <v>482</v>
      </c>
      <c r="I92" s="210">
        <v>356</v>
      </c>
      <c r="J92" s="210">
        <v>290</v>
      </c>
      <c r="K92" s="210">
        <v>383</v>
      </c>
      <c r="L92" s="210">
        <v>245</v>
      </c>
      <c r="M92" s="210">
        <v>283</v>
      </c>
      <c r="N92" s="210">
        <v>298</v>
      </c>
      <c r="O92" s="210">
        <v>289</v>
      </c>
      <c r="P92" s="211">
        <v>280</v>
      </c>
      <c r="Q92" s="211">
        <v>274</v>
      </c>
      <c r="R92" s="211">
        <v>275</v>
      </c>
      <c r="S92" s="554">
        <f>100</f>
        <v>100</v>
      </c>
      <c r="T92" s="72">
        <f t="shared" si="40"/>
        <v>99.103942652329749</v>
      </c>
      <c r="U92" s="72">
        <f t="shared" si="40"/>
        <v>92.652329749103941</v>
      </c>
      <c r="V92" s="72">
        <f t="shared" si="40"/>
        <v>88.172043010752688</v>
      </c>
      <c r="W92" s="72">
        <f t="shared" si="40"/>
        <v>86.379928315412187</v>
      </c>
      <c r="X92" s="72">
        <f t="shared" si="40"/>
        <v>63.799283154121866</v>
      </c>
      <c r="Y92" s="72">
        <f t="shared" si="40"/>
        <v>51.971326164874554</v>
      </c>
      <c r="Z92" s="72">
        <f t="shared" si="40"/>
        <v>68.637992831541212</v>
      </c>
      <c r="AA92" s="72">
        <f t="shared" si="38"/>
        <v>43.906810035842291</v>
      </c>
      <c r="AB92" s="72">
        <f t="shared" si="38"/>
        <v>50.716845878136198</v>
      </c>
      <c r="AC92" s="72">
        <f t="shared" si="38"/>
        <v>53.405017921146957</v>
      </c>
      <c r="AD92" s="72">
        <f t="shared" si="38"/>
        <v>51.792114695340501</v>
      </c>
      <c r="AE92" s="72">
        <f t="shared" ref="AE92:AG92" si="43">P92*100/$D92</f>
        <v>50.179211469534053</v>
      </c>
      <c r="AF92" s="72">
        <f t="shared" si="43"/>
        <v>49.103942652329749</v>
      </c>
      <c r="AG92" s="73">
        <f t="shared" si="43"/>
        <v>49.283154121863802</v>
      </c>
      <c r="AH92" s="555">
        <v>4</v>
      </c>
      <c r="AI92" s="232">
        <v>1</v>
      </c>
      <c r="AJ92" s="232">
        <v>1</v>
      </c>
      <c r="AK92" s="232">
        <v>1</v>
      </c>
      <c r="AL92" s="232">
        <v>1</v>
      </c>
      <c r="AM92" s="232">
        <v>1</v>
      </c>
      <c r="AN92" s="232">
        <v>1</v>
      </c>
      <c r="AO92" s="232">
        <v>1</v>
      </c>
      <c r="AP92" s="232">
        <v>1</v>
      </c>
      <c r="AQ92" s="232">
        <v>1</v>
      </c>
      <c r="AR92" s="232">
        <v>1</v>
      </c>
      <c r="AS92" s="232">
        <v>1</v>
      </c>
      <c r="AT92" s="232">
        <v>4</v>
      </c>
      <c r="AU92" s="232">
        <v>6</v>
      </c>
      <c r="AV92" s="234">
        <v>7</v>
      </c>
    </row>
    <row r="93" spans="2:48" ht="14.5" x14ac:dyDescent="0.35">
      <c r="B93" s="738"/>
      <c r="C93" s="1" t="s">
        <v>196</v>
      </c>
      <c r="D93" s="211">
        <v>0</v>
      </c>
      <c r="E93" s="210">
        <v>0</v>
      </c>
      <c r="F93" s="210">
        <v>0</v>
      </c>
      <c r="G93" s="210">
        <v>0</v>
      </c>
      <c r="H93" s="210">
        <v>0</v>
      </c>
      <c r="I93" s="210">
        <v>0</v>
      </c>
      <c r="J93" s="210">
        <v>0</v>
      </c>
      <c r="K93" s="210">
        <v>0</v>
      </c>
      <c r="L93" s="210">
        <v>0</v>
      </c>
      <c r="M93" s="210">
        <v>0</v>
      </c>
      <c r="N93" s="210">
        <v>0</v>
      </c>
      <c r="O93" s="210">
        <v>0</v>
      </c>
      <c r="P93" s="211">
        <v>0</v>
      </c>
      <c r="Q93" s="211">
        <v>0</v>
      </c>
      <c r="R93" s="211">
        <v>0</v>
      </c>
      <c r="S93" s="554">
        <f>100</f>
        <v>100</v>
      </c>
      <c r="T93" s="72" t="e">
        <f t="shared" si="40"/>
        <v>#DIV/0!</v>
      </c>
      <c r="U93" s="72" t="e">
        <f t="shared" si="40"/>
        <v>#DIV/0!</v>
      </c>
      <c r="V93" s="72" t="e">
        <f t="shared" si="40"/>
        <v>#DIV/0!</v>
      </c>
      <c r="W93" s="72" t="e">
        <f t="shared" si="40"/>
        <v>#DIV/0!</v>
      </c>
      <c r="X93" s="72" t="e">
        <f t="shared" si="40"/>
        <v>#DIV/0!</v>
      </c>
      <c r="Y93" s="72" t="e">
        <f t="shared" si="40"/>
        <v>#DIV/0!</v>
      </c>
      <c r="Z93" s="72" t="e">
        <f t="shared" si="40"/>
        <v>#DIV/0!</v>
      </c>
      <c r="AA93" s="72" t="e">
        <f t="shared" si="38"/>
        <v>#DIV/0!</v>
      </c>
      <c r="AB93" s="72" t="e">
        <f t="shared" si="38"/>
        <v>#DIV/0!</v>
      </c>
      <c r="AC93" s="72" t="e">
        <f t="shared" si="38"/>
        <v>#DIV/0!</v>
      </c>
      <c r="AD93" s="72" t="e">
        <f t="shared" si="38"/>
        <v>#DIV/0!</v>
      </c>
      <c r="AE93" s="72" t="e">
        <f t="shared" ref="AE93:AG93" si="44">P93*100/$D93</f>
        <v>#DIV/0!</v>
      </c>
      <c r="AF93" s="72" t="e">
        <f t="shared" si="44"/>
        <v>#DIV/0!</v>
      </c>
      <c r="AG93" s="73" t="e">
        <f t="shared" si="44"/>
        <v>#DIV/0!</v>
      </c>
      <c r="AH93" s="555">
        <v>4</v>
      </c>
      <c r="AI93" s="232">
        <v>1</v>
      </c>
      <c r="AJ93" s="232">
        <v>1</v>
      </c>
      <c r="AK93" s="232">
        <v>1</v>
      </c>
      <c r="AL93" s="232">
        <v>1</v>
      </c>
      <c r="AM93" s="232">
        <v>1</v>
      </c>
      <c r="AN93" s="232">
        <v>1</v>
      </c>
      <c r="AO93" s="232">
        <v>1</v>
      </c>
      <c r="AP93" s="232">
        <v>1</v>
      </c>
      <c r="AQ93" s="232">
        <v>1</v>
      </c>
      <c r="AR93" s="232">
        <v>1</v>
      </c>
      <c r="AS93" s="232">
        <v>1</v>
      </c>
      <c r="AT93" s="232">
        <v>4</v>
      </c>
      <c r="AU93" s="232">
        <v>6</v>
      </c>
      <c r="AV93" s="234">
        <v>7</v>
      </c>
    </row>
    <row r="94" spans="2:48" ht="14.5" x14ac:dyDescent="0.35">
      <c r="B94" s="738"/>
      <c r="C94" s="1" t="s">
        <v>197</v>
      </c>
      <c r="D94" s="210">
        <v>1151</v>
      </c>
      <c r="E94" s="210">
        <v>1034</v>
      </c>
      <c r="F94" s="210">
        <v>977</v>
      </c>
      <c r="G94" s="210">
        <v>933</v>
      </c>
      <c r="H94" s="210">
        <v>920</v>
      </c>
      <c r="I94" s="210">
        <v>757</v>
      </c>
      <c r="J94" s="210">
        <v>736</v>
      </c>
      <c r="K94" s="210">
        <v>731</v>
      </c>
      <c r="L94" s="210">
        <v>646</v>
      </c>
      <c r="M94" s="210">
        <v>617</v>
      </c>
      <c r="N94" s="210">
        <v>598</v>
      </c>
      <c r="O94" s="210">
        <v>583</v>
      </c>
      <c r="P94" s="211">
        <v>564</v>
      </c>
      <c r="Q94" s="211">
        <v>554</v>
      </c>
      <c r="R94" s="211">
        <v>556</v>
      </c>
      <c r="S94" s="554">
        <f>100</f>
        <v>100</v>
      </c>
      <c r="T94" s="72">
        <f t="shared" si="40"/>
        <v>89.834926151172894</v>
      </c>
      <c r="U94" s="72">
        <f t="shared" si="40"/>
        <v>84.882710686359687</v>
      </c>
      <c r="V94" s="72">
        <f t="shared" si="40"/>
        <v>81.059947871416156</v>
      </c>
      <c r="W94" s="72">
        <f t="shared" si="40"/>
        <v>79.930495221546479</v>
      </c>
      <c r="X94" s="72">
        <f t="shared" si="40"/>
        <v>65.768896611642049</v>
      </c>
      <c r="Y94" s="72">
        <f t="shared" si="40"/>
        <v>63.944396177237188</v>
      </c>
      <c r="Z94" s="72">
        <f t="shared" si="40"/>
        <v>63.509991311902695</v>
      </c>
      <c r="AA94" s="72">
        <f t="shared" si="38"/>
        <v>56.125108601216333</v>
      </c>
      <c r="AB94" s="72">
        <f t="shared" si="38"/>
        <v>53.605560382276281</v>
      </c>
      <c r="AC94" s="72">
        <f t="shared" si="38"/>
        <v>51.954821894005214</v>
      </c>
      <c r="AD94" s="72">
        <f t="shared" si="38"/>
        <v>50.651607298001736</v>
      </c>
      <c r="AE94" s="72">
        <f t="shared" ref="AE94:AG94" si="45">P94*100/$D94</f>
        <v>49.000868809730669</v>
      </c>
      <c r="AF94" s="72">
        <f t="shared" si="45"/>
        <v>48.132059079061683</v>
      </c>
      <c r="AG94" s="73">
        <f t="shared" si="45"/>
        <v>48.305821025195485</v>
      </c>
      <c r="AH94" s="555">
        <v>1</v>
      </c>
      <c r="AI94" s="232">
        <v>1</v>
      </c>
      <c r="AJ94" s="232">
        <v>1</v>
      </c>
      <c r="AK94" s="232">
        <v>1</v>
      </c>
      <c r="AL94" s="232">
        <v>1</v>
      </c>
      <c r="AM94" s="232">
        <v>1</v>
      </c>
      <c r="AN94" s="232">
        <v>1</v>
      </c>
      <c r="AO94" s="232">
        <v>1</v>
      </c>
      <c r="AP94" s="232">
        <v>1</v>
      </c>
      <c r="AQ94" s="232">
        <v>1</v>
      </c>
      <c r="AR94" s="232">
        <v>1</v>
      </c>
      <c r="AS94" s="232">
        <v>1</v>
      </c>
      <c r="AT94" s="232">
        <v>4</v>
      </c>
      <c r="AU94" s="232">
        <v>6</v>
      </c>
      <c r="AV94" s="234">
        <v>7</v>
      </c>
    </row>
    <row r="95" spans="2:48" ht="14.5" x14ac:dyDescent="0.35">
      <c r="B95" s="739"/>
      <c r="C95" s="8" t="s">
        <v>198</v>
      </c>
      <c r="D95">
        <v>1151</v>
      </c>
      <c r="E95">
        <v>1034</v>
      </c>
      <c r="F95">
        <v>977</v>
      </c>
      <c r="G95">
        <v>933</v>
      </c>
      <c r="H95">
        <v>920</v>
      </c>
      <c r="I95">
        <v>757</v>
      </c>
      <c r="J95">
        <v>736</v>
      </c>
      <c r="K95">
        <v>731</v>
      </c>
      <c r="L95">
        <v>646</v>
      </c>
      <c r="M95">
        <v>617</v>
      </c>
      <c r="N95">
        <v>598</v>
      </c>
      <c r="O95">
        <v>583</v>
      </c>
      <c r="P95">
        <v>564</v>
      </c>
      <c r="Q95">
        <v>554</v>
      </c>
      <c r="R95">
        <v>556</v>
      </c>
      <c r="S95" s="554">
        <f>100</f>
        <v>100</v>
      </c>
      <c r="T95" s="72">
        <f t="shared" si="40"/>
        <v>89.834926151172894</v>
      </c>
      <c r="U95" s="72">
        <f t="shared" si="40"/>
        <v>84.882710686359687</v>
      </c>
      <c r="V95" s="72">
        <f t="shared" si="40"/>
        <v>81.059947871416156</v>
      </c>
      <c r="W95" s="72">
        <f t="shared" si="40"/>
        <v>79.930495221546479</v>
      </c>
      <c r="X95" s="72">
        <f t="shared" si="40"/>
        <v>65.768896611642049</v>
      </c>
      <c r="Y95" s="72">
        <f t="shared" si="40"/>
        <v>63.944396177237188</v>
      </c>
      <c r="Z95" s="72">
        <f t="shared" si="40"/>
        <v>63.509991311902695</v>
      </c>
      <c r="AA95" s="72">
        <f t="shared" si="38"/>
        <v>56.125108601216333</v>
      </c>
      <c r="AB95" s="72">
        <f t="shared" si="38"/>
        <v>53.605560382276281</v>
      </c>
      <c r="AC95" s="72">
        <f t="shared" si="38"/>
        <v>51.954821894005214</v>
      </c>
      <c r="AD95" s="72">
        <f t="shared" si="38"/>
        <v>50.651607298001736</v>
      </c>
      <c r="AE95" s="72">
        <f t="shared" ref="AE95:AG95" si="46">P95*100/$D95</f>
        <v>49.000868809730669</v>
      </c>
      <c r="AF95" s="72">
        <f t="shared" si="46"/>
        <v>48.132059079061683</v>
      </c>
      <c r="AG95" s="73">
        <f t="shared" si="46"/>
        <v>48.305821025195485</v>
      </c>
      <c r="AH95" s="235"/>
      <c r="AI95" s="236"/>
      <c r="AJ95" s="236"/>
      <c r="AK95" s="236"/>
      <c r="AL95" s="236"/>
      <c r="AM95" s="236"/>
      <c r="AN95" s="236"/>
      <c r="AO95" s="236"/>
      <c r="AP95" s="236"/>
      <c r="AQ95" s="236"/>
      <c r="AR95" s="236"/>
      <c r="AS95" s="236"/>
      <c r="AT95" s="236"/>
      <c r="AU95" s="236"/>
      <c r="AV95" s="237"/>
    </row>
    <row r="96" spans="2:48" ht="15" customHeight="1" x14ac:dyDescent="0.35">
      <c r="B96" s="738" t="s">
        <v>115</v>
      </c>
      <c r="C96" s="1" t="s">
        <v>193</v>
      </c>
      <c r="D96" s="210">
        <v>0</v>
      </c>
      <c r="E96" s="210">
        <v>0</v>
      </c>
      <c r="F96" s="210">
        <v>0</v>
      </c>
      <c r="G96" s="210">
        <v>0</v>
      </c>
      <c r="H96" s="210">
        <v>0</v>
      </c>
      <c r="I96" s="210">
        <v>0</v>
      </c>
      <c r="J96" s="210">
        <v>0</v>
      </c>
      <c r="K96" s="210">
        <v>0</v>
      </c>
      <c r="L96" s="210">
        <v>0</v>
      </c>
      <c r="M96" s="210">
        <v>0</v>
      </c>
      <c r="N96" s="210">
        <v>0</v>
      </c>
      <c r="O96" s="210">
        <v>0</v>
      </c>
      <c r="P96" s="211">
        <v>0</v>
      </c>
      <c r="Q96" s="211">
        <v>0</v>
      </c>
      <c r="R96" s="211">
        <v>0</v>
      </c>
      <c r="S96" s="554">
        <f>100</f>
        <v>100</v>
      </c>
      <c r="T96" s="72" t="e">
        <f t="shared" si="40"/>
        <v>#DIV/0!</v>
      </c>
      <c r="U96" s="72" t="e">
        <f t="shared" si="40"/>
        <v>#DIV/0!</v>
      </c>
      <c r="V96" s="72" t="e">
        <f t="shared" si="40"/>
        <v>#DIV/0!</v>
      </c>
      <c r="W96" s="72" t="e">
        <f t="shared" si="40"/>
        <v>#DIV/0!</v>
      </c>
      <c r="X96" s="72" t="e">
        <f t="shared" si="40"/>
        <v>#DIV/0!</v>
      </c>
      <c r="Y96" s="72" t="e">
        <f t="shared" si="40"/>
        <v>#DIV/0!</v>
      </c>
      <c r="Z96" s="72" t="e">
        <f t="shared" si="40"/>
        <v>#DIV/0!</v>
      </c>
      <c r="AA96" s="72" t="e">
        <f t="shared" si="38"/>
        <v>#DIV/0!</v>
      </c>
      <c r="AB96" s="72" t="e">
        <f t="shared" si="38"/>
        <v>#DIV/0!</v>
      </c>
      <c r="AC96" s="72" t="e">
        <f t="shared" si="38"/>
        <v>#DIV/0!</v>
      </c>
      <c r="AD96" s="72" t="e">
        <f t="shared" si="38"/>
        <v>#DIV/0!</v>
      </c>
      <c r="AE96" s="72" t="e">
        <f t="shared" ref="AE96:AG96" si="47">P96*100/$D96</f>
        <v>#DIV/0!</v>
      </c>
      <c r="AF96" s="72" t="e">
        <f t="shared" si="47"/>
        <v>#DIV/0!</v>
      </c>
      <c r="AG96" s="73" t="e">
        <f t="shared" si="47"/>
        <v>#DIV/0!</v>
      </c>
      <c r="AH96" s="555">
        <v>1</v>
      </c>
      <c r="AI96" s="232">
        <v>1</v>
      </c>
      <c r="AJ96" s="232">
        <v>1</v>
      </c>
      <c r="AK96" s="232">
        <v>1</v>
      </c>
      <c r="AL96" s="232">
        <v>1</v>
      </c>
      <c r="AM96" s="232">
        <v>1</v>
      </c>
      <c r="AN96" s="232">
        <v>1</v>
      </c>
      <c r="AO96" s="232">
        <v>1</v>
      </c>
      <c r="AP96" s="232">
        <v>1</v>
      </c>
      <c r="AQ96" s="232">
        <v>1</v>
      </c>
      <c r="AR96" s="232">
        <v>1</v>
      </c>
      <c r="AS96" s="232">
        <v>1</v>
      </c>
      <c r="AT96" s="232">
        <v>4</v>
      </c>
      <c r="AU96" s="232">
        <v>6</v>
      </c>
      <c r="AV96" s="234">
        <v>7</v>
      </c>
    </row>
    <row r="97" spans="2:48" ht="14.5" x14ac:dyDescent="0.35">
      <c r="B97" s="738"/>
      <c r="C97" s="1" t="s">
        <v>194</v>
      </c>
      <c r="D97" s="210">
        <v>0</v>
      </c>
      <c r="E97" s="210">
        <v>0</v>
      </c>
      <c r="F97" s="210">
        <v>0</v>
      </c>
      <c r="G97" s="210">
        <v>0</v>
      </c>
      <c r="H97" s="210">
        <v>0</v>
      </c>
      <c r="I97" s="210">
        <v>0</v>
      </c>
      <c r="J97" s="210">
        <v>0</v>
      </c>
      <c r="K97" s="210">
        <v>0</v>
      </c>
      <c r="L97" s="210">
        <v>0</v>
      </c>
      <c r="M97" s="210">
        <v>0</v>
      </c>
      <c r="N97" s="210">
        <v>0</v>
      </c>
      <c r="O97" s="210">
        <v>0</v>
      </c>
      <c r="P97" s="211">
        <v>0</v>
      </c>
      <c r="Q97" s="211">
        <v>0</v>
      </c>
      <c r="R97" s="211">
        <v>0</v>
      </c>
      <c r="S97" s="554">
        <f>100</f>
        <v>100</v>
      </c>
      <c r="T97" s="72" t="e">
        <f t="shared" si="40"/>
        <v>#DIV/0!</v>
      </c>
      <c r="U97" s="72" t="e">
        <f t="shared" si="40"/>
        <v>#DIV/0!</v>
      </c>
      <c r="V97" s="72" t="e">
        <f t="shared" si="40"/>
        <v>#DIV/0!</v>
      </c>
      <c r="W97" s="72" t="e">
        <f t="shared" si="40"/>
        <v>#DIV/0!</v>
      </c>
      <c r="X97" s="72" t="e">
        <f t="shared" si="40"/>
        <v>#DIV/0!</v>
      </c>
      <c r="Y97" s="72" t="e">
        <f t="shared" si="40"/>
        <v>#DIV/0!</v>
      </c>
      <c r="Z97" s="72" t="e">
        <f t="shared" si="40"/>
        <v>#DIV/0!</v>
      </c>
      <c r="AA97" s="72" t="e">
        <f t="shared" si="38"/>
        <v>#DIV/0!</v>
      </c>
      <c r="AB97" s="72" t="e">
        <f t="shared" si="38"/>
        <v>#DIV/0!</v>
      </c>
      <c r="AC97" s="72" t="e">
        <f t="shared" si="38"/>
        <v>#DIV/0!</v>
      </c>
      <c r="AD97" s="72" t="e">
        <f t="shared" si="38"/>
        <v>#DIV/0!</v>
      </c>
      <c r="AE97" s="72" t="e">
        <f t="shared" ref="AE97:AG97" si="48">P97*100/$D97</f>
        <v>#DIV/0!</v>
      </c>
      <c r="AF97" s="72" t="e">
        <f t="shared" si="48"/>
        <v>#DIV/0!</v>
      </c>
      <c r="AG97" s="73" t="e">
        <f t="shared" si="48"/>
        <v>#DIV/0!</v>
      </c>
      <c r="AH97" s="555">
        <v>1</v>
      </c>
      <c r="AI97" s="232">
        <v>1</v>
      </c>
      <c r="AJ97" s="232">
        <v>1</v>
      </c>
      <c r="AK97" s="232">
        <v>1</v>
      </c>
      <c r="AL97" s="232">
        <v>1</v>
      </c>
      <c r="AM97" s="232">
        <v>1</v>
      </c>
      <c r="AN97" s="232">
        <v>1</v>
      </c>
      <c r="AO97" s="232">
        <v>1</v>
      </c>
      <c r="AP97" s="232">
        <v>1</v>
      </c>
      <c r="AQ97" s="232">
        <v>1</v>
      </c>
      <c r="AR97" s="232">
        <v>1</v>
      </c>
      <c r="AS97" s="232">
        <v>1</v>
      </c>
      <c r="AT97" s="232">
        <v>4</v>
      </c>
      <c r="AU97" s="232">
        <v>6</v>
      </c>
      <c r="AV97" s="234">
        <v>7</v>
      </c>
    </row>
    <row r="98" spans="2:48" ht="14.5" x14ac:dyDescent="0.35">
      <c r="B98" s="738"/>
      <c r="C98" s="1" t="s">
        <v>195</v>
      </c>
      <c r="D98" s="210">
        <v>0</v>
      </c>
      <c r="E98" s="210">
        <v>0</v>
      </c>
      <c r="F98" s="210">
        <v>0</v>
      </c>
      <c r="G98" s="210">
        <v>0</v>
      </c>
      <c r="H98" s="210">
        <v>0</v>
      </c>
      <c r="I98" s="210">
        <v>0</v>
      </c>
      <c r="J98" s="210">
        <v>0</v>
      </c>
      <c r="K98" s="210">
        <v>0</v>
      </c>
      <c r="L98" s="210">
        <v>0</v>
      </c>
      <c r="M98" s="210">
        <v>0</v>
      </c>
      <c r="N98" s="210">
        <v>0</v>
      </c>
      <c r="O98" s="210">
        <v>0</v>
      </c>
      <c r="P98" s="211">
        <v>0</v>
      </c>
      <c r="Q98" s="211">
        <v>0</v>
      </c>
      <c r="R98" s="211">
        <v>0</v>
      </c>
      <c r="S98" s="554">
        <f>100</f>
        <v>100</v>
      </c>
      <c r="T98" s="72" t="e">
        <f t="shared" si="40"/>
        <v>#DIV/0!</v>
      </c>
      <c r="U98" s="72" t="e">
        <f t="shared" si="40"/>
        <v>#DIV/0!</v>
      </c>
      <c r="V98" s="72" t="e">
        <f t="shared" si="40"/>
        <v>#DIV/0!</v>
      </c>
      <c r="W98" s="72" t="e">
        <f t="shared" si="40"/>
        <v>#DIV/0!</v>
      </c>
      <c r="X98" s="72" t="e">
        <f t="shared" si="40"/>
        <v>#DIV/0!</v>
      </c>
      <c r="Y98" s="72" t="e">
        <f t="shared" si="40"/>
        <v>#DIV/0!</v>
      </c>
      <c r="Z98" s="72" t="e">
        <f t="shared" si="40"/>
        <v>#DIV/0!</v>
      </c>
      <c r="AA98" s="72" t="e">
        <f t="shared" si="38"/>
        <v>#DIV/0!</v>
      </c>
      <c r="AB98" s="72" t="e">
        <f t="shared" si="38"/>
        <v>#DIV/0!</v>
      </c>
      <c r="AC98" s="72" t="e">
        <f t="shared" si="38"/>
        <v>#DIV/0!</v>
      </c>
      <c r="AD98" s="72" t="e">
        <f t="shared" si="38"/>
        <v>#DIV/0!</v>
      </c>
      <c r="AE98" s="72" t="e">
        <f t="shared" ref="AE98:AG98" si="49">P98*100/$D98</f>
        <v>#DIV/0!</v>
      </c>
      <c r="AF98" s="72" t="e">
        <f t="shared" si="49"/>
        <v>#DIV/0!</v>
      </c>
      <c r="AG98" s="73" t="e">
        <f t="shared" si="49"/>
        <v>#DIV/0!</v>
      </c>
      <c r="AH98" s="555">
        <v>1</v>
      </c>
      <c r="AI98" s="232">
        <v>1</v>
      </c>
      <c r="AJ98" s="232">
        <v>1</v>
      </c>
      <c r="AK98" s="232">
        <v>1</v>
      </c>
      <c r="AL98" s="232">
        <v>1</v>
      </c>
      <c r="AM98" s="232">
        <v>1</v>
      </c>
      <c r="AN98" s="232">
        <v>1</v>
      </c>
      <c r="AO98" s="232">
        <v>1</v>
      </c>
      <c r="AP98" s="232">
        <v>1</v>
      </c>
      <c r="AQ98" s="232">
        <v>1</v>
      </c>
      <c r="AR98" s="232">
        <v>1</v>
      </c>
      <c r="AS98" s="232">
        <v>1</v>
      </c>
      <c r="AT98" s="232">
        <v>4</v>
      </c>
      <c r="AU98" s="232">
        <v>6</v>
      </c>
      <c r="AV98" s="234">
        <v>7</v>
      </c>
    </row>
    <row r="99" spans="2:48" ht="14.5" x14ac:dyDescent="0.35">
      <c r="B99" s="738"/>
      <c r="C99" s="1" t="s">
        <v>196</v>
      </c>
      <c r="D99" s="210">
        <v>0</v>
      </c>
      <c r="E99" s="210">
        <v>0</v>
      </c>
      <c r="F99" s="210">
        <v>0</v>
      </c>
      <c r="G99" s="210">
        <v>0</v>
      </c>
      <c r="H99" s="210">
        <v>0</v>
      </c>
      <c r="I99" s="210">
        <v>0</v>
      </c>
      <c r="J99" s="210">
        <v>0</v>
      </c>
      <c r="K99" s="210">
        <v>0</v>
      </c>
      <c r="L99" s="210">
        <v>0</v>
      </c>
      <c r="M99" s="210">
        <v>0</v>
      </c>
      <c r="N99" s="210">
        <v>0</v>
      </c>
      <c r="O99" s="210">
        <v>0</v>
      </c>
      <c r="P99" s="211">
        <v>0</v>
      </c>
      <c r="Q99" s="211">
        <v>0</v>
      </c>
      <c r="R99" s="211">
        <v>0</v>
      </c>
      <c r="S99" s="554">
        <f>100</f>
        <v>100</v>
      </c>
      <c r="T99" s="72" t="e">
        <f t="shared" si="40"/>
        <v>#DIV/0!</v>
      </c>
      <c r="U99" s="72" t="e">
        <f t="shared" si="40"/>
        <v>#DIV/0!</v>
      </c>
      <c r="V99" s="72" t="e">
        <f t="shared" si="40"/>
        <v>#DIV/0!</v>
      </c>
      <c r="W99" s="72" t="e">
        <f t="shared" si="40"/>
        <v>#DIV/0!</v>
      </c>
      <c r="X99" s="72" t="e">
        <f t="shared" si="40"/>
        <v>#DIV/0!</v>
      </c>
      <c r="Y99" s="72" t="e">
        <f t="shared" si="40"/>
        <v>#DIV/0!</v>
      </c>
      <c r="Z99" s="72" t="e">
        <f t="shared" si="40"/>
        <v>#DIV/0!</v>
      </c>
      <c r="AA99" s="72" t="e">
        <f t="shared" si="38"/>
        <v>#DIV/0!</v>
      </c>
      <c r="AB99" s="72" t="e">
        <f t="shared" si="38"/>
        <v>#DIV/0!</v>
      </c>
      <c r="AC99" s="72" t="e">
        <f t="shared" si="38"/>
        <v>#DIV/0!</v>
      </c>
      <c r="AD99" s="72" t="e">
        <f t="shared" si="38"/>
        <v>#DIV/0!</v>
      </c>
      <c r="AE99" s="72" t="e">
        <f t="shared" ref="AE99:AG99" si="50">P99*100/$D99</f>
        <v>#DIV/0!</v>
      </c>
      <c r="AF99" s="72" t="e">
        <f t="shared" si="50"/>
        <v>#DIV/0!</v>
      </c>
      <c r="AG99" s="73" t="e">
        <f t="shared" si="50"/>
        <v>#DIV/0!</v>
      </c>
      <c r="AH99" s="555">
        <v>1</v>
      </c>
      <c r="AI99" s="232">
        <v>1</v>
      </c>
      <c r="AJ99" s="232">
        <v>1</v>
      </c>
      <c r="AK99" s="232">
        <v>1</v>
      </c>
      <c r="AL99" s="232">
        <v>1</v>
      </c>
      <c r="AM99" s="232">
        <v>1</v>
      </c>
      <c r="AN99" s="232">
        <v>1</v>
      </c>
      <c r="AO99" s="232">
        <v>1</v>
      </c>
      <c r="AP99" s="232">
        <v>1</v>
      </c>
      <c r="AQ99" s="232">
        <v>1</v>
      </c>
      <c r="AR99" s="232">
        <v>1</v>
      </c>
      <c r="AS99" s="232">
        <v>1</v>
      </c>
      <c r="AT99" s="232">
        <v>4</v>
      </c>
      <c r="AU99" s="232">
        <v>6</v>
      </c>
      <c r="AV99" s="234">
        <v>7</v>
      </c>
    </row>
    <row r="100" spans="2:48" ht="14.5" x14ac:dyDescent="0.35">
      <c r="B100" s="738"/>
      <c r="C100" s="1" t="s">
        <v>197</v>
      </c>
      <c r="D100" s="210">
        <v>0</v>
      </c>
      <c r="E100" s="210">
        <v>0</v>
      </c>
      <c r="F100" s="210">
        <v>0</v>
      </c>
      <c r="G100" s="210">
        <v>0</v>
      </c>
      <c r="H100" s="210">
        <v>0</v>
      </c>
      <c r="I100" s="210">
        <v>0</v>
      </c>
      <c r="J100" s="210">
        <v>0</v>
      </c>
      <c r="K100" s="210">
        <v>0</v>
      </c>
      <c r="L100" s="210">
        <v>0</v>
      </c>
      <c r="M100" s="210">
        <v>0</v>
      </c>
      <c r="N100" s="210">
        <v>0</v>
      </c>
      <c r="O100" s="210">
        <v>0</v>
      </c>
      <c r="P100" s="211">
        <v>0</v>
      </c>
      <c r="Q100" s="211">
        <v>0</v>
      </c>
      <c r="R100" s="211">
        <v>0</v>
      </c>
      <c r="S100" s="554">
        <f>100</f>
        <v>100</v>
      </c>
      <c r="T100" s="72" t="e">
        <f t="shared" si="40"/>
        <v>#DIV/0!</v>
      </c>
      <c r="U100" s="72" t="e">
        <f t="shared" si="40"/>
        <v>#DIV/0!</v>
      </c>
      <c r="V100" s="72" t="e">
        <f t="shared" si="40"/>
        <v>#DIV/0!</v>
      </c>
      <c r="W100" s="72" t="e">
        <f t="shared" si="40"/>
        <v>#DIV/0!</v>
      </c>
      <c r="X100" s="72" t="e">
        <f t="shared" si="40"/>
        <v>#DIV/0!</v>
      </c>
      <c r="Y100" s="72" t="e">
        <f t="shared" si="40"/>
        <v>#DIV/0!</v>
      </c>
      <c r="Z100" s="72" t="e">
        <f t="shared" si="40"/>
        <v>#DIV/0!</v>
      </c>
      <c r="AA100" s="72" t="e">
        <f t="shared" si="38"/>
        <v>#DIV/0!</v>
      </c>
      <c r="AB100" s="72" t="e">
        <f t="shared" si="38"/>
        <v>#DIV/0!</v>
      </c>
      <c r="AC100" s="72" t="e">
        <f t="shared" si="38"/>
        <v>#DIV/0!</v>
      </c>
      <c r="AD100" s="72" t="e">
        <f t="shared" si="38"/>
        <v>#DIV/0!</v>
      </c>
      <c r="AE100" s="72" t="e">
        <f t="shared" ref="AE100:AG100" si="51">P100*100/$D100</f>
        <v>#DIV/0!</v>
      </c>
      <c r="AF100" s="72" t="e">
        <f t="shared" si="51"/>
        <v>#DIV/0!</v>
      </c>
      <c r="AG100" s="73" t="e">
        <f t="shared" si="51"/>
        <v>#DIV/0!</v>
      </c>
      <c r="AH100" s="555">
        <v>1</v>
      </c>
      <c r="AI100" s="232">
        <v>1</v>
      </c>
      <c r="AJ100" s="232">
        <v>1</v>
      </c>
      <c r="AK100" s="232">
        <v>1</v>
      </c>
      <c r="AL100" s="232">
        <v>1</v>
      </c>
      <c r="AM100" s="232">
        <v>1</v>
      </c>
      <c r="AN100" s="232">
        <v>1</v>
      </c>
      <c r="AO100" s="232">
        <v>1</v>
      </c>
      <c r="AP100" s="232">
        <v>1</v>
      </c>
      <c r="AQ100" s="232">
        <v>1</v>
      </c>
      <c r="AR100" s="232">
        <v>1</v>
      </c>
      <c r="AS100" s="232">
        <v>1</v>
      </c>
      <c r="AT100" s="232">
        <v>4</v>
      </c>
      <c r="AU100" s="232">
        <v>6</v>
      </c>
      <c r="AV100" s="234">
        <v>7</v>
      </c>
    </row>
    <row r="101" spans="2:48" ht="14.5" x14ac:dyDescent="0.35">
      <c r="B101" s="739"/>
      <c r="C101" s="8" t="s">
        <v>198</v>
      </c>
      <c r="D101">
        <v>0</v>
      </c>
      <c r="E101">
        <v>0</v>
      </c>
      <c r="F101">
        <v>0</v>
      </c>
      <c r="G101">
        <v>0</v>
      </c>
      <c r="H101">
        <v>0</v>
      </c>
      <c r="I101">
        <v>0</v>
      </c>
      <c r="J101">
        <v>0</v>
      </c>
      <c r="K101">
        <v>0</v>
      </c>
      <c r="L101">
        <v>0</v>
      </c>
      <c r="M101">
        <v>0</v>
      </c>
      <c r="N101">
        <v>0</v>
      </c>
      <c r="O101">
        <v>0</v>
      </c>
      <c r="P101">
        <v>0</v>
      </c>
      <c r="Q101">
        <v>0</v>
      </c>
      <c r="R101">
        <v>0</v>
      </c>
      <c r="S101" s="554">
        <f>100</f>
        <v>100</v>
      </c>
      <c r="T101" s="72" t="e">
        <f t="shared" si="40"/>
        <v>#DIV/0!</v>
      </c>
      <c r="U101" s="72" t="e">
        <f t="shared" si="40"/>
        <v>#DIV/0!</v>
      </c>
      <c r="V101" s="72" t="e">
        <f t="shared" si="40"/>
        <v>#DIV/0!</v>
      </c>
      <c r="W101" s="72" t="e">
        <f t="shared" si="40"/>
        <v>#DIV/0!</v>
      </c>
      <c r="X101" s="72" t="e">
        <f t="shared" si="40"/>
        <v>#DIV/0!</v>
      </c>
      <c r="Y101" s="72" t="e">
        <f t="shared" si="40"/>
        <v>#DIV/0!</v>
      </c>
      <c r="Z101" s="72" t="e">
        <f t="shared" si="40"/>
        <v>#DIV/0!</v>
      </c>
      <c r="AA101" s="72" t="e">
        <f t="shared" si="38"/>
        <v>#DIV/0!</v>
      </c>
      <c r="AB101" s="72" t="e">
        <f t="shared" si="38"/>
        <v>#DIV/0!</v>
      </c>
      <c r="AC101" s="72" t="e">
        <f t="shared" si="38"/>
        <v>#DIV/0!</v>
      </c>
      <c r="AD101" s="72" t="e">
        <f t="shared" si="38"/>
        <v>#DIV/0!</v>
      </c>
      <c r="AE101" s="72" t="e">
        <f t="shared" ref="AE101:AG101" si="52">P101*100/$D101</f>
        <v>#DIV/0!</v>
      </c>
      <c r="AF101" s="72" t="e">
        <f t="shared" si="52"/>
        <v>#DIV/0!</v>
      </c>
      <c r="AG101" s="73" t="e">
        <f t="shared" si="52"/>
        <v>#DIV/0!</v>
      </c>
      <c r="AH101" s="235"/>
      <c r="AI101" s="236"/>
      <c r="AJ101" s="236"/>
      <c r="AK101" s="236"/>
      <c r="AL101" s="236"/>
      <c r="AM101" s="236"/>
      <c r="AN101" s="236"/>
      <c r="AO101" s="236"/>
      <c r="AP101" s="236"/>
      <c r="AQ101" s="236"/>
      <c r="AR101" s="236"/>
      <c r="AS101" s="236"/>
      <c r="AT101" s="236"/>
      <c r="AU101" s="236"/>
      <c r="AV101" s="237"/>
    </row>
    <row r="102" spans="2:48" ht="15" customHeight="1" x14ac:dyDescent="0.35">
      <c r="B102" s="738" t="s">
        <v>110</v>
      </c>
      <c r="C102" s="1" t="s">
        <v>193</v>
      </c>
      <c r="D102" s="211">
        <v>16</v>
      </c>
      <c r="E102" s="211">
        <v>10</v>
      </c>
      <c r="F102" s="211">
        <v>10</v>
      </c>
      <c r="G102" s="211">
        <v>10</v>
      </c>
      <c r="H102" s="211">
        <v>13</v>
      </c>
      <c r="I102" s="211">
        <v>14</v>
      </c>
      <c r="J102" s="211">
        <v>15</v>
      </c>
      <c r="K102" s="211">
        <v>14</v>
      </c>
      <c r="L102" s="211">
        <v>26</v>
      </c>
      <c r="M102" s="210">
        <v>8</v>
      </c>
      <c r="N102" s="210">
        <v>8</v>
      </c>
      <c r="O102" s="211">
        <v>0</v>
      </c>
      <c r="P102" s="211">
        <v>0</v>
      </c>
      <c r="Q102" s="211">
        <v>0</v>
      </c>
      <c r="R102" s="211">
        <v>0</v>
      </c>
      <c r="S102" s="554">
        <f>100</f>
        <v>100</v>
      </c>
      <c r="T102" s="72">
        <f t="shared" si="40"/>
        <v>62.5</v>
      </c>
      <c r="U102" s="72">
        <f t="shared" si="40"/>
        <v>62.5</v>
      </c>
      <c r="V102" s="72">
        <f t="shared" si="40"/>
        <v>62.5</v>
      </c>
      <c r="W102" s="72">
        <f t="shared" si="40"/>
        <v>81.25</v>
      </c>
      <c r="X102" s="72">
        <f t="shared" si="40"/>
        <v>87.5</v>
      </c>
      <c r="Y102" s="72">
        <f t="shared" si="40"/>
        <v>93.75</v>
      </c>
      <c r="Z102" s="72">
        <f t="shared" si="40"/>
        <v>87.5</v>
      </c>
      <c r="AA102" s="72">
        <f t="shared" si="38"/>
        <v>162.5</v>
      </c>
      <c r="AB102" s="72">
        <f t="shared" si="38"/>
        <v>50</v>
      </c>
      <c r="AC102" s="72">
        <f t="shared" si="38"/>
        <v>50</v>
      </c>
      <c r="AD102" s="72">
        <f t="shared" si="38"/>
        <v>0</v>
      </c>
      <c r="AE102" s="72">
        <f t="shared" ref="AE102:AG102" si="53">P102*100/$D102</f>
        <v>0</v>
      </c>
      <c r="AF102" s="72">
        <f t="shared" si="53"/>
        <v>0</v>
      </c>
      <c r="AG102" s="73">
        <f t="shared" si="53"/>
        <v>0</v>
      </c>
      <c r="AH102" s="555">
        <v>4</v>
      </c>
      <c r="AI102" s="232">
        <v>4</v>
      </c>
      <c r="AJ102" s="232">
        <v>4</v>
      </c>
      <c r="AK102" s="232">
        <v>4</v>
      </c>
      <c r="AL102" s="232">
        <v>4</v>
      </c>
      <c r="AM102" s="232">
        <v>4</v>
      </c>
      <c r="AN102" s="232">
        <v>4</v>
      </c>
      <c r="AO102" s="232">
        <v>4</v>
      </c>
      <c r="AP102" s="232">
        <v>4</v>
      </c>
      <c r="AQ102" s="232">
        <v>1</v>
      </c>
      <c r="AR102" s="232">
        <v>1</v>
      </c>
      <c r="AS102" s="232">
        <v>4</v>
      </c>
      <c r="AT102" s="232">
        <v>4</v>
      </c>
      <c r="AU102" s="232">
        <v>6</v>
      </c>
      <c r="AV102" s="234">
        <v>7</v>
      </c>
    </row>
    <row r="103" spans="2:48" ht="14.5" x14ac:dyDescent="0.35">
      <c r="B103" s="738"/>
      <c r="C103" s="1" t="s">
        <v>194</v>
      </c>
      <c r="D103" s="211">
        <v>63</v>
      </c>
      <c r="E103" s="211">
        <v>27</v>
      </c>
      <c r="F103" s="211">
        <v>31</v>
      </c>
      <c r="G103" s="211">
        <v>51</v>
      </c>
      <c r="H103" s="211">
        <v>60</v>
      </c>
      <c r="I103" s="211">
        <v>119</v>
      </c>
      <c r="J103" s="211">
        <v>133</v>
      </c>
      <c r="K103" s="211">
        <v>151</v>
      </c>
      <c r="L103" s="211">
        <v>370</v>
      </c>
      <c r="M103" s="211">
        <v>92</v>
      </c>
      <c r="N103" s="211">
        <v>71</v>
      </c>
      <c r="O103" s="211">
        <v>75</v>
      </c>
      <c r="P103" s="211">
        <v>70</v>
      </c>
      <c r="Q103" s="211">
        <v>69</v>
      </c>
      <c r="R103" s="211">
        <v>69</v>
      </c>
      <c r="S103" s="554">
        <f>100</f>
        <v>100</v>
      </c>
      <c r="T103" s="72">
        <f t="shared" si="40"/>
        <v>42.857142857142854</v>
      </c>
      <c r="U103" s="72">
        <f t="shared" si="40"/>
        <v>49.206349206349209</v>
      </c>
      <c r="V103" s="72">
        <f t="shared" si="40"/>
        <v>80.952380952380949</v>
      </c>
      <c r="W103" s="72">
        <f t="shared" si="40"/>
        <v>95.238095238095241</v>
      </c>
      <c r="X103" s="72">
        <f t="shared" si="40"/>
        <v>188.88888888888889</v>
      </c>
      <c r="Y103" s="72">
        <f t="shared" si="40"/>
        <v>211.11111111111111</v>
      </c>
      <c r="Z103" s="72">
        <f t="shared" si="40"/>
        <v>239.68253968253967</v>
      </c>
      <c r="AA103" s="72">
        <f t="shared" si="38"/>
        <v>587.30158730158735</v>
      </c>
      <c r="AB103" s="72">
        <f t="shared" si="38"/>
        <v>146.03174603174602</v>
      </c>
      <c r="AC103" s="72">
        <f t="shared" si="38"/>
        <v>112.6984126984127</v>
      </c>
      <c r="AD103" s="72">
        <f t="shared" si="38"/>
        <v>119.04761904761905</v>
      </c>
      <c r="AE103" s="72">
        <f t="shared" ref="AE103:AG103" si="54">P103*100/$D103</f>
        <v>111.11111111111111</v>
      </c>
      <c r="AF103" s="72">
        <f t="shared" si="54"/>
        <v>109.52380952380952</v>
      </c>
      <c r="AG103" s="73">
        <f t="shared" si="54"/>
        <v>109.52380952380952</v>
      </c>
      <c r="AH103" s="555">
        <v>4</v>
      </c>
      <c r="AI103" s="232">
        <v>4</v>
      </c>
      <c r="AJ103" s="232">
        <v>4</v>
      </c>
      <c r="AK103" s="232">
        <v>4</v>
      </c>
      <c r="AL103" s="232">
        <v>4</v>
      </c>
      <c r="AM103" s="232">
        <v>4</v>
      </c>
      <c r="AN103" s="232">
        <v>4</v>
      </c>
      <c r="AO103" s="232">
        <v>4</v>
      </c>
      <c r="AP103" s="232">
        <v>4</v>
      </c>
      <c r="AQ103" s="232">
        <v>4</v>
      </c>
      <c r="AR103" s="232">
        <v>4</v>
      </c>
      <c r="AS103" s="232">
        <v>4</v>
      </c>
      <c r="AT103" s="232">
        <v>4</v>
      </c>
      <c r="AU103" s="232">
        <v>6</v>
      </c>
      <c r="AV103" s="234">
        <v>7</v>
      </c>
    </row>
    <row r="104" spans="2:48" ht="14.5" x14ac:dyDescent="0.35">
      <c r="B104" s="738"/>
      <c r="C104" s="1" t="s">
        <v>195</v>
      </c>
      <c r="D104" s="211">
        <v>181</v>
      </c>
      <c r="E104" s="210">
        <v>331</v>
      </c>
      <c r="F104" s="210">
        <v>372</v>
      </c>
      <c r="G104" s="210">
        <v>461</v>
      </c>
      <c r="H104" s="210">
        <v>732</v>
      </c>
      <c r="I104" s="210">
        <v>752</v>
      </c>
      <c r="J104" s="210">
        <v>803</v>
      </c>
      <c r="K104" s="210">
        <v>846</v>
      </c>
      <c r="L104" s="210">
        <v>724</v>
      </c>
      <c r="M104" s="210">
        <v>1055</v>
      </c>
      <c r="N104" s="211">
        <v>1090</v>
      </c>
      <c r="O104" s="211">
        <v>1167</v>
      </c>
      <c r="P104" s="211">
        <v>1071</v>
      </c>
      <c r="Q104" s="211">
        <v>1047</v>
      </c>
      <c r="R104" s="211">
        <v>1052</v>
      </c>
      <c r="S104" s="554">
        <f>100</f>
        <v>100</v>
      </c>
      <c r="T104" s="72">
        <f t="shared" si="40"/>
        <v>182.87292817679557</v>
      </c>
      <c r="U104" s="72">
        <f t="shared" si="40"/>
        <v>205.52486187845304</v>
      </c>
      <c r="V104" s="72">
        <f t="shared" si="40"/>
        <v>254.69613259668509</v>
      </c>
      <c r="W104" s="72">
        <f t="shared" si="40"/>
        <v>404.41988950276243</v>
      </c>
      <c r="X104" s="72">
        <f t="shared" si="40"/>
        <v>415.46961325966851</v>
      </c>
      <c r="Y104" s="72">
        <f t="shared" si="40"/>
        <v>443.64640883977899</v>
      </c>
      <c r="Z104" s="72">
        <f t="shared" si="40"/>
        <v>467.40331491712709</v>
      </c>
      <c r="AA104" s="72">
        <f t="shared" si="38"/>
        <v>400</v>
      </c>
      <c r="AB104" s="72">
        <f t="shared" si="38"/>
        <v>582.87292817679554</v>
      </c>
      <c r="AC104" s="72">
        <f t="shared" si="38"/>
        <v>602.20994475138127</v>
      </c>
      <c r="AD104" s="72">
        <f t="shared" si="38"/>
        <v>644.75138121546956</v>
      </c>
      <c r="AE104" s="72">
        <f t="shared" ref="AE104:AG104" si="55">P104*100/$D104</f>
        <v>591.7127071823204</v>
      </c>
      <c r="AF104" s="72">
        <f t="shared" si="55"/>
        <v>578.45303867403311</v>
      </c>
      <c r="AG104" s="73">
        <f t="shared" si="55"/>
        <v>581.21546961325964</v>
      </c>
      <c r="AH104" s="555">
        <v>4</v>
      </c>
      <c r="AI104" s="232">
        <v>1</v>
      </c>
      <c r="AJ104" s="232">
        <v>1</v>
      </c>
      <c r="AK104" s="232">
        <v>1</v>
      </c>
      <c r="AL104" s="232">
        <v>1</v>
      </c>
      <c r="AM104" s="232">
        <v>1</v>
      </c>
      <c r="AN104" s="232">
        <v>1</v>
      </c>
      <c r="AO104" s="232">
        <v>1</v>
      </c>
      <c r="AP104" s="232">
        <v>1</v>
      </c>
      <c r="AQ104" s="232">
        <v>1</v>
      </c>
      <c r="AR104" s="232">
        <v>4</v>
      </c>
      <c r="AS104" s="232">
        <v>4</v>
      </c>
      <c r="AT104" s="232">
        <v>4</v>
      </c>
      <c r="AU104" s="232">
        <v>6</v>
      </c>
      <c r="AV104" s="234">
        <v>7</v>
      </c>
    </row>
    <row r="105" spans="2:48" ht="14.5" x14ac:dyDescent="0.35">
      <c r="B105" s="738"/>
      <c r="C105" s="1" t="s">
        <v>196</v>
      </c>
      <c r="D105" s="211">
        <v>454</v>
      </c>
      <c r="E105" s="211">
        <v>317</v>
      </c>
      <c r="F105" s="211">
        <v>324</v>
      </c>
      <c r="G105" s="211">
        <v>269</v>
      </c>
      <c r="H105" s="210">
        <v>0</v>
      </c>
      <c r="I105" s="210">
        <v>0</v>
      </c>
      <c r="J105" s="210">
        <v>0</v>
      </c>
      <c r="K105" s="210">
        <v>0</v>
      </c>
      <c r="L105" s="211">
        <v>0</v>
      </c>
      <c r="M105" s="210">
        <v>0</v>
      </c>
      <c r="N105" s="210">
        <v>0</v>
      </c>
      <c r="O105" s="210">
        <v>0</v>
      </c>
      <c r="P105" s="211">
        <v>0</v>
      </c>
      <c r="Q105" s="211">
        <v>0</v>
      </c>
      <c r="R105" s="211">
        <v>0</v>
      </c>
      <c r="S105" s="554">
        <f>100</f>
        <v>100</v>
      </c>
      <c r="T105" s="72">
        <f t="shared" si="40"/>
        <v>69.8237885462555</v>
      </c>
      <c r="U105" s="72">
        <f t="shared" si="40"/>
        <v>71.365638766519822</v>
      </c>
      <c r="V105" s="72">
        <f t="shared" si="40"/>
        <v>59.251101321585907</v>
      </c>
      <c r="W105" s="72">
        <f t="shared" si="40"/>
        <v>0</v>
      </c>
      <c r="X105" s="72">
        <f t="shared" si="40"/>
        <v>0</v>
      </c>
      <c r="Y105" s="72">
        <f t="shared" si="40"/>
        <v>0</v>
      </c>
      <c r="Z105" s="72">
        <f t="shared" si="40"/>
        <v>0</v>
      </c>
      <c r="AA105" s="72">
        <f t="shared" si="38"/>
        <v>0</v>
      </c>
      <c r="AB105" s="72">
        <f t="shared" si="38"/>
        <v>0</v>
      </c>
      <c r="AC105" s="72">
        <f t="shared" si="38"/>
        <v>0</v>
      </c>
      <c r="AD105" s="72">
        <f t="shared" si="38"/>
        <v>0</v>
      </c>
      <c r="AE105" s="72">
        <f t="shared" ref="AE105:AG105" si="56">P105*100/$D105</f>
        <v>0</v>
      </c>
      <c r="AF105" s="72">
        <f t="shared" si="56"/>
        <v>0</v>
      </c>
      <c r="AG105" s="73">
        <f t="shared" si="56"/>
        <v>0</v>
      </c>
      <c r="AH105" s="555">
        <v>4</v>
      </c>
      <c r="AI105" s="232">
        <v>4</v>
      </c>
      <c r="AJ105" s="232">
        <v>4</v>
      </c>
      <c r="AK105" s="232">
        <v>4</v>
      </c>
      <c r="AL105" s="232">
        <v>1</v>
      </c>
      <c r="AM105" s="232">
        <v>1</v>
      </c>
      <c r="AN105" s="232">
        <v>1</v>
      </c>
      <c r="AO105" s="232">
        <v>1</v>
      </c>
      <c r="AP105" s="232">
        <v>4</v>
      </c>
      <c r="AQ105" s="232">
        <v>1</v>
      </c>
      <c r="AR105" s="232">
        <v>1</v>
      </c>
      <c r="AS105" s="232">
        <v>1</v>
      </c>
      <c r="AT105" s="232">
        <v>4</v>
      </c>
      <c r="AU105" s="232">
        <v>6</v>
      </c>
      <c r="AV105" s="234">
        <v>7</v>
      </c>
    </row>
    <row r="106" spans="2:48" ht="14.5" x14ac:dyDescent="0.35">
      <c r="B106" s="738"/>
      <c r="C106" s="1" t="s">
        <v>197</v>
      </c>
      <c r="D106" s="210">
        <v>714</v>
      </c>
      <c r="E106" s="210">
        <v>685</v>
      </c>
      <c r="F106" s="210">
        <v>737</v>
      </c>
      <c r="G106" s="210">
        <v>791</v>
      </c>
      <c r="H106" s="210">
        <v>805</v>
      </c>
      <c r="I106" s="210">
        <v>885</v>
      </c>
      <c r="J106" s="210">
        <v>951</v>
      </c>
      <c r="K106" s="210">
        <v>1011</v>
      </c>
      <c r="L106" s="210">
        <v>1120</v>
      </c>
      <c r="M106" s="210">
        <v>1155</v>
      </c>
      <c r="N106" s="210">
        <v>1169</v>
      </c>
      <c r="O106" s="210">
        <v>1242</v>
      </c>
      <c r="P106" s="211">
        <v>1141</v>
      </c>
      <c r="Q106" s="211">
        <v>1116</v>
      </c>
      <c r="R106" s="211">
        <v>1121</v>
      </c>
      <c r="S106" s="554">
        <f>100</f>
        <v>100</v>
      </c>
      <c r="T106" s="72">
        <f t="shared" si="40"/>
        <v>95.938375350140049</v>
      </c>
      <c r="U106" s="72">
        <f t="shared" si="40"/>
        <v>103.22128851540616</v>
      </c>
      <c r="V106" s="72">
        <f t="shared" si="40"/>
        <v>110.78431372549019</v>
      </c>
      <c r="W106" s="72">
        <f t="shared" si="40"/>
        <v>112.74509803921569</v>
      </c>
      <c r="X106" s="72">
        <f t="shared" si="40"/>
        <v>123.94957983193277</v>
      </c>
      <c r="Y106" s="72">
        <f t="shared" si="40"/>
        <v>133.19327731092437</v>
      </c>
      <c r="Z106" s="72">
        <f t="shared" si="40"/>
        <v>141.59663865546219</v>
      </c>
      <c r="AA106" s="72">
        <f t="shared" si="38"/>
        <v>156.86274509803923</v>
      </c>
      <c r="AB106" s="72">
        <f t="shared" si="38"/>
        <v>161.76470588235293</v>
      </c>
      <c r="AC106" s="72">
        <f t="shared" si="38"/>
        <v>163.72549019607843</v>
      </c>
      <c r="AD106" s="72">
        <f t="shared" si="38"/>
        <v>173.94957983193277</v>
      </c>
      <c r="AE106" s="72">
        <f t="shared" ref="AE106:AG106" si="57">P106*100/$D106</f>
        <v>159.80392156862746</v>
      </c>
      <c r="AF106" s="72">
        <f t="shared" si="57"/>
        <v>156.30252100840337</v>
      </c>
      <c r="AG106" s="73">
        <f t="shared" si="57"/>
        <v>157.00280112044817</v>
      </c>
      <c r="AH106" s="555">
        <v>1</v>
      </c>
      <c r="AI106" s="232">
        <v>1</v>
      </c>
      <c r="AJ106" s="232">
        <v>1</v>
      </c>
      <c r="AK106" s="232">
        <v>1</v>
      </c>
      <c r="AL106" s="232">
        <v>1</v>
      </c>
      <c r="AM106" s="232">
        <v>1</v>
      </c>
      <c r="AN106" s="232">
        <v>1</v>
      </c>
      <c r="AO106" s="232">
        <v>1</v>
      </c>
      <c r="AP106" s="232">
        <v>1</v>
      </c>
      <c r="AQ106" s="232">
        <v>1</v>
      </c>
      <c r="AR106" s="232">
        <v>1</v>
      </c>
      <c r="AS106" s="232">
        <v>1</v>
      </c>
      <c r="AT106" s="232">
        <v>4</v>
      </c>
      <c r="AU106" s="232">
        <v>6</v>
      </c>
      <c r="AV106" s="234">
        <v>7</v>
      </c>
    </row>
    <row r="107" spans="2:48" ht="14.5" x14ac:dyDescent="0.35">
      <c r="B107" s="739"/>
      <c r="C107" s="8" t="s">
        <v>198</v>
      </c>
      <c r="D107">
        <v>260</v>
      </c>
      <c r="E107">
        <v>368</v>
      </c>
      <c r="F107">
        <v>413</v>
      </c>
      <c r="G107">
        <v>522</v>
      </c>
      <c r="H107">
        <v>805</v>
      </c>
      <c r="I107">
        <v>885</v>
      </c>
      <c r="J107">
        <v>951</v>
      </c>
      <c r="K107">
        <v>1011</v>
      </c>
      <c r="L107">
        <v>1120</v>
      </c>
      <c r="M107">
        <v>1155</v>
      </c>
      <c r="N107">
        <v>1169</v>
      </c>
      <c r="O107">
        <v>1242</v>
      </c>
      <c r="P107">
        <v>1141</v>
      </c>
      <c r="Q107">
        <v>1116</v>
      </c>
      <c r="R107">
        <v>1121</v>
      </c>
      <c r="S107" s="554">
        <f>100</f>
        <v>100</v>
      </c>
      <c r="T107" s="72">
        <f t="shared" si="40"/>
        <v>141.53846153846155</v>
      </c>
      <c r="U107" s="72">
        <f t="shared" si="40"/>
        <v>158.84615384615384</v>
      </c>
      <c r="V107" s="72">
        <f t="shared" si="40"/>
        <v>200.76923076923077</v>
      </c>
      <c r="W107" s="72">
        <f t="shared" si="40"/>
        <v>309.61538461538464</v>
      </c>
      <c r="X107" s="72">
        <f t="shared" si="40"/>
        <v>340.38461538461536</v>
      </c>
      <c r="Y107" s="72">
        <f t="shared" si="40"/>
        <v>365.76923076923077</v>
      </c>
      <c r="Z107" s="72">
        <f t="shared" si="40"/>
        <v>388.84615384615387</v>
      </c>
      <c r="AA107" s="72">
        <f t="shared" si="38"/>
        <v>430.76923076923077</v>
      </c>
      <c r="AB107" s="72">
        <f t="shared" si="38"/>
        <v>444.23076923076923</v>
      </c>
      <c r="AC107" s="72">
        <f t="shared" si="38"/>
        <v>449.61538461538464</v>
      </c>
      <c r="AD107" s="72">
        <f t="shared" si="38"/>
        <v>477.69230769230768</v>
      </c>
      <c r="AE107" s="72">
        <f t="shared" ref="AE107:AG107" si="58">P107*100/$D107</f>
        <v>438.84615384615387</v>
      </c>
      <c r="AF107" s="72">
        <f t="shared" si="58"/>
        <v>429.23076923076923</v>
      </c>
      <c r="AG107" s="73">
        <f t="shared" si="58"/>
        <v>431.15384615384613</v>
      </c>
      <c r="AH107" s="235"/>
      <c r="AI107" s="236"/>
      <c r="AJ107" s="236"/>
      <c r="AK107" s="236"/>
      <c r="AL107" s="236"/>
      <c r="AM107" s="236"/>
      <c r="AN107" s="236"/>
      <c r="AO107" s="236"/>
      <c r="AP107" s="236"/>
      <c r="AQ107" s="236"/>
      <c r="AR107" s="236"/>
      <c r="AS107" s="236"/>
      <c r="AT107" s="236"/>
      <c r="AU107" s="236"/>
      <c r="AV107" s="237"/>
    </row>
    <row r="108" spans="2:48" ht="15" customHeight="1" x14ac:dyDescent="0.35">
      <c r="B108" s="738" t="s">
        <v>108</v>
      </c>
      <c r="C108" s="1" t="s">
        <v>193</v>
      </c>
      <c r="D108" s="211">
        <v>4</v>
      </c>
      <c r="E108" s="211">
        <v>3</v>
      </c>
      <c r="F108" s="211">
        <v>3</v>
      </c>
      <c r="G108" s="210">
        <v>0</v>
      </c>
      <c r="H108" s="211">
        <v>1</v>
      </c>
      <c r="I108" s="211">
        <v>1</v>
      </c>
      <c r="J108" s="211">
        <v>1</v>
      </c>
      <c r="K108" s="211">
        <v>1</v>
      </c>
      <c r="L108" s="210">
        <v>0</v>
      </c>
      <c r="M108" s="210">
        <v>0</v>
      </c>
      <c r="N108" s="210">
        <v>0</v>
      </c>
      <c r="O108" s="210">
        <v>0</v>
      </c>
      <c r="P108" s="211">
        <v>0</v>
      </c>
      <c r="Q108" s="211">
        <v>0</v>
      </c>
      <c r="R108" s="211">
        <v>0</v>
      </c>
      <c r="S108" s="554">
        <f>100</f>
        <v>100</v>
      </c>
      <c r="T108" s="72">
        <f t="shared" si="40"/>
        <v>75</v>
      </c>
      <c r="U108" s="72">
        <f t="shared" si="40"/>
        <v>75</v>
      </c>
      <c r="V108" s="72">
        <f t="shared" si="40"/>
        <v>0</v>
      </c>
      <c r="W108" s="72">
        <f t="shared" si="40"/>
        <v>25</v>
      </c>
      <c r="X108" s="72">
        <f t="shared" si="40"/>
        <v>25</v>
      </c>
      <c r="Y108" s="72">
        <f t="shared" si="40"/>
        <v>25</v>
      </c>
      <c r="Z108" s="72">
        <f t="shared" si="40"/>
        <v>25</v>
      </c>
      <c r="AA108" s="72">
        <f t="shared" si="38"/>
        <v>0</v>
      </c>
      <c r="AB108" s="72">
        <f t="shared" si="38"/>
        <v>0</v>
      </c>
      <c r="AC108" s="72">
        <f t="shared" si="38"/>
        <v>0</v>
      </c>
      <c r="AD108" s="72">
        <f t="shared" si="38"/>
        <v>0</v>
      </c>
      <c r="AE108" s="72">
        <f t="shared" ref="AE108:AG108" si="59">P108*100/$D108</f>
        <v>0</v>
      </c>
      <c r="AF108" s="72">
        <f t="shared" si="59"/>
        <v>0</v>
      </c>
      <c r="AG108" s="73">
        <f t="shared" si="59"/>
        <v>0</v>
      </c>
      <c r="AH108" s="555">
        <v>4</v>
      </c>
      <c r="AI108" s="232">
        <v>4</v>
      </c>
      <c r="AJ108" s="232">
        <v>4</v>
      </c>
      <c r="AK108" s="232">
        <v>1</v>
      </c>
      <c r="AL108" s="232">
        <v>4</v>
      </c>
      <c r="AM108" s="232">
        <v>4</v>
      </c>
      <c r="AN108" s="232">
        <v>4</v>
      </c>
      <c r="AO108" s="232">
        <v>4</v>
      </c>
      <c r="AP108" s="232">
        <v>1</v>
      </c>
      <c r="AQ108" s="232">
        <v>1</v>
      </c>
      <c r="AR108" s="232">
        <v>1</v>
      </c>
      <c r="AS108" s="232">
        <v>1</v>
      </c>
      <c r="AT108" s="232">
        <v>4</v>
      </c>
      <c r="AU108" s="232">
        <v>6</v>
      </c>
      <c r="AV108" s="234">
        <v>7</v>
      </c>
    </row>
    <row r="109" spans="2:48" ht="14.5" x14ac:dyDescent="0.35">
      <c r="B109" s="738"/>
      <c r="C109" s="1" t="s">
        <v>194</v>
      </c>
      <c r="D109" s="210">
        <v>0</v>
      </c>
      <c r="E109" s="210">
        <v>0</v>
      </c>
      <c r="F109" s="210">
        <v>0</v>
      </c>
      <c r="G109" s="210">
        <v>0</v>
      </c>
      <c r="H109" s="210">
        <v>0</v>
      </c>
      <c r="I109" s="210">
        <v>0</v>
      </c>
      <c r="J109" s="210">
        <v>0</v>
      </c>
      <c r="K109" s="210">
        <v>0</v>
      </c>
      <c r="L109" s="211">
        <v>10</v>
      </c>
      <c r="M109" s="211">
        <v>10</v>
      </c>
      <c r="N109" s="211">
        <v>10</v>
      </c>
      <c r="O109" s="211">
        <v>10</v>
      </c>
      <c r="P109" s="211">
        <v>10</v>
      </c>
      <c r="Q109" s="211">
        <v>10</v>
      </c>
      <c r="R109" s="211">
        <v>10</v>
      </c>
      <c r="S109" s="554">
        <f>100</f>
        <v>100</v>
      </c>
      <c r="T109" s="72" t="e">
        <f t="shared" si="40"/>
        <v>#DIV/0!</v>
      </c>
      <c r="U109" s="72" t="e">
        <f t="shared" si="40"/>
        <v>#DIV/0!</v>
      </c>
      <c r="V109" s="72" t="e">
        <f t="shared" si="40"/>
        <v>#DIV/0!</v>
      </c>
      <c r="W109" s="72" t="e">
        <f t="shared" si="40"/>
        <v>#DIV/0!</v>
      </c>
      <c r="X109" s="72" t="e">
        <f t="shared" si="40"/>
        <v>#DIV/0!</v>
      </c>
      <c r="Y109" s="72" t="e">
        <f t="shared" si="40"/>
        <v>#DIV/0!</v>
      </c>
      <c r="Z109" s="72" t="e">
        <f t="shared" si="40"/>
        <v>#DIV/0!</v>
      </c>
      <c r="AA109" s="72" t="e">
        <f t="shared" si="38"/>
        <v>#DIV/0!</v>
      </c>
      <c r="AB109" s="72" t="e">
        <f t="shared" si="38"/>
        <v>#DIV/0!</v>
      </c>
      <c r="AC109" s="72" t="e">
        <f t="shared" si="38"/>
        <v>#DIV/0!</v>
      </c>
      <c r="AD109" s="72" t="e">
        <f t="shared" si="38"/>
        <v>#DIV/0!</v>
      </c>
      <c r="AE109" s="72" t="e">
        <f t="shared" ref="AE109:AG109" si="60">P109*100/$D109</f>
        <v>#DIV/0!</v>
      </c>
      <c r="AF109" s="72" t="e">
        <f t="shared" si="60"/>
        <v>#DIV/0!</v>
      </c>
      <c r="AG109" s="73" t="e">
        <f t="shared" si="60"/>
        <v>#DIV/0!</v>
      </c>
      <c r="AH109" s="555">
        <v>1</v>
      </c>
      <c r="AI109" s="232">
        <v>1</v>
      </c>
      <c r="AJ109" s="232">
        <v>1</v>
      </c>
      <c r="AK109" s="232">
        <v>1</v>
      </c>
      <c r="AL109" s="232">
        <v>1</v>
      </c>
      <c r="AM109" s="232">
        <v>1</v>
      </c>
      <c r="AN109" s="232">
        <v>1</v>
      </c>
      <c r="AO109" s="232">
        <v>1</v>
      </c>
      <c r="AP109" s="232">
        <v>4</v>
      </c>
      <c r="AQ109" s="232">
        <v>4</v>
      </c>
      <c r="AR109" s="232">
        <v>4</v>
      </c>
      <c r="AS109" s="232">
        <v>4</v>
      </c>
      <c r="AT109" s="232">
        <v>4</v>
      </c>
      <c r="AU109" s="232">
        <v>6</v>
      </c>
      <c r="AV109" s="234">
        <v>7</v>
      </c>
    </row>
    <row r="110" spans="2:48" ht="14.5" x14ac:dyDescent="0.35">
      <c r="B110" s="738"/>
      <c r="C110" s="1" t="s">
        <v>195</v>
      </c>
      <c r="D110" s="210">
        <v>0</v>
      </c>
      <c r="E110" s="210">
        <v>0</v>
      </c>
      <c r="F110" s="210">
        <v>0</v>
      </c>
      <c r="G110" s="210">
        <v>0</v>
      </c>
      <c r="H110" s="210">
        <v>0</v>
      </c>
      <c r="I110" s="210">
        <v>0</v>
      </c>
      <c r="J110" s="210">
        <v>0</v>
      </c>
      <c r="K110" s="210">
        <v>0</v>
      </c>
      <c r="L110" s="210">
        <v>0</v>
      </c>
      <c r="M110" s="210">
        <v>0</v>
      </c>
      <c r="N110" s="210">
        <v>0</v>
      </c>
      <c r="O110" s="210">
        <v>0</v>
      </c>
      <c r="P110" s="211">
        <v>0</v>
      </c>
      <c r="Q110" s="211">
        <v>0</v>
      </c>
      <c r="R110" s="211">
        <v>0</v>
      </c>
      <c r="S110" s="554">
        <f>100</f>
        <v>100</v>
      </c>
      <c r="T110" s="72" t="e">
        <f t="shared" si="40"/>
        <v>#DIV/0!</v>
      </c>
      <c r="U110" s="72" t="e">
        <f t="shared" si="40"/>
        <v>#DIV/0!</v>
      </c>
      <c r="V110" s="72" t="e">
        <f t="shared" si="40"/>
        <v>#DIV/0!</v>
      </c>
      <c r="W110" s="72" t="e">
        <f t="shared" si="40"/>
        <v>#DIV/0!</v>
      </c>
      <c r="X110" s="72" t="e">
        <f t="shared" si="40"/>
        <v>#DIV/0!</v>
      </c>
      <c r="Y110" s="72" t="e">
        <f t="shared" si="40"/>
        <v>#DIV/0!</v>
      </c>
      <c r="Z110" s="72" t="e">
        <f t="shared" si="40"/>
        <v>#DIV/0!</v>
      </c>
      <c r="AA110" s="72" t="e">
        <f t="shared" si="38"/>
        <v>#DIV/0!</v>
      </c>
      <c r="AB110" s="72" t="e">
        <f t="shared" si="38"/>
        <v>#DIV/0!</v>
      </c>
      <c r="AC110" s="72" t="e">
        <f t="shared" si="38"/>
        <v>#DIV/0!</v>
      </c>
      <c r="AD110" s="72" t="e">
        <f t="shared" si="38"/>
        <v>#DIV/0!</v>
      </c>
      <c r="AE110" s="72" t="e">
        <f t="shared" ref="AE110:AG110" si="61">P110*100/$D110</f>
        <v>#DIV/0!</v>
      </c>
      <c r="AF110" s="72" t="e">
        <f t="shared" si="61"/>
        <v>#DIV/0!</v>
      </c>
      <c r="AG110" s="73" t="e">
        <f t="shared" si="61"/>
        <v>#DIV/0!</v>
      </c>
      <c r="AH110" s="555">
        <v>1</v>
      </c>
      <c r="AI110" s="232">
        <v>1</v>
      </c>
      <c r="AJ110" s="232">
        <v>1</v>
      </c>
      <c r="AK110" s="232">
        <v>1</v>
      </c>
      <c r="AL110" s="232">
        <v>1</v>
      </c>
      <c r="AM110" s="232">
        <v>1</v>
      </c>
      <c r="AN110" s="232">
        <v>1</v>
      </c>
      <c r="AO110" s="232">
        <v>1</v>
      </c>
      <c r="AP110" s="232">
        <v>1</v>
      </c>
      <c r="AQ110" s="232">
        <v>1</v>
      </c>
      <c r="AR110" s="232">
        <v>1</v>
      </c>
      <c r="AS110" s="232">
        <v>1</v>
      </c>
      <c r="AT110" s="232">
        <v>4</v>
      </c>
      <c r="AU110" s="232">
        <v>6</v>
      </c>
      <c r="AV110" s="234">
        <v>7</v>
      </c>
    </row>
    <row r="111" spans="2:48" ht="14.5" x14ac:dyDescent="0.35">
      <c r="B111" s="738"/>
      <c r="C111" s="1" t="s">
        <v>196</v>
      </c>
      <c r="D111" s="210">
        <v>0</v>
      </c>
      <c r="E111" s="210">
        <v>0</v>
      </c>
      <c r="F111" s="210">
        <v>0</v>
      </c>
      <c r="G111" s="210">
        <v>0</v>
      </c>
      <c r="H111" s="210">
        <v>0</v>
      </c>
      <c r="I111" s="210">
        <v>0</v>
      </c>
      <c r="J111" s="210">
        <v>0</v>
      </c>
      <c r="K111" s="210">
        <v>0</v>
      </c>
      <c r="L111" s="210">
        <v>0</v>
      </c>
      <c r="M111" s="210">
        <v>0</v>
      </c>
      <c r="N111" s="210">
        <v>0</v>
      </c>
      <c r="O111" s="210">
        <v>0</v>
      </c>
      <c r="P111" s="211">
        <v>0</v>
      </c>
      <c r="Q111" s="211">
        <v>0</v>
      </c>
      <c r="R111" s="211">
        <v>0</v>
      </c>
      <c r="S111" s="554">
        <f>100</f>
        <v>100</v>
      </c>
      <c r="T111" s="72" t="e">
        <f t="shared" si="40"/>
        <v>#DIV/0!</v>
      </c>
      <c r="U111" s="72" t="e">
        <f t="shared" si="40"/>
        <v>#DIV/0!</v>
      </c>
      <c r="V111" s="72" t="e">
        <f t="shared" si="40"/>
        <v>#DIV/0!</v>
      </c>
      <c r="W111" s="72" t="e">
        <f t="shared" si="40"/>
        <v>#DIV/0!</v>
      </c>
      <c r="X111" s="72" t="e">
        <f t="shared" si="40"/>
        <v>#DIV/0!</v>
      </c>
      <c r="Y111" s="72" t="e">
        <f t="shared" si="40"/>
        <v>#DIV/0!</v>
      </c>
      <c r="Z111" s="72" t="e">
        <f t="shared" si="40"/>
        <v>#DIV/0!</v>
      </c>
      <c r="AA111" s="72" t="e">
        <f t="shared" si="38"/>
        <v>#DIV/0!</v>
      </c>
      <c r="AB111" s="72" t="e">
        <f t="shared" si="38"/>
        <v>#DIV/0!</v>
      </c>
      <c r="AC111" s="72" t="e">
        <f t="shared" si="38"/>
        <v>#DIV/0!</v>
      </c>
      <c r="AD111" s="72" t="e">
        <f t="shared" si="38"/>
        <v>#DIV/0!</v>
      </c>
      <c r="AE111" s="72" t="e">
        <f t="shared" ref="AE111:AG111" si="62">P111*100/$D111</f>
        <v>#DIV/0!</v>
      </c>
      <c r="AF111" s="72" t="e">
        <f t="shared" si="62"/>
        <v>#DIV/0!</v>
      </c>
      <c r="AG111" s="73" t="e">
        <f t="shared" si="62"/>
        <v>#DIV/0!</v>
      </c>
      <c r="AH111" s="555">
        <v>1</v>
      </c>
      <c r="AI111" s="232">
        <v>1</v>
      </c>
      <c r="AJ111" s="232">
        <v>1</v>
      </c>
      <c r="AK111" s="232">
        <v>1</v>
      </c>
      <c r="AL111" s="232">
        <v>1</v>
      </c>
      <c r="AM111" s="232">
        <v>1</v>
      </c>
      <c r="AN111" s="232">
        <v>1</v>
      </c>
      <c r="AO111" s="232">
        <v>1</v>
      </c>
      <c r="AP111" s="232">
        <v>1</v>
      </c>
      <c r="AQ111" s="232">
        <v>1</v>
      </c>
      <c r="AR111" s="232">
        <v>1</v>
      </c>
      <c r="AS111" s="232">
        <v>1</v>
      </c>
      <c r="AT111" s="232">
        <v>4</v>
      </c>
      <c r="AU111" s="232">
        <v>6</v>
      </c>
      <c r="AV111" s="234">
        <v>7</v>
      </c>
    </row>
    <row r="112" spans="2:48" ht="14.5" x14ac:dyDescent="0.35">
      <c r="B112" s="738"/>
      <c r="C112" s="1" t="s">
        <v>197</v>
      </c>
      <c r="D112" s="211">
        <v>4</v>
      </c>
      <c r="E112" s="211">
        <v>3</v>
      </c>
      <c r="F112" s="211">
        <v>3</v>
      </c>
      <c r="G112" s="210">
        <v>0</v>
      </c>
      <c r="H112" s="211">
        <v>1</v>
      </c>
      <c r="I112" s="211">
        <v>1</v>
      </c>
      <c r="J112" s="211">
        <v>1</v>
      </c>
      <c r="K112" s="211">
        <v>1</v>
      </c>
      <c r="L112" s="211">
        <v>10</v>
      </c>
      <c r="M112" s="211">
        <v>10</v>
      </c>
      <c r="N112" s="211">
        <v>10</v>
      </c>
      <c r="O112" s="211">
        <v>10</v>
      </c>
      <c r="P112" s="211">
        <v>10</v>
      </c>
      <c r="Q112" s="211">
        <v>10</v>
      </c>
      <c r="R112" s="211">
        <v>10</v>
      </c>
      <c r="S112" s="554">
        <f>100</f>
        <v>100</v>
      </c>
      <c r="T112" s="72">
        <f t="shared" si="40"/>
        <v>75</v>
      </c>
      <c r="U112" s="72">
        <f t="shared" si="40"/>
        <v>75</v>
      </c>
      <c r="V112" s="72">
        <f t="shared" si="40"/>
        <v>0</v>
      </c>
      <c r="W112" s="72">
        <f t="shared" si="40"/>
        <v>25</v>
      </c>
      <c r="X112" s="72">
        <f t="shared" si="40"/>
        <v>25</v>
      </c>
      <c r="Y112" s="72">
        <f t="shared" si="40"/>
        <v>25</v>
      </c>
      <c r="Z112" s="72">
        <f t="shared" si="40"/>
        <v>25</v>
      </c>
      <c r="AA112" s="72">
        <f t="shared" si="38"/>
        <v>250</v>
      </c>
      <c r="AB112" s="72">
        <f t="shared" si="38"/>
        <v>250</v>
      </c>
      <c r="AC112" s="72">
        <f t="shared" si="38"/>
        <v>250</v>
      </c>
      <c r="AD112" s="72">
        <f t="shared" si="38"/>
        <v>250</v>
      </c>
      <c r="AE112" s="72">
        <f t="shared" ref="AE112:AG112" si="63">P112*100/$D112</f>
        <v>250</v>
      </c>
      <c r="AF112" s="72">
        <f t="shared" si="63"/>
        <v>250</v>
      </c>
      <c r="AG112" s="73">
        <f t="shared" si="63"/>
        <v>250</v>
      </c>
      <c r="AH112" s="555">
        <v>4</v>
      </c>
      <c r="AI112" s="232">
        <v>4</v>
      </c>
      <c r="AJ112" s="232">
        <v>4</v>
      </c>
      <c r="AK112" s="232">
        <v>1</v>
      </c>
      <c r="AL112" s="232">
        <v>4</v>
      </c>
      <c r="AM112" s="232">
        <v>4</v>
      </c>
      <c r="AN112" s="232">
        <v>4</v>
      </c>
      <c r="AO112" s="232">
        <v>4</v>
      </c>
      <c r="AP112" s="232">
        <v>4</v>
      </c>
      <c r="AQ112" s="232">
        <v>4</v>
      </c>
      <c r="AR112" s="232">
        <v>4</v>
      </c>
      <c r="AS112" s="232">
        <v>4</v>
      </c>
      <c r="AT112" s="232">
        <v>4</v>
      </c>
      <c r="AU112" s="232">
        <v>6</v>
      </c>
      <c r="AV112" s="234">
        <v>7</v>
      </c>
    </row>
    <row r="113" spans="2:48" ht="14.5" x14ac:dyDescent="0.35">
      <c r="B113" s="739"/>
      <c r="C113" s="8" t="s">
        <v>198</v>
      </c>
      <c r="D113">
        <v>4</v>
      </c>
      <c r="E113">
        <v>3</v>
      </c>
      <c r="F113">
        <v>3</v>
      </c>
      <c r="G113">
        <v>0</v>
      </c>
      <c r="H113">
        <v>1</v>
      </c>
      <c r="I113">
        <v>1</v>
      </c>
      <c r="J113">
        <v>1</v>
      </c>
      <c r="K113">
        <v>1</v>
      </c>
      <c r="L113">
        <v>10</v>
      </c>
      <c r="M113">
        <v>10</v>
      </c>
      <c r="N113">
        <v>10</v>
      </c>
      <c r="O113">
        <v>10</v>
      </c>
      <c r="P113">
        <v>10</v>
      </c>
      <c r="Q113">
        <v>10</v>
      </c>
      <c r="R113">
        <v>10</v>
      </c>
      <c r="S113" s="554">
        <f>100</f>
        <v>100</v>
      </c>
      <c r="T113" s="72">
        <f t="shared" si="40"/>
        <v>75</v>
      </c>
      <c r="U113" s="72">
        <f t="shared" si="40"/>
        <v>75</v>
      </c>
      <c r="V113" s="72">
        <f t="shared" si="40"/>
        <v>0</v>
      </c>
      <c r="W113" s="72">
        <f t="shared" si="40"/>
        <v>25</v>
      </c>
      <c r="X113" s="72">
        <f t="shared" si="40"/>
        <v>25</v>
      </c>
      <c r="Y113" s="72">
        <f t="shared" si="40"/>
        <v>25</v>
      </c>
      <c r="Z113" s="72">
        <f t="shared" si="40"/>
        <v>25</v>
      </c>
      <c r="AA113" s="72">
        <f t="shared" si="38"/>
        <v>250</v>
      </c>
      <c r="AB113" s="72">
        <f t="shared" si="38"/>
        <v>250</v>
      </c>
      <c r="AC113" s="72">
        <f t="shared" si="38"/>
        <v>250</v>
      </c>
      <c r="AD113" s="72">
        <f t="shared" si="38"/>
        <v>250</v>
      </c>
      <c r="AE113" s="72">
        <f t="shared" ref="AE113:AG113" si="64">P113*100/$D113</f>
        <v>250</v>
      </c>
      <c r="AF113" s="72">
        <f t="shared" si="64"/>
        <v>250</v>
      </c>
      <c r="AG113" s="73">
        <f t="shared" si="64"/>
        <v>250</v>
      </c>
      <c r="AH113" s="235"/>
      <c r="AI113" s="236"/>
      <c r="AJ113" s="236"/>
      <c r="AK113" s="236"/>
      <c r="AL113" s="236"/>
      <c r="AM113" s="236"/>
      <c r="AN113" s="236"/>
      <c r="AO113" s="236"/>
      <c r="AP113" s="236"/>
      <c r="AQ113" s="236"/>
      <c r="AR113" s="236"/>
      <c r="AS113" s="236"/>
      <c r="AT113" s="236"/>
      <c r="AU113" s="236"/>
      <c r="AV113" s="237"/>
    </row>
    <row r="114" spans="2:48" ht="15" customHeight="1" x14ac:dyDescent="0.35">
      <c r="B114" s="738" t="s">
        <v>116</v>
      </c>
      <c r="C114" s="1" t="s">
        <v>193</v>
      </c>
      <c r="D114" s="210">
        <v>15</v>
      </c>
      <c r="E114" s="210">
        <v>25</v>
      </c>
      <c r="F114" s="210">
        <v>35</v>
      </c>
      <c r="G114" s="210">
        <v>28</v>
      </c>
      <c r="H114" s="210">
        <v>26</v>
      </c>
      <c r="I114" s="210">
        <v>28</v>
      </c>
      <c r="J114" s="210">
        <v>17</v>
      </c>
      <c r="K114" s="211">
        <v>13</v>
      </c>
      <c r="L114" s="211">
        <v>13</v>
      </c>
      <c r="M114" s="211">
        <v>11</v>
      </c>
      <c r="N114" s="211">
        <v>2</v>
      </c>
      <c r="O114" s="211">
        <v>0</v>
      </c>
      <c r="P114" s="211">
        <v>0</v>
      </c>
      <c r="Q114" s="211">
        <v>0</v>
      </c>
      <c r="R114" s="211">
        <v>0</v>
      </c>
      <c r="S114" s="554">
        <f>100</f>
        <v>100</v>
      </c>
      <c r="T114" s="72">
        <f t="shared" si="40"/>
        <v>166.66666666666666</v>
      </c>
      <c r="U114" s="72">
        <f t="shared" si="40"/>
        <v>233.33333333333334</v>
      </c>
      <c r="V114" s="72">
        <f t="shared" si="40"/>
        <v>186.66666666666666</v>
      </c>
      <c r="W114" s="72">
        <f t="shared" si="40"/>
        <v>173.33333333333334</v>
      </c>
      <c r="X114" s="72">
        <f t="shared" si="40"/>
        <v>186.66666666666666</v>
      </c>
      <c r="Y114" s="72">
        <f t="shared" si="40"/>
        <v>113.33333333333333</v>
      </c>
      <c r="Z114" s="72">
        <f t="shared" si="40"/>
        <v>86.666666666666671</v>
      </c>
      <c r="AA114" s="72">
        <f t="shared" si="38"/>
        <v>86.666666666666671</v>
      </c>
      <c r="AB114" s="72">
        <f t="shared" si="38"/>
        <v>73.333333333333329</v>
      </c>
      <c r="AC114" s="72">
        <f t="shared" si="38"/>
        <v>13.333333333333334</v>
      </c>
      <c r="AD114" s="72">
        <f t="shared" si="38"/>
        <v>0</v>
      </c>
      <c r="AE114" s="72">
        <f t="shared" ref="AE114:AG114" si="65">P114*100/$D114</f>
        <v>0</v>
      </c>
      <c r="AF114" s="72">
        <f t="shared" si="65"/>
        <v>0</v>
      </c>
      <c r="AG114" s="73">
        <f t="shared" si="65"/>
        <v>0</v>
      </c>
      <c r="AH114" s="555">
        <v>1</v>
      </c>
      <c r="AI114" s="232">
        <v>1</v>
      </c>
      <c r="AJ114" s="232">
        <v>1</v>
      </c>
      <c r="AK114" s="232">
        <v>1</v>
      </c>
      <c r="AL114" s="232">
        <v>1</v>
      </c>
      <c r="AM114" s="232">
        <v>1</v>
      </c>
      <c r="AN114" s="232">
        <v>1</v>
      </c>
      <c r="AO114" s="232">
        <v>4</v>
      </c>
      <c r="AP114" s="232">
        <v>4</v>
      </c>
      <c r="AQ114" s="232">
        <v>4</v>
      </c>
      <c r="AR114" s="232">
        <v>4</v>
      </c>
      <c r="AS114" s="232">
        <v>4</v>
      </c>
      <c r="AT114" s="232">
        <v>4</v>
      </c>
      <c r="AU114" s="232">
        <v>6</v>
      </c>
      <c r="AV114" s="234">
        <v>7</v>
      </c>
    </row>
    <row r="115" spans="2:48" ht="14.5" x14ac:dyDescent="0.35">
      <c r="B115" s="738"/>
      <c r="C115" s="1" t="s">
        <v>194</v>
      </c>
      <c r="D115" s="211">
        <v>172</v>
      </c>
      <c r="E115" s="211">
        <v>197</v>
      </c>
      <c r="F115" s="211">
        <v>157</v>
      </c>
      <c r="G115" s="211">
        <v>206</v>
      </c>
      <c r="H115" s="211">
        <v>261</v>
      </c>
      <c r="I115" s="211">
        <v>224</v>
      </c>
      <c r="J115" s="211">
        <v>204</v>
      </c>
      <c r="K115" s="211">
        <v>199</v>
      </c>
      <c r="L115" s="211">
        <v>229</v>
      </c>
      <c r="M115" s="211">
        <v>208</v>
      </c>
      <c r="N115" s="211">
        <v>229</v>
      </c>
      <c r="O115" s="211">
        <v>224</v>
      </c>
      <c r="P115" s="211">
        <v>227</v>
      </c>
      <c r="Q115" s="211">
        <v>224</v>
      </c>
      <c r="R115" s="211">
        <v>224</v>
      </c>
      <c r="S115" s="554">
        <f>100</f>
        <v>100</v>
      </c>
      <c r="T115" s="72">
        <f t="shared" si="40"/>
        <v>114.53488372093024</v>
      </c>
      <c r="U115" s="72">
        <f t="shared" si="40"/>
        <v>91.279069767441854</v>
      </c>
      <c r="V115" s="72">
        <f t="shared" si="40"/>
        <v>119.76744186046511</v>
      </c>
      <c r="W115" s="72">
        <f t="shared" si="40"/>
        <v>151.74418604651163</v>
      </c>
      <c r="X115" s="72">
        <f t="shared" si="40"/>
        <v>130.23255813953489</v>
      </c>
      <c r="Y115" s="72">
        <f t="shared" si="40"/>
        <v>118.6046511627907</v>
      </c>
      <c r="Z115" s="72">
        <f t="shared" si="40"/>
        <v>115.69767441860465</v>
      </c>
      <c r="AA115" s="72">
        <f t="shared" si="38"/>
        <v>133.13953488372093</v>
      </c>
      <c r="AB115" s="72">
        <f t="shared" si="38"/>
        <v>120.93023255813954</v>
      </c>
      <c r="AC115" s="72">
        <f t="shared" si="38"/>
        <v>133.13953488372093</v>
      </c>
      <c r="AD115" s="72">
        <f t="shared" si="38"/>
        <v>130.23255813953489</v>
      </c>
      <c r="AE115" s="72">
        <f t="shared" ref="AE115:AG115" si="66">P115*100/$D115</f>
        <v>131.97674418604652</v>
      </c>
      <c r="AF115" s="72">
        <f t="shared" si="66"/>
        <v>130.23255813953489</v>
      </c>
      <c r="AG115" s="73">
        <f t="shared" si="66"/>
        <v>130.23255813953489</v>
      </c>
      <c r="AH115" s="555">
        <v>4</v>
      </c>
      <c r="AI115" s="232">
        <v>4</v>
      </c>
      <c r="AJ115" s="232">
        <v>4</v>
      </c>
      <c r="AK115" s="232">
        <v>4</v>
      </c>
      <c r="AL115" s="232">
        <v>4</v>
      </c>
      <c r="AM115" s="232">
        <v>4</v>
      </c>
      <c r="AN115" s="232">
        <v>4</v>
      </c>
      <c r="AO115" s="232">
        <v>4</v>
      </c>
      <c r="AP115" s="232">
        <v>4</v>
      </c>
      <c r="AQ115" s="232">
        <v>4</v>
      </c>
      <c r="AR115" s="232">
        <v>4</v>
      </c>
      <c r="AS115" s="232">
        <v>4</v>
      </c>
      <c r="AT115" s="232">
        <v>4</v>
      </c>
      <c r="AU115" s="232">
        <v>6</v>
      </c>
      <c r="AV115" s="234">
        <v>7</v>
      </c>
    </row>
    <row r="116" spans="2:48" ht="14.5" x14ac:dyDescent="0.35">
      <c r="B116" s="738"/>
      <c r="C116" s="1" t="s">
        <v>195</v>
      </c>
      <c r="D116" s="210">
        <v>667</v>
      </c>
      <c r="E116" s="210">
        <v>620</v>
      </c>
      <c r="F116" s="210">
        <v>852</v>
      </c>
      <c r="G116" s="210">
        <v>870</v>
      </c>
      <c r="H116" s="210">
        <v>871</v>
      </c>
      <c r="I116" s="210">
        <v>874</v>
      </c>
      <c r="J116" s="210">
        <v>882</v>
      </c>
      <c r="K116" s="210">
        <v>910</v>
      </c>
      <c r="L116" s="210">
        <v>918</v>
      </c>
      <c r="M116" s="210">
        <v>932</v>
      </c>
      <c r="N116" s="210">
        <v>898</v>
      </c>
      <c r="O116" s="210">
        <v>805</v>
      </c>
      <c r="P116" s="211">
        <v>780</v>
      </c>
      <c r="Q116" s="211">
        <v>762</v>
      </c>
      <c r="R116" s="211">
        <v>766</v>
      </c>
      <c r="S116" s="554">
        <f>100</f>
        <v>100</v>
      </c>
      <c r="T116" s="72">
        <f t="shared" si="40"/>
        <v>92.953523238380811</v>
      </c>
      <c r="U116" s="72">
        <f t="shared" si="40"/>
        <v>127.73613193403298</v>
      </c>
      <c r="V116" s="72">
        <f t="shared" si="40"/>
        <v>130.43478260869566</v>
      </c>
      <c r="W116" s="72">
        <f t="shared" si="40"/>
        <v>130.58470764617692</v>
      </c>
      <c r="X116" s="72">
        <f t="shared" si="40"/>
        <v>131.0344827586207</v>
      </c>
      <c r="Y116" s="72">
        <f t="shared" si="40"/>
        <v>132.23388305847075</v>
      </c>
      <c r="Z116" s="72">
        <f t="shared" si="40"/>
        <v>136.43178410794602</v>
      </c>
      <c r="AA116" s="72">
        <f t="shared" si="38"/>
        <v>137.6311844077961</v>
      </c>
      <c r="AB116" s="72">
        <f t="shared" si="38"/>
        <v>139.73013493253373</v>
      </c>
      <c r="AC116" s="72">
        <f t="shared" si="38"/>
        <v>134.63268365817092</v>
      </c>
      <c r="AD116" s="72">
        <f t="shared" si="38"/>
        <v>120.68965517241379</v>
      </c>
      <c r="AE116" s="72">
        <f t="shared" ref="AE116:AG116" si="67">P116*100/$D116</f>
        <v>116.9415292353823</v>
      </c>
      <c r="AF116" s="72">
        <f t="shared" si="67"/>
        <v>114.24287856071965</v>
      </c>
      <c r="AG116" s="73">
        <f t="shared" si="67"/>
        <v>114.84257871064467</v>
      </c>
      <c r="AH116" s="555">
        <v>1</v>
      </c>
      <c r="AI116" s="232">
        <v>1</v>
      </c>
      <c r="AJ116" s="232">
        <v>1</v>
      </c>
      <c r="AK116" s="232">
        <v>1</v>
      </c>
      <c r="AL116" s="232">
        <v>1</v>
      </c>
      <c r="AM116" s="232">
        <v>1</v>
      </c>
      <c r="AN116" s="232">
        <v>1</v>
      </c>
      <c r="AO116" s="232">
        <v>1</v>
      </c>
      <c r="AP116" s="232">
        <v>1</v>
      </c>
      <c r="AQ116" s="232">
        <v>1</v>
      </c>
      <c r="AR116" s="232">
        <v>1</v>
      </c>
      <c r="AS116" s="232">
        <v>1</v>
      </c>
      <c r="AT116" s="232">
        <v>4</v>
      </c>
      <c r="AU116" s="232">
        <v>6</v>
      </c>
      <c r="AV116" s="234">
        <v>7</v>
      </c>
    </row>
    <row r="117" spans="2:48" ht="14.5" x14ac:dyDescent="0.35">
      <c r="B117" s="738"/>
      <c r="C117" s="1" t="s">
        <v>196</v>
      </c>
      <c r="D117" s="211">
        <v>4050</v>
      </c>
      <c r="E117" s="211">
        <v>4644</v>
      </c>
      <c r="F117" s="211">
        <v>3559</v>
      </c>
      <c r="G117" s="211">
        <v>3803</v>
      </c>
      <c r="H117" s="211">
        <v>3889</v>
      </c>
      <c r="I117" s="211">
        <v>3884</v>
      </c>
      <c r="J117" s="211">
        <v>3544</v>
      </c>
      <c r="K117" s="211">
        <v>3450</v>
      </c>
      <c r="L117" s="211">
        <v>3407</v>
      </c>
      <c r="M117" s="211">
        <v>3427</v>
      </c>
      <c r="N117" s="211">
        <v>3513</v>
      </c>
      <c r="O117" s="211">
        <v>3560</v>
      </c>
      <c r="P117" s="211">
        <v>3510</v>
      </c>
      <c r="Q117" s="211">
        <v>3470</v>
      </c>
      <c r="R117" s="211">
        <v>3510</v>
      </c>
      <c r="S117" s="554">
        <f>100</f>
        <v>100</v>
      </c>
      <c r="T117" s="72">
        <f t="shared" si="40"/>
        <v>114.66666666666667</v>
      </c>
      <c r="U117" s="72">
        <f t="shared" si="40"/>
        <v>87.876543209876544</v>
      </c>
      <c r="V117" s="72">
        <f t="shared" si="40"/>
        <v>93.901234567901241</v>
      </c>
      <c r="W117" s="72">
        <f t="shared" si="40"/>
        <v>96.024691358024697</v>
      </c>
      <c r="X117" s="72">
        <f t="shared" si="40"/>
        <v>95.901234567901241</v>
      </c>
      <c r="Y117" s="72">
        <f t="shared" si="40"/>
        <v>87.506172839506178</v>
      </c>
      <c r="Z117" s="72">
        <f t="shared" si="40"/>
        <v>85.18518518518519</v>
      </c>
      <c r="AA117" s="72">
        <f t="shared" si="38"/>
        <v>84.123456790123456</v>
      </c>
      <c r="AB117" s="72">
        <f t="shared" si="38"/>
        <v>84.617283950617278</v>
      </c>
      <c r="AC117" s="72">
        <f t="shared" si="38"/>
        <v>86.740740740740748</v>
      </c>
      <c r="AD117" s="72">
        <f t="shared" si="38"/>
        <v>87.901234567901241</v>
      </c>
      <c r="AE117" s="72">
        <f t="shared" ref="AE117:AG117" si="68">P117*100/$D117</f>
        <v>86.666666666666671</v>
      </c>
      <c r="AF117" s="72">
        <f t="shared" si="68"/>
        <v>85.679012345679013</v>
      </c>
      <c r="AG117" s="73">
        <f t="shared" si="68"/>
        <v>86.666666666666671</v>
      </c>
      <c r="AH117" s="555">
        <v>4</v>
      </c>
      <c r="AI117" s="232">
        <v>4</v>
      </c>
      <c r="AJ117" s="232">
        <v>4</v>
      </c>
      <c r="AK117" s="232">
        <v>4</v>
      </c>
      <c r="AL117" s="232">
        <v>4</v>
      </c>
      <c r="AM117" s="232">
        <v>4</v>
      </c>
      <c r="AN117" s="232">
        <v>4</v>
      </c>
      <c r="AO117" s="232">
        <v>4</v>
      </c>
      <c r="AP117" s="232">
        <v>4</v>
      </c>
      <c r="AQ117" s="232">
        <v>4</v>
      </c>
      <c r="AR117" s="232">
        <v>4</v>
      </c>
      <c r="AS117" s="232">
        <v>4</v>
      </c>
      <c r="AT117" s="232">
        <v>4</v>
      </c>
      <c r="AU117" s="232">
        <v>6</v>
      </c>
      <c r="AV117" s="234">
        <v>7</v>
      </c>
    </row>
    <row r="118" spans="2:48" ht="14.5" x14ac:dyDescent="0.35">
      <c r="B118" s="738"/>
      <c r="C118" s="1" t="s">
        <v>197</v>
      </c>
      <c r="D118" s="211">
        <v>4904</v>
      </c>
      <c r="E118" s="211">
        <v>5486</v>
      </c>
      <c r="F118" s="211">
        <v>4603</v>
      </c>
      <c r="G118" s="211">
        <v>4907</v>
      </c>
      <c r="H118" s="211">
        <v>5047</v>
      </c>
      <c r="I118" s="211">
        <v>5010</v>
      </c>
      <c r="J118" s="211">
        <v>4647</v>
      </c>
      <c r="K118" s="211">
        <v>4572</v>
      </c>
      <c r="L118" s="211">
        <v>4567</v>
      </c>
      <c r="M118" s="211">
        <v>4578</v>
      </c>
      <c r="N118" s="211">
        <v>4642</v>
      </c>
      <c r="O118" s="211">
        <v>4589</v>
      </c>
      <c r="P118" s="211">
        <v>4517</v>
      </c>
      <c r="Q118" s="211">
        <v>4456</v>
      </c>
      <c r="R118" s="211">
        <v>4500</v>
      </c>
      <c r="S118" s="554">
        <f>100</f>
        <v>100</v>
      </c>
      <c r="T118" s="72">
        <f t="shared" si="40"/>
        <v>111.86786296900489</v>
      </c>
      <c r="U118" s="72">
        <f t="shared" si="40"/>
        <v>93.862153344208807</v>
      </c>
      <c r="V118" s="72">
        <f t="shared" si="40"/>
        <v>100.06117455138663</v>
      </c>
      <c r="W118" s="72">
        <f t="shared" si="40"/>
        <v>102.91598694942904</v>
      </c>
      <c r="X118" s="72">
        <f t="shared" si="40"/>
        <v>102.16150081566069</v>
      </c>
      <c r="Y118" s="72">
        <f t="shared" si="40"/>
        <v>94.759380097879287</v>
      </c>
      <c r="Z118" s="72">
        <f t="shared" si="40"/>
        <v>93.23001631321371</v>
      </c>
      <c r="AA118" s="72">
        <f t="shared" si="38"/>
        <v>93.128058727569325</v>
      </c>
      <c r="AB118" s="72">
        <f t="shared" si="38"/>
        <v>93.352365415986952</v>
      </c>
      <c r="AC118" s="72">
        <f t="shared" si="38"/>
        <v>94.657422512234916</v>
      </c>
      <c r="AD118" s="72">
        <f t="shared" si="38"/>
        <v>93.576672104404565</v>
      </c>
      <c r="AE118" s="72">
        <f t="shared" ref="AE118:AG118" si="69">P118*100/$D118</f>
        <v>92.108482871125616</v>
      </c>
      <c r="AF118" s="72">
        <f t="shared" si="69"/>
        <v>90.864600326264281</v>
      </c>
      <c r="AG118" s="73">
        <f t="shared" si="69"/>
        <v>91.761827079934747</v>
      </c>
      <c r="AH118" s="555">
        <v>4</v>
      </c>
      <c r="AI118" s="232">
        <v>4</v>
      </c>
      <c r="AJ118" s="232">
        <v>4</v>
      </c>
      <c r="AK118" s="232">
        <v>4</v>
      </c>
      <c r="AL118" s="232">
        <v>4</v>
      </c>
      <c r="AM118" s="232">
        <v>4</v>
      </c>
      <c r="AN118" s="232">
        <v>4</v>
      </c>
      <c r="AO118" s="232">
        <v>4</v>
      </c>
      <c r="AP118" s="232">
        <v>4</v>
      </c>
      <c r="AQ118" s="232">
        <v>4</v>
      </c>
      <c r="AR118" s="232">
        <v>4</v>
      </c>
      <c r="AS118" s="232">
        <v>4</v>
      </c>
      <c r="AT118" s="232">
        <v>4</v>
      </c>
      <c r="AU118" s="232">
        <v>6</v>
      </c>
      <c r="AV118" s="234">
        <v>7</v>
      </c>
    </row>
    <row r="119" spans="2:48" ht="14.5" x14ac:dyDescent="0.35">
      <c r="B119" s="739"/>
      <c r="C119" s="8" t="s">
        <v>198</v>
      </c>
      <c r="D119">
        <v>854</v>
      </c>
      <c r="E119">
        <v>842</v>
      </c>
      <c r="F119">
        <v>1044</v>
      </c>
      <c r="G119">
        <v>1104</v>
      </c>
      <c r="H119">
        <v>1158</v>
      </c>
      <c r="I119">
        <v>1126</v>
      </c>
      <c r="J119">
        <v>1103</v>
      </c>
      <c r="K119">
        <v>1122</v>
      </c>
      <c r="L119">
        <v>1160</v>
      </c>
      <c r="M119">
        <v>1151</v>
      </c>
      <c r="N119">
        <v>1129</v>
      </c>
      <c r="O119">
        <v>1029</v>
      </c>
      <c r="P119">
        <v>1007</v>
      </c>
      <c r="Q119">
        <v>986</v>
      </c>
      <c r="R119">
        <v>990</v>
      </c>
      <c r="S119" s="554">
        <f>100</f>
        <v>100</v>
      </c>
      <c r="T119" s="72">
        <f t="shared" si="40"/>
        <v>98.594847775175637</v>
      </c>
      <c r="U119" s="72">
        <f t="shared" si="40"/>
        <v>122.24824355971897</v>
      </c>
      <c r="V119" s="72">
        <f t="shared" si="40"/>
        <v>129.27400468384076</v>
      </c>
      <c r="W119" s="72">
        <f t="shared" si="40"/>
        <v>135.59718969555036</v>
      </c>
      <c r="X119" s="72">
        <f t="shared" si="40"/>
        <v>131.85011709601875</v>
      </c>
      <c r="Y119" s="72">
        <f t="shared" si="40"/>
        <v>129.15690866510539</v>
      </c>
      <c r="Z119" s="72">
        <f t="shared" si="40"/>
        <v>131.38173302107728</v>
      </c>
      <c r="AA119" s="72">
        <f t="shared" si="38"/>
        <v>135.83138173302109</v>
      </c>
      <c r="AB119" s="72">
        <f t="shared" si="38"/>
        <v>134.77751756440281</v>
      </c>
      <c r="AC119" s="72">
        <f t="shared" si="38"/>
        <v>132.20140515222482</v>
      </c>
      <c r="AD119" s="72">
        <f t="shared" si="38"/>
        <v>120.49180327868852</v>
      </c>
      <c r="AE119" s="72">
        <f t="shared" ref="AE119:AG119" si="70">P119*100/$D119</f>
        <v>117.91569086651054</v>
      </c>
      <c r="AF119" s="72">
        <f t="shared" si="70"/>
        <v>115.45667447306792</v>
      </c>
      <c r="AG119" s="73">
        <f t="shared" si="70"/>
        <v>115.92505854800937</v>
      </c>
      <c r="AH119" s="235"/>
      <c r="AI119" s="236"/>
      <c r="AJ119" s="236"/>
      <c r="AK119" s="236"/>
      <c r="AL119" s="236"/>
      <c r="AM119" s="236"/>
      <c r="AN119" s="236"/>
      <c r="AO119" s="236"/>
      <c r="AP119" s="236"/>
      <c r="AQ119" s="236"/>
      <c r="AR119" s="236"/>
      <c r="AS119" s="236"/>
      <c r="AT119" s="236"/>
      <c r="AU119" s="236"/>
      <c r="AV119" s="237"/>
    </row>
    <row r="120" spans="2:48" ht="15" customHeight="1" x14ac:dyDescent="0.35">
      <c r="B120" s="738" t="s">
        <v>117</v>
      </c>
      <c r="C120" s="1" t="s">
        <v>193</v>
      </c>
      <c r="D120" s="210">
        <v>100</v>
      </c>
      <c r="E120" s="210">
        <v>75</v>
      </c>
      <c r="F120" s="210">
        <v>61</v>
      </c>
      <c r="G120" s="210">
        <v>62</v>
      </c>
      <c r="H120" s="210">
        <v>53</v>
      </c>
      <c r="I120" s="210">
        <v>52</v>
      </c>
      <c r="J120" s="210">
        <v>54</v>
      </c>
      <c r="K120" s="210">
        <v>48</v>
      </c>
      <c r="L120" s="210">
        <v>39</v>
      </c>
      <c r="M120" s="210">
        <v>50</v>
      </c>
      <c r="N120" s="210">
        <v>55</v>
      </c>
      <c r="O120" s="210">
        <v>67</v>
      </c>
      <c r="P120" s="211">
        <v>63</v>
      </c>
      <c r="Q120" s="211">
        <v>62</v>
      </c>
      <c r="R120" s="211">
        <v>62</v>
      </c>
      <c r="S120" s="554">
        <f>100</f>
        <v>100</v>
      </c>
      <c r="T120" s="72">
        <f t="shared" si="40"/>
        <v>75</v>
      </c>
      <c r="U120" s="72">
        <f t="shared" si="40"/>
        <v>61</v>
      </c>
      <c r="V120" s="72">
        <f t="shared" si="40"/>
        <v>62</v>
      </c>
      <c r="W120" s="72">
        <f t="shared" si="40"/>
        <v>53</v>
      </c>
      <c r="X120" s="72">
        <f t="shared" si="40"/>
        <v>52</v>
      </c>
      <c r="Y120" s="72">
        <f t="shared" si="40"/>
        <v>54</v>
      </c>
      <c r="Z120" s="72">
        <f t="shared" si="40"/>
        <v>48</v>
      </c>
      <c r="AA120" s="72">
        <f t="shared" si="38"/>
        <v>39</v>
      </c>
      <c r="AB120" s="72">
        <f t="shared" si="38"/>
        <v>50</v>
      </c>
      <c r="AC120" s="72">
        <f t="shared" si="38"/>
        <v>55</v>
      </c>
      <c r="AD120" s="72">
        <f t="shared" si="38"/>
        <v>67</v>
      </c>
      <c r="AE120" s="72">
        <f t="shared" ref="AE120:AG120" si="71">P120*100/$D120</f>
        <v>63</v>
      </c>
      <c r="AF120" s="72">
        <f t="shared" si="71"/>
        <v>62</v>
      </c>
      <c r="AG120" s="73">
        <f t="shared" si="71"/>
        <v>62</v>
      </c>
      <c r="AH120" s="555">
        <v>1</v>
      </c>
      <c r="AI120" s="232">
        <v>1</v>
      </c>
      <c r="AJ120" s="232">
        <v>1</v>
      </c>
      <c r="AK120" s="232">
        <v>1</v>
      </c>
      <c r="AL120" s="232">
        <v>1</v>
      </c>
      <c r="AM120" s="232">
        <v>1</v>
      </c>
      <c r="AN120" s="232">
        <v>1</v>
      </c>
      <c r="AO120" s="232">
        <v>1</v>
      </c>
      <c r="AP120" s="232">
        <v>1</v>
      </c>
      <c r="AQ120" s="232">
        <v>1</v>
      </c>
      <c r="AR120" s="232">
        <v>1</v>
      </c>
      <c r="AS120" s="232">
        <v>1</v>
      </c>
      <c r="AT120" s="232">
        <v>4</v>
      </c>
      <c r="AU120" s="232">
        <v>6</v>
      </c>
      <c r="AV120" s="234">
        <v>7</v>
      </c>
    </row>
    <row r="121" spans="2:48" ht="14.5" x14ac:dyDescent="0.35">
      <c r="B121" s="738"/>
      <c r="C121" s="1" t="s">
        <v>194</v>
      </c>
      <c r="D121" s="211">
        <v>140</v>
      </c>
      <c r="E121" s="211">
        <v>117</v>
      </c>
      <c r="F121" s="211">
        <v>121</v>
      </c>
      <c r="G121" s="211">
        <v>68</v>
      </c>
      <c r="H121" s="211">
        <v>110</v>
      </c>
      <c r="I121" s="211">
        <v>179</v>
      </c>
      <c r="J121" s="211">
        <v>178</v>
      </c>
      <c r="K121" s="211">
        <v>140</v>
      </c>
      <c r="L121" s="211">
        <v>138</v>
      </c>
      <c r="M121" s="211">
        <v>135</v>
      </c>
      <c r="N121" s="211">
        <v>147</v>
      </c>
      <c r="O121" s="211">
        <v>142</v>
      </c>
      <c r="P121" s="211">
        <v>145</v>
      </c>
      <c r="Q121" s="211">
        <v>143</v>
      </c>
      <c r="R121" s="211">
        <v>143</v>
      </c>
      <c r="S121" s="554">
        <f>100</f>
        <v>100</v>
      </c>
      <c r="T121" s="72">
        <f t="shared" si="40"/>
        <v>83.571428571428569</v>
      </c>
      <c r="U121" s="72">
        <f t="shared" si="40"/>
        <v>86.428571428571431</v>
      </c>
      <c r="V121" s="72">
        <f t="shared" si="40"/>
        <v>48.571428571428569</v>
      </c>
      <c r="W121" s="72">
        <f t="shared" si="40"/>
        <v>78.571428571428569</v>
      </c>
      <c r="X121" s="72">
        <f t="shared" si="40"/>
        <v>127.85714285714286</v>
      </c>
      <c r="Y121" s="72">
        <f t="shared" si="40"/>
        <v>127.14285714285714</v>
      </c>
      <c r="Z121" s="72">
        <f t="shared" si="40"/>
        <v>100</v>
      </c>
      <c r="AA121" s="72">
        <f t="shared" si="38"/>
        <v>98.571428571428569</v>
      </c>
      <c r="AB121" s="72">
        <f t="shared" si="38"/>
        <v>96.428571428571431</v>
      </c>
      <c r="AC121" s="72">
        <f t="shared" si="38"/>
        <v>105</v>
      </c>
      <c r="AD121" s="72">
        <f t="shared" si="38"/>
        <v>101.42857142857143</v>
      </c>
      <c r="AE121" s="72">
        <f t="shared" ref="AE121:AG121" si="72">P121*100/$D121</f>
        <v>103.57142857142857</v>
      </c>
      <c r="AF121" s="72">
        <f t="shared" si="72"/>
        <v>102.14285714285714</v>
      </c>
      <c r="AG121" s="73">
        <f t="shared" si="72"/>
        <v>102.14285714285714</v>
      </c>
      <c r="AH121" s="555">
        <v>4</v>
      </c>
      <c r="AI121" s="232">
        <v>4</v>
      </c>
      <c r="AJ121" s="232">
        <v>4</v>
      </c>
      <c r="AK121" s="232">
        <v>4</v>
      </c>
      <c r="AL121" s="232">
        <v>4</v>
      </c>
      <c r="AM121" s="232">
        <v>4</v>
      </c>
      <c r="AN121" s="232">
        <v>4</v>
      </c>
      <c r="AO121" s="232">
        <v>4</v>
      </c>
      <c r="AP121" s="232">
        <v>4</v>
      </c>
      <c r="AQ121" s="232">
        <v>4</v>
      </c>
      <c r="AR121" s="232">
        <v>4</v>
      </c>
      <c r="AS121" s="232">
        <v>4</v>
      </c>
      <c r="AT121" s="232">
        <v>4</v>
      </c>
      <c r="AU121" s="232">
        <v>6</v>
      </c>
      <c r="AV121" s="234">
        <v>7</v>
      </c>
    </row>
    <row r="122" spans="2:48" ht="14.5" x14ac:dyDescent="0.35">
      <c r="B122" s="738"/>
      <c r="C122" s="1" t="s">
        <v>195</v>
      </c>
      <c r="D122" s="210">
        <v>766</v>
      </c>
      <c r="E122" s="210">
        <v>719</v>
      </c>
      <c r="F122" s="210">
        <v>914</v>
      </c>
      <c r="G122" s="210">
        <v>725</v>
      </c>
      <c r="H122" s="211">
        <v>637</v>
      </c>
      <c r="I122" s="211">
        <v>606</v>
      </c>
      <c r="J122" s="211">
        <v>604</v>
      </c>
      <c r="K122" s="211">
        <v>592</v>
      </c>
      <c r="L122" s="211">
        <v>586</v>
      </c>
      <c r="M122" s="211">
        <v>585</v>
      </c>
      <c r="N122" s="211">
        <v>560</v>
      </c>
      <c r="O122" s="211">
        <v>554</v>
      </c>
      <c r="P122" s="211">
        <v>550</v>
      </c>
      <c r="Q122" s="211">
        <v>538</v>
      </c>
      <c r="R122" s="211">
        <v>541</v>
      </c>
      <c r="S122" s="554">
        <f>100</f>
        <v>100</v>
      </c>
      <c r="T122" s="72">
        <f t="shared" si="40"/>
        <v>93.86422976501305</v>
      </c>
      <c r="U122" s="72">
        <f t="shared" si="40"/>
        <v>119.32114882506528</v>
      </c>
      <c r="V122" s="72">
        <f t="shared" si="40"/>
        <v>94.647519582245437</v>
      </c>
      <c r="W122" s="72">
        <f t="shared" si="40"/>
        <v>83.159268929503909</v>
      </c>
      <c r="X122" s="72">
        <f t="shared" si="40"/>
        <v>79.112271540469976</v>
      </c>
      <c r="Y122" s="72">
        <f t="shared" si="40"/>
        <v>78.851174934725847</v>
      </c>
      <c r="Z122" s="72">
        <f t="shared" si="40"/>
        <v>77.284595300261103</v>
      </c>
      <c r="AA122" s="72">
        <f t="shared" si="38"/>
        <v>76.501305483028716</v>
      </c>
      <c r="AB122" s="72">
        <f t="shared" si="38"/>
        <v>76.370757180156659</v>
      </c>
      <c r="AC122" s="72">
        <f t="shared" si="38"/>
        <v>73.107049608355098</v>
      </c>
      <c r="AD122" s="72">
        <f t="shared" si="38"/>
        <v>72.323759791122711</v>
      </c>
      <c r="AE122" s="72">
        <f t="shared" ref="AE122:AG122" si="73">P122*100/$D122</f>
        <v>71.801566579634468</v>
      </c>
      <c r="AF122" s="72">
        <f t="shared" si="73"/>
        <v>70.234986945169709</v>
      </c>
      <c r="AG122" s="73">
        <f t="shared" si="73"/>
        <v>70.626631853785895</v>
      </c>
      <c r="AH122" s="555">
        <v>1</v>
      </c>
      <c r="AI122" s="232">
        <v>1</v>
      </c>
      <c r="AJ122" s="232">
        <v>1</v>
      </c>
      <c r="AK122" s="232">
        <v>1</v>
      </c>
      <c r="AL122" s="232">
        <v>4</v>
      </c>
      <c r="AM122" s="232">
        <v>4</v>
      </c>
      <c r="AN122" s="232">
        <v>4</v>
      </c>
      <c r="AO122" s="232">
        <v>4</v>
      </c>
      <c r="AP122" s="232">
        <v>4</v>
      </c>
      <c r="AQ122" s="232">
        <v>4</v>
      </c>
      <c r="AR122" s="232">
        <v>4</v>
      </c>
      <c r="AS122" s="232">
        <v>4</v>
      </c>
      <c r="AT122" s="232">
        <v>4</v>
      </c>
      <c r="AU122" s="232">
        <v>6</v>
      </c>
      <c r="AV122" s="234">
        <v>7</v>
      </c>
    </row>
    <row r="123" spans="2:48" ht="14.5" x14ac:dyDescent="0.35">
      <c r="B123" s="738"/>
      <c r="C123" s="1" t="s">
        <v>196</v>
      </c>
      <c r="D123" s="211">
        <v>2409</v>
      </c>
      <c r="E123" s="211">
        <v>2676</v>
      </c>
      <c r="F123" s="211">
        <v>1849</v>
      </c>
      <c r="G123" s="211">
        <v>2048</v>
      </c>
      <c r="H123" s="211">
        <v>1558</v>
      </c>
      <c r="I123" s="211">
        <v>1519</v>
      </c>
      <c r="J123" s="211">
        <v>1517</v>
      </c>
      <c r="K123" s="211">
        <v>1487</v>
      </c>
      <c r="L123" s="211">
        <v>1573</v>
      </c>
      <c r="M123" s="211">
        <v>1703</v>
      </c>
      <c r="N123" s="211">
        <v>1727</v>
      </c>
      <c r="O123" s="211">
        <v>1730</v>
      </c>
      <c r="P123" s="211">
        <v>1726</v>
      </c>
      <c r="Q123" s="211">
        <v>1706</v>
      </c>
      <c r="R123" s="211">
        <v>1725</v>
      </c>
      <c r="S123" s="554">
        <f>100</f>
        <v>100</v>
      </c>
      <c r="T123" s="72">
        <f t="shared" si="40"/>
        <v>111.08343711083437</v>
      </c>
      <c r="U123" s="72">
        <f t="shared" si="40"/>
        <v>76.753839767538395</v>
      </c>
      <c r="V123" s="72">
        <f t="shared" si="40"/>
        <v>85.014528850145282</v>
      </c>
      <c r="W123" s="72">
        <f t="shared" si="40"/>
        <v>64.674138646741383</v>
      </c>
      <c r="X123" s="72">
        <f t="shared" si="40"/>
        <v>63.055209630552099</v>
      </c>
      <c r="Y123" s="72">
        <f t="shared" si="40"/>
        <v>62.972187629721873</v>
      </c>
      <c r="Z123" s="72">
        <f t="shared" si="40"/>
        <v>61.726857617268578</v>
      </c>
      <c r="AA123" s="72">
        <f t="shared" si="38"/>
        <v>65.296803652968038</v>
      </c>
      <c r="AB123" s="72">
        <f t="shared" si="38"/>
        <v>70.693233706932332</v>
      </c>
      <c r="AC123" s="72">
        <f t="shared" si="38"/>
        <v>71.689497716894977</v>
      </c>
      <c r="AD123" s="72">
        <f t="shared" si="38"/>
        <v>71.814030718140302</v>
      </c>
      <c r="AE123" s="72">
        <f t="shared" ref="AE123:AG123" si="74">P123*100/$D123</f>
        <v>71.647986716479863</v>
      </c>
      <c r="AF123" s="72">
        <f t="shared" si="74"/>
        <v>70.817766708177672</v>
      </c>
      <c r="AG123" s="73">
        <f t="shared" si="74"/>
        <v>71.60647571606475</v>
      </c>
      <c r="AH123" s="555">
        <v>4</v>
      </c>
      <c r="AI123" s="232">
        <v>4</v>
      </c>
      <c r="AJ123" s="232">
        <v>4</v>
      </c>
      <c r="AK123" s="232">
        <v>4</v>
      </c>
      <c r="AL123" s="232">
        <v>4</v>
      </c>
      <c r="AM123" s="232">
        <v>4</v>
      </c>
      <c r="AN123" s="232">
        <v>4</v>
      </c>
      <c r="AO123" s="232">
        <v>4</v>
      </c>
      <c r="AP123" s="232">
        <v>4</v>
      </c>
      <c r="AQ123" s="232">
        <v>4</v>
      </c>
      <c r="AR123" s="232">
        <v>4</v>
      </c>
      <c r="AS123" s="232">
        <v>4</v>
      </c>
      <c r="AT123" s="232">
        <v>4</v>
      </c>
      <c r="AU123" s="232">
        <v>6</v>
      </c>
      <c r="AV123" s="234">
        <v>7</v>
      </c>
    </row>
    <row r="124" spans="2:48" ht="14.5" x14ac:dyDescent="0.35">
      <c r="B124" s="738"/>
      <c r="C124" s="1" t="s">
        <v>197</v>
      </c>
      <c r="D124" s="211">
        <v>3415</v>
      </c>
      <c r="E124" s="211">
        <v>3587</v>
      </c>
      <c r="F124" s="211">
        <v>2945</v>
      </c>
      <c r="G124" s="211">
        <v>2903</v>
      </c>
      <c r="H124" s="210">
        <v>2358</v>
      </c>
      <c r="I124" s="210">
        <v>2356</v>
      </c>
      <c r="J124" s="210">
        <v>2353</v>
      </c>
      <c r="K124" s="210">
        <v>2267</v>
      </c>
      <c r="L124" s="210">
        <v>2336</v>
      </c>
      <c r="M124" s="210">
        <v>2473</v>
      </c>
      <c r="N124" s="210">
        <v>2489</v>
      </c>
      <c r="O124" s="210">
        <v>2493</v>
      </c>
      <c r="P124" s="211">
        <v>2484</v>
      </c>
      <c r="Q124" s="211">
        <v>2449</v>
      </c>
      <c r="R124" s="211">
        <v>2471</v>
      </c>
      <c r="S124" s="554">
        <f>100</f>
        <v>100</v>
      </c>
      <c r="T124" s="72">
        <f t="shared" si="40"/>
        <v>105.03660322108345</v>
      </c>
      <c r="U124" s="72">
        <f t="shared" si="40"/>
        <v>86.237188872620791</v>
      </c>
      <c r="V124" s="72">
        <f t="shared" si="40"/>
        <v>85.007320644216691</v>
      </c>
      <c r="W124" s="72">
        <f t="shared" si="40"/>
        <v>69.048316251830158</v>
      </c>
      <c r="X124" s="72">
        <f t="shared" si="40"/>
        <v>68.989751098096633</v>
      </c>
      <c r="Y124" s="72">
        <f t="shared" si="40"/>
        <v>68.901903367496345</v>
      </c>
      <c r="Z124" s="72">
        <f t="shared" si="40"/>
        <v>66.383601756954619</v>
      </c>
      <c r="AA124" s="72">
        <f t="shared" si="38"/>
        <v>68.404099560761352</v>
      </c>
      <c r="AB124" s="72">
        <f t="shared" si="38"/>
        <v>72.415812591508057</v>
      </c>
      <c r="AC124" s="72">
        <f t="shared" si="38"/>
        <v>72.884333821376288</v>
      </c>
      <c r="AD124" s="72">
        <f t="shared" si="38"/>
        <v>73.001464128843338</v>
      </c>
      <c r="AE124" s="72">
        <f t="shared" ref="AE124:AG124" si="75">P124*100/$D124</f>
        <v>72.73792093704246</v>
      </c>
      <c r="AF124" s="72">
        <f t="shared" si="75"/>
        <v>71.713030746705712</v>
      </c>
      <c r="AG124" s="73">
        <f t="shared" si="75"/>
        <v>72.357247437774518</v>
      </c>
      <c r="AH124" s="555">
        <v>4</v>
      </c>
      <c r="AI124" s="232">
        <v>4</v>
      </c>
      <c r="AJ124" s="232">
        <v>4</v>
      </c>
      <c r="AK124" s="232">
        <v>4</v>
      </c>
      <c r="AL124" s="232">
        <v>1</v>
      </c>
      <c r="AM124" s="232">
        <v>1</v>
      </c>
      <c r="AN124" s="232">
        <v>1</v>
      </c>
      <c r="AO124" s="232">
        <v>1</v>
      </c>
      <c r="AP124" s="232">
        <v>1</v>
      </c>
      <c r="AQ124" s="232">
        <v>1</v>
      </c>
      <c r="AR124" s="232">
        <v>1</v>
      </c>
      <c r="AS124" s="232">
        <v>1</v>
      </c>
      <c r="AT124" s="232">
        <v>4</v>
      </c>
      <c r="AU124" s="232">
        <v>6</v>
      </c>
      <c r="AV124" s="234">
        <v>7</v>
      </c>
    </row>
    <row r="125" spans="2:48" ht="14.5" x14ac:dyDescent="0.35">
      <c r="B125" s="739"/>
      <c r="C125" s="8" t="s">
        <v>198</v>
      </c>
      <c r="D125">
        <v>1006</v>
      </c>
      <c r="E125">
        <v>911</v>
      </c>
      <c r="F125">
        <v>1096</v>
      </c>
      <c r="G125">
        <v>855</v>
      </c>
      <c r="H125">
        <v>800</v>
      </c>
      <c r="I125">
        <v>837</v>
      </c>
      <c r="J125">
        <v>836</v>
      </c>
      <c r="K125">
        <v>780</v>
      </c>
      <c r="L125">
        <v>763</v>
      </c>
      <c r="M125">
        <v>770</v>
      </c>
      <c r="N125">
        <v>762</v>
      </c>
      <c r="O125">
        <v>763</v>
      </c>
      <c r="P125">
        <v>758</v>
      </c>
      <c r="Q125">
        <v>743</v>
      </c>
      <c r="R125">
        <v>746</v>
      </c>
      <c r="S125" s="554">
        <f>100</f>
        <v>100</v>
      </c>
      <c r="T125" s="72">
        <f t="shared" si="40"/>
        <v>90.556660039761425</v>
      </c>
      <c r="U125" s="72">
        <f t="shared" si="40"/>
        <v>108.94632206759444</v>
      </c>
      <c r="V125" s="72">
        <f t="shared" si="40"/>
        <v>84.990059642147116</v>
      </c>
      <c r="W125" s="72">
        <f t="shared" si="40"/>
        <v>79.522862823061629</v>
      </c>
      <c r="X125" s="72">
        <f t="shared" si="40"/>
        <v>83.200795228628238</v>
      </c>
      <c r="Y125" s="72">
        <f t="shared" si="40"/>
        <v>83.101391650099401</v>
      </c>
      <c r="Z125" s="72">
        <f t="shared" si="40"/>
        <v>77.534791252485093</v>
      </c>
      <c r="AA125" s="72">
        <f t="shared" si="38"/>
        <v>75.844930417495036</v>
      </c>
      <c r="AB125" s="72">
        <f t="shared" si="38"/>
        <v>76.540755467196817</v>
      </c>
      <c r="AC125" s="72">
        <f t="shared" si="38"/>
        <v>75.7455268389662</v>
      </c>
      <c r="AD125" s="72">
        <f t="shared" si="38"/>
        <v>75.844930417495036</v>
      </c>
      <c r="AE125" s="72">
        <f t="shared" ref="AE125:AG125" si="76">P125*100/$D125</f>
        <v>75.347912524850898</v>
      </c>
      <c r="AF125" s="72">
        <f t="shared" si="76"/>
        <v>73.856858846918485</v>
      </c>
      <c r="AG125" s="73">
        <f t="shared" si="76"/>
        <v>74.155069582504964</v>
      </c>
      <c r="AH125" s="235"/>
      <c r="AI125" s="236"/>
      <c r="AJ125" s="236"/>
      <c r="AK125" s="236"/>
      <c r="AL125" s="236"/>
      <c r="AM125" s="236"/>
      <c r="AN125" s="236"/>
      <c r="AO125" s="236"/>
      <c r="AP125" s="236"/>
      <c r="AQ125" s="236"/>
      <c r="AR125" s="236"/>
      <c r="AS125" s="236"/>
      <c r="AT125" s="236"/>
      <c r="AU125" s="236"/>
      <c r="AV125" s="237"/>
    </row>
    <row r="126" spans="2:48" ht="15" customHeight="1" x14ac:dyDescent="0.35">
      <c r="B126" s="738" t="s">
        <v>118</v>
      </c>
      <c r="C126" s="1" t="s">
        <v>193</v>
      </c>
      <c r="D126" s="211">
        <v>8</v>
      </c>
      <c r="E126" s="211">
        <v>6</v>
      </c>
      <c r="F126" s="211">
        <v>7</v>
      </c>
      <c r="G126" s="211">
        <v>3</v>
      </c>
      <c r="H126" s="211">
        <v>2</v>
      </c>
      <c r="I126" s="211">
        <v>2</v>
      </c>
      <c r="J126" s="211">
        <v>2</v>
      </c>
      <c r="K126" s="211">
        <v>3</v>
      </c>
      <c r="L126" s="211">
        <v>3</v>
      </c>
      <c r="M126" s="211">
        <v>3</v>
      </c>
      <c r="N126" s="210">
        <v>0</v>
      </c>
      <c r="O126" s="210">
        <v>0</v>
      </c>
      <c r="P126" s="211">
        <v>0</v>
      </c>
      <c r="Q126" s="211">
        <v>0</v>
      </c>
      <c r="R126" s="211">
        <v>0</v>
      </c>
      <c r="S126" s="554">
        <f>100</f>
        <v>100</v>
      </c>
      <c r="T126" s="72">
        <f t="shared" si="40"/>
        <v>75</v>
      </c>
      <c r="U126" s="72">
        <f t="shared" si="40"/>
        <v>87.5</v>
      </c>
      <c r="V126" s="72">
        <f t="shared" si="40"/>
        <v>37.5</v>
      </c>
      <c r="W126" s="72">
        <f t="shared" ref="W126:AA182" si="77">H126*100/$D126</f>
        <v>25</v>
      </c>
      <c r="X126" s="72">
        <f t="shared" si="77"/>
        <v>25</v>
      </c>
      <c r="Y126" s="72">
        <f t="shared" si="77"/>
        <v>25</v>
      </c>
      <c r="Z126" s="72">
        <f t="shared" si="77"/>
        <v>37.5</v>
      </c>
      <c r="AA126" s="72">
        <f t="shared" si="38"/>
        <v>37.5</v>
      </c>
      <c r="AB126" s="72">
        <f t="shared" si="38"/>
        <v>37.5</v>
      </c>
      <c r="AC126" s="72">
        <f t="shared" si="38"/>
        <v>0</v>
      </c>
      <c r="AD126" s="72">
        <f t="shared" si="38"/>
        <v>0</v>
      </c>
      <c r="AE126" s="72">
        <f t="shared" ref="AE126:AG126" si="78">P126*100/$D126</f>
        <v>0</v>
      </c>
      <c r="AF126" s="72">
        <f t="shared" si="78"/>
        <v>0</v>
      </c>
      <c r="AG126" s="73">
        <f t="shared" si="78"/>
        <v>0</v>
      </c>
      <c r="AH126" s="555">
        <v>4</v>
      </c>
      <c r="AI126" s="232">
        <v>4</v>
      </c>
      <c r="AJ126" s="232">
        <v>4</v>
      </c>
      <c r="AK126" s="232">
        <v>4</v>
      </c>
      <c r="AL126" s="232">
        <v>4</v>
      </c>
      <c r="AM126" s="232">
        <v>4</v>
      </c>
      <c r="AN126" s="232">
        <v>4</v>
      </c>
      <c r="AO126" s="232">
        <v>4</v>
      </c>
      <c r="AP126" s="232">
        <v>4</v>
      </c>
      <c r="AQ126" s="232">
        <v>4</v>
      </c>
      <c r="AR126" s="232">
        <v>1</v>
      </c>
      <c r="AS126" s="232">
        <v>1</v>
      </c>
      <c r="AT126" s="232">
        <v>4</v>
      </c>
      <c r="AU126" s="232">
        <v>6</v>
      </c>
      <c r="AV126" s="234">
        <v>7</v>
      </c>
    </row>
    <row r="127" spans="2:48" ht="14.5" x14ac:dyDescent="0.35">
      <c r="B127" s="738"/>
      <c r="C127" s="1" t="s">
        <v>194</v>
      </c>
      <c r="D127" s="210">
        <v>0</v>
      </c>
      <c r="E127" s="211">
        <v>25</v>
      </c>
      <c r="F127" s="211">
        <v>28</v>
      </c>
      <c r="G127" s="211">
        <v>27</v>
      </c>
      <c r="H127" s="211">
        <v>27</v>
      </c>
      <c r="I127" s="211">
        <v>27</v>
      </c>
      <c r="J127" s="211">
        <v>28</v>
      </c>
      <c r="K127" s="211">
        <v>27</v>
      </c>
      <c r="L127" s="211">
        <v>25</v>
      </c>
      <c r="M127" s="211">
        <v>23</v>
      </c>
      <c r="N127" s="211">
        <v>25</v>
      </c>
      <c r="O127" s="211">
        <v>25</v>
      </c>
      <c r="P127" s="211">
        <v>25</v>
      </c>
      <c r="Q127" s="211">
        <v>25</v>
      </c>
      <c r="R127" s="211">
        <v>25</v>
      </c>
      <c r="S127" s="554">
        <f>100</f>
        <v>100</v>
      </c>
      <c r="T127" s="72" t="e">
        <f t="shared" ref="T127:X190" si="79">E127*100/$D127</f>
        <v>#DIV/0!</v>
      </c>
      <c r="U127" s="72" t="e">
        <f t="shared" si="79"/>
        <v>#DIV/0!</v>
      </c>
      <c r="V127" s="72" t="e">
        <f t="shared" si="79"/>
        <v>#DIV/0!</v>
      </c>
      <c r="W127" s="72" t="e">
        <f t="shared" si="77"/>
        <v>#DIV/0!</v>
      </c>
      <c r="X127" s="72" t="e">
        <f t="shared" si="77"/>
        <v>#DIV/0!</v>
      </c>
      <c r="Y127" s="72" t="e">
        <f t="shared" si="77"/>
        <v>#DIV/0!</v>
      </c>
      <c r="Z127" s="72" t="e">
        <f t="shared" si="77"/>
        <v>#DIV/0!</v>
      </c>
      <c r="AA127" s="72" t="e">
        <f t="shared" si="38"/>
        <v>#DIV/0!</v>
      </c>
      <c r="AB127" s="72" t="e">
        <f t="shared" si="38"/>
        <v>#DIV/0!</v>
      </c>
      <c r="AC127" s="72" t="e">
        <f t="shared" si="38"/>
        <v>#DIV/0!</v>
      </c>
      <c r="AD127" s="72" t="e">
        <f t="shared" si="38"/>
        <v>#DIV/0!</v>
      </c>
      <c r="AE127" s="72" t="e">
        <f t="shared" ref="AE127:AG127" si="80">P127*100/$D127</f>
        <v>#DIV/0!</v>
      </c>
      <c r="AF127" s="72" t="e">
        <f t="shared" si="80"/>
        <v>#DIV/0!</v>
      </c>
      <c r="AG127" s="73" t="e">
        <f t="shared" si="80"/>
        <v>#DIV/0!</v>
      </c>
      <c r="AH127" s="555">
        <v>1</v>
      </c>
      <c r="AI127" s="232">
        <v>4</v>
      </c>
      <c r="AJ127" s="232">
        <v>4</v>
      </c>
      <c r="AK127" s="232">
        <v>4</v>
      </c>
      <c r="AL127" s="232">
        <v>4</v>
      </c>
      <c r="AM127" s="232">
        <v>4</v>
      </c>
      <c r="AN127" s="232">
        <v>4</v>
      </c>
      <c r="AO127" s="232">
        <v>4</v>
      </c>
      <c r="AP127" s="232">
        <v>4</v>
      </c>
      <c r="AQ127" s="232">
        <v>4</v>
      </c>
      <c r="AR127" s="232">
        <v>4</v>
      </c>
      <c r="AS127" s="232">
        <v>4</v>
      </c>
      <c r="AT127" s="232">
        <v>4</v>
      </c>
      <c r="AU127" s="232">
        <v>6</v>
      </c>
      <c r="AV127" s="234">
        <v>7</v>
      </c>
    </row>
    <row r="128" spans="2:48" ht="14.5" x14ac:dyDescent="0.35">
      <c r="B128" s="738"/>
      <c r="C128" s="1" t="s">
        <v>195</v>
      </c>
      <c r="D128" s="211">
        <v>288</v>
      </c>
      <c r="E128" s="211">
        <v>346</v>
      </c>
      <c r="F128" s="211">
        <v>394</v>
      </c>
      <c r="G128" s="211">
        <v>382</v>
      </c>
      <c r="H128" s="211">
        <v>372</v>
      </c>
      <c r="I128" s="211">
        <v>375</v>
      </c>
      <c r="J128" s="211">
        <v>390</v>
      </c>
      <c r="K128" s="211">
        <v>369</v>
      </c>
      <c r="L128" s="211">
        <v>351</v>
      </c>
      <c r="M128" s="211">
        <v>332</v>
      </c>
      <c r="N128" s="211">
        <v>321</v>
      </c>
      <c r="O128" s="211">
        <v>321</v>
      </c>
      <c r="P128" s="211">
        <v>315</v>
      </c>
      <c r="Q128" s="211">
        <v>308</v>
      </c>
      <c r="R128" s="211">
        <v>310</v>
      </c>
      <c r="S128" s="554">
        <f>100</f>
        <v>100</v>
      </c>
      <c r="T128" s="72">
        <f t="shared" si="79"/>
        <v>120.13888888888889</v>
      </c>
      <c r="U128" s="72">
        <f t="shared" si="79"/>
        <v>136.80555555555554</v>
      </c>
      <c r="V128" s="72">
        <f t="shared" si="79"/>
        <v>132.63888888888889</v>
      </c>
      <c r="W128" s="72">
        <f t="shared" si="77"/>
        <v>129.16666666666666</v>
      </c>
      <c r="X128" s="72">
        <f t="shared" si="77"/>
        <v>130.20833333333334</v>
      </c>
      <c r="Y128" s="72">
        <f t="shared" si="77"/>
        <v>135.41666666666666</v>
      </c>
      <c r="Z128" s="72">
        <f t="shared" si="77"/>
        <v>128.125</v>
      </c>
      <c r="AA128" s="72">
        <f t="shared" si="38"/>
        <v>121.875</v>
      </c>
      <c r="AB128" s="72">
        <f t="shared" si="38"/>
        <v>115.27777777777777</v>
      </c>
      <c r="AC128" s="72">
        <f t="shared" si="38"/>
        <v>111.45833333333333</v>
      </c>
      <c r="AD128" s="72">
        <f t="shared" si="38"/>
        <v>111.45833333333333</v>
      </c>
      <c r="AE128" s="72">
        <f t="shared" ref="AE128:AG128" si="81">P128*100/$D128</f>
        <v>109.375</v>
      </c>
      <c r="AF128" s="72">
        <f t="shared" si="81"/>
        <v>106.94444444444444</v>
      </c>
      <c r="AG128" s="73">
        <f t="shared" si="81"/>
        <v>107.63888888888889</v>
      </c>
      <c r="AH128" s="555">
        <v>4</v>
      </c>
      <c r="AI128" s="232">
        <v>4</v>
      </c>
      <c r="AJ128" s="232">
        <v>4</v>
      </c>
      <c r="AK128" s="232">
        <v>4</v>
      </c>
      <c r="AL128" s="232">
        <v>4</v>
      </c>
      <c r="AM128" s="232">
        <v>4</v>
      </c>
      <c r="AN128" s="232">
        <v>4</v>
      </c>
      <c r="AO128" s="232">
        <v>4</v>
      </c>
      <c r="AP128" s="232">
        <v>4</v>
      </c>
      <c r="AQ128" s="232">
        <v>4</v>
      </c>
      <c r="AR128" s="232">
        <v>4</v>
      </c>
      <c r="AS128" s="232">
        <v>4</v>
      </c>
      <c r="AT128" s="232">
        <v>4</v>
      </c>
      <c r="AU128" s="232">
        <v>6</v>
      </c>
      <c r="AV128" s="234">
        <v>7</v>
      </c>
    </row>
    <row r="129" spans="2:48" ht="14.5" x14ac:dyDescent="0.35">
      <c r="B129" s="738"/>
      <c r="C129" s="1" t="s">
        <v>196</v>
      </c>
      <c r="D129" s="211">
        <v>2249</v>
      </c>
      <c r="E129" s="211">
        <v>1762</v>
      </c>
      <c r="F129" s="211">
        <v>2622</v>
      </c>
      <c r="G129" s="211">
        <v>2880</v>
      </c>
      <c r="H129" s="211">
        <v>2466</v>
      </c>
      <c r="I129" s="211">
        <v>2548</v>
      </c>
      <c r="J129" s="211">
        <v>2646</v>
      </c>
      <c r="K129" s="211">
        <v>2630</v>
      </c>
      <c r="L129" s="211">
        <v>2669</v>
      </c>
      <c r="M129" s="211">
        <v>2731</v>
      </c>
      <c r="N129" s="211">
        <v>2805</v>
      </c>
      <c r="O129" s="211">
        <v>2843</v>
      </c>
      <c r="P129" s="211">
        <v>2803</v>
      </c>
      <c r="Q129" s="211">
        <v>2771</v>
      </c>
      <c r="R129" s="211">
        <v>2803</v>
      </c>
      <c r="S129" s="554">
        <f>100</f>
        <v>100</v>
      </c>
      <c r="T129" s="72">
        <f t="shared" si="79"/>
        <v>78.345931525122282</v>
      </c>
      <c r="U129" s="72">
        <f t="shared" si="79"/>
        <v>116.58514895509116</v>
      </c>
      <c r="V129" s="72">
        <f t="shared" si="79"/>
        <v>128.05691418408182</v>
      </c>
      <c r="W129" s="72">
        <f t="shared" si="77"/>
        <v>109.64873277012005</v>
      </c>
      <c r="X129" s="72">
        <f t="shared" si="77"/>
        <v>113.29479768786128</v>
      </c>
      <c r="Y129" s="72">
        <f t="shared" si="77"/>
        <v>117.65228990662517</v>
      </c>
      <c r="Z129" s="72">
        <f t="shared" si="77"/>
        <v>116.94086260560249</v>
      </c>
      <c r="AA129" s="72">
        <f t="shared" si="38"/>
        <v>118.67496665184527</v>
      </c>
      <c r="AB129" s="72">
        <f t="shared" si="38"/>
        <v>121.43174744330814</v>
      </c>
      <c r="AC129" s="72">
        <f t="shared" si="38"/>
        <v>124.72209871053802</v>
      </c>
      <c r="AD129" s="72">
        <f t="shared" si="38"/>
        <v>126.41173855046688</v>
      </c>
      <c r="AE129" s="72">
        <f t="shared" ref="AE129:AG129" si="82">P129*100/$D129</f>
        <v>124.63317029791018</v>
      </c>
      <c r="AF129" s="72">
        <f t="shared" si="82"/>
        <v>123.21031569586484</v>
      </c>
      <c r="AG129" s="73">
        <f t="shared" si="82"/>
        <v>124.63317029791018</v>
      </c>
      <c r="AH129" s="555">
        <v>4</v>
      </c>
      <c r="AI129" s="232">
        <v>4</v>
      </c>
      <c r="AJ129" s="232">
        <v>4</v>
      </c>
      <c r="AK129" s="232">
        <v>4</v>
      </c>
      <c r="AL129" s="232">
        <v>4</v>
      </c>
      <c r="AM129" s="232">
        <v>4</v>
      </c>
      <c r="AN129" s="232">
        <v>4</v>
      </c>
      <c r="AO129" s="232">
        <v>4</v>
      </c>
      <c r="AP129" s="232">
        <v>4</v>
      </c>
      <c r="AQ129" s="232">
        <v>4</v>
      </c>
      <c r="AR129" s="232">
        <v>4</v>
      </c>
      <c r="AS129" s="232">
        <v>4</v>
      </c>
      <c r="AT129" s="232">
        <v>4</v>
      </c>
      <c r="AU129" s="232">
        <v>6</v>
      </c>
      <c r="AV129" s="234">
        <v>7</v>
      </c>
    </row>
    <row r="130" spans="2:48" ht="14.5" x14ac:dyDescent="0.35">
      <c r="B130" s="738"/>
      <c r="C130" s="1" t="s">
        <v>197</v>
      </c>
      <c r="D130" s="211">
        <v>2545</v>
      </c>
      <c r="E130" s="211">
        <v>2139</v>
      </c>
      <c r="F130" s="211">
        <v>3051</v>
      </c>
      <c r="G130" s="211">
        <v>3292</v>
      </c>
      <c r="H130" s="211">
        <v>2867</v>
      </c>
      <c r="I130" s="211">
        <v>2952</v>
      </c>
      <c r="J130" s="211">
        <v>3066</v>
      </c>
      <c r="K130" s="211">
        <v>3029</v>
      </c>
      <c r="L130" s="211">
        <v>3048</v>
      </c>
      <c r="M130" s="211">
        <v>3089</v>
      </c>
      <c r="N130" s="211">
        <v>3151</v>
      </c>
      <c r="O130" s="211">
        <v>3189</v>
      </c>
      <c r="P130" s="211">
        <v>3143</v>
      </c>
      <c r="Q130" s="211">
        <v>3104</v>
      </c>
      <c r="R130" s="211">
        <v>3138</v>
      </c>
      <c r="S130" s="554">
        <f>100</f>
        <v>100</v>
      </c>
      <c r="T130" s="72">
        <f t="shared" si="79"/>
        <v>84.047151277013754</v>
      </c>
      <c r="U130" s="72">
        <f t="shared" si="79"/>
        <v>119.88212180746562</v>
      </c>
      <c r="V130" s="72">
        <f t="shared" si="79"/>
        <v>129.35166994106089</v>
      </c>
      <c r="W130" s="72">
        <f t="shared" si="77"/>
        <v>112.65225933202358</v>
      </c>
      <c r="X130" s="72">
        <f t="shared" si="77"/>
        <v>115.99214145383104</v>
      </c>
      <c r="Y130" s="72">
        <f t="shared" si="77"/>
        <v>120.47151277013752</v>
      </c>
      <c r="Z130" s="72">
        <f t="shared" si="77"/>
        <v>119.01768172888016</v>
      </c>
      <c r="AA130" s="72">
        <f t="shared" si="38"/>
        <v>119.76424361493123</v>
      </c>
      <c r="AB130" s="72">
        <f t="shared" si="38"/>
        <v>121.37524557956777</v>
      </c>
      <c r="AC130" s="72">
        <f t="shared" si="38"/>
        <v>123.81139489194499</v>
      </c>
      <c r="AD130" s="72">
        <f t="shared" si="38"/>
        <v>125.30451866404715</v>
      </c>
      <c r="AE130" s="72">
        <f t="shared" ref="AE130:AG130" si="83">P130*100/$D130</f>
        <v>123.49705304518665</v>
      </c>
      <c r="AF130" s="72">
        <f t="shared" si="83"/>
        <v>121.96463654223969</v>
      </c>
      <c r="AG130" s="73">
        <f t="shared" si="83"/>
        <v>123.30058939096267</v>
      </c>
      <c r="AH130" s="555">
        <v>4</v>
      </c>
      <c r="AI130" s="232">
        <v>4</v>
      </c>
      <c r="AJ130" s="232">
        <v>4</v>
      </c>
      <c r="AK130" s="232">
        <v>4</v>
      </c>
      <c r="AL130" s="232">
        <v>4</v>
      </c>
      <c r="AM130" s="232">
        <v>4</v>
      </c>
      <c r="AN130" s="232">
        <v>4</v>
      </c>
      <c r="AO130" s="232">
        <v>4</v>
      </c>
      <c r="AP130" s="232">
        <v>4</v>
      </c>
      <c r="AQ130" s="232">
        <v>4</v>
      </c>
      <c r="AR130" s="232">
        <v>4</v>
      </c>
      <c r="AS130" s="232">
        <v>4</v>
      </c>
      <c r="AT130" s="232">
        <v>4</v>
      </c>
      <c r="AU130" s="232">
        <v>6</v>
      </c>
      <c r="AV130" s="234">
        <v>7</v>
      </c>
    </row>
    <row r="131" spans="2:48" ht="14.5" x14ac:dyDescent="0.35">
      <c r="B131" s="739"/>
      <c r="C131" s="8" t="s">
        <v>198</v>
      </c>
      <c r="D131">
        <v>296</v>
      </c>
      <c r="E131">
        <v>377</v>
      </c>
      <c r="F131">
        <v>429</v>
      </c>
      <c r="G131">
        <v>412</v>
      </c>
      <c r="H131">
        <v>401</v>
      </c>
      <c r="I131">
        <v>404</v>
      </c>
      <c r="J131">
        <v>420</v>
      </c>
      <c r="K131">
        <v>399</v>
      </c>
      <c r="L131">
        <v>379</v>
      </c>
      <c r="M131">
        <v>358</v>
      </c>
      <c r="N131">
        <v>346</v>
      </c>
      <c r="O131">
        <v>346</v>
      </c>
      <c r="P131">
        <v>340</v>
      </c>
      <c r="Q131">
        <v>333</v>
      </c>
      <c r="R131">
        <v>335</v>
      </c>
      <c r="S131" s="554">
        <f>100</f>
        <v>100</v>
      </c>
      <c r="T131" s="72">
        <f t="shared" si="79"/>
        <v>127.36486486486487</v>
      </c>
      <c r="U131" s="72">
        <f t="shared" si="79"/>
        <v>144.93243243243242</v>
      </c>
      <c r="V131" s="72">
        <f t="shared" si="79"/>
        <v>139.18918918918919</v>
      </c>
      <c r="W131" s="72">
        <f t="shared" si="77"/>
        <v>135.47297297297297</v>
      </c>
      <c r="X131" s="72">
        <f t="shared" si="77"/>
        <v>136.48648648648648</v>
      </c>
      <c r="Y131" s="72">
        <f t="shared" si="77"/>
        <v>141.8918918918919</v>
      </c>
      <c r="Z131" s="72">
        <f t="shared" si="77"/>
        <v>134.79729729729729</v>
      </c>
      <c r="AA131" s="72">
        <f t="shared" si="38"/>
        <v>128.04054054054055</v>
      </c>
      <c r="AB131" s="72">
        <f t="shared" si="38"/>
        <v>120.94594594594595</v>
      </c>
      <c r="AC131" s="72">
        <f t="shared" si="38"/>
        <v>116.89189189189189</v>
      </c>
      <c r="AD131" s="72">
        <f t="shared" si="38"/>
        <v>116.89189189189189</v>
      </c>
      <c r="AE131" s="72">
        <f t="shared" ref="AE131:AG131" si="84">P131*100/$D131</f>
        <v>114.86486486486487</v>
      </c>
      <c r="AF131" s="72">
        <f t="shared" si="84"/>
        <v>112.5</v>
      </c>
      <c r="AG131" s="73">
        <f t="shared" si="84"/>
        <v>113.17567567567568</v>
      </c>
      <c r="AH131" s="235"/>
      <c r="AI131" s="236"/>
      <c r="AJ131" s="236"/>
      <c r="AK131" s="236"/>
      <c r="AL131" s="236"/>
      <c r="AM131" s="236"/>
      <c r="AN131" s="236"/>
      <c r="AO131" s="236"/>
      <c r="AP131" s="236"/>
      <c r="AQ131" s="236"/>
      <c r="AR131" s="236"/>
      <c r="AS131" s="236"/>
      <c r="AT131" s="236"/>
      <c r="AU131" s="236"/>
      <c r="AV131" s="237"/>
    </row>
    <row r="132" spans="2:48" ht="15" customHeight="1" x14ac:dyDescent="0.35">
      <c r="B132" s="738" t="s">
        <v>119</v>
      </c>
      <c r="C132" s="1" t="s">
        <v>193</v>
      </c>
      <c r="D132" s="210">
        <v>363</v>
      </c>
      <c r="E132" s="210">
        <v>373</v>
      </c>
      <c r="F132" s="210">
        <v>323</v>
      </c>
      <c r="G132" s="210">
        <v>310</v>
      </c>
      <c r="H132" s="210">
        <v>290</v>
      </c>
      <c r="I132" s="210">
        <v>283</v>
      </c>
      <c r="J132" s="210">
        <v>317</v>
      </c>
      <c r="K132" s="210">
        <v>323</v>
      </c>
      <c r="L132" s="210">
        <v>324</v>
      </c>
      <c r="M132" s="210">
        <v>315</v>
      </c>
      <c r="N132" s="210">
        <v>333</v>
      </c>
      <c r="O132" s="210">
        <v>333</v>
      </c>
      <c r="P132" s="211">
        <v>313</v>
      </c>
      <c r="Q132" s="211">
        <v>308</v>
      </c>
      <c r="R132" s="211">
        <v>310</v>
      </c>
      <c r="S132" s="554">
        <f>100</f>
        <v>100</v>
      </c>
      <c r="T132" s="72">
        <f t="shared" si="79"/>
        <v>102.75482093663912</v>
      </c>
      <c r="U132" s="72">
        <f t="shared" si="79"/>
        <v>88.980716253443532</v>
      </c>
      <c r="V132" s="72">
        <f t="shared" si="79"/>
        <v>85.399449035812665</v>
      </c>
      <c r="W132" s="72">
        <f t="shared" si="77"/>
        <v>79.889807162534439</v>
      </c>
      <c r="X132" s="72">
        <f t="shared" si="77"/>
        <v>77.96143250688705</v>
      </c>
      <c r="Y132" s="72">
        <f t="shared" si="77"/>
        <v>87.327823691460054</v>
      </c>
      <c r="Z132" s="72">
        <f t="shared" si="77"/>
        <v>88.980716253443532</v>
      </c>
      <c r="AA132" s="72">
        <f t="shared" si="38"/>
        <v>89.256198347107443</v>
      </c>
      <c r="AB132" s="72">
        <f t="shared" si="38"/>
        <v>86.776859504132233</v>
      </c>
      <c r="AC132" s="72">
        <f t="shared" si="38"/>
        <v>91.735537190082638</v>
      </c>
      <c r="AD132" s="72">
        <f t="shared" si="38"/>
        <v>91.735537190082638</v>
      </c>
      <c r="AE132" s="72">
        <f t="shared" ref="AE132:AG132" si="85">P132*100/$D132</f>
        <v>86.225895316804412</v>
      </c>
      <c r="AF132" s="72">
        <f t="shared" si="85"/>
        <v>84.848484848484844</v>
      </c>
      <c r="AG132" s="73">
        <f t="shared" si="85"/>
        <v>85.399449035812665</v>
      </c>
      <c r="AH132" s="555">
        <v>1</v>
      </c>
      <c r="AI132" s="232">
        <v>1</v>
      </c>
      <c r="AJ132" s="232">
        <v>1</v>
      </c>
      <c r="AK132" s="232">
        <v>1</v>
      </c>
      <c r="AL132" s="232">
        <v>1</v>
      </c>
      <c r="AM132" s="232">
        <v>1</v>
      </c>
      <c r="AN132" s="232">
        <v>1</v>
      </c>
      <c r="AO132" s="232">
        <v>1</v>
      </c>
      <c r="AP132" s="232">
        <v>1</v>
      </c>
      <c r="AQ132" s="232">
        <v>1</v>
      </c>
      <c r="AR132" s="232">
        <v>1</v>
      </c>
      <c r="AS132" s="232">
        <v>1</v>
      </c>
      <c r="AT132" s="232">
        <v>4</v>
      </c>
      <c r="AU132" s="232">
        <v>6</v>
      </c>
      <c r="AV132" s="234">
        <v>7</v>
      </c>
    </row>
    <row r="133" spans="2:48" ht="14.5" x14ac:dyDescent="0.35">
      <c r="B133" s="738"/>
      <c r="C133" s="1" t="s">
        <v>194</v>
      </c>
      <c r="D133" s="210">
        <v>1771</v>
      </c>
      <c r="E133" s="210">
        <v>1830</v>
      </c>
      <c r="F133" s="210">
        <v>1894</v>
      </c>
      <c r="G133" s="210">
        <v>1807</v>
      </c>
      <c r="H133" s="210">
        <v>1889</v>
      </c>
      <c r="I133" s="210">
        <v>1828</v>
      </c>
      <c r="J133" s="210">
        <v>1738</v>
      </c>
      <c r="K133" s="210">
        <v>1642</v>
      </c>
      <c r="L133" s="210">
        <v>1579</v>
      </c>
      <c r="M133" s="210">
        <v>1634</v>
      </c>
      <c r="N133" s="210">
        <v>1539</v>
      </c>
      <c r="O133" s="210">
        <v>1663</v>
      </c>
      <c r="P133" s="211">
        <v>1645</v>
      </c>
      <c r="Q133" s="211">
        <v>1621</v>
      </c>
      <c r="R133" s="211">
        <v>1618</v>
      </c>
      <c r="S133" s="554">
        <f>100</f>
        <v>100</v>
      </c>
      <c r="T133" s="72">
        <f t="shared" si="79"/>
        <v>103.33145115753811</v>
      </c>
      <c r="U133" s="72">
        <f t="shared" si="79"/>
        <v>106.94522868435912</v>
      </c>
      <c r="V133" s="72">
        <f t="shared" si="79"/>
        <v>102.03274985883681</v>
      </c>
      <c r="W133" s="72">
        <f t="shared" si="77"/>
        <v>106.66290231507622</v>
      </c>
      <c r="X133" s="72">
        <f t="shared" si="77"/>
        <v>103.21852060982496</v>
      </c>
      <c r="Y133" s="72">
        <f t="shared" si="77"/>
        <v>98.136645962732914</v>
      </c>
      <c r="Z133" s="72">
        <f t="shared" si="77"/>
        <v>92.715979672501405</v>
      </c>
      <c r="AA133" s="72">
        <f t="shared" si="38"/>
        <v>89.158667419536982</v>
      </c>
      <c r="AB133" s="72">
        <f t="shared" si="38"/>
        <v>92.264257481648784</v>
      </c>
      <c r="AC133" s="72">
        <f t="shared" si="38"/>
        <v>86.900056465273863</v>
      </c>
      <c r="AD133" s="72">
        <f t="shared" si="38"/>
        <v>93.90175042348956</v>
      </c>
      <c r="AE133" s="72">
        <f t="shared" ref="AE133:AG133" si="86">P133*100/$D133</f>
        <v>92.885375494071141</v>
      </c>
      <c r="AF133" s="72">
        <f t="shared" si="86"/>
        <v>91.530208921513264</v>
      </c>
      <c r="AG133" s="73">
        <f t="shared" si="86"/>
        <v>91.360813099943542</v>
      </c>
      <c r="AH133" s="555">
        <v>1</v>
      </c>
      <c r="AI133" s="232">
        <v>1</v>
      </c>
      <c r="AJ133" s="232">
        <v>1</v>
      </c>
      <c r="AK133" s="232">
        <v>1</v>
      </c>
      <c r="AL133" s="232">
        <v>1</v>
      </c>
      <c r="AM133" s="232">
        <v>1</v>
      </c>
      <c r="AN133" s="232">
        <v>1</v>
      </c>
      <c r="AO133" s="232">
        <v>1</v>
      </c>
      <c r="AP133" s="232">
        <v>1</v>
      </c>
      <c r="AQ133" s="232">
        <v>1</v>
      </c>
      <c r="AR133" s="232">
        <v>1</v>
      </c>
      <c r="AS133" s="232">
        <v>1</v>
      </c>
      <c r="AT133" s="232">
        <v>4</v>
      </c>
      <c r="AU133" s="232">
        <v>6</v>
      </c>
      <c r="AV133" s="234">
        <v>7</v>
      </c>
    </row>
    <row r="134" spans="2:48" ht="14.5" x14ac:dyDescent="0.35">
      <c r="B134" s="738"/>
      <c r="C134" s="1" t="s">
        <v>195</v>
      </c>
      <c r="D134" s="211">
        <v>1128</v>
      </c>
      <c r="E134" s="211">
        <v>1756</v>
      </c>
      <c r="F134" s="211">
        <v>1710</v>
      </c>
      <c r="G134" s="211">
        <v>1819</v>
      </c>
      <c r="H134" s="211">
        <v>1790</v>
      </c>
      <c r="I134" s="210">
        <v>1609</v>
      </c>
      <c r="J134" s="210">
        <v>1557</v>
      </c>
      <c r="K134" s="210">
        <v>1676</v>
      </c>
      <c r="L134" s="210">
        <v>1661</v>
      </c>
      <c r="M134" s="210">
        <v>1739</v>
      </c>
      <c r="N134" s="210">
        <v>1846</v>
      </c>
      <c r="O134" s="210">
        <v>1864</v>
      </c>
      <c r="P134" s="211">
        <v>1807</v>
      </c>
      <c r="Q134" s="211">
        <v>1766</v>
      </c>
      <c r="R134" s="211">
        <v>1775</v>
      </c>
      <c r="S134" s="554">
        <f>100</f>
        <v>100</v>
      </c>
      <c r="T134" s="72">
        <f t="shared" si="79"/>
        <v>155.67375886524823</v>
      </c>
      <c r="U134" s="72">
        <f t="shared" si="79"/>
        <v>151.59574468085106</v>
      </c>
      <c r="V134" s="72">
        <f t="shared" si="79"/>
        <v>161.25886524822695</v>
      </c>
      <c r="W134" s="72">
        <f t="shared" si="77"/>
        <v>158.68794326241135</v>
      </c>
      <c r="X134" s="72">
        <f t="shared" si="77"/>
        <v>142.6418439716312</v>
      </c>
      <c r="Y134" s="72">
        <f t="shared" si="77"/>
        <v>138.03191489361703</v>
      </c>
      <c r="Z134" s="72">
        <f t="shared" si="77"/>
        <v>148.58156028368793</v>
      </c>
      <c r="AA134" s="72">
        <f t="shared" si="38"/>
        <v>147.25177304964538</v>
      </c>
      <c r="AB134" s="72">
        <f t="shared" si="38"/>
        <v>154.16666666666666</v>
      </c>
      <c r="AC134" s="72">
        <f t="shared" si="38"/>
        <v>163.65248226950354</v>
      </c>
      <c r="AD134" s="72">
        <f t="shared" si="38"/>
        <v>165.24822695035462</v>
      </c>
      <c r="AE134" s="72">
        <f t="shared" ref="AE134:AG134" si="87">P134*100/$D134</f>
        <v>160.1950354609929</v>
      </c>
      <c r="AF134" s="72">
        <f t="shared" si="87"/>
        <v>156.56028368794327</v>
      </c>
      <c r="AG134" s="73">
        <f t="shared" si="87"/>
        <v>157.3581560283688</v>
      </c>
      <c r="AH134" s="555">
        <v>4</v>
      </c>
      <c r="AI134" s="232">
        <v>4</v>
      </c>
      <c r="AJ134" s="232">
        <v>4</v>
      </c>
      <c r="AK134" s="232">
        <v>4</v>
      </c>
      <c r="AL134" s="232">
        <v>4</v>
      </c>
      <c r="AM134" s="232">
        <v>1</v>
      </c>
      <c r="AN134" s="232">
        <v>1</v>
      </c>
      <c r="AO134" s="232">
        <v>1</v>
      </c>
      <c r="AP134" s="232">
        <v>1</v>
      </c>
      <c r="AQ134" s="232">
        <v>1</v>
      </c>
      <c r="AR134" s="232">
        <v>1</v>
      </c>
      <c r="AS134" s="232">
        <v>1</v>
      </c>
      <c r="AT134" s="232">
        <v>4</v>
      </c>
      <c r="AU134" s="232">
        <v>6</v>
      </c>
      <c r="AV134" s="234">
        <v>7</v>
      </c>
    </row>
    <row r="135" spans="2:48" ht="14.5" x14ac:dyDescent="0.35">
      <c r="B135" s="738"/>
      <c r="C135" s="1" t="s">
        <v>196</v>
      </c>
      <c r="D135" s="211">
        <v>662</v>
      </c>
      <c r="E135" s="211">
        <v>0</v>
      </c>
      <c r="F135" s="211">
        <v>0</v>
      </c>
      <c r="G135" s="211">
        <v>0</v>
      </c>
      <c r="H135" s="211">
        <v>0</v>
      </c>
      <c r="I135" s="210">
        <v>0</v>
      </c>
      <c r="J135" s="210">
        <v>0</v>
      </c>
      <c r="K135" s="210">
        <v>0</v>
      </c>
      <c r="L135" s="210">
        <v>0</v>
      </c>
      <c r="M135" s="210">
        <v>0</v>
      </c>
      <c r="N135" s="210">
        <v>0</v>
      </c>
      <c r="O135" s="210">
        <v>0</v>
      </c>
      <c r="P135" s="211">
        <v>0</v>
      </c>
      <c r="Q135" s="211">
        <v>0</v>
      </c>
      <c r="R135" s="211">
        <v>0</v>
      </c>
      <c r="S135" s="554">
        <f>100</f>
        <v>100</v>
      </c>
      <c r="T135" s="72">
        <f t="shared" si="79"/>
        <v>0</v>
      </c>
      <c r="U135" s="72">
        <f t="shared" si="79"/>
        <v>0</v>
      </c>
      <c r="V135" s="72">
        <f t="shared" si="79"/>
        <v>0</v>
      </c>
      <c r="W135" s="72">
        <f t="shared" si="77"/>
        <v>0</v>
      </c>
      <c r="X135" s="72">
        <f t="shared" si="77"/>
        <v>0</v>
      </c>
      <c r="Y135" s="72">
        <f t="shared" si="77"/>
        <v>0</v>
      </c>
      <c r="Z135" s="72">
        <f t="shared" si="77"/>
        <v>0</v>
      </c>
      <c r="AA135" s="72">
        <f t="shared" si="38"/>
        <v>0</v>
      </c>
      <c r="AB135" s="72">
        <f t="shared" si="38"/>
        <v>0</v>
      </c>
      <c r="AC135" s="72">
        <f t="shared" si="38"/>
        <v>0</v>
      </c>
      <c r="AD135" s="72">
        <f t="shared" si="38"/>
        <v>0</v>
      </c>
      <c r="AE135" s="72">
        <f t="shared" ref="AE135:AG135" si="88">P135*100/$D135</f>
        <v>0</v>
      </c>
      <c r="AF135" s="72">
        <f t="shared" si="88"/>
        <v>0</v>
      </c>
      <c r="AG135" s="73">
        <f t="shared" si="88"/>
        <v>0</v>
      </c>
      <c r="AH135" s="555">
        <v>4</v>
      </c>
      <c r="AI135" s="232">
        <v>4</v>
      </c>
      <c r="AJ135" s="232">
        <v>4</v>
      </c>
      <c r="AK135" s="232">
        <v>4</v>
      </c>
      <c r="AL135" s="232">
        <v>4</v>
      </c>
      <c r="AM135" s="232">
        <v>1</v>
      </c>
      <c r="AN135" s="232">
        <v>1</v>
      </c>
      <c r="AO135" s="232">
        <v>1</v>
      </c>
      <c r="AP135" s="232">
        <v>1</v>
      </c>
      <c r="AQ135" s="232">
        <v>1</v>
      </c>
      <c r="AR135" s="232">
        <v>1</v>
      </c>
      <c r="AS135" s="232">
        <v>1</v>
      </c>
      <c r="AT135" s="232">
        <v>4</v>
      </c>
      <c r="AU135" s="232">
        <v>6</v>
      </c>
      <c r="AV135" s="234">
        <v>7</v>
      </c>
    </row>
    <row r="136" spans="2:48" ht="14.5" x14ac:dyDescent="0.35">
      <c r="B136" s="738"/>
      <c r="C136" s="1" t="s">
        <v>197</v>
      </c>
      <c r="D136" s="210">
        <v>3924</v>
      </c>
      <c r="E136" s="210">
        <v>3959</v>
      </c>
      <c r="F136" s="210">
        <v>3927</v>
      </c>
      <c r="G136" s="210">
        <v>3936</v>
      </c>
      <c r="H136" s="210">
        <v>3969</v>
      </c>
      <c r="I136" s="210">
        <v>3720</v>
      </c>
      <c r="J136" s="210">
        <v>3612</v>
      </c>
      <c r="K136" s="210">
        <v>3641</v>
      </c>
      <c r="L136" s="210">
        <v>3564</v>
      </c>
      <c r="M136" s="210">
        <v>3688</v>
      </c>
      <c r="N136" s="210">
        <v>3718</v>
      </c>
      <c r="O136" s="210">
        <v>3860</v>
      </c>
      <c r="P136" s="211">
        <v>3765</v>
      </c>
      <c r="Q136" s="211">
        <v>3695</v>
      </c>
      <c r="R136" s="211">
        <v>3703</v>
      </c>
      <c r="S136" s="554">
        <f>100</f>
        <v>100</v>
      </c>
      <c r="T136" s="72">
        <f t="shared" si="79"/>
        <v>100.89194699286442</v>
      </c>
      <c r="U136" s="72">
        <f t="shared" si="79"/>
        <v>100.07645259938838</v>
      </c>
      <c r="V136" s="72">
        <f t="shared" si="79"/>
        <v>100.30581039755351</v>
      </c>
      <c r="W136" s="72">
        <f t="shared" si="77"/>
        <v>101.14678899082568</v>
      </c>
      <c r="X136" s="72">
        <f t="shared" si="77"/>
        <v>94.801223241590208</v>
      </c>
      <c r="Y136" s="72">
        <f t="shared" si="77"/>
        <v>92.048929663608561</v>
      </c>
      <c r="Z136" s="72">
        <f t="shared" si="77"/>
        <v>92.78797145769623</v>
      </c>
      <c r="AA136" s="72">
        <f t="shared" si="38"/>
        <v>90.825688073394502</v>
      </c>
      <c r="AB136" s="72">
        <f t="shared" si="38"/>
        <v>93.985728848114164</v>
      </c>
      <c r="AC136" s="72">
        <f t="shared" si="38"/>
        <v>94.750254841997958</v>
      </c>
      <c r="AD136" s="72">
        <f t="shared" si="38"/>
        <v>98.369011213047912</v>
      </c>
      <c r="AE136" s="72">
        <f t="shared" ref="AE136:AG136" si="89">P136*100/$D136</f>
        <v>95.948012232415905</v>
      </c>
      <c r="AF136" s="72">
        <f t="shared" si="89"/>
        <v>94.164118246687053</v>
      </c>
      <c r="AG136" s="73">
        <f t="shared" si="89"/>
        <v>94.367991845056068</v>
      </c>
      <c r="AH136" s="555">
        <v>1</v>
      </c>
      <c r="AI136" s="232">
        <v>1</v>
      </c>
      <c r="AJ136" s="232">
        <v>1</v>
      </c>
      <c r="AK136" s="232">
        <v>1</v>
      </c>
      <c r="AL136" s="232">
        <v>1</v>
      </c>
      <c r="AM136" s="232">
        <v>1</v>
      </c>
      <c r="AN136" s="232">
        <v>1</v>
      </c>
      <c r="AO136" s="232">
        <v>1</v>
      </c>
      <c r="AP136" s="232">
        <v>1</v>
      </c>
      <c r="AQ136" s="232">
        <v>1</v>
      </c>
      <c r="AR136" s="232">
        <v>1</v>
      </c>
      <c r="AS136" s="232">
        <v>1</v>
      </c>
      <c r="AT136" s="232">
        <v>4</v>
      </c>
      <c r="AU136" s="232">
        <v>6</v>
      </c>
      <c r="AV136" s="234">
        <v>7</v>
      </c>
    </row>
    <row r="137" spans="2:48" ht="14.5" x14ac:dyDescent="0.35">
      <c r="B137" s="739"/>
      <c r="C137" s="8" t="s">
        <v>198</v>
      </c>
      <c r="D137">
        <v>3262</v>
      </c>
      <c r="E137">
        <v>3959</v>
      </c>
      <c r="F137">
        <v>3927</v>
      </c>
      <c r="G137">
        <v>3936</v>
      </c>
      <c r="H137">
        <v>3969</v>
      </c>
      <c r="I137">
        <v>3720</v>
      </c>
      <c r="J137">
        <v>3612</v>
      </c>
      <c r="K137">
        <v>3641</v>
      </c>
      <c r="L137">
        <v>3564</v>
      </c>
      <c r="M137">
        <v>3688</v>
      </c>
      <c r="N137">
        <v>3718</v>
      </c>
      <c r="O137">
        <v>3860</v>
      </c>
      <c r="P137">
        <v>3765</v>
      </c>
      <c r="Q137">
        <v>3695</v>
      </c>
      <c r="R137">
        <v>3703</v>
      </c>
      <c r="S137" s="554">
        <f>100</f>
        <v>100</v>
      </c>
      <c r="T137" s="72">
        <f t="shared" si="79"/>
        <v>121.36725935009197</v>
      </c>
      <c r="U137" s="72">
        <f t="shared" si="79"/>
        <v>120.38626609442061</v>
      </c>
      <c r="V137" s="72">
        <f t="shared" si="79"/>
        <v>120.66217044757818</v>
      </c>
      <c r="W137" s="72">
        <f t="shared" si="77"/>
        <v>121.67381974248927</v>
      </c>
      <c r="X137" s="72">
        <f t="shared" si="77"/>
        <v>114.04046597179645</v>
      </c>
      <c r="Y137" s="72">
        <f t="shared" si="77"/>
        <v>110.72961373390558</v>
      </c>
      <c r="Z137" s="72">
        <f t="shared" si="77"/>
        <v>111.61863887185775</v>
      </c>
      <c r="AA137" s="72">
        <f t="shared" si="38"/>
        <v>109.25812385039853</v>
      </c>
      <c r="AB137" s="72">
        <f t="shared" si="38"/>
        <v>113.05947271612507</v>
      </c>
      <c r="AC137" s="72">
        <f t="shared" si="38"/>
        <v>113.97915389331699</v>
      </c>
      <c r="AD137" s="72">
        <f t="shared" si="38"/>
        <v>118.33231146535867</v>
      </c>
      <c r="AE137" s="72">
        <f t="shared" ref="AE137:AG137" si="90">P137*100/$D137</f>
        <v>115.41998773758431</v>
      </c>
      <c r="AF137" s="72">
        <f t="shared" si="90"/>
        <v>113.27406499080318</v>
      </c>
      <c r="AG137" s="73">
        <f t="shared" si="90"/>
        <v>113.51931330472102</v>
      </c>
      <c r="AH137" s="235"/>
      <c r="AI137" s="236"/>
      <c r="AJ137" s="236"/>
      <c r="AK137" s="236"/>
      <c r="AL137" s="236"/>
      <c r="AM137" s="236"/>
      <c r="AN137" s="236"/>
      <c r="AO137" s="236"/>
      <c r="AP137" s="236"/>
      <c r="AQ137" s="236"/>
      <c r="AR137" s="236"/>
      <c r="AS137" s="236"/>
      <c r="AT137" s="236"/>
      <c r="AU137" s="236"/>
      <c r="AV137" s="237"/>
    </row>
    <row r="138" spans="2:48" ht="15" customHeight="1" x14ac:dyDescent="0.35">
      <c r="B138" s="738" t="s">
        <v>109</v>
      </c>
      <c r="C138" s="1" t="s">
        <v>193</v>
      </c>
      <c r="D138" s="211">
        <v>15</v>
      </c>
      <c r="E138" s="211">
        <v>26</v>
      </c>
      <c r="F138" s="211">
        <v>22</v>
      </c>
      <c r="G138" s="210">
        <v>18</v>
      </c>
      <c r="H138" s="210">
        <v>21</v>
      </c>
      <c r="I138" s="210">
        <v>20</v>
      </c>
      <c r="J138" s="210">
        <v>9</v>
      </c>
      <c r="K138" s="210">
        <v>13</v>
      </c>
      <c r="L138" s="210">
        <v>15</v>
      </c>
      <c r="M138" s="211">
        <v>14</v>
      </c>
      <c r="N138" s="211">
        <v>2</v>
      </c>
      <c r="O138" s="211">
        <v>0</v>
      </c>
      <c r="P138" s="211">
        <v>0</v>
      </c>
      <c r="Q138" s="211">
        <v>0</v>
      </c>
      <c r="R138" s="211">
        <v>0</v>
      </c>
      <c r="S138" s="554">
        <f>100</f>
        <v>100</v>
      </c>
      <c r="T138" s="72">
        <f t="shared" si="79"/>
        <v>173.33333333333334</v>
      </c>
      <c r="U138" s="72">
        <f t="shared" si="79"/>
        <v>146.66666666666666</v>
      </c>
      <c r="V138" s="72">
        <f t="shared" si="79"/>
        <v>120</v>
      </c>
      <c r="W138" s="72">
        <f t="shared" si="77"/>
        <v>140</v>
      </c>
      <c r="X138" s="72">
        <f t="shared" si="77"/>
        <v>133.33333333333334</v>
      </c>
      <c r="Y138" s="72">
        <f t="shared" si="77"/>
        <v>60</v>
      </c>
      <c r="Z138" s="72">
        <f t="shared" si="77"/>
        <v>86.666666666666671</v>
      </c>
      <c r="AA138" s="72">
        <f t="shared" si="38"/>
        <v>100</v>
      </c>
      <c r="AB138" s="72">
        <f t="shared" si="38"/>
        <v>93.333333333333329</v>
      </c>
      <c r="AC138" s="72">
        <f t="shared" si="38"/>
        <v>13.333333333333334</v>
      </c>
      <c r="AD138" s="72">
        <f t="shared" si="38"/>
        <v>0</v>
      </c>
      <c r="AE138" s="72">
        <f t="shared" ref="AE138:AG138" si="91">P138*100/$D138</f>
        <v>0</v>
      </c>
      <c r="AF138" s="72">
        <f t="shared" si="91"/>
        <v>0</v>
      </c>
      <c r="AG138" s="73">
        <f t="shared" si="91"/>
        <v>0</v>
      </c>
      <c r="AH138" s="555">
        <v>4</v>
      </c>
      <c r="AI138" s="232">
        <v>4</v>
      </c>
      <c r="AJ138" s="232">
        <v>4</v>
      </c>
      <c r="AK138" s="232">
        <v>1</v>
      </c>
      <c r="AL138" s="232">
        <v>1</v>
      </c>
      <c r="AM138" s="232">
        <v>1</v>
      </c>
      <c r="AN138" s="232">
        <v>1</v>
      </c>
      <c r="AO138" s="232">
        <v>1</v>
      </c>
      <c r="AP138" s="232">
        <v>1</v>
      </c>
      <c r="AQ138" s="232">
        <v>4</v>
      </c>
      <c r="AR138" s="232">
        <v>4</v>
      </c>
      <c r="AS138" s="232">
        <v>4</v>
      </c>
      <c r="AT138" s="232">
        <v>4</v>
      </c>
      <c r="AU138" s="232">
        <v>6</v>
      </c>
      <c r="AV138" s="234">
        <v>7</v>
      </c>
    </row>
    <row r="139" spans="2:48" ht="14.5" x14ac:dyDescent="0.35">
      <c r="B139" s="738"/>
      <c r="C139" s="1" t="s">
        <v>194</v>
      </c>
      <c r="D139" s="211">
        <v>103</v>
      </c>
      <c r="E139" s="211">
        <v>75</v>
      </c>
      <c r="F139" s="211">
        <v>84</v>
      </c>
      <c r="G139" s="211">
        <v>65</v>
      </c>
      <c r="H139" s="211">
        <v>70</v>
      </c>
      <c r="I139" s="211">
        <v>62</v>
      </c>
      <c r="J139" s="211">
        <v>86</v>
      </c>
      <c r="K139" s="211">
        <v>83</v>
      </c>
      <c r="L139" s="211">
        <v>78</v>
      </c>
      <c r="M139" s="211">
        <v>72</v>
      </c>
      <c r="N139" s="211">
        <v>79</v>
      </c>
      <c r="O139" s="211">
        <v>77</v>
      </c>
      <c r="P139" s="211">
        <v>78</v>
      </c>
      <c r="Q139" s="211">
        <v>77</v>
      </c>
      <c r="R139" s="211">
        <v>77</v>
      </c>
      <c r="S139" s="554">
        <f>100</f>
        <v>100</v>
      </c>
      <c r="T139" s="72">
        <f t="shared" si="79"/>
        <v>72.815533980582529</v>
      </c>
      <c r="U139" s="72">
        <f t="shared" si="79"/>
        <v>81.553398058252426</v>
      </c>
      <c r="V139" s="72">
        <f t="shared" si="79"/>
        <v>63.106796116504853</v>
      </c>
      <c r="W139" s="72">
        <f t="shared" si="77"/>
        <v>67.961165048543691</v>
      </c>
      <c r="X139" s="72">
        <f t="shared" si="77"/>
        <v>60.194174757281552</v>
      </c>
      <c r="Y139" s="72">
        <f t="shared" si="77"/>
        <v>83.495145631067956</v>
      </c>
      <c r="Z139" s="72">
        <f t="shared" si="77"/>
        <v>80.582524271844662</v>
      </c>
      <c r="AA139" s="72">
        <f t="shared" si="38"/>
        <v>75.728155339805824</v>
      </c>
      <c r="AB139" s="72">
        <f t="shared" si="38"/>
        <v>69.902912621359221</v>
      </c>
      <c r="AC139" s="72">
        <f t="shared" si="38"/>
        <v>76.699029126213588</v>
      </c>
      <c r="AD139" s="72">
        <f t="shared" si="38"/>
        <v>74.757281553398059</v>
      </c>
      <c r="AE139" s="72">
        <f t="shared" ref="AE139:AG139" si="92">P139*100/$D139</f>
        <v>75.728155339805824</v>
      </c>
      <c r="AF139" s="72">
        <f t="shared" si="92"/>
        <v>74.757281553398059</v>
      </c>
      <c r="AG139" s="73">
        <f t="shared" si="92"/>
        <v>74.757281553398059</v>
      </c>
      <c r="AH139" s="555">
        <v>4</v>
      </c>
      <c r="AI139" s="232">
        <v>4</v>
      </c>
      <c r="AJ139" s="232">
        <v>4</v>
      </c>
      <c r="AK139" s="232">
        <v>4</v>
      </c>
      <c r="AL139" s="232">
        <v>4</v>
      </c>
      <c r="AM139" s="232">
        <v>4</v>
      </c>
      <c r="AN139" s="232">
        <v>4</v>
      </c>
      <c r="AO139" s="232">
        <v>4</v>
      </c>
      <c r="AP139" s="232">
        <v>4</v>
      </c>
      <c r="AQ139" s="232">
        <v>4</v>
      </c>
      <c r="AR139" s="232">
        <v>4</v>
      </c>
      <c r="AS139" s="232">
        <v>4</v>
      </c>
      <c r="AT139" s="232">
        <v>4</v>
      </c>
      <c r="AU139" s="232">
        <v>6</v>
      </c>
      <c r="AV139" s="234">
        <v>7</v>
      </c>
    </row>
    <row r="140" spans="2:48" ht="14.5" x14ac:dyDescent="0.35">
      <c r="B140" s="738"/>
      <c r="C140" s="1" t="s">
        <v>195</v>
      </c>
      <c r="D140" s="211">
        <v>120</v>
      </c>
      <c r="E140" s="210">
        <v>0</v>
      </c>
      <c r="F140" s="210">
        <v>0</v>
      </c>
      <c r="G140" s="210">
        <v>0</v>
      </c>
      <c r="H140" s="210">
        <v>0</v>
      </c>
      <c r="I140" s="210">
        <v>0</v>
      </c>
      <c r="J140" s="210">
        <v>0</v>
      </c>
      <c r="K140" s="210">
        <v>0</v>
      </c>
      <c r="L140" s="210">
        <v>0</v>
      </c>
      <c r="M140" s="210">
        <v>0</v>
      </c>
      <c r="N140" s="211">
        <v>0</v>
      </c>
      <c r="O140" s="211">
        <v>0</v>
      </c>
      <c r="P140" s="211">
        <v>0</v>
      </c>
      <c r="Q140" s="211">
        <v>0</v>
      </c>
      <c r="R140" s="211">
        <v>0</v>
      </c>
      <c r="S140" s="554">
        <f>100</f>
        <v>100</v>
      </c>
      <c r="T140" s="72">
        <f t="shared" si="79"/>
        <v>0</v>
      </c>
      <c r="U140" s="72">
        <f t="shared" si="79"/>
        <v>0</v>
      </c>
      <c r="V140" s="72">
        <f t="shared" si="79"/>
        <v>0</v>
      </c>
      <c r="W140" s="72">
        <f t="shared" si="77"/>
        <v>0</v>
      </c>
      <c r="X140" s="72">
        <f t="shared" si="77"/>
        <v>0</v>
      </c>
      <c r="Y140" s="72">
        <f t="shared" si="77"/>
        <v>0</v>
      </c>
      <c r="Z140" s="72">
        <f t="shared" si="77"/>
        <v>0</v>
      </c>
      <c r="AA140" s="72">
        <f t="shared" si="38"/>
        <v>0</v>
      </c>
      <c r="AB140" s="72">
        <f t="shared" si="38"/>
        <v>0</v>
      </c>
      <c r="AC140" s="72">
        <f t="shared" si="38"/>
        <v>0</v>
      </c>
      <c r="AD140" s="72">
        <f t="shared" si="38"/>
        <v>0</v>
      </c>
      <c r="AE140" s="72">
        <f t="shared" ref="AE140:AG140" si="93">P140*100/$D140</f>
        <v>0</v>
      </c>
      <c r="AF140" s="72">
        <f t="shared" si="93"/>
        <v>0</v>
      </c>
      <c r="AG140" s="73">
        <f t="shared" si="93"/>
        <v>0</v>
      </c>
      <c r="AH140" s="555">
        <v>4</v>
      </c>
      <c r="AI140" s="232">
        <v>1</v>
      </c>
      <c r="AJ140" s="232">
        <v>1</v>
      </c>
      <c r="AK140" s="232">
        <v>1</v>
      </c>
      <c r="AL140" s="232">
        <v>1</v>
      </c>
      <c r="AM140" s="232">
        <v>1</v>
      </c>
      <c r="AN140" s="232">
        <v>1</v>
      </c>
      <c r="AO140" s="232">
        <v>1</v>
      </c>
      <c r="AP140" s="232">
        <v>1</v>
      </c>
      <c r="AQ140" s="232">
        <v>1</v>
      </c>
      <c r="AR140" s="232">
        <v>4</v>
      </c>
      <c r="AS140" s="232">
        <v>4</v>
      </c>
      <c r="AT140" s="232">
        <v>4</v>
      </c>
      <c r="AU140" s="232">
        <v>6</v>
      </c>
      <c r="AV140" s="234">
        <v>7</v>
      </c>
    </row>
    <row r="141" spans="2:48" ht="14.5" x14ac:dyDescent="0.35">
      <c r="B141" s="738"/>
      <c r="C141" s="1" t="s">
        <v>196</v>
      </c>
      <c r="D141" s="211">
        <v>1500</v>
      </c>
      <c r="E141" s="211">
        <v>1762</v>
      </c>
      <c r="F141" s="211">
        <v>1748</v>
      </c>
      <c r="G141" s="211">
        <v>1825</v>
      </c>
      <c r="H141" s="211">
        <v>1941</v>
      </c>
      <c r="I141" s="211">
        <v>1734</v>
      </c>
      <c r="J141" s="211">
        <v>1792</v>
      </c>
      <c r="K141" s="211">
        <v>1777</v>
      </c>
      <c r="L141" s="211">
        <v>1801</v>
      </c>
      <c r="M141" s="211">
        <v>1843</v>
      </c>
      <c r="N141" s="211">
        <v>1894</v>
      </c>
      <c r="O141" s="211">
        <v>1920</v>
      </c>
      <c r="P141" s="211">
        <v>1893</v>
      </c>
      <c r="Q141" s="211">
        <v>1871</v>
      </c>
      <c r="R141" s="211">
        <v>1892</v>
      </c>
      <c r="S141" s="554">
        <f>100</f>
        <v>100</v>
      </c>
      <c r="T141" s="72">
        <f t="shared" si="79"/>
        <v>117.46666666666667</v>
      </c>
      <c r="U141" s="72">
        <f t="shared" si="79"/>
        <v>116.53333333333333</v>
      </c>
      <c r="V141" s="72">
        <f t="shared" si="79"/>
        <v>121.66666666666667</v>
      </c>
      <c r="W141" s="72">
        <f t="shared" si="77"/>
        <v>129.4</v>
      </c>
      <c r="X141" s="72">
        <f t="shared" si="77"/>
        <v>115.6</v>
      </c>
      <c r="Y141" s="72">
        <f t="shared" si="77"/>
        <v>119.46666666666667</v>
      </c>
      <c r="Z141" s="72">
        <f t="shared" si="77"/>
        <v>118.46666666666667</v>
      </c>
      <c r="AA141" s="72">
        <f t="shared" si="38"/>
        <v>120.06666666666666</v>
      </c>
      <c r="AB141" s="72">
        <f t="shared" si="38"/>
        <v>122.86666666666666</v>
      </c>
      <c r="AC141" s="72">
        <f t="shared" si="38"/>
        <v>126.26666666666667</v>
      </c>
      <c r="AD141" s="72">
        <f t="shared" si="38"/>
        <v>128</v>
      </c>
      <c r="AE141" s="72">
        <f t="shared" ref="AE141:AG141" si="94">P141*100/$D141</f>
        <v>126.2</v>
      </c>
      <c r="AF141" s="72">
        <f t="shared" si="94"/>
        <v>124.73333333333333</v>
      </c>
      <c r="AG141" s="73">
        <f t="shared" si="94"/>
        <v>126.13333333333334</v>
      </c>
      <c r="AH141" s="555">
        <v>4</v>
      </c>
      <c r="AI141" s="232">
        <v>4</v>
      </c>
      <c r="AJ141" s="232">
        <v>4</v>
      </c>
      <c r="AK141" s="232">
        <v>4</v>
      </c>
      <c r="AL141" s="232">
        <v>4</v>
      </c>
      <c r="AM141" s="232">
        <v>4</v>
      </c>
      <c r="AN141" s="232">
        <v>4</v>
      </c>
      <c r="AO141" s="232">
        <v>4</v>
      </c>
      <c r="AP141" s="232">
        <v>4</v>
      </c>
      <c r="AQ141" s="232">
        <v>4</v>
      </c>
      <c r="AR141" s="232">
        <v>4</v>
      </c>
      <c r="AS141" s="232">
        <v>4</v>
      </c>
      <c r="AT141" s="232">
        <v>4</v>
      </c>
      <c r="AU141" s="232">
        <v>6</v>
      </c>
      <c r="AV141" s="234">
        <v>7</v>
      </c>
    </row>
    <row r="142" spans="2:48" ht="14.5" x14ac:dyDescent="0.35">
      <c r="B142" s="738"/>
      <c r="C142" s="1" t="s">
        <v>197</v>
      </c>
      <c r="D142" s="211">
        <v>1738</v>
      </c>
      <c r="E142" s="211">
        <v>1863</v>
      </c>
      <c r="F142" s="211">
        <v>1854</v>
      </c>
      <c r="G142" s="211">
        <v>1908</v>
      </c>
      <c r="H142" s="211">
        <v>2032</v>
      </c>
      <c r="I142" s="211">
        <v>1816</v>
      </c>
      <c r="J142" s="211">
        <v>1887</v>
      </c>
      <c r="K142" s="211">
        <v>1873</v>
      </c>
      <c r="L142" s="211">
        <v>1894</v>
      </c>
      <c r="M142" s="211">
        <v>1929</v>
      </c>
      <c r="N142" s="211">
        <v>1975</v>
      </c>
      <c r="O142" s="211">
        <v>1997</v>
      </c>
      <c r="P142" s="211">
        <v>1971</v>
      </c>
      <c r="Q142" s="211">
        <v>1948</v>
      </c>
      <c r="R142" s="211">
        <v>1969</v>
      </c>
      <c r="S142" s="554">
        <f>100</f>
        <v>100</v>
      </c>
      <c r="T142" s="72">
        <f t="shared" si="79"/>
        <v>107.1921749136939</v>
      </c>
      <c r="U142" s="72">
        <f t="shared" si="79"/>
        <v>106.67433831990795</v>
      </c>
      <c r="V142" s="72">
        <f t="shared" si="79"/>
        <v>109.78135788262371</v>
      </c>
      <c r="W142" s="72">
        <f t="shared" si="77"/>
        <v>116.91599539700806</v>
      </c>
      <c r="X142" s="72">
        <f t="shared" si="77"/>
        <v>104.48791714614499</v>
      </c>
      <c r="Y142" s="72">
        <f t="shared" si="77"/>
        <v>108.57307249712314</v>
      </c>
      <c r="Z142" s="72">
        <f t="shared" si="77"/>
        <v>107.76754890678941</v>
      </c>
      <c r="AA142" s="72">
        <f t="shared" si="38"/>
        <v>108.97583429228999</v>
      </c>
      <c r="AB142" s="72">
        <f t="shared" si="38"/>
        <v>110.98964326812428</v>
      </c>
      <c r="AC142" s="72">
        <f t="shared" si="38"/>
        <v>113.63636363636364</v>
      </c>
      <c r="AD142" s="72">
        <f t="shared" si="38"/>
        <v>114.90218642117377</v>
      </c>
      <c r="AE142" s="72">
        <f t="shared" ref="AE142:AG142" si="95">P142*100/$D142</f>
        <v>113.40621403912543</v>
      </c>
      <c r="AF142" s="72">
        <f t="shared" si="95"/>
        <v>112.08285385500575</v>
      </c>
      <c r="AG142" s="73">
        <f t="shared" si="95"/>
        <v>113.29113924050633</v>
      </c>
      <c r="AH142" s="555">
        <v>4</v>
      </c>
      <c r="AI142" s="232">
        <v>4</v>
      </c>
      <c r="AJ142" s="232">
        <v>4</v>
      </c>
      <c r="AK142" s="232">
        <v>4</v>
      </c>
      <c r="AL142" s="232">
        <v>4</v>
      </c>
      <c r="AM142" s="232">
        <v>4</v>
      </c>
      <c r="AN142" s="232">
        <v>4</v>
      </c>
      <c r="AO142" s="232">
        <v>4</v>
      </c>
      <c r="AP142" s="232">
        <v>4</v>
      </c>
      <c r="AQ142" s="232">
        <v>4</v>
      </c>
      <c r="AR142" s="232">
        <v>4</v>
      </c>
      <c r="AS142" s="232">
        <v>4</v>
      </c>
      <c r="AT142" s="232">
        <v>4</v>
      </c>
      <c r="AU142" s="232">
        <v>6</v>
      </c>
      <c r="AV142" s="234">
        <v>7</v>
      </c>
    </row>
    <row r="143" spans="2:48" ht="14.5" x14ac:dyDescent="0.35">
      <c r="B143" s="739"/>
      <c r="C143" s="8" t="s">
        <v>198</v>
      </c>
      <c r="D143">
        <v>238</v>
      </c>
      <c r="E143">
        <v>101</v>
      </c>
      <c r="F143">
        <v>106</v>
      </c>
      <c r="G143">
        <v>83</v>
      </c>
      <c r="H143">
        <v>91</v>
      </c>
      <c r="I143">
        <v>82</v>
      </c>
      <c r="J143">
        <v>95</v>
      </c>
      <c r="K143">
        <v>96</v>
      </c>
      <c r="L143">
        <v>93</v>
      </c>
      <c r="M143">
        <v>86</v>
      </c>
      <c r="N143">
        <v>81</v>
      </c>
      <c r="O143">
        <v>77</v>
      </c>
      <c r="P143">
        <v>78</v>
      </c>
      <c r="Q143">
        <v>77</v>
      </c>
      <c r="R143">
        <v>77</v>
      </c>
      <c r="S143" s="554">
        <f>100</f>
        <v>100</v>
      </c>
      <c r="T143" s="72">
        <f t="shared" si="79"/>
        <v>42.436974789915965</v>
      </c>
      <c r="U143" s="72">
        <f t="shared" si="79"/>
        <v>44.537815126050418</v>
      </c>
      <c r="V143" s="72">
        <f t="shared" si="79"/>
        <v>34.87394957983193</v>
      </c>
      <c r="W143" s="72">
        <f t="shared" si="77"/>
        <v>38.235294117647058</v>
      </c>
      <c r="X143" s="72">
        <f t="shared" si="77"/>
        <v>34.45378151260504</v>
      </c>
      <c r="Y143" s="72">
        <f t="shared" si="77"/>
        <v>39.915966386554622</v>
      </c>
      <c r="Z143" s="72">
        <f t="shared" si="77"/>
        <v>40.336134453781511</v>
      </c>
      <c r="AA143" s="72">
        <f t="shared" si="38"/>
        <v>39.075630252100844</v>
      </c>
      <c r="AB143" s="72">
        <f t="shared" si="38"/>
        <v>36.134453781512605</v>
      </c>
      <c r="AC143" s="72">
        <f t="shared" si="38"/>
        <v>34.033613445378151</v>
      </c>
      <c r="AD143" s="72">
        <f t="shared" si="38"/>
        <v>32.352941176470587</v>
      </c>
      <c r="AE143" s="72">
        <f t="shared" ref="AE143:AG143" si="96">P143*100/$D143</f>
        <v>32.773109243697476</v>
      </c>
      <c r="AF143" s="72">
        <f t="shared" si="96"/>
        <v>32.352941176470587</v>
      </c>
      <c r="AG143" s="73">
        <f t="shared" si="96"/>
        <v>32.352941176470587</v>
      </c>
      <c r="AH143" s="235"/>
      <c r="AI143" s="236"/>
      <c r="AJ143" s="236"/>
      <c r="AK143" s="236"/>
      <c r="AL143" s="236"/>
      <c r="AM143" s="236"/>
      <c r="AN143" s="236"/>
      <c r="AO143" s="236"/>
      <c r="AP143" s="236"/>
      <c r="AQ143" s="236"/>
      <c r="AR143" s="236"/>
      <c r="AS143" s="236"/>
      <c r="AT143" s="236"/>
      <c r="AU143" s="236"/>
      <c r="AV143" s="237"/>
    </row>
    <row r="144" spans="2:48" ht="15" customHeight="1" x14ac:dyDescent="0.35">
      <c r="B144" s="738" t="s">
        <v>111</v>
      </c>
      <c r="C144" s="1" t="s">
        <v>193</v>
      </c>
      <c r="D144" s="211">
        <v>39</v>
      </c>
      <c r="E144" s="211">
        <v>39</v>
      </c>
      <c r="F144" s="211">
        <v>26</v>
      </c>
      <c r="G144" s="211">
        <v>16</v>
      </c>
      <c r="H144" s="211">
        <v>11</v>
      </c>
      <c r="I144" s="211">
        <v>16</v>
      </c>
      <c r="J144" s="211">
        <v>13</v>
      </c>
      <c r="K144" s="211">
        <v>11</v>
      </c>
      <c r="L144" s="211">
        <v>11</v>
      </c>
      <c r="M144" s="210">
        <v>20</v>
      </c>
      <c r="N144" s="211">
        <v>3</v>
      </c>
      <c r="O144" s="211">
        <v>0</v>
      </c>
      <c r="P144" s="211">
        <v>0</v>
      </c>
      <c r="Q144" s="211">
        <v>0</v>
      </c>
      <c r="R144" s="211">
        <v>0</v>
      </c>
      <c r="S144" s="554">
        <f>100</f>
        <v>100</v>
      </c>
      <c r="T144" s="72">
        <f t="shared" si="79"/>
        <v>100</v>
      </c>
      <c r="U144" s="72">
        <f t="shared" si="79"/>
        <v>66.666666666666671</v>
      </c>
      <c r="V144" s="72">
        <f t="shared" si="79"/>
        <v>41.025641025641029</v>
      </c>
      <c r="W144" s="72">
        <f t="shared" si="77"/>
        <v>28.205128205128204</v>
      </c>
      <c r="X144" s="72">
        <f t="shared" si="77"/>
        <v>41.025641025641029</v>
      </c>
      <c r="Y144" s="72">
        <f t="shared" si="77"/>
        <v>33.333333333333336</v>
      </c>
      <c r="Z144" s="72">
        <f t="shared" si="77"/>
        <v>28.205128205128204</v>
      </c>
      <c r="AA144" s="72">
        <f t="shared" si="38"/>
        <v>28.205128205128204</v>
      </c>
      <c r="AB144" s="72">
        <f t="shared" si="38"/>
        <v>51.282051282051285</v>
      </c>
      <c r="AC144" s="72">
        <f t="shared" si="38"/>
        <v>7.6923076923076925</v>
      </c>
      <c r="AD144" s="72">
        <f t="shared" si="38"/>
        <v>0</v>
      </c>
      <c r="AE144" s="72">
        <f t="shared" ref="AE144:AG144" si="97">P144*100/$D144</f>
        <v>0</v>
      </c>
      <c r="AF144" s="72">
        <f t="shared" si="97"/>
        <v>0</v>
      </c>
      <c r="AG144" s="73">
        <f t="shared" si="97"/>
        <v>0</v>
      </c>
      <c r="AH144" s="555">
        <v>4</v>
      </c>
      <c r="AI144" s="232">
        <v>4</v>
      </c>
      <c r="AJ144" s="232">
        <v>4</v>
      </c>
      <c r="AK144" s="232">
        <v>4</v>
      </c>
      <c r="AL144" s="232">
        <v>4</v>
      </c>
      <c r="AM144" s="232">
        <v>4</v>
      </c>
      <c r="AN144" s="232">
        <v>4</v>
      </c>
      <c r="AO144" s="232">
        <v>4</v>
      </c>
      <c r="AP144" s="232">
        <v>4</v>
      </c>
      <c r="AQ144" s="232">
        <v>1</v>
      </c>
      <c r="AR144" s="232">
        <v>4</v>
      </c>
      <c r="AS144" s="232">
        <v>4</v>
      </c>
      <c r="AT144" s="232">
        <v>4</v>
      </c>
      <c r="AU144" s="232">
        <v>6</v>
      </c>
      <c r="AV144" s="234">
        <v>7</v>
      </c>
    </row>
    <row r="145" spans="2:48" ht="14.5" x14ac:dyDescent="0.35">
      <c r="B145" s="738"/>
      <c r="C145" s="1" t="s">
        <v>194</v>
      </c>
      <c r="D145" s="211">
        <v>201</v>
      </c>
      <c r="E145" s="211">
        <v>200</v>
      </c>
      <c r="F145" s="211">
        <v>153</v>
      </c>
      <c r="G145" s="211">
        <v>123</v>
      </c>
      <c r="H145" s="211">
        <v>117</v>
      </c>
      <c r="I145" s="211">
        <v>107</v>
      </c>
      <c r="J145" s="211">
        <v>167</v>
      </c>
      <c r="K145" s="211">
        <v>178</v>
      </c>
      <c r="L145" s="211">
        <v>178</v>
      </c>
      <c r="M145" s="211">
        <v>174</v>
      </c>
      <c r="N145" s="211">
        <v>187</v>
      </c>
      <c r="O145" s="211">
        <v>172</v>
      </c>
      <c r="P145" s="211">
        <v>185</v>
      </c>
      <c r="Q145" s="211">
        <v>182</v>
      </c>
      <c r="R145" s="211">
        <v>182</v>
      </c>
      <c r="S145" s="554">
        <f>100</f>
        <v>100</v>
      </c>
      <c r="T145" s="72">
        <f t="shared" si="79"/>
        <v>99.50248756218906</v>
      </c>
      <c r="U145" s="72">
        <f t="shared" si="79"/>
        <v>76.119402985074629</v>
      </c>
      <c r="V145" s="72">
        <f t="shared" si="79"/>
        <v>61.194029850746269</v>
      </c>
      <c r="W145" s="72">
        <f t="shared" si="77"/>
        <v>58.208955223880594</v>
      </c>
      <c r="X145" s="72">
        <f t="shared" si="77"/>
        <v>53.233830845771145</v>
      </c>
      <c r="Y145" s="72">
        <f t="shared" si="77"/>
        <v>83.084577114427859</v>
      </c>
      <c r="Z145" s="72">
        <f t="shared" si="77"/>
        <v>88.557213930348254</v>
      </c>
      <c r="AA145" s="72">
        <f t="shared" si="38"/>
        <v>88.557213930348254</v>
      </c>
      <c r="AB145" s="72">
        <f t="shared" si="38"/>
        <v>86.567164179104481</v>
      </c>
      <c r="AC145" s="72">
        <f t="shared" si="38"/>
        <v>93.03482587064677</v>
      </c>
      <c r="AD145" s="72">
        <f t="shared" si="38"/>
        <v>85.572139303482587</v>
      </c>
      <c r="AE145" s="72">
        <f t="shared" ref="AE145:AE180" si="98">P145*100/$D145</f>
        <v>92.039800995024876</v>
      </c>
      <c r="AF145" s="72">
        <f t="shared" ref="AF145:AG180" si="99">Q145*100/$D145</f>
        <v>90.547263681592042</v>
      </c>
      <c r="AG145" s="73">
        <f t="shared" si="99"/>
        <v>90.547263681592042</v>
      </c>
      <c r="AH145" s="555">
        <v>4</v>
      </c>
      <c r="AI145" s="232">
        <v>4</v>
      </c>
      <c r="AJ145" s="232">
        <v>4</v>
      </c>
      <c r="AK145" s="232">
        <v>4</v>
      </c>
      <c r="AL145" s="232">
        <v>4</v>
      </c>
      <c r="AM145" s="232">
        <v>4</v>
      </c>
      <c r="AN145" s="232">
        <v>4</v>
      </c>
      <c r="AO145" s="232">
        <v>4</v>
      </c>
      <c r="AP145" s="232">
        <v>4</v>
      </c>
      <c r="AQ145" s="232">
        <v>4</v>
      </c>
      <c r="AR145" s="232">
        <v>4</v>
      </c>
      <c r="AS145" s="232">
        <v>4</v>
      </c>
      <c r="AT145" s="232">
        <v>4</v>
      </c>
      <c r="AU145" s="232">
        <v>6</v>
      </c>
      <c r="AV145" s="234">
        <v>7</v>
      </c>
    </row>
    <row r="146" spans="2:48" ht="14.5" x14ac:dyDescent="0.35">
      <c r="B146" s="738"/>
      <c r="C146" s="1" t="s">
        <v>195</v>
      </c>
      <c r="D146" s="210">
        <v>461</v>
      </c>
      <c r="E146" s="210">
        <v>487</v>
      </c>
      <c r="F146" s="211">
        <v>470</v>
      </c>
      <c r="G146" s="211">
        <v>377</v>
      </c>
      <c r="H146" s="211">
        <v>300</v>
      </c>
      <c r="I146" s="211">
        <v>328</v>
      </c>
      <c r="J146" s="211">
        <v>286</v>
      </c>
      <c r="K146" s="211">
        <v>301</v>
      </c>
      <c r="L146" s="211">
        <v>301</v>
      </c>
      <c r="M146" s="211">
        <v>302</v>
      </c>
      <c r="N146" s="211">
        <v>286</v>
      </c>
      <c r="O146" s="211">
        <v>268</v>
      </c>
      <c r="P146" s="211">
        <v>281</v>
      </c>
      <c r="Q146" s="211">
        <v>275</v>
      </c>
      <c r="R146" s="211">
        <v>276</v>
      </c>
      <c r="S146" s="554">
        <f>100</f>
        <v>100</v>
      </c>
      <c r="T146" s="72">
        <f t="shared" si="79"/>
        <v>105.63991323210412</v>
      </c>
      <c r="U146" s="72">
        <f t="shared" si="79"/>
        <v>101.95227765726681</v>
      </c>
      <c r="V146" s="72">
        <f t="shared" si="79"/>
        <v>81.778741865509758</v>
      </c>
      <c r="W146" s="72">
        <f t="shared" si="77"/>
        <v>65.075921908893704</v>
      </c>
      <c r="X146" s="72">
        <f t="shared" si="77"/>
        <v>71.149674620390456</v>
      </c>
      <c r="Y146" s="72">
        <f t="shared" si="77"/>
        <v>62.039045553145336</v>
      </c>
      <c r="Z146" s="72">
        <f t="shared" si="77"/>
        <v>65.292841648590027</v>
      </c>
      <c r="AA146" s="72">
        <f t="shared" si="38"/>
        <v>65.292841648590027</v>
      </c>
      <c r="AB146" s="72">
        <f t="shared" si="38"/>
        <v>65.509761388286336</v>
      </c>
      <c r="AC146" s="72">
        <f t="shared" si="38"/>
        <v>62.039045553145336</v>
      </c>
      <c r="AD146" s="72">
        <f t="shared" si="38"/>
        <v>58.134490238611711</v>
      </c>
      <c r="AE146" s="72">
        <f t="shared" si="98"/>
        <v>60.954446854663772</v>
      </c>
      <c r="AF146" s="72">
        <f t="shared" si="99"/>
        <v>59.652928416485899</v>
      </c>
      <c r="AG146" s="73">
        <f t="shared" si="99"/>
        <v>59.869848156182215</v>
      </c>
      <c r="AH146" s="555">
        <v>1</v>
      </c>
      <c r="AI146" s="232">
        <v>1</v>
      </c>
      <c r="AJ146" s="232">
        <v>4</v>
      </c>
      <c r="AK146" s="232">
        <v>4</v>
      </c>
      <c r="AL146" s="232">
        <v>4</v>
      </c>
      <c r="AM146" s="232">
        <v>4</v>
      </c>
      <c r="AN146" s="232">
        <v>4</v>
      </c>
      <c r="AO146" s="232">
        <v>4</v>
      </c>
      <c r="AP146" s="232">
        <v>4</v>
      </c>
      <c r="AQ146" s="232">
        <v>4</v>
      </c>
      <c r="AR146" s="232">
        <v>4</v>
      </c>
      <c r="AS146" s="232">
        <v>4</v>
      </c>
      <c r="AT146" s="232">
        <v>4</v>
      </c>
      <c r="AU146" s="232">
        <v>6</v>
      </c>
      <c r="AV146" s="234">
        <v>7</v>
      </c>
    </row>
    <row r="147" spans="2:48" ht="14.5" x14ac:dyDescent="0.35">
      <c r="B147" s="738"/>
      <c r="C147" s="1" t="s">
        <v>196</v>
      </c>
      <c r="D147" s="210">
        <v>0</v>
      </c>
      <c r="E147" s="210">
        <v>0</v>
      </c>
      <c r="F147" s="211">
        <v>865</v>
      </c>
      <c r="G147" s="211">
        <v>556</v>
      </c>
      <c r="H147" s="211">
        <v>332</v>
      </c>
      <c r="I147" s="211">
        <v>242</v>
      </c>
      <c r="J147" s="211">
        <v>158</v>
      </c>
      <c r="K147" s="210">
        <v>0</v>
      </c>
      <c r="L147" s="210">
        <v>0</v>
      </c>
      <c r="M147" s="210">
        <v>0</v>
      </c>
      <c r="N147" s="210">
        <v>0</v>
      </c>
      <c r="O147" s="210">
        <v>0</v>
      </c>
      <c r="P147" s="211">
        <v>0</v>
      </c>
      <c r="Q147" s="211">
        <v>0</v>
      </c>
      <c r="R147" s="211">
        <v>0</v>
      </c>
      <c r="S147" s="554">
        <f>100</f>
        <v>100</v>
      </c>
      <c r="T147" s="72" t="e">
        <f t="shared" si="79"/>
        <v>#DIV/0!</v>
      </c>
      <c r="U147" s="72" t="e">
        <f t="shared" si="79"/>
        <v>#DIV/0!</v>
      </c>
      <c r="V147" s="72" t="e">
        <f t="shared" si="79"/>
        <v>#DIV/0!</v>
      </c>
      <c r="W147" s="72" t="e">
        <f t="shared" si="77"/>
        <v>#DIV/0!</v>
      </c>
      <c r="X147" s="72" t="e">
        <f t="shared" si="77"/>
        <v>#DIV/0!</v>
      </c>
      <c r="Y147" s="72" t="e">
        <f t="shared" si="77"/>
        <v>#DIV/0!</v>
      </c>
      <c r="Z147" s="72" t="e">
        <f t="shared" si="77"/>
        <v>#DIV/0!</v>
      </c>
      <c r="AA147" s="72" t="e">
        <f t="shared" si="38"/>
        <v>#DIV/0!</v>
      </c>
      <c r="AB147" s="72" t="e">
        <f t="shared" si="38"/>
        <v>#DIV/0!</v>
      </c>
      <c r="AC147" s="72" t="e">
        <f t="shared" si="38"/>
        <v>#DIV/0!</v>
      </c>
      <c r="AD147" s="72" t="e">
        <f t="shared" si="38"/>
        <v>#DIV/0!</v>
      </c>
      <c r="AE147" s="72" t="e">
        <f t="shared" si="98"/>
        <v>#DIV/0!</v>
      </c>
      <c r="AF147" s="72" t="e">
        <f t="shared" si="99"/>
        <v>#DIV/0!</v>
      </c>
      <c r="AG147" s="73" t="e">
        <f t="shared" si="99"/>
        <v>#DIV/0!</v>
      </c>
      <c r="AH147" s="555">
        <v>1</v>
      </c>
      <c r="AI147" s="232">
        <v>1</v>
      </c>
      <c r="AJ147" s="232">
        <v>4</v>
      </c>
      <c r="AK147" s="232">
        <v>4</v>
      </c>
      <c r="AL147" s="232">
        <v>4</v>
      </c>
      <c r="AM147" s="232">
        <v>4</v>
      </c>
      <c r="AN147" s="232">
        <v>4</v>
      </c>
      <c r="AO147" s="232">
        <v>1</v>
      </c>
      <c r="AP147" s="232">
        <v>1</v>
      </c>
      <c r="AQ147" s="232">
        <v>1</v>
      </c>
      <c r="AR147" s="232">
        <v>1</v>
      </c>
      <c r="AS147" s="232">
        <v>1</v>
      </c>
      <c r="AT147" s="232">
        <v>4</v>
      </c>
      <c r="AU147" s="232">
        <v>6</v>
      </c>
      <c r="AV147" s="234">
        <v>7</v>
      </c>
    </row>
    <row r="148" spans="2:48" ht="14.5" x14ac:dyDescent="0.35">
      <c r="B148" s="738"/>
      <c r="C148" s="1" t="s">
        <v>197</v>
      </c>
      <c r="D148" s="211">
        <v>701</v>
      </c>
      <c r="E148" s="211">
        <v>726</v>
      </c>
      <c r="F148" s="211">
        <v>1514</v>
      </c>
      <c r="G148" s="211">
        <v>1072</v>
      </c>
      <c r="H148" s="210">
        <v>760</v>
      </c>
      <c r="I148" s="210">
        <v>693</v>
      </c>
      <c r="J148" s="210">
        <v>624</v>
      </c>
      <c r="K148" s="210">
        <v>490</v>
      </c>
      <c r="L148" s="210">
        <v>490</v>
      </c>
      <c r="M148" s="210">
        <v>496</v>
      </c>
      <c r="N148" s="210">
        <v>476</v>
      </c>
      <c r="O148" s="210">
        <v>440</v>
      </c>
      <c r="P148" s="211">
        <v>466</v>
      </c>
      <c r="Q148" s="211">
        <v>457</v>
      </c>
      <c r="R148" s="211">
        <v>458</v>
      </c>
      <c r="S148" s="554">
        <f>100</f>
        <v>100</v>
      </c>
      <c r="T148" s="72">
        <f t="shared" si="79"/>
        <v>103.5663338088445</v>
      </c>
      <c r="U148" s="72">
        <f t="shared" si="79"/>
        <v>215.97717546362338</v>
      </c>
      <c r="V148" s="72">
        <f t="shared" si="79"/>
        <v>152.92439372325251</v>
      </c>
      <c r="W148" s="72">
        <f t="shared" si="77"/>
        <v>108.41654778887303</v>
      </c>
      <c r="X148" s="72">
        <f t="shared" si="77"/>
        <v>98.858773181169752</v>
      </c>
      <c r="Y148" s="72">
        <f t="shared" si="77"/>
        <v>89.015691868758921</v>
      </c>
      <c r="Z148" s="72">
        <f t="shared" si="77"/>
        <v>69.900142653352347</v>
      </c>
      <c r="AA148" s="72">
        <f t="shared" si="38"/>
        <v>69.900142653352347</v>
      </c>
      <c r="AB148" s="72">
        <f t="shared" si="38"/>
        <v>70.756062767475029</v>
      </c>
      <c r="AC148" s="72">
        <f t="shared" si="38"/>
        <v>67.902995720399431</v>
      </c>
      <c r="AD148" s="72">
        <f t="shared" si="38"/>
        <v>62.767475035663338</v>
      </c>
      <c r="AE148" s="72">
        <f t="shared" si="98"/>
        <v>66.476462196861632</v>
      </c>
      <c r="AF148" s="72">
        <f t="shared" si="99"/>
        <v>65.192582025677609</v>
      </c>
      <c r="AG148" s="73">
        <f t="shared" si="99"/>
        <v>65.335235378031385</v>
      </c>
      <c r="AH148" s="555">
        <v>4</v>
      </c>
      <c r="AI148" s="232">
        <v>4</v>
      </c>
      <c r="AJ148" s="232">
        <v>4</v>
      </c>
      <c r="AK148" s="232">
        <v>4</v>
      </c>
      <c r="AL148" s="232">
        <v>1</v>
      </c>
      <c r="AM148" s="232">
        <v>1</v>
      </c>
      <c r="AN148" s="232">
        <v>1</v>
      </c>
      <c r="AO148" s="232">
        <v>1</v>
      </c>
      <c r="AP148" s="232">
        <v>1</v>
      </c>
      <c r="AQ148" s="232">
        <v>1</v>
      </c>
      <c r="AR148" s="232">
        <v>1</v>
      </c>
      <c r="AS148" s="232">
        <v>1</v>
      </c>
      <c r="AT148" s="232">
        <v>4</v>
      </c>
      <c r="AU148" s="232">
        <v>6</v>
      </c>
      <c r="AV148" s="234">
        <v>7</v>
      </c>
    </row>
    <row r="149" spans="2:48" ht="14.5" x14ac:dyDescent="0.35">
      <c r="B149" s="739"/>
      <c r="C149" s="8" t="s">
        <v>198</v>
      </c>
      <c r="D149">
        <v>701</v>
      </c>
      <c r="E149">
        <v>726</v>
      </c>
      <c r="F149">
        <v>649</v>
      </c>
      <c r="G149">
        <v>516</v>
      </c>
      <c r="H149">
        <v>428</v>
      </c>
      <c r="I149">
        <v>451</v>
      </c>
      <c r="J149">
        <v>466</v>
      </c>
      <c r="K149">
        <v>490</v>
      </c>
      <c r="L149">
        <v>490</v>
      </c>
      <c r="M149">
        <v>496</v>
      </c>
      <c r="N149">
        <v>476</v>
      </c>
      <c r="O149">
        <v>440</v>
      </c>
      <c r="P149">
        <v>466</v>
      </c>
      <c r="Q149">
        <v>457</v>
      </c>
      <c r="R149">
        <v>458</v>
      </c>
      <c r="S149" s="554">
        <f>100</f>
        <v>100</v>
      </c>
      <c r="T149" s="72">
        <f t="shared" si="79"/>
        <v>103.5663338088445</v>
      </c>
      <c r="U149" s="72">
        <f t="shared" si="79"/>
        <v>92.582025677603426</v>
      </c>
      <c r="V149" s="72">
        <f t="shared" si="79"/>
        <v>73.609129814550641</v>
      </c>
      <c r="W149" s="72">
        <f t="shared" si="77"/>
        <v>61.055634807417974</v>
      </c>
      <c r="X149" s="72">
        <f t="shared" si="77"/>
        <v>64.336661911554927</v>
      </c>
      <c r="Y149" s="72">
        <f t="shared" si="77"/>
        <v>66.476462196861632</v>
      </c>
      <c r="Z149" s="72">
        <f t="shared" si="77"/>
        <v>69.900142653352347</v>
      </c>
      <c r="AA149" s="72">
        <f t="shared" si="38"/>
        <v>69.900142653352347</v>
      </c>
      <c r="AB149" s="72">
        <f t="shared" si="38"/>
        <v>70.756062767475029</v>
      </c>
      <c r="AC149" s="72">
        <f t="shared" si="38"/>
        <v>67.902995720399431</v>
      </c>
      <c r="AD149" s="72">
        <f t="shared" si="38"/>
        <v>62.767475035663338</v>
      </c>
      <c r="AE149" s="72">
        <f t="shared" si="98"/>
        <v>66.476462196861632</v>
      </c>
      <c r="AF149" s="72">
        <f t="shared" si="99"/>
        <v>65.192582025677609</v>
      </c>
      <c r="AG149" s="73">
        <f t="shared" si="99"/>
        <v>65.335235378031385</v>
      </c>
      <c r="AH149" s="235"/>
      <c r="AI149" s="236"/>
      <c r="AJ149" s="236"/>
      <c r="AK149" s="236"/>
      <c r="AL149" s="236"/>
      <c r="AM149" s="236"/>
      <c r="AN149" s="236"/>
      <c r="AO149" s="236"/>
      <c r="AP149" s="236"/>
      <c r="AQ149" s="236"/>
      <c r="AR149" s="236"/>
      <c r="AS149" s="236"/>
      <c r="AT149" s="236"/>
      <c r="AU149" s="236"/>
      <c r="AV149" s="237"/>
    </row>
    <row r="150" spans="2:48" ht="15" customHeight="1" x14ac:dyDescent="0.35">
      <c r="B150" s="738" t="s">
        <v>112</v>
      </c>
      <c r="C150" s="1" t="s">
        <v>193</v>
      </c>
      <c r="D150" s="211">
        <v>33</v>
      </c>
      <c r="E150" s="210">
        <v>37</v>
      </c>
      <c r="F150" s="210">
        <v>36</v>
      </c>
      <c r="G150" s="210">
        <v>47</v>
      </c>
      <c r="H150" s="210">
        <v>29</v>
      </c>
      <c r="I150" s="210">
        <v>23</v>
      </c>
      <c r="J150" s="210">
        <v>37</v>
      </c>
      <c r="K150" s="211">
        <v>29</v>
      </c>
      <c r="L150" s="210">
        <v>22</v>
      </c>
      <c r="M150" s="210">
        <v>34</v>
      </c>
      <c r="N150" s="210">
        <v>17</v>
      </c>
      <c r="O150" s="210">
        <v>24</v>
      </c>
      <c r="P150" s="211">
        <v>23</v>
      </c>
      <c r="Q150" s="211">
        <v>23</v>
      </c>
      <c r="R150" s="211">
        <v>23</v>
      </c>
      <c r="S150" s="554">
        <f>100</f>
        <v>100</v>
      </c>
      <c r="T150" s="72">
        <f t="shared" si="79"/>
        <v>112.12121212121212</v>
      </c>
      <c r="U150" s="72">
        <f t="shared" si="79"/>
        <v>109.09090909090909</v>
      </c>
      <c r="V150" s="72">
        <f t="shared" si="79"/>
        <v>142.42424242424244</v>
      </c>
      <c r="W150" s="72">
        <f t="shared" si="77"/>
        <v>87.878787878787875</v>
      </c>
      <c r="X150" s="72">
        <f t="shared" si="77"/>
        <v>69.696969696969703</v>
      </c>
      <c r="Y150" s="72">
        <f t="shared" si="77"/>
        <v>112.12121212121212</v>
      </c>
      <c r="Z150" s="72">
        <f t="shared" si="77"/>
        <v>87.878787878787875</v>
      </c>
      <c r="AA150" s="72">
        <f t="shared" si="38"/>
        <v>66.666666666666671</v>
      </c>
      <c r="AB150" s="72">
        <f t="shared" si="38"/>
        <v>103.03030303030303</v>
      </c>
      <c r="AC150" s="72">
        <f t="shared" si="38"/>
        <v>51.515151515151516</v>
      </c>
      <c r="AD150" s="72">
        <f t="shared" si="38"/>
        <v>72.727272727272734</v>
      </c>
      <c r="AE150" s="72">
        <f t="shared" si="98"/>
        <v>69.696969696969703</v>
      </c>
      <c r="AF150" s="72">
        <f t="shared" si="99"/>
        <v>69.696969696969703</v>
      </c>
      <c r="AG150" s="73">
        <f t="shared" si="99"/>
        <v>69.696969696969703</v>
      </c>
      <c r="AH150" s="555">
        <v>4</v>
      </c>
      <c r="AI150" s="232">
        <v>1</v>
      </c>
      <c r="AJ150" s="232">
        <v>1</v>
      </c>
      <c r="AK150" s="232">
        <v>1</v>
      </c>
      <c r="AL150" s="232">
        <v>1</v>
      </c>
      <c r="AM150" s="232">
        <v>1</v>
      </c>
      <c r="AN150" s="232">
        <v>1</v>
      </c>
      <c r="AO150" s="232">
        <v>4</v>
      </c>
      <c r="AP150" s="232">
        <v>1</v>
      </c>
      <c r="AQ150" s="232">
        <v>1</v>
      </c>
      <c r="AR150" s="232">
        <v>1</v>
      </c>
      <c r="AS150" s="232">
        <v>1</v>
      </c>
      <c r="AT150" s="232">
        <v>4</v>
      </c>
      <c r="AU150" s="232">
        <v>6</v>
      </c>
      <c r="AV150" s="234">
        <v>7</v>
      </c>
    </row>
    <row r="151" spans="2:48" ht="14.5" x14ac:dyDescent="0.35">
      <c r="B151" s="738"/>
      <c r="C151" s="1" t="s">
        <v>194</v>
      </c>
      <c r="D151" s="211">
        <v>113</v>
      </c>
      <c r="E151" s="211">
        <v>109</v>
      </c>
      <c r="F151" s="211">
        <v>120</v>
      </c>
      <c r="G151" s="211">
        <v>126</v>
      </c>
      <c r="H151" s="211">
        <v>146</v>
      </c>
      <c r="I151" s="211">
        <v>167</v>
      </c>
      <c r="J151" s="211">
        <v>151</v>
      </c>
      <c r="K151" s="211">
        <v>153</v>
      </c>
      <c r="L151" s="211">
        <v>160</v>
      </c>
      <c r="M151" s="211">
        <v>140</v>
      </c>
      <c r="N151" s="211">
        <v>155</v>
      </c>
      <c r="O151" s="211">
        <v>140</v>
      </c>
      <c r="P151" s="211">
        <v>153</v>
      </c>
      <c r="Q151" s="211">
        <v>151</v>
      </c>
      <c r="R151" s="211">
        <v>151</v>
      </c>
      <c r="S151" s="554">
        <f>100</f>
        <v>100</v>
      </c>
      <c r="T151" s="72">
        <f t="shared" si="79"/>
        <v>96.460176991150448</v>
      </c>
      <c r="U151" s="72">
        <f t="shared" si="79"/>
        <v>106.19469026548673</v>
      </c>
      <c r="V151" s="72">
        <f t="shared" si="79"/>
        <v>111.50442477876106</v>
      </c>
      <c r="W151" s="72">
        <f t="shared" si="77"/>
        <v>129.20353982300884</v>
      </c>
      <c r="X151" s="72">
        <f t="shared" si="77"/>
        <v>147.78761061946904</v>
      </c>
      <c r="Y151" s="72">
        <f t="shared" si="77"/>
        <v>133.6283185840708</v>
      </c>
      <c r="Z151" s="72">
        <f t="shared" si="77"/>
        <v>135.39823008849558</v>
      </c>
      <c r="AA151" s="72">
        <f t="shared" si="38"/>
        <v>141.59292035398229</v>
      </c>
      <c r="AB151" s="72">
        <f t="shared" si="38"/>
        <v>123.89380530973452</v>
      </c>
      <c r="AC151" s="72">
        <f t="shared" si="38"/>
        <v>137.16814159292036</v>
      </c>
      <c r="AD151" s="72">
        <f t="shared" si="38"/>
        <v>123.89380530973452</v>
      </c>
      <c r="AE151" s="72">
        <f t="shared" si="98"/>
        <v>135.39823008849558</v>
      </c>
      <c r="AF151" s="72">
        <f t="shared" si="99"/>
        <v>133.6283185840708</v>
      </c>
      <c r="AG151" s="73">
        <f t="shared" si="99"/>
        <v>133.6283185840708</v>
      </c>
      <c r="AH151" s="555">
        <v>4</v>
      </c>
      <c r="AI151" s="232">
        <v>4</v>
      </c>
      <c r="AJ151" s="232">
        <v>4</v>
      </c>
      <c r="AK151" s="232">
        <v>4</v>
      </c>
      <c r="AL151" s="232">
        <v>4</v>
      </c>
      <c r="AM151" s="232">
        <v>4</v>
      </c>
      <c r="AN151" s="232">
        <v>4</v>
      </c>
      <c r="AO151" s="232">
        <v>4</v>
      </c>
      <c r="AP151" s="232">
        <v>4</v>
      </c>
      <c r="AQ151" s="232">
        <v>4</v>
      </c>
      <c r="AR151" s="232">
        <v>4</v>
      </c>
      <c r="AS151" s="232">
        <v>4</v>
      </c>
      <c r="AT151" s="232">
        <v>4</v>
      </c>
      <c r="AU151" s="232">
        <v>6</v>
      </c>
      <c r="AV151" s="234">
        <v>7</v>
      </c>
    </row>
    <row r="152" spans="2:48" ht="14.5" x14ac:dyDescent="0.35">
      <c r="B152" s="738"/>
      <c r="C152" s="1" t="s">
        <v>195</v>
      </c>
      <c r="D152" s="211">
        <v>1060</v>
      </c>
      <c r="E152" s="211">
        <v>1023</v>
      </c>
      <c r="F152" s="211">
        <v>1127</v>
      </c>
      <c r="G152" s="210">
        <v>1054</v>
      </c>
      <c r="H152" s="210">
        <v>1059</v>
      </c>
      <c r="I152" s="210">
        <v>833</v>
      </c>
      <c r="J152" s="210">
        <v>833</v>
      </c>
      <c r="K152" s="210">
        <v>837</v>
      </c>
      <c r="L152" s="210">
        <v>822</v>
      </c>
      <c r="M152" s="210">
        <v>826</v>
      </c>
      <c r="N152" s="210">
        <v>847</v>
      </c>
      <c r="O152" s="210">
        <v>1003</v>
      </c>
      <c r="P152" s="211">
        <v>972</v>
      </c>
      <c r="Q152" s="211">
        <v>950</v>
      </c>
      <c r="R152" s="211">
        <v>955</v>
      </c>
      <c r="S152" s="554">
        <f>100</f>
        <v>100</v>
      </c>
      <c r="T152" s="72">
        <f t="shared" si="79"/>
        <v>96.509433962264154</v>
      </c>
      <c r="U152" s="72">
        <f t="shared" si="79"/>
        <v>106.32075471698113</v>
      </c>
      <c r="V152" s="72">
        <f t="shared" si="79"/>
        <v>99.433962264150949</v>
      </c>
      <c r="W152" s="72">
        <f t="shared" si="77"/>
        <v>99.905660377358487</v>
      </c>
      <c r="X152" s="72">
        <f t="shared" si="77"/>
        <v>78.584905660377359</v>
      </c>
      <c r="Y152" s="72">
        <f t="shared" si="77"/>
        <v>78.584905660377359</v>
      </c>
      <c r="Z152" s="72">
        <f t="shared" si="77"/>
        <v>78.962264150943398</v>
      </c>
      <c r="AA152" s="72">
        <f t="shared" si="38"/>
        <v>77.547169811320757</v>
      </c>
      <c r="AB152" s="72">
        <f t="shared" si="38"/>
        <v>77.924528301886795</v>
      </c>
      <c r="AC152" s="72">
        <f t="shared" si="38"/>
        <v>79.905660377358487</v>
      </c>
      <c r="AD152" s="72">
        <f t="shared" ref="AD152" si="100">O152*100/$D152</f>
        <v>94.622641509433961</v>
      </c>
      <c r="AE152" s="72">
        <f t="shared" si="98"/>
        <v>91.698113207547166</v>
      </c>
      <c r="AF152" s="72">
        <f t="shared" si="99"/>
        <v>89.622641509433961</v>
      </c>
      <c r="AG152" s="73">
        <f t="shared" si="99"/>
        <v>90.094339622641513</v>
      </c>
      <c r="AH152" s="555">
        <v>4</v>
      </c>
      <c r="AI152" s="232">
        <v>4</v>
      </c>
      <c r="AJ152" s="232">
        <v>4</v>
      </c>
      <c r="AK152" s="232">
        <v>1</v>
      </c>
      <c r="AL152" s="232">
        <v>1</v>
      </c>
      <c r="AM152" s="232">
        <v>1</v>
      </c>
      <c r="AN152" s="232">
        <v>1</v>
      </c>
      <c r="AO152" s="232">
        <v>1</v>
      </c>
      <c r="AP152" s="232">
        <v>1</v>
      </c>
      <c r="AQ152" s="232">
        <v>1</v>
      </c>
      <c r="AR152" s="232">
        <v>1</v>
      </c>
      <c r="AS152" s="232">
        <v>1</v>
      </c>
      <c r="AT152" s="232">
        <v>4</v>
      </c>
      <c r="AU152" s="232">
        <v>6</v>
      </c>
      <c r="AV152" s="234">
        <v>7</v>
      </c>
    </row>
    <row r="153" spans="2:48" ht="14.5" x14ac:dyDescent="0.35">
      <c r="B153" s="738"/>
      <c r="C153" s="1" t="s">
        <v>196</v>
      </c>
      <c r="D153" s="211">
        <v>2303</v>
      </c>
      <c r="E153" s="211">
        <v>2225</v>
      </c>
      <c r="F153" s="211">
        <v>2448</v>
      </c>
      <c r="G153" s="210">
        <v>2578</v>
      </c>
      <c r="H153" s="210">
        <v>2604</v>
      </c>
      <c r="I153" s="210">
        <v>2838</v>
      </c>
      <c r="J153" s="210">
        <v>2887</v>
      </c>
      <c r="K153" s="210">
        <v>2995</v>
      </c>
      <c r="L153" s="210">
        <v>3120</v>
      </c>
      <c r="M153" s="210">
        <v>3220</v>
      </c>
      <c r="N153" s="210">
        <v>3315</v>
      </c>
      <c r="O153" s="210">
        <v>3227</v>
      </c>
      <c r="P153" s="211">
        <v>3222</v>
      </c>
      <c r="Q153" s="211">
        <v>3185</v>
      </c>
      <c r="R153" s="211">
        <v>3221</v>
      </c>
      <c r="S153" s="554">
        <f>100</f>
        <v>100</v>
      </c>
      <c r="T153" s="72">
        <f t="shared" si="79"/>
        <v>96.613113330438551</v>
      </c>
      <c r="U153" s="72">
        <f t="shared" si="79"/>
        <v>106.29613547546678</v>
      </c>
      <c r="V153" s="72">
        <f t="shared" si="79"/>
        <v>111.94094659140252</v>
      </c>
      <c r="W153" s="72">
        <f t="shared" si="77"/>
        <v>113.06990881458967</v>
      </c>
      <c r="X153" s="72">
        <f t="shared" si="77"/>
        <v>123.23056882327398</v>
      </c>
      <c r="Y153" s="72">
        <f t="shared" si="77"/>
        <v>125.35822839774208</v>
      </c>
      <c r="Z153" s="72">
        <f t="shared" si="77"/>
        <v>130.04776378636561</v>
      </c>
      <c r="AA153" s="72">
        <f t="shared" si="77"/>
        <v>135.47546678245766</v>
      </c>
      <c r="AB153" s="72">
        <f t="shared" ref="AB153:AD181" si="101">M153*100/$D153</f>
        <v>139.81762917933131</v>
      </c>
      <c r="AC153" s="72">
        <f t="shared" si="101"/>
        <v>143.94268345636127</v>
      </c>
      <c r="AD153" s="72">
        <f t="shared" si="101"/>
        <v>140.12158054711247</v>
      </c>
      <c r="AE153" s="72">
        <f t="shared" si="98"/>
        <v>139.90447242726879</v>
      </c>
      <c r="AF153" s="72">
        <f t="shared" si="99"/>
        <v>138.29787234042553</v>
      </c>
      <c r="AG153" s="73">
        <f t="shared" si="99"/>
        <v>139.86105080330003</v>
      </c>
      <c r="AH153" s="555">
        <v>4</v>
      </c>
      <c r="AI153" s="232">
        <v>4</v>
      </c>
      <c r="AJ153" s="232">
        <v>4</v>
      </c>
      <c r="AK153" s="232">
        <v>1</v>
      </c>
      <c r="AL153" s="232">
        <v>1</v>
      </c>
      <c r="AM153" s="232">
        <v>1</v>
      </c>
      <c r="AN153" s="232">
        <v>1</v>
      </c>
      <c r="AO153" s="232">
        <v>1</v>
      </c>
      <c r="AP153" s="232">
        <v>1</v>
      </c>
      <c r="AQ153" s="232">
        <v>1</v>
      </c>
      <c r="AR153" s="232">
        <v>1</v>
      </c>
      <c r="AS153" s="232">
        <v>1</v>
      </c>
      <c r="AT153" s="232">
        <v>4</v>
      </c>
      <c r="AU153" s="232">
        <v>6</v>
      </c>
      <c r="AV153" s="234">
        <v>7</v>
      </c>
    </row>
    <row r="154" spans="2:48" ht="14.5" x14ac:dyDescent="0.35">
      <c r="B154" s="738"/>
      <c r="C154" s="1" t="s">
        <v>197</v>
      </c>
      <c r="D154" s="211">
        <v>3509</v>
      </c>
      <c r="E154" s="211">
        <v>3394</v>
      </c>
      <c r="F154" s="211">
        <v>3731</v>
      </c>
      <c r="G154" s="211">
        <v>3805</v>
      </c>
      <c r="H154" s="210">
        <v>3838</v>
      </c>
      <c r="I154" s="210">
        <v>3861</v>
      </c>
      <c r="J154" s="210">
        <v>3908</v>
      </c>
      <c r="K154" s="210">
        <v>4014</v>
      </c>
      <c r="L154" s="210">
        <v>4124</v>
      </c>
      <c r="M154" s="210">
        <v>4220</v>
      </c>
      <c r="N154" s="210">
        <v>4334</v>
      </c>
      <c r="O154" s="210">
        <v>4394</v>
      </c>
      <c r="P154" s="211">
        <v>4370</v>
      </c>
      <c r="Q154" s="211">
        <v>4309</v>
      </c>
      <c r="R154" s="211">
        <v>4350</v>
      </c>
      <c r="S154" s="554">
        <f>100</f>
        <v>100</v>
      </c>
      <c r="T154" s="72">
        <f t="shared" si="79"/>
        <v>96.722713023653469</v>
      </c>
      <c r="U154" s="72">
        <f t="shared" si="79"/>
        <v>106.32658877172983</v>
      </c>
      <c r="V154" s="72">
        <f t="shared" si="79"/>
        <v>108.43545169563978</v>
      </c>
      <c r="W154" s="72">
        <f t="shared" si="77"/>
        <v>109.37589056711313</v>
      </c>
      <c r="X154" s="72">
        <f t="shared" si="77"/>
        <v>110.03134796238244</v>
      </c>
      <c r="Y154" s="72">
        <f t="shared" si="77"/>
        <v>111.37076090054147</v>
      </c>
      <c r="Z154" s="72">
        <f t="shared" si="77"/>
        <v>114.39156454830436</v>
      </c>
      <c r="AA154" s="72">
        <f t="shared" si="77"/>
        <v>117.52636078654888</v>
      </c>
      <c r="AB154" s="72">
        <f t="shared" si="101"/>
        <v>120.26218295810773</v>
      </c>
      <c r="AC154" s="72">
        <f t="shared" si="101"/>
        <v>123.51097178683385</v>
      </c>
      <c r="AD154" s="72">
        <f t="shared" si="101"/>
        <v>125.22086064405813</v>
      </c>
      <c r="AE154" s="72">
        <f t="shared" si="98"/>
        <v>124.53690510116843</v>
      </c>
      <c r="AF154" s="72">
        <f t="shared" si="99"/>
        <v>122.79851809632373</v>
      </c>
      <c r="AG154" s="73">
        <f t="shared" si="99"/>
        <v>123.96694214876032</v>
      </c>
      <c r="AH154" s="555">
        <v>4</v>
      </c>
      <c r="AI154" s="232">
        <v>4</v>
      </c>
      <c r="AJ154" s="232">
        <v>4</v>
      </c>
      <c r="AK154" s="232">
        <v>4</v>
      </c>
      <c r="AL154" s="232">
        <v>1</v>
      </c>
      <c r="AM154" s="232">
        <v>1</v>
      </c>
      <c r="AN154" s="232">
        <v>1</v>
      </c>
      <c r="AO154" s="232">
        <v>1</v>
      </c>
      <c r="AP154" s="232">
        <v>1</v>
      </c>
      <c r="AQ154" s="232">
        <v>1</v>
      </c>
      <c r="AR154" s="232">
        <v>1</v>
      </c>
      <c r="AS154" s="232">
        <v>1</v>
      </c>
      <c r="AT154" s="232">
        <v>4</v>
      </c>
      <c r="AU154" s="232">
        <v>6</v>
      </c>
      <c r="AV154" s="234">
        <v>7</v>
      </c>
    </row>
    <row r="155" spans="2:48" ht="14.5" x14ac:dyDescent="0.35">
      <c r="B155" s="739"/>
      <c r="C155" s="8" t="s">
        <v>198</v>
      </c>
      <c r="D155">
        <v>1206</v>
      </c>
      <c r="E155">
        <v>1169</v>
      </c>
      <c r="F155">
        <v>1283</v>
      </c>
      <c r="G155">
        <v>1227</v>
      </c>
      <c r="H155">
        <v>1234</v>
      </c>
      <c r="I155">
        <v>1023</v>
      </c>
      <c r="J155">
        <v>1021</v>
      </c>
      <c r="K155">
        <v>1019</v>
      </c>
      <c r="L155">
        <v>1004</v>
      </c>
      <c r="M155">
        <v>1000</v>
      </c>
      <c r="N155">
        <v>1019</v>
      </c>
      <c r="O155">
        <v>1167</v>
      </c>
      <c r="P155">
        <v>1148</v>
      </c>
      <c r="Q155">
        <v>1124</v>
      </c>
      <c r="R155">
        <v>1129</v>
      </c>
      <c r="S155" s="554">
        <f>100</f>
        <v>100</v>
      </c>
      <c r="T155" s="72">
        <f t="shared" si="79"/>
        <v>96.932006633499171</v>
      </c>
      <c r="U155" s="72">
        <f t="shared" si="79"/>
        <v>106.38474295190713</v>
      </c>
      <c r="V155" s="72">
        <f t="shared" si="79"/>
        <v>101.7412935323383</v>
      </c>
      <c r="W155" s="72">
        <f t="shared" si="77"/>
        <v>102.32172470978441</v>
      </c>
      <c r="X155" s="72">
        <f t="shared" si="77"/>
        <v>84.825870646766163</v>
      </c>
      <c r="Y155" s="72">
        <f t="shared" si="77"/>
        <v>84.660033167495854</v>
      </c>
      <c r="Z155" s="72">
        <f t="shared" si="77"/>
        <v>84.494195688225545</v>
      </c>
      <c r="AA155" s="72">
        <f t="shared" si="77"/>
        <v>83.250414593698181</v>
      </c>
      <c r="AB155" s="72">
        <f t="shared" si="101"/>
        <v>82.91873963515755</v>
      </c>
      <c r="AC155" s="72">
        <f t="shared" si="101"/>
        <v>84.494195688225545</v>
      </c>
      <c r="AD155" s="72">
        <f t="shared" si="101"/>
        <v>96.766169154228862</v>
      </c>
      <c r="AE155" s="72">
        <f t="shared" si="98"/>
        <v>95.190713101160867</v>
      </c>
      <c r="AF155" s="72">
        <f t="shared" si="99"/>
        <v>93.200663349917079</v>
      </c>
      <c r="AG155" s="73">
        <f t="shared" si="99"/>
        <v>93.615257048092872</v>
      </c>
      <c r="AH155" s="235"/>
      <c r="AI155" s="236"/>
      <c r="AJ155" s="236"/>
      <c r="AK155" s="236"/>
      <c r="AL155" s="236"/>
      <c r="AM155" s="236"/>
      <c r="AN155" s="236"/>
      <c r="AO155" s="236"/>
      <c r="AP155" s="236"/>
      <c r="AQ155" s="236"/>
      <c r="AR155" s="236"/>
      <c r="AS155" s="236"/>
      <c r="AT155" s="236"/>
      <c r="AU155" s="236"/>
      <c r="AV155" s="237"/>
    </row>
    <row r="156" spans="2:48" ht="15" customHeight="1" x14ac:dyDescent="0.35">
      <c r="B156" s="738" t="s">
        <v>113</v>
      </c>
      <c r="C156" s="1" t="s">
        <v>193</v>
      </c>
      <c r="D156" s="211">
        <v>15</v>
      </c>
      <c r="E156" s="211">
        <v>13</v>
      </c>
      <c r="F156" s="211">
        <v>13</v>
      </c>
      <c r="G156" s="211">
        <v>14</v>
      </c>
      <c r="H156" s="211">
        <v>17</v>
      </c>
      <c r="I156" s="211">
        <v>16</v>
      </c>
      <c r="J156" s="211">
        <v>17</v>
      </c>
      <c r="K156" s="211">
        <v>16</v>
      </c>
      <c r="L156" s="211">
        <v>15</v>
      </c>
      <c r="M156" s="211">
        <v>14</v>
      </c>
      <c r="N156" s="211">
        <v>2</v>
      </c>
      <c r="O156" s="211">
        <v>0</v>
      </c>
      <c r="P156" s="211">
        <v>0</v>
      </c>
      <c r="Q156" s="211">
        <v>0</v>
      </c>
      <c r="R156" s="211">
        <v>0</v>
      </c>
      <c r="S156" s="554">
        <f>100</f>
        <v>100</v>
      </c>
      <c r="T156" s="72">
        <f t="shared" si="79"/>
        <v>86.666666666666671</v>
      </c>
      <c r="U156" s="72">
        <f t="shared" si="79"/>
        <v>86.666666666666671</v>
      </c>
      <c r="V156" s="72">
        <f t="shared" si="79"/>
        <v>93.333333333333329</v>
      </c>
      <c r="W156" s="72">
        <f t="shared" si="77"/>
        <v>113.33333333333333</v>
      </c>
      <c r="X156" s="72">
        <f t="shared" si="77"/>
        <v>106.66666666666667</v>
      </c>
      <c r="Y156" s="72">
        <f t="shared" si="77"/>
        <v>113.33333333333333</v>
      </c>
      <c r="Z156" s="72">
        <f t="shared" si="77"/>
        <v>106.66666666666667</v>
      </c>
      <c r="AA156" s="72">
        <f t="shared" si="77"/>
        <v>100</v>
      </c>
      <c r="AB156" s="72">
        <f t="shared" si="101"/>
        <v>93.333333333333329</v>
      </c>
      <c r="AC156" s="72">
        <f t="shared" si="101"/>
        <v>13.333333333333334</v>
      </c>
      <c r="AD156" s="72">
        <f t="shared" si="101"/>
        <v>0</v>
      </c>
      <c r="AE156" s="72">
        <f t="shared" si="98"/>
        <v>0</v>
      </c>
      <c r="AF156" s="72">
        <f t="shared" si="99"/>
        <v>0</v>
      </c>
      <c r="AG156" s="73">
        <f t="shared" si="99"/>
        <v>0</v>
      </c>
      <c r="AH156" s="555">
        <v>4</v>
      </c>
      <c r="AI156" s="232">
        <v>4</v>
      </c>
      <c r="AJ156" s="232">
        <v>4</v>
      </c>
      <c r="AK156" s="232">
        <v>4</v>
      </c>
      <c r="AL156" s="232">
        <v>4</v>
      </c>
      <c r="AM156" s="232">
        <v>4</v>
      </c>
      <c r="AN156" s="232">
        <v>4</v>
      </c>
      <c r="AO156" s="232">
        <v>4</v>
      </c>
      <c r="AP156" s="232">
        <v>4</v>
      </c>
      <c r="AQ156" s="232">
        <v>4</v>
      </c>
      <c r="AR156" s="232">
        <v>4</v>
      </c>
      <c r="AS156" s="232">
        <v>4</v>
      </c>
      <c r="AT156" s="232">
        <v>4</v>
      </c>
      <c r="AU156" s="232">
        <v>6</v>
      </c>
      <c r="AV156" s="234">
        <v>7</v>
      </c>
    </row>
    <row r="157" spans="2:48" ht="14.5" x14ac:dyDescent="0.35">
      <c r="B157" s="738"/>
      <c r="C157" s="1" t="s">
        <v>194</v>
      </c>
      <c r="D157" s="211">
        <v>51</v>
      </c>
      <c r="E157" s="211">
        <v>100</v>
      </c>
      <c r="F157" s="211">
        <v>112</v>
      </c>
      <c r="G157" s="211">
        <v>115</v>
      </c>
      <c r="H157" s="211">
        <v>115</v>
      </c>
      <c r="I157" s="211">
        <v>82</v>
      </c>
      <c r="J157" s="211">
        <v>86</v>
      </c>
      <c r="K157" s="211">
        <v>83</v>
      </c>
      <c r="L157" s="211">
        <v>79</v>
      </c>
      <c r="M157" s="211">
        <v>73</v>
      </c>
      <c r="N157" s="211">
        <v>80</v>
      </c>
      <c r="O157" s="211">
        <v>78</v>
      </c>
      <c r="P157" s="211">
        <v>79</v>
      </c>
      <c r="Q157" s="211">
        <v>78</v>
      </c>
      <c r="R157" s="211">
        <v>78</v>
      </c>
      <c r="S157" s="554">
        <f>100</f>
        <v>100</v>
      </c>
      <c r="T157" s="72">
        <f t="shared" si="79"/>
        <v>196.07843137254903</v>
      </c>
      <c r="U157" s="72">
        <f t="shared" si="79"/>
        <v>219.60784313725489</v>
      </c>
      <c r="V157" s="72">
        <f t="shared" si="79"/>
        <v>225.49019607843138</v>
      </c>
      <c r="W157" s="72">
        <f t="shared" si="77"/>
        <v>225.49019607843138</v>
      </c>
      <c r="X157" s="72">
        <f t="shared" si="77"/>
        <v>160.78431372549019</v>
      </c>
      <c r="Y157" s="72">
        <f t="shared" si="77"/>
        <v>168.62745098039215</v>
      </c>
      <c r="Z157" s="72">
        <f t="shared" si="77"/>
        <v>162.74509803921569</v>
      </c>
      <c r="AA157" s="72">
        <f t="shared" si="77"/>
        <v>154.90196078431373</v>
      </c>
      <c r="AB157" s="72">
        <f t="shared" si="101"/>
        <v>143.13725490196077</v>
      </c>
      <c r="AC157" s="72">
        <f t="shared" si="101"/>
        <v>156.86274509803923</v>
      </c>
      <c r="AD157" s="72">
        <f t="shared" si="101"/>
        <v>152.94117647058823</v>
      </c>
      <c r="AE157" s="72">
        <f t="shared" si="98"/>
        <v>154.90196078431373</v>
      </c>
      <c r="AF157" s="72">
        <f t="shared" si="99"/>
        <v>152.94117647058823</v>
      </c>
      <c r="AG157" s="73">
        <f t="shared" si="99"/>
        <v>152.94117647058823</v>
      </c>
      <c r="AH157" s="555">
        <v>4</v>
      </c>
      <c r="AI157" s="232">
        <v>4</v>
      </c>
      <c r="AJ157" s="232">
        <v>4</v>
      </c>
      <c r="AK157" s="232">
        <v>4</v>
      </c>
      <c r="AL157" s="232">
        <v>4</v>
      </c>
      <c r="AM157" s="232">
        <v>4</v>
      </c>
      <c r="AN157" s="232">
        <v>4</v>
      </c>
      <c r="AO157" s="232">
        <v>4</v>
      </c>
      <c r="AP157" s="232">
        <v>4</v>
      </c>
      <c r="AQ157" s="232">
        <v>4</v>
      </c>
      <c r="AR157" s="232">
        <v>4</v>
      </c>
      <c r="AS157" s="232">
        <v>4</v>
      </c>
      <c r="AT157" s="232">
        <v>4</v>
      </c>
      <c r="AU157" s="232">
        <v>6</v>
      </c>
      <c r="AV157" s="234">
        <v>7</v>
      </c>
    </row>
    <row r="158" spans="2:48" ht="14.5" x14ac:dyDescent="0.35">
      <c r="B158" s="738"/>
      <c r="C158" s="1" t="s">
        <v>195</v>
      </c>
      <c r="D158" s="211">
        <v>719</v>
      </c>
      <c r="E158" s="211">
        <v>346</v>
      </c>
      <c r="F158" s="211">
        <v>394</v>
      </c>
      <c r="G158" s="211">
        <v>405</v>
      </c>
      <c r="H158" s="211">
        <v>540</v>
      </c>
      <c r="I158" s="211">
        <v>518</v>
      </c>
      <c r="J158" s="211">
        <v>537</v>
      </c>
      <c r="K158" s="211">
        <v>509</v>
      </c>
      <c r="L158" s="211">
        <v>483</v>
      </c>
      <c r="M158" s="211">
        <v>456</v>
      </c>
      <c r="N158" s="211">
        <v>443</v>
      </c>
      <c r="O158" s="211">
        <v>444</v>
      </c>
      <c r="P158" s="211">
        <v>435</v>
      </c>
      <c r="Q158" s="211">
        <v>425</v>
      </c>
      <c r="R158" s="211">
        <v>427</v>
      </c>
      <c r="S158" s="554">
        <f>100</f>
        <v>100</v>
      </c>
      <c r="T158" s="72">
        <f t="shared" si="79"/>
        <v>48.12239221140473</v>
      </c>
      <c r="U158" s="72">
        <f t="shared" si="79"/>
        <v>54.798331015299027</v>
      </c>
      <c r="V158" s="72">
        <f t="shared" si="79"/>
        <v>56.328233657858135</v>
      </c>
      <c r="W158" s="72">
        <f t="shared" si="77"/>
        <v>75.104311543810852</v>
      </c>
      <c r="X158" s="72">
        <f t="shared" si="77"/>
        <v>72.044506258692635</v>
      </c>
      <c r="Y158" s="72">
        <f t="shared" si="77"/>
        <v>74.68706536856746</v>
      </c>
      <c r="Z158" s="72">
        <f t="shared" si="77"/>
        <v>70.792767732962446</v>
      </c>
      <c r="AA158" s="72">
        <f t="shared" si="77"/>
        <v>67.176634214186365</v>
      </c>
      <c r="AB158" s="72">
        <f t="shared" si="101"/>
        <v>63.421418636995824</v>
      </c>
      <c r="AC158" s="72">
        <f t="shared" si="101"/>
        <v>61.613351877607791</v>
      </c>
      <c r="AD158" s="72">
        <f t="shared" si="101"/>
        <v>61.75243393602225</v>
      </c>
      <c r="AE158" s="72">
        <f t="shared" si="98"/>
        <v>60.500695410292074</v>
      </c>
      <c r="AF158" s="72">
        <f t="shared" si="99"/>
        <v>59.109874826147426</v>
      </c>
      <c r="AG158" s="73">
        <f t="shared" si="99"/>
        <v>59.388038942976358</v>
      </c>
      <c r="AH158" s="555">
        <v>4</v>
      </c>
      <c r="AI158" s="232">
        <v>4</v>
      </c>
      <c r="AJ158" s="232">
        <v>4</v>
      </c>
      <c r="AK158" s="232">
        <v>4</v>
      </c>
      <c r="AL158" s="232">
        <v>4</v>
      </c>
      <c r="AM158" s="232">
        <v>4</v>
      </c>
      <c r="AN158" s="232">
        <v>4</v>
      </c>
      <c r="AO158" s="232">
        <v>4</v>
      </c>
      <c r="AP158" s="232">
        <v>4</v>
      </c>
      <c r="AQ158" s="232">
        <v>4</v>
      </c>
      <c r="AR158" s="232">
        <v>4</v>
      </c>
      <c r="AS158" s="232">
        <v>4</v>
      </c>
      <c r="AT158" s="232">
        <v>4</v>
      </c>
      <c r="AU158" s="232">
        <v>6</v>
      </c>
      <c r="AV158" s="234">
        <v>7</v>
      </c>
    </row>
    <row r="159" spans="2:48" ht="14.5" x14ac:dyDescent="0.35">
      <c r="B159" s="738"/>
      <c r="C159" s="1" t="s">
        <v>196</v>
      </c>
      <c r="D159" s="210">
        <v>0</v>
      </c>
      <c r="E159" s="210">
        <v>0</v>
      </c>
      <c r="F159" s="210">
        <v>0</v>
      </c>
      <c r="G159" s="210">
        <v>0</v>
      </c>
      <c r="H159" s="210">
        <v>0</v>
      </c>
      <c r="I159" s="210">
        <v>0</v>
      </c>
      <c r="J159" s="210">
        <v>0</v>
      </c>
      <c r="K159" s="210">
        <v>0</v>
      </c>
      <c r="L159" s="210">
        <v>0</v>
      </c>
      <c r="M159" s="210">
        <v>0</v>
      </c>
      <c r="N159" s="210">
        <v>0</v>
      </c>
      <c r="O159" s="210">
        <v>0</v>
      </c>
      <c r="P159" s="211">
        <v>0</v>
      </c>
      <c r="Q159" s="211">
        <v>0</v>
      </c>
      <c r="R159" s="211">
        <v>0</v>
      </c>
      <c r="S159" s="554">
        <f>100</f>
        <v>100</v>
      </c>
      <c r="T159" s="72" t="e">
        <f t="shared" si="79"/>
        <v>#DIV/0!</v>
      </c>
      <c r="U159" s="72" t="e">
        <f t="shared" si="79"/>
        <v>#DIV/0!</v>
      </c>
      <c r="V159" s="72" t="e">
        <f t="shared" si="79"/>
        <v>#DIV/0!</v>
      </c>
      <c r="W159" s="72" t="e">
        <f t="shared" si="77"/>
        <v>#DIV/0!</v>
      </c>
      <c r="X159" s="72" t="e">
        <f t="shared" si="77"/>
        <v>#DIV/0!</v>
      </c>
      <c r="Y159" s="72" t="e">
        <f t="shared" si="77"/>
        <v>#DIV/0!</v>
      </c>
      <c r="Z159" s="72" t="e">
        <f t="shared" si="77"/>
        <v>#DIV/0!</v>
      </c>
      <c r="AA159" s="72" t="e">
        <f t="shared" si="77"/>
        <v>#DIV/0!</v>
      </c>
      <c r="AB159" s="72" t="e">
        <f t="shared" si="101"/>
        <v>#DIV/0!</v>
      </c>
      <c r="AC159" s="72" t="e">
        <f t="shared" si="101"/>
        <v>#DIV/0!</v>
      </c>
      <c r="AD159" s="72" t="e">
        <f t="shared" si="101"/>
        <v>#DIV/0!</v>
      </c>
      <c r="AE159" s="72" t="e">
        <f t="shared" si="98"/>
        <v>#DIV/0!</v>
      </c>
      <c r="AF159" s="72" t="e">
        <f t="shared" si="99"/>
        <v>#DIV/0!</v>
      </c>
      <c r="AG159" s="73" t="e">
        <f t="shared" si="99"/>
        <v>#DIV/0!</v>
      </c>
      <c r="AH159" s="555">
        <v>1</v>
      </c>
      <c r="AI159" s="232">
        <v>1</v>
      </c>
      <c r="AJ159" s="232">
        <v>1</v>
      </c>
      <c r="AK159" s="232">
        <v>1</v>
      </c>
      <c r="AL159" s="232">
        <v>1</v>
      </c>
      <c r="AM159" s="232">
        <v>1</v>
      </c>
      <c r="AN159" s="232">
        <v>1</v>
      </c>
      <c r="AO159" s="232">
        <v>1</v>
      </c>
      <c r="AP159" s="232">
        <v>1</v>
      </c>
      <c r="AQ159" s="232">
        <v>1</v>
      </c>
      <c r="AR159" s="232">
        <v>1</v>
      </c>
      <c r="AS159" s="232">
        <v>1</v>
      </c>
      <c r="AT159" s="232">
        <v>4</v>
      </c>
      <c r="AU159" s="232">
        <v>6</v>
      </c>
      <c r="AV159" s="234">
        <v>7</v>
      </c>
    </row>
    <row r="160" spans="2:48" ht="14.5" x14ac:dyDescent="0.35">
      <c r="B160" s="738"/>
      <c r="C160" s="1" t="s">
        <v>197</v>
      </c>
      <c r="D160" s="211">
        <v>785</v>
      </c>
      <c r="E160" s="211">
        <v>459</v>
      </c>
      <c r="F160" s="211">
        <v>519</v>
      </c>
      <c r="G160" s="211">
        <v>534</v>
      </c>
      <c r="H160" s="211">
        <v>672</v>
      </c>
      <c r="I160" s="211">
        <v>616</v>
      </c>
      <c r="J160" s="211">
        <v>640</v>
      </c>
      <c r="K160" s="211">
        <v>608</v>
      </c>
      <c r="L160" s="211">
        <v>577</v>
      </c>
      <c r="M160" s="211">
        <v>543</v>
      </c>
      <c r="N160" s="211">
        <v>525</v>
      </c>
      <c r="O160" s="211">
        <v>522</v>
      </c>
      <c r="P160" s="211">
        <v>514</v>
      </c>
      <c r="Q160" s="211">
        <v>503</v>
      </c>
      <c r="R160" s="211">
        <v>505</v>
      </c>
      <c r="S160" s="554">
        <f>100</f>
        <v>100</v>
      </c>
      <c r="T160" s="72">
        <f t="shared" si="79"/>
        <v>58.471337579617831</v>
      </c>
      <c r="U160" s="72">
        <f t="shared" si="79"/>
        <v>66.114649681528661</v>
      </c>
      <c r="V160" s="72">
        <f t="shared" si="79"/>
        <v>68.025477707006374</v>
      </c>
      <c r="W160" s="72">
        <f t="shared" si="77"/>
        <v>85.605095541401269</v>
      </c>
      <c r="X160" s="72">
        <f t="shared" si="77"/>
        <v>78.471337579617838</v>
      </c>
      <c r="Y160" s="72">
        <f t="shared" si="77"/>
        <v>81.528662420382162</v>
      </c>
      <c r="Z160" s="72">
        <f t="shared" si="77"/>
        <v>77.452229299363054</v>
      </c>
      <c r="AA160" s="72">
        <f t="shared" si="77"/>
        <v>73.503184713375802</v>
      </c>
      <c r="AB160" s="72">
        <f t="shared" si="101"/>
        <v>69.171974522292999</v>
      </c>
      <c r="AC160" s="72">
        <f t="shared" si="101"/>
        <v>66.878980891719749</v>
      </c>
      <c r="AD160" s="72">
        <f t="shared" si="101"/>
        <v>66.496815286624198</v>
      </c>
      <c r="AE160" s="72">
        <f t="shared" si="98"/>
        <v>65.477707006369428</v>
      </c>
      <c r="AF160" s="72">
        <f t="shared" si="99"/>
        <v>64.076433121019107</v>
      </c>
      <c r="AG160" s="73">
        <f t="shared" si="99"/>
        <v>64.331210191082803</v>
      </c>
      <c r="AH160" s="555">
        <v>4</v>
      </c>
      <c r="AI160" s="232">
        <v>4</v>
      </c>
      <c r="AJ160" s="232">
        <v>4</v>
      </c>
      <c r="AK160" s="232">
        <v>4</v>
      </c>
      <c r="AL160" s="232">
        <v>4</v>
      </c>
      <c r="AM160" s="232">
        <v>4</v>
      </c>
      <c r="AN160" s="232">
        <v>4</v>
      </c>
      <c r="AO160" s="232">
        <v>4</v>
      </c>
      <c r="AP160" s="232">
        <v>4</v>
      </c>
      <c r="AQ160" s="232">
        <v>4</v>
      </c>
      <c r="AR160" s="232">
        <v>4</v>
      </c>
      <c r="AS160" s="232">
        <v>4</v>
      </c>
      <c r="AT160" s="232">
        <v>4</v>
      </c>
      <c r="AU160" s="232">
        <v>6</v>
      </c>
      <c r="AV160" s="234">
        <v>7</v>
      </c>
    </row>
    <row r="161" spans="2:48" ht="14.5" x14ac:dyDescent="0.35">
      <c r="B161" s="739"/>
      <c r="C161" s="8" t="s">
        <v>198</v>
      </c>
      <c r="D161">
        <v>785</v>
      </c>
      <c r="E161">
        <v>459</v>
      </c>
      <c r="F161">
        <v>519</v>
      </c>
      <c r="G161">
        <v>534</v>
      </c>
      <c r="H161">
        <v>672</v>
      </c>
      <c r="I161">
        <v>616</v>
      </c>
      <c r="J161">
        <v>640</v>
      </c>
      <c r="K161">
        <v>608</v>
      </c>
      <c r="L161">
        <v>577</v>
      </c>
      <c r="M161">
        <v>543</v>
      </c>
      <c r="N161">
        <v>525</v>
      </c>
      <c r="O161">
        <v>522</v>
      </c>
      <c r="P161">
        <v>514</v>
      </c>
      <c r="Q161">
        <v>503</v>
      </c>
      <c r="R161">
        <v>505</v>
      </c>
      <c r="S161" s="554">
        <f>100</f>
        <v>100</v>
      </c>
      <c r="T161" s="72">
        <f t="shared" si="79"/>
        <v>58.471337579617831</v>
      </c>
      <c r="U161" s="72">
        <f t="shared" si="79"/>
        <v>66.114649681528661</v>
      </c>
      <c r="V161" s="72">
        <f t="shared" si="79"/>
        <v>68.025477707006374</v>
      </c>
      <c r="W161" s="72">
        <f t="shared" si="77"/>
        <v>85.605095541401269</v>
      </c>
      <c r="X161" s="72">
        <f t="shared" si="77"/>
        <v>78.471337579617838</v>
      </c>
      <c r="Y161" s="72">
        <f t="shared" si="77"/>
        <v>81.528662420382162</v>
      </c>
      <c r="Z161" s="72">
        <f t="shared" si="77"/>
        <v>77.452229299363054</v>
      </c>
      <c r="AA161" s="72">
        <f t="shared" si="77"/>
        <v>73.503184713375802</v>
      </c>
      <c r="AB161" s="72">
        <f t="shared" si="101"/>
        <v>69.171974522292999</v>
      </c>
      <c r="AC161" s="72">
        <f t="shared" si="101"/>
        <v>66.878980891719749</v>
      </c>
      <c r="AD161" s="72">
        <f t="shared" si="101"/>
        <v>66.496815286624198</v>
      </c>
      <c r="AE161" s="72">
        <f t="shared" si="98"/>
        <v>65.477707006369428</v>
      </c>
      <c r="AF161" s="72">
        <f t="shared" si="99"/>
        <v>64.076433121019107</v>
      </c>
      <c r="AG161" s="73">
        <f t="shared" si="99"/>
        <v>64.331210191082803</v>
      </c>
      <c r="AH161" s="235"/>
      <c r="AI161" s="236"/>
      <c r="AJ161" s="236"/>
      <c r="AK161" s="236"/>
      <c r="AL161" s="236"/>
      <c r="AM161" s="236"/>
      <c r="AN161" s="236"/>
      <c r="AO161" s="236"/>
      <c r="AP161" s="236"/>
      <c r="AQ161" s="236"/>
      <c r="AR161" s="236"/>
      <c r="AS161" s="236"/>
      <c r="AT161" s="236"/>
      <c r="AU161" s="236"/>
      <c r="AV161" s="237"/>
    </row>
    <row r="162" spans="2:48" ht="15" customHeight="1" x14ac:dyDescent="0.35">
      <c r="B162" s="738" t="s">
        <v>114</v>
      </c>
      <c r="C162" s="1" t="s">
        <v>193</v>
      </c>
      <c r="D162" s="210">
        <v>0</v>
      </c>
      <c r="E162" s="210">
        <v>0</v>
      </c>
      <c r="F162" s="210">
        <v>0</v>
      </c>
      <c r="G162" s="210">
        <v>0</v>
      </c>
      <c r="H162" s="210">
        <v>0</v>
      </c>
      <c r="I162" s="210">
        <v>0</v>
      </c>
      <c r="J162" s="210">
        <v>0</v>
      </c>
      <c r="K162" s="210">
        <v>0</v>
      </c>
      <c r="L162" s="210">
        <v>0</v>
      </c>
      <c r="M162" s="211">
        <v>0</v>
      </c>
      <c r="N162" s="211">
        <v>0</v>
      </c>
      <c r="O162" s="211">
        <v>0</v>
      </c>
      <c r="P162" s="211">
        <v>0</v>
      </c>
      <c r="Q162" s="211">
        <v>0</v>
      </c>
      <c r="R162" s="211">
        <v>0</v>
      </c>
      <c r="S162" s="554">
        <f>100</f>
        <v>100</v>
      </c>
      <c r="T162" s="72" t="e">
        <f t="shared" si="79"/>
        <v>#DIV/0!</v>
      </c>
      <c r="U162" s="72" t="e">
        <f t="shared" si="79"/>
        <v>#DIV/0!</v>
      </c>
      <c r="V162" s="72" t="e">
        <f t="shared" si="79"/>
        <v>#DIV/0!</v>
      </c>
      <c r="W162" s="72" t="e">
        <f t="shared" si="77"/>
        <v>#DIV/0!</v>
      </c>
      <c r="X162" s="72" t="e">
        <f t="shared" si="77"/>
        <v>#DIV/0!</v>
      </c>
      <c r="Y162" s="72" t="e">
        <f t="shared" si="77"/>
        <v>#DIV/0!</v>
      </c>
      <c r="Z162" s="72" t="e">
        <f t="shared" si="77"/>
        <v>#DIV/0!</v>
      </c>
      <c r="AA162" s="72" t="e">
        <f t="shared" si="77"/>
        <v>#DIV/0!</v>
      </c>
      <c r="AB162" s="72" t="e">
        <f t="shared" si="101"/>
        <v>#DIV/0!</v>
      </c>
      <c r="AC162" s="72" t="e">
        <f t="shared" si="101"/>
        <v>#DIV/0!</v>
      </c>
      <c r="AD162" s="72" t="e">
        <f t="shared" si="101"/>
        <v>#DIV/0!</v>
      </c>
      <c r="AE162" s="72" t="e">
        <f t="shared" si="98"/>
        <v>#DIV/0!</v>
      </c>
      <c r="AF162" s="72" t="e">
        <f t="shared" si="99"/>
        <v>#DIV/0!</v>
      </c>
      <c r="AG162" s="73" t="e">
        <f t="shared" si="99"/>
        <v>#DIV/0!</v>
      </c>
      <c r="AH162" s="555">
        <v>1</v>
      </c>
      <c r="AI162" s="232">
        <v>1</v>
      </c>
      <c r="AJ162" s="232">
        <v>1</v>
      </c>
      <c r="AK162" s="232">
        <v>1</v>
      </c>
      <c r="AL162" s="232">
        <v>1</v>
      </c>
      <c r="AM162" s="232">
        <v>1</v>
      </c>
      <c r="AN162" s="232">
        <v>1</v>
      </c>
      <c r="AO162" s="232">
        <v>1</v>
      </c>
      <c r="AP162" s="232">
        <v>1</v>
      </c>
      <c r="AQ162" s="232">
        <v>4</v>
      </c>
      <c r="AR162" s="232">
        <v>4</v>
      </c>
      <c r="AS162" s="232">
        <v>4</v>
      </c>
      <c r="AT162" s="232">
        <v>4</v>
      </c>
      <c r="AU162" s="232">
        <v>6</v>
      </c>
      <c r="AV162" s="234">
        <v>7</v>
      </c>
    </row>
    <row r="163" spans="2:48" ht="14.5" x14ac:dyDescent="0.35">
      <c r="B163" s="738"/>
      <c r="C163" s="1" t="s">
        <v>194</v>
      </c>
      <c r="D163" s="211">
        <v>26</v>
      </c>
      <c r="E163" s="211">
        <v>25</v>
      </c>
      <c r="F163" s="211">
        <v>28</v>
      </c>
      <c r="G163" s="211">
        <v>28</v>
      </c>
      <c r="H163" s="211">
        <v>30</v>
      </c>
      <c r="I163" s="211">
        <v>30</v>
      </c>
      <c r="J163" s="211">
        <v>32</v>
      </c>
      <c r="K163" s="211">
        <v>31</v>
      </c>
      <c r="L163" s="211">
        <v>29</v>
      </c>
      <c r="M163" s="211">
        <v>27</v>
      </c>
      <c r="N163" s="211">
        <v>30</v>
      </c>
      <c r="O163" s="211">
        <v>29</v>
      </c>
      <c r="P163" s="211">
        <v>30</v>
      </c>
      <c r="Q163" s="211">
        <v>30</v>
      </c>
      <c r="R163" s="211">
        <v>30</v>
      </c>
      <c r="S163" s="554">
        <f>100</f>
        <v>100</v>
      </c>
      <c r="T163" s="72">
        <f t="shared" si="79"/>
        <v>96.15384615384616</v>
      </c>
      <c r="U163" s="72">
        <f t="shared" si="79"/>
        <v>107.69230769230769</v>
      </c>
      <c r="V163" s="72">
        <f t="shared" si="79"/>
        <v>107.69230769230769</v>
      </c>
      <c r="W163" s="72">
        <f t="shared" si="77"/>
        <v>115.38461538461539</v>
      </c>
      <c r="X163" s="72">
        <f t="shared" si="77"/>
        <v>115.38461538461539</v>
      </c>
      <c r="Y163" s="72">
        <f t="shared" si="77"/>
        <v>123.07692307692308</v>
      </c>
      <c r="Z163" s="72">
        <f t="shared" si="77"/>
        <v>119.23076923076923</v>
      </c>
      <c r="AA163" s="72">
        <f t="shared" si="77"/>
        <v>111.53846153846153</v>
      </c>
      <c r="AB163" s="72">
        <f t="shared" si="101"/>
        <v>103.84615384615384</v>
      </c>
      <c r="AC163" s="72">
        <f t="shared" si="101"/>
        <v>115.38461538461539</v>
      </c>
      <c r="AD163" s="72">
        <f t="shared" si="101"/>
        <v>111.53846153846153</v>
      </c>
      <c r="AE163" s="72">
        <f t="shared" si="98"/>
        <v>115.38461538461539</v>
      </c>
      <c r="AF163" s="72">
        <f t="shared" si="99"/>
        <v>115.38461538461539</v>
      </c>
      <c r="AG163" s="73">
        <f t="shared" si="99"/>
        <v>115.38461538461539</v>
      </c>
      <c r="AH163" s="555">
        <v>4</v>
      </c>
      <c r="AI163" s="232">
        <v>4</v>
      </c>
      <c r="AJ163" s="232">
        <v>4</v>
      </c>
      <c r="AK163" s="232">
        <v>4</v>
      </c>
      <c r="AL163" s="232">
        <v>4</v>
      </c>
      <c r="AM163" s="232">
        <v>4</v>
      </c>
      <c r="AN163" s="232">
        <v>4</v>
      </c>
      <c r="AO163" s="232">
        <v>4</v>
      </c>
      <c r="AP163" s="232">
        <v>4</v>
      </c>
      <c r="AQ163" s="232">
        <v>4</v>
      </c>
      <c r="AR163" s="232">
        <v>4</v>
      </c>
      <c r="AS163" s="232">
        <v>4</v>
      </c>
      <c r="AT163" s="232">
        <v>4</v>
      </c>
      <c r="AU163" s="232">
        <v>6</v>
      </c>
      <c r="AV163" s="234">
        <v>7</v>
      </c>
    </row>
    <row r="164" spans="2:48" ht="14.5" x14ac:dyDescent="0.35">
      <c r="B164" s="738"/>
      <c r="C164" s="1" t="s">
        <v>195</v>
      </c>
      <c r="D164" s="210">
        <v>0</v>
      </c>
      <c r="E164" s="210">
        <v>0</v>
      </c>
      <c r="F164" s="210">
        <v>0</v>
      </c>
      <c r="G164" s="210">
        <v>0</v>
      </c>
      <c r="H164" s="210">
        <v>0</v>
      </c>
      <c r="I164" s="210">
        <v>0</v>
      </c>
      <c r="J164" s="210">
        <v>0</v>
      </c>
      <c r="K164" s="210">
        <v>0</v>
      </c>
      <c r="L164" s="210">
        <v>0</v>
      </c>
      <c r="M164" s="210">
        <v>0</v>
      </c>
      <c r="N164" s="211">
        <v>0</v>
      </c>
      <c r="O164" s="211">
        <v>0</v>
      </c>
      <c r="P164" s="211">
        <v>0</v>
      </c>
      <c r="Q164" s="211">
        <v>0</v>
      </c>
      <c r="R164" s="211">
        <v>0</v>
      </c>
      <c r="S164" s="554">
        <f>100</f>
        <v>100</v>
      </c>
      <c r="T164" s="72" t="e">
        <f t="shared" si="79"/>
        <v>#DIV/0!</v>
      </c>
      <c r="U164" s="72" t="e">
        <f t="shared" si="79"/>
        <v>#DIV/0!</v>
      </c>
      <c r="V164" s="72" t="e">
        <f t="shared" si="79"/>
        <v>#DIV/0!</v>
      </c>
      <c r="W164" s="72" t="e">
        <f t="shared" si="77"/>
        <v>#DIV/0!</v>
      </c>
      <c r="X164" s="72" t="e">
        <f t="shared" si="77"/>
        <v>#DIV/0!</v>
      </c>
      <c r="Y164" s="72" t="e">
        <f t="shared" si="77"/>
        <v>#DIV/0!</v>
      </c>
      <c r="Z164" s="72" t="e">
        <f t="shared" si="77"/>
        <v>#DIV/0!</v>
      </c>
      <c r="AA164" s="72" t="e">
        <f t="shared" si="77"/>
        <v>#DIV/0!</v>
      </c>
      <c r="AB164" s="72" t="e">
        <f t="shared" si="101"/>
        <v>#DIV/0!</v>
      </c>
      <c r="AC164" s="72" t="e">
        <f t="shared" si="101"/>
        <v>#DIV/0!</v>
      </c>
      <c r="AD164" s="72" t="e">
        <f t="shared" si="101"/>
        <v>#DIV/0!</v>
      </c>
      <c r="AE164" s="72" t="e">
        <f t="shared" si="98"/>
        <v>#DIV/0!</v>
      </c>
      <c r="AF164" s="72" t="e">
        <f t="shared" si="99"/>
        <v>#DIV/0!</v>
      </c>
      <c r="AG164" s="73" t="e">
        <f t="shared" si="99"/>
        <v>#DIV/0!</v>
      </c>
      <c r="AH164" s="555">
        <v>1</v>
      </c>
      <c r="AI164" s="232">
        <v>1</v>
      </c>
      <c r="AJ164" s="232">
        <v>1</v>
      </c>
      <c r="AK164" s="232">
        <v>1</v>
      </c>
      <c r="AL164" s="232">
        <v>1</v>
      </c>
      <c r="AM164" s="232">
        <v>1</v>
      </c>
      <c r="AN164" s="232">
        <v>1</v>
      </c>
      <c r="AO164" s="232">
        <v>1</v>
      </c>
      <c r="AP164" s="232">
        <v>1</v>
      </c>
      <c r="AQ164" s="232">
        <v>1</v>
      </c>
      <c r="AR164" s="232">
        <v>4</v>
      </c>
      <c r="AS164" s="232">
        <v>4</v>
      </c>
      <c r="AT164" s="232">
        <v>4</v>
      </c>
      <c r="AU164" s="232">
        <v>6</v>
      </c>
      <c r="AV164" s="234">
        <v>7</v>
      </c>
    </row>
    <row r="165" spans="2:48" ht="14.5" x14ac:dyDescent="0.35">
      <c r="B165" s="738"/>
      <c r="C165" s="1" t="s">
        <v>196</v>
      </c>
      <c r="D165" s="210">
        <v>0</v>
      </c>
      <c r="E165" s="210">
        <v>0</v>
      </c>
      <c r="F165" s="210">
        <v>0</v>
      </c>
      <c r="G165" s="210">
        <v>0</v>
      </c>
      <c r="H165" s="210">
        <v>0</v>
      </c>
      <c r="I165" s="210">
        <v>0</v>
      </c>
      <c r="J165" s="210">
        <v>0</v>
      </c>
      <c r="K165" s="210">
        <v>0</v>
      </c>
      <c r="L165" s="210">
        <v>0</v>
      </c>
      <c r="M165" s="210">
        <v>0</v>
      </c>
      <c r="N165" s="210">
        <v>0</v>
      </c>
      <c r="O165" s="210">
        <v>0</v>
      </c>
      <c r="P165" s="211">
        <v>0</v>
      </c>
      <c r="Q165" s="211">
        <v>0</v>
      </c>
      <c r="R165" s="211">
        <v>0</v>
      </c>
      <c r="S165" s="554">
        <f>100</f>
        <v>100</v>
      </c>
      <c r="T165" s="72" t="e">
        <f t="shared" si="79"/>
        <v>#DIV/0!</v>
      </c>
      <c r="U165" s="72" t="e">
        <f t="shared" si="79"/>
        <v>#DIV/0!</v>
      </c>
      <c r="V165" s="72" t="e">
        <f t="shared" si="79"/>
        <v>#DIV/0!</v>
      </c>
      <c r="W165" s="72" t="e">
        <f t="shared" si="77"/>
        <v>#DIV/0!</v>
      </c>
      <c r="X165" s="72" t="e">
        <f t="shared" si="77"/>
        <v>#DIV/0!</v>
      </c>
      <c r="Y165" s="72" t="e">
        <f t="shared" si="77"/>
        <v>#DIV/0!</v>
      </c>
      <c r="Z165" s="72" t="e">
        <f t="shared" si="77"/>
        <v>#DIV/0!</v>
      </c>
      <c r="AA165" s="72" t="e">
        <f t="shared" si="77"/>
        <v>#DIV/0!</v>
      </c>
      <c r="AB165" s="72" t="e">
        <f t="shared" si="101"/>
        <v>#DIV/0!</v>
      </c>
      <c r="AC165" s="72" t="e">
        <f t="shared" si="101"/>
        <v>#DIV/0!</v>
      </c>
      <c r="AD165" s="72" t="e">
        <f t="shared" si="101"/>
        <v>#DIV/0!</v>
      </c>
      <c r="AE165" s="72" t="e">
        <f t="shared" si="98"/>
        <v>#DIV/0!</v>
      </c>
      <c r="AF165" s="72" t="e">
        <f t="shared" si="99"/>
        <v>#DIV/0!</v>
      </c>
      <c r="AG165" s="73" t="e">
        <f t="shared" si="99"/>
        <v>#DIV/0!</v>
      </c>
      <c r="AH165" s="555">
        <v>1</v>
      </c>
      <c r="AI165" s="232">
        <v>1</v>
      </c>
      <c r="AJ165" s="232">
        <v>1</v>
      </c>
      <c r="AK165" s="232">
        <v>1</v>
      </c>
      <c r="AL165" s="232">
        <v>1</v>
      </c>
      <c r="AM165" s="232">
        <v>1</v>
      </c>
      <c r="AN165" s="232">
        <v>1</v>
      </c>
      <c r="AO165" s="232">
        <v>1</v>
      </c>
      <c r="AP165" s="232">
        <v>1</v>
      </c>
      <c r="AQ165" s="232">
        <v>1</v>
      </c>
      <c r="AR165" s="232">
        <v>1</v>
      </c>
      <c r="AS165" s="232">
        <v>1</v>
      </c>
      <c r="AT165" s="232">
        <v>4</v>
      </c>
      <c r="AU165" s="232">
        <v>6</v>
      </c>
      <c r="AV165" s="234">
        <v>7</v>
      </c>
    </row>
    <row r="166" spans="2:48" ht="14.5" x14ac:dyDescent="0.35">
      <c r="B166" s="738"/>
      <c r="C166" s="1" t="s">
        <v>197</v>
      </c>
      <c r="D166" s="211">
        <v>26</v>
      </c>
      <c r="E166" s="211">
        <v>25</v>
      </c>
      <c r="F166" s="211">
        <v>28</v>
      </c>
      <c r="G166" s="211">
        <v>28</v>
      </c>
      <c r="H166" s="211">
        <v>30</v>
      </c>
      <c r="I166" s="211">
        <v>30</v>
      </c>
      <c r="J166" s="211">
        <v>32</v>
      </c>
      <c r="K166" s="211">
        <v>31</v>
      </c>
      <c r="L166" s="211">
        <v>29</v>
      </c>
      <c r="M166" s="211">
        <v>27</v>
      </c>
      <c r="N166" s="211">
        <v>30</v>
      </c>
      <c r="O166" s="211">
        <v>29</v>
      </c>
      <c r="P166" s="211">
        <v>30</v>
      </c>
      <c r="Q166" s="211">
        <v>30</v>
      </c>
      <c r="R166" s="211">
        <v>30</v>
      </c>
      <c r="S166" s="554">
        <f>100</f>
        <v>100</v>
      </c>
      <c r="T166" s="72">
        <f t="shared" si="79"/>
        <v>96.15384615384616</v>
      </c>
      <c r="U166" s="72">
        <f t="shared" si="79"/>
        <v>107.69230769230769</v>
      </c>
      <c r="V166" s="72">
        <f t="shared" si="79"/>
        <v>107.69230769230769</v>
      </c>
      <c r="W166" s="72">
        <f t="shared" si="77"/>
        <v>115.38461538461539</v>
      </c>
      <c r="X166" s="72">
        <f t="shared" si="77"/>
        <v>115.38461538461539</v>
      </c>
      <c r="Y166" s="72">
        <f t="shared" si="77"/>
        <v>123.07692307692308</v>
      </c>
      <c r="Z166" s="72">
        <f t="shared" si="77"/>
        <v>119.23076923076923</v>
      </c>
      <c r="AA166" s="72">
        <f t="shared" si="77"/>
        <v>111.53846153846153</v>
      </c>
      <c r="AB166" s="72">
        <f t="shared" si="101"/>
        <v>103.84615384615384</v>
      </c>
      <c r="AC166" s="72">
        <f t="shared" si="101"/>
        <v>115.38461538461539</v>
      </c>
      <c r="AD166" s="72">
        <f t="shared" si="101"/>
        <v>111.53846153846153</v>
      </c>
      <c r="AE166" s="72">
        <f t="shared" si="98"/>
        <v>115.38461538461539</v>
      </c>
      <c r="AF166" s="72">
        <f t="shared" si="99"/>
        <v>115.38461538461539</v>
      </c>
      <c r="AG166" s="73">
        <f t="shared" si="99"/>
        <v>115.38461538461539</v>
      </c>
      <c r="AH166" s="555">
        <v>4</v>
      </c>
      <c r="AI166" s="232">
        <v>4</v>
      </c>
      <c r="AJ166" s="232">
        <v>4</v>
      </c>
      <c r="AK166" s="232">
        <v>4</v>
      </c>
      <c r="AL166" s="232">
        <v>4</v>
      </c>
      <c r="AM166" s="232">
        <v>4</v>
      </c>
      <c r="AN166" s="232">
        <v>4</v>
      </c>
      <c r="AO166" s="232">
        <v>4</v>
      </c>
      <c r="AP166" s="232">
        <v>4</v>
      </c>
      <c r="AQ166" s="232">
        <v>4</v>
      </c>
      <c r="AR166" s="232">
        <v>4</v>
      </c>
      <c r="AS166" s="232">
        <v>4</v>
      </c>
      <c r="AT166" s="232">
        <v>4</v>
      </c>
      <c r="AU166" s="232">
        <v>6</v>
      </c>
      <c r="AV166" s="234">
        <v>7</v>
      </c>
    </row>
    <row r="167" spans="2:48" ht="14.5" x14ac:dyDescent="0.35">
      <c r="B167" s="739"/>
      <c r="C167" s="8" t="s">
        <v>198</v>
      </c>
      <c r="D167">
        <v>26</v>
      </c>
      <c r="E167">
        <v>25</v>
      </c>
      <c r="F167">
        <v>28</v>
      </c>
      <c r="G167">
        <v>28</v>
      </c>
      <c r="H167">
        <v>30</v>
      </c>
      <c r="I167">
        <v>30</v>
      </c>
      <c r="J167">
        <v>32</v>
      </c>
      <c r="K167">
        <v>31</v>
      </c>
      <c r="L167">
        <v>29</v>
      </c>
      <c r="M167">
        <v>27</v>
      </c>
      <c r="N167">
        <v>30</v>
      </c>
      <c r="O167">
        <v>29</v>
      </c>
      <c r="P167">
        <v>30</v>
      </c>
      <c r="Q167">
        <v>30</v>
      </c>
      <c r="R167">
        <v>30</v>
      </c>
      <c r="S167" s="554">
        <f>100</f>
        <v>100</v>
      </c>
      <c r="T167" s="72">
        <f t="shared" si="79"/>
        <v>96.15384615384616</v>
      </c>
      <c r="U167" s="72">
        <f t="shared" si="79"/>
        <v>107.69230769230769</v>
      </c>
      <c r="V167" s="72">
        <f t="shared" si="79"/>
        <v>107.69230769230769</v>
      </c>
      <c r="W167" s="72">
        <f t="shared" si="77"/>
        <v>115.38461538461539</v>
      </c>
      <c r="X167" s="72">
        <f t="shared" si="77"/>
        <v>115.38461538461539</v>
      </c>
      <c r="Y167" s="72">
        <f t="shared" si="77"/>
        <v>123.07692307692308</v>
      </c>
      <c r="Z167" s="72">
        <f t="shared" si="77"/>
        <v>119.23076923076923</v>
      </c>
      <c r="AA167" s="72">
        <f t="shared" si="77"/>
        <v>111.53846153846153</v>
      </c>
      <c r="AB167" s="72">
        <f t="shared" si="101"/>
        <v>103.84615384615384</v>
      </c>
      <c r="AC167" s="72">
        <f t="shared" si="101"/>
        <v>115.38461538461539</v>
      </c>
      <c r="AD167" s="72">
        <f t="shared" si="101"/>
        <v>111.53846153846153</v>
      </c>
      <c r="AE167" s="72">
        <f t="shared" si="98"/>
        <v>115.38461538461539</v>
      </c>
      <c r="AF167" s="72">
        <f t="shared" si="99"/>
        <v>115.38461538461539</v>
      </c>
      <c r="AG167" s="73">
        <f t="shared" si="99"/>
        <v>115.38461538461539</v>
      </c>
      <c r="AH167" s="235"/>
      <c r="AI167" s="236"/>
      <c r="AJ167" s="236"/>
      <c r="AK167" s="236"/>
      <c r="AL167" s="236"/>
      <c r="AM167" s="236"/>
      <c r="AN167" s="236"/>
      <c r="AO167" s="236"/>
      <c r="AP167" s="236"/>
      <c r="AQ167" s="236"/>
      <c r="AR167" s="236"/>
      <c r="AS167" s="236"/>
      <c r="AT167" s="236"/>
      <c r="AU167" s="236"/>
      <c r="AV167" s="237"/>
    </row>
    <row r="168" spans="2:48" ht="15" customHeight="1" x14ac:dyDescent="0.35">
      <c r="B168" s="738" t="s">
        <v>130</v>
      </c>
      <c r="C168" s="1" t="s">
        <v>193</v>
      </c>
      <c r="D168" s="211">
        <v>123</v>
      </c>
      <c r="E168" s="211">
        <v>101</v>
      </c>
      <c r="F168" s="211">
        <v>109</v>
      </c>
      <c r="G168" s="211">
        <v>86</v>
      </c>
      <c r="H168" s="211">
        <v>72</v>
      </c>
      <c r="I168" s="211">
        <v>67</v>
      </c>
      <c r="J168" s="211">
        <v>53</v>
      </c>
      <c r="K168" s="210">
        <v>46</v>
      </c>
      <c r="L168" s="211">
        <v>39</v>
      </c>
      <c r="M168" s="211">
        <v>41</v>
      </c>
      <c r="N168" s="211">
        <v>49</v>
      </c>
      <c r="O168" s="211">
        <v>0</v>
      </c>
      <c r="P168" s="211">
        <v>0</v>
      </c>
      <c r="Q168" s="211">
        <v>0</v>
      </c>
      <c r="R168" s="211">
        <v>0</v>
      </c>
      <c r="S168" s="554">
        <f>100</f>
        <v>100</v>
      </c>
      <c r="T168" s="72">
        <f t="shared" si="79"/>
        <v>82.113821138211378</v>
      </c>
      <c r="U168" s="72">
        <f t="shared" si="79"/>
        <v>88.617886178861795</v>
      </c>
      <c r="V168" s="72">
        <f t="shared" si="79"/>
        <v>69.918699186991873</v>
      </c>
      <c r="W168" s="72">
        <f t="shared" si="77"/>
        <v>58.536585365853661</v>
      </c>
      <c r="X168" s="72">
        <f t="shared" si="77"/>
        <v>54.471544715447152</v>
      </c>
      <c r="Y168" s="72">
        <f t="shared" si="77"/>
        <v>43.08943089430894</v>
      </c>
      <c r="Z168" s="72">
        <f t="shared" si="77"/>
        <v>37.398373983739837</v>
      </c>
      <c r="AA168" s="72">
        <f t="shared" si="77"/>
        <v>31.707317073170731</v>
      </c>
      <c r="AB168" s="72">
        <f t="shared" si="101"/>
        <v>33.333333333333336</v>
      </c>
      <c r="AC168" s="72">
        <f t="shared" si="101"/>
        <v>39.837398373983739</v>
      </c>
      <c r="AD168" s="72">
        <f t="shared" si="101"/>
        <v>0</v>
      </c>
      <c r="AE168" s="72">
        <f t="shared" si="98"/>
        <v>0</v>
      </c>
      <c r="AF168" s="72">
        <f t="shared" si="99"/>
        <v>0</v>
      </c>
      <c r="AG168" s="73">
        <f t="shared" si="99"/>
        <v>0</v>
      </c>
      <c r="AH168" s="555">
        <v>4</v>
      </c>
      <c r="AI168" s="232">
        <v>4</v>
      </c>
      <c r="AJ168" s="232">
        <v>4</v>
      </c>
      <c r="AK168" s="232">
        <v>4</v>
      </c>
      <c r="AL168" s="232">
        <v>4</v>
      </c>
      <c r="AM168" s="232">
        <v>4</v>
      </c>
      <c r="AN168" s="232">
        <v>4</v>
      </c>
      <c r="AO168" s="232">
        <v>1</v>
      </c>
      <c r="AP168" s="232">
        <v>4</v>
      </c>
      <c r="AQ168" s="232">
        <v>4</v>
      </c>
      <c r="AR168" s="232">
        <v>4</v>
      </c>
      <c r="AS168" s="232">
        <v>4</v>
      </c>
      <c r="AT168" s="232">
        <v>4</v>
      </c>
      <c r="AU168" s="232">
        <v>6</v>
      </c>
      <c r="AV168" s="234">
        <v>7</v>
      </c>
    </row>
    <row r="169" spans="2:48" ht="14.5" x14ac:dyDescent="0.35">
      <c r="B169" s="738"/>
      <c r="C169" s="1" t="s">
        <v>194</v>
      </c>
      <c r="D169" s="211">
        <v>66</v>
      </c>
      <c r="E169" s="211">
        <v>79</v>
      </c>
      <c r="F169" s="211">
        <v>74</v>
      </c>
      <c r="G169" s="211">
        <v>101</v>
      </c>
      <c r="H169" s="211">
        <v>101</v>
      </c>
      <c r="I169" s="211">
        <v>102</v>
      </c>
      <c r="J169" s="211">
        <v>106</v>
      </c>
      <c r="K169" s="211">
        <v>117</v>
      </c>
      <c r="L169" s="211">
        <v>127</v>
      </c>
      <c r="M169" s="211">
        <v>130</v>
      </c>
      <c r="N169" s="211">
        <v>129</v>
      </c>
      <c r="O169" s="211">
        <v>184</v>
      </c>
      <c r="P169" s="211">
        <v>128</v>
      </c>
      <c r="Q169" s="211">
        <v>126</v>
      </c>
      <c r="R169" s="211">
        <v>126</v>
      </c>
      <c r="S169" s="554">
        <f>100</f>
        <v>100</v>
      </c>
      <c r="T169" s="72">
        <f t="shared" si="79"/>
        <v>119.6969696969697</v>
      </c>
      <c r="U169" s="72">
        <f t="shared" si="79"/>
        <v>112.12121212121212</v>
      </c>
      <c r="V169" s="72">
        <f t="shared" si="79"/>
        <v>153.03030303030303</v>
      </c>
      <c r="W169" s="72">
        <f t="shared" si="77"/>
        <v>153.03030303030303</v>
      </c>
      <c r="X169" s="72">
        <f t="shared" si="77"/>
        <v>154.54545454545453</v>
      </c>
      <c r="Y169" s="72">
        <f t="shared" si="77"/>
        <v>160.60606060606059</v>
      </c>
      <c r="Z169" s="72">
        <f t="shared" si="77"/>
        <v>177.27272727272728</v>
      </c>
      <c r="AA169" s="72">
        <f t="shared" si="77"/>
        <v>192.42424242424244</v>
      </c>
      <c r="AB169" s="72">
        <f t="shared" si="101"/>
        <v>196.96969696969697</v>
      </c>
      <c r="AC169" s="72">
        <f t="shared" si="101"/>
        <v>195.45454545454547</v>
      </c>
      <c r="AD169" s="72">
        <f t="shared" si="101"/>
        <v>278.78787878787881</v>
      </c>
      <c r="AE169" s="72">
        <f t="shared" si="98"/>
        <v>193.93939393939394</v>
      </c>
      <c r="AF169" s="72">
        <f t="shared" si="99"/>
        <v>190.90909090909091</v>
      </c>
      <c r="AG169" s="73">
        <f t="shared" si="99"/>
        <v>190.90909090909091</v>
      </c>
      <c r="AH169" s="555">
        <v>4</v>
      </c>
      <c r="AI169" s="232">
        <v>4</v>
      </c>
      <c r="AJ169" s="232">
        <v>4</v>
      </c>
      <c r="AK169" s="232">
        <v>4</v>
      </c>
      <c r="AL169" s="232">
        <v>4</v>
      </c>
      <c r="AM169" s="232">
        <v>4</v>
      </c>
      <c r="AN169" s="232">
        <v>4</v>
      </c>
      <c r="AO169" s="232">
        <v>4</v>
      </c>
      <c r="AP169" s="232">
        <v>4</v>
      </c>
      <c r="AQ169" s="232">
        <v>4</v>
      </c>
      <c r="AR169" s="232">
        <v>4</v>
      </c>
      <c r="AS169" s="232">
        <v>4</v>
      </c>
      <c r="AT169" s="232">
        <v>4</v>
      </c>
      <c r="AU169" s="232">
        <v>6</v>
      </c>
      <c r="AV169" s="234">
        <v>7</v>
      </c>
    </row>
    <row r="170" spans="2:48" ht="14.5" x14ac:dyDescent="0.35">
      <c r="B170" s="738"/>
      <c r="C170" s="1" t="s">
        <v>195</v>
      </c>
      <c r="D170" s="210">
        <v>0</v>
      </c>
      <c r="E170" s="210">
        <v>0</v>
      </c>
      <c r="F170" s="210">
        <v>0</v>
      </c>
      <c r="G170" s="210">
        <v>0</v>
      </c>
      <c r="H170" s="210">
        <v>0</v>
      </c>
      <c r="I170" s="210">
        <v>0</v>
      </c>
      <c r="J170" s="210">
        <v>0</v>
      </c>
      <c r="K170" s="210">
        <v>0</v>
      </c>
      <c r="L170" s="210">
        <v>0</v>
      </c>
      <c r="M170" s="210">
        <v>0</v>
      </c>
      <c r="N170" s="210">
        <v>0</v>
      </c>
      <c r="O170" s="210">
        <v>0</v>
      </c>
      <c r="P170" s="211">
        <v>0</v>
      </c>
      <c r="Q170" s="211">
        <v>0</v>
      </c>
      <c r="R170" s="211">
        <v>0</v>
      </c>
      <c r="S170" s="554">
        <f>100</f>
        <v>100</v>
      </c>
      <c r="T170" s="72" t="e">
        <f t="shared" si="79"/>
        <v>#DIV/0!</v>
      </c>
      <c r="U170" s="72" t="e">
        <f t="shared" si="79"/>
        <v>#DIV/0!</v>
      </c>
      <c r="V170" s="72" t="e">
        <f t="shared" si="79"/>
        <v>#DIV/0!</v>
      </c>
      <c r="W170" s="72" t="e">
        <f t="shared" si="77"/>
        <v>#DIV/0!</v>
      </c>
      <c r="X170" s="72" t="e">
        <f t="shared" si="77"/>
        <v>#DIV/0!</v>
      </c>
      <c r="Y170" s="72" t="e">
        <f t="shared" si="77"/>
        <v>#DIV/0!</v>
      </c>
      <c r="Z170" s="72" t="e">
        <f t="shared" si="77"/>
        <v>#DIV/0!</v>
      </c>
      <c r="AA170" s="72" t="e">
        <f t="shared" si="77"/>
        <v>#DIV/0!</v>
      </c>
      <c r="AB170" s="72" t="e">
        <f t="shared" si="101"/>
        <v>#DIV/0!</v>
      </c>
      <c r="AC170" s="72" t="e">
        <f t="shared" si="101"/>
        <v>#DIV/0!</v>
      </c>
      <c r="AD170" s="72" t="e">
        <f t="shared" si="101"/>
        <v>#DIV/0!</v>
      </c>
      <c r="AE170" s="72" t="e">
        <f t="shared" si="98"/>
        <v>#DIV/0!</v>
      </c>
      <c r="AF170" s="72" t="e">
        <f t="shared" si="99"/>
        <v>#DIV/0!</v>
      </c>
      <c r="AG170" s="73" t="e">
        <f t="shared" si="99"/>
        <v>#DIV/0!</v>
      </c>
      <c r="AH170" s="555">
        <v>1</v>
      </c>
      <c r="AI170" s="232">
        <v>1</v>
      </c>
      <c r="AJ170" s="232">
        <v>1</v>
      </c>
      <c r="AK170" s="232">
        <v>1</v>
      </c>
      <c r="AL170" s="232">
        <v>1</v>
      </c>
      <c r="AM170" s="232">
        <v>1</v>
      </c>
      <c r="AN170" s="232">
        <v>1</v>
      </c>
      <c r="AO170" s="232">
        <v>1</v>
      </c>
      <c r="AP170" s="232">
        <v>1</v>
      </c>
      <c r="AQ170" s="232">
        <v>1</v>
      </c>
      <c r="AR170" s="232">
        <v>1</v>
      </c>
      <c r="AS170" s="232">
        <v>1</v>
      </c>
      <c r="AT170" s="232">
        <v>4</v>
      </c>
      <c r="AU170" s="232">
        <v>6</v>
      </c>
      <c r="AV170" s="234">
        <v>7</v>
      </c>
    </row>
    <row r="171" spans="2:48" ht="14.5" x14ac:dyDescent="0.35">
      <c r="B171" s="738"/>
      <c r="C171" s="1" t="s">
        <v>196</v>
      </c>
      <c r="D171" s="210">
        <v>0</v>
      </c>
      <c r="E171" s="210">
        <v>0</v>
      </c>
      <c r="F171" s="210">
        <v>0</v>
      </c>
      <c r="G171" s="210">
        <v>0</v>
      </c>
      <c r="H171" s="210">
        <v>0</v>
      </c>
      <c r="I171" s="210">
        <v>0</v>
      </c>
      <c r="J171" s="210">
        <v>0</v>
      </c>
      <c r="K171" s="210">
        <v>0</v>
      </c>
      <c r="L171" s="210">
        <v>0</v>
      </c>
      <c r="M171" s="210">
        <v>0</v>
      </c>
      <c r="N171" s="210">
        <v>0</v>
      </c>
      <c r="O171" s="210">
        <v>0</v>
      </c>
      <c r="P171" s="211">
        <v>0</v>
      </c>
      <c r="Q171" s="211">
        <v>0</v>
      </c>
      <c r="R171" s="211">
        <v>0</v>
      </c>
      <c r="S171" s="554">
        <f>100</f>
        <v>100</v>
      </c>
      <c r="T171" s="72" t="e">
        <f t="shared" si="79"/>
        <v>#DIV/0!</v>
      </c>
      <c r="U171" s="72" t="e">
        <f t="shared" si="79"/>
        <v>#DIV/0!</v>
      </c>
      <c r="V171" s="72" t="e">
        <f t="shared" si="79"/>
        <v>#DIV/0!</v>
      </c>
      <c r="W171" s="72" t="e">
        <f t="shared" si="77"/>
        <v>#DIV/0!</v>
      </c>
      <c r="X171" s="72" t="e">
        <f t="shared" si="77"/>
        <v>#DIV/0!</v>
      </c>
      <c r="Y171" s="72" t="e">
        <f t="shared" si="77"/>
        <v>#DIV/0!</v>
      </c>
      <c r="Z171" s="72" t="e">
        <f t="shared" si="77"/>
        <v>#DIV/0!</v>
      </c>
      <c r="AA171" s="72" t="e">
        <f t="shared" si="77"/>
        <v>#DIV/0!</v>
      </c>
      <c r="AB171" s="72" t="e">
        <f t="shared" si="101"/>
        <v>#DIV/0!</v>
      </c>
      <c r="AC171" s="72" t="e">
        <f t="shared" si="101"/>
        <v>#DIV/0!</v>
      </c>
      <c r="AD171" s="72" t="e">
        <f t="shared" si="101"/>
        <v>#DIV/0!</v>
      </c>
      <c r="AE171" s="72" t="e">
        <f t="shared" si="98"/>
        <v>#DIV/0!</v>
      </c>
      <c r="AF171" s="72" t="e">
        <f t="shared" si="99"/>
        <v>#DIV/0!</v>
      </c>
      <c r="AG171" s="73" t="e">
        <f t="shared" si="99"/>
        <v>#DIV/0!</v>
      </c>
      <c r="AH171" s="555">
        <v>1</v>
      </c>
      <c r="AI171" s="232">
        <v>1</v>
      </c>
      <c r="AJ171" s="232">
        <v>1</v>
      </c>
      <c r="AK171" s="232">
        <v>1</v>
      </c>
      <c r="AL171" s="232">
        <v>1</v>
      </c>
      <c r="AM171" s="232">
        <v>1</v>
      </c>
      <c r="AN171" s="232">
        <v>1</v>
      </c>
      <c r="AO171" s="232">
        <v>1</v>
      </c>
      <c r="AP171" s="232">
        <v>1</v>
      </c>
      <c r="AQ171" s="232">
        <v>1</v>
      </c>
      <c r="AR171" s="232">
        <v>1</v>
      </c>
      <c r="AS171" s="232">
        <v>1</v>
      </c>
      <c r="AT171" s="232">
        <v>4</v>
      </c>
      <c r="AU171" s="232">
        <v>6</v>
      </c>
      <c r="AV171" s="234">
        <v>7</v>
      </c>
    </row>
    <row r="172" spans="2:48" ht="14.5" x14ac:dyDescent="0.35">
      <c r="B172" s="738"/>
      <c r="C172" s="1" t="s">
        <v>197</v>
      </c>
      <c r="D172" s="210">
        <v>189</v>
      </c>
      <c r="E172" s="210">
        <v>180</v>
      </c>
      <c r="F172" s="210">
        <v>183</v>
      </c>
      <c r="G172" s="210">
        <v>187</v>
      </c>
      <c r="H172" s="210">
        <v>173</v>
      </c>
      <c r="I172" s="210">
        <v>169</v>
      </c>
      <c r="J172" s="210">
        <v>159</v>
      </c>
      <c r="K172" s="210">
        <v>163</v>
      </c>
      <c r="L172" s="210">
        <v>166</v>
      </c>
      <c r="M172" s="210">
        <v>171</v>
      </c>
      <c r="N172" s="210">
        <v>178</v>
      </c>
      <c r="O172" s="210">
        <v>184</v>
      </c>
      <c r="P172" s="211">
        <v>128</v>
      </c>
      <c r="Q172" s="211">
        <v>126</v>
      </c>
      <c r="R172" s="211">
        <v>126</v>
      </c>
      <c r="S172" s="554">
        <f>100</f>
        <v>100</v>
      </c>
      <c r="T172" s="72">
        <f t="shared" si="79"/>
        <v>95.238095238095241</v>
      </c>
      <c r="U172" s="72">
        <f t="shared" si="79"/>
        <v>96.825396825396822</v>
      </c>
      <c r="V172" s="72">
        <f t="shared" si="79"/>
        <v>98.941798941798936</v>
      </c>
      <c r="W172" s="72">
        <f t="shared" si="77"/>
        <v>91.534391534391531</v>
      </c>
      <c r="X172" s="72">
        <f t="shared" si="77"/>
        <v>89.417989417989418</v>
      </c>
      <c r="Y172" s="72">
        <f t="shared" si="77"/>
        <v>84.126984126984127</v>
      </c>
      <c r="Z172" s="72">
        <f t="shared" si="77"/>
        <v>86.24338624338624</v>
      </c>
      <c r="AA172" s="72">
        <f t="shared" si="77"/>
        <v>87.830687830687836</v>
      </c>
      <c r="AB172" s="72">
        <f t="shared" si="101"/>
        <v>90.476190476190482</v>
      </c>
      <c r="AC172" s="72">
        <f t="shared" si="101"/>
        <v>94.179894179894177</v>
      </c>
      <c r="AD172" s="72">
        <f t="shared" si="101"/>
        <v>97.354497354497354</v>
      </c>
      <c r="AE172" s="72">
        <f t="shared" si="98"/>
        <v>67.724867724867721</v>
      </c>
      <c r="AF172" s="72">
        <f t="shared" si="99"/>
        <v>66.666666666666671</v>
      </c>
      <c r="AG172" s="73">
        <f t="shared" si="99"/>
        <v>66.666666666666671</v>
      </c>
      <c r="AH172" s="555">
        <v>1</v>
      </c>
      <c r="AI172" s="232">
        <v>1</v>
      </c>
      <c r="AJ172" s="232">
        <v>1</v>
      </c>
      <c r="AK172" s="232">
        <v>1</v>
      </c>
      <c r="AL172" s="232">
        <v>1</v>
      </c>
      <c r="AM172" s="232">
        <v>1</v>
      </c>
      <c r="AN172" s="232">
        <v>1</v>
      </c>
      <c r="AO172" s="232">
        <v>1</v>
      </c>
      <c r="AP172" s="232">
        <v>1</v>
      </c>
      <c r="AQ172" s="232">
        <v>1</v>
      </c>
      <c r="AR172" s="232">
        <v>1</v>
      </c>
      <c r="AS172" s="232">
        <v>1</v>
      </c>
      <c r="AT172" s="232">
        <v>4</v>
      </c>
      <c r="AU172" s="232">
        <v>6</v>
      </c>
      <c r="AV172" s="234">
        <v>7</v>
      </c>
    </row>
    <row r="173" spans="2:48" ht="14.5" x14ac:dyDescent="0.35">
      <c r="B173" s="739"/>
      <c r="C173" s="8" t="s">
        <v>198</v>
      </c>
      <c r="D173">
        <v>189</v>
      </c>
      <c r="E173">
        <v>180</v>
      </c>
      <c r="F173">
        <v>183</v>
      </c>
      <c r="G173">
        <v>187</v>
      </c>
      <c r="H173">
        <v>173</v>
      </c>
      <c r="I173">
        <v>169</v>
      </c>
      <c r="J173">
        <v>159</v>
      </c>
      <c r="K173">
        <v>163</v>
      </c>
      <c r="L173">
        <v>166</v>
      </c>
      <c r="M173">
        <v>171</v>
      </c>
      <c r="N173">
        <v>178</v>
      </c>
      <c r="O173">
        <v>184</v>
      </c>
      <c r="P173">
        <v>128</v>
      </c>
      <c r="Q173">
        <v>126</v>
      </c>
      <c r="R173">
        <v>126</v>
      </c>
      <c r="S173" s="554">
        <f>100</f>
        <v>100</v>
      </c>
      <c r="T173" s="72">
        <f t="shared" si="79"/>
        <v>95.238095238095241</v>
      </c>
      <c r="U173" s="72">
        <f t="shared" si="79"/>
        <v>96.825396825396822</v>
      </c>
      <c r="V173" s="72">
        <f t="shared" si="79"/>
        <v>98.941798941798936</v>
      </c>
      <c r="W173" s="72">
        <f t="shared" si="77"/>
        <v>91.534391534391531</v>
      </c>
      <c r="X173" s="72">
        <f t="shared" si="77"/>
        <v>89.417989417989418</v>
      </c>
      <c r="Y173" s="72">
        <f t="shared" si="77"/>
        <v>84.126984126984127</v>
      </c>
      <c r="Z173" s="72">
        <f t="shared" si="77"/>
        <v>86.24338624338624</v>
      </c>
      <c r="AA173" s="72">
        <f t="shared" si="77"/>
        <v>87.830687830687836</v>
      </c>
      <c r="AB173" s="72">
        <f t="shared" si="101"/>
        <v>90.476190476190482</v>
      </c>
      <c r="AC173" s="72">
        <f t="shared" si="101"/>
        <v>94.179894179894177</v>
      </c>
      <c r="AD173" s="72">
        <f t="shared" si="101"/>
        <v>97.354497354497354</v>
      </c>
      <c r="AE173" s="72">
        <f t="shared" si="98"/>
        <v>67.724867724867721</v>
      </c>
      <c r="AF173" s="72">
        <f t="shared" si="99"/>
        <v>66.666666666666671</v>
      </c>
      <c r="AG173" s="73">
        <f t="shared" si="99"/>
        <v>66.666666666666671</v>
      </c>
      <c r="AH173" s="235"/>
      <c r="AI173" s="236"/>
      <c r="AJ173" s="236"/>
      <c r="AK173" s="236"/>
      <c r="AL173" s="236"/>
      <c r="AM173" s="236"/>
      <c r="AN173" s="236"/>
      <c r="AO173" s="236"/>
      <c r="AP173" s="236"/>
      <c r="AQ173" s="236"/>
      <c r="AR173" s="236"/>
      <c r="AS173" s="236"/>
      <c r="AT173" s="236"/>
      <c r="AU173" s="236"/>
      <c r="AV173" s="237"/>
    </row>
    <row r="174" spans="2:48" ht="15" customHeight="1" x14ac:dyDescent="0.35">
      <c r="B174" s="738" t="s">
        <v>131</v>
      </c>
      <c r="C174" s="1" t="s">
        <v>193</v>
      </c>
      <c r="D174" s="210">
        <v>202</v>
      </c>
      <c r="E174" s="210">
        <v>182</v>
      </c>
      <c r="F174" s="210">
        <v>171</v>
      </c>
      <c r="G174" s="210">
        <v>189</v>
      </c>
      <c r="H174" s="210">
        <v>171</v>
      </c>
      <c r="I174" s="210">
        <v>187</v>
      </c>
      <c r="J174" s="210">
        <v>175</v>
      </c>
      <c r="K174" s="210">
        <v>168</v>
      </c>
      <c r="L174" s="210">
        <v>182</v>
      </c>
      <c r="M174" s="210">
        <v>177</v>
      </c>
      <c r="N174" s="210">
        <v>169</v>
      </c>
      <c r="O174" s="210">
        <v>177</v>
      </c>
      <c r="P174" s="211">
        <v>166</v>
      </c>
      <c r="Q174" s="211">
        <v>163</v>
      </c>
      <c r="R174" s="211">
        <v>164</v>
      </c>
      <c r="S174" s="554">
        <f>100</f>
        <v>100</v>
      </c>
      <c r="T174" s="72">
        <f t="shared" si="79"/>
        <v>90.099009900990097</v>
      </c>
      <c r="U174" s="72">
        <f t="shared" si="79"/>
        <v>84.653465346534659</v>
      </c>
      <c r="V174" s="72">
        <f t="shared" si="79"/>
        <v>93.56435643564356</v>
      </c>
      <c r="W174" s="72">
        <f t="shared" si="77"/>
        <v>84.653465346534659</v>
      </c>
      <c r="X174" s="72">
        <f t="shared" si="77"/>
        <v>92.574257425742573</v>
      </c>
      <c r="Y174" s="72">
        <f t="shared" si="77"/>
        <v>86.633663366336634</v>
      </c>
      <c r="Z174" s="72">
        <f t="shared" si="77"/>
        <v>83.168316831683171</v>
      </c>
      <c r="AA174" s="72">
        <f t="shared" si="77"/>
        <v>90.099009900990097</v>
      </c>
      <c r="AB174" s="72">
        <f t="shared" si="101"/>
        <v>87.623762376237622</v>
      </c>
      <c r="AC174" s="72">
        <f t="shared" si="101"/>
        <v>83.663366336633658</v>
      </c>
      <c r="AD174" s="72">
        <f t="shared" si="101"/>
        <v>87.623762376237622</v>
      </c>
      <c r="AE174" s="72">
        <f t="shared" si="98"/>
        <v>82.178217821782184</v>
      </c>
      <c r="AF174" s="72">
        <f t="shared" si="99"/>
        <v>80.693069306930695</v>
      </c>
      <c r="AG174" s="73">
        <f t="shared" si="99"/>
        <v>81.188118811881182</v>
      </c>
      <c r="AH174" s="555">
        <v>1</v>
      </c>
      <c r="AI174" s="232">
        <v>1</v>
      </c>
      <c r="AJ174" s="232">
        <v>1</v>
      </c>
      <c r="AK174" s="232">
        <v>1</v>
      </c>
      <c r="AL174" s="232">
        <v>1</v>
      </c>
      <c r="AM174" s="232">
        <v>1</v>
      </c>
      <c r="AN174" s="232">
        <v>1</v>
      </c>
      <c r="AO174" s="232">
        <v>1</v>
      </c>
      <c r="AP174" s="232">
        <v>1</v>
      </c>
      <c r="AQ174" s="232">
        <v>1</v>
      </c>
      <c r="AR174" s="232">
        <v>1</v>
      </c>
      <c r="AS174" s="232">
        <v>1</v>
      </c>
      <c r="AT174" s="232">
        <v>4</v>
      </c>
      <c r="AU174" s="232">
        <v>6</v>
      </c>
      <c r="AV174" s="234">
        <v>7</v>
      </c>
    </row>
    <row r="175" spans="2:48" ht="14.5" x14ac:dyDescent="0.35">
      <c r="B175" s="738"/>
      <c r="C175" s="1" t="s">
        <v>194</v>
      </c>
      <c r="D175" s="211">
        <v>310</v>
      </c>
      <c r="E175" s="211">
        <v>350</v>
      </c>
      <c r="F175" s="211">
        <v>392</v>
      </c>
      <c r="G175" s="210">
        <v>384</v>
      </c>
      <c r="H175" s="210">
        <v>372</v>
      </c>
      <c r="I175" s="210">
        <v>390</v>
      </c>
      <c r="J175" s="210">
        <v>392</v>
      </c>
      <c r="K175" s="210">
        <v>411</v>
      </c>
      <c r="L175" s="210">
        <v>411</v>
      </c>
      <c r="M175" s="210">
        <v>436</v>
      </c>
      <c r="N175" s="211">
        <v>452</v>
      </c>
      <c r="O175" s="211">
        <v>436</v>
      </c>
      <c r="P175" s="211">
        <v>447</v>
      </c>
      <c r="Q175" s="211">
        <v>440</v>
      </c>
      <c r="R175" s="211">
        <v>439</v>
      </c>
      <c r="S175" s="554">
        <f>100</f>
        <v>100</v>
      </c>
      <c r="T175" s="72">
        <f t="shared" si="79"/>
        <v>112.90322580645162</v>
      </c>
      <c r="U175" s="72">
        <f t="shared" si="79"/>
        <v>126.45161290322581</v>
      </c>
      <c r="V175" s="72">
        <f t="shared" si="79"/>
        <v>123.87096774193549</v>
      </c>
      <c r="W175" s="72">
        <f t="shared" si="77"/>
        <v>120</v>
      </c>
      <c r="X175" s="72">
        <f t="shared" si="77"/>
        <v>125.80645161290323</v>
      </c>
      <c r="Y175" s="72">
        <f t="shared" si="77"/>
        <v>126.45161290322581</v>
      </c>
      <c r="Z175" s="72">
        <f t="shared" si="77"/>
        <v>132.58064516129033</v>
      </c>
      <c r="AA175" s="72">
        <f t="shared" si="77"/>
        <v>132.58064516129033</v>
      </c>
      <c r="AB175" s="72">
        <f t="shared" si="101"/>
        <v>140.64516129032259</v>
      </c>
      <c r="AC175" s="72">
        <f t="shared" si="101"/>
        <v>145.80645161290323</v>
      </c>
      <c r="AD175" s="72">
        <f t="shared" si="101"/>
        <v>140.64516129032259</v>
      </c>
      <c r="AE175" s="72">
        <f t="shared" si="98"/>
        <v>144.19354838709677</v>
      </c>
      <c r="AF175" s="72">
        <f t="shared" si="99"/>
        <v>141.93548387096774</v>
      </c>
      <c r="AG175" s="73">
        <f t="shared" si="99"/>
        <v>141.61290322580646</v>
      </c>
      <c r="AH175" s="555">
        <v>4</v>
      </c>
      <c r="AI175" s="232">
        <v>4</v>
      </c>
      <c r="AJ175" s="232">
        <v>4</v>
      </c>
      <c r="AK175" s="232">
        <v>1</v>
      </c>
      <c r="AL175" s="232">
        <v>1</v>
      </c>
      <c r="AM175" s="232">
        <v>1</v>
      </c>
      <c r="AN175" s="232">
        <v>1</v>
      </c>
      <c r="AO175" s="232">
        <v>1</v>
      </c>
      <c r="AP175" s="232">
        <v>1</v>
      </c>
      <c r="AQ175" s="232">
        <v>1</v>
      </c>
      <c r="AR175" s="232">
        <v>4</v>
      </c>
      <c r="AS175" s="232">
        <v>4</v>
      </c>
      <c r="AT175" s="232">
        <v>4</v>
      </c>
      <c r="AU175" s="232">
        <v>6</v>
      </c>
      <c r="AV175" s="234">
        <v>7</v>
      </c>
    </row>
    <row r="176" spans="2:48" ht="14.5" x14ac:dyDescent="0.35">
      <c r="B176" s="738"/>
      <c r="C176" s="1" t="s">
        <v>195</v>
      </c>
      <c r="D176" s="210">
        <v>0</v>
      </c>
      <c r="E176" s="210">
        <v>0</v>
      </c>
      <c r="F176" s="210">
        <v>0</v>
      </c>
      <c r="G176" s="210">
        <v>0</v>
      </c>
      <c r="H176" s="210">
        <v>0</v>
      </c>
      <c r="I176" s="210">
        <v>0</v>
      </c>
      <c r="J176" s="210">
        <v>0</v>
      </c>
      <c r="K176" s="210">
        <v>0</v>
      </c>
      <c r="L176" s="210">
        <v>0</v>
      </c>
      <c r="M176" s="210">
        <v>0</v>
      </c>
      <c r="N176" s="211">
        <v>0</v>
      </c>
      <c r="O176" s="211">
        <v>0</v>
      </c>
      <c r="P176" s="211">
        <v>0</v>
      </c>
      <c r="Q176" s="211">
        <v>0</v>
      </c>
      <c r="R176" s="211">
        <v>0</v>
      </c>
      <c r="S176" s="554">
        <f>100</f>
        <v>100</v>
      </c>
      <c r="T176" s="72" t="e">
        <f t="shared" si="79"/>
        <v>#DIV/0!</v>
      </c>
      <c r="U176" s="72" t="e">
        <f t="shared" si="79"/>
        <v>#DIV/0!</v>
      </c>
      <c r="V176" s="72" t="e">
        <f t="shared" si="79"/>
        <v>#DIV/0!</v>
      </c>
      <c r="W176" s="72" t="e">
        <f t="shared" si="77"/>
        <v>#DIV/0!</v>
      </c>
      <c r="X176" s="72" t="e">
        <f t="shared" si="77"/>
        <v>#DIV/0!</v>
      </c>
      <c r="Y176" s="72" t="e">
        <f t="shared" si="77"/>
        <v>#DIV/0!</v>
      </c>
      <c r="Z176" s="72" t="e">
        <f t="shared" si="77"/>
        <v>#DIV/0!</v>
      </c>
      <c r="AA176" s="72" t="e">
        <f t="shared" si="77"/>
        <v>#DIV/0!</v>
      </c>
      <c r="AB176" s="72" t="e">
        <f t="shared" si="101"/>
        <v>#DIV/0!</v>
      </c>
      <c r="AC176" s="72" t="e">
        <f t="shared" si="101"/>
        <v>#DIV/0!</v>
      </c>
      <c r="AD176" s="72" t="e">
        <f t="shared" si="101"/>
        <v>#DIV/0!</v>
      </c>
      <c r="AE176" s="72" t="e">
        <f t="shared" si="98"/>
        <v>#DIV/0!</v>
      </c>
      <c r="AF176" s="72" t="e">
        <f t="shared" si="99"/>
        <v>#DIV/0!</v>
      </c>
      <c r="AG176" s="73" t="e">
        <f t="shared" si="99"/>
        <v>#DIV/0!</v>
      </c>
      <c r="AH176" s="555">
        <v>1</v>
      </c>
      <c r="AI176" s="232">
        <v>1</v>
      </c>
      <c r="AJ176" s="232">
        <v>1</v>
      </c>
      <c r="AK176" s="232">
        <v>1</v>
      </c>
      <c r="AL176" s="232">
        <v>1</v>
      </c>
      <c r="AM176" s="232">
        <v>1</v>
      </c>
      <c r="AN176" s="232">
        <v>1</v>
      </c>
      <c r="AO176" s="232">
        <v>1</v>
      </c>
      <c r="AP176" s="232">
        <v>1</v>
      </c>
      <c r="AQ176" s="232">
        <v>1</v>
      </c>
      <c r="AR176" s="232">
        <v>4</v>
      </c>
      <c r="AS176" s="232">
        <v>4</v>
      </c>
      <c r="AT176" s="232">
        <v>4</v>
      </c>
      <c r="AU176" s="232">
        <v>6</v>
      </c>
      <c r="AV176" s="234">
        <v>7</v>
      </c>
    </row>
    <row r="177" spans="2:48" ht="14.5" x14ac:dyDescent="0.35">
      <c r="B177" s="738"/>
      <c r="C177" s="1" t="s">
        <v>196</v>
      </c>
      <c r="D177" s="210">
        <v>0</v>
      </c>
      <c r="E177" s="210">
        <v>0</v>
      </c>
      <c r="F177" s="210">
        <v>0</v>
      </c>
      <c r="G177" s="210">
        <v>0</v>
      </c>
      <c r="H177" s="210">
        <v>0</v>
      </c>
      <c r="I177" s="210">
        <v>0</v>
      </c>
      <c r="J177" s="210">
        <v>0</v>
      </c>
      <c r="K177" s="210">
        <v>0</v>
      </c>
      <c r="L177" s="210">
        <v>0</v>
      </c>
      <c r="M177" s="210">
        <v>0</v>
      </c>
      <c r="N177" s="210">
        <v>0</v>
      </c>
      <c r="O177" s="210">
        <v>0</v>
      </c>
      <c r="P177" s="211">
        <v>0</v>
      </c>
      <c r="Q177" s="211">
        <v>0</v>
      </c>
      <c r="R177" s="211">
        <v>0</v>
      </c>
      <c r="S177" s="554">
        <f>100</f>
        <v>100</v>
      </c>
      <c r="T177" s="72" t="e">
        <f t="shared" si="79"/>
        <v>#DIV/0!</v>
      </c>
      <c r="U177" s="72" t="e">
        <f t="shared" si="79"/>
        <v>#DIV/0!</v>
      </c>
      <c r="V177" s="72" t="e">
        <f t="shared" si="79"/>
        <v>#DIV/0!</v>
      </c>
      <c r="W177" s="72" t="e">
        <f t="shared" si="77"/>
        <v>#DIV/0!</v>
      </c>
      <c r="X177" s="72" t="e">
        <f t="shared" si="77"/>
        <v>#DIV/0!</v>
      </c>
      <c r="Y177" s="72" t="e">
        <f t="shared" si="77"/>
        <v>#DIV/0!</v>
      </c>
      <c r="Z177" s="72" t="e">
        <f t="shared" si="77"/>
        <v>#DIV/0!</v>
      </c>
      <c r="AA177" s="72" t="e">
        <f t="shared" si="77"/>
        <v>#DIV/0!</v>
      </c>
      <c r="AB177" s="72" t="e">
        <f t="shared" si="101"/>
        <v>#DIV/0!</v>
      </c>
      <c r="AC177" s="72" t="e">
        <f t="shared" si="101"/>
        <v>#DIV/0!</v>
      </c>
      <c r="AD177" s="72" t="e">
        <f t="shared" si="101"/>
        <v>#DIV/0!</v>
      </c>
      <c r="AE177" s="72" t="e">
        <f t="shared" si="98"/>
        <v>#DIV/0!</v>
      </c>
      <c r="AF177" s="72" t="e">
        <f t="shared" si="99"/>
        <v>#DIV/0!</v>
      </c>
      <c r="AG177" s="73" t="e">
        <f t="shared" si="99"/>
        <v>#DIV/0!</v>
      </c>
      <c r="AH177" s="555">
        <v>1</v>
      </c>
      <c r="AI177" s="232">
        <v>1</v>
      </c>
      <c r="AJ177" s="232">
        <v>1</v>
      </c>
      <c r="AK177" s="232">
        <v>1</v>
      </c>
      <c r="AL177" s="232">
        <v>1</v>
      </c>
      <c r="AM177" s="232">
        <v>1</v>
      </c>
      <c r="AN177" s="232">
        <v>1</v>
      </c>
      <c r="AO177" s="232">
        <v>1</v>
      </c>
      <c r="AP177" s="232">
        <v>1</v>
      </c>
      <c r="AQ177" s="232">
        <v>1</v>
      </c>
      <c r="AR177" s="232">
        <v>1</v>
      </c>
      <c r="AS177" s="232">
        <v>1</v>
      </c>
      <c r="AT177" s="232">
        <v>4</v>
      </c>
      <c r="AU177" s="232">
        <v>6</v>
      </c>
      <c r="AV177" s="234">
        <v>7</v>
      </c>
    </row>
    <row r="178" spans="2:48" ht="14.5" x14ac:dyDescent="0.35">
      <c r="B178" s="738"/>
      <c r="C178" s="1" t="s">
        <v>197</v>
      </c>
      <c r="D178" s="210">
        <v>512</v>
      </c>
      <c r="E178" s="210">
        <v>532</v>
      </c>
      <c r="F178" s="210">
        <v>563</v>
      </c>
      <c r="G178" s="210">
        <v>573</v>
      </c>
      <c r="H178" s="210">
        <v>543</v>
      </c>
      <c r="I178" s="210">
        <v>577</v>
      </c>
      <c r="J178" s="210">
        <v>567</v>
      </c>
      <c r="K178" s="210">
        <v>579</v>
      </c>
      <c r="L178" s="210">
        <v>593</v>
      </c>
      <c r="M178" s="210">
        <v>613</v>
      </c>
      <c r="N178" s="210">
        <v>621</v>
      </c>
      <c r="O178" s="210">
        <v>613</v>
      </c>
      <c r="P178" s="211">
        <v>613</v>
      </c>
      <c r="Q178" s="211">
        <v>603</v>
      </c>
      <c r="R178" s="211">
        <v>603</v>
      </c>
      <c r="S178" s="554">
        <f>100</f>
        <v>100</v>
      </c>
      <c r="T178" s="72">
        <f t="shared" si="79"/>
        <v>103.90625</v>
      </c>
      <c r="U178" s="72">
        <f t="shared" si="79"/>
        <v>109.9609375</v>
      </c>
      <c r="V178" s="72">
        <f t="shared" si="79"/>
        <v>111.9140625</v>
      </c>
      <c r="W178" s="72">
        <f t="shared" si="77"/>
        <v>106.0546875</v>
      </c>
      <c r="X178" s="72">
        <f t="shared" si="77"/>
        <v>112.6953125</v>
      </c>
      <c r="Y178" s="72">
        <f t="shared" si="77"/>
        <v>110.7421875</v>
      </c>
      <c r="Z178" s="72">
        <f t="shared" si="77"/>
        <v>113.0859375</v>
      </c>
      <c r="AA178" s="72">
        <f t="shared" si="77"/>
        <v>115.8203125</v>
      </c>
      <c r="AB178" s="72">
        <f t="shared" si="101"/>
        <v>119.7265625</v>
      </c>
      <c r="AC178" s="72">
        <f t="shared" si="101"/>
        <v>121.2890625</v>
      </c>
      <c r="AD178" s="72">
        <f t="shared" si="101"/>
        <v>119.7265625</v>
      </c>
      <c r="AE178" s="72">
        <f t="shared" si="98"/>
        <v>119.7265625</v>
      </c>
      <c r="AF178" s="72">
        <f t="shared" si="99"/>
        <v>117.7734375</v>
      </c>
      <c r="AG178" s="73">
        <f t="shared" si="99"/>
        <v>117.7734375</v>
      </c>
      <c r="AH178" s="555">
        <v>1</v>
      </c>
      <c r="AI178" s="232">
        <v>1</v>
      </c>
      <c r="AJ178" s="232">
        <v>1</v>
      </c>
      <c r="AK178" s="232">
        <v>1</v>
      </c>
      <c r="AL178" s="232">
        <v>1</v>
      </c>
      <c r="AM178" s="232">
        <v>1</v>
      </c>
      <c r="AN178" s="232">
        <v>1</v>
      </c>
      <c r="AO178" s="232">
        <v>1</v>
      </c>
      <c r="AP178" s="232">
        <v>1</v>
      </c>
      <c r="AQ178" s="232">
        <v>1</v>
      </c>
      <c r="AR178" s="232">
        <v>1</v>
      </c>
      <c r="AS178" s="232">
        <v>1</v>
      </c>
      <c r="AT178" s="232">
        <v>4</v>
      </c>
      <c r="AU178" s="232">
        <v>6</v>
      </c>
      <c r="AV178" s="234">
        <v>7</v>
      </c>
    </row>
    <row r="179" spans="2:48" ht="14.5" x14ac:dyDescent="0.35">
      <c r="B179" s="739"/>
      <c r="C179" s="8" t="s">
        <v>198</v>
      </c>
      <c r="D179">
        <v>512</v>
      </c>
      <c r="E179">
        <v>532</v>
      </c>
      <c r="F179">
        <v>563</v>
      </c>
      <c r="G179">
        <v>573</v>
      </c>
      <c r="H179">
        <v>543</v>
      </c>
      <c r="I179">
        <v>577</v>
      </c>
      <c r="J179">
        <v>567</v>
      </c>
      <c r="K179">
        <v>579</v>
      </c>
      <c r="L179">
        <v>593</v>
      </c>
      <c r="M179">
        <v>613</v>
      </c>
      <c r="N179">
        <v>621</v>
      </c>
      <c r="O179">
        <v>613</v>
      </c>
      <c r="P179">
        <v>613</v>
      </c>
      <c r="Q179">
        <v>603</v>
      </c>
      <c r="R179">
        <v>603</v>
      </c>
      <c r="S179" s="554">
        <f>100</f>
        <v>100</v>
      </c>
      <c r="T179" s="72">
        <f t="shared" si="79"/>
        <v>103.90625</v>
      </c>
      <c r="U179" s="72">
        <f t="shared" si="79"/>
        <v>109.9609375</v>
      </c>
      <c r="V179" s="72">
        <f t="shared" si="79"/>
        <v>111.9140625</v>
      </c>
      <c r="W179" s="72">
        <f t="shared" si="77"/>
        <v>106.0546875</v>
      </c>
      <c r="X179" s="72">
        <f t="shared" si="77"/>
        <v>112.6953125</v>
      </c>
      <c r="Y179" s="72">
        <f t="shared" si="77"/>
        <v>110.7421875</v>
      </c>
      <c r="Z179" s="72">
        <f t="shared" si="77"/>
        <v>113.0859375</v>
      </c>
      <c r="AA179" s="72">
        <f t="shared" si="77"/>
        <v>115.8203125</v>
      </c>
      <c r="AB179" s="72">
        <f t="shared" si="101"/>
        <v>119.7265625</v>
      </c>
      <c r="AC179" s="72">
        <f t="shared" si="101"/>
        <v>121.2890625</v>
      </c>
      <c r="AD179" s="72">
        <f t="shared" si="101"/>
        <v>119.7265625</v>
      </c>
      <c r="AE179" s="72">
        <f t="shared" si="98"/>
        <v>119.7265625</v>
      </c>
      <c r="AF179" s="72">
        <f t="shared" si="99"/>
        <v>117.7734375</v>
      </c>
      <c r="AG179" s="73">
        <f t="shared" si="99"/>
        <v>117.7734375</v>
      </c>
      <c r="AH179" s="235"/>
      <c r="AI179" s="236"/>
      <c r="AJ179" s="236"/>
      <c r="AK179" s="236"/>
      <c r="AL179" s="236"/>
      <c r="AM179" s="236"/>
      <c r="AN179" s="236"/>
      <c r="AO179" s="236"/>
      <c r="AP179" s="236"/>
      <c r="AQ179" s="236"/>
      <c r="AR179" s="236"/>
      <c r="AS179" s="236"/>
      <c r="AT179" s="236"/>
      <c r="AU179" s="236"/>
      <c r="AV179" s="237"/>
    </row>
    <row r="180" spans="2:48" ht="15" customHeight="1" x14ac:dyDescent="0.35">
      <c r="B180" s="738" t="s">
        <v>120</v>
      </c>
      <c r="C180" s="1" t="s">
        <v>193</v>
      </c>
      <c r="D180" s="211">
        <v>84</v>
      </c>
      <c r="E180" s="211">
        <v>89</v>
      </c>
      <c r="F180" s="210">
        <v>86</v>
      </c>
      <c r="G180" s="210">
        <v>90</v>
      </c>
      <c r="H180" s="210">
        <v>95</v>
      </c>
      <c r="I180" s="210">
        <v>88</v>
      </c>
      <c r="J180" s="210">
        <v>105</v>
      </c>
      <c r="K180" s="210">
        <v>96</v>
      </c>
      <c r="L180" s="210">
        <v>93</v>
      </c>
      <c r="M180" s="210">
        <v>85</v>
      </c>
      <c r="N180" s="210">
        <v>99</v>
      </c>
      <c r="O180" s="210">
        <v>129</v>
      </c>
      <c r="P180" s="211">
        <v>121</v>
      </c>
      <c r="Q180" s="211">
        <v>119</v>
      </c>
      <c r="R180" s="211">
        <v>120</v>
      </c>
      <c r="S180" s="554">
        <f>100</f>
        <v>100</v>
      </c>
      <c r="T180" s="72">
        <f t="shared" si="79"/>
        <v>105.95238095238095</v>
      </c>
      <c r="U180" s="72">
        <f t="shared" si="79"/>
        <v>102.38095238095238</v>
      </c>
      <c r="V180" s="72">
        <f t="shared" si="79"/>
        <v>107.14285714285714</v>
      </c>
      <c r="W180" s="72">
        <f t="shared" si="77"/>
        <v>113.0952380952381</v>
      </c>
      <c r="X180" s="72">
        <f t="shared" si="77"/>
        <v>104.76190476190476</v>
      </c>
      <c r="Y180" s="72">
        <f t="shared" si="77"/>
        <v>125</v>
      </c>
      <c r="Z180" s="72">
        <f t="shared" si="77"/>
        <v>114.28571428571429</v>
      </c>
      <c r="AA180" s="72">
        <f t="shared" si="77"/>
        <v>110.71428571428571</v>
      </c>
      <c r="AB180" s="72">
        <f t="shared" si="101"/>
        <v>101.19047619047619</v>
      </c>
      <c r="AC180" s="72">
        <f t="shared" si="101"/>
        <v>117.85714285714286</v>
      </c>
      <c r="AD180" s="72">
        <f t="shared" si="101"/>
        <v>153.57142857142858</v>
      </c>
      <c r="AE180" s="72">
        <f t="shared" si="98"/>
        <v>144.04761904761904</v>
      </c>
      <c r="AF180" s="72">
        <f t="shared" si="99"/>
        <v>141.66666666666666</v>
      </c>
      <c r="AG180" s="73">
        <f t="shared" si="99"/>
        <v>142.85714285714286</v>
      </c>
      <c r="AH180" s="555">
        <v>4</v>
      </c>
      <c r="AI180" s="232">
        <v>4</v>
      </c>
      <c r="AJ180" s="232">
        <v>1</v>
      </c>
      <c r="AK180" s="232">
        <v>1</v>
      </c>
      <c r="AL180" s="232">
        <v>1</v>
      </c>
      <c r="AM180" s="232">
        <v>1</v>
      </c>
      <c r="AN180" s="232">
        <v>1</v>
      </c>
      <c r="AO180" s="232">
        <v>1</v>
      </c>
      <c r="AP180" s="232">
        <v>1</v>
      </c>
      <c r="AQ180" s="232">
        <v>1</v>
      </c>
      <c r="AR180" s="232">
        <v>1</v>
      </c>
      <c r="AS180" s="232">
        <v>1</v>
      </c>
      <c r="AT180" s="232">
        <v>4</v>
      </c>
      <c r="AU180" s="232">
        <v>6</v>
      </c>
      <c r="AV180" s="234">
        <v>7</v>
      </c>
    </row>
    <row r="181" spans="2:48" ht="14.5" x14ac:dyDescent="0.35">
      <c r="B181" s="738"/>
      <c r="C181" s="1" t="s">
        <v>194</v>
      </c>
      <c r="D181" s="211">
        <v>154</v>
      </c>
      <c r="E181" s="211">
        <v>183</v>
      </c>
      <c r="F181" s="211">
        <v>206</v>
      </c>
      <c r="G181" s="211">
        <v>192</v>
      </c>
      <c r="H181" s="211">
        <v>215</v>
      </c>
      <c r="I181" s="211">
        <v>175</v>
      </c>
      <c r="J181" s="211">
        <v>153</v>
      </c>
      <c r="K181" s="211">
        <v>166</v>
      </c>
      <c r="L181" s="211">
        <v>163</v>
      </c>
      <c r="M181" s="211">
        <v>188</v>
      </c>
      <c r="N181" s="211">
        <v>221</v>
      </c>
      <c r="O181" s="211">
        <v>234</v>
      </c>
      <c r="P181" s="211">
        <v>219</v>
      </c>
      <c r="Q181" s="211">
        <v>216</v>
      </c>
      <c r="R181" s="211">
        <v>216</v>
      </c>
      <c r="S181" s="554">
        <f>100</f>
        <v>100</v>
      </c>
      <c r="T181" s="72">
        <f t="shared" si="79"/>
        <v>118.83116883116882</v>
      </c>
      <c r="U181" s="72">
        <f t="shared" si="79"/>
        <v>133.76623376623377</v>
      </c>
      <c r="V181" s="72">
        <f t="shared" si="79"/>
        <v>124.67532467532467</v>
      </c>
      <c r="W181" s="72">
        <f t="shared" si="77"/>
        <v>139.6103896103896</v>
      </c>
      <c r="X181" s="72">
        <f t="shared" si="77"/>
        <v>113.63636363636364</v>
      </c>
      <c r="Y181" s="72">
        <f t="shared" si="77"/>
        <v>99.350649350649348</v>
      </c>
      <c r="Z181" s="72">
        <f t="shared" si="77"/>
        <v>107.79220779220779</v>
      </c>
      <c r="AA181" s="72">
        <f t="shared" si="77"/>
        <v>105.84415584415585</v>
      </c>
      <c r="AB181" s="72">
        <f t="shared" si="101"/>
        <v>122.07792207792208</v>
      </c>
      <c r="AC181" s="72">
        <f t="shared" si="101"/>
        <v>143.50649350649351</v>
      </c>
      <c r="AD181" s="72">
        <f t="shared" si="101"/>
        <v>151.94805194805195</v>
      </c>
      <c r="AE181" s="72">
        <f t="shared" ref="AE181:AE182" si="102">P181*100/$D181</f>
        <v>142.20779220779221</v>
      </c>
      <c r="AF181" s="72">
        <f t="shared" ref="AF181:AG182" si="103">Q181*100/$D181</f>
        <v>140.25974025974025</v>
      </c>
      <c r="AG181" s="73">
        <f t="shared" si="103"/>
        <v>140.25974025974025</v>
      </c>
      <c r="AH181" s="555">
        <v>4</v>
      </c>
      <c r="AI181" s="232">
        <v>4</v>
      </c>
      <c r="AJ181" s="232">
        <v>4</v>
      </c>
      <c r="AK181" s="232">
        <v>4</v>
      </c>
      <c r="AL181" s="232">
        <v>4</v>
      </c>
      <c r="AM181" s="232">
        <v>4</v>
      </c>
      <c r="AN181" s="232">
        <v>4</v>
      </c>
      <c r="AO181" s="232">
        <v>4</v>
      </c>
      <c r="AP181" s="232">
        <v>4</v>
      </c>
      <c r="AQ181" s="232">
        <v>4</v>
      </c>
      <c r="AR181" s="232">
        <v>4</v>
      </c>
      <c r="AS181" s="232">
        <v>4</v>
      </c>
      <c r="AT181" s="232">
        <v>4</v>
      </c>
      <c r="AU181" s="232">
        <v>6</v>
      </c>
      <c r="AV181" s="234">
        <v>7</v>
      </c>
    </row>
    <row r="182" spans="2:48" ht="14.5" x14ac:dyDescent="0.35">
      <c r="B182" s="738"/>
      <c r="C182" s="1" t="s">
        <v>195</v>
      </c>
      <c r="D182" s="211">
        <v>133</v>
      </c>
      <c r="E182" s="211">
        <v>155</v>
      </c>
      <c r="F182" s="211">
        <v>214</v>
      </c>
      <c r="G182" s="211">
        <v>300</v>
      </c>
      <c r="H182" s="211">
        <v>288</v>
      </c>
      <c r="I182" s="211">
        <v>182</v>
      </c>
      <c r="J182" s="211">
        <v>192</v>
      </c>
      <c r="K182" s="211">
        <v>205</v>
      </c>
      <c r="L182" s="211">
        <v>202</v>
      </c>
      <c r="M182" s="211">
        <v>238</v>
      </c>
      <c r="N182" s="211">
        <v>247</v>
      </c>
      <c r="O182" s="211">
        <v>267</v>
      </c>
      <c r="P182" s="211">
        <v>243</v>
      </c>
      <c r="Q182" s="211">
        <v>238</v>
      </c>
      <c r="R182" s="211">
        <v>239</v>
      </c>
      <c r="S182" s="554">
        <f>100</f>
        <v>100</v>
      </c>
      <c r="T182" s="72">
        <f t="shared" si="79"/>
        <v>116.54135338345864</v>
      </c>
      <c r="U182" s="72">
        <f t="shared" si="79"/>
        <v>160.90225563909775</v>
      </c>
      <c r="V182" s="72">
        <f t="shared" si="79"/>
        <v>225.5639097744361</v>
      </c>
      <c r="W182" s="72">
        <f t="shared" si="77"/>
        <v>216.54135338345864</v>
      </c>
      <c r="X182" s="72">
        <f t="shared" si="77"/>
        <v>136.84210526315789</v>
      </c>
      <c r="Y182" s="72">
        <f t="shared" ref="Y182:AB245" si="104">J182*100/$D182</f>
        <v>144.3609022556391</v>
      </c>
      <c r="Z182" s="72">
        <f t="shared" si="104"/>
        <v>154.13533834586465</v>
      </c>
      <c r="AA182" s="72">
        <f t="shared" si="104"/>
        <v>151.87969924812029</v>
      </c>
      <c r="AB182" s="72">
        <f t="shared" si="104"/>
        <v>178.94736842105263</v>
      </c>
      <c r="AC182" s="72">
        <f t="shared" ref="AC182:AD244" si="105">N182*100/$D182</f>
        <v>185.71428571428572</v>
      </c>
      <c r="AD182" s="72">
        <f t="shared" si="105"/>
        <v>200.75187969924812</v>
      </c>
      <c r="AE182" s="72">
        <f t="shared" si="102"/>
        <v>182.70676691729324</v>
      </c>
      <c r="AF182" s="72">
        <f t="shared" si="103"/>
        <v>178.94736842105263</v>
      </c>
      <c r="AG182" s="73">
        <f t="shared" si="103"/>
        <v>179.69924812030075</v>
      </c>
      <c r="AH182" s="555">
        <v>4</v>
      </c>
      <c r="AI182" s="232">
        <v>4</v>
      </c>
      <c r="AJ182" s="232">
        <v>4</v>
      </c>
      <c r="AK182" s="232">
        <v>4</v>
      </c>
      <c r="AL182" s="232">
        <v>4</v>
      </c>
      <c r="AM182" s="232">
        <v>4</v>
      </c>
      <c r="AN182" s="232">
        <v>4</v>
      </c>
      <c r="AO182" s="232">
        <v>4</v>
      </c>
      <c r="AP182" s="232">
        <v>4</v>
      </c>
      <c r="AQ182" s="232">
        <v>4</v>
      </c>
      <c r="AR182" s="232">
        <v>4</v>
      </c>
      <c r="AS182" s="232">
        <v>4</v>
      </c>
      <c r="AT182" s="232">
        <v>4</v>
      </c>
      <c r="AU182" s="232">
        <v>6</v>
      </c>
      <c r="AV182" s="234">
        <v>7</v>
      </c>
    </row>
    <row r="183" spans="2:48" ht="14.5" x14ac:dyDescent="0.35">
      <c r="B183" s="738"/>
      <c r="C183" s="1" t="s">
        <v>196</v>
      </c>
      <c r="D183" s="210">
        <v>0</v>
      </c>
      <c r="E183" s="210">
        <v>0</v>
      </c>
      <c r="F183" s="210">
        <v>0</v>
      </c>
      <c r="G183" s="210">
        <v>0</v>
      </c>
      <c r="H183" s="210">
        <v>0</v>
      </c>
      <c r="I183" s="210">
        <v>0</v>
      </c>
      <c r="J183" s="210">
        <v>0</v>
      </c>
      <c r="K183" s="210">
        <v>0</v>
      </c>
      <c r="L183" s="210">
        <v>0</v>
      </c>
      <c r="M183" s="210">
        <v>0</v>
      </c>
      <c r="N183" s="210">
        <v>0</v>
      </c>
      <c r="O183" s="210">
        <v>0</v>
      </c>
      <c r="P183" s="211">
        <v>0</v>
      </c>
      <c r="Q183" s="211">
        <v>0</v>
      </c>
      <c r="R183" s="211">
        <v>0</v>
      </c>
      <c r="S183" s="554">
        <f>100</f>
        <v>100</v>
      </c>
      <c r="T183" s="72" t="e">
        <f t="shared" si="79"/>
        <v>#DIV/0!</v>
      </c>
      <c r="U183" s="72" t="e">
        <f t="shared" si="79"/>
        <v>#DIV/0!</v>
      </c>
      <c r="V183" s="72" t="e">
        <f t="shared" si="79"/>
        <v>#DIV/0!</v>
      </c>
      <c r="W183" s="72" t="e">
        <f t="shared" si="79"/>
        <v>#DIV/0!</v>
      </c>
      <c r="X183" s="72" t="e">
        <f t="shared" si="79"/>
        <v>#DIV/0!</v>
      </c>
      <c r="Y183" s="72" t="e">
        <f t="shared" si="104"/>
        <v>#DIV/0!</v>
      </c>
      <c r="Z183" s="72" t="e">
        <f t="shared" si="104"/>
        <v>#DIV/0!</v>
      </c>
      <c r="AA183" s="72" t="e">
        <f t="shared" si="104"/>
        <v>#DIV/0!</v>
      </c>
      <c r="AB183" s="72" t="e">
        <f t="shared" si="104"/>
        <v>#DIV/0!</v>
      </c>
      <c r="AC183" s="72" t="e">
        <f t="shared" si="105"/>
        <v>#DIV/0!</v>
      </c>
      <c r="AD183" s="72" t="e">
        <f t="shared" si="105"/>
        <v>#DIV/0!</v>
      </c>
      <c r="AE183" s="72" t="e">
        <f t="shared" ref="AE183:AE184" si="106">P183*100/$D183</f>
        <v>#DIV/0!</v>
      </c>
      <c r="AF183" s="72" t="e">
        <f t="shared" ref="AF183:AG184" si="107">Q183*100/$D183</f>
        <v>#DIV/0!</v>
      </c>
      <c r="AG183" s="73" t="e">
        <f t="shared" si="107"/>
        <v>#DIV/0!</v>
      </c>
      <c r="AH183" s="555">
        <v>1</v>
      </c>
      <c r="AI183" s="232">
        <v>1</v>
      </c>
      <c r="AJ183" s="232">
        <v>1</v>
      </c>
      <c r="AK183" s="232">
        <v>1</v>
      </c>
      <c r="AL183" s="232">
        <v>1</v>
      </c>
      <c r="AM183" s="232">
        <v>1</v>
      </c>
      <c r="AN183" s="232">
        <v>1</v>
      </c>
      <c r="AO183" s="232">
        <v>1</v>
      </c>
      <c r="AP183" s="232">
        <v>1</v>
      </c>
      <c r="AQ183" s="232">
        <v>1</v>
      </c>
      <c r="AR183" s="232">
        <v>1</v>
      </c>
      <c r="AS183" s="232">
        <v>1</v>
      </c>
      <c r="AT183" s="232">
        <v>4</v>
      </c>
      <c r="AU183" s="232">
        <v>6</v>
      </c>
      <c r="AV183" s="234">
        <v>7</v>
      </c>
    </row>
    <row r="184" spans="2:48" ht="14.5" x14ac:dyDescent="0.35">
      <c r="B184" s="738"/>
      <c r="C184" s="1" t="s">
        <v>197</v>
      </c>
      <c r="D184" s="210">
        <v>371</v>
      </c>
      <c r="E184" s="210">
        <v>427</v>
      </c>
      <c r="F184" s="210">
        <v>506</v>
      </c>
      <c r="G184" s="210">
        <v>582</v>
      </c>
      <c r="H184" s="210">
        <v>598</v>
      </c>
      <c r="I184" s="210">
        <v>445</v>
      </c>
      <c r="J184" s="210">
        <v>450</v>
      </c>
      <c r="K184" s="210">
        <v>467</v>
      </c>
      <c r="L184" s="210">
        <v>458</v>
      </c>
      <c r="M184" s="210">
        <v>511</v>
      </c>
      <c r="N184" s="210">
        <v>567</v>
      </c>
      <c r="O184" s="210">
        <v>630</v>
      </c>
      <c r="P184" s="211">
        <v>583</v>
      </c>
      <c r="Q184" s="211">
        <v>573</v>
      </c>
      <c r="R184" s="211">
        <v>575</v>
      </c>
      <c r="S184" s="554">
        <f>100</f>
        <v>100</v>
      </c>
      <c r="T184" s="72">
        <f t="shared" si="79"/>
        <v>115.09433962264151</v>
      </c>
      <c r="U184" s="72">
        <f t="shared" si="79"/>
        <v>136.38814016172506</v>
      </c>
      <c r="V184" s="72">
        <f t="shared" si="79"/>
        <v>156.8733153638814</v>
      </c>
      <c r="W184" s="72">
        <f t="shared" si="79"/>
        <v>161.18598382749326</v>
      </c>
      <c r="X184" s="72">
        <f t="shared" si="79"/>
        <v>119.94609164420486</v>
      </c>
      <c r="Y184" s="72">
        <f t="shared" si="104"/>
        <v>121.29380053908356</v>
      </c>
      <c r="Z184" s="72">
        <f t="shared" si="104"/>
        <v>125.87601078167116</v>
      </c>
      <c r="AA184" s="72">
        <f t="shared" si="104"/>
        <v>123.45013477088949</v>
      </c>
      <c r="AB184" s="72">
        <f t="shared" si="104"/>
        <v>137.73584905660377</v>
      </c>
      <c r="AC184" s="72">
        <f t="shared" si="105"/>
        <v>152.83018867924528</v>
      </c>
      <c r="AD184" s="72">
        <f t="shared" si="105"/>
        <v>169.81132075471697</v>
      </c>
      <c r="AE184" s="72">
        <f t="shared" si="106"/>
        <v>157.14285714285714</v>
      </c>
      <c r="AF184" s="72">
        <f t="shared" si="107"/>
        <v>154.44743935309972</v>
      </c>
      <c r="AG184" s="73">
        <f t="shared" si="107"/>
        <v>154.98652291105122</v>
      </c>
      <c r="AH184" s="555">
        <v>1</v>
      </c>
      <c r="AI184" s="232">
        <v>1</v>
      </c>
      <c r="AJ184" s="232">
        <v>1</v>
      </c>
      <c r="AK184" s="232">
        <v>1</v>
      </c>
      <c r="AL184" s="232">
        <v>1</v>
      </c>
      <c r="AM184" s="232">
        <v>1</v>
      </c>
      <c r="AN184" s="232">
        <v>1</v>
      </c>
      <c r="AO184" s="232">
        <v>1</v>
      </c>
      <c r="AP184" s="232">
        <v>1</v>
      </c>
      <c r="AQ184" s="232">
        <v>1</v>
      </c>
      <c r="AR184" s="232">
        <v>1</v>
      </c>
      <c r="AS184" s="232">
        <v>1</v>
      </c>
      <c r="AT184" s="232">
        <v>4</v>
      </c>
      <c r="AU184" s="232">
        <v>6</v>
      </c>
      <c r="AV184" s="234">
        <v>7</v>
      </c>
    </row>
    <row r="185" spans="2:48" ht="14.5" x14ac:dyDescent="0.35">
      <c r="B185" s="739"/>
      <c r="C185" s="8" t="s">
        <v>198</v>
      </c>
      <c r="D185">
        <v>371</v>
      </c>
      <c r="E185">
        <v>427</v>
      </c>
      <c r="F185">
        <v>506</v>
      </c>
      <c r="G185">
        <v>582</v>
      </c>
      <c r="H185">
        <v>598</v>
      </c>
      <c r="I185">
        <v>445</v>
      </c>
      <c r="J185">
        <v>450</v>
      </c>
      <c r="K185">
        <v>467</v>
      </c>
      <c r="L185">
        <v>458</v>
      </c>
      <c r="M185">
        <v>511</v>
      </c>
      <c r="N185">
        <v>567</v>
      </c>
      <c r="O185">
        <v>630</v>
      </c>
      <c r="P185">
        <v>583</v>
      </c>
      <c r="Q185">
        <v>573</v>
      </c>
      <c r="R185">
        <v>575</v>
      </c>
      <c r="S185" s="554">
        <f>100</f>
        <v>100</v>
      </c>
      <c r="T185" s="72">
        <f t="shared" si="79"/>
        <v>115.09433962264151</v>
      </c>
      <c r="U185" s="72">
        <f t="shared" si="79"/>
        <v>136.38814016172506</v>
      </c>
      <c r="V185" s="72">
        <f t="shared" si="79"/>
        <v>156.8733153638814</v>
      </c>
      <c r="W185" s="72">
        <f t="shared" si="79"/>
        <v>161.18598382749326</v>
      </c>
      <c r="X185" s="72">
        <f t="shared" si="79"/>
        <v>119.94609164420486</v>
      </c>
      <c r="Y185" s="72">
        <f t="shared" si="104"/>
        <v>121.29380053908356</v>
      </c>
      <c r="Z185" s="72">
        <f t="shared" si="104"/>
        <v>125.87601078167116</v>
      </c>
      <c r="AA185" s="72">
        <f t="shared" si="104"/>
        <v>123.45013477088949</v>
      </c>
      <c r="AB185" s="72">
        <f t="shared" si="104"/>
        <v>137.73584905660377</v>
      </c>
      <c r="AC185" s="72">
        <f t="shared" si="105"/>
        <v>152.83018867924528</v>
      </c>
      <c r="AD185" s="72">
        <f t="shared" si="105"/>
        <v>169.81132075471697</v>
      </c>
      <c r="AE185" s="72">
        <f t="shared" ref="AE185:AE186" si="108">P185*100/$D185</f>
        <v>157.14285714285714</v>
      </c>
      <c r="AF185" s="72">
        <f t="shared" ref="AF185:AG186" si="109">Q185*100/$D185</f>
        <v>154.44743935309972</v>
      </c>
      <c r="AG185" s="73">
        <f t="shared" si="109"/>
        <v>154.98652291105122</v>
      </c>
      <c r="AH185" s="235"/>
      <c r="AI185" s="236"/>
      <c r="AJ185" s="236"/>
      <c r="AK185" s="236"/>
      <c r="AL185" s="236"/>
      <c r="AM185" s="236"/>
      <c r="AN185" s="236"/>
      <c r="AO185" s="236"/>
      <c r="AP185" s="236"/>
      <c r="AQ185" s="236"/>
      <c r="AR185" s="236"/>
      <c r="AS185" s="236"/>
      <c r="AT185" s="236"/>
      <c r="AU185" s="236"/>
      <c r="AV185" s="237"/>
    </row>
    <row r="186" spans="2:48" ht="15" customHeight="1" x14ac:dyDescent="0.35">
      <c r="B186" s="738" t="s">
        <v>219</v>
      </c>
      <c r="C186" s="1" t="s">
        <v>193</v>
      </c>
      <c r="D186" s="211">
        <v>30</v>
      </c>
      <c r="E186" s="211">
        <v>62</v>
      </c>
      <c r="F186" s="211">
        <v>50</v>
      </c>
      <c r="G186" s="211">
        <v>55</v>
      </c>
      <c r="H186" s="211">
        <v>63</v>
      </c>
      <c r="I186" s="211">
        <v>65</v>
      </c>
      <c r="J186" s="211">
        <v>70</v>
      </c>
      <c r="K186" s="211">
        <v>71</v>
      </c>
      <c r="L186" s="211">
        <v>78</v>
      </c>
      <c r="M186" s="211">
        <v>86</v>
      </c>
      <c r="N186" s="211">
        <v>88</v>
      </c>
      <c r="O186" s="211">
        <v>92</v>
      </c>
      <c r="P186" s="211">
        <v>95</v>
      </c>
      <c r="Q186" s="211">
        <v>99</v>
      </c>
      <c r="R186" s="211">
        <v>105</v>
      </c>
      <c r="S186" s="554">
        <f>100</f>
        <v>100</v>
      </c>
      <c r="T186" s="72">
        <f t="shared" si="79"/>
        <v>206.66666666666666</v>
      </c>
      <c r="U186" s="72">
        <f t="shared" si="79"/>
        <v>166.66666666666666</v>
      </c>
      <c r="V186" s="72">
        <f t="shared" si="79"/>
        <v>183.33333333333334</v>
      </c>
      <c r="W186" s="72">
        <f t="shared" si="79"/>
        <v>210</v>
      </c>
      <c r="X186" s="72">
        <f t="shared" si="79"/>
        <v>216.66666666666666</v>
      </c>
      <c r="Y186" s="72">
        <f t="shared" si="104"/>
        <v>233.33333333333334</v>
      </c>
      <c r="Z186" s="72">
        <f t="shared" si="104"/>
        <v>236.66666666666666</v>
      </c>
      <c r="AA186" s="72">
        <f t="shared" si="104"/>
        <v>260</v>
      </c>
      <c r="AB186" s="72">
        <f t="shared" si="104"/>
        <v>286.66666666666669</v>
      </c>
      <c r="AC186" s="72">
        <f t="shared" si="105"/>
        <v>293.33333333333331</v>
      </c>
      <c r="AD186" s="72">
        <f t="shared" si="105"/>
        <v>306.66666666666669</v>
      </c>
      <c r="AE186" s="72">
        <f t="shared" si="108"/>
        <v>316.66666666666669</v>
      </c>
      <c r="AF186" s="72">
        <f t="shared" si="109"/>
        <v>330</v>
      </c>
      <c r="AG186" s="73">
        <f t="shared" si="109"/>
        <v>350</v>
      </c>
      <c r="AH186" s="555">
        <v>4</v>
      </c>
      <c r="AI186" s="232">
        <v>4</v>
      </c>
      <c r="AJ186" s="232">
        <v>4</v>
      </c>
      <c r="AK186" s="232">
        <v>4</v>
      </c>
      <c r="AL186" s="232">
        <v>4</v>
      </c>
      <c r="AM186" s="232">
        <v>4</v>
      </c>
      <c r="AN186" s="232">
        <v>4</v>
      </c>
      <c r="AO186" s="232">
        <v>4</v>
      </c>
      <c r="AP186" s="232">
        <v>4</v>
      </c>
      <c r="AQ186" s="232">
        <v>4</v>
      </c>
      <c r="AR186" s="232">
        <v>4</v>
      </c>
      <c r="AS186" s="232">
        <v>4</v>
      </c>
      <c r="AT186" s="232">
        <v>4</v>
      </c>
      <c r="AU186" s="232">
        <v>6</v>
      </c>
      <c r="AV186" s="234">
        <v>7</v>
      </c>
    </row>
    <row r="187" spans="2:48" ht="14.5" x14ac:dyDescent="0.35">
      <c r="B187" s="738"/>
      <c r="C187" s="1" t="s">
        <v>194</v>
      </c>
      <c r="D187" s="211">
        <v>178</v>
      </c>
      <c r="E187" s="211">
        <v>186</v>
      </c>
      <c r="F187" s="211">
        <v>190</v>
      </c>
      <c r="G187" s="211">
        <v>206</v>
      </c>
      <c r="H187" s="211">
        <v>181</v>
      </c>
      <c r="I187" s="211">
        <v>186</v>
      </c>
      <c r="J187" s="211">
        <v>253</v>
      </c>
      <c r="K187" s="211">
        <v>264</v>
      </c>
      <c r="L187" s="211">
        <v>277</v>
      </c>
      <c r="M187" s="211">
        <v>253</v>
      </c>
      <c r="N187" s="211">
        <v>277</v>
      </c>
      <c r="O187" s="211">
        <v>281</v>
      </c>
      <c r="P187" s="211">
        <v>284</v>
      </c>
      <c r="Q187" s="211">
        <v>288</v>
      </c>
      <c r="R187" s="211">
        <v>296</v>
      </c>
      <c r="S187" s="554">
        <f>100</f>
        <v>100</v>
      </c>
      <c r="T187" s="72">
        <f t="shared" si="79"/>
        <v>104.49438202247191</v>
      </c>
      <c r="U187" s="72">
        <f t="shared" si="79"/>
        <v>106.74157303370787</v>
      </c>
      <c r="V187" s="72">
        <f t="shared" si="79"/>
        <v>115.73033707865169</v>
      </c>
      <c r="W187" s="72">
        <f t="shared" si="79"/>
        <v>101.68539325842697</v>
      </c>
      <c r="X187" s="72">
        <f t="shared" si="79"/>
        <v>104.49438202247191</v>
      </c>
      <c r="Y187" s="72">
        <f t="shared" si="104"/>
        <v>142.13483146067415</v>
      </c>
      <c r="Z187" s="72">
        <f t="shared" si="104"/>
        <v>148.31460674157304</v>
      </c>
      <c r="AA187" s="72">
        <f t="shared" si="104"/>
        <v>155.61797752808988</v>
      </c>
      <c r="AB187" s="72">
        <f t="shared" si="104"/>
        <v>142.13483146067415</v>
      </c>
      <c r="AC187" s="72">
        <f t="shared" si="105"/>
        <v>155.61797752808988</v>
      </c>
      <c r="AD187" s="72">
        <f t="shared" si="105"/>
        <v>157.86516853932585</v>
      </c>
      <c r="AE187" s="72">
        <f t="shared" ref="AE187:AE188" si="110">P187*100/$D187</f>
        <v>159.55056179775281</v>
      </c>
      <c r="AF187" s="72">
        <f t="shared" ref="AF187:AG188" si="111">Q187*100/$D187</f>
        <v>161.79775280898878</v>
      </c>
      <c r="AG187" s="73">
        <f t="shared" si="111"/>
        <v>166.29213483146069</v>
      </c>
      <c r="AH187" s="555">
        <v>4</v>
      </c>
      <c r="AI187" s="232">
        <v>4</v>
      </c>
      <c r="AJ187" s="232">
        <v>4</v>
      </c>
      <c r="AK187" s="232">
        <v>4</v>
      </c>
      <c r="AL187" s="232">
        <v>4</v>
      </c>
      <c r="AM187" s="232">
        <v>4</v>
      </c>
      <c r="AN187" s="232">
        <v>4</v>
      </c>
      <c r="AO187" s="232">
        <v>4</v>
      </c>
      <c r="AP187" s="232">
        <v>4</v>
      </c>
      <c r="AQ187" s="232">
        <v>4</v>
      </c>
      <c r="AR187" s="232">
        <v>4</v>
      </c>
      <c r="AS187" s="232">
        <v>4</v>
      </c>
      <c r="AT187" s="232">
        <v>4</v>
      </c>
      <c r="AU187" s="232">
        <v>6</v>
      </c>
      <c r="AV187" s="234">
        <v>7</v>
      </c>
    </row>
    <row r="188" spans="2:48" ht="14.5" x14ac:dyDescent="0.35">
      <c r="B188" s="738"/>
      <c r="C188" s="1" t="s">
        <v>195</v>
      </c>
      <c r="D188" s="211">
        <v>261</v>
      </c>
      <c r="E188" s="210">
        <v>400</v>
      </c>
      <c r="F188" s="210">
        <v>409</v>
      </c>
      <c r="G188" s="210">
        <v>413</v>
      </c>
      <c r="H188" s="210">
        <v>476</v>
      </c>
      <c r="I188" s="211">
        <v>544</v>
      </c>
      <c r="J188" s="211">
        <v>527</v>
      </c>
      <c r="K188" s="211">
        <v>549</v>
      </c>
      <c r="L188" s="211">
        <v>577</v>
      </c>
      <c r="M188" s="211">
        <v>615</v>
      </c>
      <c r="N188" s="211">
        <v>617</v>
      </c>
      <c r="O188" s="211">
        <v>639</v>
      </c>
      <c r="P188" s="211">
        <v>658</v>
      </c>
      <c r="Q188" s="211">
        <v>684</v>
      </c>
      <c r="R188" s="211">
        <v>727</v>
      </c>
      <c r="S188" s="554">
        <f>100</f>
        <v>100</v>
      </c>
      <c r="T188" s="72">
        <f t="shared" si="79"/>
        <v>153.25670498084293</v>
      </c>
      <c r="U188" s="72">
        <f t="shared" si="79"/>
        <v>156.70498084291188</v>
      </c>
      <c r="V188" s="72">
        <f t="shared" si="79"/>
        <v>158.2375478927203</v>
      </c>
      <c r="W188" s="72">
        <f t="shared" si="79"/>
        <v>182.37547892720306</v>
      </c>
      <c r="X188" s="72">
        <f t="shared" si="79"/>
        <v>208.42911877394636</v>
      </c>
      <c r="Y188" s="72">
        <f t="shared" si="104"/>
        <v>201.91570881226053</v>
      </c>
      <c r="Z188" s="72">
        <f t="shared" si="104"/>
        <v>210.34482758620689</v>
      </c>
      <c r="AA188" s="72">
        <f t="shared" si="104"/>
        <v>221.07279693486589</v>
      </c>
      <c r="AB188" s="72">
        <f t="shared" si="104"/>
        <v>235.63218390804599</v>
      </c>
      <c r="AC188" s="72">
        <f t="shared" si="105"/>
        <v>236.39846743295018</v>
      </c>
      <c r="AD188" s="72">
        <f t="shared" si="105"/>
        <v>244.82758620689654</v>
      </c>
      <c r="AE188" s="72">
        <f t="shared" si="110"/>
        <v>252.10727969348659</v>
      </c>
      <c r="AF188" s="72">
        <f t="shared" si="111"/>
        <v>262.06896551724139</v>
      </c>
      <c r="AG188" s="73">
        <f t="shared" si="111"/>
        <v>278.544061302682</v>
      </c>
      <c r="AH188" s="555">
        <v>4</v>
      </c>
      <c r="AI188" s="232">
        <v>1</v>
      </c>
      <c r="AJ188" s="232">
        <v>1</v>
      </c>
      <c r="AK188" s="232">
        <v>1</v>
      </c>
      <c r="AL188" s="232">
        <v>1</v>
      </c>
      <c r="AM188" s="232">
        <v>4</v>
      </c>
      <c r="AN188" s="232">
        <v>4</v>
      </c>
      <c r="AO188" s="232">
        <v>4</v>
      </c>
      <c r="AP188" s="232">
        <v>4</v>
      </c>
      <c r="AQ188" s="232">
        <v>4</v>
      </c>
      <c r="AR188" s="232">
        <v>4</v>
      </c>
      <c r="AS188" s="232">
        <v>4</v>
      </c>
      <c r="AT188" s="232">
        <v>4</v>
      </c>
      <c r="AU188" s="232">
        <v>6</v>
      </c>
      <c r="AV188" s="234">
        <v>7</v>
      </c>
    </row>
    <row r="189" spans="2:48" ht="14.5" x14ac:dyDescent="0.35">
      <c r="B189" s="738"/>
      <c r="C189" s="1" t="s">
        <v>196</v>
      </c>
      <c r="D189" s="211">
        <v>622</v>
      </c>
      <c r="E189" s="211">
        <v>522</v>
      </c>
      <c r="F189" s="211">
        <v>547</v>
      </c>
      <c r="G189" s="211">
        <v>591</v>
      </c>
      <c r="H189" s="211">
        <v>621</v>
      </c>
      <c r="I189" s="211">
        <v>640</v>
      </c>
      <c r="J189" s="211">
        <v>620</v>
      </c>
      <c r="K189" s="211">
        <v>646</v>
      </c>
      <c r="L189" s="211">
        <v>679</v>
      </c>
      <c r="M189" s="211">
        <v>724</v>
      </c>
      <c r="N189" s="211">
        <v>733</v>
      </c>
      <c r="O189" s="211">
        <v>761</v>
      </c>
      <c r="P189" s="211">
        <v>787</v>
      </c>
      <c r="Q189" s="211">
        <v>819</v>
      </c>
      <c r="R189" s="211">
        <v>868</v>
      </c>
      <c r="S189" s="554">
        <f>100</f>
        <v>100</v>
      </c>
      <c r="T189" s="72">
        <f t="shared" si="79"/>
        <v>83.922829581993568</v>
      </c>
      <c r="U189" s="72">
        <f t="shared" si="79"/>
        <v>87.942122186495183</v>
      </c>
      <c r="V189" s="72">
        <f t="shared" si="79"/>
        <v>95.016077170418001</v>
      </c>
      <c r="W189" s="72">
        <f t="shared" si="79"/>
        <v>99.839228295819936</v>
      </c>
      <c r="X189" s="72">
        <f t="shared" si="79"/>
        <v>102.89389067524115</v>
      </c>
      <c r="Y189" s="72">
        <f t="shared" si="104"/>
        <v>99.678456591639872</v>
      </c>
      <c r="Z189" s="72">
        <f t="shared" si="104"/>
        <v>103.85852090032154</v>
      </c>
      <c r="AA189" s="72">
        <f t="shared" si="104"/>
        <v>109.16398713826366</v>
      </c>
      <c r="AB189" s="72">
        <f t="shared" si="104"/>
        <v>116.39871382636656</v>
      </c>
      <c r="AC189" s="72">
        <f t="shared" si="105"/>
        <v>117.84565916398714</v>
      </c>
      <c r="AD189" s="72">
        <f t="shared" si="105"/>
        <v>122.34726688102894</v>
      </c>
      <c r="AE189" s="72">
        <f t="shared" ref="AE189:AE190" si="112">P189*100/$D189</f>
        <v>126.52733118971061</v>
      </c>
      <c r="AF189" s="72">
        <f t="shared" ref="AF189:AG190" si="113">Q189*100/$D189</f>
        <v>131.67202572347267</v>
      </c>
      <c r="AG189" s="73">
        <f t="shared" si="113"/>
        <v>139.54983922829581</v>
      </c>
      <c r="AH189" s="555">
        <v>4</v>
      </c>
      <c r="AI189" s="232">
        <v>4</v>
      </c>
      <c r="AJ189" s="232">
        <v>4</v>
      </c>
      <c r="AK189" s="232">
        <v>4</v>
      </c>
      <c r="AL189" s="232">
        <v>4</v>
      </c>
      <c r="AM189" s="232">
        <v>4</v>
      </c>
      <c r="AN189" s="232">
        <v>4</v>
      </c>
      <c r="AO189" s="232">
        <v>4</v>
      </c>
      <c r="AP189" s="232">
        <v>4</v>
      </c>
      <c r="AQ189" s="232">
        <v>4</v>
      </c>
      <c r="AR189" s="232">
        <v>4</v>
      </c>
      <c r="AS189" s="232">
        <v>4</v>
      </c>
      <c r="AT189" s="232">
        <v>4</v>
      </c>
      <c r="AU189" s="232">
        <v>6</v>
      </c>
      <c r="AV189" s="234">
        <v>7</v>
      </c>
    </row>
    <row r="190" spans="2:48" ht="14.5" x14ac:dyDescent="0.35">
      <c r="B190" s="738"/>
      <c r="C190" s="1" t="s">
        <v>197</v>
      </c>
      <c r="D190" s="210">
        <v>1091</v>
      </c>
      <c r="E190" s="210">
        <v>1170</v>
      </c>
      <c r="F190" s="210">
        <v>1196</v>
      </c>
      <c r="G190" s="210">
        <v>1265</v>
      </c>
      <c r="H190" s="210">
        <v>1341</v>
      </c>
      <c r="I190" s="210">
        <v>1435</v>
      </c>
      <c r="J190" s="210">
        <v>1470</v>
      </c>
      <c r="K190" s="210">
        <v>1530</v>
      </c>
      <c r="L190" s="210">
        <v>1611</v>
      </c>
      <c r="M190" s="210">
        <v>1678</v>
      </c>
      <c r="N190" s="210">
        <v>1715</v>
      </c>
      <c r="O190" s="210">
        <v>1773</v>
      </c>
      <c r="P190" s="211">
        <v>1824</v>
      </c>
      <c r="Q190" s="211">
        <v>1890</v>
      </c>
      <c r="R190" s="211">
        <v>1996</v>
      </c>
      <c r="S190" s="554">
        <f>100</f>
        <v>100</v>
      </c>
      <c r="T190" s="72">
        <f t="shared" si="79"/>
        <v>107.2410632447296</v>
      </c>
      <c r="U190" s="72">
        <f t="shared" si="79"/>
        <v>109.62419798350138</v>
      </c>
      <c r="V190" s="72">
        <f t="shared" si="79"/>
        <v>115.94867094408799</v>
      </c>
      <c r="W190" s="72">
        <f t="shared" si="79"/>
        <v>122.9147571035747</v>
      </c>
      <c r="X190" s="72">
        <f t="shared" si="79"/>
        <v>131.53070577451879</v>
      </c>
      <c r="Y190" s="72">
        <f t="shared" si="104"/>
        <v>134.73877176901925</v>
      </c>
      <c r="Z190" s="72">
        <f t="shared" si="104"/>
        <v>140.23831347387718</v>
      </c>
      <c r="AA190" s="72">
        <f t="shared" si="104"/>
        <v>147.66269477543537</v>
      </c>
      <c r="AB190" s="72">
        <f t="shared" si="104"/>
        <v>153.80384967919341</v>
      </c>
      <c r="AC190" s="72">
        <f t="shared" si="105"/>
        <v>157.19523373052246</v>
      </c>
      <c r="AD190" s="72">
        <f t="shared" si="105"/>
        <v>162.5114573785518</v>
      </c>
      <c r="AE190" s="72">
        <f t="shared" si="112"/>
        <v>167.18606782768103</v>
      </c>
      <c r="AF190" s="72">
        <f t="shared" si="113"/>
        <v>173.23556370302475</v>
      </c>
      <c r="AG190" s="73">
        <f t="shared" si="113"/>
        <v>182.95142071494041</v>
      </c>
      <c r="AH190" s="555">
        <v>1</v>
      </c>
      <c r="AI190" s="232">
        <v>1</v>
      </c>
      <c r="AJ190" s="232">
        <v>1</v>
      </c>
      <c r="AK190" s="232">
        <v>1</v>
      </c>
      <c r="AL190" s="232">
        <v>1</v>
      </c>
      <c r="AM190" s="232">
        <v>1</v>
      </c>
      <c r="AN190" s="232">
        <v>1</v>
      </c>
      <c r="AO190" s="232">
        <v>1</v>
      </c>
      <c r="AP190" s="232">
        <v>1</v>
      </c>
      <c r="AQ190" s="232">
        <v>1</v>
      </c>
      <c r="AR190" s="232">
        <v>1</v>
      </c>
      <c r="AS190" s="232">
        <v>1</v>
      </c>
      <c r="AT190" s="232">
        <v>4</v>
      </c>
      <c r="AU190" s="232">
        <v>6</v>
      </c>
      <c r="AV190" s="234">
        <v>7</v>
      </c>
    </row>
    <row r="191" spans="2:48" ht="14.5" x14ac:dyDescent="0.35">
      <c r="B191" s="739"/>
      <c r="C191" s="8" t="s">
        <v>198</v>
      </c>
      <c r="D191">
        <v>469</v>
      </c>
      <c r="E191">
        <v>648</v>
      </c>
      <c r="F191">
        <v>649</v>
      </c>
      <c r="G191">
        <v>674</v>
      </c>
      <c r="H191">
        <v>720</v>
      </c>
      <c r="I191">
        <v>795</v>
      </c>
      <c r="J191">
        <v>850</v>
      </c>
      <c r="K191">
        <v>884</v>
      </c>
      <c r="L191">
        <v>932</v>
      </c>
      <c r="M191">
        <v>954</v>
      </c>
      <c r="N191">
        <v>982</v>
      </c>
      <c r="O191">
        <v>1012</v>
      </c>
      <c r="P191">
        <v>1037</v>
      </c>
      <c r="Q191">
        <v>1071</v>
      </c>
      <c r="R191">
        <v>1128</v>
      </c>
      <c r="S191" s="554">
        <f>100</f>
        <v>100</v>
      </c>
      <c r="T191" s="72">
        <f t="shared" ref="T191:X241" si="114">E191*100/$D191</f>
        <v>138.16631130063965</v>
      </c>
      <c r="U191" s="72">
        <f t="shared" si="114"/>
        <v>138.37953091684435</v>
      </c>
      <c r="V191" s="72">
        <f t="shared" si="114"/>
        <v>143.71002132196162</v>
      </c>
      <c r="W191" s="72">
        <f t="shared" si="114"/>
        <v>153.51812366737741</v>
      </c>
      <c r="X191" s="72">
        <f t="shared" si="114"/>
        <v>169.5095948827292</v>
      </c>
      <c r="Y191" s="72">
        <f t="shared" si="104"/>
        <v>181.23667377398721</v>
      </c>
      <c r="Z191" s="72">
        <f t="shared" si="104"/>
        <v>188.48614072494669</v>
      </c>
      <c r="AA191" s="72">
        <f t="shared" si="104"/>
        <v>198.72068230277185</v>
      </c>
      <c r="AB191" s="72">
        <f t="shared" si="104"/>
        <v>203.41151385927506</v>
      </c>
      <c r="AC191" s="72">
        <f t="shared" si="105"/>
        <v>209.3816631130064</v>
      </c>
      <c r="AD191" s="72">
        <f t="shared" si="105"/>
        <v>215.77825159914713</v>
      </c>
      <c r="AE191" s="72">
        <f t="shared" ref="AE191:AE192" si="115">P191*100/$D191</f>
        <v>221.1087420042644</v>
      </c>
      <c r="AF191" s="72">
        <f t="shared" ref="AF191:AG192" si="116">Q191*100/$D191</f>
        <v>228.35820895522389</v>
      </c>
      <c r="AG191" s="73">
        <f t="shared" si="116"/>
        <v>240.51172707889125</v>
      </c>
      <c r="AH191" s="235"/>
      <c r="AI191" s="236"/>
      <c r="AJ191" s="236"/>
      <c r="AK191" s="236"/>
      <c r="AL191" s="236"/>
      <c r="AM191" s="236"/>
      <c r="AN191" s="236"/>
      <c r="AO191" s="236"/>
      <c r="AP191" s="236"/>
      <c r="AQ191" s="236"/>
      <c r="AR191" s="236"/>
      <c r="AS191" s="236"/>
      <c r="AT191" s="236"/>
      <c r="AU191" s="236"/>
      <c r="AV191" s="237"/>
    </row>
    <row r="192" spans="2:48" ht="15" customHeight="1" x14ac:dyDescent="0.35">
      <c r="B192" s="738" t="s">
        <v>220</v>
      </c>
      <c r="C192" s="1" t="s">
        <v>193</v>
      </c>
      <c r="D192" s="211">
        <v>15</v>
      </c>
      <c r="E192" s="211">
        <v>16</v>
      </c>
      <c r="F192" s="211">
        <v>16</v>
      </c>
      <c r="G192" s="211">
        <v>16</v>
      </c>
      <c r="H192" s="211">
        <v>15</v>
      </c>
      <c r="I192" s="211">
        <v>15</v>
      </c>
      <c r="J192" s="211">
        <v>15</v>
      </c>
      <c r="K192" s="211">
        <v>13</v>
      </c>
      <c r="L192" s="211">
        <v>13</v>
      </c>
      <c r="M192" s="211">
        <v>17</v>
      </c>
      <c r="N192" s="211">
        <v>19</v>
      </c>
      <c r="O192" s="211">
        <v>32</v>
      </c>
      <c r="P192" s="211">
        <v>30</v>
      </c>
      <c r="Q192" s="211">
        <v>31</v>
      </c>
      <c r="R192" s="211">
        <v>32</v>
      </c>
      <c r="S192" s="554">
        <f>100</f>
        <v>100</v>
      </c>
      <c r="T192" s="72">
        <f t="shared" si="114"/>
        <v>106.66666666666667</v>
      </c>
      <c r="U192" s="72">
        <f t="shared" si="114"/>
        <v>106.66666666666667</v>
      </c>
      <c r="V192" s="72">
        <f t="shared" si="114"/>
        <v>106.66666666666667</v>
      </c>
      <c r="W192" s="72">
        <f t="shared" si="114"/>
        <v>100</v>
      </c>
      <c r="X192" s="72">
        <f t="shared" si="114"/>
        <v>100</v>
      </c>
      <c r="Y192" s="72">
        <f t="shared" si="104"/>
        <v>100</v>
      </c>
      <c r="Z192" s="72">
        <f t="shared" si="104"/>
        <v>86.666666666666671</v>
      </c>
      <c r="AA192" s="72">
        <f t="shared" si="104"/>
        <v>86.666666666666671</v>
      </c>
      <c r="AB192" s="72">
        <f t="shared" si="104"/>
        <v>113.33333333333333</v>
      </c>
      <c r="AC192" s="72">
        <f t="shared" si="105"/>
        <v>126.66666666666667</v>
      </c>
      <c r="AD192" s="72">
        <f t="shared" si="105"/>
        <v>213.33333333333334</v>
      </c>
      <c r="AE192" s="72">
        <f t="shared" si="115"/>
        <v>200</v>
      </c>
      <c r="AF192" s="72">
        <f t="shared" si="116"/>
        <v>206.66666666666666</v>
      </c>
      <c r="AG192" s="73">
        <f t="shared" si="116"/>
        <v>213.33333333333334</v>
      </c>
      <c r="AH192" s="555">
        <v>4</v>
      </c>
      <c r="AI192" s="232">
        <v>4</v>
      </c>
      <c r="AJ192" s="232">
        <v>4</v>
      </c>
      <c r="AK192" s="232">
        <v>4</v>
      </c>
      <c r="AL192" s="232">
        <v>4</v>
      </c>
      <c r="AM192" s="232">
        <v>4</v>
      </c>
      <c r="AN192" s="232">
        <v>4</v>
      </c>
      <c r="AO192" s="232">
        <v>4</v>
      </c>
      <c r="AP192" s="232">
        <v>4</v>
      </c>
      <c r="AQ192" s="232">
        <v>4</v>
      </c>
      <c r="AR192" s="232">
        <v>4</v>
      </c>
      <c r="AS192" s="232">
        <v>4</v>
      </c>
      <c r="AT192" s="232">
        <v>4</v>
      </c>
      <c r="AU192" s="232">
        <v>6</v>
      </c>
      <c r="AV192" s="234">
        <v>7</v>
      </c>
    </row>
    <row r="193" spans="2:48" ht="14.5" x14ac:dyDescent="0.35">
      <c r="B193" s="738"/>
      <c r="C193" s="1" t="s">
        <v>194</v>
      </c>
      <c r="D193" s="211">
        <v>106</v>
      </c>
      <c r="E193" s="211">
        <v>112</v>
      </c>
      <c r="F193" s="211">
        <v>114</v>
      </c>
      <c r="G193" s="211">
        <v>114</v>
      </c>
      <c r="H193" s="211">
        <v>56</v>
      </c>
      <c r="I193" s="211">
        <v>56</v>
      </c>
      <c r="J193" s="211">
        <v>55</v>
      </c>
      <c r="K193" s="211">
        <v>59</v>
      </c>
      <c r="L193" s="211">
        <v>61</v>
      </c>
      <c r="M193" s="211">
        <v>57</v>
      </c>
      <c r="N193" s="211">
        <v>36</v>
      </c>
      <c r="O193" s="211">
        <v>18</v>
      </c>
      <c r="P193" s="211">
        <v>28</v>
      </c>
      <c r="Q193" s="211">
        <v>28</v>
      </c>
      <c r="R193" s="211">
        <v>28</v>
      </c>
      <c r="S193" s="554">
        <f>100</f>
        <v>100</v>
      </c>
      <c r="T193" s="72">
        <f t="shared" si="114"/>
        <v>105.66037735849056</v>
      </c>
      <c r="U193" s="72">
        <f t="shared" si="114"/>
        <v>107.54716981132076</v>
      </c>
      <c r="V193" s="72">
        <f t="shared" si="114"/>
        <v>107.54716981132076</v>
      </c>
      <c r="W193" s="72">
        <f t="shared" si="114"/>
        <v>52.830188679245282</v>
      </c>
      <c r="X193" s="72">
        <f t="shared" si="114"/>
        <v>52.830188679245282</v>
      </c>
      <c r="Y193" s="72">
        <f t="shared" si="104"/>
        <v>51.886792452830186</v>
      </c>
      <c r="Z193" s="72">
        <f t="shared" si="104"/>
        <v>55.660377358490564</v>
      </c>
      <c r="AA193" s="72">
        <f t="shared" si="104"/>
        <v>57.547169811320757</v>
      </c>
      <c r="AB193" s="72">
        <f t="shared" si="104"/>
        <v>53.773584905660378</v>
      </c>
      <c r="AC193" s="72">
        <f t="shared" si="105"/>
        <v>33.962264150943398</v>
      </c>
      <c r="AD193" s="72">
        <f t="shared" si="105"/>
        <v>16.981132075471699</v>
      </c>
      <c r="AE193" s="72">
        <f t="shared" ref="AE193:AE194" si="117">P193*100/$D193</f>
        <v>26.415094339622641</v>
      </c>
      <c r="AF193" s="72">
        <f t="shared" ref="AF193:AG194" si="118">Q193*100/$D193</f>
        <v>26.415094339622641</v>
      </c>
      <c r="AG193" s="73">
        <f t="shared" si="118"/>
        <v>26.415094339622641</v>
      </c>
      <c r="AH193" s="555">
        <v>4</v>
      </c>
      <c r="AI193" s="232">
        <v>4</v>
      </c>
      <c r="AJ193" s="232">
        <v>4</v>
      </c>
      <c r="AK193" s="232">
        <v>4</v>
      </c>
      <c r="AL193" s="232">
        <v>4</v>
      </c>
      <c r="AM193" s="232">
        <v>4</v>
      </c>
      <c r="AN193" s="232">
        <v>4</v>
      </c>
      <c r="AO193" s="232">
        <v>4</v>
      </c>
      <c r="AP193" s="232">
        <v>4</v>
      </c>
      <c r="AQ193" s="232">
        <v>4</v>
      </c>
      <c r="AR193" s="232">
        <v>4</v>
      </c>
      <c r="AS193" s="232">
        <v>4</v>
      </c>
      <c r="AT193" s="232">
        <v>4</v>
      </c>
      <c r="AU193" s="232">
        <v>6</v>
      </c>
      <c r="AV193" s="234">
        <v>7</v>
      </c>
    </row>
    <row r="194" spans="2:48" ht="14.5" x14ac:dyDescent="0.35">
      <c r="B194" s="738"/>
      <c r="C194" s="1" t="s">
        <v>195</v>
      </c>
      <c r="D194" s="210">
        <v>0</v>
      </c>
      <c r="E194" s="210">
        <v>0</v>
      </c>
      <c r="F194" s="210">
        <v>0</v>
      </c>
      <c r="G194" s="210">
        <v>0</v>
      </c>
      <c r="H194" s="211">
        <v>69</v>
      </c>
      <c r="I194" s="211">
        <v>69</v>
      </c>
      <c r="J194" s="211">
        <v>68</v>
      </c>
      <c r="K194" s="211">
        <v>72</v>
      </c>
      <c r="L194" s="211">
        <v>75</v>
      </c>
      <c r="M194" s="211">
        <v>79</v>
      </c>
      <c r="N194" s="211">
        <v>97</v>
      </c>
      <c r="O194" s="211">
        <v>112</v>
      </c>
      <c r="P194" s="211">
        <v>112</v>
      </c>
      <c r="Q194" s="211">
        <v>117</v>
      </c>
      <c r="R194" s="211">
        <v>121</v>
      </c>
      <c r="S194" s="554">
        <f>100</f>
        <v>100</v>
      </c>
      <c r="T194" s="72" t="e">
        <f t="shared" si="114"/>
        <v>#DIV/0!</v>
      </c>
      <c r="U194" s="72" t="e">
        <f t="shared" si="114"/>
        <v>#DIV/0!</v>
      </c>
      <c r="V194" s="72" t="e">
        <f t="shared" si="114"/>
        <v>#DIV/0!</v>
      </c>
      <c r="W194" s="72" t="e">
        <f t="shared" si="114"/>
        <v>#DIV/0!</v>
      </c>
      <c r="X194" s="72" t="e">
        <f t="shared" si="114"/>
        <v>#DIV/0!</v>
      </c>
      <c r="Y194" s="72" t="e">
        <f t="shared" si="104"/>
        <v>#DIV/0!</v>
      </c>
      <c r="Z194" s="72" t="e">
        <f t="shared" si="104"/>
        <v>#DIV/0!</v>
      </c>
      <c r="AA194" s="72" t="e">
        <f t="shared" si="104"/>
        <v>#DIV/0!</v>
      </c>
      <c r="AB194" s="72" t="e">
        <f t="shared" si="104"/>
        <v>#DIV/0!</v>
      </c>
      <c r="AC194" s="72" t="e">
        <f t="shared" si="105"/>
        <v>#DIV/0!</v>
      </c>
      <c r="AD194" s="72" t="e">
        <f t="shared" si="105"/>
        <v>#DIV/0!</v>
      </c>
      <c r="AE194" s="72" t="e">
        <f t="shared" si="117"/>
        <v>#DIV/0!</v>
      </c>
      <c r="AF194" s="72" t="e">
        <f t="shared" si="118"/>
        <v>#DIV/0!</v>
      </c>
      <c r="AG194" s="73" t="e">
        <f t="shared" si="118"/>
        <v>#DIV/0!</v>
      </c>
      <c r="AH194" s="555">
        <v>1</v>
      </c>
      <c r="AI194" s="232">
        <v>1</v>
      </c>
      <c r="AJ194" s="232">
        <v>1</v>
      </c>
      <c r="AK194" s="232">
        <v>1</v>
      </c>
      <c r="AL194" s="232">
        <v>4</v>
      </c>
      <c r="AM194" s="232">
        <v>4</v>
      </c>
      <c r="AN194" s="232">
        <v>4</v>
      </c>
      <c r="AO194" s="232">
        <v>4</v>
      </c>
      <c r="AP194" s="232">
        <v>4</v>
      </c>
      <c r="AQ194" s="232">
        <v>4</v>
      </c>
      <c r="AR194" s="232">
        <v>4</v>
      </c>
      <c r="AS194" s="232">
        <v>4</v>
      </c>
      <c r="AT194" s="232">
        <v>4</v>
      </c>
      <c r="AU194" s="232">
        <v>6</v>
      </c>
      <c r="AV194" s="234">
        <v>7</v>
      </c>
    </row>
    <row r="195" spans="2:48" ht="14.5" x14ac:dyDescent="0.35">
      <c r="B195" s="738"/>
      <c r="C195" s="1" t="s">
        <v>196</v>
      </c>
      <c r="D195" s="210">
        <v>0</v>
      </c>
      <c r="E195" s="210">
        <v>0</v>
      </c>
      <c r="F195" s="210">
        <v>0</v>
      </c>
      <c r="G195" s="210">
        <v>0</v>
      </c>
      <c r="H195" s="210">
        <v>0</v>
      </c>
      <c r="I195" s="210">
        <v>0</v>
      </c>
      <c r="J195" s="210">
        <v>0</v>
      </c>
      <c r="K195" s="210">
        <v>0</v>
      </c>
      <c r="L195" s="210">
        <v>0</v>
      </c>
      <c r="M195" s="210">
        <v>0</v>
      </c>
      <c r="N195" s="210">
        <v>0</v>
      </c>
      <c r="O195" s="210">
        <v>0</v>
      </c>
      <c r="P195" s="211">
        <v>0</v>
      </c>
      <c r="Q195" s="211">
        <v>0</v>
      </c>
      <c r="R195" s="211">
        <v>0</v>
      </c>
      <c r="S195" s="554">
        <f>100</f>
        <v>100</v>
      </c>
      <c r="T195" s="72" t="e">
        <f t="shared" si="114"/>
        <v>#DIV/0!</v>
      </c>
      <c r="U195" s="72" t="e">
        <f t="shared" si="114"/>
        <v>#DIV/0!</v>
      </c>
      <c r="V195" s="72" t="e">
        <f t="shared" si="114"/>
        <v>#DIV/0!</v>
      </c>
      <c r="W195" s="72" t="e">
        <f t="shared" si="114"/>
        <v>#DIV/0!</v>
      </c>
      <c r="X195" s="72" t="e">
        <f t="shared" si="114"/>
        <v>#DIV/0!</v>
      </c>
      <c r="Y195" s="72" t="e">
        <f t="shared" si="104"/>
        <v>#DIV/0!</v>
      </c>
      <c r="Z195" s="72" t="e">
        <f t="shared" si="104"/>
        <v>#DIV/0!</v>
      </c>
      <c r="AA195" s="72" t="e">
        <f t="shared" si="104"/>
        <v>#DIV/0!</v>
      </c>
      <c r="AB195" s="72" t="e">
        <f t="shared" si="104"/>
        <v>#DIV/0!</v>
      </c>
      <c r="AC195" s="72" t="e">
        <f t="shared" si="105"/>
        <v>#DIV/0!</v>
      </c>
      <c r="AD195" s="72" t="e">
        <f t="shared" si="105"/>
        <v>#DIV/0!</v>
      </c>
      <c r="AE195" s="72" t="e">
        <f t="shared" ref="AE195:AE196" si="119">P195*100/$D195</f>
        <v>#DIV/0!</v>
      </c>
      <c r="AF195" s="72" t="e">
        <f t="shared" ref="AF195:AG196" si="120">Q195*100/$D195</f>
        <v>#DIV/0!</v>
      </c>
      <c r="AG195" s="73" t="e">
        <f t="shared" si="120"/>
        <v>#DIV/0!</v>
      </c>
      <c r="AH195" s="555">
        <v>1</v>
      </c>
      <c r="AI195" s="232">
        <v>1</v>
      </c>
      <c r="AJ195" s="232">
        <v>1</v>
      </c>
      <c r="AK195" s="232">
        <v>1</v>
      </c>
      <c r="AL195" s="232">
        <v>1</v>
      </c>
      <c r="AM195" s="232">
        <v>1</v>
      </c>
      <c r="AN195" s="232">
        <v>1</v>
      </c>
      <c r="AO195" s="232">
        <v>1</v>
      </c>
      <c r="AP195" s="232">
        <v>1</v>
      </c>
      <c r="AQ195" s="232">
        <v>1</v>
      </c>
      <c r="AR195" s="232">
        <v>1</v>
      </c>
      <c r="AS195" s="232">
        <v>1</v>
      </c>
      <c r="AT195" s="232">
        <v>4</v>
      </c>
      <c r="AU195" s="232">
        <v>6</v>
      </c>
      <c r="AV195" s="234">
        <v>7</v>
      </c>
    </row>
    <row r="196" spans="2:48" ht="14.5" x14ac:dyDescent="0.35">
      <c r="B196" s="738"/>
      <c r="C196" s="1" t="s">
        <v>197</v>
      </c>
      <c r="D196" s="210">
        <v>121</v>
      </c>
      <c r="E196" s="210">
        <v>128</v>
      </c>
      <c r="F196" s="210">
        <v>130</v>
      </c>
      <c r="G196" s="210">
        <v>130</v>
      </c>
      <c r="H196" s="210">
        <v>140</v>
      </c>
      <c r="I196" s="210">
        <v>140</v>
      </c>
      <c r="J196" s="210">
        <v>138</v>
      </c>
      <c r="K196" s="210">
        <v>144</v>
      </c>
      <c r="L196" s="210">
        <v>149</v>
      </c>
      <c r="M196" s="210">
        <v>153</v>
      </c>
      <c r="N196" s="210">
        <v>152</v>
      </c>
      <c r="O196" s="210">
        <v>162</v>
      </c>
      <c r="P196" s="211">
        <v>170</v>
      </c>
      <c r="Q196" s="211">
        <v>176</v>
      </c>
      <c r="R196" s="211">
        <v>181</v>
      </c>
      <c r="S196" s="554">
        <f>100</f>
        <v>100</v>
      </c>
      <c r="T196" s="72">
        <f t="shared" si="114"/>
        <v>105.78512396694215</v>
      </c>
      <c r="U196" s="72">
        <f t="shared" si="114"/>
        <v>107.43801652892562</v>
      </c>
      <c r="V196" s="72">
        <f t="shared" si="114"/>
        <v>107.43801652892562</v>
      </c>
      <c r="W196" s="72">
        <f t="shared" si="114"/>
        <v>115.70247933884298</v>
      </c>
      <c r="X196" s="72">
        <f t="shared" si="114"/>
        <v>115.70247933884298</v>
      </c>
      <c r="Y196" s="72">
        <f t="shared" si="104"/>
        <v>114.0495867768595</v>
      </c>
      <c r="Z196" s="72">
        <f t="shared" si="104"/>
        <v>119.00826446280992</v>
      </c>
      <c r="AA196" s="72">
        <f t="shared" si="104"/>
        <v>123.14049586776859</v>
      </c>
      <c r="AB196" s="72">
        <f t="shared" si="104"/>
        <v>126.44628099173553</v>
      </c>
      <c r="AC196" s="72">
        <f t="shared" si="105"/>
        <v>125.6198347107438</v>
      </c>
      <c r="AD196" s="72">
        <f t="shared" si="105"/>
        <v>133.88429752066116</v>
      </c>
      <c r="AE196" s="72">
        <f t="shared" si="119"/>
        <v>140.49586776859505</v>
      </c>
      <c r="AF196" s="72">
        <f t="shared" si="120"/>
        <v>145.45454545454547</v>
      </c>
      <c r="AG196" s="73">
        <f t="shared" si="120"/>
        <v>149.58677685950414</v>
      </c>
      <c r="AH196" s="555">
        <v>1</v>
      </c>
      <c r="AI196" s="232">
        <v>1</v>
      </c>
      <c r="AJ196" s="232">
        <v>1</v>
      </c>
      <c r="AK196" s="232">
        <v>1</v>
      </c>
      <c r="AL196" s="232">
        <v>1</v>
      </c>
      <c r="AM196" s="232">
        <v>1</v>
      </c>
      <c r="AN196" s="232">
        <v>1</v>
      </c>
      <c r="AO196" s="232">
        <v>1</v>
      </c>
      <c r="AP196" s="232">
        <v>1</v>
      </c>
      <c r="AQ196" s="232">
        <v>1</v>
      </c>
      <c r="AR196" s="232">
        <v>1</v>
      </c>
      <c r="AS196" s="232">
        <v>1</v>
      </c>
      <c r="AT196" s="232">
        <v>4</v>
      </c>
      <c r="AU196" s="232">
        <v>6</v>
      </c>
      <c r="AV196" s="234">
        <v>7</v>
      </c>
    </row>
    <row r="197" spans="2:48" ht="14.5" x14ac:dyDescent="0.35">
      <c r="B197" s="739"/>
      <c r="C197" s="8" t="s">
        <v>198</v>
      </c>
      <c r="D197">
        <v>121</v>
      </c>
      <c r="E197">
        <v>128</v>
      </c>
      <c r="F197">
        <v>130</v>
      </c>
      <c r="G197">
        <v>130</v>
      </c>
      <c r="H197">
        <v>140</v>
      </c>
      <c r="I197">
        <v>140</v>
      </c>
      <c r="J197">
        <v>138</v>
      </c>
      <c r="K197">
        <v>144</v>
      </c>
      <c r="L197">
        <v>149</v>
      </c>
      <c r="M197">
        <v>153</v>
      </c>
      <c r="N197">
        <v>152</v>
      </c>
      <c r="O197">
        <v>162</v>
      </c>
      <c r="P197">
        <v>170</v>
      </c>
      <c r="Q197">
        <v>176</v>
      </c>
      <c r="R197">
        <v>181</v>
      </c>
      <c r="S197" s="554">
        <f>100</f>
        <v>100</v>
      </c>
      <c r="T197" s="72">
        <f t="shared" si="114"/>
        <v>105.78512396694215</v>
      </c>
      <c r="U197" s="72">
        <f t="shared" si="114"/>
        <v>107.43801652892562</v>
      </c>
      <c r="V197" s="72">
        <f t="shared" si="114"/>
        <v>107.43801652892562</v>
      </c>
      <c r="W197" s="72">
        <f t="shared" si="114"/>
        <v>115.70247933884298</v>
      </c>
      <c r="X197" s="72">
        <f t="shared" si="114"/>
        <v>115.70247933884298</v>
      </c>
      <c r="Y197" s="72">
        <f t="shared" si="104"/>
        <v>114.0495867768595</v>
      </c>
      <c r="Z197" s="72">
        <f t="shared" si="104"/>
        <v>119.00826446280992</v>
      </c>
      <c r="AA197" s="72">
        <f t="shared" si="104"/>
        <v>123.14049586776859</v>
      </c>
      <c r="AB197" s="72">
        <f t="shared" si="104"/>
        <v>126.44628099173553</v>
      </c>
      <c r="AC197" s="72">
        <f t="shared" si="105"/>
        <v>125.6198347107438</v>
      </c>
      <c r="AD197" s="72">
        <f t="shared" si="105"/>
        <v>133.88429752066116</v>
      </c>
      <c r="AE197" s="72">
        <f t="shared" ref="AE197:AE198" si="121">P197*100/$D197</f>
        <v>140.49586776859505</v>
      </c>
      <c r="AF197" s="72">
        <f t="shared" ref="AF197:AG198" si="122">Q197*100/$D197</f>
        <v>145.45454545454547</v>
      </c>
      <c r="AG197" s="73">
        <f t="shared" si="122"/>
        <v>149.58677685950414</v>
      </c>
      <c r="AH197" s="235"/>
      <c r="AI197" s="236"/>
      <c r="AJ197" s="236"/>
      <c r="AK197" s="236"/>
      <c r="AL197" s="236"/>
      <c r="AM197" s="236"/>
      <c r="AN197" s="236"/>
      <c r="AO197" s="236"/>
      <c r="AP197" s="236"/>
      <c r="AQ197" s="236"/>
      <c r="AR197" s="236"/>
      <c r="AS197" s="236"/>
      <c r="AT197" s="236"/>
      <c r="AU197" s="236"/>
      <c r="AV197" s="237"/>
    </row>
    <row r="198" spans="2:48" ht="14.5" x14ac:dyDescent="0.35">
      <c r="B198" s="738" t="s">
        <v>221</v>
      </c>
      <c r="C198" s="1" t="s">
        <v>193</v>
      </c>
      <c r="D198" s="211">
        <v>7</v>
      </c>
      <c r="E198" s="211">
        <v>9</v>
      </c>
      <c r="F198" s="211">
        <v>7</v>
      </c>
      <c r="G198" s="211">
        <v>9</v>
      </c>
      <c r="H198" s="210">
        <v>10</v>
      </c>
      <c r="I198" s="210">
        <v>8</v>
      </c>
      <c r="J198" s="211">
        <v>10</v>
      </c>
      <c r="K198" s="211">
        <v>7</v>
      </c>
      <c r="L198" s="211">
        <v>9</v>
      </c>
      <c r="M198" s="211">
        <v>9</v>
      </c>
      <c r="N198" s="211">
        <v>13</v>
      </c>
      <c r="O198" s="211">
        <v>20</v>
      </c>
      <c r="P198" s="211">
        <v>21</v>
      </c>
      <c r="Q198" s="211">
        <v>22</v>
      </c>
      <c r="R198" s="211">
        <v>23</v>
      </c>
      <c r="S198" s="554">
        <f>100</f>
        <v>100</v>
      </c>
      <c r="T198" s="72">
        <f t="shared" si="114"/>
        <v>128.57142857142858</v>
      </c>
      <c r="U198" s="72">
        <f t="shared" si="114"/>
        <v>100</v>
      </c>
      <c r="V198" s="72">
        <f t="shared" si="114"/>
        <v>128.57142857142858</v>
      </c>
      <c r="W198" s="72">
        <f t="shared" si="114"/>
        <v>142.85714285714286</v>
      </c>
      <c r="X198" s="72">
        <f t="shared" si="114"/>
        <v>114.28571428571429</v>
      </c>
      <c r="Y198" s="72">
        <f t="shared" si="104"/>
        <v>142.85714285714286</v>
      </c>
      <c r="Z198" s="72">
        <f t="shared" si="104"/>
        <v>100</v>
      </c>
      <c r="AA198" s="72">
        <f t="shared" si="104"/>
        <v>128.57142857142858</v>
      </c>
      <c r="AB198" s="72">
        <f t="shared" si="104"/>
        <v>128.57142857142858</v>
      </c>
      <c r="AC198" s="72">
        <f t="shared" si="105"/>
        <v>185.71428571428572</v>
      </c>
      <c r="AD198" s="72">
        <f t="shared" si="105"/>
        <v>285.71428571428572</v>
      </c>
      <c r="AE198" s="72">
        <f t="shared" si="121"/>
        <v>300</v>
      </c>
      <c r="AF198" s="72">
        <f t="shared" si="122"/>
        <v>314.28571428571428</v>
      </c>
      <c r="AG198" s="73">
        <f t="shared" si="122"/>
        <v>328.57142857142856</v>
      </c>
      <c r="AH198" s="555">
        <v>4</v>
      </c>
      <c r="AI198" s="232">
        <v>4</v>
      </c>
      <c r="AJ198" s="232">
        <v>4</v>
      </c>
      <c r="AK198" s="232">
        <v>4</v>
      </c>
      <c r="AL198" s="232">
        <v>1</v>
      </c>
      <c r="AM198" s="232">
        <v>1</v>
      </c>
      <c r="AN198" s="232">
        <v>4</v>
      </c>
      <c r="AO198" s="232">
        <v>4</v>
      </c>
      <c r="AP198" s="232">
        <v>4</v>
      </c>
      <c r="AQ198" s="232">
        <v>4</v>
      </c>
      <c r="AR198" s="232">
        <v>4</v>
      </c>
      <c r="AS198" s="232">
        <v>4</v>
      </c>
      <c r="AT198" s="232">
        <v>4</v>
      </c>
      <c r="AU198" s="232">
        <v>6</v>
      </c>
      <c r="AV198" s="234">
        <v>7</v>
      </c>
    </row>
    <row r="199" spans="2:48" ht="14.5" x14ac:dyDescent="0.35">
      <c r="B199" s="738"/>
      <c r="C199" s="1" t="s">
        <v>194</v>
      </c>
      <c r="D199" s="210">
        <v>0</v>
      </c>
      <c r="E199" s="211">
        <v>8</v>
      </c>
      <c r="F199" s="211">
        <v>9</v>
      </c>
      <c r="G199" s="211">
        <v>11</v>
      </c>
      <c r="H199" s="211">
        <v>11</v>
      </c>
      <c r="I199" s="211">
        <v>12</v>
      </c>
      <c r="J199" s="211">
        <v>14</v>
      </c>
      <c r="K199" s="211">
        <v>17</v>
      </c>
      <c r="L199" s="211">
        <v>18</v>
      </c>
      <c r="M199" s="211">
        <v>17</v>
      </c>
      <c r="N199" s="211">
        <v>13</v>
      </c>
      <c r="O199" s="211">
        <v>6</v>
      </c>
      <c r="P199" s="211">
        <v>10</v>
      </c>
      <c r="Q199" s="211">
        <v>10</v>
      </c>
      <c r="R199" s="211">
        <v>10</v>
      </c>
      <c r="S199" s="554">
        <f>100</f>
        <v>100</v>
      </c>
      <c r="T199" s="72" t="e">
        <f t="shared" si="114"/>
        <v>#DIV/0!</v>
      </c>
      <c r="U199" s="72" t="e">
        <f t="shared" si="114"/>
        <v>#DIV/0!</v>
      </c>
      <c r="V199" s="72" t="e">
        <f t="shared" si="114"/>
        <v>#DIV/0!</v>
      </c>
      <c r="W199" s="72" t="e">
        <f t="shared" si="114"/>
        <v>#DIV/0!</v>
      </c>
      <c r="X199" s="72" t="e">
        <f t="shared" si="114"/>
        <v>#DIV/0!</v>
      </c>
      <c r="Y199" s="72" t="e">
        <f t="shared" si="104"/>
        <v>#DIV/0!</v>
      </c>
      <c r="Z199" s="72" t="e">
        <f t="shared" si="104"/>
        <v>#DIV/0!</v>
      </c>
      <c r="AA199" s="72" t="e">
        <f t="shared" si="104"/>
        <v>#DIV/0!</v>
      </c>
      <c r="AB199" s="72" t="e">
        <f t="shared" si="104"/>
        <v>#DIV/0!</v>
      </c>
      <c r="AC199" s="72" t="e">
        <f t="shared" si="105"/>
        <v>#DIV/0!</v>
      </c>
      <c r="AD199" s="72" t="e">
        <f t="shared" si="105"/>
        <v>#DIV/0!</v>
      </c>
      <c r="AE199" s="72" t="e">
        <f t="shared" ref="AE199:AE200" si="123">P199*100/$D199</f>
        <v>#DIV/0!</v>
      </c>
      <c r="AF199" s="72" t="e">
        <f t="shared" ref="AF199:AG200" si="124">Q199*100/$D199</f>
        <v>#DIV/0!</v>
      </c>
      <c r="AG199" s="73" t="e">
        <f t="shared" si="124"/>
        <v>#DIV/0!</v>
      </c>
      <c r="AH199" s="555">
        <v>1</v>
      </c>
      <c r="AI199" s="232">
        <v>4</v>
      </c>
      <c r="AJ199" s="232">
        <v>4</v>
      </c>
      <c r="AK199" s="232">
        <v>4</v>
      </c>
      <c r="AL199" s="232">
        <v>4</v>
      </c>
      <c r="AM199" s="232">
        <v>4</v>
      </c>
      <c r="AN199" s="232">
        <v>4</v>
      </c>
      <c r="AO199" s="232">
        <v>4</v>
      </c>
      <c r="AP199" s="232">
        <v>4</v>
      </c>
      <c r="AQ199" s="232">
        <v>4</v>
      </c>
      <c r="AR199" s="232">
        <v>4</v>
      </c>
      <c r="AS199" s="232">
        <v>4</v>
      </c>
      <c r="AT199" s="232">
        <v>4</v>
      </c>
      <c r="AU199" s="232">
        <v>6</v>
      </c>
      <c r="AV199" s="234">
        <v>7</v>
      </c>
    </row>
    <row r="200" spans="2:48" ht="14.5" x14ac:dyDescent="0.35">
      <c r="B200" s="738"/>
      <c r="C200" s="1" t="s">
        <v>195</v>
      </c>
      <c r="D200" s="210">
        <v>0</v>
      </c>
      <c r="E200" s="210">
        <v>0</v>
      </c>
      <c r="F200" s="210">
        <v>0</v>
      </c>
      <c r="G200" s="210">
        <v>0</v>
      </c>
      <c r="H200" s="210">
        <v>0</v>
      </c>
      <c r="I200" s="210">
        <v>0</v>
      </c>
      <c r="J200" s="210">
        <v>0</v>
      </c>
      <c r="K200" s="210">
        <v>0</v>
      </c>
      <c r="L200" s="210">
        <v>0</v>
      </c>
      <c r="M200" s="210">
        <v>0</v>
      </c>
      <c r="N200" s="210">
        <v>0</v>
      </c>
      <c r="O200" s="210">
        <v>0</v>
      </c>
      <c r="P200" s="211">
        <v>0</v>
      </c>
      <c r="Q200" s="211">
        <v>0</v>
      </c>
      <c r="R200" s="211">
        <v>0</v>
      </c>
      <c r="S200" s="554">
        <f>100</f>
        <v>100</v>
      </c>
      <c r="T200" s="72" t="e">
        <f t="shared" si="114"/>
        <v>#DIV/0!</v>
      </c>
      <c r="U200" s="72" t="e">
        <f t="shared" si="114"/>
        <v>#DIV/0!</v>
      </c>
      <c r="V200" s="72" t="e">
        <f t="shared" si="114"/>
        <v>#DIV/0!</v>
      </c>
      <c r="W200" s="72" t="e">
        <f t="shared" si="114"/>
        <v>#DIV/0!</v>
      </c>
      <c r="X200" s="72" t="e">
        <f t="shared" si="114"/>
        <v>#DIV/0!</v>
      </c>
      <c r="Y200" s="72" t="e">
        <f t="shared" si="104"/>
        <v>#DIV/0!</v>
      </c>
      <c r="Z200" s="72" t="e">
        <f t="shared" si="104"/>
        <v>#DIV/0!</v>
      </c>
      <c r="AA200" s="72" t="e">
        <f t="shared" si="104"/>
        <v>#DIV/0!</v>
      </c>
      <c r="AB200" s="72" t="e">
        <f t="shared" si="104"/>
        <v>#DIV/0!</v>
      </c>
      <c r="AC200" s="72" t="e">
        <f t="shared" si="105"/>
        <v>#DIV/0!</v>
      </c>
      <c r="AD200" s="72" t="e">
        <f t="shared" si="105"/>
        <v>#DIV/0!</v>
      </c>
      <c r="AE200" s="72" t="e">
        <f t="shared" si="123"/>
        <v>#DIV/0!</v>
      </c>
      <c r="AF200" s="72" t="e">
        <f t="shared" si="124"/>
        <v>#DIV/0!</v>
      </c>
      <c r="AG200" s="73" t="e">
        <f t="shared" si="124"/>
        <v>#DIV/0!</v>
      </c>
      <c r="AH200" s="555">
        <v>1</v>
      </c>
      <c r="AI200" s="232">
        <v>1</v>
      </c>
      <c r="AJ200" s="232">
        <v>1</v>
      </c>
      <c r="AK200" s="232">
        <v>1</v>
      </c>
      <c r="AL200" s="232">
        <v>1</v>
      </c>
      <c r="AM200" s="232">
        <v>1</v>
      </c>
      <c r="AN200" s="232">
        <v>1</v>
      </c>
      <c r="AO200" s="232">
        <v>1</v>
      </c>
      <c r="AP200" s="232">
        <v>1</v>
      </c>
      <c r="AQ200" s="232">
        <v>1</v>
      </c>
      <c r="AR200" s="232">
        <v>1</v>
      </c>
      <c r="AS200" s="232">
        <v>1</v>
      </c>
      <c r="AT200" s="232">
        <v>4</v>
      </c>
      <c r="AU200" s="232">
        <v>6</v>
      </c>
      <c r="AV200" s="234">
        <v>7</v>
      </c>
    </row>
    <row r="201" spans="2:48" ht="14.5" x14ac:dyDescent="0.35">
      <c r="B201" s="738"/>
      <c r="C201" s="1" t="s">
        <v>196</v>
      </c>
      <c r="D201" s="210">
        <v>0</v>
      </c>
      <c r="E201" s="210">
        <v>0</v>
      </c>
      <c r="F201" s="210">
        <v>0</v>
      </c>
      <c r="G201" s="210">
        <v>0</v>
      </c>
      <c r="H201" s="210">
        <v>0</v>
      </c>
      <c r="I201" s="210">
        <v>0</v>
      </c>
      <c r="J201" s="210">
        <v>0</v>
      </c>
      <c r="K201" s="210">
        <v>0</v>
      </c>
      <c r="L201" s="210">
        <v>0</v>
      </c>
      <c r="M201" s="210">
        <v>0</v>
      </c>
      <c r="N201" s="210">
        <v>0</v>
      </c>
      <c r="O201" s="210">
        <v>0</v>
      </c>
      <c r="P201" s="211">
        <v>0</v>
      </c>
      <c r="Q201" s="211">
        <v>0</v>
      </c>
      <c r="R201" s="211">
        <v>0</v>
      </c>
      <c r="S201" s="554">
        <f>100</f>
        <v>100</v>
      </c>
      <c r="T201" s="72" t="e">
        <f t="shared" si="114"/>
        <v>#DIV/0!</v>
      </c>
      <c r="U201" s="72" t="e">
        <f t="shared" si="114"/>
        <v>#DIV/0!</v>
      </c>
      <c r="V201" s="72" t="e">
        <f t="shared" si="114"/>
        <v>#DIV/0!</v>
      </c>
      <c r="W201" s="72" t="e">
        <f t="shared" si="114"/>
        <v>#DIV/0!</v>
      </c>
      <c r="X201" s="72" t="e">
        <f t="shared" si="114"/>
        <v>#DIV/0!</v>
      </c>
      <c r="Y201" s="72" t="e">
        <f t="shared" si="104"/>
        <v>#DIV/0!</v>
      </c>
      <c r="Z201" s="72" t="e">
        <f t="shared" si="104"/>
        <v>#DIV/0!</v>
      </c>
      <c r="AA201" s="72" t="e">
        <f t="shared" si="104"/>
        <v>#DIV/0!</v>
      </c>
      <c r="AB201" s="72" t="e">
        <f t="shared" si="104"/>
        <v>#DIV/0!</v>
      </c>
      <c r="AC201" s="72" t="e">
        <f t="shared" si="105"/>
        <v>#DIV/0!</v>
      </c>
      <c r="AD201" s="72" t="e">
        <f t="shared" si="105"/>
        <v>#DIV/0!</v>
      </c>
      <c r="AE201" s="72" t="e">
        <f t="shared" ref="AE201:AE202" si="125">P201*100/$D201</f>
        <v>#DIV/0!</v>
      </c>
      <c r="AF201" s="72" t="e">
        <f t="shared" ref="AF201:AG202" si="126">Q201*100/$D201</f>
        <v>#DIV/0!</v>
      </c>
      <c r="AG201" s="73" t="e">
        <f t="shared" si="126"/>
        <v>#DIV/0!</v>
      </c>
      <c r="AH201" s="555">
        <v>1</v>
      </c>
      <c r="AI201" s="232">
        <v>1</v>
      </c>
      <c r="AJ201" s="232">
        <v>1</v>
      </c>
      <c r="AK201" s="232">
        <v>1</v>
      </c>
      <c r="AL201" s="232">
        <v>1</v>
      </c>
      <c r="AM201" s="232">
        <v>1</v>
      </c>
      <c r="AN201" s="232">
        <v>1</v>
      </c>
      <c r="AO201" s="232">
        <v>1</v>
      </c>
      <c r="AP201" s="232">
        <v>1</v>
      </c>
      <c r="AQ201" s="232">
        <v>1</v>
      </c>
      <c r="AR201" s="232">
        <v>1</v>
      </c>
      <c r="AS201" s="232">
        <v>1</v>
      </c>
      <c r="AT201" s="232">
        <v>4</v>
      </c>
      <c r="AU201" s="232">
        <v>6</v>
      </c>
      <c r="AV201" s="234">
        <v>7</v>
      </c>
    </row>
    <row r="202" spans="2:48" ht="14.5" x14ac:dyDescent="0.35">
      <c r="B202" s="738"/>
      <c r="C202" s="1" t="s">
        <v>197</v>
      </c>
      <c r="D202" s="211">
        <v>7</v>
      </c>
      <c r="E202" s="211">
        <v>17</v>
      </c>
      <c r="F202" s="211">
        <v>16</v>
      </c>
      <c r="G202" s="211">
        <v>20</v>
      </c>
      <c r="H202" s="211">
        <v>21</v>
      </c>
      <c r="I202" s="211">
        <v>20</v>
      </c>
      <c r="J202" s="211">
        <v>24</v>
      </c>
      <c r="K202" s="211">
        <v>24</v>
      </c>
      <c r="L202" s="211">
        <v>27</v>
      </c>
      <c r="M202" s="211">
        <v>26</v>
      </c>
      <c r="N202" s="211">
        <v>26</v>
      </c>
      <c r="O202" s="211">
        <v>26</v>
      </c>
      <c r="P202" s="211">
        <v>31</v>
      </c>
      <c r="Q202" s="211">
        <v>32</v>
      </c>
      <c r="R202" s="211">
        <v>33</v>
      </c>
      <c r="S202" s="554">
        <f>100</f>
        <v>100</v>
      </c>
      <c r="T202" s="72">
        <f t="shared" si="114"/>
        <v>242.85714285714286</v>
      </c>
      <c r="U202" s="72">
        <f t="shared" si="114"/>
        <v>228.57142857142858</v>
      </c>
      <c r="V202" s="72">
        <f t="shared" si="114"/>
        <v>285.71428571428572</v>
      </c>
      <c r="W202" s="72">
        <f t="shared" si="114"/>
        <v>300</v>
      </c>
      <c r="X202" s="72">
        <f t="shared" si="114"/>
        <v>285.71428571428572</v>
      </c>
      <c r="Y202" s="72">
        <f t="shared" si="104"/>
        <v>342.85714285714283</v>
      </c>
      <c r="Z202" s="72">
        <f t="shared" si="104"/>
        <v>342.85714285714283</v>
      </c>
      <c r="AA202" s="72">
        <f t="shared" si="104"/>
        <v>385.71428571428572</v>
      </c>
      <c r="AB202" s="72">
        <f t="shared" si="104"/>
        <v>371.42857142857144</v>
      </c>
      <c r="AC202" s="72">
        <f t="shared" si="105"/>
        <v>371.42857142857144</v>
      </c>
      <c r="AD202" s="72">
        <f t="shared" si="105"/>
        <v>371.42857142857144</v>
      </c>
      <c r="AE202" s="72">
        <f t="shared" si="125"/>
        <v>442.85714285714283</v>
      </c>
      <c r="AF202" s="72">
        <f t="shared" si="126"/>
        <v>457.14285714285717</v>
      </c>
      <c r="AG202" s="73">
        <f t="shared" si="126"/>
        <v>471.42857142857144</v>
      </c>
      <c r="AH202" s="555">
        <v>4</v>
      </c>
      <c r="AI202" s="232">
        <v>4</v>
      </c>
      <c r="AJ202" s="232">
        <v>4</v>
      </c>
      <c r="AK202" s="232">
        <v>4</v>
      </c>
      <c r="AL202" s="232">
        <v>4</v>
      </c>
      <c r="AM202" s="232">
        <v>4</v>
      </c>
      <c r="AN202" s="232">
        <v>4</v>
      </c>
      <c r="AO202" s="232">
        <v>4</v>
      </c>
      <c r="AP202" s="232">
        <v>4</v>
      </c>
      <c r="AQ202" s="232">
        <v>4</v>
      </c>
      <c r="AR202" s="232">
        <v>4</v>
      </c>
      <c r="AS202" s="232">
        <v>4</v>
      </c>
      <c r="AT202" s="232">
        <v>4</v>
      </c>
      <c r="AU202" s="232">
        <v>6</v>
      </c>
      <c r="AV202" s="234">
        <v>7</v>
      </c>
    </row>
    <row r="203" spans="2:48" ht="14.5" x14ac:dyDescent="0.35">
      <c r="B203" s="739"/>
      <c r="C203" s="8" t="s">
        <v>198</v>
      </c>
      <c r="D203">
        <v>7</v>
      </c>
      <c r="E203">
        <v>17</v>
      </c>
      <c r="F203">
        <v>16</v>
      </c>
      <c r="G203">
        <v>20</v>
      </c>
      <c r="H203">
        <v>21</v>
      </c>
      <c r="I203">
        <v>20</v>
      </c>
      <c r="J203">
        <v>24</v>
      </c>
      <c r="K203">
        <v>24</v>
      </c>
      <c r="L203">
        <v>27</v>
      </c>
      <c r="M203">
        <v>26</v>
      </c>
      <c r="N203">
        <v>26</v>
      </c>
      <c r="O203">
        <v>26</v>
      </c>
      <c r="P203">
        <v>31</v>
      </c>
      <c r="Q203">
        <v>32</v>
      </c>
      <c r="R203">
        <v>33</v>
      </c>
      <c r="S203" s="554">
        <f>100</f>
        <v>100</v>
      </c>
      <c r="T203" s="72">
        <f t="shared" si="114"/>
        <v>242.85714285714286</v>
      </c>
      <c r="U203" s="72">
        <f t="shared" si="114"/>
        <v>228.57142857142858</v>
      </c>
      <c r="V203" s="72">
        <f t="shared" si="114"/>
        <v>285.71428571428572</v>
      </c>
      <c r="W203" s="72">
        <f t="shared" si="114"/>
        <v>300</v>
      </c>
      <c r="X203" s="72">
        <f t="shared" si="114"/>
        <v>285.71428571428572</v>
      </c>
      <c r="Y203" s="72">
        <f t="shared" si="104"/>
        <v>342.85714285714283</v>
      </c>
      <c r="Z203" s="72">
        <f t="shared" si="104"/>
        <v>342.85714285714283</v>
      </c>
      <c r="AA203" s="72">
        <f t="shared" si="104"/>
        <v>385.71428571428572</v>
      </c>
      <c r="AB203" s="72">
        <f t="shared" si="104"/>
        <v>371.42857142857144</v>
      </c>
      <c r="AC203" s="72">
        <f t="shared" si="105"/>
        <v>371.42857142857144</v>
      </c>
      <c r="AD203" s="72">
        <f t="shared" si="105"/>
        <v>371.42857142857144</v>
      </c>
      <c r="AE203" s="72">
        <f t="shared" ref="AE203:AE204" si="127">P203*100/$D203</f>
        <v>442.85714285714283</v>
      </c>
      <c r="AF203" s="72">
        <f t="shared" ref="AF203:AG204" si="128">Q203*100/$D203</f>
        <v>457.14285714285717</v>
      </c>
      <c r="AG203" s="73">
        <f t="shared" si="128"/>
        <v>471.42857142857144</v>
      </c>
      <c r="AH203" s="235"/>
      <c r="AI203" s="236"/>
      <c r="AJ203" s="236"/>
      <c r="AK203" s="236"/>
      <c r="AL203" s="236"/>
      <c r="AM203" s="236"/>
      <c r="AN203" s="236"/>
      <c r="AO203" s="236"/>
      <c r="AP203" s="236"/>
      <c r="AQ203" s="236"/>
      <c r="AR203" s="236"/>
      <c r="AS203" s="236"/>
      <c r="AT203" s="236"/>
      <c r="AU203" s="236"/>
      <c r="AV203" s="237"/>
    </row>
    <row r="204" spans="2:48" ht="15" customHeight="1" x14ac:dyDescent="0.35">
      <c r="B204" s="738" t="s">
        <v>222</v>
      </c>
      <c r="C204" s="1" t="s">
        <v>193</v>
      </c>
      <c r="D204" s="211">
        <v>84</v>
      </c>
      <c r="E204" s="210">
        <v>87</v>
      </c>
      <c r="F204" s="210">
        <v>85</v>
      </c>
      <c r="G204" s="210">
        <v>84</v>
      </c>
      <c r="H204" s="210">
        <v>82</v>
      </c>
      <c r="I204" s="211">
        <v>51</v>
      </c>
      <c r="J204" s="210">
        <v>69</v>
      </c>
      <c r="K204" s="210">
        <v>72</v>
      </c>
      <c r="L204" s="210">
        <v>79</v>
      </c>
      <c r="M204" s="210">
        <v>56</v>
      </c>
      <c r="N204" s="210">
        <v>56</v>
      </c>
      <c r="O204" s="210">
        <v>58</v>
      </c>
      <c r="P204" s="211">
        <v>89</v>
      </c>
      <c r="Q204" s="211">
        <v>93</v>
      </c>
      <c r="R204" s="211">
        <v>96</v>
      </c>
      <c r="S204" s="554">
        <f>100</f>
        <v>100</v>
      </c>
      <c r="T204" s="72">
        <f t="shared" si="114"/>
        <v>103.57142857142857</v>
      </c>
      <c r="U204" s="72">
        <f t="shared" si="114"/>
        <v>101.19047619047619</v>
      </c>
      <c r="V204" s="72">
        <f t="shared" si="114"/>
        <v>100</v>
      </c>
      <c r="W204" s="72">
        <f t="shared" si="114"/>
        <v>97.61904761904762</v>
      </c>
      <c r="X204" s="72">
        <f t="shared" si="114"/>
        <v>60.714285714285715</v>
      </c>
      <c r="Y204" s="72">
        <f t="shared" si="104"/>
        <v>82.142857142857139</v>
      </c>
      <c r="Z204" s="72">
        <f t="shared" si="104"/>
        <v>85.714285714285708</v>
      </c>
      <c r="AA204" s="72">
        <f t="shared" si="104"/>
        <v>94.047619047619051</v>
      </c>
      <c r="AB204" s="72">
        <f t="shared" si="104"/>
        <v>66.666666666666671</v>
      </c>
      <c r="AC204" s="72">
        <f t="shared" si="105"/>
        <v>66.666666666666671</v>
      </c>
      <c r="AD204" s="72">
        <f t="shared" si="105"/>
        <v>69.047619047619051</v>
      </c>
      <c r="AE204" s="72">
        <f t="shared" si="127"/>
        <v>105.95238095238095</v>
      </c>
      <c r="AF204" s="72">
        <f t="shared" si="128"/>
        <v>110.71428571428571</v>
      </c>
      <c r="AG204" s="73">
        <f t="shared" si="128"/>
        <v>114.28571428571429</v>
      </c>
      <c r="AH204" s="555">
        <v>4</v>
      </c>
      <c r="AI204" s="232">
        <v>1</v>
      </c>
      <c r="AJ204" s="232">
        <v>1</v>
      </c>
      <c r="AK204" s="232">
        <v>1</v>
      </c>
      <c r="AL204" s="232">
        <v>1</v>
      </c>
      <c r="AM204" s="232">
        <v>4</v>
      </c>
      <c r="AN204" s="232">
        <v>1</v>
      </c>
      <c r="AO204" s="232">
        <v>1</v>
      </c>
      <c r="AP204" s="232">
        <v>1</v>
      </c>
      <c r="AQ204" s="232">
        <v>1</v>
      </c>
      <c r="AR204" s="232">
        <v>1</v>
      </c>
      <c r="AS204" s="232">
        <v>1</v>
      </c>
      <c r="AT204" s="232">
        <v>4</v>
      </c>
      <c r="AU204" s="232">
        <v>6</v>
      </c>
      <c r="AV204" s="234">
        <v>7</v>
      </c>
    </row>
    <row r="205" spans="2:48" ht="14.5" x14ac:dyDescent="0.35">
      <c r="B205" s="738"/>
      <c r="C205" s="1" t="s">
        <v>194</v>
      </c>
      <c r="D205" s="211">
        <v>238</v>
      </c>
      <c r="E205" s="211">
        <v>144</v>
      </c>
      <c r="F205" s="211">
        <v>291</v>
      </c>
      <c r="G205" s="211">
        <v>262</v>
      </c>
      <c r="H205" s="211">
        <v>259</v>
      </c>
      <c r="I205" s="211">
        <v>312</v>
      </c>
      <c r="J205" s="211">
        <v>330</v>
      </c>
      <c r="K205" s="211">
        <v>309</v>
      </c>
      <c r="L205" s="211">
        <v>304</v>
      </c>
      <c r="M205" s="211">
        <v>319</v>
      </c>
      <c r="N205" s="211">
        <v>453</v>
      </c>
      <c r="O205" s="211">
        <v>349</v>
      </c>
      <c r="P205" s="211">
        <v>353</v>
      </c>
      <c r="Q205" s="211">
        <v>359</v>
      </c>
      <c r="R205" s="211">
        <v>365</v>
      </c>
      <c r="S205" s="554">
        <f>100</f>
        <v>100</v>
      </c>
      <c r="T205" s="72">
        <f t="shared" si="114"/>
        <v>60.504201680672267</v>
      </c>
      <c r="U205" s="72">
        <f t="shared" si="114"/>
        <v>122.26890756302521</v>
      </c>
      <c r="V205" s="72">
        <f t="shared" si="114"/>
        <v>110.08403361344538</v>
      </c>
      <c r="W205" s="72">
        <f t="shared" si="114"/>
        <v>108.82352941176471</v>
      </c>
      <c r="X205" s="72">
        <f t="shared" si="114"/>
        <v>131.0924369747899</v>
      </c>
      <c r="Y205" s="72">
        <f t="shared" si="104"/>
        <v>138.65546218487395</v>
      </c>
      <c r="Z205" s="72">
        <f t="shared" si="104"/>
        <v>129.83193277310923</v>
      </c>
      <c r="AA205" s="72">
        <f t="shared" si="104"/>
        <v>127.73109243697479</v>
      </c>
      <c r="AB205" s="72">
        <f t="shared" si="104"/>
        <v>134.03361344537817</v>
      </c>
      <c r="AC205" s="72">
        <f t="shared" si="105"/>
        <v>190.33613445378151</v>
      </c>
      <c r="AD205" s="72">
        <f t="shared" si="105"/>
        <v>146.63865546218489</v>
      </c>
      <c r="AE205" s="72">
        <f t="shared" ref="AE205:AE206" si="129">P205*100/$D205</f>
        <v>148.31932773109244</v>
      </c>
      <c r="AF205" s="72">
        <f t="shared" ref="AF205:AG206" si="130">Q205*100/$D205</f>
        <v>150.84033613445379</v>
      </c>
      <c r="AG205" s="73">
        <f t="shared" si="130"/>
        <v>153.36134453781511</v>
      </c>
      <c r="AH205" s="555">
        <v>4</v>
      </c>
      <c r="AI205" s="232">
        <v>4</v>
      </c>
      <c r="AJ205" s="232">
        <v>4</v>
      </c>
      <c r="AK205" s="232">
        <v>4</v>
      </c>
      <c r="AL205" s="232">
        <v>4</v>
      </c>
      <c r="AM205" s="232">
        <v>4</v>
      </c>
      <c r="AN205" s="232">
        <v>4</v>
      </c>
      <c r="AO205" s="232">
        <v>4</v>
      </c>
      <c r="AP205" s="232">
        <v>4</v>
      </c>
      <c r="AQ205" s="232">
        <v>4</v>
      </c>
      <c r="AR205" s="232">
        <v>4</v>
      </c>
      <c r="AS205" s="232">
        <v>4</v>
      </c>
      <c r="AT205" s="232">
        <v>4</v>
      </c>
      <c r="AU205" s="232">
        <v>6</v>
      </c>
      <c r="AV205" s="234">
        <v>7</v>
      </c>
    </row>
    <row r="206" spans="2:48" ht="14.5" x14ac:dyDescent="0.35">
      <c r="B206" s="738"/>
      <c r="C206" s="1" t="s">
        <v>195</v>
      </c>
      <c r="D206" s="211">
        <v>449</v>
      </c>
      <c r="E206" s="211">
        <v>563</v>
      </c>
      <c r="F206" s="211">
        <v>349</v>
      </c>
      <c r="G206" s="211">
        <v>419</v>
      </c>
      <c r="H206" s="210">
        <v>303</v>
      </c>
      <c r="I206" s="211">
        <v>419</v>
      </c>
      <c r="J206" s="210">
        <v>304</v>
      </c>
      <c r="K206" s="210">
        <v>302</v>
      </c>
      <c r="L206" s="210">
        <v>301</v>
      </c>
      <c r="M206" s="211">
        <v>368</v>
      </c>
      <c r="N206" s="210">
        <v>188</v>
      </c>
      <c r="O206" s="210">
        <v>301</v>
      </c>
      <c r="P206" s="211">
        <v>339</v>
      </c>
      <c r="Q206" s="211">
        <v>353</v>
      </c>
      <c r="R206" s="211">
        <v>364</v>
      </c>
      <c r="S206" s="554">
        <f>100</f>
        <v>100</v>
      </c>
      <c r="T206" s="72">
        <f t="shared" si="114"/>
        <v>125.38975501113586</v>
      </c>
      <c r="U206" s="72">
        <f t="shared" si="114"/>
        <v>77.728285077951</v>
      </c>
      <c r="V206" s="72">
        <f t="shared" si="114"/>
        <v>93.318485523385306</v>
      </c>
      <c r="W206" s="72">
        <f t="shared" si="114"/>
        <v>67.483296213808458</v>
      </c>
      <c r="X206" s="72">
        <f t="shared" si="114"/>
        <v>93.318485523385306</v>
      </c>
      <c r="Y206" s="72">
        <f t="shared" si="104"/>
        <v>67.706013363028958</v>
      </c>
      <c r="Z206" s="72">
        <f t="shared" si="104"/>
        <v>67.260579064587972</v>
      </c>
      <c r="AA206" s="72">
        <f t="shared" si="104"/>
        <v>67.037861915367486</v>
      </c>
      <c r="AB206" s="72">
        <f t="shared" si="104"/>
        <v>81.959910913140305</v>
      </c>
      <c r="AC206" s="72">
        <f t="shared" si="105"/>
        <v>41.870824053452118</v>
      </c>
      <c r="AD206" s="72">
        <f t="shared" si="105"/>
        <v>67.037861915367486</v>
      </c>
      <c r="AE206" s="72">
        <f t="shared" si="129"/>
        <v>75.501113585746097</v>
      </c>
      <c r="AF206" s="72">
        <f t="shared" si="130"/>
        <v>78.619153674832958</v>
      </c>
      <c r="AG206" s="73">
        <f t="shared" si="130"/>
        <v>81.069042316258347</v>
      </c>
      <c r="AH206" s="555">
        <v>4</v>
      </c>
      <c r="AI206" s="232">
        <v>4</v>
      </c>
      <c r="AJ206" s="232">
        <v>4</v>
      </c>
      <c r="AK206" s="232">
        <v>4</v>
      </c>
      <c r="AL206" s="232">
        <v>1</v>
      </c>
      <c r="AM206" s="232">
        <v>4</v>
      </c>
      <c r="AN206" s="232">
        <v>1</v>
      </c>
      <c r="AO206" s="232">
        <v>1</v>
      </c>
      <c r="AP206" s="232">
        <v>1</v>
      </c>
      <c r="AQ206" s="232">
        <v>4</v>
      </c>
      <c r="AR206" s="232">
        <v>1</v>
      </c>
      <c r="AS206" s="232">
        <v>1</v>
      </c>
      <c r="AT206" s="232">
        <v>4</v>
      </c>
      <c r="AU206" s="232">
        <v>6</v>
      </c>
      <c r="AV206" s="234">
        <v>7</v>
      </c>
    </row>
    <row r="207" spans="2:48" ht="14.5" x14ac:dyDescent="0.35">
      <c r="B207" s="738"/>
      <c r="C207" s="1" t="s">
        <v>196</v>
      </c>
      <c r="D207" s="211">
        <v>285</v>
      </c>
      <c r="E207" s="211">
        <v>238</v>
      </c>
      <c r="F207" s="211">
        <v>296</v>
      </c>
      <c r="G207" s="211">
        <v>266</v>
      </c>
      <c r="H207" s="211">
        <v>374</v>
      </c>
      <c r="I207" s="211">
        <v>249</v>
      </c>
      <c r="J207" s="211">
        <v>370</v>
      </c>
      <c r="K207" s="211">
        <v>370</v>
      </c>
      <c r="L207" s="211">
        <v>392</v>
      </c>
      <c r="M207" s="211">
        <v>331</v>
      </c>
      <c r="N207" s="211">
        <v>403</v>
      </c>
      <c r="O207" s="211">
        <v>457</v>
      </c>
      <c r="P207" s="211">
        <v>408</v>
      </c>
      <c r="Q207" s="211">
        <v>426</v>
      </c>
      <c r="R207" s="211">
        <v>441</v>
      </c>
      <c r="S207" s="554">
        <f>100</f>
        <v>100</v>
      </c>
      <c r="T207" s="72">
        <f t="shared" si="114"/>
        <v>83.508771929824562</v>
      </c>
      <c r="U207" s="72">
        <f t="shared" si="114"/>
        <v>103.85964912280701</v>
      </c>
      <c r="V207" s="72">
        <f t="shared" si="114"/>
        <v>93.333333333333329</v>
      </c>
      <c r="W207" s="72">
        <f t="shared" si="114"/>
        <v>131.2280701754386</v>
      </c>
      <c r="X207" s="72">
        <f t="shared" si="114"/>
        <v>87.368421052631575</v>
      </c>
      <c r="Y207" s="72">
        <f t="shared" si="104"/>
        <v>129.82456140350877</v>
      </c>
      <c r="Z207" s="72">
        <f t="shared" si="104"/>
        <v>129.82456140350877</v>
      </c>
      <c r="AA207" s="72">
        <f t="shared" si="104"/>
        <v>137.54385964912279</v>
      </c>
      <c r="AB207" s="72">
        <f t="shared" si="104"/>
        <v>116.14035087719299</v>
      </c>
      <c r="AC207" s="72">
        <f t="shared" si="105"/>
        <v>141.40350877192984</v>
      </c>
      <c r="AD207" s="72">
        <f t="shared" si="105"/>
        <v>160.35087719298247</v>
      </c>
      <c r="AE207" s="72">
        <f t="shared" ref="AE207:AE208" si="131">P207*100/$D207</f>
        <v>143.15789473684211</v>
      </c>
      <c r="AF207" s="72">
        <f t="shared" ref="AF207:AG208" si="132">Q207*100/$D207</f>
        <v>149.47368421052633</v>
      </c>
      <c r="AG207" s="73">
        <f t="shared" si="132"/>
        <v>154.73684210526315</v>
      </c>
      <c r="AH207" s="555">
        <v>4</v>
      </c>
      <c r="AI207" s="232">
        <v>4</v>
      </c>
      <c r="AJ207" s="232">
        <v>4</v>
      </c>
      <c r="AK207" s="232">
        <v>4</v>
      </c>
      <c r="AL207" s="232">
        <v>4</v>
      </c>
      <c r="AM207" s="232">
        <v>4</v>
      </c>
      <c r="AN207" s="232">
        <v>4</v>
      </c>
      <c r="AO207" s="232">
        <v>4</v>
      </c>
      <c r="AP207" s="232">
        <v>4</v>
      </c>
      <c r="AQ207" s="232">
        <v>4</v>
      </c>
      <c r="AR207" s="232">
        <v>4</v>
      </c>
      <c r="AS207" s="232">
        <v>4</v>
      </c>
      <c r="AT207" s="232">
        <v>4</v>
      </c>
      <c r="AU207" s="232">
        <v>6</v>
      </c>
      <c r="AV207" s="234">
        <v>7</v>
      </c>
    </row>
    <row r="208" spans="2:48" ht="14.5" x14ac:dyDescent="0.35">
      <c r="B208" s="738"/>
      <c r="C208" s="1" t="s">
        <v>197</v>
      </c>
      <c r="D208" s="210">
        <v>1056</v>
      </c>
      <c r="E208" s="210">
        <v>1032</v>
      </c>
      <c r="F208" s="210">
        <v>1021</v>
      </c>
      <c r="G208" s="210">
        <v>1031</v>
      </c>
      <c r="H208" s="210">
        <v>1018</v>
      </c>
      <c r="I208" s="210">
        <v>1031</v>
      </c>
      <c r="J208" s="210">
        <v>1073</v>
      </c>
      <c r="K208" s="210">
        <v>1053</v>
      </c>
      <c r="L208" s="210">
        <v>1076</v>
      </c>
      <c r="M208" s="210">
        <v>1074</v>
      </c>
      <c r="N208" s="210">
        <v>1100</v>
      </c>
      <c r="O208" s="210">
        <v>1165</v>
      </c>
      <c r="P208" s="211">
        <v>1189</v>
      </c>
      <c r="Q208" s="211">
        <v>1231</v>
      </c>
      <c r="R208" s="211">
        <v>1266</v>
      </c>
      <c r="S208" s="554">
        <f>100</f>
        <v>100</v>
      </c>
      <c r="T208" s="72">
        <f t="shared" si="114"/>
        <v>97.727272727272734</v>
      </c>
      <c r="U208" s="72">
        <f t="shared" si="114"/>
        <v>96.685606060606062</v>
      </c>
      <c r="V208" s="72">
        <f t="shared" si="114"/>
        <v>97.632575757575751</v>
      </c>
      <c r="W208" s="72">
        <f t="shared" si="114"/>
        <v>96.401515151515156</v>
      </c>
      <c r="X208" s="72">
        <f t="shared" si="114"/>
        <v>97.632575757575751</v>
      </c>
      <c r="Y208" s="72">
        <f t="shared" si="104"/>
        <v>101.60984848484848</v>
      </c>
      <c r="Z208" s="72">
        <f t="shared" si="104"/>
        <v>99.715909090909093</v>
      </c>
      <c r="AA208" s="72">
        <f t="shared" si="104"/>
        <v>101.89393939393939</v>
      </c>
      <c r="AB208" s="72">
        <f t="shared" si="104"/>
        <v>101.70454545454545</v>
      </c>
      <c r="AC208" s="72">
        <f t="shared" si="105"/>
        <v>104.16666666666667</v>
      </c>
      <c r="AD208" s="72">
        <f t="shared" si="105"/>
        <v>110.3219696969697</v>
      </c>
      <c r="AE208" s="72">
        <f t="shared" si="131"/>
        <v>112.59469696969697</v>
      </c>
      <c r="AF208" s="72">
        <f t="shared" si="132"/>
        <v>116.5719696969697</v>
      </c>
      <c r="AG208" s="73">
        <f t="shared" si="132"/>
        <v>119.88636363636364</v>
      </c>
      <c r="AH208" s="555">
        <v>1</v>
      </c>
      <c r="AI208" s="232">
        <v>1</v>
      </c>
      <c r="AJ208" s="232">
        <v>1</v>
      </c>
      <c r="AK208" s="232">
        <v>1</v>
      </c>
      <c r="AL208" s="232">
        <v>1</v>
      </c>
      <c r="AM208" s="232">
        <v>1</v>
      </c>
      <c r="AN208" s="232">
        <v>1</v>
      </c>
      <c r="AO208" s="232">
        <v>1</v>
      </c>
      <c r="AP208" s="232">
        <v>1</v>
      </c>
      <c r="AQ208" s="232">
        <v>1</v>
      </c>
      <c r="AR208" s="232">
        <v>1</v>
      </c>
      <c r="AS208" s="232">
        <v>1</v>
      </c>
      <c r="AT208" s="232">
        <v>4</v>
      </c>
      <c r="AU208" s="232">
        <v>6</v>
      </c>
      <c r="AV208" s="234">
        <v>7</v>
      </c>
    </row>
    <row r="209" spans="2:48" ht="14.5" x14ac:dyDescent="0.35">
      <c r="B209" s="739"/>
      <c r="C209" s="8" t="s">
        <v>198</v>
      </c>
      <c r="D209">
        <v>771</v>
      </c>
      <c r="E209">
        <v>794</v>
      </c>
      <c r="F209">
        <v>725</v>
      </c>
      <c r="G209">
        <v>765</v>
      </c>
      <c r="H209">
        <v>644</v>
      </c>
      <c r="I209">
        <v>782</v>
      </c>
      <c r="J209">
        <v>703</v>
      </c>
      <c r="K209">
        <v>683</v>
      </c>
      <c r="L209">
        <v>684</v>
      </c>
      <c r="M209">
        <v>743</v>
      </c>
      <c r="N209">
        <v>697</v>
      </c>
      <c r="O209">
        <v>708</v>
      </c>
      <c r="P209">
        <v>781</v>
      </c>
      <c r="Q209">
        <v>805</v>
      </c>
      <c r="R209">
        <v>825</v>
      </c>
      <c r="S209" s="554">
        <f>100</f>
        <v>100</v>
      </c>
      <c r="T209" s="72">
        <f t="shared" si="114"/>
        <v>102.98313878080415</v>
      </c>
      <c r="U209" s="72">
        <f t="shared" si="114"/>
        <v>94.033722438391706</v>
      </c>
      <c r="V209" s="72">
        <f t="shared" si="114"/>
        <v>99.221789883268485</v>
      </c>
      <c r="W209" s="72">
        <f t="shared" si="114"/>
        <v>83.527885862516214</v>
      </c>
      <c r="X209" s="72">
        <f t="shared" si="114"/>
        <v>101.42671854734111</v>
      </c>
      <c r="Y209" s="72">
        <f t="shared" si="104"/>
        <v>91.180285343709471</v>
      </c>
      <c r="Z209" s="72">
        <f t="shared" si="104"/>
        <v>88.586251621271074</v>
      </c>
      <c r="AA209" s="72">
        <f t="shared" si="104"/>
        <v>88.715953307392994</v>
      </c>
      <c r="AB209" s="72">
        <f t="shared" si="104"/>
        <v>96.36835278858625</v>
      </c>
      <c r="AC209" s="72">
        <f t="shared" si="105"/>
        <v>90.402075226977956</v>
      </c>
      <c r="AD209" s="72">
        <f t="shared" si="105"/>
        <v>91.828793774319067</v>
      </c>
      <c r="AE209" s="72">
        <f t="shared" ref="AE209:AE210" si="133">P209*100/$D209</f>
        <v>101.29701686121919</v>
      </c>
      <c r="AF209" s="72">
        <f t="shared" ref="AF209:AG210" si="134">Q209*100/$D209</f>
        <v>104.40985732814526</v>
      </c>
      <c r="AG209" s="73">
        <f t="shared" si="134"/>
        <v>107.00389105058366</v>
      </c>
      <c r="AH209" s="235"/>
      <c r="AI209" s="236"/>
      <c r="AJ209" s="236"/>
      <c r="AK209" s="236"/>
      <c r="AL209" s="236"/>
      <c r="AM209" s="236"/>
      <c r="AN209" s="236"/>
      <c r="AO209" s="236"/>
      <c r="AP209" s="236"/>
      <c r="AQ209" s="236"/>
      <c r="AR209" s="236"/>
      <c r="AS209" s="236"/>
      <c r="AT209" s="236"/>
      <c r="AU209" s="236"/>
      <c r="AV209" s="237"/>
    </row>
    <row r="210" spans="2:48" ht="15" customHeight="1" x14ac:dyDescent="0.35">
      <c r="B210" s="738" t="s">
        <v>223</v>
      </c>
      <c r="C210" s="1" t="s">
        <v>193</v>
      </c>
      <c r="D210" s="211">
        <v>13</v>
      </c>
      <c r="E210" s="211">
        <v>11</v>
      </c>
      <c r="F210" s="211">
        <v>9</v>
      </c>
      <c r="G210" s="211">
        <v>4</v>
      </c>
      <c r="H210" s="211">
        <v>6</v>
      </c>
      <c r="I210" s="211">
        <v>8</v>
      </c>
      <c r="J210" s="211">
        <v>4</v>
      </c>
      <c r="K210" s="211">
        <v>3</v>
      </c>
      <c r="L210" s="211">
        <v>10</v>
      </c>
      <c r="M210" s="211">
        <v>12</v>
      </c>
      <c r="N210" s="211">
        <v>16</v>
      </c>
      <c r="O210" s="211">
        <v>25</v>
      </c>
      <c r="P210" s="211">
        <v>26</v>
      </c>
      <c r="Q210" s="211">
        <v>27</v>
      </c>
      <c r="R210" s="211">
        <v>28</v>
      </c>
      <c r="S210" s="554">
        <f>100</f>
        <v>100</v>
      </c>
      <c r="T210" s="72">
        <f t="shared" si="114"/>
        <v>84.615384615384613</v>
      </c>
      <c r="U210" s="72">
        <f t="shared" si="114"/>
        <v>69.230769230769226</v>
      </c>
      <c r="V210" s="72">
        <f t="shared" si="114"/>
        <v>30.76923076923077</v>
      </c>
      <c r="W210" s="72">
        <f t="shared" si="114"/>
        <v>46.153846153846153</v>
      </c>
      <c r="X210" s="72">
        <f t="shared" si="114"/>
        <v>61.53846153846154</v>
      </c>
      <c r="Y210" s="72">
        <f t="shared" si="104"/>
        <v>30.76923076923077</v>
      </c>
      <c r="Z210" s="72">
        <f t="shared" si="104"/>
        <v>23.076923076923077</v>
      </c>
      <c r="AA210" s="72">
        <f t="shared" si="104"/>
        <v>76.92307692307692</v>
      </c>
      <c r="AB210" s="72">
        <f t="shared" si="104"/>
        <v>92.307692307692307</v>
      </c>
      <c r="AC210" s="72">
        <f t="shared" si="105"/>
        <v>123.07692307692308</v>
      </c>
      <c r="AD210" s="72">
        <f t="shared" si="105"/>
        <v>192.30769230769232</v>
      </c>
      <c r="AE210" s="72">
        <f t="shared" si="133"/>
        <v>200</v>
      </c>
      <c r="AF210" s="72">
        <f t="shared" si="134"/>
        <v>207.69230769230768</v>
      </c>
      <c r="AG210" s="73">
        <f t="shared" si="134"/>
        <v>215.38461538461539</v>
      </c>
      <c r="AH210" s="555">
        <v>4</v>
      </c>
      <c r="AI210" s="232">
        <v>4</v>
      </c>
      <c r="AJ210" s="232">
        <v>4</v>
      </c>
      <c r="AK210" s="232">
        <v>4</v>
      </c>
      <c r="AL210" s="232">
        <v>4</v>
      </c>
      <c r="AM210" s="232">
        <v>4</v>
      </c>
      <c r="AN210" s="232">
        <v>4</v>
      </c>
      <c r="AO210" s="232">
        <v>4</v>
      </c>
      <c r="AP210" s="232">
        <v>4</v>
      </c>
      <c r="AQ210" s="232">
        <v>4</v>
      </c>
      <c r="AR210" s="232">
        <v>4</v>
      </c>
      <c r="AS210" s="232">
        <v>4</v>
      </c>
      <c r="AT210" s="232">
        <v>4</v>
      </c>
      <c r="AU210" s="232">
        <v>6</v>
      </c>
      <c r="AV210" s="234">
        <v>7</v>
      </c>
    </row>
    <row r="211" spans="2:48" ht="14.5" x14ac:dyDescent="0.35">
      <c r="B211" s="738"/>
      <c r="C211" s="1" t="s">
        <v>194</v>
      </c>
      <c r="D211" s="210">
        <v>0</v>
      </c>
      <c r="E211" s="211">
        <v>9</v>
      </c>
      <c r="F211" s="211">
        <v>9</v>
      </c>
      <c r="G211" s="211">
        <v>11</v>
      </c>
      <c r="H211" s="211">
        <v>14</v>
      </c>
      <c r="I211" s="211">
        <v>18</v>
      </c>
      <c r="J211" s="211">
        <v>27</v>
      </c>
      <c r="K211" s="211">
        <v>24</v>
      </c>
      <c r="L211" s="211">
        <v>17</v>
      </c>
      <c r="M211" s="211">
        <v>14</v>
      </c>
      <c r="N211" s="211">
        <v>11</v>
      </c>
      <c r="O211" s="211">
        <v>6</v>
      </c>
      <c r="P211" s="211">
        <v>9</v>
      </c>
      <c r="Q211" s="211">
        <v>9</v>
      </c>
      <c r="R211" s="211">
        <v>9</v>
      </c>
      <c r="S211" s="554">
        <f>100</f>
        <v>100</v>
      </c>
      <c r="T211" s="72" t="e">
        <f t="shared" si="114"/>
        <v>#DIV/0!</v>
      </c>
      <c r="U211" s="72" t="e">
        <f t="shared" si="114"/>
        <v>#DIV/0!</v>
      </c>
      <c r="V211" s="72" t="e">
        <f t="shared" si="114"/>
        <v>#DIV/0!</v>
      </c>
      <c r="W211" s="72" t="e">
        <f t="shared" si="114"/>
        <v>#DIV/0!</v>
      </c>
      <c r="X211" s="72" t="e">
        <f t="shared" si="114"/>
        <v>#DIV/0!</v>
      </c>
      <c r="Y211" s="72" t="e">
        <f t="shared" si="104"/>
        <v>#DIV/0!</v>
      </c>
      <c r="Z211" s="72" t="e">
        <f t="shared" si="104"/>
        <v>#DIV/0!</v>
      </c>
      <c r="AA211" s="72" t="e">
        <f t="shared" si="104"/>
        <v>#DIV/0!</v>
      </c>
      <c r="AB211" s="72" t="e">
        <f t="shared" si="104"/>
        <v>#DIV/0!</v>
      </c>
      <c r="AC211" s="72" t="e">
        <f t="shared" si="105"/>
        <v>#DIV/0!</v>
      </c>
      <c r="AD211" s="72" t="e">
        <f t="shared" si="105"/>
        <v>#DIV/0!</v>
      </c>
      <c r="AE211" s="72" t="e">
        <f t="shared" ref="AE211:AE212" si="135">P211*100/$D211</f>
        <v>#DIV/0!</v>
      </c>
      <c r="AF211" s="72" t="e">
        <f t="shared" ref="AF211:AG212" si="136">Q211*100/$D211</f>
        <v>#DIV/0!</v>
      </c>
      <c r="AG211" s="73" t="e">
        <f t="shared" si="136"/>
        <v>#DIV/0!</v>
      </c>
      <c r="AH211" s="555">
        <v>1</v>
      </c>
      <c r="AI211" s="232">
        <v>4</v>
      </c>
      <c r="AJ211" s="232">
        <v>4</v>
      </c>
      <c r="AK211" s="232">
        <v>4</v>
      </c>
      <c r="AL211" s="232">
        <v>4</v>
      </c>
      <c r="AM211" s="232">
        <v>4</v>
      </c>
      <c r="AN211" s="232">
        <v>4</v>
      </c>
      <c r="AO211" s="232">
        <v>4</v>
      </c>
      <c r="AP211" s="232">
        <v>4</v>
      </c>
      <c r="AQ211" s="232">
        <v>4</v>
      </c>
      <c r="AR211" s="232">
        <v>4</v>
      </c>
      <c r="AS211" s="232">
        <v>4</v>
      </c>
      <c r="AT211" s="232">
        <v>4</v>
      </c>
      <c r="AU211" s="232">
        <v>6</v>
      </c>
      <c r="AV211" s="234">
        <v>7</v>
      </c>
    </row>
    <row r="212" spans="2:48" ht="14.5" x14ac:dyDescent="0.35">
      <c r="B212" s="738"/>
      <c r="C212" s="1" t="s">
        <v>195</v>
      </c>
      <c r="D212" s="210">
        <v>0</v>
      </c>
      <c r="E212" s="210">
        <v>0</v>
      </c>
      <c r="F212" s="210">
        <v>0</v>
      </c>
      <c r="G212" s="210">
        <v>0</v>
      </c>
      <c r="H212" s="210">
        <v>0</v>
      </c>
      <c r="I212" s="210">
        <v>0</v>
      </c>
      <c r="J212" s="210">
        <v>0</v>
      </c>
      <c r="K212" s="210">
        <v>0</v>
      </c>
      <c r="L212" s="210">
        <v>0</v>
      </c>
      <c r="M212" s="210">
        <v>0</v>
      </c>
      <c r="N212" s="210">
        <v>0</v>
      </c>
      <c r="O212" s="210">
        <v>0</v>
      </c>
      <c r="P212" s="211">
        <v>0</v>
      </c>
      <c r="Q212" s="211">
        <v>0</v>
      </c>
      <c r="R212" s="211">
        <v>0</v>
      </c>
      <c r="S212" s="554">
        <f>100</f>
        <v>100</v>
      </c>
      <c r="T212" s="72" t="e">
        <f t="shared" si="114"/>
        <v>#DIV/0!</v>
      </c>
      <c r="U212" s="72" t="e">
        <f t="shared" si="114"/>
        <v>#DIV/0!</v>
      </c>
      <c r="V212" s="72" t="e">
        <f t="shared" si="114"/>
        <v>#DIV/0!</v>
      </c>
      <c r="W212" s="72" t="e">
        <f t="shared" si="114"/>
        <v>#DIV/0!</v>
      </c>
      <c r="X212" s="72" t="e">
        <f t="shared" si="114"/>
        <v>#DIV/0!</v>
      </c>
      <c r="Y212" s="72" t="e">
        <f t="shared" si="104"/>
        <v>#DIV/0!</v>
      </c>
      <c r="Z212" s="72" t="e">
        <f t="shared" si="104"/>
        <v>#DIV/0!</v>
      </c>
      <c r="AA212" s="72" t="e">
        <f t="shared" si="104"/>
        <v>#DIV/0!</v>
      </c>
      <c r="AB212" s="72" t="e">
        <f t="shared" si="104"/>
        <v>#DIV/0!</v>
      </c>
      <c r="AC212" s="72" t="e">
        <f t="shared" si="105"/>
        <v>#DIV/0!</v>
      </c>
      <c r="AD212" s="72" t="e">
        <f t="shared" si="105"/>
        <v>#DIV/0!</v>
      </c>
      <c r="AE212" s="72" t="e">
        <f t="shared" si="135"/>
        <v>#DIV/0!</v>
      </c>
      <c r="AF212" s="72" t="e">
        <f t="shared" si="136"/>
        <v>#DIV/0!</v>
      </c>
      <c r="AG212" s="73" t="e">
        <f t="shared" si="136"/>
        <v>#DIV/0!</v>
      </c>
      <c r="AH212" s="555">
        <v>1</v>
      </c>
      <c r="AI212" s="232">
        <v>1</v>
      </c>
      <c r="AJ212" s="232">
        <v>1</v>
      </c>
      <c r="AK212" s="232">
        <v>1</v>
      </c>
      <c r="AL212" s="232">
        <v>1</v>
      </c>
      <c r="AM212" s="232">
        <v>1</v>
      </c>
      <c r="AN212" s="232">
        <v>1</v>
      </c>
      <c r="AO212" s="232">
        <v>1</v>
      </c>
      <c r="AP212" s="232">
        <v>1</v>
      </c>
      <c r="AQ212" s="232">
        <v>1</v>
      </c>
      <c r="AR212" s="232">
        <v>1</v>
      </c>
      <c r="AS212" s="232">
        <v>1</v>
      </c>
      <c r="AT212" s="232">
        <v>4</v>
      </c>
      <c r="AU212" s="232">
        <v>6</v>
      </c>
      <c r="AV212" s="234">
        <v>7</v>
      </c>
    </row>
    <row r="213" spans="2:48" ht="14.5" x14ac:dyDescent="0.35">
      <c r="B213" s="738"/>
      <c r="C213" s="1" t="s">
        <v>196</v>
      </c>
      <c r="D213" s="210">
        <v>0</v>
      </c>
      <c r="E213" s="210">
        <v>0</v>
      </c>
      <c r="F213" s="210">
        <v>0</v>
      </c>
      <c r="G213" s="210">
        <v>0</v>
      </c>
      <c r="H213" s="210">
        <v>0</v>
      </c>
      <c r="I213" s="210">
        <v>0</v>
      </c>
      <c r="J213" s="210">
        <v>0</v>
      </c>
      <c r="K213" s="210">
        <v>0</v>
      </c>
      <c r="L213" s="210">
        <v>0</v>
      </c>
      <c r="M213" s="210">
        <v>0</v>
      </c>
      <c r="N213" s="210">
        <v>0</v>
      </c>
      <c r="O213" s="210">
        <v>0</v>
      </c>
      <c r="P213" s="211">
        <v>0</v>
      </c>
      <c r="Q213" s="211">
        <v>0</v>
      </c>
      <c r="R213" s="211">
        <v>0</v>
      </c>
      <c r="S213" s="554">
        <f>100</f>
        <v>100</v>
      </c>
      <c r="T213" s="72" t="e">
        <f t="shared" si="114"/>
        <v>#DIV/0!</v>
      </c>
      <c r="U213" s="72" t="e">
        <f t="shared" si="114"/>
        <v>#DIV/0!</v>
      </c>
      <c r="V213" s="72" t="e">
        <f t="shared" si="114"/>
        <v>#DIV/0!</v>
      </c>
      <c r="W213" s="72" t="e">
        <f t="shared" si="114"/>
        <v>#DIV/0!</v>
      </c>
      <c r="X213" s="72" t="e">
        <f t="shared" si="114"/>
        <v>#DIV/0!</v>
      </c>
      <c r="Y213" s="72" t="e">
        <f t="shared" si="104"/>
        <v>#DIV/0!</v>
      </c>
      <c r="Z213" s="72" t="e">
        <f t="shared" si="104"/>
        <v>#DIV/0!</v>
      </c>
      <c r="AA213" s="72" t="e">
        <f t="shared" si="104"/>
        <v>#DIV/0!</v>
      </c>
      <c r="AB213" s="72" t="e">
        <f t="shared" si="104"/>
        <v>#DIV/0!</v>
      </c>
      <c r="AC213" s="72" t="e">
        <f t="shared" si="105"/>
        <v>#DIV/0!</v>
      </c>
      <c r="AD213" s="72" t="e">
        <f t="shared" si="105"/>
        <v>#DIV/0!</v>
      </c>
      <c r="AE213" s="72" t="e">
        <f t="shared" ref="AE213:AE214" si="137">P213*100/$D213</f>
        <v>#DIV/0!</v>
      </c>
      <c r="AF213" s="72" t="e">
        <f t="shared" ref="AF213:AG214" si="138">Q213*100/$D213</f>
        <v>#DIV/0!</v>
      </c>
      <c r="AG213" s="73" t="e">
        <f t="shared" si="138"/>
        <v>#DIV/0!</v>
      </c>
      <c r="AH213" s="555">
        <v>1</v>
      </c>
      <c r="AI213" s="232">
        <v>1</v>
      </c>
      <c r="AJ213" s="232">
        <v>1</v>
      </c>
      <c r="AK213" s="232">
        <v>1</v>
      </c>
      <c r="AL213" s="232">
        <v>1</v>
      </c>
      <c r="AM213" s="232">
        <v>1</v>
      </c>
      <c r="AN213" s="232">
        <v>1</v>
      </c>
      <c r="AO213" s="232">
        <v>1</v>
      </c>
      <c r="AP213" s="232">
        <v>1</v>
      </c>
      <c r="AQ213" s="232">
        <v>1</v>
      </c>
      <c r="AR213" s="232">
        <v>1</v>
      </c>
      <c r="AS213" s="232">
        <v>1</v>
      </c>
      <c r="AT213" s="232">
        <v>4</v>
      </c>
      <c r="AU213" s="232">
        <v>6</v>
      </c>
      <c r="AV213" s="234">
        <v>7</v>
      </c>
    </row>
    <row r="214" spans="2:48" ht="14.5" x14ac:dyDescent="0.35">
      <c r="B214" s="738"/>
      <c r="C214" s="1" t="s">
        <v>197</v>
      </c>
      <c r="D214" s="211">
        <v>13</v>
      </c>
      <c r="E214" s="211">
        <v>20</v>
      </c>
      <c r="F214" s="211">
        <v>18</v>
      </c>
      <c r="G214" s="211">
        <v>15</v>
      </c>
      <c r="H214" s="211">
        <v>20</v>
      </c>
      <c r="I214" s="211">
        <v>26</v>
      </c>
      <c r="J214" s="211">
        <v>31</v>
      </c>
      <c r="K214" s="211">
        <v>27</v>
      </c>
      <c r="L214" s="211">
        <v>27</v>
      </c>
      <c r="M214" s="211">
        <v>26</v>
      </c>
      <c r="N214" s="211">
        <v>27</v>
      </c>
      <c r="O214" s="211">
        <v>31</v>
      </c>
      <c r="P214" s="211">
        <v>35</v>
      </c>
      <c r="Q214" s="211">
        <v>36</v>
      </c>
      <c r="R214" s="211">
        <v>37</v>
      </c>
      <c r="S214" s="554">
        <f>100</f>
        <v>100</v>
      </c>
      <c r="T214" s="72">
        <f t="shared" si="114"/>
        <v>153.84615384615384</v>
      </c>
      <c r="U214" s="72">
        <f t="shared" si="114"/>
        <v>138.46153846153845</v>
      </c>
      <c r="V214" s="72">
        <f t="shared" si="114"/>
        <v>115.38461538461539</v>
      </c>
      <c r="W214" s="72">
        <f t="shared" si="114"/>
        <v>153.84615384615384</v>
      </c>
      <c r="X214" s="72">
        <f t="shared" si="114"/>
        <v>200</v>
      </c>
      <c r="Y214" s="72">
        <f t="shared" si="104"/>
        <v>238.46153846153845</v>
      </c>
      <c r="Z214" s="72">
        <f t="shared" si="104"/>
        <v>207.69230769230768</v>
      </c>
      <c r="AA214" s="72">
        <f t="shared" si="104"/>
        <v>207.69230769230768</v>
      </c>
      <c r="AB214" s="72">
        <f t="shared" si="104"/>
        <v>200</v>
      </c>
      <c r="AC214" s="72">
        <f t="shared" si="105"/>
        <v>207.69230769230768</v>
      </c>
      <c r="AD214" s="72">
        <f t="shared" si="105"/>
        <v>238.46153846153845</v>
      </c>
      <c r="AE214" s="72">
        <f t="shared" si="137"/>
        <v>269.23076923076923</v>
      </c>
      <c r="AF214" s="72">
        <f t="shared" si="138"/>
        <v>276.92307692307691</v>
      </c>
      <c r="AG214" s="73">
        <f t="shared" si="138"/>
        <v>284.61538461538464</v>
      </c>
      <c r="AH214" s="555">
        <v>4</v>
      </c>
      <c r="AI214" s="232">
        <v>4</v>
      </c>
      <c r="AJ214" s="232">
        <v>4</v>
      </c>
      <c r="AK214" s="232">
        <v>4</v>
      </c>
      <c r="AL214" s="232">
        <v>4</v>
      </c>
      <c r="AM214" s="232">
        <v>4</v>
      </c>
      <c r="AN214" s="232">
        <v>4</v>
      </c>
      <c r="AO214" s="232">
        <v>4</v>
      </c>
      <c r="AP214" s="232">
        <v>4</v>
      </c>
      <c r="AQ214" s="232">
        <v>4</v>
      </c>
      <c r="AR214" s="232">
        <v>4</v>
      </c>
      <c r="AS214" s="232">
        <v>4</v>
      </c>
      <c r="AT214" s="232">
        <v>4</v>
      </c>
      <c r="AU214" s="232">
        <v>6</v>
      </c>
      <c r="AV214" s="234">
        <v>7</v>
      </c>
    </row>
    <row r="215" spans="2:48" ht="14.5" x14ac:dyDescent="0.35">
      <c r="B215" s="739"/>
      <c r="C215" s="8" t="s">
        <v>198</v>
      </c>
      <c r="D215">
        <v>13</v>
      </c>
      <c r="E215">
        <v>20</v>
      </c>
      <c r="F215">
        <v>18</v>
      </c>
      <c r="G215">
        <v>15</v>
      </c>
      <c r="H215">
        <v>20</v>
      </c>
      <c r="I215">
        <v>26</v>
      </c>
      <c r="J215">
        <v>31</v>
      </c>
      <c r="K215">
        <v>27</v>
      </c>
      <c r="L215">
        <v>27</v>
      </c>
      <c r="M215">
        <v>26</v>
      </c>
      <c r="N215">
        <v>27</v>
      </c>
      <c r="O215">
        <v>31</v>
      </c>
      <c r="P215">
        <v>35</v>
      </c>
      <c r="Q215">
        <v>36</v>
      </c>
      <c r="R215">
        <v>37</v>
      </c>
      <c r="S215" s="554">
        <f>100</f>
        <v>100</v>
      </c>
      <c r="T215" s="72">
        <f t="shared" si="114"/>
        <v>153.84615384615384</v>
      </c>
      <c r="U215" s="72">
        <f t="shared" si="114"/>
        <v>138.46153846153845</v>
      </c>
      <c r="V215" s="72">
        <f t="shared" si="114"/>
        <v>115.38461538461539</v>
      </c>
      <c r="W215" s="72">
        <f t="shared" si="114"/>
        <v>153.84615384615384</v>
      </c>
      <c r="X215" s="72">
        <f t="shared" si="114"/>
        <v>200</v>
      </c>
      <c r="Y215" s="72">
        <f t="shared" si="104"/>
        <v>238.46153846153845</v>
      </c>
      <c r="Z215" s="72">
        <f t="shared" si="104"/>
        <v>207.69230769230768</v>
      </c>
      <c r="AA215" s="72">
        <f t="shared" si="104"/>
        <v>207.69230769230768</v>
      </c>
      <c r="AB215" s="72">
        <f t="shared" si="104"/>
        <v>200</v>
      </c>
      <c r="AC215" s="72">
        <f t="shared" si="105"/>
        <v>207.69230769230768</v>
      </c>
      <c r="AD215" s="72">
        <f t="shared" si="105"/>
        <v>238.46153846153845</v>
      </c>
      <c r="AE215" s="72">
        <f t="shared" ref="AE215:AE216" si="139">P215*100/$D215</f>
        <v>269.23076923076923</v>
      </c>
      <c r="AF215" s="72">
        <f t="shared" ref="AF215:AG216" si="140">Q215*100/$D215</f>
        <v>276.92307692307691</v>
      </c>
      <c r="AG215" s="73">
        <f t="shared" si="140"/>
        <v>284.61538461538464</v>
      </c>
      <c r="AH215" s="235"/>
      <c r="AI215" s="236"/>
      <c r="AJ215" s="236"/>
      <c r="AK215" s="236"/>
      <c r="AL215" s="236"/>
      <c r="AM215" s="236"/>
      <c r="AN215" s="236"/>
      <c r="AO215" s="236"/>
      <c r="AP215" s="236"/>
      <c r="AQ215" s="236"/>
      <c r="AR215" s="236"/>
      <c r="AS215" s="236"/>
      <c r="AT215" s="236"/>
      <c r="AU215" s="236"/>
      <c r="AV215" s="237"/>
    </row>
    <row r="216" spans="2:48" ht="15" customHeight="1" x14ac:dyDescent="0.35">
      <c r="B216" s="738" t="s">
        <v>224</v>
      </c>
      <c r="C216" s="1" t="s">
        <v>193</v>
      </c>
      <c r="D216" s="210">
        <v>1320</v>
      </c>
      <c r="E216" s="210">
        <v>1388</v>
      </c>
      <c r="F216" s="210">
        <v>1428</v>
      </c>
      <c r="G216" s="210">
        <v>1469</v>
      </c>
      <c r="H216" s="210">
        <v>1391</v>
      </c>
      <c r="I216" s="210">
        <v>1403</v>
      </c>
      <c r="J216" s="210">
        <v>1507</v>
      </c>
      <c r="K216" s="210">
        <v>1527</v>
      </c>
      <c r="L216" s="210">
        <v>1656</v>
      </c>
      <c r="M216" s="210">
        <v>1760</v>
      </c>
      <c r="N216" s="210">
        <v>1808</v>
      </c>
      <c r="O216" s="210">
        <v>2027</v>
      </c>
      <c r="P216" s="211">
        <v>2124</v>
      </c>
      <c r="Q216" s="211">
        <v>2228</v>
      </c>
      <c r="R216" s="211">
        <v>2324</v>
      </c>
      <c r="S216" s="554">
        <f>100</f>
        <v>100</v>
      </c>
      <c r="T216" s="72">
        <f t="shared" si="114"/>
        <v>105.15151515151516</v>
      </c>
      <c r="U216" s="72">
        <f t="shared" si="114"/>
        <v>108.18181818181819</v>
      </c>
      <c r="V216" s="72">
        <f t="shared" si="114"/>
        <v>111.28787878787878</v>
      </c>
      <c r="W216" s="72">
        <f t="shared" si="114"/>
        <v>105.37878787878788</v>
      </c>
      <c r="X216" s="72">
        <f t="shared" si="114"/>
        <v>106.28787878787878</v>
      </c>
      <c r="Y216" s="72">
        <f t="shared" si="104"/>
        <v>114.16666666666667</v>
      </c>
      <c r="Z216" s="72">
        <f t="shared" si="104"/>
        <v>115.68181818181819</v>
      </c>
      <c r="AA216" s="72">
        <f t="shared" si="104"/>
        <v>125.45454545454545</v>
      </c>
      <c r="AB216" s="72">
        <f t="shared" si="104"/>
        <v>133.33333333333334</v>
      </c>
      <c r="AC216" s="72">
        <f t="shared" si="105"/>
        <v>136.96969696969697</v>
      </c>
      <c r="AD216" s="72">
        <f t="shared" si="105"/>
        <v>153.56060606060606</v>
      </c>
      <c r="AE216" s="72">
        <f t="shared" si="139"/>
        <v>160.90909090909091</v>
      </c>
      <c r="AF216" s="72">
        <f t="shared" si="140"/>
        <v>168.78787878787878</v>
      </c>
      <c r="AG216" s="73">
        <f t="shared" si="140"/>
        <v>176.06060606060606</v>
      </c>
      <c r="AH216" s="555">
        <v>1</v>
      </c>
      <c r="AI216" s="232">
        <v>1</v>
      </c>
      <c r="AJ216" s="232">
        <v>1</v>
      </c>
      <c r="AK216" s="232">
        <v>1</v>
      </c>
      <c r="AL216" s="232">
        <v>1</v>
      </c>
      <c r="AM216" s="232">
        <v>1</v>
      </c>
      <c r="AN216" s="232">
        <v>1</v>
      </c>
      <c r="AO216" s="232">
        <v>1</v>
      </c>
      <c r="AP216" s="232">
        <v>1</v>
      </c>
      <c r="AQ216" s="232">
        <v>1</v>
      </c>
      <c r="AR216" s="232">
        <v>1</v>
      </c>
      <c r="AS216" s="232">
        <v>1</v>
      </c>
      <c r="AT216" s="232">
        <v>4</v>
      </c>
      <c r="AU216" s="232">
        <v>6</v>
      </c>
      <c r="AV216" s="234">
        <v>7</v>
      </c>
    </row>
    <row r="217" spans="2:48" ht="14.5" x14ac:dyDescent="0.35">
      <c r="B217" s="738"/>
      <c r="C217" s="1" t="s">
        <v>194</v>
      </c>
      <c r="D217" s="210">
        <v>3703</v>
      </c>
      <c r="E217" s="210">
        <v>3722</v>
      </c>
      <c r="F217" s="210">
        <v>3583</v>
      </c>
      <c r="G217" s="210">
        <v>3649</v>
      </c>
      <c r="H217" s="210">
        <v>4004</v>
      </c>
      <c r="I217" s="210">
        <v>3874</v>
      </c>
      <c r="J217" s="210">
        <v>3833</v>
      </c>
      <c r="K217" s="210">
        <v>3908</v>
      </c>
      <c r="L217" s="211">
        <v>3945</v>
      </c>
      <c r="M217" s="211">
        <v>3727</v>
      </c>
      <c r="N217" s="211">
        <v>3871</v>
      </c>
      <c r="O217" s="211">
        <v>4231</v>
      </c>
      <c r="P217" s="211">
        <v>4086</v>
      </c>
      <c r="Q217" s="211">
        <v>4176</v>
      </c>
      <c r="R217" s="211">
        <v>4251</v>
      </c>
      <c r="S217" s="554">
        <f>100</f>
        <v>100</v>
      </c>
      <c r="T217" s="72">
        <f t="shared" si="114"/>
        <v>100.51309748852282</v>
      </c>
      <c r="U217" s="72">
        <f t="shared" si="114"/>
        <v>96.759384283013773</v>
      </c>
      <c r="V217" s="72">
        <f t="shared" si="114"/>
        <v>98.541722927356204</v>
      </c>
      <c r="W217" s="72">
        <f t="shared" si="114"/>
        <v>108.12854442344046</v>
      </c>
      <c r="X217" s="72">
        <f t="shared" si="114"/>
        <v>104.61787739670537</v>
      </c>
      <c r="Y217" s="72">
        <f t="shared" si="104"/>
        <v>103.51066702673508</v>
      </c>
      <c r="Z217" s="72">
        <f t="shared" si="104"/>
        <v>105.53605184985148</v>
      </c>
      <c r="AA217" s="72">
        <f t="shared" si="104"/>
        <v>106.53524169592222</v>
      </c>
      <c r="AB217" s="72">
        <f t="shared" si="104"/>
        <v>100.64812314339724</v>
      </c>
      <c r="AC217" s="72">
        <f t="shared" si="105"/>
        <v>104.53686200378071</v>
      </c>
      <c r="AD217" s="72">
        <f t="shared" si="105"/>
        <v>114.25870915473941</v>
      </c>
      <c r="AE217" s="72">
        <f t="shared" ref="AE217:AE218" si="141">P217*100/$D217</f>
        <v>110.34296516338104</v>
      </c>
      <c r="AF217" s="72">
        <f t="shared" ref="AF217:AG218" si="142">Q217*100/$D217</f>
        <v>112.77342695112071</v>
      </c>
      <c r="AG217" s="73">
        <f t="shared" si="142"/>
        <v>114.79881177423711</v>
      </c>
      <c r="AH217" s="555">
        <v>1</v>
      </c>
      <c r="AI217" s="232">
        <v>1</v>
      </c>
      <c r="AJ217" s="232">
        <v>1</v>
      </c>
      <c r="AK217" s="232">
        <v>1</v>
      </c>
      <c r="AL217" s="232">
        <v>1</v>
      </c>
      <c r="AM217" s="232">
        <v>1</v>
      </c>
      <c r="AN217" s="232">
        <v>1</v>
      </c>
      <c r="AO217" s="232">
        <v>1</v>
      </c>
      <c r="AP217" s="232">
        <v>4</v>
      </c>
      <c r="AQ217" s="232">
        <v>4</v>
      </c>
      <c r="AR217" s="232">
        <v>4</v>
      </c>
      <c r="AS217" s="232">
        <v>4</v>
      </c>
      <c r="AT217" s="232">
        <v>4</v>
      </c>
      <c r="AU217" s="232">
        <v>6</v>
      </c>
      <c r="AV217" s="234">
        <v>7</v>
      </c>
    </row>
    <row r="218" spans="2:48" ht="14.5" x14ac:dyDescent="0.35">
      <c r="B218" s="738"/>
      <c r="C218" s="1" t="s">
        <v>195</v>
      </c>
      <c r="D218" s="210">
        <v>4718</v>
      </c>
      <c r="E218" s="210">
        <v>4515</v>
      </c>
      <c r="F218" s="210">
        <v>4753</v>
      </c>
      <c r="G218" s="210">
        <v>4869</v>
      </c>
      <c r="H218" s="210">
        <v>4767</v>
      </c>
      <c r="I218" s="210">
        <v>4865</v>
      </c>
      <c r="J218" s="210">
        <v>4590</v>
      </c>
      <c r="K218" s="210">
        <v>4689</v>
      </c>
      <c r="L218" s="210">
        <v>4783</v>
      </c>
      <c r="M218" s="210">
        <v>5166</v>
      </c>
      <c r="N218" s="210">
        <v>5035</v>
      </c>
      <c r="O218" s="210">
        <v>4955</v>
      </c>
      <c r="P218" s="211">
        <v>5174</v>
      </c>
      <c r="Q218" s="211">
        <v>5420</v>
      </c>
      <c r="R218" s="211">
        <v>5637</v>
      </c>
      <c r="S218" s="554">
        <f>100</f>
        <v>100</v>
      </c>
      <c r="T218" s="72">
        <f t="shared" si="114"/>
        <v>95.697329376854597</v>
      </c>
      <c r="U218" s="72">
        <f t="shared" si="114"/>
        <v>100.74183976261128</v>
      </c>
      <c r="V218" s="72">
        <f t="shared" si="114"/>
        <v>103.20050869012293</v>
      </c>
      <c r="W218" s="72">
        <f t="shared" si="114"/>
        <v>101.03857566765579</v>
      </c>
      <c r="X218" s="72">
        <f t="shared" si="114"/>
        <v>103.11572700296736</v>
      </c>
      <c r="Y218" s="72">
        <f t="shared" si="104"/>
        <v>97.286986011021625</v>
      </c>
      <c r="Z218" s="72">
        <f t="shared" si="104"/>
        <v>99.385332768122083</v>
      </c>
      <c r="AA218" s="72">
        <f t="shared" si="104"/>
        <v>101.37770241627808</v>
      </c>
      <c r="AB218" s="72">
        <f t="shared" si="104"/>
        <v>109.49554896142433</v>
      </c>
      <c r="AC218" s="72">
        <f t="shared" si="105"/>
        <v>106.71894870707928</v>
      </c>
      <c r="AD218" s="72">
        <f t="shared" si="105"/>
        <v>105.02331496396778</v>
      </c>
      <c r="AE218" s="72">
        <f t="shared" si="141"/>
        <v>109.66511233573549</v>
      </c>
      <c r="AF218" s="72">
        <f t="shared" si="142"/>
        <v>114.87918609580331</v>
      </c>
      <c r="AG218" s="73">
        <f t="shared" si="142"/>
        <v>119.47859262399322</v>
      </c>
      <c r="AH218" s="555">
        <v>1</v>
      </c>
      <c r="AI218" s="232">
        <v>1</v>
      </c>
      <c r="AJ218" s="232">
        <v>1</v>
      </c>
      <c r="AK218" s="232">
        <v>1</v>
      </c>
      <c r="AL218" s="232">
        <v>1</v>
      </c>
      <c r="AM218" s="232">
        <v>1</v>
      </c>
      <c r="AN218" s="232">
        <v>1</v>
      </c>
      <c r="AO218" s="232">
        <v>1</v>
      </c>
      <c r="AP218" s="232">
        <v>1</v>
      </c>
      <c r="AQ218" s="232">
        <v>1</v>
      </c>
      <c r="AR218" s="232">
        <v>1</v>
      </c>
      <c r="AS218" s="232">
        <v>1</v>
      </c>
      <c r="AT218" s="232">
        <v>4</v>
      </c>
      <c r="AU218" s="232">
        <v>6</v>
      </c>
      <c r="AV218" s="234">
        <v>7</v>
      </c>
    </row>
    <row r="219" spans="2:48" ht="14.5" x14ac:dyDescent="0.35">
      <c r="B219" s="738"/>
      <c r="C219" s="1" t="s">
        <v>196</v>
      </c>
      <c r="D219" s="210">
        <v>2451</v>
      </c>
      <c r="E219" s="210">
        <v>2303</v>
      </c>
      <c r="F219" s="210">
        <v>2317</v>
      </c>
      <c r="G219" s="210">
        <v>2258</v>
      </c>
      <c r="H219" s="210">
        <v>1859</v>
      </c>
      <c r="I219" s="210">
        <v>1859</v>
      </c>
      <c r="J219" s="210">
        <v>2112</v>
      </c>
      <c r="K219" s="210">
        <v>2148</v>
      </c>
      <c r="L219" s="210">
        <v>2201</v>
      </c>
      <c r="M219" s="210">
        <v>2295</v>
      </c>
      <c r="N219" s="210">
        <v>2871</v>
      </c>
      <c r="O219" s="210">
        <v>2952</v>
      </c>
      <c r="P219" s="211">
        <v>3089</v>
      </c>
      <c r="Q219" s="211">
        <v>3240</v>
      </c>
      <c r="R219" s="211">
        <v>3374</v>
      </c>
      <c r="S219" s="554">
        <f>100</f>
        <v>100</v>
      </c>
      <c r="T219" s="72">
        <f t="shared" si="114"/>
        <v>93.961648306813544</v>
      </c>
      <c r="U219" s="72">
        <f t="shared" si="114"/>
        <v>94.532843737250104</v>
      </c>
      <c r="V219" s="72">
        <f t="shared" si="114"/>
        <v>92.125662994696043</v>
      </c>
      <c r="W219" s="72">
        <f t="shared" si="114"/>
        <v>75.846593227254175</v>
      </c>
      <c r="X219" s="72">
        <f t="shared" si="114"/>
        <v>75.846593227254175</v>
      </c>
      <c r="Y219" s="72">
        <f t="shared" si="104"/>
        <v>86.168910648714814</v>
      </c>
      <c r="Z219" s="72">
        <f t="shared" si="104"/>
        <v>87.637698898408814</v>
      </c>
      <c r="AA219" s="72">
        <f t="shared" si="104"/>
        <v>89.800081599347209</v>
      </c>
      <c r="AB219" s="72">
        <f t="shared" si="104"/>
        <v>93.63525091799265</v>
      </c>
      <c r="AC219" s="72">
        <f t="shared" si="105"/>
        <v>117.1358629130967</v>
      </c>
      <c r="AD219" s="72">
        <f t="shared" si="105"/>
        <v>120.4406364749082</v>
      </c>
      <c r="AE219" s="72">
        <f t="shared" ref="AE219:AE220" si="143">P219*100/$D219</f>
        <v>126.03019175846593</v>
      </c>
      <c r="AF219" s="72">
        <f t="shared" ref="AF219:AG220" si="144">Q219*100/$D219</f>
        <v>132.19094247246022</v>
      </c>
      <c r="AG219" s="73">
        <f t="shared" si="144"/>
        <v>137.65809873521013</v>
      </c>
      <c r="AH219" s="555">
        <v>1</v>
      </c>
      <c r="AI219" s="232">
        <v>1</v>
      </c>
      <c r="AJ219" s="232">
        <v>1</v>
      </c>
      <c r="AK219" s="232">
        <v>1</v>
      </c>
      <c r="AL219" s="232">
        <v>1</v>
      </c>
      <c r="AM219" s="232">
        <v>1</v>
      </c>
      <c r="AN219" s="232">
        <v>1</v>
      </c>
      <c r="AO219" s="232">
        <v>1</v>
      </c>
      <c r="AP219" s="232">
        <v>1</v>
      </c>
      <c r="AQ219" s="232">
        <v>1</v>
      </c>
      <c r="AR219" s="232">
        <v>1</v>
      </c>
      <c r="AS219" s="232">
        <v>1</v>
      </c>
      <c r="AT219" s="232">
        <v>4</v>
      </c>
      <c r="AU219" s="232">
        <v>6</v>
      </c>
      <c r="AV219" s="234">
        <v>7</v>
      </c>
    </row>
    <row r="220" spans="2:48" ht="14.5" x14ac:dyDescent="0.35">
      <c r="B220" s="738"/>
      <c r="C220" s="1" t="s">
        <v>197</v>
      </c>
      <c r="D220" s="210">
        <v>12192</v>
      </c>
      <c r="E220" s="210">
        <v>11928</v>
      </c>
      <c r="F220" s="210">
        <v>12081</v>
      </c>
      <c r="G220" s="210">
        <v>12245</v>
      </c>
      <c r="H220" s="210">
        <v>12021</v>
      </c>
      <c r="I220" s="210">
        <v>12001</v>
      </c>
      <c r="J220" s="210">
        <v>12042</v>
      </c>
      <c r="K220" s="210">
        <v>12272</v>
      </c>
      <c r="L220" s="210">
        <v>12585</v>
      </c>
      <c r="M220" s="210">
        <v>12948</v>
      </c>
      <c r="N220" s="210">
        <v>13585</v>
      </c>
      <c r="O220" s="210">
        <v>14165</v>
      </c>
      <c r="P220" s="211">
        <v>14473</v>
      </c>
      <c r="Q220" s="211">
        <v>15064</v>
      </c>
      <c r="R220" s="211">
        <v>15586</v>
      </c>
      <c r="S220" s="554">
        <f>100</f>
        <v>100</v>
      </c>
      <c r="T220" s="72">
        <f t="shared" si="114"/>
        <v>97.834645669291334</v>
      </c>
      <c r="U220" s="72">
        <f t="shared" si="114"/>
        <v>99.089566929133852</v>
      </c>
      <c r="V220" s="72">
        <f t="shared" si="114"/>
        <v>100.43471128608924</v>
      </c>
      <c r="W220" s="72">
        <f t="shared" si="114"/>
        <v>98.597440944881896</v>
      </c>
      <c r="X220" s="72">
        <f t="shared" si="114"/>
        <v>98.433398950131235</v>
      </c>
      <c r="Y220" s="72">
        <f t="shared" si="104"/>
        <v>98.769685039370074</v>
      </c>
      <c r="Z220" s="72">
        <f t="shared" si="104"/>
        <v>100.65616797900262</v>
      </c>
      <c r="AA220" s="72">
        <f t="shared" si="104"/>
        <v>103.2234251968504</v>
      </c>
      <c r="AB220" s="72">
        <f t="shared" si="104"/>
        <v>106.2007874015748</v>
      </c>
      <c r="AC220" s="72">
        <f t="shared" si="105"/>
        <v>111.4255249343832</v>
      </c>
      <c r="AD220" s="72">
        <f t="shared" si="105"/>
        <v>116.18274278215223</v>
      </c>
      <c r="AE220" s="72">
        <f t="shared" si="143"/>
        <v>118.70898950131233</v>
      </c>
      <c r="AF220" s="72">
        <f t="shared" si="144"/>
        <v>123.55643044619423</v>
      </c>
      <c r="AG220" s="73">
        <f t="shared" si="144"/>
        <v>127.83792650918635</v>
      </c>
      <c r="AH220" s="555">
        <v>1</v>
      </c>
      <c r="AI220" s="232">
        <v>1</v>
      </c>
      <c r="AJ220" s="232">
        <v>1</v>
      </c>
      <c r="AK220" s="232">
        <v>1</v>
      </c>
      <c r="AL220" s="232">
        <v>1</v>
      </c>
      <c r="AM220" s="232">
        <v>1</v>
      </c>
      <c r="AN220" s="232">
        <v>1</v>
      </c>
      <c r="AO220" s="232">
        <v>1</v>
      </c>
      <c r="AP220" s="232">
        <v>1</v>
      </c>
      <c r="AQ220" s="232">
        <v>1</v>
      </c>
      <c r="AR220" s="232">
        <v>1</v>
      </c>
      <c r="AS220" s="232">
        <v>1</v>
      </c>
      <c r="AT220" s="232">
        <v>4</v>
      </c>
      <c r="AU220" s="232">
        <v>6</v>
      </c>
      <c r="AV220" s="234">
        <v>7</v>
      </c>
    </row>
    <row r="221" spans="2:48" ht="14.5" x14ac:dyDescent="0.35">
      <c r="B221" s="739"/>
      <c r="C221" s="8" t="s">
        <v>198</v>
      </c>
      <c r="D221">
        <v>9741</v>
      </c>
      <c r="E221">
        <v>9625</v>
      </c>
      <c r="F221">
        <v>9764</v>
      </c>
      <c r="G221">
        <v>9987</v>
      </c>
      <c r="H221">
        <v>10162</v>
      </c>
      <c r="I221">
        <v>10142</v>
      </c>
      <c r="J221">
        <v>9930</v>
      </c>
      <c r="K221">
        <v>10124</v>
      </c>
      <c r="L221">
        <v>10384</v>
      </c>
      <c r="M221">
        <v>10653</v>
      </c>
      <c r="N221">
        <v>10714</v>
      </c>
      <c r="O221">
        <v>11213</v>
      </c>
      <c r="P221">
        <v>11384</v>
      </c>
      <c r="Q221">
        <v>11824</v>
      </c>
      <c r="R221">
        <v>12212</v>
      </c>
      <c r="S221" s="554">
        <f>100</f>
        <v>100</v>
      </c>
      <c r="T221" s="72">
        <f t="shared" si="114"/>
        <v>98.80915717072169</v>
      </c>
      <c r="U221" s="72">
        <f t="shared" si="114"/>
        <v>100.2361153885638</v>
      </c>
      <c r="V221" s="72">
        <f t="shared" si="114"/>
        <v>102.52540806898676</v>
      </c>
      <c r="W221" s="72">
        <f t="shared" si="114"/>
        <v>104.32193819936352</v>
      </c>
      <c r="X221" s="72">
        <f t="shared" si="114"/>
        <v>104.11662047017759</v>
      </c>
      <c r="Y221" s="72">
        <f t="shared" si="104"/>
        <v>101.9402525408069</v>
      </c>
      <c r="Z221" s="72">
        <f t="shared" si="104"/>
        <v>103.93183451391027</v>
      </c>
      <c r="AA221" s="72">
        <f t="shared" si="104"/>
        <v>106.60096499332717</v>
      </c>
      <c r="AB221" s="72">
        <f t="shared" si="104"/>
        <v>109.36248845087773</v>
      </c>
      <c r="AC221" s="72">
        <f t="shared" si="105"/>
        <v>109.98870752489478</v>
      </c>
      <c r="AD221" s="72">
        <f t="shared" si="105"/>
        <v>115.11138486808336</v>
      </c>
      <c r="AE221" s="72">
        <f t="shared" ref="AE221:AE222" si="145">P221*100/$D221</f>
        <v>116.86685145262294</v>
      </c>
      <c r="AF221" s="72">
        <f t="shared" ref="AF221:AG222" si="146">Q221*100/$D221</f>
        <v>121.38384149471307</v>
      </c>
      <c r="AG221" s="73">
        <f t="shared" si="146"/>
        <v>125.36700544091983</v>
      </c>
      <c r="AH221" s="235"/>
      <c r="AI221" s="236"/>
      <c r="AJ221" s="236"/>
      <c r="AK221" s="236"/>
      <c r="AL221" s="236"/>
      <c r="AM221" s="236"/>
      <c r="AN221" s="236"/>
      <c r="AO221" s="236"/>
      <c r="AP221" s="236"/>
      <c r="AQ221" s="236"/>
      <c r="AR221" s="236"/>
      <c r="AS221" s="236"/>
      <c r="AT221" s="236"/>
      <c r="AU221" s="236"/>
      <c r="AV221" s="237"/>
    </row>
    <row r="222" spans="2:48" ht="15" customHeight="1" x14ac:dyDescent="0.35">
      <c r="B222" s="738" t="s">
        <v>225</v>
      </c>
      <c r="C222" s="1" t="s">
        <v>193</v>
      </c>
      <c r="D222" s="210">
        <v>43</v>
      </c>
      <c r="E222" s="210">
        <v>48</v>
      </c>
      <c r="F222" s="210">
        <v>47</v>
      </c>
      <c r="G222" s="210">
        <v>56</v>
      </c>
      <c r="H222" s="210">
        <v>62</v>
      </c>
      <c r="I222" s="210">
        <v>71</v>
      </c>
      <c r="J222" s="210">
        <v>42</v>
      </c>
      <c r="K222" s="210">
        <v>47</v>
      </c>
      <c r="L222" s="210">
        <v>65</v>
      </c>
      <c r="M222" s="210">
        <v>89</v>
      </c>
      <c r="N222" s="210">
        <v>82</v>
      </c>
      <c r="O222" s="210">
        <v>85</v>
      </c>
      <c r="P222" s="211">
        <v>89</v>
      </c>
      <c r="Q222" s="211">
        <v>93</v>
      </c>
      <c r="R222" s="211">
        <v>97</v>
      </c>
      <c r="S222" s="554">
        <f>100</f>
        <v>100</v>
      </c>
      <c r="T222" s="72">
        <f t="shared" si="114"/>
        <v>111.62790697674419</v>
      </c>
      <c r="U222" s="72">
        <f t="shared" si="114"/>
        <v>109.30232558139535</v>
      </c>
      <c r="V222" s="72">
        <f t="shared" si="114"/>
        <v>130.23255813953489</v>
      </c>
      <c r="W222" s="72">
        <f t="shared" si="114"/>
        <v>144.18604651162789</v>
      </c>
      <c r="X222" s="72">
        <f t="shared" si="114"/>
        <v>165.11627906976744</v>
      </c>
      <c r="Y222" s="72">
        <f t="shared" si="104"/>
        <v>97.674418604651166</v>
      </c>
      <c r="Z222" s="72">
        <f t="shared" si="104"/>
        <v>109.30232558139535</v>
      </c>
      <c r="AA222" s="72">
        <f t="shared" si="104"/>
        <v>151.16279069767441</v>
      </c>
      <c r="AB222" s="72">
        <f t="shared" si="104"/>
        <v>206.97674418604652</v>
      </c>
      <c r="AC222" s="72">
        <f t="shared" si="105"/>
        <v>190.69767441860466</v>
      </c>
      <c r="AD222" s="72">
        <f t="shared" si="105"/>
        <v>197.67441860465115</v>
      </c>
      <c r="AE222" s="72">
        <f t="shared" si="145"/>
        <v>206.97674418604652</v>
      </c>
      <c r="AF222" s="72">
        <f t="shared" si="146"/>
        <v>216.27906976744185</v>
      </c>
      <c r="AG222" s="73">
        <f t="shared" si="146"/>
        <v>225.58139534883722</v>
      </c>
      <c r="AH222" s="555">
        <v>1</v>
      </c>
      <c r="AI222" s="232">
        <v>1</v>
      </c>
      <c r="AJ222" s="232">
        <v>1</v>
      </c>
      <c r="AK222" s="232">
        <v>1</v>
      </c>
      <c r="AL222" s="232">
        <v>1</v>
      </c>
      <c r="AM222" s="232">
        <v>1</v>
      </c>
      <c r="AN222" s="232">
        <v>1</v>
      </c>
      <c r="AO222" s="232">
        <v>1</v>
      </c>
      <c r="AP222" s="232">
        <v>1</v>
      </c>
      <c r="AQ222" s="232">
        <v>1</v>
      </c>
      <c r="AR222" s="232">
        <v>1</v>
      </c>
      <c r="AS222" s="232">
        <v>1</v>
      </c>
      <c r="AT222" s="232">
        <v>4</v>
      </c>
      <c r="AU222" s="232">
        <v>6</v>
      </c>
      <c r="AV222" s="234">
        <v>7</v>
      </c>
    </row>
    <row r="223" spans="2:48" ht="14.5" x14ac:dyDescent="0.35">
      <c r="B223" s="738"/>
      <c r="C223" s="1" t="s">
        <v>194</v>
      </c>
      <c r="D223" s="210">
        <v>440</v>
      </c>
      <c r="E223" s="210">
        <v>442</v>
      </c>
      <c r="F223" s="210">
        <v>493</v>
      </c>
      <c r="G223" s="210">
        <v>488</v>
      </c>
      <c r="H223" s="210">
        <v>454</v>
      </c>
      <c r="I223" s="210">
        <v>401</v>
      </c>
      <c r="J223" s="210">
        <v>540</v>
      </c>
      <c r="K223" s="210">
        <v>390</v>
      </c>
      <c r="L223" s="211">
        <v>367</v>
      </c>
      <c r="M223" s="211">
        <v>371</v>
      </c>
      <c r="N223" s="211">
        <v>377</v>
      </c>
      <c r="O223" s="211">
        <v>340</v>
      </c>
      <c r="P223" s="211">
        <v>398</v>
      </c>
      <c r="Q223" s="211">
        <v>407</v>
      </c>
      <c r="R223" s="211">
        <v>414</v>
      </c>
      <c r="S223" s="554">
        <f>100</f>
        <v>100</v>
      </c>
      <c r="T223" s="72">
        <f t="shared" si="114"/>
        <v>100.45454545454545</v>
      </c>
      <c r="U223" s="72">
        <f t="shared" si="114"/>
        <v>112.04545454545455</v>
      </c>
      <c r="V223" s="72">
        <f t="shared" si="114"/>
        <v>110.90909090909091</v>
      </c>
      <c r="W223" s="72">
        <f t="shared" si="114"/>
        <v>103.18181818181819</v>
      </c>
      <c r="X223" s="72">
        <f t="shared" si="114"/>
        <v>91.13636363636364</v>
      </c>
      <c r="Y223" s="72">
        <f t="shared" si="104"/>
        <v>122.72727272727273</v>
      </c>
      <c r="Z223" s="72">
        <f t="shared" si="104"/>
        <v>88.63636363636364</v>
      </c>
      <c r="AA223" s="72">
        <f t="shared" si="104"/>
        <v>83.409090909090907</v>
      </c>
      <c r="AB223" s="72">
        <f t="shared" si="104"/>
        <v>84.318181818181813</v>
      </c>
      <c r="AC223" s="72">
        <f t="shared" si="105"/>
        <v>85.681818181818187</v>
      </c>
      <c r="AD223" s="72">
        <f t="shared" si="105"/>
        <v>77.272727272727266</v>
      </c>
      <c r="AE223" s="72">
        <f t="shared" ref="AE223:AE224" si="147">P223*100/$D223</f>
        <v>90.454545454545453</v>
      </c>
      <c r="AF223" s="72">
        <f t="shared" ref="AF223:AG224" si="148">Q223*100/$D223</f>
        <v>92.5</v>
      </c>
      <c r="AG223" s="73">
        <f t="shared" si="148"/>
        <v>94.090909090909093</v>
      </c>
      <c r="AH223" s="555">
        <v>1</v>
      </c>
      <c r="AI223" s="232">
        <v>1</v>
      </c>
      <c r="AJ223" s="232">
        <v>1</v>
      </c>
      <c r="AK223" s="232">
        <v>1</v>
      </c>
      <c r="AL223" s="232">
        <v>1</v>
      </c>
      <c r="AM223" s="232">
        <v>1</v>
      </c>
      <c r="AN223" s="232">
        <v>1</v>
      </c>
      <c r="AO223" s="232">
        <v>1</v>
      </c>
      <c r="AP223" s="232">
        <v>4</v>
      </c>
      <c r="AQ223" s="232">
        <v>4</v>
      </c>
      <c r="AR223" s="232">
        <v>4</v>
      </c>
      <c r="AS223" s="232">
        <v>4</v>
      </c>
      <c r="AT223" s="232">
        <v>4</v>
      </c>
      <c r="AU223" s="232">
        <v>6</v>
      </c>
      <c r="AV223" s="234">
        <v>7</v>
      </c>
    </row>
    <row r="224" spans="2:48" ht="14.5" x14ac:dyDescent="0.35">
      <c r="B224" s="738"/>
      <c r="C224" s="1" t="s">
        <v>195</v>
      </c>
      <c r="D224" s="210">
        <v>2143</v>
      </c>
      <c r="E224" s="210">
        <v>1846</v>
      </c>
      <c r="F224" s="210">
        <v>1853</v>
      </c>
      <c r="G224" s="210">
        <v>1907</v>
      </c>
      <c r="H224" s="210">
        <v>2127</v>
      </c>
      <c r="I224" s="210">
        <v>2149</v>
      </c>
      <c r="J224" s="210">
        <v>1845</v>
      </c>
      <c r="K224" s="210">
        <v>2284</v>
      </c>
      <c r="L224" s="210">
        <v>1786</v>
      </c>
      <c r="M224" s="210">
        <v>1793</v>
      </c>
      <c r="N224" s="210">
        <v>1789</v>
      </c>
      <c r="O224" s="210">
        <v>1957</v>
      </c>
      <c r="P224" s="211">
        <v>2043</v>
      </c>
      <c r="Q224" s="211">
        <v>2140</v>
      </c>
      <c r="R224" s="211">
        <v>2226</v>
      </c>
      <c r="S224" s="554">
        <f>100</f>
        <v>100</v>
      </c>
      <c r="T224" s="72">
        <f t="shared" si="114"/>
        <v>86.1409239384041</v>
      </c>
      <c r="U224" s="72">
        <f t="shared" si="114"/>
        <v>86.467568828744746</v>
      </c>
      <c r="V224" s="72">
        <f t="shared" si="114"/>
        <v>88.987400839944002</v>
      </c>
      <c r="W224" s="72">
        <f t="shared" si="114"/>
        <v>99.253383107792814</v>
      </c>
      <c r="X224" s="72">
        <f t="shared" si="114"/>
        <v>100.2799813345777</v>
      </c>
      <c r="Y224" s="72">
        <f t="shared" si="104"/>
        <v>86.094260382641153</v>
      </c>
      <c r="Z224" s="72">
        <f t="shared" si="104"/>
        <v>106.57956136257583</v>
      </c>
      <c r="AA224" s="72">
        <f t="shared" si="104"/>
        <v>83.34111059262716</v>
      </c>
      <c r="AB224" s="72">
        <f t="shared" si="104"/>
        <v>83.667755482967806</v>
      </c>
      <c r="AC224" s="72">
        <f t="shared" si="105"/>
        <v>83.481101259916002</v>
      </c>
      <c r="AD224" s="72">
        <f t="shared" si="105"/>
        <v>91.320578628091454</v>
      </c>
      <c r="AE224" s="72">
        <f t="shared" si="147"/>
        <v>95.333644423705081</v>
      </c>
      <c r="AF224" s="72">
        <f t="shared" si="148"/>
        <v>99.860009332711158</v>
      </c>
      <c r="AG224" s="73">
        <f t="shared" si="148"/>
        <v>103.87307512832477</v>
      </c>
      <c r="AH224" s="555">
        <v>1</v>
      </c>
      <c r="AI224" s="232">
        <v>1</v>
      </c>
      <c r="AJ224" s="232">
        <v>1</v>
      </c>
      <c r="AK224" s="232">
        <v>1</v>
      </c>
      <c r="AL224" s="232">
        <v>1</v>
      </c>
      <c r="AM224" s="232">
        <v>1</v>
      </c>
      <c r="AN224" s="232">
        <v>1</v>
      </c>
      <c r="AO224" s="232">
        <v>1</v>
      </c>
      <c r="AP224" s="232">
        <v>1</v>
      </c>
      <c r="AQ224" s="232">
        <v>1</v>
      </c>
      <c r="AR224" s="232">
        <v>1</v>
      </c>
      <c r="AS224" s="232">
        <v>1</v>
      </c>
      <c r="AT224" s="232">
        <v>4</v>
      </c>
      <c r="AU224" s="232">
        <v>6</v>
      </c>
      <c r="AV224" s="234">
        <v>7</v>
      </c>
    </row>
    <row r="225" spans="2:48" ht="14.5" x14ac:dyDescent="0.35">
      <c r="B225" s="738"/>
      <c r="C225" s="1" t="s">
        <v>196</v>
      </c>
      <c r="D225" s="210">
        <v>1720</v>
      </c>
      <c r="E225" s="210">
        <v>2051</v>
      </c>
      <c r="F225" s="210">
        <v>2085</v>
      </c>
      <c r="G225" s="210">
        <v>2097</v>
      </c>
      <c r="H225" s="210">
        <v>1878</v>
      </c>
      <c r="I225" s="210">
        <v>1858</v>
      </c>
      <c r="J225" s="210">
        <v>2122</v>
      </c>
      <c r="K225" s="210">
        <v>1870</v>
      </c>
      <c r="L225" s="210">
        <v>2460</v>
      </c>
      <c r="M225" s="210">
        <v>2457</v>
      </c>
      <c r="N225" s="210">
        <v>2475</v>
      </c>
      <c r="O225" s="210">
        <v>2510</v>
      </c>
      <c r="P225" s="211">
        <v>2627</v>
      </c>
      <c r="Q225" s="211">
        <v>2755</v>
      </c>
      <c r="R225" s="211">
        <v>2869</v>
      </c>
      <c r="S225" s="554">
        <f>100</f>
        <v>100</v>
      </c>
      <c r="T225" s="72">
        <f t="shared" si="114"/>
        <v>119.24418604651163</v>
      </c>
      <c r="U225" s="72">
        <f t="shared" si="114"/>
        <v>121.22093023255815</v>
      </c>
      <c r="V225" s="72">
        <f t="shared" si="114"/>
        <v>121.91860465116279</v>
      </c>
      <c r="W225" s="72">
        <f t="shared" si="114"/>
        <v>109.18604651162791</v>
      </c>
      <c r="X225" s="72">
        <f t="shared" si="114"/>
        <v>108.02325581395348</v>
      </c>
      <c r="Y225" s="72">
        <f t="shared" si="104"/>
        <v>123.37209302325581</v>
      </c>
      <c r="Z225" s="72">
        <f t="shared" si="104"/>
        <v>108.72093023255815</v>
      </c>
      <c r="AA225" s="72">
        <f t="shared" si="104"/>
        <v>143.02325581395348</v>
      </c>
      <c r="AB225" s="72">
        <f t="shared" si="104"/>
        <v>142.84883720930233</v>
      </c>
      <c r="AC225" s="72">
        <f t="shared" si="105"/>
        <v>143.8953488372093</v>
      </c>
      <c r="AD225" s="72">
        <f t="shared" si="105"/>
        <v>145.93023255813952</v>
      </c>
      <c r="AE225" s="72">
        <f t="shared" ref="AE225:AE226" si="149">P225*100/$D225</f>
        <v>152.73255813953489</v>
      </c>
      <c r="AF225" s="72">
        <f t="shared" ref="AF225:AG226" si="150">Q225*100/$D225</f>
        <v>160.17441860465115</v>
      </c>
      <c r="AG225" s="73">
        <f t="shared" si="150"/>
        <v>166.80232558139534</v>
      </c>
      <c r="AH225" s="555">
        <v>1</v>
      </c>
      <c r="AI225" s="232">
        <v>1</v>
      </c>
      <c r="AJ225" s="232">
        <v>1</v>
      </c>
      <c r="AK225" s="232">
        <v>1</v>
      </c>
      <c r="AL225" s="232">
        <v>1</v>
      </c>
      <c r="AM225" s="232">
        <v>1</v>
      </c>
      <c r="AN225" s="232">
        <v>1</v>
      </c>
      <c r="AO225" s="232">
        <v>1</v>
      </c>
      <c r="AP225" s="232">
        <v>1</v>
      </c>
      <c r="AQ225" s="232">
        <v>1</v>
      </c>
      <c r="AR225" s="232">
        <v>1</v>
      </c>
      <c r="AS225" s="232">
        <v>1</v>
      </c>
      <c r="AT225" s="232">
        <v>4</v>
      </c>
      <c r="AU225" s="232">
        <v>6</v>
      </c>
      <c r="AV225" s="234">
        <v>7</v>
      </c>
    </row>
    <row r="226" spans="2:48" ht="14.5" x14ac:dyDescent="0.35">
      <c r="B226" s="738"/>
      <c r="C226" s="1" t="s">
        <v>197</v>
      </c>
      <c r="D226" s="210">
        <v>4346</v>
      </c>
      <c r="E226" s="210">
        <v>4387</v>
      </c>
      <c r="F226" s="210">
        <v>4478</v>
      </c>
      <c r="G226" s="210">
        <v>4548</v>
      </c>
      <c r="H226" s="210">
        <v>4521</v>
      </c>
      <c r="I226" s="210">
        <v>4479</v>
      </c>
      <c r="J226" s="210">
        <v>4549</v>
      </c>
      <c r="K226" s="210">
        <v>4591</v>
      </c>
      <c r="L226" s="210">
        <v>4678</v>
      </c>
      <c r="M226" s="210">
        <v>4710</v>
      </c>
      <c r="N226" s="210">
        <v>4723</v>
      </c>
      <c r="O226" s="210">
        <v>4892</v>
      </c>
      <c r="P226" s="211">
        <v>5157</v>
      </c>
      <c r="Q226" s="211">
        <v>5395</v>
      </c>
      <c r="R226" s="211">
        <v>5606</v>
      </c>
      <c r="S226" s="554">
        <f>100</f>
        <v>100</v>
      </c>
      <c r="T226" s="72">
        <f t="shared" si="114"/>
        <v>100.94339622641509</v>
      </c>
      <c r="U226" s="72">
        <f t="shared" si="114"/>
        <v>103.03727565577543</v>
      </c>
      <c r="V226" s="72">
        <f t="shared" si="114"/>
        <v>104.64795213989876</v>
      </c>
      <c r="W226" s="72">
        <f t="shared" si="114"/>
        <v>104.02669121030833</v>
      </c>
      <c r="X226" s="72">
        <f t="shared" si="114"/>
        <v>103.06028531983434</v>
      </c>
      <c r="Y226" s="72">
        <f t="shared" si="104"/>
        <v>104.67096180395767</v>
      </c>
      <c r="Z226" s="72">
        <f t="shared" si="104"/>
        <v>105.63736769443166</v>
      </c>
      <c r="AA226" s="72">
        <f t="shared" si="104"/>
        <v>107.63920846755637</v>
      </c>
      <c r="AB226" s="72">
        <f t="shared" si="104"/>
        <v>108.37551771744133</v>
      </c>
      <c r="AC226" s="72">
        <f t="shared" si="105"/>
        <v>108.67464335020709</v>
      </c>
      <c r="AD226" s="72">
        <f t="shared" si="105"/>
        <v>112.56327657616198</v>
      </c>
      <c r="AE226" s="72">
        <f t="shared" si="149"/>
        <v>118.66083755177175</v>
      </c>
      <c r="AF226" s="72">
        <f t="shared" si="150"/>
        <v>124.13713759779107</v>
      </c>
      <c r="AG226" s="73">
        <f t="shared" si="150"/>
        <v>128.99217671421997</v>
      </c>
      <c r="AH226" s="555">
        <v>1</v>
      </c>
      <c r="AI226" s="232">
        <v>1</v>
      </c>
      <c r="AJ226" s="232">
        <v>1</v>
      </c>
      <c r="AK226" s="232">
        <v>1</v>
      </c>
      <c r="AL226" s="232">
        <v>1</v>
      </c>
      <c r="AM226" s="232">
        <v>1</v>
      </c>
      <c r="AN226" s="232">
        <v>1</v>
      </c>
      <c r="AO226" s="232">
        <v>1</v>
      </c>
      <c r="AP226" s="232">
        <v>1</v>
      </c>
      <c r="AQ226" s="232">
        <v>1</v>
      </c>
      <c r="AR226" s="232">
        <v>1</v>
      </c>
      <c r="AS226" s="232">
        <v>1</v>
      </c>
      <c r="AT226" s="232">
        <v>4</v>
      </c>
      <c r="AU226" s="232">
        <v>6</v>
      </c>
      <c r="AV226" s="234">
        <v>7</v>
      </c>
    </row>
    <row r="227" spans="2:48" ht="14.5" x14ac:dyDescent="0.35">
      <c r="B227" s="739"/>
      <c r="C227" s="8" t="s">
        <v>198</v>
      </c>
      <c r="D227">
        <v>2626</v>
      </c>
      <c r="E227">
        <v>2336</v>
      </c>
      <c r="F227">
        <v>2393</v>
      </c>
      <c r="G227">
        <v>2451</v>
      </c>
      <c r="H227">
        <v>2643</v>
      </c>
      <c r="I227">
        <v>2621</v>
      </c>
      <c r="J227">
        <v>2427</v>
      </c>
      <c r="K227">
        <v>2721</v>
      </c>
      <c r="L227">
        <v>2218</v>
      </c>
      <c r="M227">
        <v>2253</v>
      </c>
      <c r="N227">
        <v>2248</v>
      </c>
      <c r="O227">
        <v>2382</v>
      </c>
      <c r="P227">
        <v>2530</v>
      </c>
      <c r="Q227">
        <v>2640</v>
      </c>
      <c r="R227">
        <v>2737</v>
      </c>
      <c r="S227" s="554">
        <f>100</f>
        <v>100</v>
      </c>
      <c r="T227" s="72">
        <f t="shared" si="114"/>
        <v>88.956587966488954</v>
      </c>
      <c r="U227" s="72">
        <f t="shared" si="114"/>
        <v>91.127189642041131</v>
      </c>
      <c r="V227" s="72">
        <f t="shared" si="114"/>
        <v>93.33587204874334</v>
      </c>
      <c r="W227" s="72">
        <f t="shared" si="114"/>
        <v>100.64737242955064</v>
      </c>
      <c r="X227" s="72">
        <f t="shared" si="114"/>
        <v>99.809596344249812</v>
      </c>
      <c r="Y227" s="72">
        <f t="shared" si="104"/>
        <v>92.421934501142417</v>
      </c>
      <c r="Z227" s="72">
        <f t="shared" si="104"/>
        <v>103.61766945925362</v>
      </c>
      <c r="AA227" s="72">
        <f t="shared" si="104"/>
        <v>84.463061690784457</v>
      </c>
      <c r="AB227" s="72">
        <f t="shared" si="104"/>
        <v>85.795887281035789</v>
      </c>
      <c r="AC227" s="72">
        <f t="shared" si="105"/>
        <v>85.605483625285601</v>
      </c>
      <c r="AD227" s="72">
        <f t="shared" si="105"/>
        <v>90.708301599390708</v>
      </c>
      <c r="AE227" s="72">
        <f t="shared" ref="AE227:AE228" si="151">P227*100/$D227</f>
        <v>96.344249809596349</v>
      </c>
      <c r="AF227" s="72">
        <f t="shared" ref="AF227:AG228" si="152">Q227*100/$D227</f>
        <v>100.53313023610053</v>
      </c>
      <c r="AG227" s="73">
        <f t="shared" si="152"/>
        <v>104.22696115765423</v>
      </c>
      <c r="AH227" s="235"/>
      <c r="AI227" s="236"/>
      <c r="AJ227" s="236"/>
      <c r="AK227" s="236"/>
      <c r="AL227" s="236"/>
      <c r="AM227" s="236"/>
      <c r="AN227" s="236"/>
      <c r="AO227" s="236"/>
      <c r="AP227" s="236"/>
      <c r="AQ227" s="236"/>
      <c r="AR227" s="236"/>
      <c r="AS227" s="236"/>
      <c r="AT227" s="236"/>
      <c r="AU227" s="236"/>
      <c r="AV227" s="237"/>
    </row>
    <row r="228" spans="2:48" ht="15" customHeight="1" x14ac:dyDescent="0.35">
      <c r="B228" s="738" t="s">
        <v>226</v>
      </c>
      <c r="C228" s="1" t="s">
        <v>193</v>
      </c>
      <c r="D228" s="210">
        <v>3752</v>
      </c>
      <c r="E228" s="210">
        <v>3909</v>
      </c>
      <c r="F228" s="210">
        <v>3939</v>
      </c>
      <c r="G228" s="210">
        <v>4141</v>
      </c>
      <c r="H228" s="210">
        <v>4256</v>
      </c>
      <c r="I228" s="210">
        <v>4304</v>
      </c>
      <c r="J228" s="210">
        <v>4318</v>
      </c>
      <c r="K228" s="210">
        <v>4452</v>
      </c>
      <c r="L228" s="210">
        <v>4466</v>
      </c>
      <c r="M228" s="210">
        <v>4612</v>
      </c>
      <c r="N228" s="210">
        <v>4732</v>
      </c>
      <c r="O228" s="210">
        <v>4999</v>
      </c>
      <c r="P228" s="211">
        <v>5237</v>
      </c>
      <c r="Q228" s="211">
        <v>5494</v>
      </c>
      <c r="R228" s="211">
        <v>5731</v>
      </c>
      <c r="S228" s="554">
        <f>100</f>
        <v>100</v>
      </c>
      <c r="T228" s="72">
        <f t="shared" si="114"/>
        <v>104.18443496801706</v>
      </c>
      <c r="U228" s="72">
        <f t="shared" si="114"/>
        <v>104.98400852878464</v>
      </c>
      <c r="V228" s="72">
        <f t="shared" si="114"/>
        <v>110.36780383795309</v>
      </c>
      <c r="W228" s="72">
        <f t="shared" si="114"/>
        <v>113.43283582089552</v>
      </c>
      <c r="X228" s="72">
        <f t="shared" si="114"/>
        <v>114.71215351812367</v>
      </c>
      <c r="Y228" s="72">
        <f t="shared" si="104"/>
        <v>115.08528784648188</v>
      </c>
      <c r="Z228" s="72">
        <f t="shared" si="104"/>
        <v>118.65671641791045</v>
      </c>
      <c r="AA228" s="72">
        <f t="shared" si="104"/>
        <v>119.02985074626865</v>
      </c>
      <c r="AB228" s="72">
        <f t="shared" si="104"/>
        <v>122.92110874200426</v>
      </c>
      <c r="AC228" s="72">
        <f t="shared" si="105"/>
        <v>126.11940298507463</v>
      </c>
      <c r="AD228" s="72">
        <f t="shared" si="105"/>
        <v>133.23560767590618</v>
      </c>
      <c r="AE228" s="72">
        <f t="shared" si="151"/>
        <v>139.57889125799574</v>
      </c>
      <c r="AF228" s="72">
        <f t="shared" si="152"/>
        <v>146.42857142857142</v>
      </c>
      <c r="AG228" s="73">
        <f t="shared" si="152"/>
        <v>152.74520255863538</v>
      </c>
      <c r="AH228" s="555">
        <v>1</v>
      </c>
      <c r="AI228" s="232">
        <v>1</v>
      </c>
      <c r="AJ228" s="232">
        <v>1</v>
      </c>
      <c r="AK228" s="232">
        <v>1</v>
      </c>
      <c r="AL228" s="232">
        <v>1</v>
      </c>
      <c r="AM228" s="232">
        <v>1</v>
      </c>
      <c r="AN228" s="232">
        <v>1</v>
      </c>
      <c r="AO228" s="232">
        <v>1</v>
      </c>
      <c r="AP228" s="232">
        <v>1</v>
      </c>
      <c r="AQ228" s="232">
        <v>1</v>
      </c>
      <c r="AR228" s="232">
        <v>1</v>
      </c>
      <c r="AS228" s="232">
        <v>1</v>
      </c>
      <c r="AT228" s="232">
        <v>4</v>
      </c>
      <c r="AU228" s="232">
        <v>6</v>
      </c>
      <c r="AV228" s="234">
        <v>7</v>
      </c>
    </row>
    <row r="229" spans="2:48" ht="14.5" x14ac:dyDescent="0.35">
      <c r="B229" s="738"/>
      <c r="C229" s="1" t="s">
        <v>194</v>
      </c>
      <c r="D229" s="210">
        <v>11726</v>
      </c>
      <c r="E229" s="210">
        <v>11514</v>
      </c>
      <c r="F229" s="210">
        <v>11643</v>
      </c>
      <c r="G229" s="210">
        <v>11624</v>
      </c>
      <c r="H229" s="210">
        <v>11889</v>
      </c>
      <c r="I229" s="210">
        <v>12126</v>
      </c>
      <c r="J229" s="210">
        <v>12444</v>
      </c>
      <c r="K229" s="210">
        <v>12422</v>
      </c>
      <c r="L229" s="210">
        <v>12795</v>
      </c>
      <c r="M229" s="210">
        <v>12423</v>
      </c>
      <c r="N229" s="210">
        <v>13275</v>
      </c>
      <c r="O229" s="210">
        <v>13319</v>
      </c>
      <c r="P229" s="211">
        <v>13775</v>
      </c>
      <c r="Q229" s="211">
        <v>14078</v>
      </c>
      <c r="R229" s="211">
        <v>14331</v>
      </c>
      <c r="S229" s="554">
        <f>100</f>
        <v>100</v>
      </c>
      <c r="T229" s="72">
        <f t="shared" si="114"/>
        <v>98.192051850588442</v>
      </c>
      <c r="U229" s="72">
        <f t="shared" si="114"/>
        <v>99.292171243390754</v>
      </c>
      <c r="V229" s="72">
        <f t="shared" si="114"/>
        <v>99.130138154528396</v>
      </c>
      <c r="W229" s="72">
        <f t="shared" si="114"/>
        <v>101.39007334129285</v>
      </c>
      <c r="X229" s="72">
        <f t="shared" si="114"/>
        <v>103.41122292341805</v>
      </c>
      <c r="Y229" s="72">
        <f t="shared" si="104"/>
        <v>106.1231451475354</v>
      </c>
      <c r="Z229" s="72">
        <f t="shared" si="104"/>
        <v>105.93552788674739</v>
      </c>
      <c r="AA229" s="72">
        <f t="shared" si="104"/>
        <v>109.11649326283472</v>
      </c>
      <c r="AB229" s="72">
        <f t="shared" si="104"/>
        <v>105.94405594405595</v>
      </c>
      <c r="AC229" s="72">
        <f t="shared" si="105"/>
        <v>113.20996077093638</v>
      </c>
      <c r="AD229" s="72">
        <f t="shared" si="105"/>
        <v>113.58519529251237</v>
      </c>
      <c r="AE229" s="72">
        <f t="shared" ref="AE229:AE230" si="153">P229*100/$D229</f>
        <v>117.47398942520894</v>
      </c>
      <c r="AF229" s="72">
        <f t="shared" ref="AF229:AG230" si="154">Q229*100/$D229</f>
        <v>120.05799078969811</v>
      </c>
      <c r="AG229" s="73">
        <f t="shared" si="154"/>
        <v>122.21558928876001</v>
      </c>
      <c r="AH229" s="555">
        <v>1</v>
      </c>
      <c r="AI229" s="232">
        <v>1</v>
      </c>
      <c r="AJ229" s="232">
        <v>1</v>
      </c>
      <c r="AK229" s="232">
        <v>1</v>
      </c>
      <c r="AL229" s="232">
        <v>1</v>
      </c>
      <c r="AM229" s="232">
        <v>1</v>
      </c>
      <c r="AN229" s="232">
        <v>1</v>
      </c>
      <c r="AO229" s="232">
        <v>1</v>
      </c>
      <c r="AP229" s="232">
        <v>1</v>
      </c>
      <c r="AQ229" s="232">
        <v>1</v>
      </c>
      <c r="AR229" s="232">
        <v>1</v>
      </c>
      <c r="AS229" s="232">
        <v>1</v>
      </c>
      <c r="AT229" s="232">
        <v>4</v>
      </c>
      <c r="AU229" s="232">
        <v>6</v>
      </c>
      <c r="AV229" s="234">
        <v>7</v>
      </c>
    </row>
    <row r="230" spans="2:48" ht="14.5" x14ac:dyDescent="0.35">
      <c r="B230" s="738"/>
      <c r="C230" s="1" t="s">
        <v>195</v>
      </c>
      <c r="D230" s="210">
        <v>6641</v>
      </c>
      <c r="E230" s="210">
        <v>6505</v>
      </c>
      <c r="F230" s="210">
        <v>6111</v>
      </c>
      <c r="G230" s="210">
        <v>6377</v>
      </c>
      <c r="H230" s="210">
        <v>6721</v>
      </c>
      <c r="I230" s="210">
        <v>6674</v>
      </c>
      <c r="J230" s="210">
        <v>6501</v>
      </c>
      <c r="K230" s="210">
        <v>6878</v>
      </c>
      <c r="L230" s="210">
        <v>7040</v>
      </c>
      <c r="M230" s="210">
        <v>8312</v>
      </c>
      <c r="N230" s="210">
        <v>7503</v>
      </c>
      <c r="O230" s="210">
        <v>8416</v>
      </c>
      <c r="P230" s="211">
        <v>8787</v>
      </c>
      <c r="Q230" s="211">
        <v>9205</v>
      </c>
      <c r="R230" s="211">
        <v>9574</v>
      </c>
      <c r="S230" s="554">
        <f>100</f>
        <v>100</v>
      </c>
      <c r="T230" s="72">
        <f t="shared" si="114"/>
        <v>97.952115645234159</v>
      </c>
      <c r="U230" s="72">
        <f t="shared" si="114"/>
        <v>92.019274205691914</v>
      </c>
      <c r="V230" s="72">
        <f t="shared" si="114"/>
        <v>96.024695076042761</v>
      </c>
      <c r="W230" s="72">
        <f t="shared" si="114"/>
        <v>101.20463785574462</v>
      </c>
      <c r="X230" s="72">
        <f t="shared" si="114"/>
        <v>100.49691311549465</v>
      </c>
      <c r="Y230" s="72">
        <f t="shared" si="104"/>
        <v>97.891883752446915</v>
      </c>
      <c r="Z230" s="72">
        <f t="shared" si="104"/>
        <v>103.56873964764343</v>
      </c>
      <c r="AA230" s="72">
        <f t="shared" si="104"/>
        <v>106.00813130552628</v>
      </c>
      <c r="AB230" s="72">
        <f t="shared" si="104"/>
        <v>125.16187321186568</v>
      </c>
      <c r="AC230" s="72">
        <f t="shared" si="105"/>
        <v>112.97997289564825</v>
      </c>
      <c r="AD230" s="72">
        <f t="shared" si="105"/>
        <v>126.72790242433368</v>
      </c>
      <c r="AE230" s="72">
        <f t="shared" si="153"/>
        <v>132.31441048034935</v>
      </c>
      <c r="AF230" s="72">
        <f t="shared" si="154"/>
        <v>138.60864327661497</v>
      </c>
      <c r="AG230" s="73">
        <f t="shared" si="154"/>
        <v>144.16503538623701</v>
      </c>
      <c r="AH230" s="555">
        <v>1</v>
      </c>
      <c r="AI230" s="232">
        <v>1</v>
      </c>
      <c r="AJ230" s="232">
        <v>1</v>
      </c>
      <c r="AK230" s="232">
        <v>1</v>
      </c>
      <c r="AL230" s="232">
        <v>1</v>
      </c>
      <c r="AM230" s="232">
        <v>1</v>
      </c>
      <c r="AN230" s="232">
        <v>1</v>
      </c>
      <c r="AO230" s="232">
        <v>1</v>
      </c>
      <c r="AP230" s="232">
        <v>1</v>
      </c>
      <c r="AQ230" s="232">
        <v>1</v>
      </c>
      <c r="AR230" s="232">
        <v>1</v>
      </c>
      <c r="AS230" s="232">
        <v>1</v>
      </c>
      <c r="AT230" s="232">
        <v>4</v>
      </c>
      <c r="AU230" s="232">
        <v>6</v>
      </c>
      <c r="AV230" s="234">
        <v>7</v>
      </c>
    </row>
    <row r="231" spans="2:48" ht="14.5" x14ac:dyDescent="0.35">
      <c r="B231" s="738"/>
      <c r="C231" s="1" t="s">
        <v>196</v>
      </c>
      <c r="D231" s="210">
        <v>1432</v>
      </c>
      <c r="E231" s="210">
        <v>1334</v>
      </c>
      <c r="F231" s="210">
        <v>1641</v>
      </c>
      <c r="G231" s="210">
        <v>1694</v>
      </c>
      <c r="H231" s="210">
        <v>1658</v>
      </c>
      <c r="I231" s="210">
        <v>1508</v>
      </c>
      <c r="J231" s="210">
        <v>1840</v>
      </c>
      <c r="K231" s="210">
        <v>1838</v>
      </c>
      <c r="L231" s="210">
        <v>2186</v>
      </c>
      <c r="M231" s="210">
        <v>2014</v>
      </c>
      <c r="N231" s="210">
        <v>3117</v>
      </c>
      <c r="O231" s="210">
        <v>3237</v>
      </c>
      <c r="P231" s="211">
        <v>3387</v>
      </c>
      <c r="Q231" s="211">
        <v>3552</v>
      </c>
      <c r="R231" s="211">
        <v>3699</v>
      </c>
      <c r="S231" s="554">
        <f>100</f>
        <v>100</v>
      </c>
      <c r="T231" s="72">
        <f t="shared" si="114"/>
        <v>93.156424581005581</v>
      </c>
      <c r="U231" s="72">
        <f t="shared" si="114"/>
        <v>114.59497206703911</v>
      </c>
      <c r="V231" s="72">
        <f t="shared" si="114"/>
        <v>118.29608938547486</v>
      </c>
      <c r="W231" s="72">
        <f t="shared" si="114"/>
        <v>115.78212290502793</v>
      </c>
      <c r="X231" s="72">
        <f t="shared" si="114"/>
        <v>105.3072625698324</v>
      </c>
      <c r="Y231" s="72">
        <f t="shared" si="104"/>
        <v>128.49162011173183</v>
      </c>
      <c r="Z231" s="72">
        <f t="shared" si="104"/>
        <v>128.35195530726256</v>
      </c>
      <c r="AA231" s="72">
        <f t="shared" si="104"/>
        <v>152.6536312849162</v>
      </c>
      <c r="AB231" s="72">
        <f t="shared" si="104"/>
        <v>140.64245810055866</v>
      </c>
      <c r="AC231" s="72">
        <f t="shared" si="105"/>
        <v>217.66759776536313</v>
      </c>
      <c r="AD231" s="72">
        <f t="shared" si="105"/>
        <v>226.04748603351956</v>
      </c>
      <c r="AE231" s="72">
        <f t="shared" ref="AE231:AE232" si="155">P231*100/$D231</f>
        <v>236.52234636871509</v>
      </c>
      <c r="AF231" s="72">
        <f t="shared" ref="AF231:AG232" si="156">Q231*100/$D231</f>
        <v>248.04469273743015</v>
      </c>
      <c r="AG231" s="73">
        <f t="shared" si="156"/>
        <v>258.31005586592181</v>
      </c>
      <c r="AH231" s="555">
        <v>1</v>
      </c>
      <c r="AI231" s="232">
        <v>1</v>
      </c>
      <c r="AJ231" s="232">
        <v>1</v>
      </c>
      <c r="AK231" s="232">
        <v>1</v>
      </c>
      <c r="AL231" s="232">
        <v>1</v>
      </c>
      <c r="AM231" s="232">
        <v>1</v>
      </c>
      <c r="AN231" s="232">
        <v>1</v>
      </c>
      <c r="AO231" s="232">
        <v>1</v>
      </c>
      <c r="AP231" s="232">
        <v>1</v>
      </c>
      <c r="AQ231" s="232">
        <v>1</v>
      </c>
      <c r="AR231" s="232">
        <v>1</v>
      </c>
      <c r="AS231" s="232">
        <v>1</v>
      </c>
      <c r="AT231" s="232">
        <v>4</v>
      </c>
      <c r="AU231" s="232">
        <v>6</v>
      </c>
      <c r="AV231" s="234">
        <v>7</v>
      </c>
    </row>
    <row r="232" spans="2:48" ht="14.5" x14ac:dyDescent="0.35">
      <c r="B232" s="738"/>
      <c r="C232" s="1" t="s">
        <v>197</v>
      </c>
      <c r="D232" s="210">
        <v>23551</v>
      </c>
      <c r="E232" s="210">
        <v>23262</v>
      </c>
      <c r="F232" s="210">
        <v>23334</v>
      </c>
      <c r="G232" s="210">
        <v>23836</v>
      </c>
      <c r="H232" s="210">
        <v>24524</v>
      </c>
      <c r="I232" s="210">
        <v>24612</v>
      </c>
      <c r="J232" s="210">
        <v>25103</v>
      </c>
      <c r="K232" s="210">
        <v>25590</v>
      </c>
      <c r="L232" s="210">
        <v>26487</v>
      </c>
      <c r="M232" s="210">
        <v>27361</v>
      </c>
      <c r="N232" s="210">
        <v>28627</v>
      </c>
      <c r="O232" s="210">
        <v>29971</v>
      </c>
      <c r="P232" s="211">
        <v>31186</v>
      </c>
      <c r="Q232" s="211">
        <v>32329</v>
      </c>
      <c r="R232" s="211">
        <v>33335</v>
      </c>
      <c r="S232" s="554">
        <f>100</f>
        <v>100</v>
      </c>
      <c r="T232" s="72">
        <f t="shared" si="114"/>
        <v>98.772875886374251</v>
      </c>
      <c r="U232" s="72">
        <f t="shared" si="114"/>
        <v>99.078595388730832</v>
      </c>
      <c r="V232" s="72">
        <f t="shared" si="114"/>
        <v>101.21013969682816</v>
      </c>
      <c r="W232" s="72">
        <f t="shared" si="114"/>
        <v>104.13145938601333</v>
      </c>
      <c r="X232" s="72">
        <f t="shared" si="114"/>
        <v>104.50511655556028</v>
      </c>
      <c r="Y232" s="72">
        <f t="shared" si="104"/>
        <v>106.58995371746423</v>
      </c>
      <c r="Z232" s="72">
        <f t="shared" si="104"/>
        <v>108.65780646257059</v>
      </c>
      <c r="AA232" s="72">
        <f t="shared" si="104"/>
        <v>112.46656192942974</v>
      </c>
      <c r="AB232" s="72">
        <f t="shared" si="104"/>
        <v>116.17765699970278</v>
      </c>
      <c r="AC232" s="72">
        <f t="shared" si="105"/>
        <v>121.55322491613944</v>
      </c>
      <c r="AD232" s="72">
        <f t="shared" si="105"/>
        <v>127.25998896012908</v>
      </c>
      <c r="AE232" s="72">
        <f t="shared" si="155"/>
        <v>132.41900556239651</v>
      </c>
      <c r="AF232" s="72">
        <f t="shared" si="156"/>
        <v>137.27230266230734</v>
      </c>
      <c r="AG232" s="73">
        <f t="shared" si="156"/>
        <v>141.54388348690077</v>
      </c>
      <c r="AH232" s="555">
        <v>1</v>
      </c>
      <c r="AI232" s="232">
        <v>1</v>
      </c>
      <c r="AJ232" s="232">
        <v>1</v>
      </c>
      <c r="AK232" s="232">
        <v>1</v>
      </c>
      <c r="AL232" s="232">
        <v>1</v>
      </c>
      <c r="AM232" s="232">
        <v>1</v>
      </c>
      <c r="AN232" s="232">
        <v>1</v>
      </c>
      <c r="AO232" s="232">
        <v>1</v>
      </c>
      <c r="AP232" s="232">
        <v>1</v>
      </c>
      <c r="AQ232" s="232">
        <v>1</v>
      </c>
      <c r="AR232" s="232">
        <v>1</v>
      </c>
      <c r="AS232" s="232">
        <v>1</v>
      </c>
      <c r="AT232" s="232">
        <v>4</v>
      </c>
      <c r="AU232" s="232">
        <v>6</v>
      </c>
      <c r="AV232" s="234">
        <v>7</v>
      </c>
    </row>
    <row r="233" spans="2:48" ht="14.5" x14ac:dyDescent="0.35">
      <c r="B233" s="739"/>
      <c r="C233" s="8" t="s">
        <v>198</v>
      </c>
      <c r="D233">
        <v>22119</v>
      </c>
      <c r="E233">
        <v>21928</v>
      </c>
      <c r="F233">
        <v>21693</v>
      </c>
      <c r="G233">
        <v>22142</v>
      </c>
      <c r="H233">
        <v>22866</v>
      </c>
      <c r="I233">
        <v>23104</v>
      </c>
      <c r="J233">
        <v>23263</v>
      </c>
      <c r="K233">
        <v>23752</v>
      </c>
      <c r="L233">
        <v>24301</v>
      </c>
      <c r="M233">
        <v>25347</v>
      </c>
      <c r="N233">
        <v>25510</v>
      </c>
      <c r="O233">
        <v>26734</v>
      </c>
      <c r="P233">
        <v>27799</v>
      </c>
      <c r="Q233">
        <v>28777</v>
      </c>
      <c r="R233">
        <v>29636</v>
      </c>
      <c r="S233" s="554">
        <f>100</f>
        <v>100</v>
      </c>
      <c r="T233" s="72">
        <f t="shared" si="114"/>
        <v>99.136488991364885</v>
      </c>
      <c r="U233" s="72">
        <f t="shared" si="114"/>
        <v>98.074053980740544</v>
      </c>
      <c r="V233" s="72">
        <f t="shared" si="114"/>
        <v>100.10398300103984</v>
      </c>
      <c r="W233" s="72">
        <f t="shared" si="114"/>
        <v>103.37718703377188</v>
      </c>
      <c r="X233" s="72">
        <f t="shared" si="114"/>
        <v>104.45318504453185</v>
      </c>
      <c r="Y233" s="72">
        <f t="shared" si="104"/>
        <v>105.17202405172024</v>
      </c>
      <c r="Z233" s="72">
        <f t="shared" si="104"/>
        <v>107.38279307382793</v>
      </c>
      <c r="AA233" s="72">
        <f t="shared" si="104"/>
        <v>109.86482209864822</v>
      </c>
      <c r="AB233" s="72">
        <f t="shared" si="104"/>
        <v>114.59378814593788</v>
      </c>
      <c r="AC233" s="72">
        <f t="shared" si="105"/>
        <v>115.33071115330711</v>
      </c>
      <c r="AD233" s="72">
        <f t="shared" si="105"/>
        <v>120.86441520864415</v>
      </c>
      <c r="AE233" s="72">
        <f t="shared" ref="AE233:AE234" si="157">P233*100/$D233</f>
        <v>125.67928025679281</v>
      </c>
      <c r="AF233" s="72">
        <f t="shared" ref="AF233:AG234" si="158">Q233*100/$D233</f>
        <v>130.10081830100819</v>
      </c>
      <c r="AG233" s="73">
        <f t="shared" si="158"/>
        <v>133.98435733984357</v>
      </c>
      <c r="AH233" s="235"/>
      <c r="AI233" s="236"/>
      <c r="AJ233" s="236"/>
      <c r="AK233" s="236"/>
      <c r="AL233" s="236"/>
      <c r="AM233" s="236"/>
      <c r="AN233" s="236"/>
      <c r="AO233" s="236"/>
      <c r="AP233" s="236"/>
      <c r="AQ233" s="236"/>
      <c r="AR233" s="236"/>
      <c r="AS233" s="236"/>
      <c r="AT233" s="236"/>
      <c r="AU233" s="236"/>
      <c r="AV233" s="237"/>
    </row>
    <row r="234" spans="2:48" ht="15" customHeight="1" x14ac:dyDescent="0.35">
      <c r="B234" s="738" t="s">
        <v>152</v>
      </c>
      <c r="C234" s="1" t="s">
        <v>193</v>
      </c>
      <c r="D234" s="210">
        <v>972</v>
      </c>
      <c r="E234" s="210">
        <v>1012</v>
      </c>
      <c r="F234" s="210">
        <v>971</v>
      </c>
      <c r="G234" s="210">
        <v>940</v>
      </c>
      <c r="H234" s="210">
        <v>1024</v>
      </c>
      <c r="I234" s="210">
        <v>1000</v>
      </c>
      <c r="J234" s="210">
        <v>1039</v>
      </c>
      <c r="K234" s="210">
        <v>1057</v>
      </c>
      <c r="L234" s="210">
        <v>1147</v>
      </c>
      <c r="M234" s="210">
        <v>1217</v>
      </c>
      <c r="N234" s="210">
        <v>1103</v>
      </c>
      <c r="O234" s="210">
        <v>1099</v>
      </c>
      <c r="P234" s="211">
        <v>1112</v>
      </c>
      <c r="Q234" s="211">
        <v>1126</v>
      </c>
      <c r="R234" s="211">
        <v>1155</v>
      </c>
      <c r="S234" s="554">
        <f>100</f>
        <v>100</v>
      </c>
      <c r="T234" s="72">
        <f t="shared" si="114"/>
        <v>104.11522633744856</v>
      </c>
      <c r="U234" s="72">
        <f t="shared" si="114"/>
        <v>99.89711934156378</v>
      </c>
      <c r="V234" s="72">
        <f t="shared" si="114"/>
        <v>96.707818930041157</v>
      </c>
      <c r="W234" s="72">
        <f t="shared" si="114"/>
        <v>105.34979423868313</v>
      </c>
      <c r="X234" s="72">
        <f t="shared" si="114"/>
        <v>102.88065843621399</v>
      </c>
      <c r="Y234" s="72">
        <f t="shared" si="104"/>
        <v>106.89300411522633</v>
      </c>
      <c r="Z234" s="72">
        <f t="shared" si="104"/>
        <v>108.74485596707819</v>
      </c>
      <c r="AA234" s="72">
        <f t="shared" si="104"/>
        <v>118.00411522633745</v>
      </c>
      <c r="AB234" s="72">
        <f t="shared" si="104"/>
        <v>125.20576131687243</v>
      </c>
      <c r="AC234" s="72">
        <f t="shared" si="105"/>
        <v>113.47736625514403</v>
      </c>
      <c r="AD234" s="72">
        <f t="shared" si="105"/>
        <v>113.06584362139918</v>
      </c>
      <c r="AE234" s="72">
        <f t="shared" si="157"/>
        <v>114.40329218106996</v>
      </c>
      <c r="AF234" s="72">
        <f t="shared" si="158"/>
        <v>115.84362139917695</v>
      </c>
      <c r="AG234" s="73">
        <f t="shared" si="158"/>
        <v>118.82716049382717</v>
      </c>
      <c r="AH234" s="555">
        <v>1</v>
      </c>
      <c r="AI234" s="232">
        <v>1</v>
      </c>
      <c r="AJ234" s="232">
        <v>1</v>
      </c>
      <c r="AK234" s="232">
        <v>1</v>
      </c>
      <c r="AL234" s="232">
        <v>1</v>
      </c>
      <c r="AM234" s="232">
        <v>1</v>
      </c>
      <c r="AN234" s="232">
        <v>1</v>
      </c>
      <c r="AO234" s="232">
        <v>1</v>
      </c>
      <c r="AP234" s="232">
        <v>1</v>
      </c>
      <c r="AQ234" s="232">
        <v>1</v>
      </c>
      <c r="AR234" s="232">
        <v>1</v>
      </c>
      <c r="AS234" s="232">
        <v>1</v>
      </c>
      <c r="AT234" s="232">
        <v>4</v>
      </c>
      <c r="AU234" s="232">
        <v>6</v>
      </c>
      <c r="AV234" s="234">
        <v>7</v>
      </c>
    </row>
    <row r="235" spans="2:48" ht="14.5" x14ac:dyDescent="0.35">
      <c r="B235" s="738"/>
      <c r="C235" s="1" t="s">
        <v>194</v>
      </c>
      <c r="D235" s="210">
        <v>2556</v>
      </c>
      <c r="E235" s="210">
        <v>2539</v>
      </c>
      <c r="F235" s="210">
        <v>2542</v>
      </c>
      <c r="G235" s="210">
        <v>2580</v>
      </c>
      <c r="H235" s="210">
        <v>2575</v>
      </c>
      <c r="I235" s="211">
        <v>2739</v>
      </c>
      <c r="J235" s="211">
        <v>2602</v>
      </c>
      <c r="K235" s="211">
        <v>2568</v>
      </c>
      <c r="L235" s="211">
        <v>2652</v>
      </c>
      <c r="M235" s="211">
        <v>2667</v>
      </c>
      <c r="N235" s="211">
        <v>2543</v>
      </c>
      <c r="O235" s="211">
        <v>2630</v>
      </c>
      <c r="P235" s="211">
        <v>2682</v>
      </c>
      <c r="Q235" s="211">
        <v>2708</v>
      </c>
      <c r="R235" s="211">
        <v>2761</v>
      </c>
      <c r="S235" s="554">
        <f>100</f>
        <v>100</v>
      </c>
      <c r="T235" s="72">
        <f t="shared" si="114"/>
        <v>99.334898278560246</v>
      </c>
      <c r="U235" s="72">
        <f t="shared" si="114"/>
        <v>99.452269170579029</v>
      </c>
      <c r="V235" s="72">
        <f t="shared" si="114"/>
        <v>100.93896713615024</v>
      </c>
      <c r="W235" s="72">
        <f t="shared" si="114"/>
        <v>100.74334898278561</v>
      </c>
      <c r="X235" s="72">
        <f t="shared" si="114"/>
        <v>107.15962441314554</v>
      </c>
      <c r="Y235" s="72">
        <f t="shared" si="104"/>
        <v>101.79968701095461</v>
      </c>
      <c r="Z235" s="72">
        <f t="shared" si="104"/>
        <v>100.46948356807512</v>
      </c>
      <c r="AA235" s="72">
        <f t="shared" si="104"/>
        <v>103.75586854460094</v>
      </c>
      <c r="AB235" s="72">
        <f t="shared" si="104"/>
        <v>104.34272300469483</v>
      </c>
      <c r="AC235" s="72">
        <f t="shared" si="105"/>
        <v>99.491392801251962</v>
      </c>
      <c r="AD235" s="72">
        <f t="shared" si="105"/>
        <v>102.89514866979655</v>
      </c>
      <c r="AE235" s="72">
        <f t="shared" ref="AE235:AE236" si="159">P235*100/$D235</f>
        <v>104.92957746478874</v>
      </c>
      <c r="AF235" s="72">
        <f t="shared" ref="AF235:AG236" si="160">Q235*100/$D235</f>
        <v>105.94679186228483</v>
      </c>
      <c r="AG235" s="73">
        <f t="shared" si="160"/>
        <v>108.02034428794992</v>
      </c>
      <c r="AH235" s="555">
        <v>1</v>
      </c>
      <c r="AI235" s="232">
        <v>1</v>
      </c>
      <c r="AJ235" s="232">
        <v>1</v>
      </c>
      <c r="AK235" s="232">
        <v>1</v>
      </c>
      <c r="AL235" s="232">
        <v>1</v>
      </c>
      <c r="AM235" s="232">
        <v>4</v>
      </c>
      <c r="AN235" s="232">
        <v>4</v>
      </c>
      <c r="AO235" s="232">
        <v>4</v>
      </c>
      <c r="AP235" s="232">
        <v>4</v>
      </c>
      <c r="AQ235" s="232">
        <v>4</v>
      </c>
      <c r="AR235" s="232">
        <v>4</v>
      </c>
      <c r="AS235" s="232">
        <v>4</v>
      </c>
      <c r="AT235" s="232">
        <v>4</v>
      </c>
      <c r="AU235" s="232">
        <v>6</v>
      </c>
      <c r="AV235" s="234">
        <v>7</v>
      </c>
    </row>
    <row r="236" spans="2:48" ht="14.5" x14ac:dyDescent="0.35">
      <c r="B236" s="738"/>
      <c r="C236" s="1" t="s">
        <v>195</v>
      </c>
      <c r="D236" s="211">
        <v>1997</v>
      </c>
      <c r="E236" s="211">
        <v>2071</v>
      </c>
      <c r="F236" s="211">
        <v>2197</v>
      </c>
      <c r="G236" s="211">
        <v>2354</v>
      </c>
      <c r="H236" s="211">
        <v>2791</v>
      </c>
      <c r="I236" s="211">
        <v>2791</v>
      </c>
      <c r="J236" s="211">
        <v>2820</v>
      </c>
      <c r="K236" s="211">
        <v>2854</v>
      </c>
      <c r="L236" s="211">
        <v>2887</v>
      </c>
      <c r="M236" s="211">
        <v>3044</v>
      </c>
      <c r="N236" s="211">
        <v>3287</v>
      </c>
      <c r="O236" s="211">
        <v>3366</v>
      </c>
      <c r="P236" s="211">
        <v>3443</v>
      </c>
      <c r="Q236" s="211">
        <v>3506</v>
      </c>
      <c r="R236" s="211">
        <v>3638</v>
      </c>
      <c r="S236" s="554">
        <f>100</f>
        <v>100</v>
      </c>
      <c r="T236" s="72">
        <f t="shared" si="114"/>
        <v>103.70555833750626</v>
      </c>
      <c r="U236" s="72">
        <f t="shared" si="114"/>
        <v>110.0150225338007</v>
      </c>
      <c r="V236" s="72">
        <f t="shared" si="114"/>
        <v>117.87681522283425</v>
      </c>
      <c r="W236" s="72">
        <f t="shared" si="114"/>
        <v>139.75963945918878</v>
      </c>
      <c r="X236" s="72">
        <f t="shared" si="114"/>
        <v>139.75963945918878</v>
      </c>
      <c r="Y236" s="72">
        <f t="shared" si="104"/>
        <v>141.21181772658989</v>
      </c>
      <c r="Z236" s="72">
        <f t="shared" si="104"/>
        <v>142.91437155733601</v>
      </c>
      <c r="AA236" s="72">
        <f t="shared" si="104"/>
        <v>144.56685027541312</v>
      </c>
      <c r="AB236" s="72">
        <f t="shared" si="104"/>
        <v>152.42864296444668</v>
      </c>
      <c r="AC236" s="72">
        <f t="shared" si="105"/>
        <v>164.59689534301452</v>
      </c>
      <c r="AD236" s="72">
        <f t="shared" si="105"/>
        <v>168.5528292438658</v>
      </c>
      <c r="AE236" s="72">
        <f t="shared" si="159"/>
        <v>172.40861291937907</v>
      </c>
      <c r="AF236" s="72">
        <f t="shared" si="160"/>
        <v>175.5633450175263</v>
      </c>
      <c r="AG236" s="73">
        <f t="shared" si="160"/>
        <v>182.17325988983475</v>
      </c>
      <c r="AH236" s="555">
        <v>4</v>
      </c>
      <c r="AI236" s="232">
        <v>4</v>
      </c>
      <c r="AJ236" s="232">
        <v>4</v>
      </c>
      <c r="AK236" s="232">
        <v>4</v>
      </c>
      <c r="AL236" s="232">
        <v>4</v>
      </c>
      <c r="AM236" s="232">
        <v>4</v>
      </c>
      <c r="AN236" s="232">
        <v>4</v>
      </c>
      <c r="AO236" s="232">
        <v>4</v>
      </c>
      <c r="AP236" s="232">
        <v>4</v>
      </c>
      <c r="AQ236" s="232">
        <v>4</v>
      </c>
      <c r="AR236" s="232">
        <v>4</v>
      </c>
      <c r="AS236" s="232">
        <v>4</v>
      </c>
      <c r="AT236" s="232">
        <v>4</v>
      </c>
      <c r="AU236" s="232">
        <v>6</v>
      </c>
      <c r="AV236" s="234">
        <v>7</v>
      </c>
    </row>
    <row r="237" spans="2:48" ht="14.5" x14ac:dyDescent="0.35">
      <c r="B237" s="738"/>
      <c r="C237" s="1" t="s">
        <v>196</v>
      </c>
      <c r="D237" s="211">
        <v>1083</v>
      </c>
      <c r="E237" s="211">
        <v>1082</v>
      </c>
      <c r="F237" s="211">
        <v>1062</v>
      </c>
      <c r="G237" s="211">
        <v>1085</v>
      </c>
      <c r="H237" s="211">
        <v>787</v>
      </c>
      <c r="I237" s="211">
        <v>726</v>
      </c>
      <c r="J237" s="211">
        <v>707</v>
      </c>
      <c r="K237" s="211">
        <v>707</v>
      </c>
      <c r="L237" s="211">
        <v>724</v>
      </c>
      <c r="M237" s="211">
        <v>704</v>
      </c>
      <c r="N237" s="211">
        <v>756</v>
      </c>
      <c r="O237" s="211">
        <v>769</v>
      </c>
      <c r="P237" s="211">
        <v>785</v>
      </c>
      <c r="Q237" s="211">
        <v>797</v>
      </c>
      <c r="R237" s="211">
        <v>823</v>
      </c>
      <c r="S237" s="554">
        <f>100</f>
        <v>100</v>
      </c>
      <c r="T237" s="72">
        <f t="shared" si="114"/>
        <v>99.907663896583571</v>
      </c>
      <c r="U237" s="72">
        <f t="shared" si="114"/>
        <v>98.060941828254855</v>
      </c>
      <c r="V237" s="72">
        <f t="shared" si="114"/>
        <v>100.18467220683287</v>
      </c>
      <c r="W237" s="72">
        <f t="shared" si="114"/>
        <v>72.668513388734993</v>
      </c>
      <c r="X237" s="72">
        <f t="shared" si="114"/>
        <v>67.036011080332415</v>
      </c>
      <c r="Y237" s="72">
        <f t="shared" si="104"/>
        <v>65.281625115420127</v>
      </c>
      <c r="Z237" s="72">
        <f t="shared" si="104"/>
        <v>65.281625115420127</v>
      </c>
      <c r="AA237" s="72">
        <f t="shared" si="104"/>
        <v>66.851338873499543</v>
      </c>
      <c r="AB237" s="72">
        <f t="shared" si="104"/>
        <v>65.004616805170826</v>
      </c>
      <c r="AC237" s="72">
        <f t="shared" si="105"/>
        <v>69.80609418282549</v>
      </c>
      <c r="AD237" s="72">
        <f t="shared" si="105"/>
        <v>71.006463527239148</v>
      </c>
      <c r="AE237" s="72">
        <f t="shared" ref="AE237:AE238" si="161">P237*100/$D237</f>
        <v>72.483841181902122</v>
      </c>
      <c r="AF237" s="72">
        <f t="shared" ref="AF237:AG238" si="162">Q237*100/$D237</f>
        <v>73.591874422899352</v>
      </c>
      <c r="AG237" s="73">
        <f t="shared" si="162"/>
        <v>75.992613111726683</v>
      </c>
      <c r="AH237" s="555">
        <v>4</v>
      </c>
      <c r="AI237" s="232">
        <v>4</v>
      </c>
      <c r="AJ237" s="232">
        <v>4</v>
      </c>
      <c r="AK237" s="232">
        <v>4</v>
      </c>
      <c r="AL237" s="232">
        <v>4</v>
      </c>
      <c r="AM237" s="232">
        <v>4</v>
      </c>
      <c r="AN237" s="232">
        <v>4</v>
      </c>
      <c r="AO237" s="232">
        <v>4</v>
      </c>
      <c r="AP237" s="232">
        <v>4</v>
      </c>
      <c r="AQ237" s="232">
        <v>4</v>
      </c>
      <c r="AR237" s="232">
        <v>4</v>
      </c>
      <c r="AS237" s="232">
        <v>4</v>
      </c>
      <c r="AT237" s="232">
        <v>4</v>
      </c>
      <c r="AU237" s="232">
        <v>6</v>
      </c>
      <c r="AV237" s="234">
        <v>7</v>
      </c>
    </row>
    <row r="238" spans="2:48" ht="14.5" x14ac:dyDescent="0.35">
      <c r="B238" s="738"/>
      <c r="C238" s="1" t="s">
        <v>197</v>
      </c>
      <c r="D238" s="210">
        <v>6608</v>
      </c>
      <c r="E238" s="210">
        <v>6704</v>
      </c>
      <c r="F238" s="210">
        <v>6772</v>
      </c>
      <c r="G238" s="210">
        <v>6959</v>
      </c>
      <c r="H238" s="210">
        <v>7177</v>
      </c>
      <c r="I238" s="210">
        <v>7256</v>
      </c>
      <c r="J238" s="210">
        <v>7168</v>
      </c>
      <c r="K238" s="210">
        <v>7186</v>
      </c>
      <c r="L238" s="210">
        <v>7410</v>
      </c>
      <c r="M238" s="210">
        <v>7632</v>
      </c>
      <c r="N238" s="210">
        <v>7689</v>
      </c>
      <c r="O238" s="210">
        <v>7864</v>
      </c>
      <c r="P238" s="211">
        <v>8022</v>
      </c>
      <c r="Q238" s="211">
        <v>8137</v>
      </c>
      <c r="R238" s="211">
        <v>8377</v>
      </c>
      <c r="S238" s="554">
        <f>100</f>
        <v>100</v>
      </c>
      <c r="T238" s="72">
        <f t="shared" si="114"/>
        <v>101.45278450363196</v>
      </c>
      <c r="U238" s="72">
        <f t="shared" si="114"/>
        <v>102.4818401937046</v>
      </c>
      <c r="V238" s="72">
        <f t="shared" si="114"/>
        <v>105.31174334140435</v>
      </c>
      <c r="W238" s="72">
        <f t="shared" si="114"/>
        <v>108.61077481840194</v>
      </c>
      <c r="X238" s="72">
        <f t="shared" si="114"/>
        <v>109.80629539951573</v>
      </c>
      <c r="Y238" s="72">
        <f t="shared" si="104"/>
        <v>108.47457627118644</v>
      </c>
      <c r="Z238" s="72">
        <f t="shared" si="104"/>
        <v>108.74697336561744</v>
      </c>
      <c r="AA238" s="72">
        <f t="shared" si="104"/>
        <v>112.13680387409201</v>
      </c>
      <c r="AB238" s="72">
        <f t="shared" si="104"/>
        <v>115.49636803874093</v>
      </c>
      <c r="AC238" s="72">
        <f t="shared" si="105"/>
        <v>116.35895883777239</v>
      </c>
      <c r="AD238" s="72">
        <f t="shared" si="105"/>
        <v>119.00726392251816</v>
      </c>
      <c r="AE238" s="72">
        <f t="shared" si="161"/>
        <v>121.39830508474576</v>
      </c>
      <c r="AF238" s="72">
        <f t="shared" si="162"/>
        <v>123.13861985472155</v>
      </c>
      <c r="AG238" s="73">
        <f t="shared" si="162"/>
        <v>126.77058111380146</v>
      </c>
      <c r="AH238" s="555">
        <v>1</v>
      </c>
      <c r="AI238" s="232">
        <v>1</v>
      </c>
      <c r="AJ238" s="232">
        <v>1</v>
      </c>
      <c r="AK238" s="232">
        <v>1</v>
      </c>
      <c r="AL238" s="232">
        <v>1</v>
      </c>
      <c r="AM238" s="232">
        <v>1</v>
      </c>
      <c r="AN238" s="232">
        <v>1</v>
      </c>
      <c r="AO238" s="232">
        <v>1</v>
      </c>
      <c r="AP238" s="232">
        <v>1</v>
      </c>
      <c r="AQ238" s="232">
        <v>1</v>
      </c>
      <c r="AR238" s="232">
        <v>1</v>
      </c>
      <c r="AS238" s="232">
        <v>1</v>
      </c>
      <c r="AT238" s="232">
        <v>4</v>
      </c>
      <c r="AU238" s="232">
        <v>6</v>
      </c>
      <c r="AV238" s="234">
        <v>7</v>
      </c>
    </row>
    <row r="239" spans="2:48" ht="14.5" x14ac:dyDescent="0.35">
      <c r="B239" s="739"/>
      <c r="C239" s="8" t="s">
        <v>198</v>
      </c>
      <c r="D239">
        <v>5525</v>
      </c>
      <c r="E239">
        <v>5622</v>
      </c>
      <c r="F239">
        <v>5710</v>
      </c>
      <c r="G239">
        <v>5874</v>
      </c>
      <c r="H239">
        <v>6390</v>
      </c>
      <c r="I239">
        <v>6530</v>
      </c>
      <c r="J239">
        <v>6461</v>
      </c>
      <c r="K239">
        <v>6479</v>
      </c>
      <c r="L239">
        <v>6686</v>
      </c>
      <c r="M239">
        <v>6928</v>
      </c>
      <c r="N239">
        <v>6933</v>
      </c>
      <c r="O239">
        <v>7095</v>
      </c>
      <c r="P239">
        <v>7237</v>
      </c>
      <c r="Q239">
        <v>7340</v>
      </c>
      <c r="R239">
        <v>7554</v>
      </c>
      <c r="S239" s="554">
        <f>100</f>
        <v>100</v>
      </c>
      <c r="T239" s="72">
        <f t="shared" si="114"/>
        <v>101.75565610859728</v>
      </c>
      <c r="U239" s="72">
        <f t="shared" si="114"/>
        <v>103.34841628959276</v>
      </c>
      <c r="V239" s="72">
        <f t="shared" si="114"/>
        <v>106.31674208144797</v>
      </c>
      <c r="W239" s="72">
        <f t="shared" si="114"/>
        <v>115.65610859728507</v>
      </c>
      <c r="X239" s="72">
        <f t="shared" si="114"/>
        <v>118.19004524886878</v>
      </c>
      <c r="Y239" s="72">
        <f t="shared" si="104"/>
        <v>116.94117647058823</v>
      </c>
      <c r="Z239" s="72">
        <f t="shared" si="104"/>
        <v>117.26696832579185</v>
      </c>
      <c r="AA239" s="72">
        <f t="shared" si="104"/>
        <v>121.01357466063348</v>
      </c>
      <c r="AB239" s="72">
        <f t="shared" si="104"/>
        <v>125.39366515837104</v>
      </c>
      <c r="AC239" s="72">
        <f t="shared" si="105"/>
        <v>125.4841628959276</v>
      </c>
      <c r="AD239" s="72">
        <f t="shared" si="105"/>
        <v>128.41628959276019</v>
      </c>
      <c r="AE239" s="72">
        <f t="shared" ref="AE239:AE240" si="163">P239*100/$D239</f>
        <v>130.98642533936652</v>
      </c>
      <c r="AF239" s="72">
        <f t="shared" ref="AF239:AG240" si="164">Q239*100/$D239</f>
        <v>132.85067873303169</v>
      </c>
      <c r="AG239" s="73">
        <f t="shared" si="164"/>
        <v>136.72398190045249</v>
      </c>
      <c r="AH239" s="235"/>
      <c r="AI239" s="236"/>
      <c r="AJ239" s="236"/>
      <c r="AK239" s="236"/>
      <c r="AL239" s="236"/>
      <c r="AM239" s="236"/>
      <c r="AN239" s="236"/>
      <c r="AO239" s="236"/>
      <c r="AP239" s="236"/>
      <c r="AQ239" s="236"/>
      <c r="AR239" s="236"/>
      <c r="AS239" s="236"/>
      <c r="AT239" s="236"/>
      <c r="AU239" s="236"/>
      <c r="AV239" s="237"/>
    </row>
    <row r="240" spans="2:48" ht="15" customHeight="1" x14ac:dyDescent="0.35">
      <c r="B240" s="738" t="s">
        <v>153</v>
      </c>
      <c r="C240" s="1" t="s">
        <v>193</v>
      </c>
      <c r="D240" s="210">
        <v>4459</v>
      </c>
      <c r="E240" s="210">
        <v>4449</v>
      </c>
      <c r="F240" s="210">
        <v>4579</v>
      </c>
      <c r="G240" s="210">
        <v>4704</v>
      </c>
      <c r="H240" s="210">
        <v>4820</v>
      </c>
      <c r="I240" s="210">
        <v>4868</v>
      </c>
      <c r="J240" s="210">
        <v>4856</v>
      </c>
      <c r="K240" s="210">
        <v>4951</v>
      </c>
      <c r="L240" s="210">
        <v>4903</v>
      </c>
      <c r="M240" s="210">
        <v>4820</v>
      </c>
      <c r="N240" s="210">
        <v>4691</v>
      </c>
      <c r="O240" s="210">
        <v>4603</v>
      </c>
      <c r="P240" s="211">
        <v>4656</v>
      </c>
      <c r="Q240" s="211">
        <v>4714</v>
      </c>
      <c r="R240" s="211">
        <v>4834</v>
      </c>
      <c r="S240" s="554">
        <f>100</f>
        <v>100</v>
      </c>
      <c r="T240" s="72">
        <f t="shared" si="114"/>
        <v>99.775734469612019</v>
      </c>
      <c r="U240" s="72">
        <f t="shared" si="114"/>
        <v>102.69118636465575</v>
      </c>
      <c r="V240" s="72">
        <f t="shared" si="114"/>
        <v>105.49450549450549</v>
      </c>
      <c r="W240" s="72">
        <f t="shared" si="114"/>
        <v>108.09598564700606</v>
      </c>
      <c r="X240" s="72">
        <f t="shared" si="114"/>
        <v>109.17246019286836</v>
      </c>
      <c r="Y240" s="72">
        <f t="shared" si="104"/>
        <v>108.90334155640278</v>
      </c>
      <c r="Z240" s="72">
        <f t="shared" si="104"/>
        <v>111.03386409508859</v>
      </c>
      <c r="AA240" s="72">
        <f t="shared" si="104"/>
        <v>109.95738954922628</v>
      </c>
      <c r="AB240" s="72">
        <f t="shared" si="104"/>
        <v>108.09598564700606</v>
      </c>
      <c r="AC240" s="72">
        <f t="shared" si="105"/>
        <v>105.20296030500113</v>
      </c>
      <c r="AD240" s="72">
        <f t="shared" si="105"/>
        <v>103.2294236375869</v>
      </c>
      <c r="AE240" s="72">
        <f t="shared" si="163"/>
        <v>104.41803094864319</v>
      </c>
      <c r="AF240" s="72">
        <f t="shared" si="164"/>
        <v>105.71877102489347</v>
      </c>
      <c r="AG240" s="73">
        <f t="shared" si="164"/>
        <v>108.40995738954922</v>
      </c>
      <c r="AH240" s="555">
        <v>1</v>
      </c>
      <c r="AI240" s="232">
        <v>1</v>
      </c>
      <c r="AJ240" s="232">
        <v>1</v>
      </c>
      <c r="AK240" s="232">
        <v>1</v>
      </c>
      <c r="AL240" s="232">
        <v>1</v>
      </c>
      <c r="AM240" s="232">
        <v>1</v>
      </c>
      <c r="AN240" s="232">
        <v>1</v>
      </c>
      <c r="AO240" s="232">
        <v>1</v>
      </c>
      <c r="AP240" s="232">
        <v>1</v>
      </c>
      <c r="AQ240" s="232">
        <v>1</v>
      </c>
      <c r="AR240" s="232">
        <v>1</v>
      </c>
      <c r="AS240" s="232">
        <v>1</v>
      </c>
      <c r="AT240" s="232">
        <v>4</v>
      </c>
      <c r="AU240" s="232">
        <v>6</v>
      </c>
      <c r="AV240" s="234">
        <v>7</v>
      </c>
    </row>
    <row r="241" spans="2:48" ht="14.5" x14ac:dyDescent="0.35">
      <c r="B241" s="738"/>
      <c r="C241" s="1" t="s">
        <v>194</v>
      </c>
      <c r="D241" s="210">
        <v>5226</v>
      </c>
      <c r="E241" s="210">
        <v>5395</v>
      </c>
      <c r="F241" s="210">
        <v>5474</v>
      </c>
      <c r="G241" s="210">
        <v>5426</v>
      </c>
      <c r="H241" s="210">
        <v>5251</v>
      </c>
      <c r="I241" s="210">
        <v>5387</v>
      </c>
      <c r="J241" s="210">
        <v>5666</v>
      </c>
      <c r="K241" s="210">
        <v>5813</v>
      </c>
      <c r="L241" s="210">
        <v>6010</v>
      </c>
      <c r="M241" s="210">
        <v>5820</v>
      </c>
      <c r="N241" s="210">
        <v>5923</v>
      </c>
      <c r="O241" s="210">
        <v>6029</v>
      </c>
      <c r="P241" s="211">
        <v>6154</v>
      </c>
      <c r="Q241" s="211">
        <v>6213</v>
      </c>
      <c r="R241" s="211">
        <v>6335</v>
      </c>
      <c r="S241" s="554">
        <f>100</f>
        <v>100</v>
      </c>
      <c r="T241" s="72">
        <f t="shared" si="114"/>
        <v>103.23383084577114</v>
      </c>
      <c r="U241" s="72">
        <f t="shared" si="114"/>
        <v>104.74550325296595</v>
      </c>
      <c r="V241" s="72">
        <f t="shared" si="114"/>
        <v>103.82701875239189</v>
      </c>
      <c r="W241" s="72">
        <f t="shared" si="114"/>
        <v>100.47837734404898</v>
      </c>
      <c r="X241" s="72">
        <f t="shared" si="114"/>
        <v>103.08075009567547</v>
      </c>
      <c r="Y241" s="72">
        <f t="shared" si="104"/>
        <v>108.41944125526216</v>
      </c>
      <c r="Z241" s="72">
        <f t="shared" si="104"/>
        <v>111.23230003827018</v>
      </c>
      <c r="AA241" s="72">
        <f t="shared" si="104"/>
        <v>115.00191350937619</v>
      </c>
      <c r="AB241" s="72">
        <f t="shared" si="104"/>
        <v>111.3662456946039</v>
      </c>
      <c r="AC241" s="72">
        <f t="shared" si="105"/>
        <v>113.33716035208573</v>
      </c>
      <c r="AD241" s="72">
        <f t="shared" si="105"/>
        <v>115.36548029085343</v>
      </c>
      <c r="AE241" s="72">
        <f t="shared" ref="AE241:AE242" si="165">P241*100/$D241</f>
        <v>117.75736701109835</v>
      </c>
      <c r="AF241" s="72">
        <f t="shared" ref="AF241:AG242" si="166">Q241*100/$D241</f>
        <v>118.88633754305395</v>
      </c>
      <c r="AG241" s="73">
        <f t="shared" si="166"/>
        <v>121.22081898201301</v>
      </c>
      <c r="AH241" s="555">
        <v>1</v>
      </c>
      <c r="AI241" s="232">
        <v>1</v>
      </c>
      <c r="AJ241" s="232">
        <v>1</v>
      </c>
      <c r="AK241" s="232">
        <v>1</v>
      </c>
      <c r="AL241" s="232">
        <v>1</v>
      </c>
      <c r="AM241" s="232">
        <v>1</v>
      </c>
      <c r="AN241" s="232">
        <v>1</v>
      </c>
      <c r="AO241" s="232">
        <v>1</v>
      </c>
      <c r="AP241" s="232">
        <v>1</v>
      </c>
      <c r="AQ241" s="232">
        <v>1</v>
      </c>
      <c r="AR241" s="232">
        <v>1</v>
      </c>
      <c r="AS241" s="232">
        <v>1</v>
      </c>
      <c r="AT241" s="232">
        <v>4</v>
      </c>
      <c r="AU241" s="232">
        <v>6</v>
      </c>
      <c r="AV241" s="234">
        <v>7</v>
      </c>
    </row>
    <row r="242" spans="2:48" ht="14.5" x14ac:dyDescent="0.35">
      <c r="B242" s="738"/>
      <c r="C242" s="1" t="s">
        <v>195</v>
      </c>
      <c r="D242" s="211">
        <v>4796</v>
      </c>
      <c r="E242" s="211">
        <v>4746</v>
      </c>
      <c r="F242" s="211">
        <v>4837</v>
      </c>
      <c r="G242" s="211">
        <v>5268</v>
      </c>
      <c r="H242" s="211">
        <v>5154</v>
      </c>
      <c r="I242" s="210">
        <v>5236</v>
      </c>
      <c r="J242" s="211">
        <v>5188</v>
      </c>
      <c r="K242" s="211">
        <v>5435</v>
      </c>
      <c r="L242" s="211">
        <v>4955</v>
      </c>
      <c r="M242" s="211">
        <v>5332</v>
      </c>
      <c r="N242" s="211">
        <v>5769</v>
      </c>
      <c r="O242" s="211">
        <v>6000</v>
      </c>
      <c r="P242" s="211">
        <v>6042</v>
      </c>
      <c r="Q242" s="211">
        <v>6153</v>
      </c>
      <c r="R242" s="211">
        <v>6385</v>
      </c>
      <c r="S242" s="554">
        <f>100</f>
        <v>100</v>
      </c>
      <c r="T242" s="72">
        <f t="shared" ref="T242:AA275" si="167">E242*100/$D242</f>
        <v>98.957464553794836</v>
      </c>
      <c r="U242" s="72">
        <f t="shared" si="167"/>
        <v>100.85487906588824</v>
      </c>
      <c r="V242" s="72">
        <f t="shared" si="167"/>
        <v>109.84153461217682</v>
      </c>
      <c r="W242" s="72">
        <f t="shared" si="167"/>
        <v>107.46455379482903</v>
      </c>
      <c r="X242" s="72">
        <f t="shared" si="167"/>
        <v>109.1743119266055</v>
      </c>
      <c r="Y242" s="72">
        <f t="shared" si="104"/>
        <v>108.17347789824854</v>
      </c>
      <c r="Z242" s="72">
        <f t="shared" si="104"/>
        <v>113.32360300250208</v>
      </c>
      <c r="AA242" s="72">
        <f t="shared" si="104"/>
        <v>103.31526271893244</v>
      </c>
      <c r="AB242" s="72">
        <f t="shared" si="104"/>
        <v>111.17597998331944</v>
      </c>
      <c r="AC242" s="72">
        <f t="shared" si="105"/>
        <v>120.28773978315263</v>
      </c>
      <c r="AD242" s="72">
        <f t="shared" si="105"/>
        <v>125.10425354462052</v>
      </c>
      <c r="AE242" s="72">
        <f t="shared" si="165"/>
        <v>125.97998331943286</v>
      </c>
      <c r="AF242" s="72">
        <f t="shared" si="166"/>
        <v>128.29441201000833</v>
      </c>
      <c r="AG242" s="73">
        <f t="shared" si="166"/>
        <v>133.13177648040033</v>
      </c>
      <c r="AH242" s="555">
        <v>4</v>
      </c>
      <c r="AI242" s="232">
        <v>4</v>
      </c>
      <c r="AJ242" s="232">
        <v>4</v>
      </c>
      <c r="AK242" s="232">
        <v>4</v>
      </c>
      <c r="AL242" s="232">
        <v>4</v>
      </c>
      <c r="AM242" s="232">
        <v>1</v>
      </c>
      <c r="AN242" s="232">
        <v>4</v>
      </c>
      <c r="AO242" s="232">
        <v>4</v>
      </c>
      <c r="AP242" s="232">
        <v>4</v>
      </c>
      <c r="AQ242" s="232">
        <v>4</v>
      </c>
      <c r="AR242" s="232">
        <v>4</v>
      </c>
      <c r="AS242" s="232">
        <v>4</v>
      </c>
      <c r="AT242" s="232">
        <v>4</v>
      </c>
      <c r="AU242" s="232">
        <v>6</v>
      </c>
      <c r="AV242" s="234">
        <v>7</v>
      </c>
    </row>
    <row r="243" spans="2:48" ht="14.5" x14ac:dyDescent="0.35">
      <c r="B243" s="738"/>
      <c r="C243" s="1" t="s">
        <v>196</v>
      </c>
      <c r="D243" s="211">
        <v>906</v>
      </c>
      <c r="E243" s="211">
        <v>811</v>
      </c>
      <c r="F243" s="211">
        <v>942</v>
      </c>
      <c r="G243" s="211">
        <v>964</v>
      </c>
      <c r="H243" s="211">
        <v>1004</v>
      </c>
      <c r="I243" s="210">
        <v>1467</v>
      </c>
      <c r="J243" s="211">
        <v>1938</v>
      </c>
      <c r="K243" s="211">
        <v>2030</v>
      </c>
      <c r="L243" s="211">
        <v>2412</v>
      </c>
      <c r="M243" s="211">
        <v>2392</v>
      </c>
      <c r="N243" s="211">
        <v>2573</v>
      </c>
      <c r="O243" s="211">
        <v>2658</v>
      </c>
      <c r="P243" s="211">
        <v>2673</v>
      </c>
      <c r="Q243" s="211">
        <v>2715</v>
      </c>
      <c r="R243" s="211">
        <v>2802</v>
      </c>
      <c r="S243" s="554">
        <f>100</f>
        <v>100</v>
      </c>
      <c r="T243" s="72">
        <f t="shared" si="167"/>
        <v>89.51434878587196</v>
      </c>
      <c r="U243" s="72">
        <f t="shared" si="167"/>
        <v>103.97350993377484</v>
      </c>
      <c r="V243" s="72">
        <f t="shared" si="167"/>
        <v>106.40176600441501</v>
      </c>
      <c r="W243" s="72">
        <f t="shared" si="167"/>
        <v>110.8167770419426</v>
      </c>
      <c r="X243" s="72">
        <f t="shared" si="167"/>
        <v>161.92052980132451</v>
      </c>
      <c r="Y243" s="72">
        <f t="shared" si="104"/>
        <v>213.90728476821192</v>
      </c>
      <c r="Z243" s="72">
        <f t="shared" si="104"/>
        <v>224.06181015452538</v>
      </c>
      <c r="AA243" s="72">
        <f t="shared" si="104"/>
        <v>266.2251655629139</v>
      </c>
      <c r="AB243" s="72">
        <f t="shared" si="104"/>
        <v>264.01766004415009</v>
      </c>
      <c r="AC243" s="72">
        <f t="shared" si="105"/>
        <v>283.99558498896249</v>
      </c>
      <c r="AD243" s="72">
        <f t="shared" si="105"/>
        <v>293.37748344370863</v>
      </c>
      <c r="AE243" s="72">
        <f t="shared" ref="AE243:AE244" si="168">P243*100/$D243</f>
        <v>295.03311258278148</v>
      </c>
      <c r="AF243" s="72">
        <f t="shared" ref="AF243:AG244" si="169">Q243*100/$D243</f>
        <v>299.66887417218544</v>
      </c>
      <c r="AG243" s="73">
        <f t="shared" si="169"/>
        <v>309.27152317880797</v>
      </c>
      <c r="AH243" s="555">
        <v>4</v>
      </c>
      <c r="AI243" s="232">
        <v>4</v>
      </c>
      <c r="AJ243" s="232">
        <v>4</v>
      </c>
      <c r="AK243" s="232">
        <v>4</v>
      </c>
      <c r="AL243" s="232">
        <v>4</v>
      </c>
      <c r="AM243" s="232">
        <v>1</v>
      </c>
      <c r="AN243" s="232">
        <v>4</v>
      </c>
      <c r="AO243" s="232">
        <v>4</v>
      </c>
      <c r="AP243" s="232">
        <v>4</v>
      </c>
      <c r="AQ243" s="232">
        <v>4</v>
      </c>
      <c r="AR243" s="232">
        <v>4</v>
      </c>
      <c r="AS243" s="232">
        <v>4</v>
      </c>
      <c r="AT243" s="232">
        <v>4</v>
      </c>
      <c r="AU243" s="232">
        <v>6</v>
      </c>
      <c r="AV243" s="234">
        <v>7</v>
      </c>
    </row>
    <row r="244" spans="2:48" ht="14.5" x14ac:dyDescent="0.35">
      <c r="B244" s="738"/>
      <c r="C244" s="1" t="s">
        <v>197</v>
      </c>
      <c r="D244" s="210">
        <v>15387</v>
      </c>
      <c r="E244" s="210">
        <v>15401</v>
      </c>
      <c r="F244" s="210">
        <v>15832</v>
      </c>
      <c r="G244" s="210">
        <v>16362</v>
      </c>
      <c r="H244" s="210">
        <v>16229</v>
      </c>
      <c r="I244" s="210">
        <v>16958</v>
      </c>
      <c r="J244" s="210">
        <v>17648</v>
      </c>
      <c r="K244" s="210">
        <v>18229</v>
      </c>
      <c r="L244" s="210">
        <v>18280</v>
      </c>
      <c r="M244" s="210">
        <v>18364</v>
      </c>
      <c r="N244" s="210">
        <v>18956</v>
      </c>
      <c r="O244" s="210">
        <v>19290</v>
      </c>
      <c r="P244" s="211">
        <v>19525</v>
      </c>
      <c r="Q244" s="211">
        <v>19795</v>
      </c>
      <c r="R244" s="211">
        <v>20356</v>
      </c>
      <c r="S244" s="554">
        <f>100</f>
        <v>100</v>
      </c>
      <c r="T244" s="72">
        <f t="shared" si="167"/>
        <v>100.09098589718593</v>
      </c>
      <c r="U244" s="72">
        <f t="shared" si="167"/>
        <v>102.89205173198154</v>
      </c>
      <c r="V244" s="72">
        <f t="shared" si="167"/>
        <v>106.33651783973484</v>
      </c>
      <c r="W244" s="72">
        <f t="shared" si="167"/>
        <v>105.47215181646845</v>
      </c>
      <c r="X244" s="72">
        <f t="shared" si="167"/>
        <v>110.20991746279327</v>
      </c>
      <c r="Y244" s="72">
        <f t="shared" si="104"/>
        <v>114.6942223955287</v>
      </c>
      <c r="Z244" s="72">
        <f t="shared" si="104"/>
        <v>118.47013712874505</v>
      </c>
      <c r="AA244" s="72">
        <f t="shared" si="104"/>
        <v>118.80158575420809</v>
      </c>
      <c r="AB244" s="72">
        <f t="shared" si="104"/>
        <v>119.34750113732372</v>
      </c>
      <c r="AC244" s="72">
        <f t="shared" si="105"/>
        <v>123.19490478975759</v>
      </c>
      <c r="AD244" s="72">
        <f t="shared" si="105"/>
        <v>125.36556833690778</v>
      </c>
      <c r="AE244" s="72">
        <f t="shared" si="168"/>
        <v>126.89283161110028</v>
      </c>
      <c r="AF244" s="72">
        <f t="shared" si="169"/>
        <v>128.64755962825762</v>
      </c>
      <c r="AG244" s="73">
        <f t="shared" si="169"/>
        <v>132.29349450835122</v>
      </c>
      <c r="AH244" s="555">
        <v>1</v>
      </c>
      <c r="AI244" s="232">
        <v>1</v>
      </c>
      <c r="AJ244" s="232">
        <v>1</v>
      </c>
      <c r="AK244" s="232">
        <v>1</v>
      </c>
      <c r="AL244" s="232">
        <v>1</v>
      </c>
      <c r="AM244" s="232">
        <v>1</v>
      </c>
      <c r="AN244" s="232">
        <v>1</v>
      </c>
      <c r="AO244" s="232">
        <v>1</v>
      </c>
      <c r="AP244" s="232">
        <v>1</v>
      </c>
      <c r="AQ244" s="232">
        <v>1</v>
      </c>
      <c r="AR244" s="232">
        <v>1</v>
      </c>
      <c r="AS244" s="232">
        <v>1</v>
      </c>
      <c r="AT244" s="232">
        <v>4</v>
      </c>
      <c r="AU244" s="232">
        <v>6</v>
      </c>
      <c r="AV244" s="234">
        <v>7</v>
      </c>
    </row>
    <row r="245" spans="2:48" ht="14.5" x14ac:dyDescent="0.35">
      <c r="B245" s="739"/>
      <c r="C245" s="8" t="s">
        <v>198</v>
      </c>
      <c r="D245">
        <v>14481</v>
      </c>
      <c r="E245">
        <v>14590</v>
      </c>
      <c r="F245">
        <v>14890</v>
      </c>
      <c r="G245">
        <v>15398</v>
      </c>
      <c r="H245">
        <v>15225</v>
      </c>
      <c r="I245">
        <v>15491</v>
      </c>
      <c r="J245">
        <v>15710</v>
      </c>
      <c r="K245">
        <v>16199</v>
      </c>
      <c r="L245">
        <v>15868</v>
      </c>
      <c r="M245">
        <v>15972</v>
      </c>
      <c r="N245">
        <v>16383</v>
      </c>
      <c r="O245">
        <v>16632</v>
      </c>
      <c r="P245">
        <v>16852</v>
      </c>
      <c r="Q245">
        <v>17080</v>
      </c>
      <c r="R245">
        <v>17554</v>
      </c>
      <c r="S245" s="554">
        <f>100</f>
        <v>100</v>
      </c>
      <c r="T245" s="72">
        <f t="shared" si="167"/>
        <v>100.75271044817347</v>
      </c>
      <c r="U245" s="72">
        <f t="shared" si="167"/>
        <v>102.82439058076099</v>
      </c>
      <c r="V245" s="72">
        <f t="shared" si="167"/>
        <v>106.33243560527588</v>
      </c>
      <c r="W245" s="72">
        <f t="shared" si="167"/>
        <v>105.13776672881707</v>
      </c>
      <c r="X245" s="72">
        <f t="shared" si="167"/>
        <v>106.97465644637801</v>
      </c>
      <c r="Y245" s="72">
        <f t="shared" si="104"/>
        <v>108.48698294316691</v>
      </c>
      <c r="Z245" s="72">
        <f t="shared" si="104"/>
        <v>111.86382155928457</v>
      </c>
      <c r="AA245" s="72">
        <f t="shared" si="104"/>
        <v>109.57806781299634</v>
      </c>
      <c r="AB245" s="72">
        <f t="shared" ref="AB245:AD308" si="170">M245*100/$D245</f>
        <v>110.29625025896001</v>
      </c>
      <c r="AC245" s="72">
        <f t="shared" si="170"/>
        <v>113.13445204060493</v>
      </c>
      <c r="AD245" s="72">
        <f t="shared" si="170"/>
        <v>114.85394655065258</v>
      </c>
      <c r="AE245" s="72">
        <f t="shared" ref="AE245:AG245" si="171">P245*100/$D245</f>
        <v>116.37317864788344</v>
      </c>
      <c r="AF245" s="72">
        <f t="shared" si="171"/>
        <v>117.94765554864996</v>
      </c>
      <c r="AG245" s="73">
        <f t="shared" si="171"/>
        <v>121.22091015813825</v>
      </c>
      <c r="AH245" s="235"/>
      <c r="AI245" s="236"/>
      <c r="AJ245" s="236"/>
      <c r="AK245" s="236"/>
      <c r="AL245" s="236"/>
      <c r="AM245" s="236"/>
      <c r="AN245" s="236"/>
      <c r="AO245" s="236"/>
      <c r="AP245" s="236"/>
      <c r="AQ245" s="236"/>
      <c r="AR245" s="236"/>
      <c r="AS245" s="236"/>
      <c r="AT245" s="236"/>
      <c r="AU245" s="236"/>
      <c r="AV245" s="237"/>
    </row>
    <row r="246" spans="2:48" ht="15" customHeight="1" x14ac:dyDescent="0.35">
      <c r="B246" s="738" t="s">
        <v>154</v>
      </c>
      <c r="C246" s="1" t="s">
        <v>193</v>
      </c>
      <c r="D246" s="210">
        <v>5922</v>
      </c>
      <c r="E246" s="210">
        <v>6036</v>
      </c>
      <c r="F246" s="210">
        <v>6212</v>
      </c>
      <c r="G246" s="210">
        <v>6135</v>
      </c>
      <c r="H246" s="210">
        <v>5861</v>
      </c>
      <c r="I246" s="210">
        <v>5987</v>
      </c>
      <c r="J246" s="210">
        <v>5824</v>
      </c>
      <c r="K246" s="210">
        <v>5877</v>
      </c>
      <c r="L246" s="210">
        <v>5726</v>
      </c>
      <c r="M246" s="210">
        <v>5629</v>
      </c>
      <c r="N246" s="210">
        <v>5570</v>
      </c>
      <c r="O246" s="210">
        <v>5481</v>
      </c>
      <c r="P246" s="211">
        <v>5544</v>
      </c>
      <c r="Q246" s="211">
        <v>5613</v>
      </c>
      <c r="R246" s="211">
        <v>5756</v>
      </c>
      <c r="S246" s="554">
        <f>100</f>
        <v>100</v>
      </c>
      <c r="T246" s="72">
        <f t="shared" si="167"/>
        <v>101.92502532928064</v>
      </c>
      <c r="U246" s="72">
        <f t="shared" si="167"/>
        <v>104.89699425869638</v>
      </c>
      <c r="V246" s="72">
        <f t="shared" si="167"/>
        <v>103.596757852077</v>
      </c>
      <c r="W246" s="72">
        <f t="shared" si="167"/>
        <v>98.969942586963867</v>
      </c>
      <c r="X246" s="72">
        <f t="shared" si="167"/>
        <v>101.09760216143195</v>
      </c>
      <c r="Y246" s="72">
        <f t="shared" si="167"/>
        <v>98.3451536643026</v>
      </c>
      <c r="Z246" s="72">
        <f t="shared" si="167"/>
        <v>99.240121580547111</v>
      </c>
      <c r="AA246" s="72">
        <f t="shared" si="167"/>
        <v>96.690307328605201</v>
      </c>
      <c r="AB246" s="72">
        <f t="shared" si="170"/>
        <v>95.052347180006748</v>
      </c>
      <c r="AC246" s="72">
        <f t="shared" si="170"/>
        <v>94.056062141168525</v>
      </c>
      <c r="AD246" s="72">
        <f t="shared" si="170"/>
        <v>92.553191489361708</v>
      </c>
      <c r="AE246" s="72">
        <f t="shared" ref="AE246:AG246" si="172">P246*100/$D246</f>
        <v>93.61702127659575</v>
      </c>
      <c r="AF246" s="72">
        <f t="shared" si="172"/>
        <v>94.782168186423505</v>
      </c>
      <c r="AG246" s="73">
        <f t="shared" si="172"/>
        <v>97.196892941573793</v>
      </c>
      <c r="AH246" s="555">
        <v>1</v>
      </c>
      <c r="AI246" s="232">
        <v>1</v>
      </c>
      <c r="AJ246" s="232">
        <v>1</v>
      </c>
      <c r="AK246" s="232">
        <v>1</v>
      </c>
      <c r="AL246" s="232">
        <v>1</v>
      </c>
      <c r="AM246" s="232">
        <v>1</v>
      </c>
      <c r="AN246" s="232">
        <v>1</v>
      </c>
      <c r="AO246" s="232">
        <v>1</v>
      </c>
      <c r="AP246" s="232">
        <v>1</v>
      </c>
      <c r="AQ246" s="232">
        <v>1</v>
      </c>
      <c r="AR246" s="232">
        <v>1</v>
      </c>
      <c r="AS246" s="232">
        <v>1</v>
      </c>
      <c r="AT246" s="232">
        <v>4</v>
      </c>
      <c r="AU246" s="232">
        <v>6</v>
      </c>
      <c r="AV246" s="234">
        <v>7</v>
      </c>
    </row>
    <row r="247" spans="2:48" ht="14.5" x14ac:dyDescent="0.35">
      <c r="B247" s="738"/>
      <c r="C247" s="1" t="s">
        <v>194</v>
      </c>
      <c r="D247" s="210">
        <v>6614</v>
      </c>
      <c r="E247" s="210">
        <v>6392</v>
      </c>
      <c r="F247" s="210">
        <v>6246</v>
      </c>
      <c r="G247" s="210">
        <v>6779</v>
      </c>
      <c r="H247" s="210">
        <v>7060</v>
      </c>
      <c r="I247" s="211">
        <v>6927</v>
      </c>
      <c r="J247" s="211">
        <v>6888</v>
      </c>
      <c r="K247" s="211">
        <v>6667</v>
      </c>
      <c r="L247" s="211">
        <v>6967</v>
      </c>
      <c r="M247" s="211">
        <v>7146</v>
      </c>
      <c r="N247" s="211">
        <v>6861</v>
      </c>
      <c r="O247" s="211">
        <v>7254</v>
      </c>
      <c r="P247" s="211">
        <v>7237</v>
      </c>
      <c r="Q247" s="211">
        <v>7306</v>
      </c>
      <c r="R247" s="211">
        <v>7449</v>
      </c>
      <c r="S247" s="554">
        <f>100</f>
        <v>100</v>
      </c>
      <c r="T247" s="72">
        <f t="shared" si="167"/>
        <v>96.643483519806466</v>
      </c>
      <c r="U247" s="72">
        <f t="shared" si="167"/>
        <v>94.436044753553062</v>
      </c>
      <c r="V247" s="72">
        <f t="shared" si="167"/>
        <v>102.49470819473844</v>
      </c>
      <c r="W247" s="72">
        <f t="shared" si="167"/>
        <v>106.74327184759601</v>
      </c>
      <c r="X247" s="72">
        <f t="shared" si="167"/>
        <v>104.73238584820079</v>
      </c>
      <c r="Y247" s="72">
        <f t="shared" si="167"/>
        <v>104.14272754762625</v>
      </c>
      <c r="Z247" s="72">
        <f t="shared" si="167"/>
        <v>100.80133051103719</v>
      </c>
      <c r="AA247" s="72">
        <f t="shared" si="167"/>
        <v>105.3371635923798</v>
      </c>
      <c r="AB247" s="72">
        <f t="shared" si="170"/>
        <v>108.04354399758088</v>
      </c>
      <c r="AC247" s="72">
        <f t="shared" si="170"/>
        <v>103.73450257030541</v>
      </c>
      <c r="AD247" s="72">
        <f t="shared" si="170"/>
        <v>109.67644390686422</v>
      </c>
      <c r="AE247" s="72">
        <f t="shared" ref="AE247:AG247" si="173">P247*100/$D247</f>
        <v>109.41941336558814</v>
      </c>
      <c r="AF247" s="72">
        <f t="shared" si="173"/>
        <v>110.46265497429694</v>
      </c>
      <c r="AG247" s="73">
        <f t="shared" si="173"/>
        <v>112.62473540973693</v>
      </c>
      <c r="AH247" s="555">
        <v>1</v>
      </c>
      <c r="AI247" s="232">
        <v>1</v>
      </c>
      <c r="AJ247" s="232">
        <v>1</v>
      </c>
      <c r="AK247" s="232">
        <v>1</v>
      </c>
      <c r="AL247" s="232">
        <v>1</v>
      </c>
      <c r="AM247" s="232">
        <v>4</v>
      </c>
      <c r="AN247" s="232">
        <v>4</v>
      </c>
      <c r="AO247" s="232">
        <v>4</v>
      </c>
      <c r="AP247" s="232">
        <v>4</v>
      </c>
      <c r="AQ247" s="232">
        <v>4</v>
      </c>
      <c r="AR247" s="232">
        <v>4</v>
      </c>
      <c r="AS247" s="232">
        <v>4</v>
      </c>
      <c r="AT247" s="232">
        <v>4</v>
      </c>
      <c r="AU247" s="232">
        <v>6</v>
      </c>
      <c r="AV247" s="234">
        <v>7</v>
      </c>
    </row>
    <row r="248" spans="2:48" ht="14.5" x14ac:dyDescent="0.35">
      <c r="B248" s="738"/>
      <c r="C248" s="1" t="s">
        <v>195</v>
      </c>
      <c r="D248" s="210">
        <v>4334</v>
      </c>
      <c r="E248" s="210">
        <v>4136</v>
      </c>
      <c r="F248" s="211">
        <v>5131</v>
      </c>
      <c r="G248" s="211">
        <v>4165</v>
      </c>
      <c r="H248" s="211">
        <v>3911</v>
      </c>
      <c r="I248" s="211">
        <v>4191</v>
      </c>
      <c r="J248" s="211">
        <v>4456</v>
      </c>
      <c r="K248" s="211">
        <v>4421</v>
      </c>
      <c r="L248" s="211">
        <v>4525</v>
      </c>
      <c r="M248" s="211">
        <v>4866</v>
      </c>
      <c r="N248" s="211">
        <v>5288</v>
      </c>
      <c r="O248" s="211">
        <v>5537</v>
      </c>
      <c r="P248" s="211">
        <v>5539</v>
      </c>
      <c r="Q248" s="211">
        <v>5641</v>
      </c>
      <c r="R248" s="211">
        <v>5854</v>
      </c>
      <c r="S248" s="554">
        <f>100</f>
        <v>100</v>
      </c>
      <c r="T248" s="72">
        <f t="shared" si="167"/>
        <v>95.431472081218274</v>
      </c>
      <c r="U248" s="72">
        <f t="shared" si="167"/>
        <v>118.3894785417628</v>
      </c>
      <c r="V248" s="72">
        <f t="shared" si="167"/>
        <v>96.10059990770651</v>
      </c>
      <c r="W248" s="72">
        <f t="shared" si="167"/>
        <v>90.239963082602671</v>
      </c>
      <c r="X248" s="72">
        <f t="shared" si="167"/>
        <v>96.700507614213194</v>
      </c>
      <c r="Y248" s="72">
        <f t="shared" si="167"/>
        <v>102.81495154591602</v>
      </c>
      <c r="Z248" s="72">
        <f t="shared" si="167"/>
        <v>102.00738347946469</v>
      </c>
      <c r="AA248" s="72">
        <f t="shared" si="167"/>
        <v>104.40701430549146</v>
      </c>
      <c r="AB248" s="72">
        <f t="shared" si="170"/>
        <v>112.27503461005999</v>
      </c>
      <c r="AC248" s="72">
        <f t="shared" si="170"/>
        <v>122.01199815413014</v>
      </c>
      <c r="AD248" s="72">
        <f t="shared" si="170"/>
        <v>127.75726811259806</v>
      </c>
      <c r="AE248" s="72">
        <f t="shared" ref="AE248:AG248" si="174">P248*100/$D248</f>
        <v>127.80341485925243</v>
      </c>
      <c r="AF248" s="72">
        <f t="shared" si="174"/>
        <v>130.15689893862483</v>
      </c>
      <c r="AG248" s="73">
        <f t="shared" si="174"/>
        <v>135.07152745731426</v>
      </c>
      <c r="AH248" s="555">
        <v>1</v>
      </c>
      <c r="AI248" s="232">
        <v>1</v>
      </c>
      <c r="AJ248" s="232">
        <v>4</v>
      </c>
      <c r="AK248" s="232">
        <v>4</v>
      </c>
      <c r="AL248" s="232">
        <v>4</v>
      </c>
      <c r="AM248" s="232">
        <v>4</v>
      </c>
      <c r="AN248" s="232">
        <v>4</v>
      </c>
      <c r="AO248" s="232">
        <v>4</v>
      </c>
      <c r="AP248" s="232">
        <v>4</v>
      </c>
      <c r="AQ248" s="232">
        <v>4</v>
      </c>
      <c r="AR248" s="232">
        <v>4</v>
      </c>
      <c r="AS248" s="232">
        <v>4</v>
      </c>
      <c r="AT248" s="232">
        <v>4</v>
      </c>
      <c r="AU248" s="232">
        <v>6</v>
      </c>
      <c r="AV248" s="234">
        <v>7</v>
      </c>
    </row>
    <row r="249" spans="2:48" ht="14.5" x14ac:dyDescent="0.35">
      <c r="B249" s="738"/>
      <c r="C249" s="1" t="s">
        <v>196</v>
      </c>
      <c r="D249" s="210">
        <v>5643</v>
      </c>
      <c r="E249" s="210">
        <v>6152</v>
      </c>
      <c r="F249" s="211">
        <v>5830</v>
      </c>
      <c r="G249" s="211">
        <v>7059</v>
      </c>
      <c r="H249" s="211">
        <v>7529</v>
      </c>
      <c r="I249" s="211">
        <v>7642</v>
      </c>
      <c r="J249" s="211">
        <v>7906</v>
      </c>
      <c r="K249" s="211">
        <v>7746</v>
      </c>
      <c r="L249" s="211">
        <v>8025</v>
      </c>
      <c r="M249" s="211">
        <v>7957</v>
      </c>
      <c r="N249" s="211">
        <v>8598</v>
      </c>
      <c r="O249" s="211">
        <v>8942</v>
      </c>
      <c r="P249" s="211">
        <v>8932</v>
      </c>
      <c r="Q249" s="211">
        <v>9073</v>
      </c>
      <c r="R249" s="211">
        <v>9364</v>
      </c>
      <c r="S249" s="554">
        <f>100</f>
        <v>100</v>
      </c>
      <c r="T249" s="72">
        <f t="shared" si="167"/>
        <v>109.02002480949849</v>
      </c>
      <c r="U249" s="72">
        <f t="shared" si="167"/>
        <v>103.31384015594541</v>
      </c>
      <c r="V249" s="72">
        <f t="shared" si="167"/>
        <v>125.09303561935141</v>
      </c>
      <c r="W249" s="72">
        <f t="shared" si="167"/>
        <v>133.42193868509659</v>
      </c>
      <c r="X249" s="72">
        <f t="shared" si="167"/>
        <v>135.42441963494596</v>
      </c>
      <c r="Y249" s="72">
        <f t="shared" si="167"/>
        <v>140.10278220804537</v>
      </c>
      <c r="Z249" s="72">
        <f t="shared" si="167"/>
        <v>137.26741095162149</v>
      </c>
      <c r="AA249" s="72">
        <f t="shared" si="167"/>
        <v>142.21158958001064</v>
      </c>
      <c r="AB249" s="72">
        <f t="shared" si="170"/>
        <v>141.00655679603048</v>
      </c>
      <c r="AC249" s="72">
        <f t="shared" si="170"/>
        <v>152.36576289207869</v>
      </c>
      <c r="AD249" s="72">
        <f t="shared" si="170"/>
        <v>158.46181109339005</v>
      </c>
      <c r="AE249" s="72">
        <f t="shared" ref="AE249:AG249" si="175">P249*100/$D249</f>
        <v>158.28460038986356</v>
      </c>
      <c r="AF249" s="72">
        <f t="shared" si="175"/>
        <v>160.78327130958709</v>
      </c>
      <c r="AG249" s="73">
        <f t="shared" si="175"/>
        <v>165.94010278220804</v>
      </c>
      <c r="AH249" s="555">
        <v>1</v>
      </c>
      <c r="AI249" s="232">
        <v>1</v>
      </c>
      <c r="AJ249" s="232">
        <v>4</v>
      </c>
      <c r="AK249" s="232">
        <v>4</v>
      </c>
      <c r="AL249" s="232">
        <v>4</v>
      </c>
      <c r="AM249" s="232">
        <v>4</v>
      </c>
      <c r="AN249" s="232">
        <v>4</v>
      </c>
      <c r="AO249" s="232">
        <v>4</v>
      </c>
      <c r="AP249" s="232">
        <v>4</v>
      </c>
      <c r="AQ249" s="232">
        <v>4</v>
      </c>
      <c r="AR249" s="232">
        <v>4</v>
      </c>
      <c r="AS249" s="232">
        <v>4</v>
      </c>
      <c r="AT249" s="232">
        <v>4</v>
      </c>
      <c r="AU249" s="232">
        <v>6</v>
      </c>
      <c r="AV249" s="234">
        <v>7</v>
      </c>
    </row>
    <row r="250" spans="2:48" ht="14.5" x14ac:dyDescent="0.35">
      <c r="B250" s="738"/>
      <c r="C250" s="1" t="s">
        <v>197</v>
      </c>
      <c r="D250" s="210">
        <v>22513</v>
      </c>
      <c r="E250" s="210">
        <v>22716</v>
      </c>
      <c r="F250" s="210">
        <v>23419</v>
      </c>
      <c r="G250" s="210">
        <v>24138</v>
      </c>
      <c r="H250" s="210">
        <v>24361</v>
      </c>
      <c r="I250" s="210">
        <v>24747</v>
      </c>
      <c r="J250" s="210">
        <v>25074</v>
      </c>
      <c r="K250" s="210">
        <v>24711</v>
      </c>
      <c r="L250" s="210">
        <v>25243</v>
      </c>
      <c r="M250" s="210">
        <v>25598</v>
      </c>
      <c r="N250" s="210">
        <v>26317</v>
      </c>
      <c r="O250" s="210">
        <v>27214</v>
      </c>
      <c r="P250" s="211">
        <v>27252</v>
      </c>
      <c r="Q250" s="211">
        <v>27633</v>
      </c>
      <c r="R250" s="211">
        <v>28423</v>
      </c>
      <c r="S250" s="554">
        <f>100</f>
        <v>100</v>
      </c>
      <c r="T250" s="72">
        <f t="shared" si="167"/>
        <v>100.90170123928397</v>
      </c>
      <c r="U250" s="72">
        <f t="shared" si="167"/>
        <v>104.02434149158265</v>
      </c>
      <c r="V250" s="72">
        <f t="shared" si="167"/>
        <v>107.21805179229779</v>
      </c>
      <c r="W250" s="72">
        <f t="shared" si="167"/>
        <v>108.20859059210234</v>
      </c>
      <c r="X250" s="72">
        <f t="shared" si="167"/>
        <v>109.9231555101497</v>
      </c>
      <c r="Y250" s="72">
        <f t="shared" si="167"/>
        <v>111.37564962466131</v>
      </c>
      <c r="Z250" s="72">
        <f t="shared" si="167"/>
        <v>109.76324790121264</v>
      </c>
      <c r="AA250" s="72">
        <f t="shared" si="167"/>
        <v>112.12632701106028</v>
      </c>
      <c r="AB250" s="72">
        <f t="shared" si="170"/>
        <v>113.70319371030071</v>
      </c>
      <c r="AC250" s="72">
        <f t="shared" si="170"/>
        <v>116.89690401101586</v>
      </c>
      <c r="AD250" s="72">
        <f t="shared" si="170"/>
        <v>120.88126860036424</v>
      </c>
      <c r="AE250" s="72">
        <f t="shared" ref="AE250:AG250" si="176">P250*100/$D250</f>
        <v>121.05005996535336</v>
      </c>
      <c r="AF250" s="72">
        <f t="shared" si="176"/>
        <v>122.74241549327056</v>
      </c>
      <c r="AG250" s="73">
        <f t="shared" si="176"/>
        <v>126.25149913383379</v>
      </c>
      <c r="AH250" s="555">
        <v>1</v>
      </c>
      <c r="AI250" s="232">
        <v>1</v>
      </c>
      <c r="AJ250" s="232">
        <v>1</v>
      </c>
      <c r="AK250" s="232">
        <v>1</v>
      </c>
      <c r="AL250" s="232">
        <v>1</v>
      </c>
      <c r="AM250" s="232">
        <v>1</v>
      </c>
      <c r="AN250" s="232">
        <v>1</v>
      </c>
      <c r="AO250" s="232">
        <v>1</v>
      </c>
      <c r="AP250" s="232">
        <v>1</v>
      </c>
      <c r="AQ250" s="232">
        <v>1</v>
      </c>
      <c r="AR250" s="232">
        <v>1</v>
      </c>
      <c r="AS250" s="232">
        <v>1</v>
      </c>
      <c r="AT250" s="232">
        <v>4</v>
      </c>
      <c r="AU250" s="232">
        <v>6</v>
      </c>
      <c r="AV250" s="234">
        <v>7</v>
      </c>
    </row>
    <row r="251" spans="2:48" ht="14.5" x14ac:dyDescent="0.35">
      <c r="B251" s="739"/>
      <c r="C251" s="8" t="s">
        <v>198</v>
      </c>
      <c r="D251">
        <v>16870</v>
      </c>
      <c r="E251">
        <v>16564</v>
      </c>
      <c r="F251">
        <v>17589</v>
      </c>
      <c r="G251">
        <v>17079</v>
      </c>
      <c r="H251">
        <v>16832</v>
      </c>
      <c r="I251">
        <v>17105</v>
      </c>
      <c r="J251">
        <v>17168</v>
      </c>
      <c r="K251">
        <v>16965</v>
      </c>
      <c r="L251">
        <v>17218</v>
      </c>
      <c r="M251">
        <v>17641</v>
      </c>
      <c r="N251">
        <v>17719</v>
      </c>
      <c r="O251">
        <v>18272</v>
      </c>
      <c r="P251">
        <v>18320</v>
      </c>
      <c r="Q251">
        <v>18560</v>
      </c>
      <c r="R251">
        <v>19059</v>
      </c>
      <c r="S251" s="554">
        <f>100</f>
        <v>100</v>
      </c>
      <c r="T251" s="72">
        <f t="shared" si="167"/>
        <v>98.186129223473628</v>
      </c>
      <c r="U251" s="72">
        <f t="shared" si="167"/>
        <v>104.26200355660937</v>
      </c>
      <c r="V251" s="72">
        <f t="shared" si="167"/>
        <v>101.23888559573207</v>
      </c>
      <c r="W251" s="72">
        <f t="shared" si="167"/>
        <v>99.774748073503261</v>
      </c>
      <c r="X251" s="72">
        <f t="shared" si="167"/>
        <v>101.39300533491405</v>
      </c>
      <c r="Y251" s="72">
        <f t="shared" si="167"/>
        <v>101.76644931831653</v>
      </c>
      <c r="Z251" s="72">
        <f t="shared" si="167"/>
        <v>100.56312981624185</v>
      </c>
      <c r="AA251" s="72">
        <f t="shared" si="167"/>
        <v>102.06283343212804</v>
      </c>
      <c r="AB251" s="72">
        <f t="shared" si="170"/>
        <v>104.57024303497333</v>
      </c>
      <c r="AC251" s="72">
        <f t="shared" si="170"/>
        <v>105.03260225251927</v>
      </c>
      <c r="AD251" s="72">
        <f t="shared" si="170"/>
        <v>108.31061055127445</v>
      </c>
      <c r="AE251" s="72">
        <f t="shared" ref="AE251:AG251" si="177">P251*100/$D251</f>
        <v>108.59513930053349</v>
      </c>
      <c r="AF251" s="72">
        <f t="shared" si="177"/>
        <v>110.0177830468287</v>
      </c>
      <c r="AG251" s="73">
        <f t="shared" si="177"/>
        <v>112.97569650266746</v>
      </c>
      <c r="AH251" s="235"/>
      <c r="AI251" s="236"/>
      <c r="AJ251" s="236"/>
      <c r="AK251" s="236"/>
      <c r="AL251" s="236"/>
      <c r="AM251" s="236"/>
      <c r="AN251" s="236"/>
      <c r="AO251" s="236"/>
      <c r="AP251" s="236"/>
      <c r="AQ251" s="236"/>
      <c r="AR251" s="236"/>
      <c r="AS251" s="236"/>
      <c r="AT251" s="236"/>
      <c r="AU251" s="236"/>
      <c r="AV251" s="237"/>
    </row>
    <row r="252" spans="2:48" ht="15" customHeight="1" x14ac:dyDescent="0.35">
      <c r="B252" s="738" t="s">
        <v>155</v>
      </c>
      <c r="C252" s="1" t="s">
        <v>193</v>
      </c>
      <c r="D252" s="210">
        <v>1214</v>
      </c>
      <c r="E252" s="210">
        <v>1194</v>
      </c>
      <c r="F252" s="210">
        <v>1287</v>
      </c>
      <c r="G252" s="210">
        <v>1305</v>
      </c>
      <c r="H252" s="210">
        <v>1215</v>
      </c>
      <c r="I252" s="210">
        <v>1116</v>
      </c>
      <c r="J252" s="210">
        <v>1168</v>
      </c>
      <c r="K252" s="210">
        <v>1134</v>
      </c>
      <c r="L252" s="210">
        <v>1046</v>
      </c>
      <c r="M252" s="210">
        <v>1102</v>
      </c>
      <c r="N252" s="210">
        <v>1165</v>
      </c>
      <c r="O252" s="210">
        <v>1131</v>
      </c>
      <c r="P252" s="211">
        <v>1159</v>
      </c>
      <c r="Q252" s="211">
        <v>1174</v>
      </c>
      <c r="R252" s="211">
        <v>1187</v>
      </c>
      <c r="S252" s="554">
        <f>100</f>
        <v>100</v>
      </c>
      <c r="T252" s="72">
        <f t="shared" si="167"/>
        <v>98.352553542009886</v>
      </c>
      <c r="U252" s="72">
        <f t="shared" si="167"/>
        <v>106.01317957166393</v>
      </c>
      <c r="V252" s="72">
        <f t="shared" si="167"/>
        <v>107.49588138385502</v>
      </c>
      <c r="W252" s="72">
        <f t="shared" si="167"/>
        <v>100.0823723228995</v>
      </c>
      <c r="X252" s="72">
        <f t="shared" si="167"/>
        <v>91.927512355848435</v>
      </c>
      <c r="Y252" s="72">
        <f t="shared" si="167"/>
        <v>96.210873146622731</v>
      </c>
      <c r="Z252" s="72">
        <f t="shared" si="167"/>
        <v>93.410214168039545</v>
      </c>
      <c r="AA252" s="72">
        <f t="shared" si="167"/>
        <v>86.16144975288303</v>
      </c>
      <c r="AB252" s="72">
        <f t="shared" si="170"/>
        <v>90.774299835255349</v>
      </c>
      <c r="AC252" s="72">
        <f t="shared" si="170"/>
        <v>95.963756177924211</v>
      </c>
      <c r="AD252" s="72">
        <f t="shared" si="170"/>
        <v>93.163097199341024</v>
      </c>
      <c r="AE252" s="72">
        <f t="shared" ref="AE252:AG252" si="178">P252*100/$D252</f>
        <v>95.469522240527183</v>
      </c>
      <c r="AF252" s="72">
        <f t="shared" si="178"/>
        <v>96.705107084019772</v>
      </c>
      <c r="AG252" s="73">
        <f t="shared" si="178"/>
        <v>97.775947281713343</v>
      </c>
      <c r="AH252" s="555">
        <v>1</v>
      </c>
      <c r="AI252" s="232">
        <v>1</v>
      </c>
      <c r="AJ252" s="232">
        <v>1</v>
      </c>
      <c r="AK252" s="232">
        <v>1</v>
      </c>
      <c r="AL252" s="232">
        <v>1</v>
      </c>
      <c r="AM252" s="232">
        <v>1</v>
      </c>
      <c r="AN252" s="232">
        <v>1</v>
      </c>
      <c r="AO252" s="232">
        <v>1</v>
      </c>
      <c r="AP252" s="232">
        <v>1</v>
      </c>
      <c r="AQ252" s="232">
        <v>1</v>
      </c>
      <c r="AR252" s="232">
        <v>1</v>
      </c>
      <c r="AS252" s="232">
        <v>1</v>
      </c>
      <c r="AT252" s="232">
        <v>4</v>
      </c>
      <c r="AU252" s="232">
        <v>6</v>
      </c>
      <c r="AV252" s="234">
        <v>7</v>
      </c>
    </row>
    <row r="253" spans="2:48" ht="14.5" x14ac:dyDescent="0.35">
      <c r="B253" s="738"/>
      <c r="C253" s="1" t="s">
        <v>194</v>
      </c>
      <c r="D253" s="210">
        <v>3374</v>
      </c>
      <c r="E253" s="210">
        <v>3511</v>
      </c>
      <c r="F253" s="210">
        <v>4292</v>
      </c>
      <c r="G253" s="210">
        <v>3766</v>
      </c>
      <c r="H253" s="210">
        <v>3669</v>
      </c>
      <c r="I253" s="210">
        <v>3569</v>
      </c>
      <c r="J253" s="210">
        <v>3586</v>
      </c>
      <c r="K253" s="210">
        <v>3353</v>
      </c>
      <c r="L253" s="210">
        <v>3399</v>
      </c>
      <c r="M253" s="210">
        <v>3203</v>
      </c>
      <c r="N253" s="210">
        <v>3097</v>
      </c>
      <c r="O253" s="210">
        <v>3267</v>
      </c>
      <c r="P253" s="211">
        <v>3297</v>
      </c>
      <c r="Q253" s="211">
        <v>3328</v>
      </c>
      <c r="R253" s="211">
        <v>3356</v>
      </c>
      <c r="S253" s="554">
        <f>100</f>
        <v>100</v>
      </c>
      <c r="T253" s="72">
        <f t="shared" si="167"/>
        <v>104.06046235921755</v>
      </c>
      <c r="U253" s="72">
        <f t="shared" si="167"/>
        <v>127.20806164789568</v>
      </c>
      <c r="V253" s="72">
        <f t="shared" si="167"/>
        <v>111.61825726141079</v>
      </c>
      <c r="W253" s="72">
        <f t="shared" si="167"/>
        <v>108.74333135743925</v>
      </c>
      <c r="X253" s="72">
        <f t="shared" si="167"/>
        <v>105.77949021932425</v>
      </c>
      <c r="Y253" s="72">
        <f t="shared" si="167"/>
        <v>106.2833432128038</v>
      </c>
      <c r="Z253" s="72">
        <f t="shared" si="167"/>
        <v>99.377593360995846</v>
      </c>
      <c r="AA253" s="72">
        <f t="shared" si="167"/>
        <v>100.74096028452875</v>
      </c>
      <c r="AB253" s="72">
        <f t="shared" si="170"/>
        <v>94.931831653823352</v>
      </c>
      <c r="AC253" s="72">
        <f t="shared" si="170"/>
        <v>91.790160047421452</v>
      </c>
      <c r="AD253" s="72">
        <f t="shared" si="170"/>
        <v>96.828689982216957</v>
      </c>
      <c r="AE253" s="72">
        <f t="shared" ref="AE253:AG253" si="179">P253*100/$D253</f>
        <v>97.717842323651453</v>
      </c>
      <c r="AF253" s="72">
        <f t="shared" si="179"/>
        <v>98.636633076467106</v>
      </c>
      <c r="AG253" s="73">
        <f t="shared" si="179"/>
        <v>99.466508595139302</v>
      </c>
      <c r="AH253" s="555">
        <v>1</v>
      </c>
      <c r="AI253" s="232">
        <v>1</v>
      </c>
      <c r="AJ253" s="232">
        <v>1</v>
      </c>
      <c r="AK253" s="232">
        <v>1</v>
      </c>
      <c r="AL253" s="232">
        <v>1</v>
      </c>
      <c r="AM253" s="232">
        <v>1</v>
      </c>
      <c r="AN253" s="232">
        <v>1</v>
      </c>
      <c r="AO253" s="232">
        <v>1</v>
      </c>
      <c r="AP253" s="232">
        <v>1</v>
      </c>
      <c r="AQ253" s="232">
        <v>1</v>
      </c>
      <c r="AR253" s="232">
        <v>1</v>
      </c>
      <c r="AS253" s="232">
        <v>1</v>
      </c>
      <c r="AT253" s="232">
        <v>4</v>
      </c>
      <c r="AU253" s="232">
        <v>6</v>
      </c>
      <c r="AV253" s="234">
        <v>7</v>
      </c>
    </row>
    <row r="254" spans="2:48" ht="14.5" x14ac:dyDescent="0.35">
      <c r="B254" s="738"/>
      <c r="C254" s="1" t="s">
        <v>195</v>
      </c>
      <c r="D254" s="210">
        <v>5202</v>
      </c>
      <c r="E254" s="210">
        <v>4903</v>
      </c>
      <c r="F254" s="210">
        <v>4574</v>
      </c>
      <c r="G254" s="210">
        <v>4562</v>
      </c>
      <c r="H254" s="210">
        <v>4307</v>
      </c>
      <c r="I254" s="210">
        <v>4374</v>
      </c>
      <c r="J254" s="210">
        <v>4138</v>
      </c>
      <c r="K254" s="210">
        <v>4442</v>
      </c>
      <c r="L254" s="210">
        <v>4637</v>
      </c>
      <c r="M254" s="210">
        <v>4784</v>
      </c>
      <c r="N254" s="210">
        <v>5289</v>
      </c>
      <c r="O254" s="210">
        <v>5418</v>
      </c>
      <c r="P254" s="211">
        <v>5375</v>
      </c>
      <c r="Q254" s="211">
        <v>5476</v>
      </c>
      <c r="R254" s="211">
        <v>5568</v>
      </c>
      <c r="S254" s="554">
        <f>100</f>
        <v>100</v>
      </c>
      <c r="T254" s="72">
        <f t="shared" si="167"/>
        <v>94.252210688196854</v>
      </c>
      <c r="U254" s="72">
        <f t="shared" si="167"/>
        <v>87.927720107650899</v>
      </c>
      <c r="V254" s="72">
        <f t="shared" si="167"/>
        <v>87.697039600153786</v>
      </c>
      <c r="W254" s="72">
        <f t="shared" si="167"/>
        <v>82.795078815840057</v>
      </c>
      <c r="X254" s="72">
        <f t="shared" si="167"/>
        <v>84.083044982698965</v>
      </c>
      <c r="Y254" s="72">
        <f t="shared" si="167"/>
        <v>79.546328335255666</v>
      </c>
      <c r="Z254" s="72">
        <f t="shared" si="167"/>
        <v>85.39023452518262</v>
      </c>
      <c r="AA254" s="72">
        <f t="shared" si="167"/>
        <v>89.13879277201076</v>
      </c>
      <c r="AB254" s="72">
        <f t="shared" si="170"/>
        <v>91.964628988850436</v>
      </c>
      <c r="AC254" s="72">
        <f t="shared" si="170"/>
        <v>101.6724336793541</v>
      </c>
      <c r="AD254" s="72">
        <f t="shared" si="170"/>
        <v>104.15224913494809</v>
      </c>
      <c r="AE254" s="72">
        <f t="shared" ref="AE254:AG254" si="180">P254*100/$D254</f>
        <v>103.32564398308342</v>
      </c>
      <c r="AF254" s="72">
        <f t="shared" si="180"/>
        <v>105.26720492118416</v>
      </c>
      <c r="AG254" s="73">
        <f t="shared" si="180"/>
        <v>107.03575547866205</v>
      </c>
      <c r="AH254" s="555">
        <v>1</v>
      </c>
      <c r="AI254" s="232">
        <v>1</v>
      </c>
      <c r="AJ254" s="232">
        <v>1</v>
      </c>
      <c r="AK254" s="232">
        <v>1</v>
      </c>
      <c r="AL254" s="232">
        <v>1</v>
      </c>
      <c r="AM254" s="232">
        <v>1</v>
      </c>
      <c r="AN254" s="232">
        <v>1</v>
      </c>
      <c r="AO254" s="232">
        <v>1</v>
      </c>
      <c r="AP254" s="232">
        <v>1</v>
      </c>
      <c r="AQ254" s="232">
        <v>1</v>
      </c>
      <c r="AR254" s="232">
        <v>1</v>
      </c>
      <c r="AS254" s="232">
        <v>1</v>
      </c>
      <c r="AT254" s="232">
        <v>4</v>
      </c>
      <c r="AU254" s="232">
        <v>6</v>
      </c>
      <c r="AV254" s="234">
        <v>7</v>
      </c>
    </row>
    <row r="255" spans="2:48" ht="14.5" x14ac:dyDescent="0.35">
      <c r="B255" s="738"/>
      <c r="C255" s="1" t="s">
        <v>196</v>
      </c>
      <c r="D255" s="210">
        <v>5660</v>
      </c>
      <c r="E255" s="210">
        <v>5775</v>
      </c>
      <c r="F255" s="210">
        <v>5598</v>
      </c>
      <c r="G255" s="210">
        <v>5670</v>
      </c>
      <c r="H255" s="210">
        <v>5901</v>
      </c>
      <c r="I255" s="210">
        <v>2812</v>
      </c>
      <c r="J255" s="210">
        <v>2840</v>
      </c>
      <c r="K255" s="210">
        <v>2954</v>
      </c>
      <c r="L255" s="210">
        <v>3125</v>
      </c>
      <c r="M255" s="210">
        <v>3311</v>
      </c>
      <c r="N255" s="210">
        <v>3568</v>
      </c>
      <c r="O255" s="210">
        <v>3679</v>
      </c>
      <c r="P255" s="211">
        <v>3843</v>
      </c>
      <c r="Q255" s="211">
        <v>3904</v>
      </c>
      <c r="R255" s="211">
        <v>3959</v>
      </c>
      <c r="S255" s="554">
        <f>100</f>
        <v>100</v>
      </c>
      <c r="T255" s="72">
        <f t="shared" si="167"/>
        <v>102.03180212014134</v>
      </c>
      <c r="U255" s="72">
        <f t="shared" si="167"/>
        <v>98.904593639575978</v>
      </c>
      <c r="V255" s="72">
        <f t="shared" si="167"/>
        <v>100.17667844522968</v>
      </c>
      <c r="W255" s="72">
        <f t="shared" si="167"/>
        <v>104.25795053003533</v>
      </c>
      <c r="X255" s="72">
        <f t="shared" si="167"/>
        <v>49.68197879858657</v>
      </c>
      <c r="Y255" s="72">
        <f t="shared" si="167"/>
        <v>50.176678445229683</v>
      </c>
      <c r="Z255" s="72">
        <f t="shared" si="167"/>
        <v>52.190812720848058</v>
      </c>
      <c r="AA255" s="72">
        <f t="shared" si="167"/>
        <v>55.21201413427562</v>
      </c>
      <c r="AB255" s="72">
        <f t="shared" si="170"/>
        <v>58.498233215547707</v>
      </c>
      <c r="AC255" s="72">
        <f t="shared" si="170"/>
        <v>63.03886925795053</v>
      </c>
      <c r="AD255" s="72">
        <f t="shared" si="170"/>
        <v>65</v>
      </c>
      <c r="AE255" s="72">
        <f t="shared" ref="AE255:AG255" si="181">P255*100/$D255</f>
        <v>67.897526501766791</v>
      </c>
      <c r="AF255" s="72">
        <f t="shared" si="181"/>
        <v>68.975265017667851</v>
      </c>
      <c r="AG255" s="73">
        <f t="shared" si="181"/>
        <v>69.946996466431102</v>
      </c>
      <c r="AH255" s="555">
        <v>1</v>
      </c>
      <c r="AI255" s="232">
        <v>1</v>
      </c>
      <c r="AJ255" s="232">
        <v>1</v>
      </c>
      <c r="AK255" s="232">
        <v>1</v>
      </c>
      <c r="AL255" s="232">
        <v>1</v>
      </c>
      <c r="AM255" s="232">
        <v>1</v>
      </c>
      <c r="AN255" s="232">
        <v>1</v>
      </c>
      <c r="AO255" s="232">
        <v>1</v>
      </c>
      <c r="AP255" s="232">
        <v>1</v>
      </c>
      <c r="AQ255" s="232">
        <v>1</v>
      </c>
      <c r="AR255" s="232">
        <v>1</v>
      </c>
      <c r="AS255" s="232">
        <v>1</v>
      </c>
      <c r="AT255" s="232">
        <v>4</v>
      </c>
      <c r="AU255" s="232">
        <v>6</v>
      </c>
      <c r="AV255" s="234">
        <v>7</v>
      </c>
    </row>
    <row r="256" spans="2:48" ht="14.5" x14ac:dyDescent="0.35">
      <c r="B256" s="738"/>
      <c r="C256" s="1" t="s">
        <v>197</v>
      </c>
      <c r="D256" s="210">
        <v>15450</v>
      </c>
      <c r="E256" s="210">
        <v>15383</v>
      </c>
      <c r="F256" s="210">
        <v>15751</v>
      </c>
      <c r="G256" s="210">
        <v>15303</v>
      </c>
      <c r="H256" s="210">
        <v>15092</v>
      </c>
      <c r="I256" s="210">
        <v>11871</v>
      </c>
      <c r="J256" s="210">
        <v>11732</v>
      </c>
      <c r="K256" s="210">
        <v>11883</v>
      </c>
      <c r="L256" s="210">
        <v>12207</v>
      </c>
      <c r="M256" s="210">
        <v>12400</v>
      </c>
      <c r="N256" s="210">
        <v>13119</v>
      </c>
      <c r="O256" s="210">
        <v>13495</v>
      </c>
      <c r="P256" s="211">
        <v>13674</v>
      </c>
      <c r="Q256" s="211">
        <v>13882</v>
      </c>
      <c r="R256" s="211">
        <v>14070</v>
      </c>
      <c r="S256" s="554">
        <f>100</f>
        <v>100</v>
      </c>
      <c r="T256" s="72">
        <f t="shared" si="167"/>
        <v>99.566343042071196</v>
      </c>
      <c r="U256" s="72">
        <f t="shared" si="167"/>
        <v>101.94822006472492</v>
      </c>
      <c r="V256" s="72">
        <f t="shared" si="167"/>
        <v>99.048543689320383</v>
      </c>
      <c r="W256" s="72">
        <f t="shared" si="167"/>
        <v>97.682847896440123</v>
      </c>
      <c r="X256" s="72">
        <f t="shared" si="167"/>
        <v>76.834951456310677</v>
      </c>
      <c r="Y256" s="72">
        <f t="shared" si="167"/>
        <v>75.935275080906152</v>
      </c>
      <c r="Z256" s="72">
        <f t="shared" si="167"/>
        <v>76.912621359223294</v>
      </c>
      <c r="AA256" s="72">
        <f t="shared" si="167"/>
        <v>79.009708737864074</v>
      </c>
      <c r="AB256" s="72">
        <f t="shared" si="170"/>
        <v>80.258899676375407</v>
      </c>
      <c r="AC256" s="72">
        <f t="shared" si="170"/>
        <v>84.912621359223294</v>
      </c>
      <c r="AD256" s="72">
        <f t="shared" si="170"/>
        <v>87.346278317152098</v>
      </c>
      <c r="AE256" s="72">
        <f t="shared" ref="AE256:AG256" si="182">P256*100/$D256</f>
        <v>88.504854368932044</v>
      </c>
      <c r="AF256" s="72">
        <f t="shared" si="182"/>
        <v>89.851132686084142</v>
      </c>
      <c r="AG256" s="73">
        <f t="shared" si="182"/>
        <v>91.067961165048544</v>
      </c>
      <c r="AH256" s="555">
        <v>1</v>
      </c>
      <c r="AI256" s="232">
        <v>1</v>
      </c>
      <c r="AJ256" s="232">
        <v>1</v>
      </c>
      <c r="AK256" s="232">
        <v>1</v>
      </c>
      <c r="AL256" s="232">
        <v>1</v>
      </c>
      <c r="AM256" s="232">
        <v>1</v>
      </c>
      <c r="AN256" s="232">
        <v>1</v>
      </c>
      <c r="AO256" s="232">
        <v>1</v>
      </c>
      <c r="AP256" s="232">
        <v>1</v>
      </c>
      <c r="AQ256" s="232">
        <v>1</v>
      </c>
      <c r="AR256" s="232">
        <v>1</v>
      </c>
      <c r="AS256" s="232">
        <v>1</v>
      </c>
      <c r="AT256" s="232">
        <v>4</v>
      </c>
      <c r="AU256" s="232">
        <v>6</v>
      </c>
      <c r="AV256" s="234">
        <v>7</v>
      </c>
    </row>
    <row r="257" spans="2:48" ht="14.5" x14ac:dyDescent="0.35">
      <c r="B257" s="739"/>
      <c r="C257" s="8" t="s">
        <v>198</v>
      </c>
      <c r="D257">
        <v>9790</v>
      </c>
      <c r="E257">
        <v>9608</v>
      </c>
      <c r="F257">
        <v>10153</v>
      </c>
      <c r="G257">
        <v>9633</v>
      </c>
      <c r="H257">
        <v>9191</v>
      </c>
      <c r="I257">
        <v>9059</v>
      </c>
      <c r="J257">
        <v>8892</v>
      </c>
      <c r="K257">
        <v>8929</v>
      </c>
      <c r="L257">
        <v>9082</v>
      </c>
      <c r="M257">
        <v>9089</v>
      </c>
      <c r="N257">
        <v>9551</v>
      </c>
      <c r="O257">
        <v>9816</v>
      </c>
      <c r="P257">
        <v>9831</v>
      </c>
      <c r="Q257">
        <v>9978</v>
      </c>
      <c r="R257">
        <v>10111</v>
      </c>
      <c r="S257" s="554">
        <f>100</f>
        <v>100</v>
      </c>
      <c r="T257" s="72">
        <f t="shared" si="167"/>
        <v>98.140960163432069</v>
      </c>
      <c r="U257" s="72">
        <f t="shared" si="167"/>
        <v>103.70786516853933</v>
      </c>
      <c r="V257" s="72">
        <f t="shared" si="167"/>
        <v>98.396322778345251</v>
      </c>
      <c r="W257" s="72">
        <f t="shared" si="167"/>
        <v>93.881511746680289</v>
      </c>
      <c r="X257" s="72">
        <f t="shared" si="167"/>
        <v>92.533197139938707</v>
      </c>
      <c r="Y257" s="72">
        <f t="shared" si="167"/>
        <v>90.827374872318686</v>
      </c>
      <c r="Z257" s="72">
        <f t="shared" si="167"/>
        <v>91.205311542390191</v>
      </c>
      <c r="AA257" s="72">
        <f t="shared" si="167"/>
        <v>92.768130745658837</v>
      </c>
      <c r="AB257" s="72">
        <f t="shared" si="170"/>
        <v>92.839632277834525</v>
      </c>
      <c r="AC257" s="72">
        <f t="shared" si="170"/>
        <v>97.558733401430032</v>
      </c>
      <c r="AD257" s="72">
        <f t="shared" si="170"/>
        <v>100.2655771195097</v>
      </c>
      <c r="AE257" s="72">
        <f t="shared" ref="AE257:AG257" si="183">P257*100/$D257</f>
        <v>100.41879468845761</v>
      </c>
      <c r="AF257" s="72">
        <f t="shared" si="183"/>
        <v>101.92032686414709</v>
      </c>
      <c r="AG257" s="73">
        <f t="shared" si="183"/>
        <v>103.27885597548519</v>
      </c>
      <c r="AH257" s="235"/>
      <c r="AI257" s="236"/>
      <c r="AJ257" s="236"/>
      <c r="AK257" s="236"/>
      <c r="AL257" s="236"/>
      <c r="AM257" s="236"/>
      <c r="AN257" s="236"/>
      <c r="AO257" s="236"/>
      <c r="AP257" s="236"/>
      <c r="AQ257" s="236"/>
      <c r="AR257" s="236"/>
      <c r="AS257" s="236"/>
      <c r="AT257" s="236"/>
      <c r="AU257" s="236"/>
      <c r="AV257" s="237"/>
    </row>
    <row r="258" spans="2:48" ht="14.5" x14ac:dyDescent="0.35">
      <c r="B258" s="738" t="s">
        <v>134</v>
      </c>
      <c r="C258" s="1" t="s">
        <v>193</v>
      </c>
      <c r="D258" s="211">
        <v>0</v>
      </c>
      <c r="E258" s="211">
        <v>0</v>
      </c>
      <c r="F258" s="211">
        <v>0</v>
      </c>
      <c r="G258" s="211">
        <v>0</v>
      </c>
      <c r="H258" s="211">
        <v>0</v>
      </c>
      <c r="I258" s="211">
        <v>0</v>
      </c>
      <c r="J258" s="211">
        <v>0</v>
      </c>
      <c r="K258" s="211">
        <v>0</v>
      </c>
      <c r="L258" s="211">
        <v>0</v>
      </c>
      <c r="M258" s="211">
        <v>0</v>
      </c>
      <c r="N258" s="211">
        <v>0</v>
      </c>
      <c r="O258" s="211">
        <v>0</v>
      </c>
      <c r="P258" s="211">
        <v>0</v>
      </c>
      <c r="Q258" s="211">
        <v>0</v>
      </c>
      <c r="R258" s="211">
        <v>0</v>
      </c>
      <c r="S258" s="554">
        <f>100</f>
        <v>100</v>
      </c>
      <c r="T258" s="72" t="e">
        <f t="shared" si="167"/>
        <v>#DIV/0!</v>
      </c>
      <c r="U258" s="72" t="e">
        <f t="shared" si="167"/>
        <v>#DIV/0!</v>
      </c>
      <c r="V258" s="72" t="e">
        <f t="shared" si="167"/>
        <v>#DIV/0!</v>
      </c>
      <c r="W258" s="72" t="e">
        <f t="shared" si="167"/>
        <v>#DIV/0!</v>
      </c>
      <c r="X258" s="72" t="e">
        <f t="shared" si="167"/>
        <v>#DIV/0!</v>
      </c>
      <c r="Y258" s="72" t="e">
        <f t="shared" si="167"/>
        <v>#DIV/0!</v>
      </c>
      <c r="Z258" s="72" t="e">
        <f t="shared" si="167"/>
        <v>#DIV/0!</v>
      </c>
      <c r="AA258" s="72" t="e">
        <f t="shared" si="167"/>
        <v>#DIV/0!</v>
      </c>
      <c r="AB258" s="72" t="e">
        <f t="shared" si="170"/>
        <v>#DIV/0!</v>
      </c>
      <c r="AC258" s="72" t="e">
        <f t="shared" si="170"/>
        <v>#DIV/0!</v>
      </c>
      <c r="AD258" s="72" t="e">
        <f t="shared" si="170"/>
        <v>#DIV/0!</v>
      </c>
      <c r="AE258" s="72" t="e">
        <f t="shared" ref="AE258:AG258" si="184">P258*100/$D258</f>
        <v>#DIV/0!</v>
      </c>
      <c r="AF258" s="72" t="e">
        <f t="shared" si="184"/>
        <v>#DIV/0!</v>
      </c>
      <c r="AG258" s="73" t="e">
        <f t="shared" si="184"/>
        <v>#DIV/0!</v>
      </c>
      <c r="AH258" s="555">
        <v>4</v>
      </c>
      <c r="AI258" s="232">
        <v>4</v>
      </c>
      <c r="AJ258" s="232">
        <v>4</v>
      </c>
      <c r="AK258" s="232">
        <v>4</v>
      </c>
      <c r="AL258" s="232">
        <v>4</v>
      </c>
      <c r="AM258" s="232">
        <v>4</v>
      </c>
      <c r="AN258" s="232">
        <v>4</v>
      </c>
      <c r="AO258" s="232">
        <v>4</v>
      </c>
      <c r="AP258" s="232">
        <v>4</v>
      </c>
      <c r="AQ258" s="232">
        <v>4</v>
      </c>
      <c r="AR258" s="232">
        <v>4</v>
      </c>
      <c r="AS258" s="232">
        <v>4</v>
      </c>
      <c r="AT258" s="232">
        <v>4</v>
      </c>
      <c r="AU258" s="232">
        <v>6</v>
      </c>
      <c r="AV258" s="234">
        <v>7</v>
      </c>
    </row>
    <row r="259" spans="2:48" ht="14.5" x14ac:dyDescent="0.35">
      <c r="B259" s="738"/>
      <c r="C259" s="1" t="s">
        <v>194</v>
      </c>
      <c r="D259" s="211">
        <v>0</v>
      </c>
      <c r="E259" s="211">
        <v>0</v>
      </c>
      <c r="F259" s="211">
        <v>0</v>
      </c>
      <c r="G259" s="211">
        <v>0</v>
      </c>
      <c r="H259" s="211">
        <v>0</v>
      </c>
      <c r="I259" s="211">
        <v>0</v>
      </c>
      <c r="J259" s="211">
        <v>0</v>
      </c>
      <c r="K259" s="211">
        <v>0</v>
      </c>
      <c r="L259" s="211">
        <v>0</v>
      </c>
      <c r="M259" s="211">
        <v>0</v>
      </c>
      <c r="N259" s="211">
        <v>0</v>
      </c>
      <c r="O259" s="211">
        <v>0</v>
      </c>
      <c r="P259" s="211">
        <v>0</v>
      </c>
      <c r="Q259" s="211">
        <v>0</v>
      </c>
      <c r="R259" s="211">
        <v>0</v>
      </c>
      <c r="S259" s="554">
        <f>100</f>
        <v>100</v>
      </c>
      <c r="T259" s="72" t="e">
        <f t="shared" si="167"/>
        <v>#DIV/0!</v>
      </c>
      <c r="U259" s="72" t="e">
        <f t="shared" si="167"/>
        <v>#DIV/0!</v>
      </c>
      <c r="V259" s="72" t="e">
        <f t="shared" si="167"/>
        <v>#DIV/0!</v>
      </c>
      <c r="W259" s="72" t="e">
        <f t="shared" si="167"/>
        <v>#DIV/0!</v>
      </c>
      <c r="X259" s="72" t="e">
        <f t="shared" si="167"/>
        <v>#DIV/0!</v>
      </c>
      <c r="Y259" s="72" t="e">
        <f t="shared" si="167"/>
        <v>#DIV/0!</v>
      </c>
      <c r="Z259" s="72" t="e">
        <f t="shared" si="167"/>
        <v>#DIV/0!</v>
      </c>
      <c r="AA259" s="72" t="e">
        <f t="shared" si="167"/>
        <v>#DIV/0!</v>
      </c>
      <c r="AB259" s="72" t="e">
        <f t="shared" si="170"/>
        <v>#DIV/0!</v>
      </c>
      <c r="AC259" s="72" t="e">
        <f t="shared" si="170"/>
        <v>#DIV/0!</v>
      </c>
      <c r="AD259" s="72" t="e">
        <f t="shared" si="170"/>
        <v>#DIV/0!</v>
      </c>
      <c r="AE259" s="72" t="e">
        <f t="shared" ref="AE259:AG259" si="185">P259*100/$D259</f>
        <v>#DIV/0!</v>
      </c>
      <c r="AF259" s="72" t="e">
        <f t="shared" si="185"/>
        <v>#DIV/0!</v>
      </c>
      <c r="AG259" s="73" t="e">
        <f t="shared" si="185"/>
        <v>#DIV/0!</v>
      </c>
      <c r="AH259" s="555">
        <v>4</v>
      </c>
      <c r="AI259" s="232">
        <v>4</v>
      </c>
      <c r="AJ259" s="232">
        <v>4</v>
      </c>
      <c r="AK259" s="232">
        <v>4</v>
      </c>
      <c r="AL259" s="232">
        <v>4</v>
      </c>
      <c r="AM259" s="232">
        <v>4</v>
      </c>
      <c r="AN259" s="232">
        <v>4</v>
      </c>
      <c r="AO259" s="232">
        <v>4</v>
      </c>
      <c r="AP259" s="232">
        <v>4</v>
      </c>
      <c r="AQ259" s="232">
        <v>4</v>
      </c>
      <c r="AR259" s="232">
        <v>4</v>
      </c>
      <c r="AS259" s="232">
        <v>4</v>
      </c>
      <c r="AT259" s="232">
        <v>4</v>
      </c>
      <c r="AU259" s="232">
        <v>6</v>
      </c>
      <c r="AV259" s="234">
        <v>7</v>
      </c>
    </row>
    <row r="260" spans="2:48" ht="14.5" x14ac:dyDescent="0.35">
      <c r="B260" s="738"/>
      <c r="C260" s="1" t="s">
        <v>195</v>
      </c>
      <c r="D260" s="211">
        <v>0</v>
      </c>
      <c r="E260" s="211">
        <v>0</v>
      </c>
      <c r="F260" s="211">
        <v>0</v>
      </c>
      <c r="G260" s="211">
        <v>0</v>
      </c>
      <c r="H260" s="211">
        <v>0</v>
      </c>
      <c r="I260" s="211">
        <v>0</v>
      </c>
      <c r="J260" s="211">
        <v>0</v>
      </c>
      <c r="K260" s="211">
        <v>0</v>
      </c>
      <c r="L260" s="211">
        <v>0</v>
      </c>
      <c r="M260" s="211">
        <v>0</v>
      </c>
      <c r="N260" s="211">
        <v>0</v>
      </c>
      <c r="O260" s="211">
        <v>0</v>
      </c>
      <c r="P260" s="211">
        <v>0</v>
      </c>
      <c r="Q260" s="211">
        <v>0</v>
      </c>
      <c r="R260" s="211">
        <v>0</v>
      </c>
      <c r="S260" s="554">
        <f>100</f>
        <v>100</v>
      </c>
      <c r="T260" s="72" t="e">
        <f t="shared" si="167"/>
        <v>#DIV/0!</v>
      </c>
      <c r="U260" s="72" t="e">
        <f t="shared" si="167"/>
        <v>#DIV/0!</v>
      </c>
      <c r="V260" s="72" t="e">
        <f t="shared" si="167"/>
        <v>#DIV/0!</v>
      </c>
      <c r="W260" s="72" t="e">
        <f t="shared" si="167"/>
        <v>#DIV/0!</v>
      </c>
      <c r="X260" s="72" t="e">
        <f t="shared" si="167"/>
        <v>#DIV/0!</v>
      </c>
      <c r="Y260" s="72" t="e">
        <f t="shared" si="167"/>
        <v>#DIV/0!</v>
      </c>
      <c r="Z260" s="72" t="e">
        <f t="shared" si="167"/>
        <v>#DIV/0!</v>
      </c>
      <c r="AA260" s="72" t="e">
        <f t="shared" si="167"/>
        <v>#DIV/0!</v>
      </c>
      <c r="AB260" s="72" t="e">
        <f t="shared" si="170"/>
        <v>#DIV/0!</v>
      </c>
      <c r="AC260" s="72" t="e">
        <f t="shared" si="170"/>
        <v>#DIV/0!</v>
      </c>
      <c r="AD260" s="72" t="e">
        <f t="shared" si="170"/>
        <v>#DIV/0!</v>
      </c>
      <c r="AE260" s="72" t="e">
        <f t="shared" ref="AE260:AG260" si="186">P260*100/$D260</f>
        <v>#DIV/0!</v>
      </c>
      <c r="AF260" s="72" t="e">
        <f t="shared" si="186"/>
        <v>#DIV/0!</v>
      </c>
      <c r="AG260" s="73" t="e">
        <f t="shared" si="186"/>
        <v>#DIV/0!</v>
      </c>
      <c r="AH260" s="555">
        <v>4</v>
      </c>
      <c r="AI260" s="232">
        <v>4</v>
      </c>
      <c r="AJ260" s="232">
        <v>4</v>
      </c>
      <c r="AK260" s="232">
        <v>4</v>
      </c>
      <c r="AL260" s="232">
        <v>4</v>
      </c>
      <c r="AM260" s="232">
        <v>4</v>
      </c>
      <c r="AN260" s="232">
        <v>4</v>
      </c>
      <c r="AO260" s="232">
        <v>4</v>
      </c>
      <c r="AP260" s="232">
        <v>4</v>
      </c>
      <c r="AQ260" s="232">
        <v>4</v>
      </c>
      <c r="AR260" s="232">
        <v>4</v>
      </c>
      <c r="AS260" s="232">
        <v>4</v>
      </c>
      <c r="AT260" s="232">
        <v>4</v>
      </c>
      <c r="AU260" s="232">
        <v>6</v>
      </c>
      <c r="AV260" s="234">
        <v>7</v>
      </c>
    </row>
    <row r="261" spans="2:48" ht="14.5" x14ac:dyDescent="0.35">
      <c r="B261" s="738"/>
      <c r="C261" s="1" t="s">
        <v>196</v>
      </c>
      <c r="D261" s="211">
        <v>3598</v>
      </c>
      <c r="E261" s="211">
        <v>3451</v>
      </c>
      <c r="F261" s="211">
        <v>3304</v>
      </c>
      <c r="G261" s="211">
        <v>3289</v>
      </c>
      <c r="H261" s="211">
        <v>3071</v>
      </c>
      <c r="I261" s="211">
        <v>2986</v>
      </c>
      <c r="J261" s="211">
        <v>3067</v>
      </c>
      <c r="K261" s="211">
        <v>3195</v>
      </c>
      <c r="L261" s="211">
        <v>3247</v>
      </c>
      <c r="M261" s="211">
        <v>3356</v>
      </c>
      <c r="N261" s="211">
        <v>3609</v>
      </c>
      <c r="O261" s="211">
        <v>3960</v>
      </c>
      <c r="P261" s="211">
        <v>3910</v>
      </c>
      <c r="Q261" s="211">
        <v>3972</v>
      </c>
      <c r="R261" s="211">
        <v>4028</v>
      </c>
      <c r="S261" s="554">
        <f>100</f>
        <v>100</v>
      </c>
      <c r="T261" s="72">
        <f t="shared" si="167"/>
        <v>95.914396887159526</v>
      </c>
      <c r="U261" s="72">
        <f t="shared" si="167"/>
        <v>91.828793774319067</v>
      </c>
      <c r="V261" s="72">
        <f t="shared" si="167"/>
        <v>91.411895497498605</v>
      </c>
      <c r="W261" s="72">
        <f t="shared" si="167"/>
        <v>85.352973874374655</v>
      </c>
      <c r="X261" s="72">
        <f t="shared" si="167"/>
        <v>82.990550305725407</v>
      </c>
      <c r="Y261" s="72">
        <f t="shared" si="167"/>
        <v>85.241801000555867</v>
      </c>
      <c r="Z261" s="72">
        <f t="shared" si="167"/>
        <v>88.799332962757092</v>
      </c>
      <c r="AA261" s="72">
        <f t="shared" si="167"/>
        <v>90.244580322401333</v>
      </c>
      <c r="AB261" s="72">
        <f t="shared" si="170"/>
        <v>93.274041133963308</v>
      </c>
      <c r="AC261" s="72">
        <f t="shared" si="170"/>
        <v>100.30572540300167</v>
      </c>
      <c r="AD261" s="72">
        <f t="shared" si="170"/>
        <v>110.06114508060034</v>
      </c>
      <c r="AE261" s="72">
        <f t="shared" ref="AE261:AG261" si="187">P261*100/$D261</f>
        <v>108.67148415786548</v>
      </c>
      <c r="AF261" s="72">
        <f t="shared" si="187"/>
        <v>110.3946637020567</v>
      </c>
      <c r="AG261" s="73">
        <f t="shared" si="187"/>
        <v>111.95108393551973</v>
      </c>
      <c r="AH261" s="555">
        <v>4</v>
      </c>
      <c r="AI261" s="232">
        <v>4</v>
      </c>
      <c r="AJ261" s="232">
        <v>4</v>
      </c>
      <c r="AK261" s="232">
        <v>4</v>
      </c>
      <c r="AL261" s="232">
        <v>4</v>
      </c>
      <c r="AM261" s="232">
        <v>4</v>
      </c>
      <c r="AN261" s="232">
        <v>4</v>
      </c>
      <c r="AO261" s="232">
        <v>4</v>
      </c>
      <c r="AP261" s="232">
        <v>4</v>
      </c>
      <c r="AQ261" s="232">
        <v>4</v>
      </c>
      <c r="AR261" s="232">
        <v>4</v>
      </c>
      <c r="AS261" s="232">
        <v>4</v>
      </c>
      <c r="AT261" s="232">
        <v>4</v>
      </c>
      <c r="AU261" s="232">
        <v>6</v>
      </c>
      <c r="AV261" s="234">
        <v>7</v>
      </c>
    </row>
    <row r="262" spans="2:48" ht="14.5" x14ac:dyDescent="0.35">
      <c r="B262" s="738"/>
      <c r="C262" s="1" t="s">
        <v>197</v>
      </c>
      <c r="D262" s="211">
        <v>3598</v>
      </c>
      <c r="E262" s="211">
        <v>3451</v>
      </c>
      <c r="F262" s="211">
        <v>3304</v>
      </c>
      <c r="G262" s="211">
        <v>3289</v>
      </c>
      <c r="H262" s="211">
        <v>3071</v>
      </c>
      <c r="I262" s="211">
        <v>2986</v>
      </c>
      <c r="J262" s="211">
        <v>3067</v>
      </c>
      <c r="K262" s="211">
        <v>3195</v>
      </c>
      <c r="L262" s="211">
        <v>3247</v>
      </c>
      <c r="M262" s="211">
        <v>3356</v>
      </c>
      <c r="N262" s="211">
        <v>3609</v>
      </c>
      <c r="O262" s="211">
        <v>3960</v>
      </c>
      <c r="P262" s="211">
        <v>3910</v>
      </c>
      <c r="Q262" s="211">
        <v>3972</v>
      </c>
      <c r="R262" s="211">
        <v>4028</v>
      </c>
      <c r="S262" s="554">
        <f>100</f>
        <v>100</v>
      </c>
      <c r="T262" s="72">
        <f t="shared" si="167"/>
        <v>95.914396887159526</v>
      </c>
      <c r="U262" s="72">
        <f t="shared" si="167"/>
        <v>91.828793774319067</v>
      </c>
      <c r="V262" s="72">
        <f t="shared" si="167"/>
        <v>91.411895497498605</v>
      </c>
      <c r="W262" s="72">
        <f t="shared" si="167"/>
        <v>85.352973874374655</v>
      </c>
      <c r="X262" s="72">
        <f t="shared" si="167"/>
        <v>82.990550305725407</v>
      </c>
      <c r="Y262" s="72">
        <f t="shared" si="167"/>
        <v>85.241801000555867</v>
      </c>
      <c r="Z262" s="72">
        <f t="shared" si="167"/>
        <v>88.799332962757092</v>
      </c>
      <c r="AA262" s="72">
        <f t="shared" si="167"/>
        <v>90.244580322401333</v>
      </c>
      <c r="AB262" s="72">
        <f t="shared" si="170"/>
        <v>93.274041133963308</v>
      </c>
      <c r="AC262" s="72">
        <f t="shared" si="170"/>
        <v>100.30572540300167</v>
      </c>
      <c r="AD262" s="72">
        <f t="shared" si="170"/>
        <v>110.06114508060034</v>
      </c>
      <c r="AE262" s="72">
        <f t="shared" ref="AE262:AG262" si="188">P262*100/$D262</f>
        <v>108.67148415786548</v>
      </c>
      <c r="AF262" s="72">
        <f t="shared" si="188"/>
        <v>110.3946637020567</v>
      </c>
      <c r="AG262" s="73">
        <f t="shared" si="188"/>
        <v>111.95108393551973</v>
      </c>
      <c r="AH262" s="555">
        <v>4</v>
      </c>
      <c r="AI262" s="232">
        <v>4</v>
      </c>
      <c r="AJ262" s="232">
        <v>4</v>
      </c>
      <c r="AK262" s="232">
        <v>4</v>
      </c>
      <c r="AL262" s="232">
        <v>4</v>
      </c>
      <c r="AM262" s="232">
        <v>4</v>
      </c>
      <c r="AN262" s="232">
        <v>4</v>
      </c>
      <c r="AO262" s="232">
        <v>4</v>
      </c>
      <c r="AP262" s="232">
        <v>4</v>
      </c>
      <c r="AQ262" s="232">
        <v>4</v>
      </c>
      <c r="AR262" s="232">
        <v>4</v>
      </c>
      <c r="AS262" s="232">
        <v>4</v>
      </c>
      <c r="AT262" s="232">
        <v>4</v>
      </c>
      <c r="AU262" s="232">
        <v>6</v>
      </c>
      <c r="AV262" s="234">
        <v>7</v>
      </c>
    </row>
    <row r="263" spans="2:48" ht="14.5" x14ac:dyDescent="0.35">
      <c r="B263" s="739"/>
      <c r="C263" s="8" t="s">
        <v>198</v>
      </c>
      <c r="D263">
        <v>0</v>
      </c>
      <c r="E263">
        <v>0</v>
      </c>
      <c r="F263">
        <v>0</v>
      </c>
      <c r="G263">
        <v>0</v>
      </c>
      <c r="H263">
        <v>0</v>
      </c>
      <c r="I263">
        <v>0</v>
      </c>
      <c r="J263">
        <v>0</v>
      </c>
      <c r="K263">
        <v>0</v>
      </c>
      <c r="L263">
        <v>0</v>
      </c>
      <c r="M263">
        <v>0</v>
      </c>
      <c r="N263">
        <v>0</v>
      </c>
      <c r="O263">
        <v>0</v>
      </c>
      <c r="P263">
        <v>0</v>
      </c>
      <c r="Q263">
        <v>0</v>
      </c>
      <c r="R263">
        <v>0</v>
      </c>
      <c r="S263" s="554">
        <f>100</f>
        <v>100</v>
      </c>
      <c r="T263" s="72" t="e">
        <f t="shared" si="167"/>
        <v>#DIV/0!</v>
      </c>
      <c r="U263" s="72" t="e">
        <f t="shared" si="167"/>
        <v>#DIV/0!</v>
      </c>
      <c r="V263" s="72" t="e">
        <f t="shared" si="167"/>
        <v>#DIV/0!</v>
      </c>
      <c r="W263" s="72" t="e">
        <f t="shared" si="167"/>
        <v>#DIV/0!</v>
      </c>
      <c r="X263" s="72" t="e">
        <f t="shared" si="167"/>
        <v>#DIV/0!</v>
      </c>
      <c r="Y263" s="72" t="e">
        <f t="shared" si="167"/>
        <v>#DIV/0!</v>
      </c>
      <c r="Z263" s="72" t="e">
        <f t="shared" si="167"/>
        <v>#DIV/0!</v>
      </c>
      <c r="AA263" s="72" t="e">
        <f t="shared" si="167"/>
        <v>#DIV/0!</v>
      </c>
      <c r="AB263" s="72" t="e">
        <f t="shared" si="170"/>
        <v>#DIV/0!</v>
      </c>
      <c r="AC263" s="72" t="e">
        <f t="shared" si="170"/>
        <v>#DIV/0!</v>
      </c>
      <c r="AD263" s="72" t="e">
        <f t="shared" si="170"/>
        <v>#DIV/0!</v>
      </c>
      <c r="AE263" s="72" t="e">
        <f t="shared" ref="AE263:AG263" si="189">P263*100/$D263</f>
        <v>#DIV/0!</v>
      </c>
      <c r="AF263" s="72" t="e">
        <f t="shared" si="189"/>
        <v>#DIV/0!</v>
      </c>
      <c r="AG263" s="73" t="e">
        <f t="shared" si="189"/>
        <v>#DIV/0!</v>
      </c>
      <c r="AH263" s="235"/>
      <c r="AI263" s="236"/>
      <c r="AJ263" s="236"/>
      <c r="AK263" s="236"/>
      <c r="AL263" s="236"/>
      <c r="AM263" s="236"/>
      <c r="AN263" s="236"/>
      <c r="AO263" s="236"/>
      <c r="AP263" s="236"/>
      <c r="AQ263" s="236"/>
      <c r="AR263" s="236"/>
      <c r="AS263" s="236"/>
      <c r="AT263" s="236"/>
      <c r="AU263" s="236"/>
      <c r="AV263" s="237"/>
    </row>
    <row r="264" spans="2:48" ht="14.5" x14ac:dyDescent="0.35">
      <c r="B264" s="738" t="s">
        <v>135</v>
      </c>
      <c r="C264" s="1" t="s">
        <v>193</v>
      </c>
      <c r="D264" s="211">
        <v>28</v>
      </c>
      <c r="E264" s="211">
        <v>23</v>
      </c>
      <c r="F264" s="211">
        <v>29</v>
      </c>
      <c r="G264" s="211">
        <v>32</v>
      </c>
      <c r="H264" s="211">
        <v>31</v>
      </c>
      <c r="I264" s="211">
        <v>27</v>
      </c>
      <c r="J264" s="211">
        <v>26</v>
      </c>
      <c r="K264" s="211">
        <v>25</v>
      </c>
      <c r="L264" s="211">
        <v>27</v>
      </c>
      <c r="M264" s="211">
        <v>29</v>
      </c>
      <c r="N264" s="211">
        <v>29</v>
      </c>
      <c r="O264" s="211">
        <v>31</v>
      </c>
      <c r="P264" s="211">
        <v>30</v>
      </c>
      <c r="Q264" s="211">
        <v>30</v>
      </c>
      <c r="R264" s="211">
        <v>30</v>
      </c>
      <c r="S264" s="554">
        <f>100</f>
        <v>100</v>
      </c>
      <c r="T264" s="72">
        <f t="shared" si="167"/>
        <v>82.142857142857139</v>
      </c>
      <c r="U264" s="72">
        <f t="shared" si="167"/>
        <v>103.57142857142857</v>
      </c>
      <c r="V264" s="72">
        <f t="shared" si="167"/>
        <v>114.28571428571429</v>
      </c>
      <c r="W264" s="72">
        <f t="shared" si="167"/>
        <v>110.71428571428571</v>
      </c>
      <c r="X264" s="72">
        <f t="shared" si="167"/>
        <v>96.428571428571431</v>
      </c>
      <c r="Y264" s="72">
        <f t="shared" si="167"/>
        <v>92.857142857142861</v>
      </c>
      <c r="Z264" s="72">
        <f t="shared" si="167"/>
        <v>89.285714285714292</v>
      </c>
      <c r="AA264" s="72">
        <f t="shared" si="167"/>
        <v>96.428571428571431</v>
      </c>
      <c r="AB264" s="72">
        <f t="shared" si="170"/>
        <v>103.57142857142857</v>
      </c>
      <c r="AC264" s="72">
        <f t="shared" si="170"/>
        <v>103.57142857142857</v>
      </c>
      <c r="AD264" s="72">
        <f t="shared" si="170"/>
        <v>110.71428571428571</v>
      </c>
      <c r="AE264" s="72">
        <f t="shared" ref="AE264:AG264" si="190">P264*100/$D264</f>
        <v>107.14285714285714</v>
      </c>
      <c r="AF264" s="72">
        <f t="shared" si="190"/>
        <v>107.14285714285714</v>
      </c>
      <c r="AG264" s="73">
        <f t="shared" si="190"/>
        <v>107.14285714285714</v>
      </c>
      <c r="AH264" s="555">
        <v>4</v>
      </c>
      <c r="AI264" s="232">
        <v>4</v>
      </c>
      <c r="AJ264" s="232">
        <v>4</v>
      </c>
      <c r="AK264" s="232">
        <v>4</v>
      </c>
      <c r="AL264" s="232">
        <v>4</v>
      </c>
      <c r="AM264" s="232">
        <v>4</v>
      </c>
      <c r="AN264" s="232">
        <v>4</v>
      </c>
      <c r="AO264" s="232">
        <v>4</v>
      </c>
      <c r="AP264" s="232">
        <v>4</v>
      </c>
      <c r="AQ264" s="232">
        <v>4</v>
      </c>
      <c r="AR264" s="232">
        <v>4</v>
      </c>
      <c r="AS264" s="232">
        <v>4</v>
      </c>
      <c r="AT264" s="232">
        <v>4</v>
      </c>
      <c r="AU264" s="232">
        <v>6</v>
      </c>
      <c r="AV264" s="234">
        <v>7</v>
      </c>
    </row>
    <row r="265" spans="2:48" ht="14.5" x14ac:dyDescent="0.35">
      <c r="B265" s="738"/>
      <c r="C265" s="1" t="s">
        <v>194</v>
      </c>
      <c r="D265" s="211">
        <v>69</v>
      </c>
      <c r="E265" s="211">
        <v>71</v>
      </c>
      <c r="F265" s="211">
        <v>50</v>
      </c>
      <c r="G265" s="211">
        <v>110</v>
      </c>
      <c r="H265" s="211">
        <v>73</v>
      </c>
      <c r="I265" s="211">
        <v>70</v>
      </c>
      <c r="J265" s="211">
        <v>44</v>
      </c>
      <c r="K265" s="211">
        <v>42</v>
      </c>
      <c r="L265" s="211">
        <v>43</v>
      </c>
      <c r="M265" s="211">
        <v>45</v>
      </c>
      <c r="N265" s="211">
        <v>48</v>
      </c>
      <c r="O265" s="211">
        <v>48</v>
      </c>
      <c r="P265" s="211">
        <v>47</v>
      </c>
      <c r="Q265" s="211">
        <v>47</v>
      </c>
      <c r="R265" s="211">
        <v>47</v>
      </c>
      <c r="S265" s="554">
        <f>100</f>
        <v>100</v>
      </c>
      <c r="T265" s="72">
        <f t="shared" si="167"/>
        <v>102.89855072463769</v>
      </c>
      <c r="U265" s="72">
        <f t="shared" si="167"/>
        <v>72.463768115942031</v>
      </c>
      <c r="V265" s="72">
        <f t="shared" si="167"/>
        <v>159.42028985507247</v>
      </c>
      <c r="W265" s="72">
        <f t="shared" si="167"/>
        <v>105.79710144927536</v>
      </c>
      <c r="X265" s="72">
        <f t="shared" si="167"/>
        <v>101.44927536231884</v>
      </c>
      <c r="Y265" s="72">
        <f t="shared" si="167"/>
        <v>63.768115942028984</v>
      </c>
      <c r="Z265" s="72">
        <f t="shared" si="167"/>
        <v>60.869565217391305</v>
      </c>
      <c r="AA265" s="72">
        <f t="shared" si="167"/>
        <v>62.318840579710148</v>
      </c>
      <c r="AB265" s="72">
        <f t="shared" si="170"/>
        <v>65.217391304347828</v>
      </c>
      <c r="AC265" s="72">
        <f t="shared" si="170"/>
        <v>69.565217391304344</v>
      </c>
      <c r="AD265" s="72">
        <f t="shared" si="170"/>
        <v>69.565217391304344</v>
      </c>
      <c r="AE265" s="72">
        <f t="shared" ref="AE265:AG265" si="191">P265*100/$D265</f>
        <v>68.115942028985501</v>
      </c>
      <c r="AF265" s="72">
        <f t="shared" si="191"/>
        <v>68.115942028985501</v>
      </c>
      <c r="AG265" s="73">
        <f t="shared" si="191"/>
        <v>68.115942028985501</v>
      </c>
      <c r="AH265" s="555">
        <v>4</v>
      </c>
      <c r="AI265" s="232">
        <v>4</v>
      </c>
      <c r="AJ265" s="232">
        <v>4</v>
      </c>
      <c r="AK265" s="232">
        <v>4</v>
      </c>
      <c r="AL265" s="232">
        <v>4</v>
      </c>
      <c r="AM265" s="232">
        <v>4</v>
      </c>
      <c r="AN265" s="232">
        <v>4</v>
      </c>
      <c r="AO265" s="232">
        <v>4</v>
      </c>
      <c r="AP265" s="232">
        <v>4</v>
      </c>
      <c r="AQ265" s="232">
        <v>4</v>
      </c>
      <c r="AR265" s="232">
        <v>4</v>
      </c>
      <c r="AS265" s="232">
        <v>4</v>
      </c>
      <c r="AT265" s="232">
        <v>4</v>
      </c>
      <c r="AU265" s="232">
        <v>6</v>
      </c>
      <c r="AV265" s="234">
        <v>7</v>
      </c>
    </row>
    <row r="266" spans="2:48" ht="14.5" x14ac:dyDescent="0.35">
      <c r="B266" s="738"/>
      <c r="C266" s="1" t="s">
        <v>195</v>
      </c>
      <c r="D266" s="211">
        <v>90</v>
      </c>
      <c r="E266" s="211">
        <v>90</v>
      </c>
      <c r="F266" s="211">
        <v>193</v>
      </c>
      <c r="G266" s="211">
        <v>213</v>
      </c>
      <c r="H266" s="211">
        <v>375</v>
      </c>
      <c r="I266" s="211">
        <v>361</v>
      </c>
      <c r="J266" s="211">
        <v>345</v>
      </c>
      <c r="K266" s="211">
        <v>352</v>
      </c>
      <c r="L266" s="211">
        <v>378</v>
      </c>
      <c r="M266" s="211">
        <v>400</v>
      </c>
      <c r="N266" s="211">
        <v>374</v>
      </c>
      <c r="O266" s="211">
        <v>349</v>
      </c>
      <c r="P266" s="211">
        <v>371</v>
      </c>
      <c r="Q266" s="211">
        <v>378</v>
      </c>
      <c r="R266" s="211">
        <v>384</v>
      </c>
      <c r="S266" s="554">
        <f>100</f>
        <v>100</v>
      </c>
      <c r="T266" s="72">
        <f t="shared" si="167"/>
        <v>100</v>
      </c>
      <c r="U266" s="72">
        <f t="shared" si="167"/>
        <v>214.44444444444446</v>
      </c>
      <c r="V266" s="72">
        <f t="shared" si="167"/>
        <v>236.66666666666666</v>
      </c>
      <c r="W266" s="72">
        <f t="shared" si="167"/>
        <v>416.66666666666669</v>
      </c>
      <c r="X266" s="72">
        <f t="shared" si="167"/>
        <v>401.11111111111109</v>
      </c>
      <c r="Y266" s="72">
        <f t="shared" si="167"/>
        <v>383.33333333333331</v>
      </c>
      <c r="Z266" s="72">
        <f t="shared" si="167"/>
        <v>391.11111111111109</v>
      </c>
      <c r="AA266" s="72">
        <f t="shared" si="167"/>
        <v>420</v>
      </c>
      <c r="AB266" s="72">
        <f t="shared" si="170"/>
        <v>444.44444444444446</v>
      </c>
      <c r="AC266" s="72">
        <f t="shared" si="170"/>
        <v>415.55555555555554</v>
      </c>
      <c r="AD266" s="72">
        <f t="shared" si="170"/>
        <v>387.77777777777777</v>
      </c>
      <c r="AE266" s="72">
        <f t="shared" ref="AE266:AG266" si="192">P266*100/$D266</f>
        <v>412.22222222222223</v>
      </c>
      <c r="AF266" s="72">
        <f t="shared" si="192"/>
        <v>420</v>
      </c>
      <c r="AG266" s="73">
        <f t="shared" si="192"/>
        <v>426.66666666666669</v>
      </c>
      <c r="AH266" s="555">
        <v>4</v>
      </c>
      <c r="AI266" s="232">
        <v>4</v>
      </c>
      <c r="AJ266" s="232">
        <v>4</v>
      </c>
      <c r="AK266" s="232">
        <v>4</v>
      </c>
      <c r="AL266" s="232">
        <v>4</v>
      </c>
      <c r="AM266" s="232">
        <v>4</v>
      </c>
      <c r="AN266" s="232">
        <v>4</v>
      </c>
      <c r="AO266" s="232">
        <v>4</v>
      </c>
      <c r="AP266" s="232">
        <v>4</v>
      </c>
      <c r="AQ266" s="232">
        <v>4</v>
      </c>
      <c r="AR266" s="232">
        <v>4</v>
      </c>
      <c r="AS266" s="232">
        <v>4</v>
      </c>
      <c r="AT266" s="232">
        <v>4</v>
      </c>
      <c r="AU266" s="232">
        <v>6</v>
      </c>
      <c r="AV266" s="234">
        <v>7</v>
      </c>
    </row>
    <row r="267" spans="2:48" ht="14.5" x14ac:dyDescent="0.35">
      <c r="B267" s="738"/>
      <c r="C267" s="1" t="s">
        <v>196</v>
      </c>
      <c r="D267" s="211">
        <v>775</v>
      </c>
      <c r="E267" s="211">
        <v>783</v>
      </c>
      <c r="F267" s="211">
        <v>777</v>
      </c>
      <c r="G267" s="211">
        <v>853</v>
      </c>
      <c r="H267" s="211">
        <v>753</v>
      </c>
      <c r="I267" s="211">
        <v>723</v>
      </c>
      <c r="J267" s="211">
        <v>693</v>
      </c>
      <c r="K267" s="211">
        <v>721</v>
      </c>
      <c r="L267" s="211">
        <v>733</v>
      </c>
      <c r="M267" s="211">
        <v>758</v>
      </c>
      <c r="N267" s="211">
        <v>816</v>
      </c>
      <c r="O267" s="211">
        <v>895</v>
      </c>
      <c r="P267" s="211">
        <v>884</v>
      </c>
      <c r="Q267" s="211">
        <v>898</v>
      </c>
      <c r="R267" s="211">
        <v>911</v>
      </c>
      <c r="S267" s="554">
        <f>100</f>
        <v>100</v>
      </c>
      <c r="T267" s="72">
        <f t="shared" si="167"/>
        <v>101.03225806451613</v>
      </c>
      <c r="U267" s="72">
        <f t="shared" si="167"/>
        <v>100.25806451612904</v>
      </c>
      <c r="V267" s="72">
        <f t="shared" si="167"/>
        <v>110.06451612903226</v>
      </c>
      <c r="W267" s="72">
        <f t="shared" si="167"/>
        <v>97.161290322580641</v>
      </c>
      <c r="X267" s="72">
        <f t="shared" si="167"/>
        <v>93.290322580645167</v>
      </c>
      <c r="Y267" s="72">
        <f t="shared" si="167"/>
        <v>89.41935483870968</v>
      </c>
      <c r="Z267" s="72">
        <f t="shared" si="167"/>
        <v>93.032258064516128</v>
      </c>
      <c r="AA267" s="72">
        <f t="shared" si="167"/>
        <v>94.58064516129032</v>
      </c>
      <c r="AB267" s="72">
        <f t="shared" si="170"/>
        <v>97.806451612903231</v>
      </c>
      <c r="AC267" s="72">
        <f t="shared" si="170"/>
        <v>105.29032258064517</v>
      </c>
      <c r="AD267" s="72">
        <f t="shared" si="170"/>
        <v>115.48387096774194</v>
      </c>
      <c r="AE267" s="72">
        <f t="shared" ref="AE267:AG267" si="193">P267*100/$D267</f>
        <v>114.06451612903226</v>
      </c>
      <c r="AF267" s="72">
        <f t="shared" si="193"/>
        <v>115.87096774193549</v>
      </c>
      <c r="AG267" s="73">
        <f t="shared" si="193"/>
        <v>117.54838709677419</v>
      </c>
      <c r="AH267" s="555">
        <v>4</v>
      </c>
      <c r="AI267" s="232">
        <v>4</v>
      </c>
      <c r="AJ267" s="232">
        <v>4</v>
      </c>
      <c r="AK267" s="232">
        <v>4</v>
      </c>
      <c r="AL267" s="232">
        <v>4</v>
      </c>
      <c r="AM267" s="232">
        <v>4</v>
      </c>
      <c r="AN267" s="232">
        <v>4</v>
      </c>
      <c r="AO267" s="232">
        <v>4</v>
      </c>
      <c r="AP267" s="232">
        <v>4</v>
      </c>
      <c r="AQ267" s="232">
        <v>4</v>
      </c>
      <c r="AR267" s="232">
        <v>4</v>
      </c>
      <c r="AS267" s="232">
        <v>4</v>
      </c>
      <c r="AT267" s="232">
        <v>4</v>
      </c>
      <c r="AU267" s="232">
        <v>6</v>
      </c>
      <c r="AV267" s="234">
        <v>7</v>
      </c>
    </row>
    <row r="268" spans="2:48" ht="14.5" x14ac:dyDescent="0.35">
      <c r="B268" s="738"/>
      <c r="C268" s="1" t="s">
        <v>197</v>
      </c>
      <c r="D268" s="211">
        <v>962</v>
      </c>
      <c r="E268" s="211">
        <v>967</v>
      </c>
      <c r="F268" s="211">
        <v>1049</v>
      </c>
      <c r="G268" s="211">
        <v>1208</v>
      </c>
      <c r="H268" s="211">
        <v>1232</v>
      </c>
      <c r="I268" s="211">
        <v>1181</v>
      </c>
      <c r="J268" s="211">
        <v>1108</v>
      </c>
      <c r="K268" s="211">
        <v>1140</v>
      </c>
      <c r="L268" s="211">
        <v>1181</v>
      </c>
      <c r="M268" s="211">
        <v>1232</v>
      </c>
      <c r="N268" s="211">
        <v>1267</v>
      </c>
      <c r="O268" s="211">
        <v>1323</v>
      </c>
      <c r="P268" s="211">
        <v>1332</v>
      </c>
      <c r="Q268" s="211">
        <v>1353</v>
      </c>
      <c r="R268" s="211">
        <v>1372</v>
      </c>
      <c r="S268" s="554">
        <f>100</f>
        <v>100</v>
      </c>
      <c r="T268" s="72">
        <f t="shared" si="167"/>
        <v>100.51975051975052</v>
      </c>
      <c r="U268" s="72">
        <f t="shared" si="167"/>
        <v>109.04365904365905</v>
      </c>
      <c r="V268" s="72">
        <f t="shared" si="167"/>
        <v>125.57172557172557</v>
      </c>
      <c r="W268" s="72">
        <f t="shared" si="167"/>
        <v>128.06652806652806</v>
      </c>
      <c r="X268" s="72">
        <f t="shared" si="167"/>
        <v>122.76507276507276</v>
      </c>
      <c r="Y268" s="72">
        <f t="shared" si="167"/>
        <v>115.17671517671518</v>
      </c>
      <c r="Z268" s="72">
        <f t="shared" si="167"/>
        <v>118.5031185031185</v>
      </c>
      <c r="AA268" s="72">
        <f t="shared" si="167"/>
        <v>122.76507276507276</v>
      </c>
      <c r="AB268" s="72">
        <f t="shared" si="170"/>
        <v>128.06652806652806</v>
      </c>
      <c r="AC268" s="72">
        <f t="shared" si="170"/>
        <v>131.70478170478171</v>
      </c>
      <c r="AD268" s="72">
        <f t="shared" si="170"/>
        <v>137.52598752598752</v>
      </c>
      <c r="AE268" s="72">
        <f t="shared" ref="AE268:AG268" si="194">P268*100/$D268</f>
        <v>138.46153846153845</v>
      </c>
      <c r="AF268" s="72">
        <f t="shared" si="194"/>
        <v>140.64449064449065</v>
      </c>
      <c r="AG268" s="73">
        <f t="shared" si="194"/>
        <v>142.61954261954261</v>
      </c>
      <c r="AH268" s="555">
        <v>4</v>
      </c>
      <c r="AI268" s="232">
        <v>4</v>
      </c>
      <c r="AJ268" s="232">
        <v>4</v>
      </c>
      <c r="AK268" s="232">
        <v>4</v>
      </c>
      <c r="AL268" s="232">
        <v>4</v>
      </c>
      <c r="AM268" s="232">
        <v>4</v>
      </c>
      <c r="AN268" s="232">
        <v>4</v>
      </c>
      <c r="AO268" s="232">
        <v>4</v>
      </c>
      <c r="AP268" s="232">
        <v>4</v>
      </c>
      <c r="AQ268" s="232">
        <v>4</v>
      </c>
      <c r="AR268" s="232">
        <v>4</v>
      </c>
      <c r="AS268" s="232">
        <v>4</v>
      </c>
      <c r="AT268" s="232">
        <v>4</v>
      </c>
      <c r="AU268" s="232">
        <v>6</v>
      </c>
      <c r="AV268" s="234">
        <v>7</v>
      </c>
    </row>
    <row r="269" spans="2:48" ht="14.5" x14ac:dyDescent="0.35">
      <c r="B269" s="739"/>
      <c r="C269" s="8" t="s">
        <v>198</v>
      </c>
      <c r="D269">
        <v>187</v>
      </c>
      <c r="E269">
        <v>184</v>
      </c>
      <c r="F269">
        <v>272</v>
      </c>
      <c r="G269">
        <v>355</v>
      </c>
      <c r="H269">
        <v>479</v>
      </c>
      <c r="I269">
        <v>458</v>
      </c>
      <c r="J269">
        <v>415</v>
      </c>
      <c r="K269">
        <v>419</v>
      </c>
      <c r="L269">
        <v>448</v>
      </c>
      <c r="M269">
        <v>474</v>
      </c>
      <c r="N269">
        <v>451</v>
      </c>
      <c r="O269">
        <v>428</v>
      </c>
      <c r="P269">
        <v>448</v>
      </c>
      <c r="Q269">
        <v>455</v>
      </c>
      <c r="R269">
        <v>461</v>
      </c>
      <c r="S269" s="554">
        <f>100</f>
        <v>100</v>
      </c>
      <c r="T269" s="72">
        <f t="shared" si="167"/>
        <v>98.395721925133685</v>
      </c>
      <c r="U269" s="72">
        <f t="shared" si="167"/>
        <v>145.45454545454547</v>
      </c>
      <c r="V269" s="72">
        <f t="shared" si="167"/>
        <v>189.83957219251337</v>
      </c>
      <c r="W269" s="72">
        <f t="shared" si="167"/>
        <v>256.14973262032083</v>
      </c>
      <c r="X269" s="72">
        <f t="shared" si="167"/>
        <v>244.91978609625667</v>
      </c>
      <c r="Y269" s="72">
        <f t="shared" si="167"/>
        <v>221.92513368983958</v>
      </c>
      <c r="Z269" s="72">
        <f t="shared" si="167"/>
        <v>224.06417112299465</v>
      </c>
      <c r="AA269" s="72">
        <f t="shared" si="167"/>
        <v>239.57219251336898</v>
      </c>
      <c r="AB269" s="72">
        <f t="shared" si="170"/>
        <v>253.475935828877</v>
      </c>
      <c r="AC269" s="72">
        <f t="shared" si="170"/>
        <v>241.1764705882353</v>
      </c>
      <c r="AD269" s="72">
        <f t="shared" si="170"/>
        <v>228.87700534759358</v>
      </c>
      <c r="AE269" s="72">
        <f t="shared" ref="AE269:AG269" si="195">P269*100/$D269</f>
        <v>239.57219251336898</v>
      </c>
      <c r="AF269" s="72">
        <f t="shared" si="195"/>
        <v>243.31550802139037</v>
      </c>
      <c r="AG269" s="73">
        <f t="shared" si="195"/>
        <v>246.524064171123</v>
      </c>
      <c r="AH269" s="235"/>
      <c r="AI269" s="236"/>
      <c r="AJ269" s="236"/>
      <c r="AK269" s="236"/>
      <c r="AL269" s="236"/>
      <c r="AM269" s="236"/>
      <c r="AN269" s="236"/>
      <c r="AO269" s="236"/>
      <c r="AP269" s="236"/>
      <c r="AQ269" s="236"/>
      <c r="AR269" s="236"/>
      <c r="AS269" s="236"/>
      <c r="AT269" s="236"/>
      <c r="AU269" s="236"/>
      <c r="AV269" s="237"/>
    </row>
    <row r="270" spans="2:48" ht="15" customHeight="1" x14ac:dyDescent="0.35">
      <c r="B270" s="738" t="s">
        <v>156</v>
      </c>
      <c r="C270" s="1" t="s">
        <v>193</v>
      </c>
      <c r="D270" s="210">
        <v>261</v>
      </c>
      <c r="E270" s="210">
        <v>258</v>
      </c>
      <c r="F270" s="210">
        <v>293</v>
      </c>
      <c r="G270" s="211">
        <v>282</v>
      </c>
      <c r="H270" s="210">
        <v>324</v>
      </c>
      <c r="I270" s="211">
        <v>380</v>
      </c>
      <c r="J270" s="211">
        <v>404</v>
      </c>
      <c r="K270" s="211">
        <v>389</v>
      </c>
      <c r="L270" s="211">
        <v>410</v>
      </c>
      <c r="M270" s="211">
        <v>440</v>
      </c>
      <c r="N270" s="211">
        <v>443</v>
      </c>
      <c r="O270" s="211">
        <v>467</v>
      </c>
      <c r="P270" s="211">
        <v>453</v>
      </c>
      <c r="Q270" s="211">
        <v>459</v>
      </c>
      <c r="R270" s="211">
        <v>464</v>
      </c>
      <c r="S270" s="554">
        <f>100</f>
        <v>100</v>
      </c>
      <c r="T270" s="72">
        <f t="shared" si="167"/>
        <v>98.850574712643677</v>
      </c>
      <c r="U270" s="72">
        <f t="shared" si="167"/>
        <v>112.26053639846744</v>
      </c>
      <c r="V270" s="72">
        <f t="shared" si="167"/>
        <v>108.04597701149426</v>
      </c>
      <c r="W270" s="72">
        <f t="shared" si="167"/>
        <v>124.13793103448276</v>
      </c>
      <c r="X270" s="72">
        <f t="shared" si="167"/>
        <v>145.59386973180077</v>
      </c>
      <c r="Y270" s="72">
        <f t="shared" si="167"/>
        <v>154.78927203065135</v>
      </c>
      <c r="Z270" s="72">
        <f t="shared" si="167"/>
        <v>149.04214559386972</v>
      </c>
      <c r="AA270" s="72">
        <f t="shared" si="167"/>
        <v>157.08812260536399</v>
      </c>
      <c r="AB270" s="72">
        <f t="shared" si="170"/>
        <v>168.58237547892719</v>
      </c>
      <c r="AC270" s="72">
        <f t="shared" si="170"/>
        <v>169.73180076628353</v>
      </c>
      <c r="AD270" s="72">
        <f t="shared" si="170"/>
        <v>178.92720306513411</v>
      </c>
      <c r="AE270" s="72">
        <f t="shared" ref="AE270:AG270" si="196">P270*100/$D270</f>
        <v>173.56321839080459</v>
      </c>
      <c r="AF270" s="72">
        <f t="shared" si="196"/>
        <v>175.86206896551724</v>
      </c>
      <c r="AG270" s="73">
        <f t="shared" si="196"/>
        <v>177.77777777777777</v>
      </c>
      <c r="AH270" s="555">
        <v>1</v>
      </c>
      <c r="AI270" s="232">
        <v>1</v>
      </c>
      <c r="AJ270" s="232">
        <v>1</v>
      </c>
      <c r="AK270" s="232">
        <v>4</v>
      </c>
      <c r="AL270" s="232">
        <v>1</v>
      </c>
      <c r="AM270" s="232">
        <v>4</v>
      </c>
      <c r="AN270" s="232">
        <v>4</v>
      </c>
      <c r="AO270" s="232">
        <v>4</v>
      </c>
      <c r="AP270" s="232">
        <v>4</v>
      </c>
      <c r="AQ270" s="232">
        <v>4</v>
      </c>
      <c r="AR270" s="232">
        <v>4</v>
      </c>
      <c r="AS270" s="232">
        <v>4</v>
      </c>
      <c r="AT270" s="232">
        <v>4</v>
      </c>
      <c r="AU270" s="232">
        <v>6</v>
      </c>
      <c r="AV270" s="234">
        <v>7</v>
      </c>
    </row>
    <row r="271" spans="2:48" ht="14.5" x14ac:dyDescent="0.35">
      <c r="B271" s="738"/>
      <c r="C271" s="1" t="s">
        <v>194</v>
      </c>
      <c r="D271" s="211">
        <v>599</v>
      </c>
      <c r="E271" s="211">
        <v>677</v>
      </c>
      <c r="F271" s="211">
        <v>585</v>
      </c>
      <c r="G271" s="210">
        <v>618</v>
      </c>
      <c r="H271" s="211">
        <v>554</v>
      </c>
      <c r="I271" s="211">
        <v>503</v>
      </c>
      <c r="J271" s="211">
        <v>512</v>
      </c>
      <c r="K271" s="211">
        <v>494</v>
      </c>
      <c r="L271" s="211">
        <v>503</v>
      </c>
      <c r="M271" s="211">
        <v>530</v>
      </c>
      <c r="N271" s="211">
        <v>569</v>
      </c>
      <c r="O271" s="211">
        <v>567</v>
      </c>
      <c r="P271" s="211">
        <v>560</v>
      </c>
      <c r="Q271" s="211">
        <v>565</v>
      </c>
      <c r="R271" s="211">
        <v>570</v>
      </c>
      <c r="S271" s="554">
        <f>100</f>
        <v>100</v>
      </c>
      <c r="T271" s="72">
        <f t="shared" si="167"/>
        <v>113.02170283806343</v>
      </c>
      <c r="U271" s="72">
        <f t="shared" si="167"/>
        <v>97.662771285475799</v>
      </c>
      <c r="V271" s="72">
        <f t="shared" si="167"/>
        <v>103.17195325542571</v>
      </c>
      <c r="W271" s="72">
        <f t="shared" si="167"/>
        <v>92.487479131886474</v>
      </c>
      <c r="X271" s="72">
        <f t="shared" si="167"/>
        <v>83.973288814691145</v>
      </c>
      <c r="Y271" s="72">
        <f t="shared" si="167"/>
        <v>85.475792988313856</v>
      </c>
      <c r="Z271" s="72">
        <f t="shared" si="167"/>
        <v>82.470784641068448</v>
      </c>
      <c r="AA271" s="72">
        <f t="shared" si="167"/>
        <v>83.973288814691145</v>
      </c>
      <c r="AB271" s="72">
        <f t="shared" si="170"/>
        <v>88.480801335559264</v>
      </c>
      <c r="AC271" s="72">
        <f t="shared" si="170"/>
        <v>94.991652754590987</v>
      </c>
      <c r="AD271" s="72">
        <f t="shared" si="170"/>
        <v>94.657762938230377</v>
      </c>
      <c r="AE271" s="72">
        <f t="shared" ref="AE271:AG271" si="197">P271*100/$D271</f>
        <v>93.489148580968276</v>
      </c>
      <c r="AF271" s="72">
        <f t="shared" si="197"/>
        <v>94.323873121869781</v>
      </c>
      <c r="AG271" s="73">
        <f t="shared" si="197"/>
        <v>95.158597662771285</v>
      </c>
      <c r="AH271" s="555">
        <v>4</v>
      </c>
      <c r="AI271" s="232">
        <v>4</v>
      </c>
      <c r="AJ271" s="232">
        <v>4</v>
      </c>
      <c r="AK271" s="232">
        <v>1</v>
      </c>
      <c r="AL271" s="232">
        <v>4</v>
      </c>
      <c r="AM271" s="232">
        <v>4</v>
      </c>
      <c r="AN271" s="232">
        <v>4</v>
      </c>
      <c r="AO271" s="232">
        <v>4</v>
      </c>
      <c r="AP271" s="232">
        <v>4</v>
      </c>
      <c r="AQ271" s="232">
        <v>4</v>
      </c>
      <c r="AR271" s="232">
        <v>4</v>
      </c>
      <c r="AS271" s="232">
        <v>4</v>
      </c>
      <c r="AT271" s="232">
        <v>4</v>
      </c>
      <c r="AU271" s="232">
        <v>6</v>
      </c>
      <c r="AV271" s="234">
        <v>7</v>
      </c>
    </row>
    <row r="272" spans="2:48" ht="14.5" x14ac:dyDescent="0.35">
      <c r="B272" s="738"/>
      <c r="C272" s="1" t="s">
        <v>195</v>
      </c>
      <c r="D272" s="211">
        <v>899</v>
      </c>
      <c r="E272" s="211">
        <v>923</v>
      </c>
      <c r="F272" s="211">
        <v>972</v>
      </c>
      <c r="G272" s="211">
        <v>1114</v>
      </c>
      <c r="H272" s="211">
        <v>1178</v>
      </c>
      <c r="I272" s="211">
        <v>1253</v>
      </c>
      <c r="J272" s="211">
        <v>878</v>
      </c>
      <c r="K272" s="211">
        <v>1119</v>
      </c>
      <c r="L272" s="211">
        <v>1201</v>
      </c>
      <c r="M272" s="211">
        <v>1271</v>
      </c>
      <c r="N272" s="211">
        <v>1188</v>
      </c>
      <c r="O272" s="211">
        <v>1107</v>
      </c>
      <c r="P272" s="211">
        <v>1179</v>
      </c>
      <c r="Q272" s="211">
        <v>1201</v>
      </c>
      <c r="R272" s="211">
        <v>1221</v>
      </c>
      <c r="S272" s="554">
        <f>100</f>
        <v>100</v>
      </c>
      <c r="T272" s="72">
        <f t="shared" si="167"/>
        <v>102.66963292547275</v>
      </c>
      <c r="U272" s="72">
        <f t="shared" si="167"/>
        <v>108.12013348164628</v>
      </c>
      <c r="V272" s="72">
        <f t="shared" si="167"/>
        <v>123.91546162402669</v>
      </c>
      <c r="W272" s="72">
        <f t="shared" si="167"/>
        <v>131.0344827586207</v>
      </c>
      <c r="X272" s="72">
        <f t="shared" si="167"/>
        <v>139.37708565072302</v>
      </c>
      <c r="Y272" s="72">
        <f t="shared" si="167"/>
        <v>97.664071190211345</v>
      </c>
      <c r="Z272" s="72">
        <f t="shared" si="167"/>
        <v>124.47163515016685</v>
      </c>
      <c r="AA272" s="72">
        <f t="shared" si="167"/>
        <v>133.5928809788654</v>
      </c>
      <c r="AB272" s="72">
        <f t="shared" si="170"/>
        <v>141.37931034482759</v>
      </c>
      <c r="AC272" s="72">
        <f t="shared" si="170"/>
        <v>132.14682981090101</v>
      </c>
      <c r="AD272" s="72">
        <f t="shared" si="170"/>
        <v>123.13681868743048</v>
      </c>
      <c r="AE272" s="72">
        <f t="shared" ref="AE272:AG272" si="198">P272*100/$D272</f>
        <v>131.14571746384871</v>
      </c>
      <c r="AF272" s="72">
        <f t="shared" si="198"/>
        <v>133.5928809788654</v>
      </c>
      <c r="AG272" s="73">
        <f t="shared" si="198"/>
        <v>135.81757508342602</v>
      </c>
      <c r="AH272" s="555">
        <v>4</v>
      </c>
      <c r="AI272" s="232">
        <v>4</v>
      </c>
      <c r="AJ272" s="232">
        <v>4</v>
      </c>
      <c r="AK272" s="232">
        <v>4</v>
      </c>
      <c r="AL272" s="232">
        <v>4</v>
      </c>
      <c r="AM272" s="232">
        <v>4</v>
      </c>
      <c r="AN272" s="232">
        <v>4</v>
      </c>
      <c r="AO272" s="232">
        <v>4</v>
      </c>
      <c r="AP272" s="232">
        <v>4</v>
      </c>
      <c r="AQ272" s="232">
        <v>4</v>
      </c>
      <c r="AR272" s="232">
        <v>4</v>
      </c>
      <c r="AS272" s="232">
        <v>4</v>
      </c>
      <c r="AT272" s="232">
        <v>4</v>
      </c>
      <c r="AU272" s="232">
        <v>6</v>
      </c>
      <c r="AV272" s="234">
        <v>7</v>
      </c>
    </row>
    <row r="273" spans="2:48" ht="14.5" x14ac:dyDescent="0.35">
      <c r="B273" s="738"/>
      <c r="C273" s="1" t="s">
        <v>196</v>
      </c>
      <c r="D273" s="211">
        <v>1077</v>
      </c>
      <c r="E273" s="211">
        <v>1020</v>
      </c>
      <c r="F273" s="211">
        <v>948</v>
      </c>
      <c r="G273" s="211">
        <v>919</v>
      </c>
      <c r="H273" s="211">
        <v>972</v>
      </c>
      <c r="I273" s="211">
        <v>1034</v>
      </c>
      <c r="J273" s="211">
        <v>1451</v>
      </c>
      <c r="K273" s="211">
        <v>1280</v>
      </c>
      <c r="L273" s="211">
        <v>1300</v>
      </c>
      <c r="M273" s="211">
        <v>1344</v>
      </c>
      <c r="N273" s="211">
        <v>1445</v>
      </c>
      <c r="O273" s="211">
        <v>1586</v>
      </c>
      <c r="P273" s="211">
        <v>1566</v>
      </c>
      <c r="Q273" s="211">
        <v>1591</v>
      </c>
      <c r="R273" s="211">
        <v>1613</v>
      </c>
      <c r="S273" s="554">
        <f>100</f>
        <v>100</v>
      </c>
      <c r="T273" s="72">
        <f t="shared" si="167"/>
        <v>94.707520891364908</v>
      </c>
      <c r="U273" s="72">
        <f t="shared" si="167"/>
        <v>88.022284122562681</v>
      </c>
      <c r="V273" s="72">
        <f t="shared" si="167"/>
        <v>85.329619312906217</v>
      </c>
      <c r="W273" s="72">
        <f t="shared" si="167"/>
        <v>90.250696378830085</v>
      </c>
      <c r="X273" s="72">
        <f t="shared" si="167"/>
        <v>96.007428040854222</v>
      </c>
      <c r="Y273" s="72">
        <f t="shared" si="167"/>
        <v>134.72609099350046</v>
      </c>
      <c r="Z273" s="72">
        <f t="shared" si="167"/>
        <v>118.84865366759517</v>
      </c>
      <c r="AA273" s="72">
        <f t="shared" si="167"/>
        <v>120.70566388115135</v>
      </c>
      <c r="AB273" s="72">
        <f t="shared" si="170"/>
        <v>124.79108635097494</v>
      </c>
      <c r="AC273" s="72">
        <f t="shared" si="170"/>
        <v>134.1689879294336</v>
      </c>
      <c r="AD273" s="72">
        <f t="shared" si="170"/>
        <v>147.26090993500463</v>
      </c>
      <c r="AE273" s="72">
        <f t="shared" ref="AE273:AG273" si="199">P273*100/$D273</f>
        <v>145.40389972144845</v>
      </c>
      <c r="AF273" s="72">
        <f t="shared" si="199"/>
        <v>147.72516248839369</v>
      </c>
      <c r="AG273" s="73">
        <f t="shared" si="199"/>
        <v>149.76787372330548</v>
      </c>
      <c r="AH273" s="555">
        <v>4</v>
      </c>
      <c r="AI273" s="232">
        <v>4</v>
      </c>
      <c r="AJ273" s="232">
        <v>4</v>
      </c>
      <c r="AK273" s="232">
        <v>4</v>
      </c>
      <c r="AL273" s="232">
        <v>4</v>
      </c>
      <c r="AM273" s="232">
        <v>4</v>
      </c>
      <c r="AN273" s="232">
        <v>4</v>
      </c>
      <c r="AO273" s="232">
        <v>4</v>
      </c>
      <c r="AP273" s="232">
        <v>4</v>
      </c>
      <c r="AQ273" s="232">
        <v>4</v>
      </c>
      <c r="AR273" s="232">
        <v>4</v>
      </c>
      <c r="AS273" s="232">
        <v>4</v>
      </c>
      <c r="AT273" s="232">
        <v>4</v>
      </c>
      <c r="AU273" s="232">
        <v>6</v>
      </c>
      <c r="AV273" s="234">
        <v>7</v>
      </c>
    </row>
    <row r="274" spans="2:48" ht="14.5" x14ac:dyDescent="0.35">
      <c r="B274" s="738"/>
      <c r="C274" s="1" t="s">
        <v>197</v>
      </c>
      <c r="D274" s="211">
        <v>2836</v>
      </c>
      <c r="E274" s="211">
        <v>2878</v>
      </c>
      <c r="F274" s="211">
        <v>2798</v>
      </c>
      <c r="G274" s="211">
        <v>2933</v>
      </c>
      <c r="H274" s="211">
        <v>3028</v>
      </c>
      <c r="I274" s="211">
        <v>3170</v>
      </c>
      <c r="J274" s="211">
        <v>3245</v>
      </c>
      <c r="K274" s="211">
        <v>3282</v>
      </c>
      <c r="L274" s="211">
        <v>3414</v>
      </c>
      <c r="M274" s="211">
        <v>3585</v>
      </c>
      <c r="N274" s="211">
        <v>3645</v>
      </c>
      <c r="O274" s="211">
        <v>3727</v>
      </c>
      <c r="P274" s="211">
        <v>3758</v>
      </c>
      <c r="Q274" s="211">
        <v>3816</v>
      </c>
      <c r="R274" s="211">
        <v>3868</v>
      </c>
      <c r="S274" s="554">
        <f>100</f>
        <v>100</v>
      </c>
      <c r="T274" s="72">
        <f t="shared" si="167"/>
        <v>101.48095909732017</v>
      </c>
      <c r="U274" s="72">
        <f t="shared" si="167"/>
        <v>98.660084626234138</v>
      </c>
      <c r="V274" s="72">
        <f t="shared" si="167"/>
        <v>103.42031029619181</v>
      </c>
      <c r="W274" s="72">
        <f t="shared" si="167"/>
        <v>106.77009873060649</v>
      </c>
      <c r="X274" s="72">
        <f t="shared" si="167"/>
        <v>111.77715091678421</v>
      </c>
      <c r="Y274" s="72">
        <f t="shared" si="167"/>
        <v>114.42172073342736</v>
      </c>
      <c r="Z274" s="72">
        <f t="shared" si="167"/>
        <v>115.72637517630466</v>
      </c>
      <c r="AA274" s="72">
        <f t="shared" si="167"/>
        <v>120.38081805359661</v>
      </c>
      <c r="AB274" s="72">
        <f t="shared" si="170"/>
        <v>126.41043723554301</v>
      </c>
      <c r="AC274" s="72">
        <f t="shared" si="170"/>
        <v>128.52609308885755</v>
      </c>
      <c r="AD274" s="72">
        <f t="shared" si="170"/>
        <v>131.41748942172075</v>
      </c>
      <c r="AE274" s="72">
        <f t="shared" ref="AE274:AG274" si="200">P274*100/$D274</f>
        <v>132.51057827926658</v>
      </c>
      <c r="AF274" s="72">
        <f t="shared" si="200"/>
        <v>134.55571227080395</v>
      </c>
      <c r="AG274" s="73">
        <f t="shared" si="200"/>
        <v>136.38928067700988</v>
      </c>
      <c r="AH274" s="555">
        <v>4</v>
      </c>
      <c r="AI274" s="232">
        <v>4</v>
      </c>
      <c r="AJ274" s="232">
        <v>4</v>
      </c>
      <c r="AK274" s="232">
        <v>4</v>
      </c>
      <c r="AL274" s="232">
        <v>4</v>
      </c>
      <c r="AM274" s="232">
        <v>4</v>
      </c>
      <c r="AN274" s="232">
        <v>4</v>
      </c>
      <c r="AO274" s="232">
        <v>4</v>
      </c>
      <c r="AP274" s="232">
        <v>4</v>
      </c>
      <c r="AQ274" s="232">
        <v>4</v>
      </c>
      <c r="AR274" s="232">
        <v>4</v>
      </c>
      <c r="AS274" s="232">
        <v>4</v>
      </c>
      <c r="AT274" s="232">
        <v>4</v>
      </c>
      <c r="AU274" s="232">
        <v>6</v>
      </c>
      <c r="AV274" s="234">
        <v>7</v>
      </c>
    </row>
    <row r="275" spans="2:48" ht="14.5" x14ac:dyDescent="0.35">
      <c r="B275" s="739"/>
      <c r="C275" s="8" t="s">
        <v>198</v>
      </c>
      <c r="D275">
        <v>1759</v>
      </c>
      <c r="E275">
        <v>1858</v>
      </c>
      <c r="F275">
        <v>1850</v>
      </c>
      <c r="G275">
        <v>2014</v>
      </c>
      <c r="H275">
        <v>2056</v>
      </c>
      <c r="I275">
        <v>2136</v>
      </c>
      <c r="J275">
        <v>1794</v>
      </c>
      <c r="K275">
        <v>2002</v>
      </c>
      <c r="L275">
        <v>2114</v>
      </c>
      <c r="M275">
        <v>2241</v>
      </c>
      <c r="N275">
        <v>2200</v>
      </c>
      <c r="O275">
        <v>2141</v>
      </c>
      <c r="P275">
        <v>2192</v>
      </c>
      <c r="Q275">
        <v>2225</v>
      </c>
      <c r="R275">
        <v>2255</v>
      </c>
      <c r="S275" s="554">
        <f>100</f>
        <v>100</v>
      </c>
      <c r="T275" s="72">
        <f t="shared" si="167"/>
        <v>105.62819783968163</v>
      </c>
      <c r="U275" s="72">
        <f t="shared" si="167"/>
        <v>105.17339397384877</v>
      </c>
      <c r="V275" s="72">
        <f t="shared" si="167"/>
        <v>114.4968732234224</v>
      </c>
      <c r="W275" s="72">
        <f t="shared" ref="W275:AA325" si="201">H275*100/$D275</f>
        <v>116.88459351904491</v>
      </c>
      <c r="X275" s="72">
        <f t="shared" si="201"/>
        <v>121.43263217737351</v>
      </c>
      <c r="Y275" s="72">
        <f t="shared" si="201"/>
        <v>101.98976691301876</v>
      </c>
      <c r="Z275" s="72">
        <f t="shared" si="201"/>
        <v>113.8146674246731</v>
      </c>
      <c r="AA275" s="72">
        <f t="shared" si="201"/>
        <v>120.18192154633314</v>
      </c>
      <c r="AB275" s="72">
        <f t="shared" si="170"/>
        <v>127.40193291642979</v>
      </c>
      <c r="AC275" s="72">
        <f t="shared" si="170"/>
        <v>125.07106310403638</v>
      </c>
      <c r="AD275" s="72">
        <f t="shared" si="170"/>
        <v>121.71688459351904</v>
      </c>
      <c r="AE275" s="72">
        <f t="shared" ref="AE275:AG275" si="202">P275*100/$D275</f>
        <v>124.61625923820353</v>
      </c>
      <c r="AF275" s="72">
        <f t="shared" si="202"/>
        <v>126.49232518476407</v>
      </c>
      <c r="AG275" s="73">
        <f t="shared" si="202"/>
        <v>128.1978396816373</v>
      </c>
      <c r="AH275" s="235"/>
      <c r="AI275" s="236"/>
      <c r="AJ275" s="236"/>
      <c r="AK275" s="236"/>
      <c r="AL275" s="236"/>
      <c r="AM275" s="236"/>
      <c r="AN275" s="236"/>
      <c r="AO275" s="236"/>
      <c r="AP275" s="236"/>
      <c r="AQ275" s="236"/>
      <c r="AR275" s="236"/>
      <c r="AS275" s="236"/>
      <c r="AT275" s="236"/>
      <c r="AU275" s="236"/>
      <c r="AV275" s="237"/>
    </row>
    <row r="276" spans="2:48" ht="15" customHeight="1" x14ac:dyDescent="0.35">
      <c r="B276" s="738" t="s">
        <v>164</v>
      </c>
      <c r="C276" s="1" t="s">
        <v>193</v>
      </c>
      <c r="D276" s="211">
        <v>118</v>
      </c>
      <c r="E276" s="211">
        <v>112</v>
      </c>
      <c r="F276" s="211">
        <v>118</v>
      </c>
      <c r="G276" s="211">
        <v>128</v>
      </c>
      <c r="H276" s="211">
        <v>116</v>
      </c>
      <c r="I276" s="210">
        <v>110</v>
      </c>
      <c r="J276" s="211">
        <v>97</v>
      </c>
      <c r="K276" s="211">
        <v>94</v>
      </c>
      <c r="L276" s="211">
        <v>99</v>
      </c>
      <c r="M276" s="211">
        <v>106</v>
      </c>
      <c r="N276" s="211">
        <v>107</v>
      </c>
      <c r="O276" s="211">
        <v>113</v>
      </c>
      <c r="P276" s="211">
        <v>110</v>
      </c>
      <c r="Q276" s="211">
        <v>111</v>
      </c>
      <c r="R276" s="211">
        <v>112</v>
      </c>
      <c r="S276" s="554">
        <f>100</f>
        <v>100</v>
      </c>
      <c r="T276" s="72">
        <f t="shared" ref="T276:T307" si="203">E276*100/$D276</f>
        <v>94.915254237288138</v>
      </c>
      <c r="U276" s="72">
        <f t="shared" ref="U276:U307" si="204">F276*100/$D276</f>
        <v>100</v>
      </c>
      <c r="V276" s="72">
        <f t="shared" ref="V276:V307" si="205">G276*100/$D276</f>
        <v>108.47457627118644</v>
      </c>
      <c r="W276" s="72">
        <f t="shared" si="201"/>
        <v>98.305084745762713</v>
      </c>
      <c r="X276" s="72">
        <f t="shared" si="201"/>
        <v>93.220338983050851</v>
      </c>
      <c r="Y276" s="72">
        <f t="shared" si="201"/>
        <v>82.20338983050847</v>
      </c>
      <c r="Z276" s="72">
        <f t="shared" si="201"/>
        <v>79.66101694915254</v>
      </c>
      <c r="AA276" s="72">
        <f t="shared" si="201"/>
        <v>83.898305084745758</v>
      </c>
      <c r="AB276" s="72">
        <f t="shared" si="170"/>
        <v>89.830508474576277</v>
      </c>
      <c r="AC276" s="72">
        <f t="shared" si="170"/>
        <v>90.677966101694921</v>
      </c>
      <c r="AD276" s="72">
        <f t="shared" si="170"/>
        <v>95.762711864406782</v>
      </c>
      <c r="AE276" s="72">
        <f t="shared" ref="AE276:AG276" si="206">P276*100/$D276</f>
        <v>93.220338983050851</v>
      </c>
      <c r="AF276" s="72">
        <f t="shared" si="206"/>
        <v>94.067796610169495</v>
      </c>
      <c r="AG276" s="73">
        <f t="shared" si="206"/>
        <v>94.915254237288138</v>
      </c>
      <c r="AH276" s="555">
        <v>4</v>
      </c>
      <c r="AI276" s="232">
        <v>4</v>
      </c>
      <c r="AJ276" s="232">
        <v>4</v>
      </c>
      <c r="AK276" s="232">
        <v>4</v>
      </c>
      <c r="AL276" s="232">
        <v>4</v>
      </c>
      <c r="AM276" s="232">
        <v>1</v>
      </c>
      <c r="AN276" s="232">
        <v>4</v>
      </c>
      <c r="AO276" s="232">
        <v>4</v>
      </c>
      <c r="AP276" s="232">
        <v>4</v>
      </c>
      <c r="AQ276" s="232">
        <v>4</v>
      </c>
      <c r="AR276" s="232">
        <v>4</v>
      </c>
      <c r="AS276" s="232">
        <v>4</v>
      </c>
      <c r="AT276" s="232">
        <v>4</v>
      </c>
      <c r="AU276" s="232">
        <v>6</v>
      </c>
      <c r="AV276" s="234">
        <v>7</v>
      </c>
    </row>
    <row r="277" spans="2:48" ht="14.5" x14ac:dyDescent="0.35">
      <c r="B277" s="738"/>
      <c r="C277" s="1" t="s">
        <v>194</v>
      </c>
      <c r="D277" s="211">
        <v>207</v>
      </c>
      <c r="E277" s="211">
        <v>189</v>
      </c>
      <c r="F277" s="211">
        <v>194</v>
      </c>
      <c r="G277" s="211">
        <v>226</v>
      </c>
      <c r="H277" s="211">
        <v>195</v>
      </c>
      <c r="I277" s="211">
        <v>256</v>
      </c>
      <c r="J277" s="211">
        <v>221</v>
      </c>
      <c r="K277" s="211">
        <v>213</v>
      </c>
      <c r="L277" s="211">
        <v>217</v>
      </c>
      <c r="M277" s="211">
        <v>229</v>
      </c>
      <c r="N277" s="211">
        <v>246</v>
      </c>
      <c r="O277" s="211">
        <v>245</v>
      </c>
      <c r="P277" s="211">
        <v>242</v>
      </c>
      <c r="Q277" s="211">
        <v>244</v>
      </c>
      <c r="R277" s="211">
        <v>246</v>
      </c>
      <c r="S277" s="554">
        <f>100</f>
        <v>100</v>
      </c>
      <c r="T277" s="72">
        <f t="shared" si="203"/>
        <v>91.304347826086953</v>
      </c>
      <c r="U277" s="72">
        <f t="shared" si="204"/>
        <v>93.719806763285021</v>
      </c>
      <c r="V277" s="72">
        <f t="shared" si="205"/>
        <v>109.17874396135265</v>
      </c>
      <c r="W277" s="72">
        <f t="shared" si="201"/>
        <v>94.20289855072464</v>
      </c>
      <c r="X277" s="72">
        <f t="shared" si="201"/>
        <v>123.67149758454106</v>
      </c>
      <c r="Y277" s="72">
        <f t="shared" si="201"/>
        <v>106.76328502415458</v>
      </c>
      <c r="Z277" s="72">
        <f t="shared" si="201"/>
        <v>102.89855072463769</v>
      </c>
      <c r="AA277" s="72">
        <f t="shared" si="201"/>
        <v>104.83091787439614</v>
      </c>
      <c r="AB277" s="72">
        <f t="shared" si="170"/>
        <v>110.6280193236715</v>
      </c>
      <c r="AC277" s="72">
        <f t="shared" si="170"/>
        <v>118.84057971014492</v>
      </c>
      <c r="AD277" s="72">
        <f t="shared" si="170"/>
        <v>118.35748792270532</v>
      </c>
      <c r="AE277" s="72">
        <f t="shared" ref="AE277:AG277" si="207">P277*100/$D277</f>
        <v>116.90821256038647</v>
      </c>
      <c r="AF277" s="72">
        <f t="shared" si="207"/>
        <v>117.8743961352657</v>
      </c>
      <c r="AG277" s="73">
        <f t="shared" si="207"/>
        <v>118.84057971014492</v>
      </c>
      <c r="AH277" s="555">
        <v>4</v>
      </c>
      <c r="AI277" s="232">
        <v>4</v>
      </c>
      <c r="AJ277" s="232">
        <v>4</v>
      </c>
      <c r="AK277" s="232">
        <v>4</v>
      </c>
      <c r="AL277" s="232">
        <v>4</v>
      </c>
      <c r="AM277" s="232">
        <v>4</v>
      </c>
      <c r="AN277" s="232">
        <v>4</v>
      </c>
      <c r="AO277" s="232">
        <v>4</v>
      </c>
      <c r="AP277" s="232">
        <v>4</v>
      </c>
      <c r="AQ277" s="232">
        <v>4</v>
      </c>
      <c r="AR277" s="232">
        <v>4</v>
      </c>
      <c r="AS277" s="232">
        <v>4</v>
      </c>
      <c r="AT277" s="232">
        <v>4</v>
      </c>
      <c r="AU277" s="232">
        <v>6</v>
      </c>
      <c r="AV277" s="234">
        <v>7</v>
      </c>
    </row>
    <row r="278" spans="2:48" ht="14.5" x14ac:dyDescent="0.35">
      <c r="B278" s="738"/>
      <c r="C278" s="1" t="s">
        <v>195</v>
      </c>
      <c r="D278" s="211">
        <v>180</v>
      </c>
      <c r="E278" s="211">
        <v>181</v>
      </c>
      <c r="F278" s="211">
        <v>284</v>
      </c>
      <c r="G278" s="211">
        <v>297</v>
      </c>
      <c r="H278" s="211">
        <v>285</v>
      </c>
      <c r="I278" s="211">
        <v>259</v>
      </c>
      <c r="J278" s="211">
        <v>265</v>
      </c>
      <c r="K278" s="211">
        <v>270</v>
      </c>
      <c r="L278" s="211">
        <v>290</v>
      </c>
      <c r="M278" s="211">
        <v>307</v>
      </c>
      <c r="N278" s="211">
        <v>287</v>
      </c>
      <c r="O278" s="211">
        <v>267</v>
      </c>
      <c r="P278" s="211">
        <v>285</v>
      </c>
      <c r="Q278" s="211">
        <v>290</v>
      </c>
      <c r="R278" s="211">
        <v>295</v>
      </c>
      <c r="S278" s="554">
        <f>100</f>
        <v>100</v>
      </c>
      <c r="T278" s="72">
        <f t="shared" si="203"/>
        <v>100.55555555555556</v>
      </c>
      <c r="U278" s="72">
        <f t="shared" si="204"/>
        <v>157.77777777777777</v>
      </c>
      <c r="V278" s="72">
        <f t="shared" si="205"/>
        <v>165</v>
      </c>
      <c r="W278" s="72">
        <f t="shared" si="201"/>
        <v>158.33333333333334</v>
      </c>
      <c r="X278" s="72">
        <f t="shared" si="201"/>
        <v>143.88888888888889</v>
      </c>
      <c r="Y278" s="72">
        <f t="shared" si="201"/>
        <v>147.22222222222223</v>
      </c>
      <c r="Z278" s="72">
        <f t="shared" si="201"/>
        <v>150</v>
      </c>
      <c r="AA278" s="72">
        <f t="shared" si="201"/>
        <v>161.11111111111111</v>
      </c>
      <c r="AB278" s="72">
        <f t="shared" si="170"/>
        <v>170.55555555555554</v>
      </c>
      <c r="AC278" s="72">
        <f t="shared" si="170"/>
        <v>159.44444444444446</v>
      </c>
      <c r="AD278" s="72">
        <f t="shared" si="170"/>
        <v>148.33333333333334</v>
      </c>
      <c r="AE278" s="72">
        <f t="shared" ref="AE278:AG278" si="208">P278*100/$D278</f>
        <v>158.33333333333334</v>
      </c>
      <c r="AF278" s="72">
        <f t="shared" si="208"/>
        <v>161.11111111111111</v>
      </c>
      <c r="AG278" s="73">
        <f t="shared" si="208"/>
        <v>163.88888888888889</v>
      </c>
      <c r="AH278" s="555">
        <v>4</v>
      </c>
      <c r="AI278" s="232">
        <v>4</v>
      </c>
      <c r="AJ278" s="232">
        <v>4</v>
      </c>
      <c r="AK278" s="232">
        <v>4</v>
      </c>
      <c r="AL278" s="232">
        <v>4</v>
      </c>
      <c r="AM278" s="232">
        <v>4</v>
      </c>
      <c r="AN278" s="232">
        <v>4</v>
      </c>
      <c r="AO278" s="232">
        <v>4</v>
      </c>
      <c r="AP278" s="232">
        <v>4</v>
      </c>
      <c r="AQ278" s="232">
        <v>4</v>
      </c>
      <c r="AR278" s="232">
        <v>4</v>
      </c>
      <c r="AS278" s="232">
        <v>4</v>
      </c>
      <c r="AT278" s="232">
        <v>4</v>
      </c>
      <c r="AU278" s="232">
        <v>6</v>
      </c>
      <c r="AV278" s="234">
        <v>7</v>
      </c>
    </row>
    <row r="279" spans="2:48" ht="14.5" x14ac:dyDescent="0.35">
      <c r="B279" s="738"/>
      <c r="C279" s="1" t="s">
        <v>196</v>
      </c>
      <c r="D279" s="210">
        <v>0</v>
      </c>
      <c r="E279" s="210">
        <v>0</v>
      </c>
      <c r="F279" s="210">
        <v>0</v>
      </c>
      <c r="G279" s="210">
        <v>0</v>
      </c>
      <c r="H279" s="210">
        <v>0</v>
      </c>
      <c r="I279" s="210">
        <v>0</v>
      </c>
      <c r="J279" s="210">
        <v>0</v>
      </c>
      <c r="K279" s="210">
        <v>0</v>
      </c>
      <c r="L279" s="210">
        <v>0</v>
      </c>
      <c r="M279" s="210">
        <v>0</v>
      </c>
      <c r="N279" s="210">
        <v>0</v>
      </c>
      <c r="O279" s="211">
        <v>0</v>
      </c>
      <c r="P279" s="211">
        <v>0</v>
      </c>
      <c r="Q279" s="211">
        <v>0</v>
      </c>
      <c r="R279" s="211">
        <v>0</v>
      </c>
      <c r="S279" s="554">
        <f>100</f>
        <v>100</v>
      </c>
      <c r="T279" s="72" t="e">
        <f t="shared" si="203"/>
        <v>#DIV/0!</v>
      </c>
      <c r="U279" s="72" t="e">
        <f t="shared" si="204"/>
        <v>#DIV/0!</v>
      </c>
      <c r="V279" s="72" t="e">
        <f t="shared" si="205"/>
        <v>#DIV/0!</v>
      </c>
      <c r="W279" s="72" t="e">
        <f t="shared" si="201"/>
        <v>#DIV/0!</v>
      </c>
      <c r="X279" s="72" t="e">
        <f t="shared" si="201"/>
        <v>#DIV/0!</v>
      </c>
      <c r="Y279" s="72" t="e">
        <f t="shared" si="201"/>
        <v>#DIV/0!</v>
      </c>
      <c r="Z279" s="72" t="e">
        <f t="shared" si="201"/>
        <v>#DIV/0!</v>
      </c>
      <c r="AA279" s="72" t="e">
        <f t="shared" si="201"/>
        <v>#DIV/0!</v>
      </c>
      <c r="AB279" s="72" t="e">
        <f t="shared" si="170"/>
        <v>#DIV/0!</v>
      </c>
      <c r="AC279" s="72" t="e">
        <f t="shared" si="170"/>
        <v>#DIV/0!</v>
      </c>
      <c r="AD279" s="72" t="e">
        <f t="shared" si="170"/>
        <v>#DIV/0!</v>
      </c>
      <c r="AE279" s="72" t="e">
        <f t="shared" ref="AE279:AG279" si="209">P279*100/$D279</f>
        <v>#DIV/0!</v>
      </c>
      <c r="AF279" s="72" t="e">
        <f t="shared" si="209"/>
        <v>#DIV/0!</v>
      </c>
      <c r="AG279" s="73" t="e">
        <f t="shared" si="209"/>
        <v>#DIV/0!</v>
      </c>
      <c r="AH279" s="555">
        <v>1</v>
      </c>
      <c r="AI279" s="232">
        <v>1</v>
      </c>
      <c r="AJ279" s="232">
        <v>1</v>
      </c>
      <c r="AK279" s="232">
        <v>1</v>
      </c>
      <c r="AL279" s="232">
        <v>1</v>
      </c>
      <c r="AM279" s="232">
        <v>1</v>
      </c>
      <c r="AN279" s="232">
        <v>1</v>
      </c>
      <c r="AO279" s="232">
        <v>1</v>
      </c>
      <c r="AP279" s="232">
        <v>1</v>
      </c>
      <c r="AQ279" s="232">
        <v>1</v>
      </c>
      <c r="AR279" s="232">
        <v>1</v>
      </c>
      <c r="AS279" s="232">
        <v>4</v>
      </c>
      <c r="AT279" s="232">
        <v>4</v>
      </c>
      <c r="AU279" s="232">
        <v>6</v>
      </c>
      <c r="AV279" s="234">
        <v>7</v>
      </c>
    </row>
    <row r="280" spans="2:48" ht="14.5" x14ac:dyDescent="0.35">
      <c r="B280" s="738"/>
      <c r="C280" s="1" t="s">
        <v>197</v>
      </c>
      <c r="D280" s="211">
        <v>505</v>
      </c>
      <c r="E280" s="211">
        <v>482</v>
      </c>
      <c r="F280" s="211">
        <v>596</v>
      </c>
      <c r="G280" s="211">
        <v>651</v>
      </c>
      <c r="H280" s="211">
        <v>596</v>
      </c>
      <c r="I280" s="211">
        <v>625</v>
      </c>
      <c r="J280" s="211">
        <v>583</v>
      </c>
      <c r="K280" s="211">
        <v>577</v>
      </c>
      <c r="L280" s="211">
        <v>606</v>
      </c>
      <c r="M280" s="211">
        <v>642</v>
      </c>
      <c r="N280" s="211">
        <v>640</v>
      </c>
      <c r="O280" s="211">
        <v>625</v>
      </c>
      <c r="P280" s="211">
        <v>637</v>
      </c>
      <c r="Q280" s="211">
        <v>645</v>
      </c>
      <c r="R280" s="211">
        <v>653</v>
      </c>
      <c r="S280" s="554">
        <f>100</f>
        <v>100</v>
      </c>
      <c r="T280" s="72">
        <f t="shared" si="203"/>
        <v>95.445544554455452</v>
      </c>
      <c r="U280" s="72">
        <f t="shared" si="204"/>
        <v>118.01980198019803</v>
      </c>
      <c r="V280" s="72">
        <f t="shared" si="205"/>
        <v>128.9108910891089</v>
      </c>
      <c r="W280" s="72">
        <f t="shared" si="201"/>
        <v>118.01980198019803</v>
      </c>
      <c r="X280" s="72">
        <f t="shared" si="201"/>
        <v>123.76237623762377</v>
      </c>
      <c r="Y280" s="72">
        <f t="shared" si="201"/>
        <v>115.44554455445545</v>
      </c>
      <c r="Z280" s="72">
        <f t="shared" si="201"/>
        <v>114.25742574257426</v>
      </c>
      <c r="AA280" s="72">
        <f t="shared" si="201"/>
        <v>120</v>
      </c>
      <c r="AB280" s="72">
        <f t="shared" si="170"/>
        <v>127.12871287128714</v>
      </c>
      <c r="AC280" s="72">
        <f t="shared" si="170"/>
        <v>126.73267326732673</v>
      </c>
      <c r="AD280" s="72">
        <f t="shared" si="170"/>
        <v>123.76237623762377</v>
      </c>
      <c r="AE280" s="72">
        <f t="shared" ref="AE280:AG280" si="210">P280*100/$D280</f>
        <v>126.13861386138613</v>
      </c>
      <c r="AF280" s="72">
        <f t="shared" si="210"/>
        <v>127.72277227722772</v>
      </c>
      <c r="AG280" s="73">
        <f t="shared" si="210"/>
        <v>129.30693069306932</v>
      </c>
      <c r="AH280" s="555">
        <v>4</v>
      </c>
      <c r="AI280" s="232">
        <v>4</v>
      </c>
      <c r="AJ280" s="232">
        <v>4</v>
      </c>
      <c r="AK280" s="232">
        <v>4</v>
      </c>
      <c r="AL280" s="232">
        <v>4</v>
      </c>
      <c r="AM280" s="232">
        <v>4</v>
      </c>
      <c r="AN280" s="232">
        <v>4</v>
      </c>
      <c r="AO280" s="232">
        <v>4</v>
      </c>
      <c r="AP280" s="232">
        <v>4</v>
      </c>
      <c r="AQ280" s="232">
        <v>4</v>
      </c>
      <c r="AR280" s="232">
        <v>4</v>
      </c>
      <c r="AS280" s="232">
        <v>4</v>
      </c>
      <c r="AT280" s="232">
        <v>4</v>
      </c>
      <c r="AU280" s="232">
        <v>6</v>
      </c>
      <c r="AV280" s="234">
        <v>7</v>
      </c>
    </row>
    <row r="281" spans="2:48" ht="14.5" x14ac:dyDescent="0.35">
      <c r="B281" s="739"/>
      <c r="C281" s="8" t="s">
        <v>198</v>
      </c>
      <c r="D281">
        <v>505</v>
      </c>
      <c r="E281">
        <v>482</v>
      </c>
      <c r="F281">
        <v>596</v>
      </c>
      <c r="G281">
        <v>651</v>
      </c>
      <c r="H281">
        <v>596</v>
      </c>
      <c r="I281">
        <v>625</v>
      </c>
      <c r="J281">
        <v>583</v>
      </c>
      <c r="K281">
        <v>577</v>
      </c>
      <c r="L281">
        <v>606</v>
      </c>
      <c r="M281">
        <v>642</v>
      </c>
      <c r="N281">
        <v>640</v>
      </c>
      <c r="O281">
        <v>625</v>
      </c>
      <c r="P281">
        <v>637</v>
      </c>
      <c r="Q281">
        <v>645</v>
      </c>
      <c r="R281">
        <v>653</v>
      </c>
      <c r="S281" s="554">
        <f>100</f>
        <v>100</v>
      </c>
      <c r="T281" s="72">
        <f t="shared" si="203"/>
        <v>95.445544554455452</v>
      </c>
      <c r="U281" s="72">
        <f t="shared" si="204"/>
        <v>118.01980198019803</v>
      </c>
      <c r="V281" s="72">
        <f t="shared" si="205"/>
        <v>128.9108910891089</v>
      </c>
      <c r="W281" s="72">
        <f t="shared" si="201"/>
        <v>118.01980198019803</v>
      </c>
      <c r="X281" s="72">
        <f t="shared" si="201"/>
        <v>123.76237623762377</v>
      </c>
      <c r="Y281" s="72">
        <f t="shared" si="201"/>
        <v>115.44554455445545</v>
      </c>
      <c r="Z281" s="72">
        <f t="shared" si="201"/>
        <v>114.25742574257426</v>
      </c>
      <c r="AA281" s="72">
        <f t="shared" si="201"/>
        <v>120</v>
      </c>
      <c r="AB281" s="72">
        <f t="shared" si="170"/>
        <v>127.12871287128714</v>
      </c>
      <c r="AC281" s="72">
        <f t="shared" si="170"/>
        <v>126.73267326732673</v>
      </c>
      <c r="AD281" s="72">
        <f t="shared" si="170"/>
        <v>123.76237623762377</v>
      </c>
      <c r="AE281" s="72">
        <f t="shared" ref="AE281:AG281" si="211">P281*100/$D281</f>
        <v>126.13861386138613</v>
      </c>
      <c r="AF281" s="72">
        <f t="shared" si="211"/>
        <v>127.72277227722772</v>
      </c>
      <c r="AG281" s="73">
        <f t="shared" si="211"/>
        <v>129.30693069306932</v>
      </c>
      <c r="AH281" s="235"/>
      <c r="AI281" s="236"/>
      <c r="AJ281" s="236"/>
      <c r="AK281" s="236"/>
      <c r="AL281" s="236"/>
      <c r="AM281" s="236"/>
      <c r="AN281" s="236"/>
      <c r="AO281" s="236"/>
      <c r="AP281" s="236"/>
      <c r="AQ281" s="236"/>
      <c r="AR281" s="236"/>
      <c r="AS281" s="236"/>
      <c r="AT281" s="236"/>
      <c r="AU281" s="236"/>
      <c r="AV281" s="237"/>
    </row>
    <row r="282" spans="2:48" ht="14.5" x14ac:dyDescent="0.35">
      <c r="B282" s="738" t="s">
        <v>157</v>
      </c>
      <c r="C282" s="1" t="s">
        <v>193</v>
      </c>
      <c r="D282" s="210">
        <v>783</v>
      </c>
      <c r="E282" s="210">
        <v>737</v>
      </c>
      <c r="F282" s="210">
        <v>713</v>
      </c>
      <c r="G282" s="210">
        <v>668</v>
      </c>
      <c r="H282" s="210">
        <v>591</v>
      </c>
      <c r="I282" s="210">
        <v>591</v>
      </c>
      <c r="J282" s="210">
        <v>537</v>
      </c>
      <c r="K282" s="210">
        <v>543</v>
      </c>
      <c r="L282" s="210">
        <v>527</v>
      </c>
      <c r="M282" s="210">
        <v>490</v>
      </c>
      <c r="N282" s="210">
        <v>476</v>
      </c>
      <c r="O282" s="210">
        <v>505</v>
      </c>
      <c r="P282" s="211">
        <v>518</v>
      </c>
      <c r="Q282" s="211">
        <v>499</v>
      </c>
      <c r="R282" s="211">
        <v>516</v>
      </c>
      <c r="S282" s="554">
        <f>100</f>
        <v>100</v>
      </c>
      <c r="T282" s="72">
        <f t="shared" si="203"/>
        <v>94.125159642401016</v>
      </c>
      <c r="U282" s="72">
        <f t="shared" si="204"/>
        <v>91.06002554278416</v>
      </c>
      <c r="V282" s="72">
        <f t="shared" si="205"/>
        <v>85.312899106002561</v>
      </c>
      <c r="W282" s="72">
        <f t="shared" si="201"/>
        <v>75.47892720306514</v>
      </c>
      <c r="X282" s="72">
        <f t="shared" si="201"/>
        <v>75.47892720306514</v>
      </c>
      <c r="Y282" s="72">
        <f t="shared" si="201"/>
        <v>68.582375478927204</v>
      </c>
      <c r="Z282" s="72">
        <f t="shared" si="201"/>
        <v>69.348659003831415</v>
      </c>
      <c r="AA282" s="72">
        <f t="shared" si="201"/>
        <v>67.305236270753511</v>
      </c>
      <c r="AB282" s="72">
        <f t="shared" si="170"/>
        <v>62.579821200510857</v>
      </c>
      <c r="AC282" s="72">
        <f t="shared" si="170"/>
        <v>60.791826309067687</v>
      </c>
      <c r="AD282" s="72">
        <f t="shared" si="170"/>
        <v>64.495530012771397</v>
      </c>
      <c r="AE282" s="72">
        <f t="shared" ref="AE282:AG282" si="212">P282*100/$D282</f>
        <v>66.155810983397188</v>
      </c>
      <c r="AF282" s="72">
        <f t="shared" si="212"/>
        <v>63.729246487867179</v>
      </c>
      <c r="AG282" s="73">
        <f t="shared" si="212"/>
        <v>65.900383141762447</v>
      </c>
      <c r="AH282" s="555">
        <v>1</v>
      </c>
      <c r="AI282" s="232">
        <v>1</v>
      </c>
      <c r="AJ282" s="232">
        <v>1</v>
      </c>
      <c r="AK282" s="232">
        <v>1</v>
      </c>
      <c r="AL282" s="232">
        <v>1</v>
      </c>
      <c r="AM282" s="232">
        <v>1</v>
      </c>
      <c r="AN282" s="232">
        <v>1</v>
      </c>
      <c r="AO282" s="232">
        <v>1</v>
      </c>
      <c r="AP282" s="232">
        <v>1</v>
      </c>
      <c r="AQ282" s="232">
        <v>1</v>
      </c>
      <c r="AR282" s="232">
        <v>1</v>
      </c>
      <c r="AS282" s="232">
        <v>1</v>
      </c>
      <c r="AT282" s="232">
        <v>4</v>
      </c>
      <c r="AU282" s="232">
        <v>6</v>
      </c>
      <c r="AV282" s="234">
        <v>7</v>
      </c>
    </row>
    <row r="283" spans="2:48" ht="14.5" x14ac:dyDescent="0.35">
      <c r="B283" s="738"/>
      <c r="C283" s="1" t="s">
        <v>194</v>
      </c>
      <c r="D283" s="211">
        <v>1601</v>
      </c>
      <c r="E283" s="211">
        <v>1596</v>
      </c>
      <c r="F283" s="211">
        <v>1654</v>
      </c>
      <c r="G283" s="211">
        <v>1627</v>
      </c>
      <c r="H283" s="211">
        <v>1481</v>
      </c>
      <c r="I283" s="211">
        <v>1479</v>
      </c>
      <c r="J283" s="211">
        <v>1548</v>
      </c>
      <c r="K283" s="211">
        <v>1499</v>
      </c>
      <c r="L283" s="211">
        <v>1587</v>
      </c>
      <c r="M283" s="211">
        <v>1514</v>
      </c>
      <c r="N283" s="211">
        <v>1345</v>
      </c>
      <c r="O283" s="211">
        <v>1327</v>
      </c>
      <c r="P283" s="211">
        <v>1408</v>
      </c>
      <c r="Q283" s="211">
        <v>1368</v>
      </c>
      <c r="R283" s="211">
        <v>1406</v>
      </c>
      <c r="S283" s="554">
        <f>100</f>
        <v>100</v>
      </c>
      <c r="T283" s="72">
        <f t="shared" si="203"/>
        <v>99.687695190505934</v>
      </c>
      <c r="U283" s="72">
        <f t="shared" si="204"/>
        <v>103.31043098063711</v>
      </c>
      <c r="V283" s="72">
        <f t="shared" si="205"/>
        <v>101.62398500936915</v>
      </c>
      <c r="W283" s="72">
        <f t="shared" si="201"/>
        <v>92.504684572142409</v>
      </c>
      <c r="X283" s="72">
        <f t="shared" si="201"/>
        <v>92.37976264834478</v>
      </c>
      <c r="Y283" s="72">
        <f t="shared" si="201"/>
        <v>96.689569019362892</v>
      </c>
      <c r="Z283" s="72">
        <f t="shared" si="201"/>
        <v>93.628981886321043</v>
      </c>
      <c r="AA283" s="72">
        <f t="shared" si="201"/>
        <v>99.12554653341661</v>
      </c>
      <c r="AB283" s="72">
        <f t="shared" si="170"/>
        <v>94.565896314803254</v>
      </c>
      <c r="AC283" s="72">
        <f t="shared" si="170"/>
        <v>84.009993753903814</v>
      </c>
      <c r="AD283" s="72">
        <f t="shared" si="170"/>
        <v>82.885696439725166</v>
      </c>
      <c r="AE283" s="72">
        <f t="shared" ref="AE283:AG283" si="213">P283*100/$D283</f>
        <v>87.945034353529039</v>
      </c>
      <c r="AF283" s="72">
        <f t="shared" si="213"/>
        <v>85.446595877576513</v>
      </c>
      <c r="AG283" s="73">
        <f t="shared" si="213"/>
        <v>87.820112429731424</v>
      </c>
      <c r="AH283" s="555">
        <v>4</v>
      </c>
      <c r="AI283" s="232">
        <v>4</v>
      </c>
      <c r="AJ283" s="232">
        <v>4</v>
      </c>
      <c r="AK283" s="232">
        <v>4</v>
      </c>
      <c r="AL283" s="232">
        <v>4</v>
      </c>
      <c r="AM283" s="232">
        <v>4</v>
      </c>
      <c r="AN283" s="232">
        <v>4</v>
      </c>
      <c r="AO283" s="232">
        <v>4</v>
      </c>
      <c r="AP283" s="232">
        <v>4</v>
      </c>
      <c r="AQ283" s="232">
        <v>4</v>
      </c>
      <c r="AR283" s="232">
        <v>4</v>
      </c>
      <c r="AS283" s="232">
        <v>4</v>
      </c>
      <c r="AT283" s="232">
        <v>4</v>
      </c>
      <c r="AU283" s="232">
        <v>6</v>
      </c>
      <c r="AV283" s="234">
        <v>7</v>
      </c>
    </row>
    <row r="284" spans="2:48" ht="14.5" x14ac:dyDescent="0.35">
      <c r="B284" s="738"/>
      <c r="C284" s="1" t="s">
        <v>195</v>
      </c>
      <c r="D284" s="211">
        <v>965</v>
      </c>
      <c r="E284" s="211">
        <v>895</v>
      </c>
      <c r="F284" s="211">
        <v>949</v>
      </c>
      <c r="G284" s="211">
        <v>1127</v>
      </c>
      <c r="H284" s="211">
        <v>1336</v>
      </c>
      <c r="I284" s="211">
        <v>1367</v>
      </c>
      <c r="J284" s="211">
        <v>1282</v>
      </c>
      <c r="K284" s="211">
        <v>1350</v>
      </c>
      <c r="L284" s="211">
        <v>1495</v>
      </c>
      <c r="M284" s="211">
        <v>1592</v>
      </c>
      <c r="N284" s="211">
        <v>1655</v>
      </c>
      <c r="O284" s="211">
        <v>1663</v>
      </c>
      <c r="P284" s="211">
        <v>1831</v>
      </c>
      <c r="Q284" s="211">
        <v>1735</v>
      </c>
      <c r="R284" s="211">
        <v>1822</v>
      </c>
      <c r="S284" s="554">
        <f>100</f>
        <v>100</v>
      </c>
      <c r="T284" s="72">
        <f t="shared" si="203"/>
        <v>92.746113989637308</v>
      </c>
      <c r="U284" s="72">
        <f t="shared" si="204"/>
        <v>98.341968911917093</v>
      </c>
      <c r="V284" s="72">
        <f t="shared" si="205"/>
        <v>116.78756476683938</v>
      </c>
      <c r="W284" s="72">
        <f t="shared" si="201"/>
        <v>138.44559585492229</v>
      </c>
      <c r="X284" s="72">
        <f t="shared" si="201"/>
        <v>141.65803108808291</v>
      </c>
      <c r="Y284" s="72">
        <f t="shared" si="201"/>
        <v>132.84974093264248</v>
      </c>
      <c r="Z284" s="72">
        <f t="shared" si="201"/>
        <v>139.89637305699483</v>
      </c>
      <c r="AA284" s="72">
        <f t="shared" si="201"/>
        <v>154.92227979274611</v>
      </c>
      <c r="AB284" s="72">
        <f t="shared" si="170"/>
        <v>164.97409326424869</v>
      </c>
      <c r="AC284" s="72">
        <f t="shared" si="170"/>
        <v>171.50259067357513</v>
      </c>
      <c r="AD284" s="72">
        <f t="shared" si="170"/>
        <v>172.33160621761658</v>
      </c>
      <c r="AE284" s="72">
        <f t="shared" ref="AE284:AG284" si="214">P284*100/$D284</f>
        <v>189.74093264248705</v>
      </c>
      <c r="AF284" s="72">
        <f t="shared" si="214"/>
        <v>179.79274611398964</v>
      </c>
      <c r="AG284" s="73">
        <f t="shared" si="214"/>
        <v>188.8082901554404</v>
      </c>
      <c r="AH284" s="555">
        <v>4</v>
      </c>
      <c r="AI284" s="232">
        <v>4</v>
      </c>
      <c r="AJ284" s="232">
        <v>4</v>
      </c>
      <c r="AK284" s="232">
        <v>4</v>
      </c>
      <c r="AL284" s="232">
        <v>4</v>
      </c>
      <c r="AM284" s="232">
        <v>4</v>
      </c>
      <c r="AN284" s="232">
        <v>4</v>
      </c>
      <c r="AO284" s="232">
        <v>4</v>
      </c>
      <c r="AP284" s="232">
        <v>4</v>
      </c>
      <c r="AQ284" s="232">
        <v>4</v>
      </c>
      <c r="AR284" s="232">
        <v>4</v>
      </c>
      <c r="AS284" s="232">
        <v>4</v>
      </c>
      <c r="AT284" s="232">
        <v>4</v>
      </c>
      <c r="AU284" s="232">
        <v>6</v>
      </c>
      <c r="AV284" s="234">
        <v>7</v>
      </c>
    </row>
    <row r="285" spans="2:48" ht="14.5" x14ac:dyDescent="0.35">
      <c r="B285" s="738"/>
      <c r="C285" s="1" t="s">
        <v>196</v>
      </c>
      <c r="D285" s="210">
        <v>0</v>
      </c>
      <c r="E285" s="210">
        <v>0</v>
      </c>
      <c r="F285" s="210">
        <v>0</v>
      </c>
      <c r="G285" s="210">
        <v>0</v>
      </c>
      <c r="H285" s="210">
        <v>0</v>
      </c>
      <c r="I285" s="210">
        <v>0</v>
      </c>
      <c r="J285" s="210">
        <v>0</v>
      </c>
      <c r="K285" s="210">
        <v>0</v>
      </c>
      <c r="L285" s="210">
        <v>0</v>
      </c>
      <c r="M285" s="210">
        <v>0</v>
      </c>
      <c r="N285" s="210">
        <v>0</v>
      </c>
      <c r="O285" s="210">
        <v>0</v>
      </c>
      <c r="P285" s="211">
        <v>0</v>
      </c>
      <c r="Q285" s="211">
        <v>0</v>
      </c>
      <c r="R285" s="211">
        <v>0</v>
      </c>
      <c r="S285" s="554">
        <f>100</f>
        <v>100</v>
      </c>
      <c r="T285" s="72" t="e">
        <f t="shared" si="203"/>
        <v>#DIV/0!</v>
      </c>
      <c r="U285" s="72" t="e">
        <f t="shared" si="204"/>
        <v>#DIV/0!</v>
      </c>
      <c r="V285" s="72" t="e">
        <f t="shared" si="205"/>
        <v>#DIV/0!</v>
      </c>
      <c r="W285" s="72" t="e">
        <f t="shared" si="201"/>
        <v>#DIV/0!</v>
      </c>
      <c r="X285" s="72" t="e">
        <f t="shared" si="201"/>
        <v>#DIV/0!</v>
      </c>
      <c r="Y285" s="72" t="e">
        <f t="shared" si="201"/>
        <v>#DIV/0!</v>
      </c>
      <c r="Z285" s="72" t="e">
        <f t="shared" si="201"/>
        <v>#DIV/0!</v>
      </c>
      <c r="AA285" s="72" t="e">
        <f t="shared" si="201"/>
        <v>#DIV/0!</v>
      </c>
      <c r="AB285" s="72" t="e">
        <f t="shared" si="170"/>
        <v>#DIV/0!</v>
      </c>
      <c r="AC285" s="72" t="e">
        <f t="shared" si="170"/>
        <v>#DIV/0!</v>
      </c>
      <c r="AD285" s="72" t="e">
        <f t="shared" si="170"/>
        <v>#DIV/0!</v>
      </c>
      <c r="AE285" s="72" t="e">
        <f t="shared" ref="AE285:AG285" si="215">P285*100/$D285</f>
        <v>#DIV/0!</v>
      </c>
      <c r="AF285" s="72" t="e">
        <f t="shared" si="215"/>
        <v>#DIV/0!</v>
      </c>
      <c r="AG285" s="73" t="e">
        <f t="shared" si="215"/>
        <v>#DIV/0!</v>
      </c>
      <c r="AH285" s="555">
        <v>1</v>
      </c>
      <c r="AI285" s="232">
        <v>1</v>
      </c>
      <c r="AJ285" s="232">
        <v>1</v>
      </c>
      <c r="AK285" s="232">
        <v>1</v>
      </c>
      <c r="AL285" s="232">
        <v>1</v>
      </c>
      <c r="AM285" s="232">
        <v>1</v>
      </c>
      <c r="AN285" s="232">
        <v>1</v>
      </c>
      <c r="AO285" s="232">
        <v>1</v>
      </c>
      <c r="AP285" s="232">
        <v>1</v>
      </c>
      <c r="AQ285" s="232">
        <v>1</v>
      </c>
      <c r="AR285" s="232">
        <v>1</v>
      </c>
      <c r="AS285" s="232">
        <v>1</v>
      </c>
      <c r="AT285" s="232">
        <v>4</v>
      </c>
      <c r="AU285" s="232">
        <v>6</v>
      </c>
      <c r="AV285" s="234">
        <v>7</v>
      </c>
    </row>
    <row r="286" spans="2:48" ht="14.5" x14ac:dyDescent="0.35">
      <c r="B286" s="738"/>
      <c r="C286" s="1" t="s">
        <v>197</v>
      </c>
      <c r="D286" s="210">
        <v>3349</v>
      </c>
      <c r="E286" s="210">
        <v>3228</v>
      </c>
      <c r="F286" s="210">
        <v>3316</v>
      </c>
      <c r="G286" s="210">
        <v>3422</v>
      </c>
      <c r="H286" s="210">
        <v>3408</v>
      </c>
      <c r="I286" s="210">
        <v>3437</v>
      </c>
      <c r="J286" s="210">
        <v>3367</v>
      </c>
      <c r="K286" s="210">
        <v>3392</v>
      </c>
      <c r="L286" s="210">
        <v>3609</v>
      </c>
      <c r="M286" s="210">
        <v>3596</v>
      </c>
      <c r="N286" s="210">
        <v>3476</v>
      </c>
      <c r="O286" s="210">
        <v>3495</v>
      </c>
      <c r="P286" s="211">
        <v>3757</v>
      </c>
      <c r="Q286" s="211">
        <v>3602</v>
      </c>
      <c r="R286" s="211">
        <v>3744</v>
      </c>
      <c r="S286" s="554">
        <f>100</f>
        <v>100</v>
      </c>
      <c r="T286" s="72">
        <f t="shared" si="203"/>
        <v>96.386981188414453</v>
      </c>
      <c r="U286" s="72">
        <f t="shared" si="204"/>
        <v>99.014631233203943</v>
      </c>
      <c r="V286" s="72">
        <f t="shared" si="205"/>
        <v>102.17975515079128</v>
      </c>
      <c r="W286" s="72">
        <f t="shared" si="201"/>
        <v>101.76171991639295</v>
      </c>
      <c r="X286" s="72">
        <f t="shared" si="201"/>
        <v>102.62765004478949</v>
      </c>
      <c r="Y286" s="72">
        <f t="shared" si="201"/>
        <v>100.53747387279785</v>
      </c>
      <c r="Z286" s="72">
        <f t="shared" si="201"/>
        <v>101.28396536279486</v>
      </c>
      <c r="AA286" s="72">
        <f t="shared" si="201"/>
        <v>107.76351149596894</v>
      </c>
      <c r="AB286" s="72">
        <f t="shared" si="170"/>
        <v>107.3753359211705</v>
      </c>
      <c r="AC286" s="72">
        <f t="shared" si="170"/>
        <v>103.79217676918483</v>
      </c>
      <c r="AD286" s="72">
        <f t="shared" si="170"/>
        <v>104.35951030158256</v>
      </c>
      <c r="AE286" s="72">
        <f t="shared" ref="AE286:AG286" si="216">P286*100/$D286</f>
        <v>112.18274111675127</v>
      </c>
      <c r="AF286" s="72">
        <f t="shared" si="216"/>
        <v>107.55449387876978</v>
      </c>
      <c r="AG286" s="73">
        <f t="shared" si="216"/>
        <v>111.79456554195282</v>
      </c>
      <c r="AH286" s="555">
        <v>1</v>
      </c>
      <c r="AI286" s="232">
        <v>1</v>
      </c>
      <c r="AJ286" s="232">
        <v>1</v>
      </c>
      <c r="AK286" s="232">
        <v>1</v>
      </c>
      <c r="AL286" s="232">
        <v>1</v>
      </c>
      <c r="AM286" s="232">
        <v>1</v>
      </c>
      <c r="AN286" s="232">
        <v>1</v>
      </c>
      <c r="AO286" s="232">
        <v>1</v>
      </c>
      <c r="AP286" s="232">
        <v>1</v>
      </c>
      <c r="AQ286" s="232">
        <v>1</v>
      </c>
      <c r="AR286" s="232">
        <v>1</v>
      </c>
      <c r="AS286" s="232">
        <v>1</v>
      </c>
      <c r="AT286" s="232">
        <v>4</v>
      </c>
      <c r="AU286" s="232">
        <v>6</v>
      </c>
      <c r="AV286" s="234">
        <v>7</v>
      </c>
    </row>
    <row r="287" spans="2:48" ht="14.5" x14ac:dyDescent="0.35">
      <c r="B287" s="739"/>
      <c r="C287" s="8" t="s">
        <v>198</v>
      </c>
      <c r="D287">
        <v>3349</v>
      </c>
      <c r="E287">
        <v>3228</v>
      </c>
      <c r="F287">
        <v>3316</v>
      </c>
      <c r="G287">
        <v>3422</v>
      </c>
      <c r="H287">
        <v>3408</v>
      </c>
      <c r="I287">
        <v>3437</v>
      </c>
      <c r="J287">
        <v>3367</v>
      </c>
      <c r="K287">
        <v>3392</v>
      </c>
      <c r="L287">
        <v>3609</v>
      </c>
      <c r="M287">
        <v>3596</v>
      </c>
      <c r="N287">
        <v>3476</v>
      </c>
      <c r="O287">
        <v>3495</v>
      </c>
      <c r="P287">
        <v>3757</v>
      </c>
      <c r="Q287">
        <v>3602</v>
      </c>
      <c r="R287">
        <v>3744</v>
      </c>
      <c r="S287" s="554">
        <f>100</f>
        <v>100</v>
      </c>
      <c r="T287" s="72">
        <f t="shared" si="203"/>
        <v>96.386981188414453</v>
      </c>
      <c r="U287" s="72">
        <f t="shared" si="204"/>
        <v>99.014631233203943</v>
      </c>
      <c r="V287" s="72">
        <f t="shared" si="205"/>
        <v>102.17975515079128</v>
      </c>
      <c r="W287" s="72">
        <f t="shared" si="201"/>
        <v>101.76171991639295</v>
      </c>
      <c r="X287" s="72">
        <f t="shared" si="201"/>
        <v>102.62765004478949</v>
      </c>
      <c r="Y287" s="72">
        <f t="shared" si="201"/>
        <v>100.53747387279785</v>
      </c>
      <c r="Z287" s="72">
        <f t="shared" si="201"/>
        <v>101.28396536279486</v>
      </c>
      <c r="AA287" s="72">
        <f t="shared" si="201"/>
        <v>107.76351149596894</v>
      </c>
      <c r="AB287" s="72">
        <f t="shared" si="170"/>
        <v>107.3753359211705</v>
      </c>
      <c r="AC287" s="72">
        <f t="shared" si="170"/>
        <v>103.79217676918483</v>
      </c>
      <c r="AD287" s="72">
        <f t="shared" si="170"/>
        <v>104.35951030158256</v>
      </c>
      <c r="AE287" s="72">
        <f t="shared" ref="AE287:AG287" si="217">P287*100/$D287</f>
        <v>112.18274111675127</v>
      </c>
      <c r="AF287" s="72">
        <f t="shared" si="217"/>
        <v>107.55449387876978</v>
      </c>
      <c r="AG287" s="73">
        <f t="shared" si="217"/>
        <v>111.79456554195282</v>
      </c>
      <c r="AH287" s="235"/>
      <c r="AI287" s="236"/>
      <c r="AJ287" s="236"/>
      <c r="AK287" s="236"/>
      <c r="AL287" s="236"/>
      <c r="AM287" s="236"/>
      <c r="AN287" s="236"/>
      <c r="AO287" s="236"/>
      <c r="AP287" s="236"/>
      <c r="AQ287" s="236"/>
      <c r="AR287" s="236"/>
      <c r="AS287" s="236"/>
      <c r="AT287" s="236"/>
      <c r="AU287" s="236"/>
      <c r="AV287" s="237"/>
    </row>
    <row r="288" spans="2:48" ht="15" customHeight="1" x14ac:dyDescent="0.35">
      <c r="B288" s="738" t="s">
        <v>158</v>
      </c>
      <c r="C288" s="1" t="s">
        <v>193</v>
      </c>
      <c r="D288" s="210">
        <v>5511</v>
      </c>
      <c r="E288" s="210">
        <v>5429</v>
      </c>
      <c r="F288" s="210">
        <v>5604</v>
      </c>
      <c r="G288" s="210">
        <v>5708</v>
      </c>
      <c r="H288" s="210">
        <v>5793</v>
      </c>
      <c r="I288" s="210">
        <v>6000</v>
      </c>
      <c r="J288" s="210">
        <v>6129</v>
      </c>
      <c r="K288" s="210">
        <v>6038</v>
      </c>
      <c r="L288" s="210">
        <v>5851</v>
      </c>
      <c r="M288" s="210">
        <v>6068</v>
      </c>
      <c r="N288" s="210">
        <v>6077</v>
      </c>
      <c r="O288" s="210">
        <v>6241</v>
      </c>
      <c r="P288" s="211">
        <v>6401</v>
      </c>
      <c r="Q288" s="211">
        <v>6168</v>
      </c>
      <c r="R288" s="211">
        <v>6384</v>
      </c>
      <c r="S288" s="554">
        <f>100</f>
        <v>100</v>
      </c>
      <c r="T288" s="72">
        <f t="shared" si="203"/>
        <v>98.512066775539836</v>
      </c>
      <c r="U288" s="72">
        <f t="shared" si="204"/>
        <v>101.68753402286336</v>
      </c>
      <c r="V288" s="72">
        <f t="shared" si="205"/>
        <v>103.57466884412992</v>
      </c>
      <c r="W288" s="72">
        <f t="shared" si="201"/>
        <v>105.11703864997278</v>
      </c>
      <c r="X288" s="72">
        <f t="shared" si="201"/>
        <v>108.87316276537834</v>
      </c>
      <c r="Y288" s="72">
        <f t="shared" si="201"/>
        <v>111.21393576483396</v>
      </c>
      <c r="Z288" s="72">
        <f t="shared" si="201"/>
        <v>109.56269279622573</v>
      </c>
      <c r="AA288" s="72">
        <f t="shared" si="201"/>
        <v>106.16947922337144</v>
      </c>
      <c r="AB288" s="72">
        <f t="shared" si="170"/>
        <v>110.10705861005262</v>
      </c>
      <c r="AC288" s="72">
        <f t="shared" si="170"/>
        <v>110.27036835420068</v>
      </c>
      <c r="AD288" s="72">
        <f t="shared" si="170"/>
        <v>113.24623480312103</v>
      </c>
      <c r="AE288" s="72">
        <f t="shared" ref="AE288:AG288" si="218">P288*100/$D288</f>
        <v>116.14951914353112</v>
      </c>
      <c r="AF288" s="72">
        <f t="shared" si="218"/>
        <v>111.92161132280893</v>
      </c>
      <c r="AG288" s="73">
        <f t="shared" si="218"/>
        <v>115.84104518236255</v>
      </c>
      <c r="AH288" s="555">
        <v>1</v>
      </c>
      <c r="AI288" s="232">
        <v>1</v>
      </c>
      <c r="AJ288" s="232">
        <v>1</v>
      </c>
      <c r="AK288" s="232">
        <v>1</v>
      </c>
      <c r="AL288" s="232">
        <v>1</v>
      </c>
      <c r="AM288" s="232">
        <v>1</v>
      </c>
      <c r="AN288" s="232">
        <v>1</v>
      </c>
      <c r="AO288" s="232">
        <v>1</v>
      </c>
      <c r="AP288" s="232">
        <v>1</v>
      </c>
      <c r="AQ288" s="232">
        <v>1</v>
      </c>
      <c r="AR288" s="232">
        <v>1</v>
      </c>
      <c r="AS288" s="232">
        <v>1</v>
      </c>
      <c r="AT288" s="232">
        <v>4</v>
      </c>
      <c r="AU288" s="232">
        <v>6</v>
      </c>
      <c r="AV288" s="234">
        <v>7</v>
      </c>
    </row>
    <row r="289" spans="2:48" ht="14.5" x14ac:dyDescent="0.35">
      <c r="B289" s="738"/>
      <c r="C289" s="1" t="s">
        <v>194</v>
      </c>
      <c r="D289" s="210">
        <v>3909</v>
      </c>
      <c r="E289" s="210">
        <v>4261</v>
      </c>
      <c r="F289" s="210">
        <v>4131</v>
      </c>
      <c r="G289" s="210">
        <v>4283</v>
      </c>
      <c r="H289" s="210">
        <v>4720</v>
      </c>
      <c r="I289" s="211">
        <v>5235</v>
      </c>
      <c r="J289" s="210">
        <v>5171</v>
      </c>
      <c r="K289" s="210">
        <v>5455</v>
      </c>
      <c r="L289" s="211">
        <v>5855</v>
      </c>
      <c r="M289" s="211">
        <v>6043</v>
      </c>
      <c r="N289" s="211">
        <v>6342</v>
      </c>
      <c r="O289" s="211">
        <v>6803</v>
      </c>
      <c r="P289" s="211">
        <v>6638</v>
      </c>
      <c r="Q289" s="211">
        <v>6448</v>
      </c>
      <c r="R289" s="211">
        <v>6625</v>
      </c>
      <c r="S289" s="554">
        <f>100</f>
        <v>100</v>
      </c>
      <c r="T289" s="72">
        <f t="shared" si="203"/>
        <v>109.00486057815299</v>
      </c>
      <c r="U289" s="72">
        <f t="shared" si="204"/>
        <v>105.67920184190331</v>
      </c>
      <c r="V289" s="72">
        <f t="shared" si="205"/>
        <v>109.56766436428754</v>
      </c>
      <c r="W289" s="72">
        <f t="shared" si="201"/>
        <v>120.74699411614223</v>
      </c>
      <c r="X289" s="72">
        <f t="shared" si="201"/>
        <v>133.92171910974673</v>
      </c>
      <c r="Y289" s="72">
        <f t="shared" si="201"/>
        <v>132.28447173190074</v>
      </c>
      <c r="Z289" s="72">
        <f t="shared" si="201"/>
        <v>139.54975697109236</v>
      </c>
      <c r="AA289" s="72">
        <f t="shared" si="201"/>
        <v>149.78255308262982</v>
      </c>
      <c r="AB289" s="72">
        <f t="shared" si="170"/>
        <v>154.59196725505245</v>
      </c>
      <c r="AC289" s="72">
        <f t="shared" si="170"/>
        <v>162.24098234842671</v>
      </c>
      <c r="AD289" s="72">
        <f t="shared" si="170"/>
        <v>174.03427986697366</v>
      </c>
      <c r="AE289" s="72">
        <f t="shared" ref="AE289:AG289" si="219">P289*100/$D289</f>
        <v>169.81325147096445</v>
      </c>
      <c r="AF289" s="72">
        <f t="shared" si="219"/>
        <v>164.95267331798414</v>
      </c>
      <c r="AG289" s="73">
        <f t="shared" si="219"/>
        <v>169.48068559733946</v>
      </c>
      <c r="AH289" s="555">
        <v>1</v>
      </c>
      <c r="AI289" s="232">
        <v>1</v>
      </c>
      <c r="AJ289" s="232">
        <v>1</v>
      </c>
      <c r="AK289" s="232">
        <v>1</v>
      </c>
      <c r="AL289" s="232">
        <v>1</v>
      </c>
      <c r="AM289" s="232">
        <v>4</v>
      </c>
      <c r="AN289" s="232">
        <v>1</v>
      </c>
      <c r="AO289" s="232">
        <v>1</v>
      </c>
      <c r="AP289" s="232">
        <v>4</v>
      </c>
      <c r="AQ289" s="232">
        <v>4</v>
      </c>
      <c r="AR289" s="232">
        <v>4</v>
      </c>
      <c r="AS289" s="232">
        <v>4</v>
      </c>
      <c r="AT289" s="232">
        <v>4</v>
      </c>
      <c r="AU289" s="232">
        <v>6</v>
      </c>
      <c r="AV289" s="234">
        <v>7</v>
      </c>
    </row>
    <row r="290" spans="2:48" ht="14.5" x14ac:dyDescent="0.35">
      <c r="B290" s="738"/>
      <c r="C290" s="1" t="s">
        <v>195</v>
      </c>
      <c r="D290" s="211">
        <v>593</v>
      </c>
      <c r="E290" s="211">
        <v>613</v>
      </c>
      <c r="F290" s="211">
        <v>965</v>
      </c>
      <c r="G290" s="211">
        <v>939</v>
      </c>
      <c r="H290" s="211">
        <v>657</v>
      </c>
      <c r="I290" s="211">
        <v>641</v>
      </c>
      <c r="J290" s="211">
        <v>721</v>
      </c>
      <c r="K290" s="211">
        <v>840</v>
      </c>
      <c r="L290" s="211">
        <v>942</v>
      </c>
      <c r="M290" s="211">
        <v>1086</v>
      </c>
      <c r="N290" s="211">
        <v>1334</v>
      </c>
      <c r="O290" s="211">
        <v>1457</v>
      </c>
      <c r="P290" s="211">
        <v>1475</v>
      </c>
      <c r="Q290" s="211">
        <v>1398</v>
      </c>
      <c r="R290" s="211">
        <v>1469</v>
      </c>
      <c r="S290" s="554">
        <f>100</f>
        <v>100</v>
      </c>
      <c r="T290" s="72">
        <f t="shared" si="203"/>
        <v>103.37268128161888</v>
      </c>
      <c r="U290" s="72">
        <f t="shared" si="204"/>
        <v>162.73187183811129</v>
      </c>
      <c r="V290" s="72">
        <f t="shared" si="205"/>
        <v>158.34738617200674</v>
      </c>
      <c r="W290" s="72">
        <f t="shared" si="201"/>
        <v>110.79258010118043</v>
      </c>
      <c r="X290" s="72">
        <f t="shared" si="201"/>
        <v>108.09443507588533</v>
      </c>
      <c r="Y290" s="72">
        <f t="shared" si="201"/>
        <v>121.58516020236088</v>
      </c>
      <c r="Z290" s="72">
        <f t="shared" si="201"/>
        <v>141.65261382799326</v>
      </c>
      <c r="AA290" s="72">
        <f t="shared" si="201"/>
        <v>158.85328836424958</v>
      </c>
      <c r="AB290" s="72">
        <f t="shared" si="170"/>
        <v>183.13659359190555</v>
      </c>
      <c r="AC290" s="72">
        <f t="shared" si="170"/>
        <v>224.95784148397976</v>
      </c>
      <c r="AD290" s="72">
        <f t="shared" si="170"/>
        <v>245.69983136593592</v>
      </c>
      <c r="AE290" s="72">
        <f t="shared" ref="AE290:AG290" si="220">P290*100/$D290</f>
        <v>248.73524451939292</v>
      </c>
      <c r="AF290" s="72">
        <f t="shared" si="220"/>
        <v>235.75042158516021</v>
      </c>
      <c r="AG290" s="73">
        <f t="shared" si="220"/>
        <v>247.72344013490726</v>
      </c>
      <c r="AH290" s="555">
        <v>4</v>
      </c>
      <c r="AI290" s="232">
        <v>4</v>
      </c>
      <c r="AJ290" s="232">
        <v>4</v>
      </c>
      <c r="AK290" s="232">
        <v>4</v>
      </c>
      <c r="AL290" s="232">
        <v>4</v>
      </c>
      <c r="AM290" s="232">
        <v>4</v>
      </c>
      <c r="AN290" s="232">
        <v>4</v>
      </c>
      <c r="AO290" s="232">
        <v>4</v>
      </c>
      <c r="AP290" s="232">
        <v>4</v>
      </c>
      <c r="AQ290" s="232">
        <v>4</v>
      </c>
      <c r="AR290" s="232">
        <v>4</v>
      </c>
      <c r="AS290" s="232">
        <v>4</v>
      </c>
      <c r="AT290" s="232">
        <v>4</v>
      </c>
      <c r="AU290" s="232">
        <v>6</v>
      </c>
      <c r="AV290" s="234">
        <v>7</v>
      </c>
    </row>
    <row r="291" spans="2:48" ht="14.5" x14ac:dyDescent="0.35">
      <c r="B291" s="738"/>
      <c r="C291" s="1" t="s">
        <v>196</v>
      </c>
      <c r="D291" s="211">
        <v>2679</v>
      </c>
      <c r="E291" s="211">
        <v>2506</v>
      </c>
      <c r="F291" s="211">
        <v>2543</v>
      </c>
      <c r="G291" s="211">
        <v>2766</v>
      </c>
      <c r="H291" s="211">
        <v>3359</v>
      </c>
      <c r="I291" s="211">
        <v>3274</v>
      </c>
      <c r="J291" s="211">
        <v>3685</v>
      </c>
      <c r="K291" s="211">
        <v>3846</v>
      </c>
      <c r="L291" s="211">
        <v>4011</v>
      </c>
      <c r="M291" s="211">
        <v>4184</v>
      </c>
      <c r="N291" s="211">
        <v>4378</v>
      </c>
      <c r="O291" s="211">
        <v>4642</v>
      </c>
      <c r="P291" s="211">
        <v>4545</v>
      </c>
      <c r="Q291" s="211">
        <v>4340</v>
      </c>
      <c r="R291" s="211">
        <v>4528</v>
      </c>
      <c r="S291" s="554">
        <f>100</f>
        <v>100</v>
      </c>
      <c r="T291" s="72">
        <f t="shared" si="203"/>
        <v>93.542366554684577</v>
      </c>
      <c r="U291" s="72">
        <f t="shared" si="204"/>
        <v>94.923478910041055</v>
      </c>
      <c r="V291" s="72">
        <f t="shared" si="205"/>
        <v>103.2474804031355</v>
      </c>
      <c r="W291" s="72">
        <f t="shared" si="201"/>
        <v>125.3826054497947</v>
      </c>
      <c r="X291" s="72">
        <f t="shared" si="201"/>
        <v>122.20977976857036</v>
      </c>
      <c r="Y291" s="72">
        <f t="shared" si="201"/>
        <v>137.55132512131394</v>
      </c>
      <c r="Z291" s="72">
        <f t="shared" si="201"/>
        <v>143.56103023516238</v>
      </c>
      <c r="AA291" s="72">
        <f t="shared" si="201"/>
        <v>149.72004479283314</v>
      </c>
      <c r="AB291" s="72">
        <f t="shared" si="170"/>
        <v>156.17767823814856</v>
      </c>
      <c r="AC291" s="72">
        <f t="shared" si="170"/>
        <v>163.41918626353117</v>
      </c>
      <c r="AD291" s="72">
        <f t="shared" si="170"/>
        <v>173.2736095558044</v>
      </c>
      <c r="AE291" s="72">
        <f t="shared" ref="AE291:AG291" si="221">P291*100/$D291</f>
        <v>169.65285554311311</v>
      </c>
      <c r="AF291" s="72">
        <f t="shared" si="221"/>
        <v>162.00074654721911</v>
      </c>
      <c r="AG291" s="73">
        <f t="shared" si="221"/>
        <v>169.01829040686823</v>
      </c>
      <c r="AH291" s="555">
        <v>4</v>
      </c>
      <c r="AI291" s="232">
        <v>4</v>
      </c>
      <c r="AJ291" s="232">
        <v>4</v>
      </c>
      <c r="AK291" s="232">
        <v>4</v>
      </c>
      <c r="AL291" s="232">
        <v>4</v>
      </c>
      <c r="AM291" s="232">
        <v>4</v>
      </c>
      <c r="AN291" s="232">
        <v>4</v>
      </c>
      <c r="AO291" s="232">
        <v>4</v>
      </c>
      <c r="AP291" s="232">
        <v>4</v>
      </c>
      <c r="AQ291" s="232">
        <v>4</v>
      </c>
      <c r="AR291" s="232">
        <v>4</v>
      </c>
      <c r="AS291" s="232">
        <v>4</v>
      </c>
      <c r="AT291" s="232">
        <v>4</v>
      </c>
      <c r="AU291" s="232">
        <v>6</v>
      </c>
      <c r="AV291" s="234">
        <v>7</v>
      </c>
    </row>
    <row r="292" spans="2:48" ht="14.5" x14ac:dyDescent="0.35">
      <c r="B292" s="738"/>
      <c r="C292" s="1" t="s">
        <v>197</v>
      </c>
      <c r="D292" s="210">
        <v>12692</v>
      </c>
      <c r="E292" s="210">
        <v>12809</v>
      </c>
      <c r="F292" s="210">
        <v>13243</v>
      </c>
      <c r="G292" s="210">
        <v>13696</v>
      </c>
      <c r="H292" s="210">
        <v>14529</v>
      </c>
      <c r="I292" s="210">
        <v>15150</v>
      </c>
      <c r="J292" s="210">
        <v>15706</v>
      </c>
      <c r="K292" s="210">
        <v>16179</v>
      </c>
      <c r="L292" s="210">
        <v>16659</v>
      </c>
      <c r="M292" s="210">
        <v>17381</v>
      </c>
      <c r="N292" s="210">
        <v>18131</v>
      </c>
      <c r="O292" s="210">
        <v>19143</v>
      </c>
      <c r="P292" s="211">
        <v>19059</v>
      </c>
      <c r="Q292" s="211">
        <v>18354</v>
      </c>
      <c r="R292" s="211">
        <v>19006</v>
      </c>
      <c r="S292" s="554">
        <f>100</f>
        <v>100</v>
      </c>
      <c r="T292" s="72">
        <f t="shared" si="203"/>
        <v>100.92184052946737</v>
      </c>
      <c r="U292" s="72">
        <f t="shared" si="204"/>
        <v>104.34131736526946</v>
      </c>
      <c r="V292" s="72">
        <f t="shared" si="205"/>
        <v>107.91049479987393</v>
      </c>
      <c r="W292" s="72">
        <f t="shared" si="201"/>
        <v>114.47368421052632</v>
      </c>
      <c r="X292" s="72">
        <f t="shared" si="201"/>
        <v>119.36653009769934</v>
      </c>
      <c r="Y292" s="72">
        <f t="shared" si="201"/>
        <v>123.74724235739048</v>
      </c>
      <c r="Z292" s="72">
        <f t="shared" si="201"/>
        <v>127.47399936968169</v>
      </c>
      <c r="AA292" s="72">
        <f t="shared" si="201"/>
        <v>131.25590923416325</v>
      </c>
      <c r="AB292" s="72">
        <f t="shared" si="170"/>
        <v>136.94453198865426</v>
      </c>
      <c r="AC292" s="72">
        <f t="shared" si="170"/>
        <v>142.85376615190671</v>
      </c>
      <c r="AD292" s="72">
        <f t="shared" si="170"/>
        <v>150.82729278285535</v>
      </c>
      <c r="AE292" s="72">
        <f t="shared" ref="AE292:AG292" si="222">P292*100/$D292</f>
        <v>150.16545855657108</v>
      </c>
      <c r="AF292" s="72">
        <f t="shared" si="222"/>
        <v>144.61077844311376</v>
      </c>
      <c r="AG292" s="73">
        <f t="shared" si="222"/>
        <v>149.74787267570122</v>
      </c>
      <c r="AH292" s="555">
        <v>1</v>
      </c>
      <c r="AI292" s="232">
        <v>1</v>
      </c>
      <c r="AJ292" s="232">
        <v>1</v>
      </c>
      <c r="AK292" s="232">
        <v>1</v>
      </c>
      <c r="AL292" s="232">
        <v>1</v>
      </c>
      <c r="AM292" s="232">
        <v>1</v>
      </c>
      <c r="AN292" s="232">
        <v>1</v>
      </c>
      <c r="AO292" s="232">
        <v>1</v>
      </c>
      <c r="AP292" s="232">
        <v>1</v>
      </c>
      <c r="AQ292" s="232">
        <v>1</v>
      </c>
      <c r="AR292" s="232">
        <v>1</v>
      </c>
      <c r="AS292" s="232">
        <v>1</v>
      </c>
      <c r="AT292" s="232">
        <v>4</v>
      </c>
      <c r="AU292" s="232">
        <v>6</v>
      </c>
      <c r="AV292" s="234">
        <v>7</v>
      </c>
    </row>
    <row r="293" spans="2:48" ht="14.5" x14ac:dyDescent="0.35">
      <c r="B293" s="739"/>
      <c r="C293" s="8" t="s">
        <v>198</v>
      </c>
      <c r="D293">
        <v>10013</v>
      </c>
      <c r="E293">
        <v>10303</v>
      </c>
      <c r="F293">
        <v>10700</v>
      </c>
      <c r="G293">
        <v>10930</v>
      </c>
      <c r="H293">
        <v>11170</v>
      </c>
      <c r="I293">
        <v>11876</v>
      </c>
      <c r="J293">
        <v>12021</v>
      </c>
      <c r="K293">
        <v>12333</v>
      </c>
      <c r="L293">
        <v>12648</v>
      </c>
      <c r="M293">
        <v>13197</v>
      </c>
      <c r="N293">
        <v>13753</v>
      </c>
      <c r="O293">
        <v>14501</v>
      </c>
      <c r="P293">
        <v>14514</v>
      </c>
      <c r="Q293">
        <v>14014</v>
      </c>
      <c r="R293">
        <v>14478</v>
      </c>
      <c r="S293" s="554">
        <f>100</f>
        <v>100</v>
      </c>
      <c r="T293" s="72">
        <f t="shared" si="203"/>
        <v>102.89623489463698</v>
      </c>
      <c r="U293" s="72">
        <f t="shared" si="204"/>
        <v>106.86108059522621</v>
      </c>
      <c r="V293" s="72">
        <f t="shared" si="205"/>
        <v>109.15809447717966</v>
      </c>
      <c r="W293" s="72">
        <f t="shared" si="201"/>
        <v>111.55497852791372</v>
      </c>
      <c r="X293" s="72">
        <f t="shared" si="201"/>
        <v>118.60581244382303</v>
      </c>
      <c r="Y293" s="72">
        <f t="shared" si="201"/>
        <v>120.05392989114152</v>
      </c>
      <c r="Z293" s="72">
        <f t="shared" si="201"/>
        <v>123.16987915709578</v>
      </c>
      <c r="AA293" s="72">
        <f t="shared" si="201"/>
        <v>126.31578947368421</v>
      </c>
      <c r="AB293" s="72">
        <f t="shared" si="170"/>
        <v>131.79866173973835</v>
      </c>
      <c r="AC293" s="72">
        <f t="shared" si="170"/>
        <v>137.35144312393888</v>
      </c>
      <c r="AD293" s="72">
        <f t="shared" si="170"/>
        <v>144.82173174872665</v>
      </c>
      <c r="AE293" s="72">
        <f t="shared" ref="AE293:AG308" si="223">P293*100/$D293</f>
        <v>144.95156296814142</v>
      </c>
      <c r="AF293" s="72">
        <f t="shared" si="223"/>
        <v>139.95805452911216</v>
      </c>
      <c r="AG293" s="73">
        <f t="shared" si="223"/>
        <v>144.59203036053131</v>
      </c>
      <c r="AH293" s="235"/>
      <c r="AI293" s="236"/>
      <c r="AJ293" s="236"/>
      <c r="AK293" s="236"/>
      <c r="AL293" s="236"/>
      <c r="AM293" s="236"/>
      <c r="AN293" s="236"/>
      <c r="AO293" s="236"/>
      <c r="AP293" s="236"/>
      <c r="AQ293" s="236"/>
      <c r="AR293" s="236"/>
      <c r="AS293" s="236"/>
      <c r="AT293" s="236"/>
      <c r="AU293" s="236"/>
      <c r="AV293" s="237"/>
    </row>
    <row r="294" spans="2:48" ht="15" customHeight="1" x14ac:dyDescent="0.35">
      <c r="B294" s="738" t="s">
        <v>149</v>
      </c>
      <c r="C294" s="1" t="s">
        <v>193</v>
      </c>
      <c r="D294" s="210">
        <v>175</v>
      </c>
      <c r="E294" s="210">
        <v>152</v>
      </c>
      <c r="F294" s="211">
        <v>146</v>
      </c>
      <c r="G294" s="211">
        <v>137</v>
      </c>
      <c r="H294" s="211">
        <v>131</v>
      </c>
      <c r="I294" s="211">
        <v>135</v>
      </c>
      <c r="J294" s="211">
        <v>144</v>
      </c>
      <c r="K294" s="211">
        <v>174</v>
      </c>
      <c r="L294" s="211">
        <v>184</v>
      </c>
      <c r="M294" s="211">
        <v>184</v>
      </c>
      <c r="N294" s="211">
        <v>251</v>
      </c>
      <c r="O294" s="211">
        <v>249</v>
      </c>
      <c r="P294" s="211">
        <v>255</v>
      </c>
      <c r="Q294" s="211">
        <v>262</v>
      </c>
      <c r="R294" s="211">
        <v>272</v>
      </c>
      <c r="S294" s="554">
        <f>100</f>
        <v>100</v>
      </c>
      <c r="T294" s="72">
        <f t="shared" si="203"/>
        <v>86.857142857142861</v>
      </c>
      <c r="U294" s="72">
        <f t="shared" si="204"/>
        <v>83.428571428571431</v>
      </c>
      <c r="V294" s="72">
        <f t="shared" si="205"/>
        <v>78.285714285714292</v>
      </c>
      <c r="W294" s="72">
        <f t="shared" si="201"/>
        <v>74.857142857142861</v>
      </c>
      <c r="X294" s="72">
        <f t="shared" si="201"/>
        <v>77.142857142857139</v>
      </c>
      <c r="Y294" s="72">
        <f t="shared" si="201"/>
        <v>82.285714285714292</v>
      </c>
      <c r="Z294" s="72">
        <f t="shared" si="201"/>
        <v>99.428571428571431</v>
      </c>
      <c r="AA294" s="72">
        <f t="shared" si="201"/>
        <v>105.14285714285714</v>
      </c>
      <c r="AB294" s="72">
        <f t="shared" si="170"/>
        <v>105.14285714285714</v>
      </c>
      <c r="AC294" s="72">
        <f t="shared" si="170"/>
        <v>143.42857142857142</v>
      </c>
      <c r="AD294" s="72">
        <f t="shared" si="170"/>
        <v>142.28571428571428</v>
      </c>
      <c r="AE294" s="72">
        <f t="shared" si="223"/>
        <v>145.71428571428572</v>
      </c>
      <c r="AF294" s="72">
        <f t="shared" si="223"/>
        <v>149.71428571428572</v>
      </c>
      <c r="AG294" s="73">
        <f t="shared" si="223"/>
        <v>155.42857142857142</v>
      </c>
      <c r="AH294" s="555">
        <v>1</v>
      </c>
      <c r="AI294" s="232">
        <v>1</v>
      </c>
      <c r="AJ294" s="232">
        <v>4</v>
      </c>
      <c r="AK294" s="232">
        <v>4</v>
      </c>
      <c r="AL294" s="232">
        <v>4</v>
      </c>
      <c r="AM294" s="232">
        <v>4</v>
      </c>
      <c r="AN294" s="232">
        <v>4</v>
      </c>
      <c r="AO294" s="232">
        <v>4</v>
      </c>
      <c r="AP294" s="232">
        <v>4</v>
      </c>
      <c r="AQ294" s="232">
        <v>4</v>
      </c>
      <c r="AR294" s="232">
        <v>4</v>
      </c>
      <c r="AS294" s="232">
        <v>4</v>
      </c>
      <c r="AT294" s="232">
        <v>4</v>
      </c>
      <c r="AU294" s="232">
        <v>6</v>
      </c>
      <c r="AV294" s="234">
        <v>7</v>
      </c>
    </row>
    <row r="295" spans="2:48" ht="14.5" x14ac:dyDescent="0.35">
      <c r="B295" s="738"/>
      <c r="C295" s="1" t="s">
        <v>194</v>
      </c>
      <c r="D295" s="211">
        <v>310</v>
      </c>
      <c r="E295" s="211">
        <v>355</v>
      </c>
      <c r="F295" s="211">
        <v>357</v>
      </c>
      <c r="G295" s="211">
        <v>357</v>
      </c>
      <c r="H295" s="211">
        <v>377</v>
      </c>
      <c r="I295" s="211">
        <v>360</v>
      </c>
      <c r="J295" s="211">
        <v>338</v>
      </c>
      <c r="K295" s="211">
        <v>343</v>
      </c>
      <c r="L295" s="211">
        <v>318</v>
      </c>
      <c r="M295" s="211">
        <v>311</v>
      </c>
      <c r="N295" s="211">
        <v>94</v>
      </c>
      <c r="O295" s="211">
        <v>110</v>
      </c>
      <c r="P295" s="211">
        <v>103</v>
      </c>
      <c r="Q295" s="211">
        <v>105</v>
      </c>
      <c r="R295" s="211">
        <v>108</v>
      </c>
      <c r="S295" s="554">
        <f>100</f>
        <v>100</v>
      </c>
      <c r="T295" s="72">
        <f t="shared" si="203"/>
        <v>114.51612903225806</v>
      </c>
      <c r="U295" s="72">
        <f t="shared" si="204"/>
        <v>115.16129032258064</v>
      </c>
      <c r="V295" s="72">
        <f t="shared" si="205"/>
        <v>115.16129032258064</v>
      </c>
      <c r="W295" s="72">
        <f t="shared" si="201"/>
        <v>121.61290322580645</v>
      </c>
      <c r="X295" s="72">
        <f t="shared" si="201"/>
        <v>116.12903225806451</v>
      </c>
      <c r="Y295" s="72">
        <f t="shared" si="201"/>
        <v>109.03225806451613</v>
      </c>
      <c r="Z295" s="72">
        <f t="shared" si="201"/>
        <v>110.64516129032258</v>
      </c>
      <c r="AA295" s="72">
        <f t="shared" si="201"/>
        <v>102.58064516129032</v>
      </c>
      <c r="AB295" s="72">
        <f t="shared" si="170"/>
        <v>100.3225806451613</v>
      </c>
      <c r="AC295" s="72">
        <f t="shared" si="170"/>
        <v>30.322580645161292</v>
      </c>
      <c r="AD295" s="72">
        <f t="shared" si="170"/>
        <v>35.483870967741936</v>
      </c>
      <c r="AE295" s="72">
        <f t="shared" si="223"/>
        <v>33.225806451612904</v>
      </c>
      <c r="AF295" s="72">
        <f t="shared" si="223"/>
        <v>33.87096774193548</v>
      </c>
      <c r="AG295" s="73">
        <f t="shared" si="223"/>
        <v>34.838709677419352</v>
      </c>
      <c r="AH295" s="555">
        <v>4</v>
      </c>
      <c r="AI295" s="232">
        <v>4</v>
      </c>
      <c r="AJ295" s="232">
        <v>4</v>
      </c>
      <c r="AK295" s="232">
        <v>4</v>
      </c>
      <c r="AL295" s="232">
        <v>4</v>
      </c>
      <c r="AM295" s="232">
        <v>4</v>
      </c>
      <c r="AN295" s="232">
        <v>4</v>
      </c>
      <c r="AO295" s="232">
        <v>4</v>
      </c>
      <c r="AP295" s="232">
        <v>4</v>
      </c>
      <c r="AQ295" s="232">
        <v>4</v>
      </c>
      <c r="AR295" s="232">
        <v>4</v>
      </c>
      <c r="AS295" s="232">
        <v>4</v>
      </c>
      <c r="AT295" s="232">
        <v>4</v>
      </c>
      <c r="AU295" s="232">
        <v>6</v>
      </c>
      <c r="AV295" s="234">
        <v>7</v>
      </c>
    </row>
    <row r="296" spans="2:48" ht="14.5" x14ac:dyDescent="0.35">
      <c r="B296" s="738"/>
      <c r="C296" s="1" t="s">
        <v>195</v>
      </c>
      <c r="D296" s="210">
        <v>467</v>
      </c>
      <c r="E296" s="210">
        <v>456</v>
      </c>
      <c r="F296" s="210">
        <v>419</v>
      </c>
      <c r="G296" s="210">
        <v>458</v>
      </c>
      <c r="H296" s="210">
        <v>501</v>
      </c>
      <c r="I296" s="210">
        <v>497</v>
      </c>
      <c r="J296" s="210">
        <v>529</v>
      </c>
      <c r="K296" s="210">
        <v>555</v>
      </c>
      <c r="L296" s="210">
        <v>615</v>
      </c>
      <c r="M296" s="210">
        <v>634</v>
      </c>
      <c r="N296" s="210">
        <v>651</v>
      </c>
      <c r="O296" s="210">
        <v>568</v>
      </c>
      <c r="P296" s="211">
        <v>542</v>
      </c>
      <c r="Q296" s="211">
        <v>565</v>
      </c>
      <c r="R296" s="211">
        <v>597</v>
      </c>
      <c r="S296" s="554">
        <f>100</f>
        <v>100</v>
      </c>
      <c r="T296" s="72">
        <f t="shared" si="203"/>
        <v>97.644539614561026</v>
      </c>
      <c r="U296" s="72">
        <f t="shared" si="204"/>
        <v>89.721627408993569</v>
      </c>
      <c r="V296" s="72">
        <f t="shared" si="205"/>
        <v>98.0728051391863</v>
      </c>
      <c r="W296" s="72">
        <f t="shared" si="201"/>
        <v>107.28051391862955</v>
      </c>
      <c r="X296" s="72">
        <f t="shared" si="201"/>
        <v>106.42398286937902</v>
      </c>
      <c r="Y296" s="72">
        <f t="shared" si="201"/>
        <v>113.27623126338329</v>
      </c>
      <c r="Z296" s="72">
        <f t="shared" si="201"/>
        <v>118.84368308351178</v>
      </c>
      <c r="AA296" s="72">
        <f t="shared" si="201"/>
        <v>131.6916488222698</v>
      </c>
      <c r="AB296" s="72">
        <f t="shared" si="170"/>
        <v>135.76017130620986</v>
      </c>
      <c r="AC296" s="72">
        <f t="shared" si="170"/>
        <v>139.40042826552462</v>
      </c>
      <c r="AD296" s="72">
        <f t="shared" si="170"/>
        <v>121.62740899357601</v>
      </c>
      <c r="AE296" s="72">
        <f t="shared" si="223"/>
        <v>116.05995717344754</v>
      </c>
      <c r="AF296" s="72">
        <f t="shared" si="223"/>
        <v>120.98501070663812</v>
      </c>
      <c r="AG296" s="73">
        <f t="shared" si="223"/>
        <v>127.8372591006424</v>
      </c>
      <c r="AH296" s="555">
        <v>1</v>
      </c>
      <c r="AI296" s="232">
        <v>1</v>
      </c>
      <c r="AJ296" s="232">
        <v>1</v>
      </c>
      <c r="AK296" s="232">
        <v>1</v>
      </c>
      <c r="AL296" s="232">
        <v>1</v>
      </c>
      <c r="AM296" s="232">
        <v>1</v>
      </c>
      <c r="AN296" s="232">
        <v>1</v>
      </c>
      <c r="AO296" s="232">
        <v>1</v>
      </c>
      <c r="AP296" s="232">
        <v>1</v>
      </c>
      <c r="AQ296" s="232">
        <v>1</v>
      </c>
      <c r="AR296" s="232">
        <v>1</v>
      </c>
      <c r="AS296" s="232">
        <v>1</v>
      </c>
      <c r="AT296" s="232">
        <v>4</v>
      </c>
      <c r="AU296" s="232">
        <v>6</v>
      </c>
      <c r="AV296" s="234">
        <v>7</v>
      </c>
    </row>
    <row r="297" spans="2:48" ht="14.5" x14ac:dyDescent="0.35">
      <c r="B297" s="738"/>
      <c r="C297" s="1" t="s">
        <v>196</v>
      </c>
      <c r="D297" s="211">
        <v>684</v>
      </c>
      <c r="E297" s="211">
        <v>589</v>
      </c>
      <c r="F297" s="211">
        <v>555</v>
      </c>
      <c r="G297" s="211">
        <v>516</v>
      </c>
      <c r="H297" s="211">
        <v>482</v>
      </c>
      <c r="I297" s="211">
        <v>435</v>
      </c>
      <c r="J297" s="211">
        <v>433</v>
      </c>
      <c r="K297" s="211">
        <v>443</v>
      </c>
      <c r="L297" s="211">
        <v>426</v>
      </c>
      <c r="M297" s="211">
        <v>470</v>
      </c>
      <c r="N297" s="211">
        <v>668</v>
      </c>
      <c r="O297" s="211">
        <v>704</v>
      </c>
      <c r="P297" s="211">
        <v>731</v>
      </c>
      <c r="Q297" s="211">
        <v>757</v>
      </c>
      <c r="R297" s="211">
        <v>793</v>
      </c>
      <c r="S297" s="554">
        <f>100</f>
        <v>100</v>
      </c>
      <c r="T297" s="72">
        <f t="shared" si="203"/>
        <v>86.111111111111114</v>
      </c>
      <c r="U297" s="72">
        <f t="shared" si="204"/>
        <v>81.140350877192986</v>
      </c>
      <c r="V297" s="72">
        <f t="shared" si="205"/>
        <v>75.438596491228068</v>
      </c>
      <c r="W297" s="72">
        <f t="shared" si="201"/>
        <v>70.467836257309941</v>
      </c>
      <c r="X297" s="72">
        <f t="shared" si="201"/>
        <v>63.596491228070178</v>
      </c>
      <c r="Y297" s="72">
        <f t="shared" si="201"/>
        <v>63.304093567251464</v>
      </c>
      <c r="Z297" s="72">
        <f t="shared" si="201"/>
        <v>64.766081871345023</v>
      </c>
      <c r="AA297" s="72">
        <f t="shared" si="201"/>
        <v>62.280701754385966</v>
      </c>
      <c r="AB297" s="72">
        <f t="shared" si="170"/>
        <v>68.713450292397667</v>
      </c>
      <c r="AC297" s="72">
        <f t="shared" si="170"/>
        <v>97.660818713450297</v>
      </c>
      <c r="AD297" s="72">
        <f t="shared" si="170"/>
        <v>102.92397660818713</v>
      </c>
      <c r="AE297" s="72">
        <f t="shared" si="223"/>
        <v>106.87134502923976</v>
      </c>
      <c r="AF297" s="72">
        <f t="shared" si="223"/>
        <v>110.67251461988305</v>
      </c>
      <c r="AG297" s="73">
        <f t="shared" si="223"/>
        <v>115.93567251461988</v>
      </c>
      <c r="AH297" s="555">
        <v>4</v>
      </c>
      <c r="AI297" s="232">
        <v>4</v>
      </c>
      <c r="AJ297" s="232">
        <v>4</v>
      </c>
      <c r="AK297" s="232">
        <v>4</v>
      </c>
      <c r="AL297" s="232">
        <v>4</v>
      </c>
      <c r="AM297" s="232">
        <v>4</v>
      </c>
      <c r="AN297" s="232">
        <v>4</v>
      </c>
      <c r="AO297" s="232">
        <v>4</v>
      </c>
      <c r="AP297" s="232">
        <v>4</v>
      </c>
      <c r="AQ297" s="232">
        <v>4</v>
      </c>
      <c r="AR297" s="232">
        <v>4</v>
      </c>
      <c r="AS297" s="232">
        <v>4</v>
      </c>
      <c r="AT297" s="232">
        <v>4</v>
      </c>
      <c r="AU297" s="232">
        <v>6</v>
      </c>
      <c r="AV297" s="234">
        <v>7</v>
      </c>
    </row>
    <row r="298" spans="2:48" ht="14.5" x14ac:dyDescent="0.35">
      <c r="B298" s="738"/>
      <c r="C298" s="1" t="s">
        <v>197</v>
      </c>
      <c r="D298" s="210">
        <v>1636</v>
      </c>
      <c r="E298" s="210">
        <v>1552</v>
      </c>
      <c r="F298" s="210">
        <v>1477</v>
      </c>
      <c r="G298" s="210">
        <v>1468</v>
      </c>
      <c r="H298" s="210">
        <v>1491</v>
      </c>
      <c r="I298" s="210">
        <v>1427</v>
      </c>
      <c r="J298" s="210">
        <v>1444</v>
      </c>
      <c r="K298" s="210">
        <v>1515</v>
      </c>
      <c r="L298" s="210">
        <v>1543</v>
      </c>
      <c r="M298" s="210">
        <v>1599</v>
      </c>
      <c r="N298" s="210">
        <v>1664</v>
      </c>
      <c r="O298" s="210">
        <v>1631</v>
      </c>
      <c r="P298" s="211">
        <v>1631</v>
      </c>
      <c r="Q298" s="211">
        <v>1689</v>
      </c>
      <c r="R298" s="211">
        <v>1770</v>
      </c>
      <c r="S298" s="554">
        <f>100</f>
        <v>100</v>
      </c>
      <c r="T298" s="72">
        <f t="shared" si="203"/>
        <v>94.865525672371632</v>
      </c>
      <c r="U298" s="72">
        <f t="shared" si="204"/>
        <v>90.281173594132028</v>
      </c>
      <c r="V298" s="72">
        <f t="shared" si="205"/>
        <v>89.731051344743278</v>
      </c>
      <c r="W298" s="72">
        <f t="shared" si="201"/>
        <v>91.136919315403418</v>
      </c>
      <c r="X298" s="72">
        <f t="shared" si="201"/>
        <v>87.224938875305625</v>
      </c>
      <c r="Y298" s="72">
        <f t="shared" si="201"/>
        <v>88.264058679706608</v>
      </c>
      <c r="Z298" s="72">
        <f t="shared" si="201"/>
        <v>92.603911980440103</v>
      </c>
      <c r="AA298" s="72">
        <f t="shared" si="201"/>
        <v>94.315403422982882</v>
      </c>
      <c r="AB298" s="72">
        <f t="shared" si="170"/>
        <v>97.738386308068456</v>
      </c>
      <c r="AC298" s="72">
        <f t="shared" si="170"/>
        <v>101.71149144254279</v>
      </c>
      <c r="AD298" s="72">
        <f t="shared" si="170"/>
        <v>99.69437652811736</v>
      </c>
      <c r="AE298" s="72">
        <f t="shared" si="223"/>
        <v>99.69437652811736</v>
      </c>
      <c r="AF298" s="72">
        <f t="shared" si="223"/>
        <v>103.239608801956</v>
      </c>
      <c r="AG298" s="73">
        <f t="shared" si="223"/>
        <v>108.19070904645477</v>
      </c>
      <c r="AH298" s="555">
        <v>1</v>
      </c>
      <c r="AI298" s="232">
        <v>1</v>
      </c>
      <c r="AJ298" s="232">
        <v>1</v>
      </c>
      <c r="AK298" s="232">
        <v>1</v>
      </c>
      <c r="AL298" s="232">
        <v>1</v>
      </c>
      <c r="AM298" s="232">
        <v>1</v>
      </c>
      <c r="AN298" s="232">
        <v>1</v>
      </c>
      <c r="AO298" s="232">
        <v>1</v>
      </c>
      <c r="AP298" s="232">
        <v>1</v>
      </c>
      <c r="AQ298" s="232">
        <v>1</v>
      </c>
      <c r="AR298" s="232">
        <v>1</v>
      </c>
      <c r="AS298" s="232">
        <v>1</v>
      </c>
      <c r="AT298" s="232">
        <v>4</v>
      </c>
      <c r="AU298" s="232">
        <v>6</v>
      </c>
      <c r="AV298" s="234">
        <v>7</v>
      </c>
    </row>
    <row r="299" spans="2:48" ht="14.5" x14ac:dyDescent="0.35">
      <c r="B299" s="739"/>
      <c r="C299" s="8" t="s">
        <v>198</v>
      </c>
      <c r="D299">
        <v>952</v>
      </c>
      <c r="E299">
        <v>963</v>
      </c>
      <c r="F299">
        <v>922</v>
      </c>
      <c r="G299">
        <v>952</v>
      </c>
      <c r="H299">
        <v>1009</v>
      </c>
      <c r="I299">
        <v>992</v>
      </c>
      <c r="J299">
        <v>1011</v>
      </c>
      <c r="K299">
        <v>1072</v>
      </c>
      <c r="L299">
        <v>1117</v>
      </c>
      <c r="M299">
        <v>1129</v>
      </c>
      <c r="N299">
        <v>996</v>
      </c>
      <c r="O299">
        <v>927</v>
      </c>
      <c r="P299">
        <v>900</v>
      </c>
      <c r="Q299">
        <v>932</v>
      </c>
      <c r="R299">
        <v>977</v>
      </c>
      <c r="S299" s="554">
        <f>100</f>
        <v>100</v>
      </c>
      <c r="T299" s="72">
        <f t="shared" si="203"/>
        <v>101.15546218487395</v>
      </c>
      <c r="U299" s="72">
        <f t="shared" si="204"/>
        <v>96.848739495798313</v>
      </c>
      <c r="V299" s="72">
        <f t="shared" si="205"/>
        <v>100</v>
      </c>
      <c r="W299" s="72">
        <f t="shared" si="201"/>
        <v>105.9873949579832</v>
      </c>
      <c r="X299" s="72">
        <f t="shared" si="201"/>
        <v>104.20168067226891</v>
      </c>
      <c r="Y299" s="72">
        <f t="shared" si="201"/>
        <v>106.19747899159664</v>
      </c>
      <c r="Z299" s="72">
        <f t="shared" si="201"/>
        <v>112.60504201680672</v>
      </c>
      <c r="AA299" s="72">
        <f t="shared" si="201"/>
        <v>117.33193277310924</v>
      </c>
      <c r="AB299" s="72">
        <f t="shared" si="170"/>
        <v>118.59243697478992</v>
      </c>
      <c r="AC299" s="72">
        <f t="shared" si="170"/>
        <v>104.6218487394958</v>
      </c>
      <c r="AD299" s="72">
        <f t="shared" si="170"/>
        <v>97.37394957983193</v>
      </c>
      <c r="AE299" s="72">
        <f t="shared" si="223"/>
        <v>94.537815126050418</v>
      </c>
      <c r="AF299" s="72">
        <f t="shared" si="223"/>
        <v>97.899159663865547</v>
      </c>
      <c r="AG299" s="73">
        <f t="shared" si="223"/>
        <v>102.62605042016807</v>
      </c>
      <c r="AH299" s="235"/>
      <c r="AI299" s="236"/>
      <c r="AJ299" s="236"/>
      <c r="AK299" s="236"/>
      <c r="AL299" s="236"/>
      <c r="AM299" s="236"/>
      <c r="AN299" s="236"/>
      <c r="AO299" s="236"/>
      <c r="AP299" s="236"/>
      <c r="AQ299" s="236"/>
      <c r="AR299" s="236"/>
      <c r="AS299" s="236"/>
      <c r="AT299" s="236"/>
      <c r="AU299" s="236"/>
      <c r="AV299" s="237"/>
    </row>
    <row r="300" spans="2:48" ht="15" customHeight="1" x14ac:dyDescent="0.35">
      <c r="B300" s="738" t="s">
        <v>143</v>
      </c>
      <c r="C300" s="1" t="s">
        <v>193</v>
      </c>
      <c r="D300" s="210">
        <v>165</v>
      </c>
      <c r="E300" s="210">
        <v>178</v>
      </c>
      <c r="F300" s="210">
        <v>179</v>
      </c>
      <c r="G300" s="210">
        <v>184</v>
      </c>
      <c r="H300" s="210">
        <v>175</v>
      </c>
      <c r="I300" s="210">
        <v>175</v>
      </c>
      <c r="J300" s="210">
        <v>194</v>
      </c>
      <c r="K300" s="210">
        <v>193</v>
      </c>
      <c r="L300" s="210">
        <v>191</v>
      </c>
      <c r="M300" s="210">
        <v>185</v>
      </c>
      <c r="N300" s="210">
        <v>203</v>
      </c>
      <c r="O300" s="210">
        <v>211</v>
      </c>
      <c r="P300" s="211">
        <v>217</v>
      </c>
      <c r="Q300" s="211">
        <v>223</v>
      </c>
      <c r="R300" s="211">
        <v>231</v>
      </c>
      <c r="S300" s="554">
        <f>100</f>
        <v>100</v>
      </c>
      <c r="T300" s="72">
        <f t="shared" si="203"/>
        <v>107.87878787878788</v>
      </c>
      <c r="U300" s="72">
        <f t="shared" si="204"/>
        <v>108.48484848484848</v>
      </c>
      <c r="V300" s="72">
        <f t="shared" si="205"/>
        <v>111.51515151515152</v>
      </c>
      <c r="W300" s="72">
        <f t="shared" si="201"/>
        <v>106.06060606060606</v>
      </c>
      <c r="X300" s="72">
        <f t="shared" si="201"/>
        <v>106.06060606060606</v>
      </c>
      <c r="Y300" s="72">
        <f t="shared" si="201"/>
        <v>117.57575757575758</v>
      </c>
      <c r="Z300" s="72">
        <f t="shared" si="201"/>
        <v>116.96969696969697</v>
      </c>
      <c r="AA300" s="72">
        <f t="shared" si="201"/>
        <v>115.75757575757575</v>
      </c>
      <c r="AB300" s="72">
        <f t="shared" si="170"/>
        <v>112.12121212121212</v>
      </c>
      <c r="AC300" s="72">
        <f t="shared" si="170"/>
        <v>123.03030303030303</v>
      </c>
      <c r="AD300" s="72">
        <f t="shared" si="170"/>
        <v>127.87878787878788</v>
      </c>
      <c r="AE300" s="72">
        <f t="shared" si="223"/>
        <v>131.5151515151515</v>
      </c>
      <c r="AF300" s="72">
        <f t="shared" si="223"/>
        <v>135.15151515151516</v>
      </c>
      <c r="AG300" s="73">
        <f t="shared" si="223"/>
        <v>140</v>
      </c>
      <c r="AH300" s="555">
        <v>1</v>
      </c>
      <c r="AI300" s="232">
        <v>1</v>
      </c>
      <c r="AJ300" s="232">
        <v>1</v>
      </c>
      <c r="AK300" s="232">
        <v>1</v>
      </c>
      <c r="AL300" s="232">
        <v>1</v>
      </c>
      <c r="AM300" s="232">
        <v>1</v>
      </c>
      <c r="AN300" s="232">
        <v>1</v>
      </c>
      <c r="AO300" s="232">
        <v>1</v>
      </c>
      <c r="AP300" s="232">
        <v>1</v>
      </c>
      <c r="AQ300" s="232">
        <v>1</v>
      </c>
      <c r="AR300" s="232">
        <v>1</v>
      </c>
      <c r="AS300" s="232">
        <v>1</v>
      </c>
      <c r="AT300" s="232">
        <v>4</v>
      </c>
      <c r="AU300" s="232">
        <v>6</v>
      </c>
      <c r="AV300" s="234">
        <v>7</v>
      </c>
    </row>
    <row r="301" spans="2:48" ht="14.5" x14ac:dyDescent="0.35">
      <c r="B301" s="738"/>
      <c r="C301" s="1" t="s">
        <v>194</v>
      </c>
      <c r="D301" s="211">
        <v>194</v>
      </c>
      <c r="E301" s="211">
        <v>182</v>
      </c>
      <c r="F301" s="211">
        <v>180</v>
      </c>
      <c r="G301" s="211">
        <v>130</v>
      </c>
      <c r="H301" s="211">
        <v>233</v>
      </c>
      <c r="I301" s="211">
        <v>198</v>
      </c>
      <c r="J301" s="211">
        <v>198</v>
      </c>
      <c r="K301" s="211">
        <v>180</v>
      </c>
      <c r="L301" s="211">
        <v>176</v>
      </c>
      <c r="M301" s="211">
        <v>210</v>
      </c>
      <c r="N301" s="211">
        <v>676</v>
      </c>
      <c r="O301" s="211">
        <v>696</v>
      </c>
      <c r="P301" s="211">
        <v>740</v>
      </c>
      <c r="Q301" s="211">
        <v>755</v>
      </c>
      <c r="R301" s="211">
        <v>777</v>
      </c>
      <c r="S301" s="554">
        <f>100</f>
        <v>100</v>
      </c>
      <c r="T301" s="72">
        <f t="shared" si="203"/>
        <v>93.814432989690715</v>
      </c>
      <c r="U301" s="72">
        <f t="shared" si="204"/>
        <v>92.783505154639172</v>
      </c>
      <c r="V301" s="72">
        <f t="shared" si="205"/>
        <v>67.010309278350519</v>
      </c>
      <c r="W301" s="72">
        <f t="shared" si="201"/>
        <v>120.10309278350516</v>
      </c>
      <c r="X301" s="72">
        <f t="shared" si="201"/>
        <v>102.0618556701031</v>
      </c>
      <c r="Y301" s="72">
        <f t="shared" si="201"/>
        <v>102.0618556701031</v>
      </c>
      <c r="Z301" s="72">
        <f t="shared" si="201"/>
        <v>92.783505154639172</v>
      </c>
      <c r="AA301" s="72">
        <f t="shared" si="201"/>
        <v>90.721649484536087</v>
      </c>
      <c r="AB301" s="72">
        <f t="shared" si="170"/>
        <v>108.24742268041237</v>
      </c>
      <c r="AC301" s="72">
        <f t="shared" si="170"/>
        <v>348.45360824742266</v>
      </c>
      <c r="AD301" s="72">
        <f t="shared" si="170"/>
        <v>358.76288659793812</v>
      </c>
      <c r="AE301" s="72">
        <f t="shared" si="223"/>
        <v>381.44329896907215</v>
      </c>
      <c r="AF301" s="72">
        <f t="shared" si="223"/>
        <v>389.17525773195877</v>
      </c>
      <c r="AG301" s="73">
        <f t="shared" si="223"/>
        <v>400.51546391752578</v>
      </c>
      <c r="AH301" s="555">
        <v>4</v>
      </c>
      <c r="AI301" s="232">
        <v>4</v>
      </c>
      <c r="AJ301" s="232">
        <v>4</v>
      </c>
      <c r="AK301" s="232">
        <v>4</v>
      </c>
      <c r="AL301" s="232">
        <v>4</v>
      </c>
      <c r="AM301" s="232">
        <v>4</v>
      </c>
      <c r="AN301" s="232">
        <v>4</v>
      </c>
      <c r="AO301" s="232">
        <v>4</v>
      </c>
      <c r="AP301" s="232">
        <v>4</v>
      </c>
      <c r="AQ301" s="232">
        <v>4</v>
      </c>
      <c r="AR301" s="232">
        <v>4</v>
      </c>
      <c r="AS301" s="232">
        <v>4</v>
      </c>
      <c r="AT301" s="232">
        <v>4</v>
      </c>
      <c r="AU301" s="232">
        <v>6</v>
      </c>
      <c r="AV301" s="234">
        <v>7</v>
      </c>
    </row>
    <row r="302" spans="2:48" ht="14.5" x14ac:dyDescent="0.35">
      <c r="B302" s="738"/>
      <c r="C302" s="1" t="s">
        <v>195</v>
      </c>
      <c r="D302" s="211">
        <v>156</v>
      </c>
      <c r="E302" s="211">
        <v>138</v>
      </c>
      <c r="F302" s="211">
        <v>174</v>
      </c>
      <c r="G302" s="211">
        <v>292</v>
      </c>
      <c r="H302" s="211">
        <v>142</v>
      </c>
      <c r="I302" s="211">
        <v>149</v>
      </c>
      <c r="J302" s="211">
        <v>134</v>
      </c>
      <c r="K302" s="211">
        <v>120</v>
      </c>
      <c r="L302" s="211">
        <v>120</v>
      </c>
      <c r="M302" s="211">
        <v>144</v>
      </c>
      <c r="N302" s="211">
        <v>0</v>
      </c>
      <c r="O302" s="211">
        <v>0</v>
      </c>
      <c r="P302" s="211">
        <v>0</v>
      </c>
      <c r="Q302" s="211">
        <v>0</v>
      </c>
      <c r="R302" s="211">
        <v>0</v>
      </c>
      <c r="S302" s="554">
        <f>100</f>
        <v>100</v>
      </c>
      <c r="T302" s="72">
        <f t="shared" si="203"/>
        <v>88.461538461538467</v>
      </c>
      <c r="U302" s="72">
        <f t="shared" si="204"/>
        <v>111.53846153846153</v>
      </c>
      <c r="V302" s="72">
        <f t="shared" si="205"/>
        <v>187.17948717948718</v>
      </c>
      <c r="W302" s="72">
        <f t="shared" si="201"/>
        <v>91.025641025641022</v>
      </c>
      <c r="X302" s="72">
        <f t="shared" si="201"/>
        <v>95.512820512820511</v>
      </c>
      <c r="Y302" s="72">
        <f t="shared" si="201"/>
        <v>85.897435897435898</v>
      </c>
      <c r="Z302" s="72">
        <f t="shared" si="201"/>
        <v>76.92307692307692</v>
      </c>
      <c r="AA302" s="72">
        <f t="shared" si="201"/>
        <v>76.92307692307692</v>
      </c>
      <c r="AB302" s="72">
        <f t="shared" si="170"/>
        <v>92.307692307692307</v>
      </c>
      <c r="AC302" s="72">
        <f t="shared" si="170"/>
        <v>0</v>
      </c>
      <c r="AD302" s="72">
        <f t="shared" si="170"/>
        <v>0</v>
      </c>
      <c r="AE302" s="72">
        <f t="shared" si="223"/>
        <v>0</v>
      </c>
      <c r="AF302" s="72">
        <f t="shared" si="223"/>
        <v>0</v>
      </c>
      <c r="AG302" s="73">
        <f t="shared" si="223"/>
        <v>0</v>
      </c>
      <c r="AH302" s="555">
        <v>4</v>
      </c>
      <c r="AI302" s="232">
        <v>4</v>
      </c>
      <c r="AJ302" s="232">
        <v>4</v>
      </c>
      <c r="AK302" s="232">
        <v>4</v>
      </c>
      <c r="AL302" s="232">
        <v>4</v>
      </c>
      <c r="AM302" s="232">
        <v>4</v>
      </c>
      <c r="AN302" s="232">
        <v>4</v>
      </c>
      <c r="AO302" s="232">
        <v>4</v>
      </c>
      <c r="AP302" s="232">
        <v>4</v>
      </c>
      <c r="AQ302" s="232">
        <v>4</v>
      </c>
      <c r="AR302" s="232">
        <v>4</v>
      </c>
      <c r="AS302" s="232">
        <v>4</v>
      </c>
      <c r="AT302" s="232">
        <v>4</v>
      </c>
      <c r="AU302" s="232">
        <v>6</v>
      </c>
      <c r="AV302" s="234">
        <v>7</v>
      </c>
    </row>
    <row r="303" spans="2:48" ht="14.5" x14ac:dyDescent="0.35">
      <c r="B303" s="738"/>
      <c r="C303" s="1" t="s">
        <v>196</v>
      </c>
      <c r="D303" s="210">
        <v>0</v>
      </c>
      <c r="E303" s="210">
        <v>0</v>
      </c>
      <c r="F303" s="210">
        <v>0</v>
      </c>
      <c r="G303" s="210">
        <v>0</v>
      </c>
      <c r="H303" s="210">
        <v>0</v>
      </c>
      <c r="I303" s="210">
        <v>0</v>
      </c>
      <c r="J303" s="210">
        <v>0</v>
      </c>
      <c r="K303" s="210">
        <v>0</v>
      </c>
      <c r="L303" s="210">
        <v>0</v>
      </c>
      <c r="M303" s="210">
        <v>0</v>
      </c>
      <c r="N303" s="210">
        <v>0</v>
      </c>
      <c r="O303" s="210">
        <v>0</v>
      </c>
      <c r="P303" s="211">
        <v>0</v>
      </c>
      <c r="Q303" s="211">
        <v>0</v>
      </c>
      <c r="R303" s="211">
        <v>0</v>
      </c>
      <c r="S303" s="554">
        <f>100</f>
        <v>100</v>
      </c>
      <c r="T303" s="72" t="e">
        <f t="shared" si="203"/>
        <v>#DIV/0!</v>
      </c>
      <c r="U303" s="72" t="e">
        <f t="shared" si="204"/>
        <v>#DIV/0!</v>
      </c>
      <c r="V303" s="72" t="e">
        <f t="shared" si="205"/>
        <v>#DIV/0!</v>
      </c>
      <c r="W303" s="72" t="e">
        <f t="shared" si="201"/>
        <v>#DIV/0!</v>
      </c>
      <c r="X303" s="72" t="e">
        <f t="shared" si="201"/>
        <v>#DIV/0!</v>
      </c>
      <c r="Y303" s="72" t="e">
        <f t="shared" si="201"/>
        <v>#DIV/0!</v>
      </c>
      <c r="Z303" s="72" t="e">
        <f t="shared" si="201"/>
        <v>#DIV/0!</v>
      </c>
      <c r="AA303" s="72" t="e">
        <f t="shared" si="201"/>
        <v>#DIV/0!</v>
      </c>
      <c r="AB303" s="72" t="e">
        <f t="shared" si="170"/>
        <v>#DIV/0!</v>
      </c>
      <c r="AC303" s="72" t="e">
        <f t="shared" si="170"/>
        <v>#DIV/0!</v>
      </c>
      <c r="AD303" s="72" t="e">
        <f t="shared" si="170"/>
        <v>#DIV/0!</v>
      </c>
      <c r="AE303" s="72" t="e">
        <f t="shared" si="223"/>
        <v>#DIV/0!</v>
      </c>
      <c r="AF303" s="72" t="e">
        <f t="shared" si="223"/>
        <v>#DIV/0!</v>
      </c>
      <c r="AG303" s="73" t="e">
        <f t="shared" si="223"/>
        <v>#DIV/0!</v>
      </c>
      <c r="AH303" s="555">
        <v>1</v>
      </c>
      <c r="AI303" s="232">
        <v>1</v>
      </c>
      <c r="AJ303" s="232">
        <v>1</v>
      </c>
      <c r="AK303" s="232">
        <v>1</v>
      </c>
      <c r="AL303" s="232">
        <v>1</v>
      </c>
      <c r="AM303" s="232">
        <v>1</v>
      </c>
      <c r="AN303" s="232">
        <v>1</v>
      </c>
      <c r="AO303" s="232">
        <v>1</v>
      </c>
      <c r="AP303" s="232">
        <v>1</v>
      </c>
      <c r="AQ303" s="232">
        <v>1</v>
      </c>
      <c r="AR303" s="232">
        <v>1</v>
      </c>
      <c r="AS303" s="232">
        <v>1</v>
      </c>
      <c r="AT303" s="232">
        <v>4</v>
      </c>
      <c r="AU303" s="232">
        <v>6</v>
      </c>
      <c r="AV303" s="234">
        <v>7</v>
      </c>
    </row>
    <row r="304" spans="2:48" ht="14.5" x14ac:dyDescent="0.35">
      <c r="B304" s="738"/>
      <c r="C304" s="1" t="s">
        <v>197</v>
      </c>
      <c r="D304" s="210">
        <v>515</v>
      </c>
      <c r="E304" s="210">
        <v>498</v>
      </c>
      <c r="F304" s="210">
        <v>533</v>
      </c>
      <c r="G304" s="210">
        <v>606</v>
      </c>
      <c r="H304" s="210">
        <v>550</v>
      </c>
      <c r="I304" s="211">
        <v>522</v>
      </c>
      <c r="J304" s="211">
        <v>526</v>
      </c>
      <c r="K304" s="211">
        <v>493</v>
      </c>
      <c r="L304" s="211">
        <v>487</v>
      </c>
      <c r="M304" s="211">
        <v>539</v>
      </c>
      <c r="N304" s="211">
        <v>879</v>
      </c>
      <c r="O304" s="211">
        <v>907</v>
      </c>
      <c r="P304" s="211">
        <v>957</v>
      </c>
      <c r="Q304" s="211">
        <v>978</v>
      </c>
      <c r="R304" s="211">
        <v>1008</v>
      </c>
      <c r="S304" s="554">
        <f>100</f>
        <v>100</v>
      </c>
      <c r="T304" s="72">
        <f t="shared" si="203"/>
        <v>96.699029126213588</v>
      </c>
      <c r="U304" s="72">
        <f t="shared" si="204"/>
        <v>103.49514563106796</v>
      </c>
      <c r="V304" s="72">
        <f t="shared" si="205"/>
        <v>117.66990291262135</v>
      </c>
      <c r="W304" s="72">
        <f t="shared" si="201"/>
        <v>106.79611650485437</v>
      </c>
      <c r="X304" s="72">
        <f t="shared" si="201"/>
        <v>101.35922330097087</v>
      </c>
      <c r="Y304" s="72">
        <f t="shared" si="201"/>
        <v>102.13592233009709</v>
      </c>
      <c r="Z304" s="72">
        <f t="shared" si="201"/>
        <v>95.728155339805824</v>
      </c>
      <c r="AA304" s="72">
        <f t="shared" si="201"/>
        <v>94.5631067961165</v>
      </c>
      <c r="AB304" s="72">
        <f t="shared" si="170"/>
        <v>104.66019417475728</v>
      </c>
      <c r="AC304" s="72">
        <f t="shared" si="170"/>
        <v>170.67961165048544</v>
      </c>
      <c r="AD304" s="72">
        <f t="shared" si="170"/>
        <v>176.11650485436894</v>
      </c>
      <c r="AE304" s="72">
        <f t="shared" si="223"/>
        <v>185.82524271844659</v>
      </c>
      <c r="AF304" s="72">
        <f t="shared" si="223"/>
        <v>189.90291262135923</v>
      </c>
      <c r="AG304" s="73">
        <f t="shared" si="223"/>
        <v>195.72815533980582</v>
      </c>
      <c r="AH304" s="555">
        <v>1</v>
      </c>
      <c r="AI304" s="232">
        <v>1</v>
      </c>
      <c r="AJ304" s="232">
        <v>1</v>
      </c>
      <c r="AK304" s="232">
        <v>1</v>
      </c>
      <c r="AL304" s="232">
        <v>1</v>
      </c>
      <c r="AM304" s="232">
        <v>4</v>
      </c>
      <c r="AN304" s="232">
        <v>4</v>
      </c>
      <c r="AO304" s="232">
        <v>4</v>
      </c>
      <c r="AP304" s="232">
        <v>4</v>
      </c>
      <c r="AQ304" s="232">
        <v>4</v>
      </c>
      <c r="AR304" s="232">
        <v>4</v>
      </c>
      <c r="AS304" s="232">
        <v>4</v>
      </c>
      <c r="AT304" s="232">
        <v>4</v>
      </c>
      <c r="AU304" s="232">
        <v>6</v>
      </c>
      <c r="AV304" s="234">
        <v>7</v>
      </c>
    </row>
    <row r="305" spans="2:48" ht="14.5" x14ac:dyDescent="0.35">
      <c r="B305" s="739"/>
      <c r="C305" s="8" t="s">
        <v>198</v>
      </c>
      <c r="D305">
        <v>515</v>
      </c>
      <c r="E305">
        <v>498</v>
      </c>
      <c r="F305">
        <v>533</v>
      </c>
      <c r="G305">
        <v>606</v>
      </c>
      <c r="H305">
        <v>550</v>
      </c>
      <c r="I305">
        <v>522</v>
      </c>
      <c r="J305">
        <v>526</v>
      </c>
      <c r="K305">
        <v>493</v>
      </c>
      <c r="L305">
        <v>487</v>
      </c>
      <c r="M305">
        <v>539</v>
      </c>
      <c r="N305">
        <v>879</v>
      </c>
      <c r="O305">
        <v>907</v>
      </c>
      <c r="P305">
        <v>957</v>
      </c>
      <c r="Q305">
        <v>978</v>
      </c>
      <c r="R305">
        <v>1008</v>
      </c>
      <c r="S305" s="554">
        <f>100</f>
        <v>100</v>
      </c>
      <c r="T305" s="72">
        <f t="shared" si="203"/>
        <v>96.699029126213588</v>
      </c>
      <c r="U305" s="72">
        <f t="shared" si="204"/>
        <v>103.49514563106796</v>
      </c>
      <c r="V305" s="72">
        <f t="shared" si="205"/>
        <v>117.66990291262135</v>
      </c>
      <c r="W305" s="72">
        <f t="shared" si="201"/>
        <v>106.79611650485437</v>
      </c>
      <c r="X305" s="72">
        <f t="shared" si="201"/>
        <v>101.35922330097087</v>
      </c>
      <c r="Y305" s="72">
        <f t="shared" si="201"/>
        <v>102.13592233009709</v>
      </c>
      <c r="Z305" s="72">
        <f t="shared" si="201"/>
        <v>95.728155339805824</v>
      </c>
      <c r="AA305" s="72">
        <f t="shared" si="201"/>
        <v>94.5631067961165</v>
      </c>
      <c r="AB305" s="72">
        <f t="shared" si="170"/>
        <v>104.66019417475728</v>
      </c>
      <c r="AC305" s="72">
        <f t="shared" si="170"/>
        <v>170.67961165048544</v>
      </c>
      <c r="AD305" s="72">
        <f t="shared" si="170"/>
        <v>176.11650485436894</v>
      </c>
      <c r="AE305" s="72">
        <f t="shared" si="223"/>
        <v>185.82524271844659</v>
      </c>
      <c r="AF305" s="72">
        <f t="shared" si="223"/>
        <v>189.90291262135923</v>
      </c>
      <c r="AG305" s="73">
        <f t="shared" si="223"/>
        <v>195.72815533980582</v>
      </c>
      <c r="AH305" s="235"/>
      <c r="AI305" s="236"/>
      <c r="AJ305" s="236"/>
      <c r="AK305" s="236"/>
      <c r="AL305" s="236"/>
      <c r="AM305" s="236"/>
      <c r="AN305" s="236"/>
      <c r="AO305" s="236"/>
      <c r="AP305" s="236"/>
      <c r="AQ305" s="236"/>
      <c r="AR305" s="236"/>
      <c r="AS305" s="236"/>
      <c r="AT305" s="236"/>
      <c r="AU305" s="236"/>
      <c r="AV305" s="237"/>
    </row>
    <row r="306" spans="2:48" ht="15" customHeight="1" x14ac:dyDescent="0.35">
      <c r="B306" s="738" t="s">
        <v>144</v>
      </c>
      <c r="C306" s="1" t="s">
        <v>193</v>
      </c>
      <c r="D306" s="211">
        <v>15</v>
      </c>
      <c r="E306" s="211">
        <v>15</v>
      </c>
      <c r="F306" s="211">
        <v>19</v>
      </c>
      <c r="G306" s="211">
        <v>21</v>
      </c>
      <c r="H306" s="211">
        <v>19</v>
      </c>
      <c r="I306" s="211">
        <v>20</v>
      </c>
      <c r="J306" s="211">
        <v>23</v>
      </c>
      <c r="K306" s="211">
        <v>27</v>
      </c>
      <c r="L306" s="211">
        <v>29</v>
      </c>
      <c r="M306" s="211">
        <v>32</v>
      </c>
      <c r="N306" s="211">
        <v>64</v>
      </c>
      <c r="O306" s="211">
        <v>57</v>
      </c>
      <c r="P306" s="211">
        <v>65</v>
      </c>
      <c r="Q306" s="211">
        <v>67</v>
      </c>
      <c r="R306" s="211">
        <v>70</v>
      </c>
      <c r="S306" s="554">
        <f>100</f>
        <v>100</v>
      </c>
      <c r="T306" s="72">
        <f t="shared" si="203"/>
        <v>100</v>
      </c>
      <c r="U306" s="72">
        <f t="shared" si="204"/>
        <v>126.66666666666667</v>
      </c>
      <c r="V306" s="72">
        <f t="shared" si="205"/>
        <v>140</v>
      </c>
      <c r="W306" s="72">
        <f t="shared" si="201"/>
        <v>126.66666666666667</v>
      </c>
      <c r="X306" s="72">
        <f t="shared" si="201"/>
        <v>133.33333333333334</v>
      </c>
      <c r="Y306" s="72">
        <f t="shared" si="201"/>
        <v>153.33333333333334</v>
      </c>
      <c r="Z306" s="72">
        <f t="shared" si="201"/>
        <v>180</v>
      </c>
      <c r="AA306" s="72">
        <f t="shared" si="201"/>
        <v>193.33333333333334</v>
      </c>
      <c r="AB306" s="72">
        <f t="shared" si="170"/>
        <v>213.33333333333334</v>
      </c>
      <c r="AC306" s="72">
        <f t="shared" si="170"/>
        <v>426.66666666666669</v>
      </c>
      <c r="AD306" s="72">
        <f t="shared" si="170"/>
        <v>380</v>
      </c>
      <c r="AE306" s="72">
        <f t="shared" si="223"/>
        <v>433.33333333333331</v>
      </c>
      <c r="AF306" s="72">
        <f t="shared" si="223"/>
        <v>446.66666666666669</v>
      </c>
      <c r="AG306" s="73">
        <f t="shared" si="223"/>
        <v>466.66666666666669</v>
      </c>
      <c r="AH306" s="555">
        <v>4</v>
      </c>
      <c r="AI306" s="232">
        <v>4</v>
      </c>
      <c r="AJ306" s="232">
        <v>4</v>
      </c>
      <c r="AK306" s="232">
        <v>4</v>
      </c>
      <c r="AL306" s="232">
        <v>4</v>
      </c>
      <c r="AM306" s="232">
        <v>4</v>
      </c>
      <c r="AN306" s="232">
        <v>4</v>
      </c>
      <c r="AO306" s="232">
        <v>4</v>
      </c>
      <c r="AP306" s="232">
        <v>4</v>
      </c>
      <c r="AQ306" s="232">
        <v>4</v>
      </c>
      <c r="AR306" s="232">
        <v>4</v>
      </c>
      <c r="AS306" s="232">
        <v>4</v>
      </c>
      <c r="AT306" s="232">
        <v>4</v>
      </c>
      <c r="AU306" s="232">
        <v>6</v>
      </c>
      <c r="AV306" s="234">
        <v>7</v>
      </c>
    </row>
    <row r="307" spans="2:48" ht="14.5" x14ac:dyDescent="0.35">
      <c r="B307" s="738"/>
      <c r="C307" s="1" t="s">
        <v>194</v>
      </c>
      <c r="D307" s="210">
        <v>43</v>
      </c>
      <c r="E307" s="210">
        <v>46</v>
      </c>
      <c r="F307" s="210">
        <v>46</v>
      </c>
      <c r="G307" s="211">
        <v>47</v>
      </c>
      <c r="H307" s="211">
        <v>57</v>
      </c>
      <c r="I307" s="210">
        <v>70</v>
      </c>
      <c r="J307" s="210">
        <v>72</v>
      </c>
      <c r="K307" s="210">
        <v>53</v>
      </c>
      <c r="L307" s="210">
        <v>54</v>
      </c>
      <c r="M307" s="211">
        <v>59</v>
      </c>
      <c r="N307" s="211">
        <v>110</v>
      </c>
      <c r="O307" s="211">
        <v>117</v>
      </c>
      <c r="P307" s="211">
        <v>120</v>
      </c>
      <c r="Q307" s="211">
        <v>122</v>
      </c>
      <c r="R307" s="211">
        <v>126</v>
      </c>
      <c r="S307" s="554">
        <f>100</f>
        <v>100</v>
      </c>
      <c r="T307" s="72">
        <f t="shared" si="203"/>
        <v>106.97674418604652</v>
      </c>
      <c r="U307" s="72">
        <f t="shared" si="204"/>
        <v>106.97674418604652</v>
      </c>
      <c r="V307" s="72">
        <f t="shared" si="205"/>
        <v>109.30232558139535</v>
      </c>
      <c r="W307" s="72">
        <f t="shared" si="201"/>
        <v>132.55813953488371</v>
      </c>
      <c r="X307" s="72">
        <f t="shared" si="201"/>
        <v>162.7906976744186</v>
      </c>
      <c r="Y307" s="72">
        <f t="shared" si="201"/>
        <v>167.44186046511629</v>
      </c>
      <c r="Z307" s="72">
        <f t="shared" si="201"/>
        <v>123.25581395348837</v>
      </c>
      <c r="AA307" s="72">
        <f t="shared" si="201"/>
        <v>125.58139534883721</v>
      </c>
      <c r="AB307" s="72">
        <f t="shared" si="170"/>
        <v>137.2093023255814</v>
      </c>
      <c r="AC307" s="72">
        <f t="shared" si="170"/>
        <v>255.81395348837211</v>
      </c>
      <c r="AD307" s="72">
        <f t="shared" si="170"/>
        <v>272.09302325581393</v>
      </c>
      <c r="AE307" s="72">
        <f t="shared" si="223"/>
        <v>279.06976744186045</v>
      </c>
      <c r="AF307" s="72">
        <f t="shared" si="223"/>
        <v>283.72093023255815</v>
      </c>
      <c r="AG307" s="73">
        <f t="shared" si="223"/>
        <v>293.02325581395348</v>
      </c>
      <c r="AH307" s="555">
        <v>1</v>
      </c>
      <c r="AI307" s="232">
        <v>1</v>
      </c>
      <c r="AJ307" s="232">
        <v>1</v>
      </c>
      <c r="AK307" s="232">
        <v>4</v>
      </c>
      <c r="AL307" s="232">
        <v>4</v>
      </c>
      <c r="AM307" s="232">
        <v>1</v>
      </c>
      <c r="AN307" s="232">
        <v>1</v>
      </c>
      <c r="AO307" s="232">
        <v>1</v>
      </c>
      <c r="AP307" s="232">
        <v>1</v>
      </c>
      <c r="AQ307" s="232">
        <v>4</v>
      </c>
      <c r="AR307" s="232">
        <v>4</v>
      </c>
      <c r="AS307" s="232">
        <v>4</v>
      </c>
      <c r="AT307" s="232">
        <v>4</v>
      </c>
      <c r="AU307" s="232">
        <v>6</v>
      </c>
      <c r="AV307" s="234">
        <v>7</v>
      </c>
    </row>
    <row r="308" spans="2:48" ht="14.5" x14ac:dyDescent="0.35">
      <c r="B308" s="738"/>
      <c r="C308" s="1" t="s">
        <v>195</v>
      </c>
      <c r="D308" s="211">
        <v>475</v>
      </c>
      <c r="E308" s="211">
        <v>483</v>
      </c>
      <c r="F308" s="211">
        <v>469</v>
      </c>
      <c r="G308" s="211">
        <v>483</v>
      </c>
      <c r="H308" s="211">
        <v>457</v>
      </c>
      <c r="I308" s="211">
        <v>472</v>
      </c>
      <c r="J308" s="211">
        <v>479</v>
      </c>
      <c r="K308" s="211">
        <v>470</v>
      </c>
      <c r="L308" s="211">
        <v>454</v>
      </c>
      <c r="M308" s="211">
        <v>0</v>
      </c>
      <c r="N308" s="211">
        <v>0</v>
      </c>
      <c r="O308" s="211">
        <v>0</v>
      </c>
      <c r="P308" s="211">
        <v>0</v>
      </c>
      <c r="Q308" s="211">
        <v>0</v>
      </c>
      <c r="R308" s="211">
        <v>0</v>
      </c>
      <c r="S308" s="554">
        <f>100</f>
        <v>100</v>
      </c>
      <c r="T308" s="72">
        <f t="shared" ref="T308:T338" si="224">E308*100/$D308</f>
        <v>101.68421052631579</v>
      </c>
      <c r="U308" s="72">
        <f t="shared" ref="U308:U338" si="225">F308*100/$D308</f>
        <v>98.736842105263165</v>
      </c>
      <c r="V308" s="72">
        <f t="shared" ref="V308:V338" si="226">G308*100/$D308</f>
        <v>101.68421052631579</v>
      </c>
      <c r="W308" s="72">
        <f t="shared" si="201"/>
        <v>96.21052631578948</v>
      </c>
      <c r="X308" s="72">
        <f t="shared" si="201"/>
        <v>99.368421052631575</v>
      </c>
      <c r="Y308" s="72">
        <f t="shared" si="201"/>
        <v>100.84210526315789</v>
      </c>
      <c r="Z308" s="72">
        <f t="shared" si="201"/>
        <v>98.94736842105263</v>
      </c>
      <c r="AA308" s="72">
        <f t="shared" si="201"/>
        <v>95.578947368421055</v>
      </c>
      <c r="AB308" s="72">
        <f t="shared" si="170"/>
        <v>0</v>
      </c>
      <c r="AC308" s="72">
        <f t="shared" si="170"/>
        <v>0</v>
      </c>
      <c r="AD308" s="72">
        <f t="shared" si="170"/>
        <v>0</v>
      </c>
      <c r="AE308" s="72">
        <f t="shared" si="223"/>
        <v>0</v>
      </c>
      <c r="AF308" s="72">
        <f t="shared" si="223"/>
        <v>0</v>
      </c>
      <c r="AG308" s="73">
        <f t="shared" si="223"/>
        <v>0</v>
      </c>
      <c r="AH308" s="555">
        <v>4</v>
      </c>
      <c r="AI308" s="232">
        <v>4</v>
      </c>
      <c r="AJ308" s="232">
        <v>4</v>
      </c>
      <c r="AK308" s="232">
        <v>4</v>
      </c>
      <c r="AL308" s="232">
        <v>4</v>
      </c>
      <c r="AM308" s="232">
        <v>4</v>
      </c>
      <c r="AN308" s="232">
        <v>4</v>
      </c>
      <c r="AO308" s="232">
        <v>4</v>
      </c>
      <c r="AP308" s="232">
        <v>4</v>
      </c>
      <c r="AQ308" s="232">
        <v>4</v>
      </c>
      <c r="AR308" s="232">
        <v>4</v>
      </c>
      <c r="AS308" s="232">
        <v>4</v>
      </c>
      <c r="AT308" s="232">
        <v>4</v>
      </c>
      <c r="AU308" s="232">
        <v>6</v>
      </c>
      <c r="AV308" s="234">
        <v>7</v>
      </c>
    </row>
    <row r="309" spans="2:48" ht="14.5" x14ac:dyDescent="0.35">
      <c r="B309" s="738"/>
      <c r="C309" s="1" t="s">
        <v>196</v>
      </c>
      <c r="D309" s="210">
        <v>0</v>
      </c>
      <c r="E309" s="210">
        <v>0</v>
      </c>
      <c r="F309" s="210">
        <v>0</v>
      </c>
      <c r="G309" s="210">
        <v>0</v>
      </c>
      <c r="H309" s="210">
        <v>0</v>
      </c>
      <c r="I309" s="210">
        <v>0</v>
      </c>
      <c r="J309" s="210">
        <v>0</v>
      </c>
      <c r="K309" s="211">
        <v>0</v>
      </c>
      <c r="L309" s="210">
        <v>0</v>
      </c>
      <c r="M309" s="211">
        <v>300</v>
      </c>
      <c r="N309" s="211">
        <v>0</v>
      </c>
      <c r="O309" s="211">
        <v>0</v>
      </c>
      <c r="P309" s="211">
        <v>0</v>
      </c>
      <c r="Q309" s="211">
        <v>0</v>
      </c>
      <c r="R309" s="211">
        <v>0</v>
      </c>
      <c r="S309" s="554">
        <f>100</f>
        <v>100</v>
      </c>
      <c r="T309" s="72" t="e">
        <f t="shared" si="224"/>
        <v>#DIV/0!</v>
      </c>
      <c r="U309" s="72" t="e">
        <f t="shared" si="225"/>
        <v>#DIV/0!</v>
      </c>
      <c r="V309" s="72" t="e">
        <f t="shared" si="226"/>
        <v>#DIV/0!</v>
      </c>
      <c r="W309" s="72" t="e">
        <f t="shared" si="201"/>
        <v>#DIV/0!</v>
      </c>
      <c r="X309" s="72" t="e">
        <f t="shared" si="201"/>
        <v>#DIV/0!</v>
      </c>
      <c r="Y309" s="72" t="e">
        <f t="shared" si="201"/>
        <v>#DIV/0!</v>
      </c>
      <c r="Z309" s="72" t="e">
        <f t="shared" si="201"/>
        <v>#DIV/0!</v>
      </c>
      <c r="AA309" s="72" t="e">
        <f t="shared" si="201"/>
        <v>#DIV/0!</v>
      </c>
      <c r="AB309" s="72" t="e">
        <f t="shared" ref="AB309:AD372" si="227">M309*100/$D309</f>
        <v>#DIV/0!</v>
      </c>
      <c r="AC309" s="72" t="e">
        <f t="shared" si="227"/>
        <v>#DIV/0!</v>
      </c>
      <c r="AD309" s="72" t="e">
        <f t="shared" si="227"/>
        <v>#DIV/0!</v>
      </c>
      <c r="AE309" s="72" t="e">
        <f t="shared" ref="AE309:AG309" si="228">P309*100/$D309</f>
        <v>#DIV/0!</v>
      </c>
      <c r="AF309" s="72" t="e">
        <f t="shared" si="228"/>
        <v>#DIV/0!</v>
      </c>
      <c r="AG309" s="73" t="e">
        <f t="shared" si="228"/>
        <v>#DIV/0!</v>
      </c>
      <c r="AH309" s="555">
        <v>1</v>
      </c>
      <c r="AI309" s="232">
        <v>1</v>
      </c>
      <c r="AJ309" s="232">
        <v>1</v>
      </c>
      <c r="AK309" s="232">
        <v>1</v>
      </c>
      <c r="AL309" s="232">
        <v>1</v>
      </c>
      <c r="AM309" s="232">
        <v>1</v>
      </c>
      <c r="AN309" s="232">
        <v>1</v>
      </c>
      <c r="AO309" s="232">
        <v>4</v>
      </c>
      <c r="AP309" s="232">
        <v>1</v>
      </c>
      <c r="AQ309" s="232">
        <v>4</v>
      </c>
      <c r="AR309" s="232">
        <v>4</v>
      </c>
      <c r="AS309" s="232">
        <v>4</v>
      </c>
      <c r="AT309" s="232">
        <v>4</v>
      </c>
      <c r="AU309" s="232">
        <v>6</v>
      </c>
      <c r="AV309" s="234">
        <v>7</v>
      </c>
    </row>
    <row r="310" spans="2:48" ht="14.5" x14ac:dyDescent="0.35">
      <c r="B310" s="738"/>
      <c r="C310" s="1" t="s">
        <v>197</v>
      </c>
      <c r="D310" s="210">
        <v>533</v>
      </c>
      <c r="E310" s="210">
        <v>544</v>
      </c>
      <c r="F310" s="210">
        <v>534</v>
      </c>
      <c r="G310" s="210">
        <v>551</v>
      </c>
      <c r="H310" s="210">
        <v>533</v>
      </c>
      <c r="I310" s="211">
        <v>562</v>
      </c>
      <c r="J310" s="211">
        <v>574</v>
      </c>
      <c r="K310" s="211">
        <v>550</v>
      </c>
      <c r="L310" s="211">
        <v>537</v>
      </c>
      <c r="M310" s="211">
        <v>391</v>
      </c>
      <c r="N310" s="211">
        <v>174</v>
      </c>
      <c r="O310" s="211">
        <v>174</v>
      </c>
      <c r="P310" s="211">
        <v>185</v>
      </c>
      <c r="Q310" s="211">
        <v>189</v>
      </c>
      <c r="R310" s="211">
        <v>196</v>
      </c>
      <c r="S310" s="554">
        <f>100</f>
        <v>100</v>
      </c>
      <c r="T310" s="72">
        <f t="shared" si="224"/>
        <v>102.06378986866791</v>
      </c>
      <c r="U310" s="72">
        <f t="shared" si="225"/>
        <v>100.18761726078799</v>
      </c>
      <c r="V310" s="72">
        <f t="shared" si="226"/>
        <v>103.37711069418387</v>
      </c>
      <c r="W310" s="72">
        <f t="shared" si="201"/>
        <v>100</v>
      </c>
      <c r="X310" s="72">
        <f t="shared" si="201"/>
        <v>105.44090056285178</v>
      </c>
      <c r="Y310" s="72">
        <f t="shared" si="201"/>
        <v>107.69230769230769</v>
      </c>
      <c r="Z310" s="72">
        <f t="shared" si="201"/>
        <v>103.18949343339587</v>
      </c>
      <c r="AA310" s="72">
        <f t="shared" si="201"/>
        <v>100.75046904315197</v>
      </c>
      <c r="AB310" s="72">
        <f t="shared" si="227"/>
        <v>73.358348968105062</v>
      </c>
      <c r="AC310" s="72">
        <f t="shared" si="227"/>
        <v>32.645403377110696</v>
      </c>
      <c r="AD310" s="72">
        <f t="shared" si="227"/>
        <v>32.645403377110696</v>
      </c>
      <c r="AE310" s="72">
        <f t="shared" ref="AE310:AG310" si="229">P310*100/$D310</f>
        <v>34.709193245778614</v>
      </c>
      <c r="AF310" s="72">
        <f t="shared" si="229"/>
        <v>35.459662288930581</v>
      </c>
      <c r="AG310" s="73">
        <f t="shared" si="229"/>
        <v>36.772983114446532</v>
      </c>
      <c r="AH310" s="555">
        <v>1</v>
      </c>
      <c r="AI310" s="232">
        <v>1</v>
      </c>
      <c r="AJ310" s="232">
        <v>1</v>
      </c>
      <c r="AK310" s="232">
        <v>1</v>
      </c>
      <c r="AL310" s="232">
        <v>1</v>
      </c>
      <c r="AM310" s="232">
        <v>4</v>
      </c>
      <c r="AN310" s="232">
        <v>4</v>
      </c>
      <c r="AO310" s="232">
        <v>4</v>
      </c>
      <c r="AP310" s="232">
        <v>4</v>
      </c>
      <c r="AQ310" s="232">
        <v>4</v>
      </c>
      <c r="AR310" s="232">
        <v>4</v>
      </c>
      <c r="AS310" s="232">
        <v>4</v>
      </c>
      <c r="AT310" s="232">
        <v>4</v>
      </c>
      <c r="AU310" s="232">
        <v>6</v>
      </c>
      <c r="AV310" s="234">
        <v>7</v>
      </c>
    </row>
    <row r="311" spans="2:48" ht="14.5" x14ac:dyDescent="0.35">
      <c r="B311" s="739"/>
      <c r="C311" s="8" t="s">
        <v>198</v>
      </c>
      <c r="D311">
        <v>533</v>
      </c>
      <c r="E311">
        <v>544</v>
      </c>
      <c r="F311">
        <v>534</v>
      </c>
      <c r="G311">
        <v>551</v>
      </c>
      <c r="H311">
        <v>533</v>
      </c>
      <c r="I311">
        <v>562</v>
      </c>
      <c r="J311">
        <v>574</v>
      </c>
      <c r="K311">
        <v>550</v>
      </c>
      <c r="L311">
        <v>537</v>
      </c>
      <c r="M311">
        <v>91</v>
      </c>
      <c r="N311">
        <v>174</v>
      </c>
      <c r="O311">
        <v>174</v>
      </c>
      <c r="P311">
        <v>185</v>
      </c>
      <c r="Q311">
        <v>189</v>
      </c>
      <c r="R311">
        <v>196</v>
      </c>
      <c r="S311" s="554">
        <f>100</f>
        <v>100</v>
      </c>
      <c r="T311" s="72">
        <f t="shared" si="224"/>
        <v>102.06378986866791</v>
      </c>
      <c r="U311" s="72">
        <f t="shared" si="225"/>
        <v>100.18761726078799</v>
      </c>
      <c r="V311" s="72">
        <f t="shared" si="226"/>
        <v>103.37711069418387</v>
      </c>
      <c r="W311" s="72">
        <f t="shared" si="201"/>
        <v>100</v>
      </c>
      <c r="X311" s="72">
        <f t="shared" si="201"/>
        <v>105.44090056285178</v>
      </c>
      <c r="Y311" s="72">
        <f t="shared" si="201"/>
        <v>107.69230769230769</v>
      </c>
      <c r="Z311" s="72">
        <f t="shared" si="201"/>
        <v>103.18949343339587</v>
      </c>
      <c r="AA311" s="72">
        <f t="shared" si="201"/>
        <v>100.75046904315197</v>
      </c>
      <c r="AB311" s="72">
        <f t="shared" si="227"/>
        <v>17.073170731707318</v>
      </c>
      <c r="AC311" s="72">
        <f t="shared" si="227"/>
        <v>32.645403377110696</v>
      </c>
      <c r="AD311" s="72">
        <f t="shared" si="227"/>
        <v>32.645403377110696</v>
      </c>
      <c r="AE311" s="72">
        <f t="shared" ref="AE311:AG311" si="230">P311*100/$D311</f>
        <v>34.709193245778614</v>
      </c>
      <c r="AF311" s="72">
        <f t="shared" si="230"/>
        <v>35.459662288930581</v>
      </c>
      <c r="AG311" s="73">
        <f t="shared" si="230"/>
        <v>36.772983114446532</v>
      </c>
      <c r="AH311" s="235"/>
      <c r="AI311" s="236"/>
      <c r="AJ311" s="236"/>
      <c r="AK311" s="236"/>
      <c r="AL311" s="236"/>
      <c r="AM311" s="236"/>
      <c r="AN311" s="236"/>
      <c r="AO311" s="236"/>
      <c r="AP311" s="236"/>
      <c r="AQ311" s="236"/>
      <c r="AR311" s="236"/>
      <c r="AS311" s="236"/>
      <c r="AT311" s="236"/>
      <c r="AU311" s="236"/>
      <c r="AV311" s="237"/>
    </row>
    <row r="312" spans="2:48" ht="15" customHeight="1" x14ac:dyDescent="0.35">
      <c r="B312" s="738" t="s">
        <v>145</v>
      </c>
      <c r="C312" s="1" t="s">
        <v>193</v>
      </c>
      <c r="D312" s="210">
        <v>82</v>
      </c>
      <c r="E312" s="211">
        <v>82</v>
      </c>
      <c r="F312" s="211">
        <v>98</v>
      </c>
      <c r="G312" s="211">
        <v>145</v>
      </c>
      <c r="H312" s="211">
        <v>108</v>
      </c>
      <c r="I312" s="210">
        <v>77</v>
      </c>
      <c r="J312" s="210">
        <v>62</v>
      </c>
      <c r="K312" s="210">
        <v>65</v>
      </c>
      <c r="L312" s="211">
        <v>73</v>
      </c>
      <c r="M312" s="211">
        <v>68</v>
      </c>
      <c r="N312" s="211">
        <v>73</v>
      </c>
      <c r="O312" s="211">
        <v>74</v>
      </c>
      <c r="P312" s="211">
        <v>74</v>
      </c>
      <c r="Q312" s="211">
        <v>76</v>
      </c>
      <c r="R312" s="211">
        <v>79</v>
      </c>
      <c r="S312" s="554">
        <f>100</f>
        <v>100</v>
      </c>
      <c r="T312" s="72">
        <f t="shared" si="224"/>
        <v>100</v>
      </c>
      <c r="U312" s="72">
        <f t="shared" si="225"/>
        <v>119.51219512195122</v>
      </c>
      <c r="V312" s="72">
        <f t="shared" si="226"/>
        <v>176.82926829268294</v>
      </c>
      <c r="W312" s="72">
        <f t="shared" si="201"/>
        <v>131.70731707317074</v>
      </c>
      <c r="X312" s="72">
        <f t="shared" si="201"/>
        <v>93.902439024390247</v>
      </c>
      <c r="Y312" s="72">
        <f t="shared" si="201"/>
        <v>75.609756097560975</v>
      </c>
      <c r="Z312" s="72">
        <f t="shared" si="201"/>
        <v>79.268292682926827</v>
      </c>
      <c r="AA312" s="72">
        <f t="shared" si="201"/>
        <v>89.024390243902445</v>
      </c>
      <c r="AB312" s="72">
        <f t="shared" si="227"/>
        <v>82.926829268292678</v>
      </c>
      <c r="AC312" s="72">
        <f t="shared" si="227"/>
        <v>89.024390243902445</v>
      </c>
      <c r="AD312" s="72">
        <f t="shared" si="227"/>
        <v>90.243902439024396</v>
      </c>
      <c r="AE312" s="72">
        <f t="shared" ref="AE312:AG312" si="231">P312*100/$D312</f>
        <v>90.243902439024396</v>
      </c>
      <c r="AF312" s="72">
        <f t="shared" si="231"/>
        <v>92.682926829268297</v>
      </c>
      <c r="AG312" s="73">
        <f t="shared" si="231"/>
        <v>96.341463414634148</v>
      </c>
      <c r="AH312" s="555">
        <v>1</v>
      </c>
      <c r="AI312" s="232">
        <v>4</v>
      </c>
      <c r="AJ312" s="232">
        <v>4</v>
      </c>
      <c r="AK312" s="232">
        <v>4</v>
      </c>
      <c r="AL312" s="232">
        <v>4</v>
      </c>
      <c r="AM312" s="232">
        <v>1</v>
      </c>
      <c r="AN312" s="232">
        <v>1</v>
      </c>
      <c r="AO312" s="232">
        <v>1</v>
      </c>
      <c r="AP312" s="232">
        <v>4</v>
      </c>
      <c r="AQ312" s="232">
        <v>4</v>
      </c>
      <c r="AR312" s="232">
        <v>4</v>
      </c>
      <c r="AS312" s="232">
        <v>4</v>
      </c>
      <c r="AT312" s="232">
        <v>4</v>
      </c>
      <c r="AU312" s="232">
        <v>6</v>
      </c>
      <c r="AV312" s="234">
        <v>7</v>
      </c>
    </row>
    <row r="313" spans="2:48" ht="14.5" x14ac:dyDescent="0.35">
      <c r="B313" s="738"/>
      <c r="C313" s="1" t="s">
        <v>194</v>
      </c>
      <c r="D313" s="211">
        <v>342</v>
      </c>
      <c r="E313" s="211">
        <v>389</v>
      </c>
      <c r="F313" s="210">
        <v>307</v>
      </c>
      <c r="G313" s="211">
        <v>435</v>
      </c>
      <c r="H313" s="211">
        <v>329</v>
      </c>
      <c r="I313" s="211">
        <v>384</v>
      </c>
      <c r="J313" s="211">
        <v>449</v>
      </c>
      <c r="K313" s="211">
        <v>446</v>
      </c>
      <c r="L313" s="211">
        <v>440</v>
      </c>
      <c r="M313" s="211">
        <v>400</v>
      </c>
      <c r="N313" s="211">
        <v>96</v>
      </c>
      <c r="O313" s="211">
        <v>116</v>
      </c>
      <c r="P313" s="211">
        <v>105</v>
      </c>
      <c r="Q313" s="211">
        <v>107</v>
      </c>
      <c r="R313" s="211">
        <v>110</v>
      </c>
      <c r="S313" s="554">
        <f>100</f>
        <v>100</v>
      </c>
      <c r="T313" s="72">
        <f t="shared" si="224"/>
        <v>113.74269005847954</v>
      </c>
      <c r="U313" s="72">
        <f t="shared" si="225"/>
        <v>89.766081871345023</v>
      </c>
      <c r="V313" s="72">
        <f t="shared" si="226"/>
        <v>127.19298245614036</v>
      </c>
      <c r="W313" s="72">
        <f t="shared" si="201"/>
        <v>96.198830409356731</v>
      </c>
      <c r="X313" s="72">
        <f t="shared" si="201"/>
        <v>112.28070175438596</v>
      </c>
      <c r="Y313" s="72">
        <f t="shared" si="201"/>
        <v>131.28654970760235</v>
      </c>
      <c r="Z313" s="72">
        <f t="shared" si="201"/>
        <v>130.40935672514621</v>
      </c>
      <c r="AA313" s="72">
        <f t="shared" si="201"/>
        <v>128.65497076023391</v>
      </c>
      <c r="AB313" s="72">
        <f t="shared" si="227"/>
        <v>116.95906432748538</v>
      </c>
      <c r="AC313" s="72">
        <f t="shared" si="227"/>
        <v>28.07017543859649</v>
      </c>
      <c r="AD313" s="72">
        <f t="shared" si="227"/>
        <v>33.918128654970758</v>
      </c>
      <c r="AE313" s="72">
        <f t="shared" ref="AE313:AG313" si="232">P313*100/$D313</f>
        <v>30.701754385964911</v>
      </c>
      <c r="AF313" s="72">
        <f t="shared" si="232"/>
        <v>31.28654970760234</v>
      </c>
      <c r="AG313" s="73">
        <f t="shared" si="232"/>
        <v>32.163742690058477</v>
      </c>
      <c r="AH313" s="555">
        <v>4</v>
      </c>
      <c r="AI313" s="232">
        <v>4</v>
      </c>
      <c r="AJ313" s="232">
        <v>1</v>
      </c>
      <c r="AK313" s="232">
        <v>4</v>
      </c>
      <c r="AL313" s="232">
        <v>4</v>
      </c>
      <c r="AM313" s="232">
        <v>4</v>
      </c>
      <c r="AN313" s="232">
        <v>4</v>
      </c>
      <c r="AO313" s="232">
        <v>4</v>
      </c>
      <c r="AP313" s="232">
        <v>4</v>
      </c>
      <c r="AQ313" s="232">
        <v>4</v>
      </c>
      <c r="AR313" s="232">
        <v>4</v>
      </c>
      <c r="AS313" s="232">
        <v>4</v>
      </c>
      <c r="AT313" s="232">
        <v>4</v>
      </c>
      <c r="AU313" s="232">
        <v>6</v>
      </c>
      <c r="AV313" s="234">
        <v>7</v>
      </c>
    </row>
    <row r="314" spans="2:48" ht="14.5" x14ac:dyDescent="0.35">
      <c r="B314" s="738"/>
      <c r="C314" s="1" t="s">
        <v>195</v>
      </c>
      <c r="D314" s="210">
        <v>553</v>
      </c>
      <c r="E314" s="210">
        <v>686</v>
      </c>
      <c r="F314" s="210">
        <v>792</v>
      </c>
      <c r="G314" s="210">
        <v>891</v>
      </c>
      <c r="H314" s="210">
        <v>720</v>
      </c>
      <c r="I314" s="210">
        <v>713</v>
      </c>
      <c r="J314" s="210">
        <v>710</v>
      </c>
      <c r="K314" s="210">
        <v>827</v>
      </c>
      <c r="L314" s="210">
        <v>715</v>
      </c>
      <c r="M314" s="210">
        <v>679</v>
      </c>
      <c r="N314" s="210">
        <v>660</v>
      </c>
      <c r="O314" s="211">
        <v>227</v>
      </c>
      <c r="P314" s="211">
        <v>652</v>
      </c>
      <c r="Q314" s="211">
        <v>679</v>
      </c>
      <c r="R314" s="211">
        <v>718</v>
      </c>
      <c r="S314" s="554">
        <f>100</f>
        <v>100</v>
      </c>
      <c r="T314" s="72">
        <f t="shared" si="224"/>
        <v>124.0506329113924</v>
      </c>
      <c r="U314" s="72">
        <f t="shared" si="225"/>
        <v>143.21880650994575</v>
      </c>
      <c r="V314" s="72">
        <f t="shared" si="226"/>
        <v>161.12115732368898</v>
      </c>
      <c r="W314" s="72">
        <f t="shared" si="201"/>
        <v>130.1989150090416</v>
      </c>
      <c r="X314" s="72">
        <f t="shared" si="201"/>
        <v>128.93309222423147</v>
      </c>
      <c r="Y314" s="72">
        <f t="shared" si="201"/>
        <v>128.39059674502712</v>
      </c>
      <c r="Z314" s="72">
        <f t="shared" si="201"/>
        <v>149.54792043399638</v>
      </c>
      <c r="AA314" s="72">
        <f t="shared" si="201"/>
        <v>129.29475587703436</v>
      </c>
      <c r="AB314" s="72">
        <f t="shared" si="227"/>
        <v>122.78481012658227</v>
      </c>
      <c r="AC314" s="72">
        <f t="shared" si="227"/>
        <v>119.3490054249548</v>
      </c>
      <c r="AD314" s="72">
        <f t="shared" si="227"/>
        <v>41.048824593128387</v>
      </c>
      <c r="AE314" s="72">
        <f t="shared" ref="AE314:AG314" si="233">P314*100/$D314</f>
        <v>117.90235081374323</v>
      </c>
      <c r="AF314" s="72">
        <f t="shared" si="233"/>
        <v>122.78481012658227</v>
      </c>
      <c r="AG314" s="73">
        <f t="shared" si="233"/>
        <v>129.83725135623871</v>
      </c>
      <c r="AH314" s="555">
        <v>1</v>
      </c>
      <c r="AI314" s="232">
        <v>1</v>
      </c>
      <c r="AJ314" s="232">
        <v>1</v>
      </c>
      <c r="AK314" s="232">
        <v>1</v>
      </c>
      <c r="AL314" s="232">
        <v>1</v>
      </c>
      <c r="AM314" s="232">
        <v>1</v>
      </c>
      <c r="AN314" s="232">
        <v>1</v>
      </c>
      <c r="AO314" s="232">
        <v>1</v>
      </c>
      <c r="AP314" s="232">
        <v>1</v>
      </c>
      <c r="AQ314" s="232">
        <v>1</v>
      </c>
      <c r="AR314" s="232">
        <v>1</v>
      </c>
      <c r="AS314" s="232">
        <v>4</v>
      </c>
      <c r="AT314" s="232">
        <v>4</v>
      </c>
      <c r="AU314" s="232">
        <v>6</v>
      </c>
      <c r="AV314" s="234">
        <v>7</v>
      </c>
    </row>
    <row r="315" spans="2:48" ht="14.5" x14ac:dyDescent="0.35">
      <c r="B315" s="738"/>
      <c r="C315" s="1" t="s">
        <v>196</v>
      </c>
      <c r="D315" s="211">
        <v>3158</v>
      </c>
      <c r="E315" s="211">
        <v>3191</v>
      </c>
      <c r="F315" s="211">
        <v>3303</v>
      </c>
      <c r="G315" s="211">
        <v>3204</v>
      </c>
      <c r="H315" s="211">
        <v>3455</v>
      </c>
      <c r="I315" s="211">
        <v>3484</v>
      </c>
      <c r="J315" s="211">
        <v>3598</v>
      </c>
      <c r="K315" s="211">
        <v>3611</v>
      </c>
      <c r="L315" s="211">
        <v>3713</v>
      </c>
      <c r="M315" s="211">
        <v>3800</v>
      </c>
      <c r="N315" s="211">
        <v>4222</v>
      </c>
      <c r="O315" s="211">
        <v>4565</v>
      </c>
      <c r="P315" s="211">
        <v>4623</v>
      </c>
      <c r="Q315" s="211">
        <v>4785</v>
      </c>
      <c r="R315" s="211">
        <v>5015</v>
      </c>
      <c r="S315" s="554">
        <f>100</f>
        <v>100</v>
      </c>
      <c r="T315" s="72">
        <f t="shared" si="224"/>
        <v>101.04496516782774</v>
      </c>
      <c r="U315" s="72">
        <f t="shared" si="225"/>
        <v>104.59151361621279</v>
      </c>
      <c r="V315" s="72">
        <f t="shared" si="226"/>
        <v>101.45661811272957</v>
      </c>
      <c r="W315" s="72">
        <f t="shared" si="201"/>
        <v>109.40468651044965</v>
      </c>
      <c r="X315" s="72">
        <f t="shared" si="201"/>
        <v>110.32298923369221</v>
      </c>
      <c r="Y315" s="72">
        <f t="shared" si="201"/>
        <v>113.93286890436985</v>
      </c>
      <c r="Z315" s="72">
        <f t="shared" si="201"/>
        <v>114.34452184927169</v>
      </c>
      <c r="AA315" s="72">
        <f t="shared" si="201"/>
        <v>117.57441418619379</v>
      </c>
      <c r="AB315" s="72">
        <f t="shared" si="227"/>
        <v>120.32932235592146</v>
      </c>
      <c r="AC315" s="72">
        <f t="shared" si="227"/>
        <v>133.692210259658</v>
      </c>
      <c r="AD315" s="72">
        <f t="shared" si="227"/>
        <v>144.55351488283725</v>
      </c>
      <c r="AE315" s="72">
        <f t="shared" ref="AE315:AG315" si="234">P315*100/$D315</f>
        <v>146.39012032932234</v>
      </c>
      <c r="AF315" s="72">
        <f t="shared" si="234"/>
        <v>151.51994933502218</v>
      </c>
      <c r="AG315" s="73">
        <f t="shared" si="234"/>
        <v>158.80303989867005</v>
      </c>
      <c r="AH315" s="555">
        <v>4</v>
      </c>
      <c r="AI315" s="232">
        <v>4</v>
      </c>
      <c r="AJ315" s="232">
        <v>4</v>
      </c>
      <c r="AK315" s="232">
        <v>4</v>
      </c>
      <c r="AL315" s="232">
        <v>4</v>
      </c>
      <c r="AM315" s="232">
        <v>4</v>
      </c>
      <c r="AN315" s="232">
        <v>4</v>
      </c>
      <c r="AO315" s="232">
        <v>4</v>
      </c>
      <c r="AP315" s="232">
        <v>4</v>
      </c>
      <c r="AQ315" s="232">
        <v>4</v>
      </c>
      <c r="AR315" s="232">
        <v>4</v>
      </c>
      <c r="AS315" s="232">
        <v>4</v>
      </c>
      <c r="AT315" s="232">
        <v>4</v>
      </c>
      <c r="AU315" s="232">
        <v>6</v>
      </c>
      <c r="AV315" s="234">
        <v>7</v>
      </c>
    </row>
    <row r="316" spans="2:48" ht="14.5" x14ac:dyDescent="0.35">
      <c r="B316" s="738"/>
      <c r="C316" s="1" t="s">
        <v>197</v>
      </c>
      <c r="D316" s="210">
        <v>4135</v>
      </c>
      <c r="E316" s="210">
        <v>4348</v>
      </c>
      <c r="F316" s="210">
        <v>4500</v>
      </c>
      <c r="G316" s="210">
        <v>4675</v>
      </c>
      <c r="H316" s="210">
        <v>4612</v>
      </c>
      <c r="I316" s="210">
        <v>4658</v>
      </c>
      <c r="J316" s="210">
        <v>4819</v>
      </c>
      <c r="K316" s="210">
        <v>4949</v>
      </c>
      <c r="L316" s="210">
        <v>4941</v>
      </c>
      <c r="M316" s="210">
        <v>4947</v>
      </c>
      <c r="N316" s="210">
        <v>5051</v>
      </c>
      <c r="O316" s="210">
        <v>4982</v>
      </c>
      <c r="P316" s="211">
        <v>5454</v>
      </c>
      <c r="Q316" s="211">
        <v>5647</v>
      </c>
      <c r="R316" s="211">
        <v>5922</v>
      </c>
      <c r="S316" s="554">
        <f>100</f>
        <v>100</v>
      </c>
      <c r="T316" s="72">
        <f t="shared" si="224"/>
        <v>105.15114873035067</v>
      </c>
      <c r="U316" s="72">
        <f t="shared" si="225"/>
        <v>108.82708585247885</v>
      </c>
      <c r="V316" s="72">
        <f t="shared" si="226"/>
        <v>113.05925030229746</v>
      </c>
      <c r="W316" s="72">
        <f t="shared" si="201"/>
        <v>111.53567110036276</v>
      </c>
      <c r="X316" s="72">
        <f t="shared" si="201"/>
        <v>112.64812575574365</v>
      </c>
      <c r="Y316" s="72">
        <f t="shared" si="201"/>
        <v>116.54171704957679</v>
      </c>
      <c r="Z316" s="72">
        <f t="shared" si="201"/>
        <v>119.68561064087062</v>
      </c>
      <c r="AA316" s="72">
        <f t="shared" si="201"/>
        <v>119.49214026602176</v>
      </c>
      <c r="AB316" s="72">
        <f t="shared" si="227"/>
        <v>119.63724304715841</v>
      </c>
      <c r="AC316" s="72">
        <f t="shared" si="227"/>
        <v>122.15235792019347</v>
      </c>
      <c r="AD316" s="72">
        <f t="shared" si="227"/>
        <v>120.48367593712213</v>
      </c>
      <c r="AE316" s="72">
        <f t="shared" ref="AE316:AG316" si="235">P316*100/$D316</f>
        <v>131.89842805320436</v>
      </c>
      <c r="AF316" s="72">
        <f t="shared" si="235"/>
        <v>136.5659008464329</v>
      </c>
      <c r="AG316" s="73">
        <f t="shared" si="235"/>
        <v>143.21644498186214</v>
      </c>
      <c r="AH316" s="555">
        <v>1</v>
      </c>
      <c r="AI316" s="232">
        <v>1</v>
      </c>
      <c r="AJ316" s="232">
        <v>1</v>
      </c>
      <c r="AK316" s="232">
        <v>1</v>
      </c>
      <c r="AL316" s="232">
        <v>1</v>
      </c>
      <c r="AM316" s="232">
        <v>1</v>
      </c>
      <c r="AN316" s="232">
        <v>1</v>
      </c>
      <c r="AO316" s="232">
        <v>1</v>
      </c>
      <c r="AP316" s="232">
        <v>1</v>
      </c>
      <c r="AQ316" s="232">
        <v>1</v>
      </c>
      <c r="AR316" s="232">
        <v>1</v>
      </c>
      <c r="AS316" s="232">
        <v>1</v>
      </c>
      <c r="AT316" s="232">
        <v>4</v>
      </c>
      <c r="AU316" s="232">
        <v>6</v>
      </c>
      <c r="AV316" s="234">
        <v>7</v>
      </c>
    </row>
    <row r="317" spans="2:48" ht="14.5" x14ac:dyDescent="0.35">
      <c r="B317" s="739"/>
      <c r="C317" s="8" t="s">
        <v>198</v>
      </c>
      <c r="D317">
        <v>977</v>
      </c>
      <c r="E317">
        <v>1157</v>
      </c>
      <c r="F317">
        <v>1197</v>
      </c>
      <c r="G317">
        <v>1471</v>
      </c>
      <c r="H317">
        <v>1157</v>
      </c>
      <c r="I317">
        <v>1174</v>
      </c>
      <c r="J317">
        <v>1221</v>
      </c>
      <c r="K317">
        <v>1338</v>
      </c>
      <c r="L317">
        <v>1228</v>
      </c>
      <c r="M317">
        <v>1147</v>
      </c>
      <c r="N317">
        <v>829</v>
      </c>
      <c r="O317">
        <v>417</v>
      </c>
      <c r="P317">
        <v>831</v>
      </c>
      <c r="Q317">
        <v>862</v>
      </c>
      <c r="R317">
        <v>907</v>
      </c>
      <c r="S317" s="554">
        <f>100</f>
        <v>100</v>
      </c>
      <c r="T317" s="72">
        <f t="shared" si="224"/>
        <v>118.42374616171955</v>
      </c>
      <c r="U317" s="72">
        <f t="shared" si="225"/>
        <v>122.517911975435</v>
      </c>
      <c r="V317" s="72">
        <f t="shared" si="226"/>
        <v>150.56294779938588</v>
      </c>
      <c r="W317" s="72">
        <f t="shared" si="201"/>
        <v>118.42374616171955</v>
      </c>
      <c r="X317" s="72">
        <f t="shared" si="201"/>
        <v>120.16376663254862</v>
      </c>
      <c r="Y317" s="72">
        <f t="shared" si="201"/>
        <v>124.97441146366428</v>
      </c>
      <c r="Z317" s="72">
        <f t="shared" si="201"/>
        <v>136.949846468782</v>
      </c>
      <c r="AA317" s="72">
        <f t="shared" si="201"/>
        <v>125.69089048106449</v>
      </c>
      <c r="AB317" s="72">
        <f t="shared" si="227"/>
        <v>117.40020470829069</v>
      </c>
      <c r="AC317" s="72">
        <f t="shared" si="227"/>
        <v>84.85158648925281</v>
      </c>
      <c r="AD317" s="72">
        <f t="shared" si="227"/>
        <v>42.681678607983621</v>
      </c>
      <c r="AE317" s="72">
        <f t="shared" ref="AE317:AG317" si="236">P317*100/$D317</f>
        <v>85.056294779938582</v>
      </c>
      <c r="AF317" s="72">
        <f t="shared" si="236"/>
        <v>88.22927328556807</v>
      </c>
      <c r="AG317" s="73">
        <f t="shared" si="236"/>
        <v>92.83520982599795</v>
      </c>
      <c r="AH317" s="235"/>
      <c r="AI317" s="236"/>
      <c r="AJ317" s="236"/>
      <c r="AK317" s="236"/>
      <c r="AL317" s="236"/>
      <c r="AM317" s="236"/>
      <c r="AN317" s="236"/>
      <c r="AO317" s="236"/>
      <c r="AP317" s="236"/>
      <c r="AQ317" s="236"/>
      <c r="AR317" s="236"/>
      <c r="AS317" s="236"/>
      <c r="AT317" s="236"/>
      <c r="AU317" s="236"/>
      <c r="AV317" s="237"/>
    </row>
    <row r="318" spans="2:48" ht="15" customHeight="1" x14ac:dyDescent="0.35">
      <c r="B318" s="738" t="s">
        <v>146</v>
      </c>
      <c r="C318" s="1" t="s">
        <v>193</v>
      </c>
      <c r="D318" s="211">
        <v>1286</v>
      </c>
      <c r="E318" s="210">
        <v>1300</v>
      </c>
      <c r="F318" s="211">
        <v>1684</v>
      </c>
      <c r="G318" s="211">
        <v>1737</v>
      </c>
      <c r="H318" s="211">
        <v>1515</v>
      </c>
      <c r="I318" s="211">
        <v>1679</v>
      </c>
      <c r="J318" s="211">
        <v>1323</v>
      </c>
      <c r="K318" s="211">
        <v>1459</v>
      </c>
      <c r="L318" s="211">
        <v>1752</v>
      </c>
      <c r="M318" s="211">
        <v>1853</v>
      </c>
      <c r="N318" s="211">
        <v>2096</v>
      </c>
      <c r="O318" s="211">
        <v>2232</v>
      </c>
      <c r="P318" s="211">
        <v>2133</v>
      </c>
      <c r="Q318" s="211">
        <v>2193</v>
      </c>
      <c r="R318" s="211">
        <v>2276</v>
      </c>
      <c r="S318" s="554">
        <f>100</f>
        <v>100</v>
      </c>
      <c r="T318" s="72">
        <f t="shared" si="224"/>
        <v>101.08864696734059</v>
      </c>
      <c r="U318" s="72">
        <f t="shared" si="225"/>
        <v>130.94867807153966</v>
      </c>
      <c r="V318" s="72">
        <f t="shared" si="226"/>
        <v>135.06998444790045</v>
      </c>
      <c r="W318" s="72">
        <f t="shared" si="201"/>
        <v>117.80715396578537</v>
      </c>
      <c r="X318" s="72">
        <f t="shared" si="201"/>
        <v>130.55987558320373</v>
      </c>
      <c r="Y318" s="72">
        <f t="shared" si="201"/>
        <v>102.87713841368584</v>
      </c>
      <c r="Z318" s="72">
        <f t="shared" si="201"/>
        <v>113.45256609642301</v>
      </c>
      <c r="AA318" s="72">
        <f t="shared" si="201"/>
        <v>136.23639191290823</v>
      </c>
      <c r="AB318" s="72">
        <f t="shared" si="227"/>
        <v>144.09020217729395</v>
      </c>
      <c r="AC318" s="72">
        <f t="shared" si="227"/>
        <v>162.98600311041992</v>
      </c>
      <c r="AD318" s="72">
        <f t="shared" si="227"/>
        <v>173.56143079315709</v>
      </c>
      <c r="AE318" s="72">
        <f t="shared" ref="AE318:AG318" si="237">P318*100/$D318</f>
        <v>165.86314152410574</v>
      </c>
      <c r="AF318" s="72">
        <f t="shared" si="237"/>
        <v>170.52877138413686</v>
      </c>
      <c r="AG318" s="73">
        <f t="shared" si="237"/>
        <v>176.98289269051321</v>
      </c>
      <c r="AH318" s="555">
        <v>4</v>
      </c>
      <c r="AI318" s="232">
        <v>1</v>
      </c>
      <c r="AJ318" s="232">
        <v>4</v>
      </c>
      <c r="AK318" s="232">
        <v>4</v>
      </c>
      <c r="AL318" s="232">
        <v>4</v>
      </c>
      <c r="AM318" s="232">
        <v>4</v>
      </c>
      <c r="AN318" s="232">
        <v>4</v>
      </c>
      <c r="AO318" s="232">
        <v>4</v>
      </c>
      <c r="AP318" s="232">
        <v>4</v>
      </c>
      <c r="AQ318" s="232">
        <v>4</v>
      </c>
      <c r="AR318" s="232">
        <v>4</v>
      </c>
      <c r="AS318" s="232">
        <v>4</v>
      </c>
      <c r="AT318" s="232">
        <v>4</v>
      </c>
      <c r="AU318" s="232">
        <v>6</v>
      </c>
      <c r="AV318" s="234">
        <v>7</v>
      </c>
    </row>
    <row r="319" spans="2:48" ht="14.5" x14ac:dyDescent="0.35">
      <c r="B319" s="738"/>
      <c r="C319" s="1" t="s">
        <v>194</v>
      </c>
      <c r="D319" s="210">
        <v>2856</v>
      </c>
      <c r="E319" s="210">
        <v>2746</v>
      </c>
      <c r="F319" s="210">
        <v>2711</v>
      </c>
      <c r="G319" s="210">
        <v>2980</v>
      </c>
      <c r="H319" s="210">
        <v>2842</v>
      </c>
      <c r="I319" s="210">
        <v>2962</v>
      </c>
      <c r="J319" s="210">
        <v>3086</v>
      </c>
      <c r="K319" s="210">
        <v>3274</v>
      </c>
      <c r="L319" s="210">
        <v>3365</v>
      </c>
      <c r="M319" s="210">
        <v>3304</v>
      </c>
      <c r="N319" s="210">
        <v>3402</v>
      </c>
      <c r="O319" s="210">
        <v>3397</v>
      </c>
      <c r="P319" s="211">
        <v>3578</v>
      </c>
      <c r="Q319" s="211">
        <v>3652</v>
      </c>
      <c r="R319" s="211">
        <v>3758</v>
      </c>
      <c r="S319" s="554">
        <f>100</f>
        <v>100</v>
      </c>
      <c r="T319" s="72">
        <f t="shared" si="224"/>
        <v>96.148459383753504</v>
      </c>
      <c r="U319" s="72">
        <f t="shared" si="225"/>
        <v>94.922969187675065</v>
      </c>
      <c r="V319" s="72">
        <f t="shared" si="226"/>
        <v>104.34173669467788</v>
      </c>
      <c r="W319" s="72">
        <f t="shared" si="201"/>
        <v>99.509803921568633</v>
      </c>
      <c r="X319" s="72">
        <f t="shared" si="201"/>
        <v>103.71148459383754</v>
      </c>
      <c r="Y319" s="72">
        <f t="shared" si="201"/>
        <v>108.0532212885154</v>
      </c>
      <c r="Z319" s="72">
        <f t="shared" si="201"/>
        <v>114.63585434173669</v>
      </c>
      <c r="AA319" s="72">
        <f t="shared" si="201"/>
        <v>117.82212885154061</v>
      </c>
      <c r="AB319" s="72">
        <f t="shared" si="227"/>
        <v>115.68627450980392</v>
      </c>
      <c r="AC319" s="72">
        <f t="shared" si="227"/>
        <v>119.11764705882354</v>
      </c>
      <c r="AD319" s="72">
        <f t="shared" si="227"/>
        <v>118.94257703081233</v>
      </c>
      <c r="AE319" s="72">
        <f t="shared" ref="AE319:AG319" si="238">P319*100/$D319</f>
        <v>125.28011204481793</v>
      </c>
      <c r="AF319" s="72">
        <f t="shared" si="238"/>
        <v>127.87114845938375</v>
      </c>
      <c r="AG319" s="73">
        <f t="shared" si="238"/>
        <v>131.58263305322129</v>
      </c>
      <c r="AH319" s="555">
        <v>1</v>
      </c>
      <c r="AI319" s="232">
        <v>1</v>
      </c>
      <c r="AJ319" s="232">
        <v>1</v>
      </c>
      <c r="AK319" s="232">
        <v>1</v>
      </c>
      <c r="AL319" s="232">
        <v>1</v>
      </c>
      <c r="AM319" s="232">
        <v>1</v>
      </c>
      <c r="AN319" s="232">
        <v>1</v>
      </c>
      <c r="AO319" s="232">
        <v>1</v>
      </c>
      <c r="AP319" s="232">
        <v>1</v>
      </c>
      <c r="AQ319" s="232">
        <v>1</v>
      </c>
      <c r="AR319" s="232">
        <v>1</v>
      </c>
      <c r="AS319" s="232">
        <v>1</v>
      </c>
      <c r="AT319" s="232">
        <v>4</v>
      </c>
      <c r="AU319" s="232">
        <v>6</v>
      </c>
      <c r="AV319" s="234">
        <v>7</v>
      </c>
    </row>
    <row r="320" spans="2:48" ht="14.5" x14ac:dyDescent="0.35">
      <c r="B320" s="738"/>
      <c r="C320" s="1" t="s">
        <v>195</v>
      </c>
      <c r="D320" s="210">
        <v>2201</v>
      </c>
      <c r="E320" s="210">
        <v>2585</v>
      </c>
      <c r="F320" s="210">
        <v>2945</v>
      </c>
      <c r="G320" s="210">
        <v>2996</v>
      </c>
      <c r="H320" s="211">
        <v>3382</v>
      </c>
      <c r="I320" s="210">
        <v>3377</v>
      </c>
      <c r="J320" s="210">
        <v>3419</v>
      </c>
      <c r="K320" s="210">
        <v>3321</v>
      </c>
      <c r="L320" s="210">
        <v>3481</v>
      </c>
      <c r="M320" s="210">
        <v>4377</v>
      </c>
      <c r="N320" s="210">
        <v>4510</v>
      </c>
      <c r="O320" s="210">
        <v>4687</v>
      </c>
      <c r="P320" s="211">
        <v>4477</v>
      </c>
      <c r="Q320" s="211">
        <v>4663</v>
      </c>
      <c r="R320" s="211">
        <v>4929</v>
      </c>
      <c r="S320" s="554">
        <f>100</f>
        <v>100</v>
      </c>
      <c r="T320" s="72">
        <f t="shared" si="224"/>
        <v>117.4466151749205</v>
      </c>
      <c r="U320" s="72">
        <f t="shared" si="225"/>
        <v>133.80281690140845</v>
      </c>
      <c r="V320" s="72">
        <f t="shared" si="226"/>
        <v>136.11994547932758</v>
      </c>
      <c r="W320" s="72">
        <f t="shared" si="201"/>
        <v>153.65742844161744</v>
      </c>
      <c r="X320" s="72">
        <f t="shared" si="201"/>
        <v>153.43025897319401</v>
      </c>
      <c r="Y320" s="72">
        <f t="shared" si="201"/>
        <v>155.33848250795094</v>
      </c>
      <c r="Z320" s="72">
        <f t="shared" si="201"/>
        <v>150.88596092685142</v>
      </c>
      <c r="AA320" s="72">
        <f t="shared" si="201"/>
        <v>158.15538391640163</v>
      </c>
      <c r="AB320" s="72">
        <f t="shared" si="227"/>
        <v>198.86415265788278</v>
      </c>
      <c r="AC320" s="72">
        <f t="shared" si="227"/>
        <v>204.9068605179464</v>
      </c>
      <c r="AD320" s="72">
        <f t="shared" si="227"/>
        <v>212.94865970013629</v>
      </c>
      <c r="AE320" s="72">
        <f t="shared" ref="AE320:AG320" si="239">P320*100/$D320</f>
        <v>203.40754202635165</v>
      </c>
      <c r="AF320" s="72">
        <f t="shared" si="239"/>
        <v>211.85824625170378</v>
      </c>
      <c r="AG320" s="73">
        <f t="shared" si="239"/>
        <v>223.94366197183098</v>
      </c>
      <c r="AH320" s="555">
        <v>1</v>
      </c>
      <c r="AI320" s="232">
        <v>1</v>
      </c>
      <c r="AJ320" s="232">
        <v>1</v>
      </c>
      <c r="AK320" s="232">
        <v>1</v>
      </c>
      <c r="AL320" s="232">
        <v>4</v>
      </c>
      <c r="AM320" s="232">
        <v>1</v>
      </c>
      <c r="AN320" s="232">
        <v>1</v>
      </c>
      <c r="AO320" s="232">
        <v>1</v>
      </c>
      <c r="AP320" s="232">
        <v>1</v>
      </c>
      <c r="AQ320" s="232">
        <v>1</v>
      </c>
      <c r="AR320" s="232">
        <v>1</v>
      </c>
      <c r="AS320" s="232">
        <v>1</v>
      </c>
      <c r="AT320" s="232">
        <v>4</v>
      </c>
      <c r="AU320" s="232">
        <v>6</v>
      </c>
      <c r="AV320" s="234">
        <v>7</v>
      </c>
    </row>
    <row r="321" spans="2:48" ht="14.5" x14ac:dyDescent="0.35">
      <c r="B321" s="738"/>
      <c r="C321" s="1" t="s">
        <v>196</v>
      </c>
      <c r="D321" s="211">
        <v>634</v>
      </c>
      <c r="E321" s="211">
        <v>455</v>
      </c>
      <c r="F321" s="211">
        <v>115</v>
      </c>
      <c r="G321" s="211">
        <v>220</v>
      </c>
      <c r="H321" s="211">
        <v>449</v>
      </c>
      <c r="I321" s="211">
        <v>460</v>
      </c>
      <c r="J321" s="211">
        <v>912</v>
      </c>
      <c r="K321" s="211">
        <v>850</v>
      </c>
      <c r="L321" s="211">
        <v>929</v>
      </c>
      <c r="M321" s="211">
        <v>1082</v>
      </c>
      <c r="N321" s="211">
        <v>1275</v>
      </c>
      <c r="O321" s="211">
        <v>1444</v>
      </c>
      <c r="P321" s="211">
        <v>1396</v>
      </c>
      <c r="Q321" s="211">
        <v>1445</v>
      </c>
      <c r="R321" s="211">
        <v>1515</v>
      </c>
      <c r="S321" s="554">
        <f>100</f>
        <v>100</v>
      </c>
      <c r="T321" s="72">
        <f t="shared" si="224"/>
        <v>71.766561514195587</v>
      </c>
      <c r="U321" s="72">
        <f t="shared" si="225"/>
        <v>18.138801261829652</v>
      </c>
      <c r="V321" s="72">
        <f t="shared" si="226"/>
        <v>34.700315457413247</v>
      </c>
      <c r="W321" s="72">
        <f t="shared" si="201"/>
        <v>70.820189274447955</v>
      </c>
      <c r="X321" s="72">
        <f t="shared" si="201"/>
        <v>72.555205047318609</v>
      </c>
      <c r="Y321" s="72">
        <f t="shared" si="201"/>
        <v>143.84858044164037</v>
      </c>
      <c r="Z321" s="72">
        <f t="shared" si="201"/>
        <v>134.06940063091483</v>
      </c>
      <c r="AA321" s="72">
        <f t="shared" si="201"/>
        <v>146.52996845425866</v>
      </c>
      <c r="AB321" s="72">
        <f t="shared" si="227"/>
        <v>170.66246056782333</v>
      </c>
      <c r="AC321" s="72">
        <f t="shared" si="227"/>
        <v>201.10410094637223</v>
      </c>
      <c r="AD321" s="72">
        <f t="shared" si="227"/>
        <v>227.7602523659306</v>
      </c>
      <c r="AE321" s="72">
        <f t="shared" ref="AE321:AG321" si="240">P321*100/$D321</f>
        <v>220.18927444794951</v>
      </c>
      <c r="AF321" s="72">
        <f t="shared" si="240"/>
        <v>227.91798107255519</v>
      </c>
      <c r="AG321" s="73">
        <f t="shared" si="240"/>
        <v>238.95899053627761</v>
      </c>
      <c r="AH321" s="555">
        <v>4</v>
      </c>
      <c r="AI321" s="232">
        <v>4</v>
      </c>
      <c r="AJ321" s="232">
        <v>4</v>
      </c>
      <c r="AK321" s="232">
        <v>4</v>
      </c>
      <c r="AL321" s="232">
        <v>4</v>
      </c>
      <c r="AM321" s="232">
        <v>4</v>
      </c>
      <c r="AN321" s="232">
        <v>4</v>
      </c>
      <c r="AO321" s="232">
        <v>4</v>
      </c>
      <c r="AP321" s="232">
        <v>4</v>
      </c>
      <c r="AQ321" s="232">
        <v>4</v>
      </c>
      <c r="AR321" s="232">
        <v>4</v>
      </c>
      <c r="AS321" s="232">
        <v>4</v>
      </c>
      <c r="AT321" s="232">
        <v>4</v>
      </c>
      <c r="AU321" s="232">
        <v>6</v>
      </c>
      <c r="AV321" s="234">
        <v>7</v>
      </c>
    </row>
    <row r="322" spans="2:48" ht="14.5" x14ac:dyDescent="0.35">
      <c r="B322" s="738"/>
      <c r="C322" s="1" t="s">
        <v>197</v>
      </c>
      <c r="D322" s="211">
        <v>6977</v>
      </c>
      <c r="E322" s="211">
        <v>7086</v>
      </c>
      <c r="F322" s="211">
        <v>7455</v>
      </c>
      <c r="G322" s="210">
        <v>7933</v>
      </c>
      <c r="H322" s="210">
        <v>8188</v>
      </c>
      <c r="I322" s="210">
        <v>8478</v>
      </c>
      <c r="J322" s="210">
        <v>8740</v>
      </c>
      <c r="K322" s="210">
        <v>8904</v>
      </c>
      <c r="L322" s="210">
        <v>9527</v>
      </c>
      <c r="M322" s="210">
        <v>10616</v>
      </c>
      <c r="N322" s="210">
        <v>11283</v>
      </c>
      <c r="O322" s="210">
        <v>11760</v>
      </c>
      <c r="P322" s="211">
        <v>11584</v>
      </c>
      <c r="Q322" s="211">
        <v>11953</v>
      </c>
      <c r="R322" s="211">
        <v>12478</v>
      </c>
      <c r="S322" s="554">
        <f>100</f>
        <v>100</v>
      </c>
      <c r="T322" s="72">
        <f t="shared" si="224"/>
        <v>101.56227604987816</v>
      </c>
      <c r="U322" s="72">
        <f t="shared" si="225"/>
        <v>106.85108212698867</v>
      </c>
      <c r="V322" s="72">
        <f t="shared" si="226"/>
        <v>113.70216425397736</v>
      </c>
      <c r="W322" s="72">
        <f t="shared" si="201"/>
        <v>117.35703024222445</v>
      </c>
      <c r="X322" s="72">
        <f t="shared" si="201"/>
        <v>121.51354450336821</v>
      </c>
      <c r="Y322" s="72">
        <f t="shared" si="201"/>
        <v>125.26874014619465</v>
      </c>
      <c r="Z322" s="72">
        <f t="shared" si="201"/>
        <v>127.61932062491042</v>
      </c>
      <c r="AA322" s="72">
        <f t="shared" si="201"/>
        <v>136.54865988247099</v>
      </c>
      <c r="AB322" s="72">
        <f t="shared" si="227"/>
        <v>152.15708757345564</v>
      </c>
      <c r="AC322" s="72">
        <f t="shared" si="227"/>
        <v>161.71707037408629</v>
      </c>
      <c r="AD322" s="72">
        <f t="shared" si="227"/>
        <v>168.55381969327792</v>
      </c>
      <c r="AE322" s="72">
        <f t="shared" ref="AE322:AG322" si="241">P322*100/$D322</f>
        <v>166.03124552099757</v>
      </c>
      <c r="AF322" s="72">
        <f t="shared" si="241"/>
        <v>171.32005159810808</v>
      </c>
      <c r="AG322" s="73">
        <f t="shared" si="241"/>
        <v>178.84477569155797</v>
      </c>
      <c r="AH322" s="555">
        <v>4</v>
      </c>
      <c r="AI322" s="232">
        <v>4</v>
      </c>
      <c r="AJ322" s="232">
        <v>4</v>
      </c>
      <c r="AK322" s="232">
        <v>1</v>
      </c>
      <c r="AL322" s="232">
        <v>1</v>
      </c>
      <c r="AM322" s="232">
        <v>1</v>
      </c>
      <c r="AN322" s="232">
        <v>1</v>
      </c>
      <c r="AO322" s="232">
        <v>1</v>
      </c>
      <c r="AP322" s="232">
        <v>1</v>
      </c>
      <c r="AQ322" s="232">
        <v>1</v>
      </c>
      <c r="AR322" s="232">
        <v>1</v>
      </c>
      <c r="AS322" s="232">
        <v>1</v>
      </c>
      <c r="AT322" s="232">
        <v>4</v>
      </c>
      <c r="AU322" s="232">
        <v>6</v>
      </c>
      <c r="AV322" s="234">
        <v>7</v>
      </c>
    </row>
    <row r="323" spans="2:48" ht="14.5" x14ac:dyDescent="0.35">
      <c r="B323" s="739"/>
      <c r="C323" s="8" t="s">
        <v>198</v>
      </c>
      <c r="D323">
        <v>6343</v>
      </c>
      <c r="E323">
        <v>6631</v>
      </c>
      <c r="F323">
        <v>7340</v>
      </c>
      <c r="G323">
        <v>7713</v>
      </c>
      <c r="H323">
        <v>7739</v>
      </c>
      <c r="I323">
        <v>8018</v>
      </c>
      <c r="J323">
        <v>7828</v>
      </c>
      <c r="K323">
        <v>8054</v>
      </c>
      <c r="L323">
        <v>8598</v>
      </c>
      <c r="M323">
        <v>9534</v>
      </c>
      <c r="N323">
        <v>10008</v>
      </c>
      <c r="O323">
        <v>10316</v>
      </c>
      <c r="P323">
        <v>10188</v>
      </c>
      <c r="Q323">
        <v>10508</v>
      </c>
      <c r="R323">
        <v>10963</v>
      </c>
      <c r="S323" s="554">
        <f>100</f>
        <v>100</v>
      </c>
      <c r="T323" s="72">
        <f t="shared" si="224"/>
        <v>104.54043827841716</v>
      </c>
      <c r="U323" s="72">
        <f t="shared" si="225"/>
        <v>115.71811445688161</v>
      </c>
      <c r="V323" s="72">
        <f t="shared" si="226"/>
        <v>121.59861264385937</v>
      </c>
      <c r="W323" s="72">
        <f t="shared" si="201"/>
        <v>122.00851332177203</v>
      </c>
      <c r="X323" s="72">
        <f t="shared" si="201"/>
        <v>126.40706290398865</v>
      </c>
      <c r="Y323" s="72">
        <f t="shared" si="201"/>
        <v>123.41163487308845</v>
      </c>
      <c r="Z323" s="72">
        <f t="shared" si="201"/>
        <v>126.97461768879079</v>
      </c>
      <c r="AA323" s="72">
        <f t="shared" si="201"/>
        <v>135.55100110357876</v>
      </c>
      <c r="AB323" s="72">
        <f t="shared" si="227"/>
        <v>150.30742550843451</v>
      </c>
      <c r="AC323" s="72">
        <f t="shared" si="227"/>
        <v>157.78023017499606</v>
      </c>
      <c r="AD323" s="72">
        <f t="shared" si="227"/>
        <v>162.63597666719218</v>
      </c>
      <c r="AE323" s="72">
        <f t="shared" ref="AE323:AG323" si="242">P323*100/$D323</f>
        <v>160.61800409900678</v>
      </c>
      <c r="AF323" s="72">
        <f t="shared" si="242"/>
        <v>165.6629355194703</v>
      </c>
      <c r="AG323" s="73">
        <f t="shared" si="242"/>
        <v>172.83619738294183</v>
      </c>
      <c r="AH323" s="235"/>
      <c r="AI323" s="236"/>
      <c r="AJ323" s="236"/>
      <c r="AK323" s="236"/>
      <c r="AL323" s="236"/>
      <c r="AM323" s="236"/>
      <c r="AN323" s="236"/>
      <c r="AO323" s="236"/>
      <c r="AP323" s="236"/>
      <c r="AQ323" s="236"/>
      <c r="AR323" s="236"/>
      <c r="AS323" s="236"/>
      <c r="AT323" s="236"/>
      <c r="AU323" s="236"/>
      <c r="AV323" s="237"/>
    </row>
    <row r="324" spans="2:48" ht="15" customHeight="1" x14ac:dyDescent="0.35">
      <c r="B324" s="738" t="s">
        <v>147</v>
      </c>
      <c r="C324" s="1" t="s">
        <v>193</v>
      </c>
      <c r="D324" s="210">
        <v>126</v>
      </c>
      <c r="E324" s="210">
        <v>125</v>
      </c>
      <c r="F324" s="211">
        <v>198</v>
      </c>
      <c r="G324" s="211">
        <v>241</v>
      </c>
      <c r="H324" s="211">
        <v>237</v>
      </c>
      <c r="I324" s="211">
        <v>247</v>
      </c>
      <c r="J324" s="211">
        <v>328</v>
      </c>
      <c r="K324" s="211">
        <v>356</v>
      </c>
      <c r="L324" s="211">
        <v>388</v>
      </c>
      <c r="M324" s="211">
        <v>249</v>
      </c>
      <c r="N324" s="211">
        <v>193</v>
      </c>
      <c r="O324" s="211">
        <v>167</v>
      </c>
      <c r="P324" s="211">
        <v>196</v>
      </c>
      <c r="Q324" s="211">
        <v>202</v>
      </c>
      <c r="R324" s="211">
        <v>210</v>
      </c>
      <c r="S324" s="554">
        <f>100</f>
        <v>100</v>
      </c>
      <c r="T324" s="72">
        <f t="shared" si="224"/>
        <v>99.206349206349202</v>
      </c>
      <c r="U324" s="72">
        <f t="shared" si="225"/>
        <v>157.14285714285714</v>
      </c>
      <c r="V324" s="72">
        <f t="shared" si="226"/>
        <v>191.26984126984127</v>
      </c>
      <c r="W324" s="72">
        <f t="shared" si="201"/>
        <v>188.0952380952381</v>
      </c>
      <c r="X324" s="72">
        <f t="shared" si="201"/>
        <v>196.03174603174602</v>
      </c>
      <c r="Y324" s="72">
        <f t="shared" si="201"/>
        <v>260.3174603174603</v>
      </c>
      <c r="Z324" s="72">
        <f t="shared" si="201"/>
        <v>282.53968253968253</v>
      </c>
      <c r="AA324" s="72">
        <f t="shared" si="201"/>
        <v>307.93650793650795</v>
      </c>
      <c r="AB324" s="72">
        <f t="shared" si="227"/>
        <v>197.61904761904762</v>
      </c>
      <c r="AC324" s="72">
        <f t="shared" si="227"/>
        <v>153.17460317460316</v>
      </c>
      <c r="AD324" s="72">
        <f t="shared" si="227"/>
        <v>132.53968253968253</v>
      </c>
      <c r="AE324" s="72">
        <f t="shared" ref="AE324:AG324" si="243">P324*100/$D324</f>
        <v>155.55555555555554</v>
      </c>
      <c r="AF324" s="72">
        <f t="shared" si="243"/>
        <v>160.31746031746033</v>
      </c>
      <c r="AG324" s="73">
        <f t="shared" si="243"/>
        <v>166.66666666666666</v>
      </c>
      <c r="AH324" s="555">
        <v>1</v>
      </c>
      <c r="AI324" s="232">
        <v>1</v>
      </c>
      <c r="AJ324" s="232">
        <v>4</v>
      </c>
      <c r="AK324" s="232">
        <v>4</v>
      </c>
      <c r="AL324" s="232">
        <v>4</v>
      </c>
      <c r="AM324" s="232">
        <v>4</v>
      </c>
      <c r="AN324" s="232">
        <v>4</v>
      </c>
      <c r="AO324" s="232">
        <v>4</v>
      </c>
      <c r="AP324" s="232">
        <v>4</v>
      </c>
      <c r="AQ324" s="232">
        <v>4</v>
      </c>
      <c r="AR324" s="232">
        <v>4</v>
      </c>
      <c r="AS324" s="232">
        <v>4</v>
      </c>
      <c r="AT324" s="232">
        <v>4</v>
      </c>
      <c r="AU324" s="232">
        <v>6</v>
      </c>
      <c r="AV324" s="234">
        <v>7</v>
      </c>
    </row>
    <row r="325" spans="2:48" ht="14.5" x14ac:dyDescent="0.35">
      <c r="B325" s="738"/>
      <c r="C325" s="1" t="s">
        <v>194</v>
      </c>
      <c r="D325" s="211">
        <v>125</v>
      </c>
      <c r="E325" s="211">
        <v>179</v>
      </c>
      <c r="F325" s="211">
        <v>246</v>
      </c>
      <c r="G325" s="211">
        <v>256</v>
      </c>
      <c r="H325" s="211">
        <v>353</v>
      </c>
      <c r="I325" s="211">
        <v>339</v>
      </c>
      <c r="J325" s="211">
        <v>365</v>
      </c>
      <c r="K325" s="210">
        <v>364</v>
      </c>
      <c r="L325" s="210">
        <v>325</v>
      </c>
      <c r="M325" s="210">
        <v>354</v>
      </c>
      <c r="N325" s="210">
        <v>372</v>
      </c>
      <c r="O325" s="211">
        <v>381</v>
      </c>
      <c r="P325" s="211">
        <v>407</v>
      </c>
      <c r="Q325" s="211">
        <v>415</v>
      </c>
      <c r="R325" s="211">
        <v>427</v>
      </c>
      <c r="S325" s="554">
        <f>100</f>
        <v>100</v>
      </c>
      <c r="T325" s="72">
        <f t="shared" si="224"/>
        <v>143.19999999999999</v>
      </c>
      <c r="U325" s="72">
        <f t="shared" si="225"/>
        <v>196.8</v>
      </c>
      <c r="V325" s="72">
        <f t="shared" si="226"/>
        <v>204.8</v>
      </c>
      <c r="W325" s="72">
        <f t="shared" si="201"/>
        <v>282.39999999999998</v>
      </c>
      <c r="X325" s="72">
        <f t="shared" si="201"/>
        <v>271.2</v>
      </c>
      <c r="Y325" s="72">
        <f t="shared" si="201"/>
        <v>292</v>
      </c>
      <c r="Z325" s="72">
        <f t="shared" si="201"/>
        <v>291.2</v>
      </c>
      <c r="AA325" s="72">
        <f t="shared" si="201"/>
        <v>260</v>
      </c>
      <c r="AB325" s="72">
        <f t="shared" si="227"/>
        <v>283.2</v>
      </c>
      <c r="AC325" s="72">
        <f t="shared" si="227"/>
        <v>297.60000000000002</v>
      </c>
      <c r="AD325" s="72">
        <f t="shared" si="227"/>
        <v>304.8</v>
      </c>
      <c r="AE325" s="72">
        <f t="shared" ref="AE325:AG325" si="244">P325*100/$D325</f>
        <v>325.60000000000002</v>
      </c>
      <c r="AF325" s="72">
        <f t="shared" si="244"/>
        <v>332</v>
      </c>
      <c r="AG325" s="73">
        <f t="shared" si="244"/>
        <v>341.6</v>
      </c>
      <c r="AH325" s="555">
        <v>4</v>
      </c>
      <c r="AI325" s="232">
        <v>4</v>
      </c>
      <c r="AJ325" s="232">
        <v>4</v>
      </c>
      <c r="AK325" s="232">
        <v>4</v>
      </c>
      <c r="AL325" s="232">
        <v>4</v>
      </c>
      <c r="AM325" s="232">
        <v>4</v>
      </c>
      <c r="AN325" s="232">
        <v>4</v>
      </c>
      <c r="AO325" s="232">
        <v>1</v>
      </c>
      <c r="AP325" s="232">
        <v>1</v>
      </c>
      <c r="AQ325" s="232">
        <v>1</v>
      </c>
      <c r="AR325" s="232">
        <v>1</v>
      </c>
      <c r="AS325" s="232">
        <v>4</v>
      </c>
      <c r="AT325" s="232">
        <v>4</v>
      </c>
      <c r="AU325" s="232">
        <v>6</v>
      </c>
      <c r="AV325" s="234">
        <v>7</v>
      </c>
    </row>
    <row r="326" spans="2:48" ht="14.5" x14ac:dyDescent="0.35">
      <c r="B326" s="738"/>
      <c r="C326" s="1" t="s">
        <v>195</v>
      </c>
      <c r="D326" s="211">
        <v>256</v>
      </c>
      <c r="E326" s="211">
        <v>220</v>
      </c>
      <c r="F326" s="211">
        <v>121</v>
      </c>
      <c r="G326" s="211">
        <v>109</v>
      </c>
      <c r="H326" s="211">
        <v>106</v>
      </c>
      <c r="I326" s="211">
        <v>154</v>
      </c>
      <c r="J326" s="211">
        <v>136</v>
      </c>
      <c r="K326" s="211">
        <v>137</v>
      </c>
      <c r="L326" s="211">
        <v>151</v>
      </c>
      <c r="M326" s="211">
        <v>40</v>
      </c>
      <c r="N326" s="210">
        <v>191</v>
      </c>
      <c r="O326" s="210">
        <v>334</v>
      </c>
      <c r="P326" s="211">
        <v>319</v>
      </c>
      <c r="Q326" s="211">
        <v>332</v>
      </c>
      <c r="R326" s="211">
        <v>351</v>
      </c>
      <c r="S326" s="554">
        <f>100</f>
        <v>100</v>
      </c>
      <c r="T326" s="72">
        <f t="shared" si="224"/>
        <v>85.9375</v>
      </c>
      <c r="U326" s="72">
        <f t="shared" si="225"/>
        <v>47.265625</v>
      </c>
      <c r="V326" s="72">
        <f t="shared" si="226"/>
        <v>42.578125</v>
      </c>
      <c r="W326" s="72">
        <f t="shared" ref="W326:W338" si="245">H326*100/$D326</f>
        <v>41.40625</v>
      </c>
      <c r="X326" s="72">
        <f t="shared" ref="X326:X338" si="246">I326*100/$D326</f>
        <v>60.15625</v>
      </c>
      <c r="Y326" s="72">
        <f t="shared" ref="Y326:Y338" si="247">J326*100/$D326</f>
        <v>53.125</v>
      </c>
      <c r="Z326" s="72">
        <f t="shared" ref="Z326:Z338" si="248">K326*100/$D326</f>
        <v>53.515625</v>
      </c>
      <c r="AA326" s="72">
        <f t="shared" ref="AA326:AA338" si="249">L326*100/$D326</f>
        <v>58.984375</v>
      </c>
      <c r="AB326" s="72">
        <f t="shared" si="227"/>
        <v>15.625</v>
      </c>
      <c r="AC326" s="72">
        <f t="shared" si="227"/>
        <v>74.609375</v>
      </c>
      <c r="AD326" s="72">
        <f t="shared" si="227"/>
        <v>130.46875</v>
      </c>
      <c r="AE326" s="72">
        <f t="shared" ref="AE326:AG326" si="250">P326*100/$D326</f>
        <v>124.609375</v>
      </c>
      <c r="AF326" s="72">
        <f t="shared" si="250"/>
        <v>129.6875</v>
      </c>
      <c r="AG326" s="73">
        <f t="shared" si="250"/>
        <v>137.109375</v>
      </c>
      <c r="AH326" s="555">
        <v>4</v>
      </c>
      <c r="AI326" s="232">
        <v>4</v>
      </c>
      <c r="AJ326" s="232">
        <v>4</v>
      </c>
      <c r="AK326" s="232">
        <v>4</v>
      </c>
      <c r="AL326" s="232">
        <v>4</v>
      </c>
      <c r="AM326" s="232">
        <v>4</v>
      </c>
      <c r="AN326" s="232">
        <v>4</v>
      </c>
      <c r="AO326" s="232">
        <v>4</v>
      </c>
      <c r="AP326" s="232">
        <v>4</v>
      </c>
      <c r="AQ326" s="232">
        <v>4</v>
      </c>
      <c r="AR326" s="232">
        <v>1</v>
      </c>
      <c r="AS326" s="232">
        <v>1</v>
      </c>
      <c r="AT326" s="232">
        <v>4</v>
      </c>
      <c r="AU326" s="232">
        <v>6</v>
      </c>
      <c r="AV326" s="234">
        <v>7</v>
      </c>
    </row>
    <row r="327" spans="2:48" ht="14.5" x14ac:dyDescent="0.35">
      <c r="B327" s="738"/>
      <c r="C327" s="1" t="s">
        <v>196</v>
      </c>
      <c r="D327" s="210">
        <v>0</v>
      </c>
      <c r="E327" s="210">
        <v>0</v>
      </c>
      <c r="F327" s="210">
        <v>0</v>
      </c>
      <c r="G327" s="210">
        <v>0</v>
      </c>
      <c r="H327" s="210">
        <v>0</v>
      </c>
      <c r="I327" s="210">
        <v>0</v>
      </c>
      <c r="J327" s="210">
        <v>0</v>
      </c>
      <c r="K327" s="210">
        <v>0</v>
      </c>
      <c r="L327" s="210">
        <v>0</v>
      </c>
      <c r="M327" s="211">
        <v>513</v>
      </c>
      <c r="N327" s="211">
        <v>415</v>
      </c>
      <c r="O327" s="211">
        <v>383</v>
      </c>
      <c r="P327" s="211">
        <v>454</v>
      </c>
      <c r="Q327" s="211">
        <v>470</v>
      </c>
      <c r="R327" s="211">
        <v>493</v>
      </c>
      <c r="S327" s="554">
        <f>100</f>
        <v>100</v>
      </c>
      <c r="T327" s="72" t="e">
        <f t="shared" si="224"/>
        <v>#DIV/0!</v>
      </c>
      <c r="U327" s="72" t="e">
        <f t="shared" si="225"/>
        <v>#DIV/0!</v>
      </c>
      <c r="V327" s="72" t="e">
        <f t="shared" si="226"/>
        <v>#DIV/0!</v>
      </c>
      <c r="W327" s="72" t="e">
        <f t="shared" si="245"/>
        <v>#DIV/0!</v>
      </c>
      <c r="X327" s="72" t="e">
        <f t="shared" si="246"/>
        <v>#DIV/0!</v>
      </c>
      <c r="Y327" s="72" t="e">
        <f t="shared" si="247"/>
        <v>#DIV/0!</v>
      </c>
      <c r="Z327" s="72" t="e">
        <f t="shared" si="248"/>
        <v>#DIV/0!</v>
      </c>
      <c r="AA327" s="72" t="e">
        <f t="shared" si="249"/>
        <v>#DIV/0!</v>
      </c>
      <c r="AB327" s="72" t="e">
        <f t="shared" si="227"/>
        <v>#DIV/0!</v>
      </c>
      <c r="AC327" s="72" t="e">
        <f t="shared" si="227"/>
        <v>#DIV/0!</v>
      </c>
      <c r="AD327" s="72" t="e">
        <f t="shared" si="227"/>
        <v>#DIV/0!</v>
      </c>
      <c r="AE327" s="72" t="e">
        <f t="shared" ref="AE327:AG327" si="251">P327*100/$D327</f>
        <v>#DIV/0!</v>
      </c>
      <c r="AF327" s="72" t="e">
        <f t="shared" si="251"/>
        <v>#DIV/0!</v>
      </c>
      <c r="AG327" s="73" t="e">
        <f t="shared" si="251"/>
        <v>#DIV/0!</v>
      </c>
      <c r="AH327" s="555">
        <v>1</v>
      </c>
      <c r="AI327" s="232">
        <v>1</v>
      </c>
      <c r="AJ327" s="232">
        <v>1</v>
      </c>
      <c r="AK327" s="232">
        <v>1</v>
      </c>
      <c r="AL327" s="232">
        <v>1</v>
      </c>
      <c r="AM327" s="232">
        <v>1</v>
      </c>
      <c r="AN327" s="232">
        <v>1</v>
      </c>
      <c r="AO327" s="232">
        <v>1</v>
      </c>
      <c r="AP327" s="232">
        <v>1</v>
      </c>
      <c r="AQ327" s="232">
        <v>4</v>
      </c>
      <c r="AR327" s="232">
        <v>4</v>
      </c>
      <c r="AS327" s="232">
        <v>4</v>
      </c>
      <c r="AT327" s="232">
        <v>4</v>
      </c>
      <c r="AU327" s="232">
        <v>6</v>
      </c>
      <c r="AV327" s="234">
        <v>7</v>
      </c>
    </row>
    <row r="328" spans="2:48" ht="14.5" x14ac:dyDescent="0.35">
      <c r="B328" s="738"/>
      <c r="C328" s="1" t="s">
        <v>197</v>
      </c>
      <c r="D328" s="211">
        <v>507</v>
      </c>
      <c r="E328" s="211">
        <v>524</v>
      </c>
      <c r="F328" s="211">
        <v>565</v>
      </c>
      <c r="G328" s="210">
        <v>606</v>
      </c>
      <c r="H328" s="210">
        <v>696</v>
      </c>
      <c r="I328" s="211">
        <v>740</v>
      </c>
      <c r="J328" s="211">
        <v>829</v>
      </c>
      <c r="K328" s="211">
        <v>857</v>
      </c>
      <c r="L328" s="211">
        <v>864</v>
      </c>
      <c r="M328" s="211">
        <v>1156</v>
      </c>
      <c r="N328" s="211">
        <v>1171</v>
      </c>
      <c r="O328" s="211">
        <v>1265</v>
      </c>
      <c r="P328" s="211">
        <v>1376</v>
      </c>
      <c r="Q328" s="211">
        <v>1419</v>
      </c>
      <c r="R328" s="211">
        <v>1481</v>
      </c>
      <c r="S328" s="554">
        <f>100</f>
        <v>100</v>
      </c>
      <c r="T328" s="72">
        <f t="shared" si="224"/>
        <v>103.35305719921105</v>
      </c>
      <c r="U328" s="72">
        <f t="shared" si="225"/>
        <v>111.43984220907298</v>
      </c>
      <c r="V328" s="72">
        <f t="shared" si="226"/>
        <v>119.52662721893491</v>
      </c>
      <c r="W328" s="72">
        <f t="shared" si="245"/>
        <v>137.27810650887574</v>
      </c>
      <c r="X328" s="72">
        <f t="shared" si="246"/>
        <v>145.95660749506902</v>
      </c>
      <c r="Y328" s="72">
        <f t="shared" si="247"/>
        <v>163.51084812623273</v>
      </c>
      <c r="Z328" s="72">
        <f t="shared" si="248"/>
        <v>169.03353057199212</v>
      </c>
      <c r="AA328" s="72">
        <f t="shared" si="249"/>
        <v>170.41420118343194</v>
      </c>
      <c r="AB328" s="72">
        <f t="shared" si="227"/>
        <v>228.00788954635109</v>
      </c>
      <c r="AC328" s="72">
        <f t="shared" si="227"/>
        <v>230.96646942800788</v>
      </c>
      <c r="AD328" s="72">
        <f t="shared" si="227"/>
        <v>249.5069033530572</v>
      </c>
      <c r="AE328" s="72">
        <f t="shared" ref="AE328:AG328" si="252">P328*100/$D328</f>
        <v>271.40039447731755</v>
      </c>
      <c r="AF328" s="72">
        <f t="shared" si="252"/>
        <v>279.88165680473372</v>
      </c>
      <c r="AG328" s="73">
        <f t="shared" si="252"/>
        <v>292.11045364891521</v>
      </c>
      <c r="AH328" s="555">
        <v>4</v>
      </c>
      <c r="AI328" s="232">
        <v>4</v>
      </c>
      <c r="AJ328" s="232">
        <v>4</v>
      </c>
      <c r="AK328" s="232">
        <v>1</v>
      </c>
      <c r="AL328" s="232">
        <v>1</v>
      </c>
      <c r="AM328" s="232">
        <v>4</v>
      </c>
      <c r="AN328" s="232">
        <v>4</v>
      </c>
      <c r="AO328" s="232">
        <v>4</v>
      </c>
      <c r="AP328" s="232">
        <v>4</v>
      </c>
      <c r="AQ328" s="232">
        <v>4</v>
      </c>
      <c r="AR328" s="232">
        <v>4</v>
      </c>
      <c r="AS328" s="232">
        <v>4</v>
      </c>
      <c r="AT328" s="232">
        <v>4</v>
      </c>
      <c r="AU328" s="232">
        <v>6</v>
      </c>
      <c r="AV328" s="234">
        <v>7</v>
      </c>
    </row>
    <row r="329" spans="2:48" ht="15.75" customHeight="1" x14ac:dyDescent="0.35">
      <c r="B329" s="739"/>
      <c r="C329" s="8" t="s">
        <v>198</v>
      </c>
      <c r="D329">
        <v>507</v>
      </c>
      <c r="E329">
        <v>524</v>
      </c>
      <c r="F329">
        <v>565</v>
      </c>
      <c r="G329">
        <v>606</v>
      </c>
      <c r="H329">
        <v>696</v>
      </c>
      <c r="I329">
        <v>740</v>
      </c>
      <c r="J329">
        <v>829</v>
      </c>
      <c r="K329">
        <v>857</v>
      </c>
      <c r="L329">
        <v>864</v>
      </c>
      <c r="M329">
        <v>643</v>
      </c>
      <c r="N329">
        <v>756</v>
      </c>
      <c r="O329">
        <v>882</v>
      </c>
      <c r="P329">
        <v>922</v>
      </c>
      <c r="Q329">
        <v>949</v>
      </c>
      <c r="R329">
        <v>988</v>
      </c>
      <c r="S329" s="554">
        <f>100</f>
        <v>100</v>
      </c>
      <c r="T329" s="72">
        <f t="shared" si="224"/>
        <v>103.35305719921105</v>
      </c>
      <c r="U329" s="72">
        <f t="shared" si="225"/>
        <v>111.43984220907298</v>
      </c>
      <c r="V329" s="72">
        <f t="shared" si="226"/>
        <v>119.52662721893491</v>
      </c>
      <c r="W329" s="72">
        <f t="shared" si="245"/>
        <v>137.27810650887574</v>
      </c>
      <c r="X329" s="72">
        <f t="shared" si="246"/>
        <v>145.95660749506902</v>
      </c>
      <c r="Y329" s="72">
        <f t="shared" si="247"/>
        <v>163.51084812623273</v>
      </c>
      <c r="Z329" s="72">
        <f t="shared" si="248"/>
        <v>169.03353057199212</v>
      </c>
      <c r="AA329" s="72">
        <f t="shared" si="249"/>
        <v>170.41420118343194</v>
      </c>
      <c r="AB329" s="72">
        <f t="shared" si="227"/>
        <v>126.82445759368836</v>
      </c>
      <c r="AC329" s="72">
        <f t="shared" si="227"/>
        <v>149.11242603550295</v>
      </c>
      <c r="AD329" s="72">
        <f t="shared" si="227"/>
        <v>173.96449704142012</v>
      </c>
      <c r="AE329" s="72">
        <f t="shared" ref="AE329:AG329" si="253">P329*100/$D329</f>
        <v>181.85404339250493</v>
      </c>
      <c r="AF329" s="72">
        <f t="shared" si="253"/>
        <v>187.17948717948718</v>
      </c>
      <c r="AG329" s="73">
        <f t="shared" si="253"/>
        <v>194.87179487179486</v>
      </c>
      <c r="AH329" s="235"/>
      <c r="AI329" s="236"/>
      <c r="AJ329" s="236"/>
      <c r="AK329" s="236"/>
      <c r="AL329" s="236"/>
      <c r="AM329" s="236"/>
      <c r="AN329" s="236"/>
      <c r="AO329" s="236"/>
      <c r="AP329" s="236"/>
      <c r="AQ329" s="236"/>
      <c r="AR329" s="236"/>
      <c r="AS329" s="236"/>
      <c r="AT329" s="236"/>
      <c r="AU329" s="236"/>
      <c r="AV329" s="237"/>
    </row>
    <row r="330" spans="2:48" ht="15" customHeight="1" x14ac:dyDescent="0.35">
      <c r="B330" s="738" t="s">
        <v>159</v>
      </c>
      <c r="C330" s="1" t="s">
        <v>193</v>
      </c>
      <c r="D330" s="211">
        <v>2918</v>
      </c>
      <c r="E330" s="210">
        <v>2771</v>
      </c>
      <c r="F330" s="210">
        <v>2804</v>
      </c>
      <c r="G330" s="210">
        <v>2874</v>
      </c>
      <c r="H330" s="210">
        <v>2806</v>
      </c>
      <c r="I330" s="210">
        <v>3039</v>
      </c>
      <c r="J330" s="210">
        <v>3064</v>
      </c>
      <c r="K330" s="210">
        <v>3470</v>
      </c>
      <c r="L330" s="210">
        <v>3383</v>
      </c>
      <c r="M330" s="210">
        <v>3626</v>
      </c>
      <c r="N330" s="210">
        <v>3815</v>
      </c>
      <c r="O330" s="210">
        <v>4010</v>
      </c>
      <c r="P330" s="211">
        <v>4175</v>
      </c>
      <c r="Q330" s="211">
        <v>4284</v>
      </c>
      <c r="R330" s="211">
        <v>4518</v>
      </c>
      <c r="S330" s="554">
        <f>100</f>
        <v>100</v>
      </c>
      <c r="T330" s="72">
        <f t="shared" si="224"/>
        <v>94.962302947224131</v>
      </c>
      <c r="U330" s="72">
        <f t="shared" si="225"/>
        <v>96.093214530500347</v>
      </c>
      <c r="V330" s="72">
        <f t="shared" si="226"/>
        <v>98.492117888965041</v>
      </c>
      <c r="W330" s="72">
        <f t="shared" si="245"/>
        <v>96.161754626456471</v>
      </c>
      <c r="X330" s="72">
        <f t="shared" si="246"/>
        <v>104.14667580534612</v>
      </c>
      <c r="Y330" s="72">
        <f t="shared" si="247"/>
        <v>105.0034270047978</v>
      </c>
      <c r="Z330" s="72">
        <f t="shared" si="248"/>
        <v>118.91706648389308</v>
      </c>
      <c r="AA330" s="72">
        <f t="shared" si="249"/>
        <v>115.93557230980123</v>
      </c>
      <c r="AB330" s="72">
        <f t="shared" si="227"/>
        <v>124.26319396847155</v>
      </c>
      <c r="AC330" s="72">
        <f t="shared" si="227"/>
        <v>130.74023303632626</v>
      </c>
      <c r="AD330" s="72">
        <f t="shared" si="227"/>
        <v>137.42289239204936</v>
      </c>
      <c r="AE330" s="72">
        <f t="shared" ref="AE330:AG330" si="254">P330*100/$D330</f>
        <v>143.07745030843043</v>
      </c>
      <c r="AF330" s="72">
        <f t="shared" si="254"/>
        <v>146.81288553803975</v>
      </c>
      <c r="AG330" s="73">
        <f t="shared" si="254"/>
        <v>154.83207676490747</v>
      </c>
      <c r="AH330" s="555">
        <v>4</v>
      </c>
      <c r="AI330" s="232">
        <v>1</v>
      </c>
      <c r="AJ330" s="232">
        <v>1</v>
      </c>
      <c r="AK330" s="232">
        <v>1</v>
      </c>
      <c r="AL330" s="232">
        <v>1</v>
      </c>
      <c r="AM330" s="232">
        <v>1</v>
      </c>
      <c r="AN330" s="232">
        <v>1</v>
      </c>
      <c r="AO330" s="232">
        <v>1</v>
      </c>
      <c r="AP330" s="232">
        <v>1</v>
      </c>
      <c r="AQ330" s="232">
        <v>1</v>
      </c>
      <c r="AR330" s="232">
        <v>1</v>
      </c>
      <c r="AS330" s="232">
        <v>1</v>
      </c>
      <c r="AT330" s="232">
        <v>4</v>
      </c>
      <c r="AU330" s="232">
        <v>6</v>
      </c>
      <c r="AV330" s="234">
        <v>7</v>
      </c>
    </row>
    <row r="331" spans="2:48" ht="14.5" x14ac:dyDescent="0.35">
      <c r="B331" s="738"/>
      <c r="C331" s="1" t="s">
        <v>194</v>
      </c>
      <c r="D331" s="211">
        <v>288</v>
      </c>
      <c r="E331" s="211">
        <v>373</v>
      </c>
      <c r="F331" s="211">
        <v>434</v>
      </c>
      <c r="G331" s="211">
        <v>497</v>
      </c>
      <c r="H331" s="211">
        <v>490</v>
      </c>
      <c r="I331" s="211">
        <v>464</v>
      </c>
      <c r="J331" s="211">
        <v>486</v>
      </c>
      <c r="K331" s="211">
        <v>583</v>
      </c>
      <c r="L331" s="211">
        <v>714</v>
      </c>
      <c r="M331" s="211">
        <v>851</v>
      </c>
      <c r="N331" s="211">
        <v>894</v>
      </c>
      <c r="O331" s="211">
        <v>916</v>
      </c>
      <c r="P331" s="211">
        <v>947</v>
      </c>
      <c r="Q331" s="211">
        <v>967</v>
      </c>
      <c r="R331" s="211">
        <v>1009</v>
      </c>
      <c r="S331" s="554">
        <f>100</f>
        <v>100</v>
      </c>
      <c r="T331" s="72">
        <f t="shared" si="224"/>
        <v>129.51388888888889</v>
      </c>
      <c r="U331" s="72">
        <f t="shared" si="225"/>
        <v>150.69444444444446</v>
      </c>
      <c r="V331" s="72">
        <f t="shared" si="226"/>
        <v>172.56944444444446</v>
      </c>
      <c r="W331" s="72">
        <f t="shared" si="245"/>
        <v>170.13888888888889</v>
      </c>
      <c r="X331" s="72">
        <f t="shared" si="246"/>
        <v>161.11111111111111</v>
      </c>
      <c r="Y331" s="72">
        <f t="shared" si="247"/>
        <v>168.75</v>
      </c>
      <c r="Z331" s="72">
        <f t="shared" si="248"/>
        <v>202.43055555555554</v>
      </c>
      <c r="AA331" s="72">
        <f t="shared" si="249"/>
        <v>247.91666666666666</v>
      </c>
      <c r="AB331" s="72">
        <f t="shared" si="227"/>
        <v>295.48611111111109</v>
      </c>
      <c r="AC331" s="72">
        <f t="shared" si="227"/>
        <v>310.41666666666669</v>
      </c>
      <c r="AD331" s="72">
        <f t="shared" si="227"/>
        <v>318.05555555555554</v>
      </c>
      <c r="AE331" s="72">
        <f t="shared" ref="AE331:AG331" si="255">P331*100/$D331</f>
        <v>328.81944444444446</v>
      </c>
      <c r="AF331" s="72">
        <f t="shared" si="255"/>
        <v>335.76388888888891</v>
      </c>
      <c r="AG331" s="73">
        <f t="shared" si="255"/>
        <v>350.34722222222223</v>
      </c>
      <c r="AH331" s="555">
        <v>4</v>
      </c>
      <c r="AI331" s="232">
        <v>4</v>
      </c>
      <c r="AJ331" s="232">
        <v>4</v>
      </c>
      <c r="AK331" s="232">
        <v>4</v>
      </c>
      <c r="AL331" s="232">
        <v>4</v>
      </c>
      <c r="AM331" s="232">
        <v>4</v>
      </c>
      <c r="AN331" s="232">
        <v>4</v>
      </c>
      <c r="AO331" s="232">
        <v>4</v>
      </c>
      <c r="AP331" s="232">
        <v>4</v>
      </c>
      <c r="AQ331" s="232">
        <v>4</v>
      </c>
      <c r="AR331" s="232">
        <v>4</v>
      </c>
      <c r="AS331" s="232">
        <v>4</v>
      </c>
      <c r="AT331" s="232">
        <v>4</v>
      </c>
      <c r="AU331" s="232">
        <v>6</v>
      </c>
      <c r="AV331" s="234">
        <v>7</v>
      </c>
    </row>
    <row r="332" spans="2:48" ht="14.5" x14ac:dyDescent="0.35">
      <c r="B332" s="738"/>
      <c r="C332" s="1" t="s">
        <v>195</v>
      </c>
      <c r="D332" s="210">
        <v>0</v>
      </c>
      <c r="E332" s="211">
        <v>98</v>
      </c>
      <c r="F332" s="211">
        <v>110</v>
      </c>
      <c r="G332" s="211">
        <v>114</v>
      </c>
      <c r="H332" s="211">
        <v>112</v>
      </c>
      <c r="I332" s="211">
        <v>117</v>
      </c>
      <c r="J332" s="211">
        <v>118</v>
      </c>
      <c r="K332" s="211">
        <v>115</v>
      </c>
      <c r="L332" s="211">
        <v>115</v>
      </c>
      <c r="M332" s="211">
        <v>119</v>
      </c>
      <c r="N332" s="211">
        <v>154</v>
      </c>
      <c r="O332" s="211">
        <v>162</v>
      </c>
      <c r="P332" s="211">
        <v>172</v>
      </c>
      <c r="Q332" s="211">
        <v>178</v>
      </c>
      <c r="R332" s="211">
        <v>192</v>
      </c>
      <c r="S332" s="554">
        <f>100</f>
        <v>100</v>
      </c>
      <c r="T332" s="72" t="e">
        <f t="shared" si="224"/>
        <v>#DIV/0!</v>
      </c>
      <c r="U332" s="72" t="e">
        <f t="shared" si="225"/>
        <v>#DIV/0!</v>
      </c>
      <c r="V332" s="72" t="e">
        <f t="shared" si="226"/>
        <v>#DIV/0!</v>
      </c>
      <c r="W332" s="72" t="e">
        <f t="shared" si="245"/>
        <v>#DIV/0!</v>
      </c>
      <c r="X332" s="72" t="e">
        <f t="shared" si="246"/>
        <v>#DIV/0!</v>
      </c>
      <c r="Y332" s="72" t="e">
        <f t="shared" si="247"/>
        <v>#DIV/0!</v>
      </c>
      <c r="Z332" s="72" t="e">
        <f t="shared" si="248"/>
        <v>#DIV/0!</v>
      </c>
      <c r="AA332" s="72" t="e">
        <f t="shared" si="249"/>
        <v>#DIV/0!</v>
      </c>
      <c r="AB332" s="72" t="e">
        <f t="shared" si="227"/>
        <v>#DIV/0!</v>
      </c>
      <c r="AC332" s="72" t="e">
        <f t="shared" si="227"/>
        <v>#DIV/0!</v>
      </c>
      <c r="AD332" s="72" t="e">
        <f t="shared" si="227"/>
        <v>#DIV/0!</v>
      </c>
      <c r="AE332" s="72" t="e">
        <f t="shared" ref="AE332:AG332" si="256">P332*100/$D332</f>
        <v>#DIV/0!</v>
      </c>
      <c r="AF332" s="72" t="e">
        <f t="shared" si="256"/>
        <v>#DIV/0!</v>
      </c>
      <c r="AG332" s="73" t="e">
        <f t="shared" si="256"/>
        <v>#DIV/0!</v>
      </c>
      <c r="AH332" s="555">
        <v>1</v>
      </c>
      <c r="AI332" s="232">
        <v>4</v>
      </c>
      <c r="AJ332" s="232">
        <v>4</v>
      </c>
      <c r="AK332" s="232">
        <v>4</v>
      </c>
      <c r="AL332" s="232">
        <v>4</v>
      </c>
      <c r="AM332" s="232">
        <v>4</v>
      </c>
      <c r="AN332" s="232">
        <v>4</v>
      </c>
      <c r="AO332" s="232">
        <v>4</v>
      </c>
      <c r="AP332" s="232">
        <v>4</v>
      </c>
      <c r="AQ332" s="232">
        <v>4</v>
      </c>
      <c r="AR332" s="232">
        <v>4</v>
      </c>
      <c r="AS332" s="232">
        <v>4</v>
      </c>
      <c r="AT332" s="232">
        <v>4</v>
      </c>
      <c r="AU332" s="232">
        <v>6</v>
      </c>
      <c r="AV332" s="234">
        <v>7</v>
      </c>
    </row>
    <row r="333" spans="2:48" ht="14.5" x14ac:dyDescent="0.35">
      <c r="B333" s="738"/>
      <c r="C333" s="1" t="s">
        <v>196</v>
      </c>
      <c r="D333" s="210">
        <v>0</v>
      </c>
      <c r="E333" s="210">
        <v>0</v>
      </c>
      <c r="F333" s="210">
        <v>0</v>
      </c>
      <c r="G333" s="210">
        <v>0</v>
      </c>
      <c r="H333" s="210">
        <v>0</v>
      </c>
      <c r="I333" s="210">
        <v>0</v>
      </c>
      <c r="J333" s="210">
        <v>0</v>
      </c>
      <c r="K333" s="210">
        <v>0</v>
      </c>
      <c r="L333" s="210">
        <v>0</v>
      </c>
      <c r="M333" s="210">
        <v>0</v>
      </c>
      <c r="N333" s="210">
        <v>0</v>
      </c>
      <c r="O333" s="210">
        <v>0</v>
      </c>
      <c r="P333" s="211">
        <v>0</v>
      </c>
      <c r="Q333" s="211">
        <v>0</v>
      </c>
      <c r="R333" s="211">
        <v>0</v>
      </c>
      <c r="S333" s="554">
        <f>100</f>
        <v>100</v>
      </c>
      <c r="T333" s="72" t="e">
        <f t="shared" si="224"/>
        <v>#DIV/0!</v>
      </c>
      <c r="U333" s="72" t="e">
        <f t="shared" si="225"/>
        <v>#DIV/0!</v>
      </c>
      <c r="V333" s="72" t="e">
        <f t="shared" si="226"/>
        <v>#DIV/0!</v>
      </c>
      <c r="W333" s="72" t="e">
        <f t="shared" si="245"/>
        <v>#DIV/0!</v>
      </c>
      <c r="X333" s="72" t="e">
        <f t="shared" si="246"/>
        <v>#DIV/0!</v>
      </c>
      <c r="Y333" s="72" t="e">
        <f t="shared" si="247"/>
        <v>#DIV/0!</v>
      </c>
      <c r="Z333" s="72" t="e">
        <f t="shared" si="248"/>
        <v>#DIV/0!</v>
      </c>
      <c r="AA333" s="72" t="e">
        <f t="shared" si="249"/>
        <v>#DIV/0!</v>
      </c>
      <c r="AB333" s="72" t="e">
        <f t="shared" si="227"/>
        <v>#DIV/0!</v>
      </c>
      <c r="AC333" s="72" t="e">
        <f t="shared" si="227"/>
        <v>#DIV/0!</v>
      </c>
      <c r="AD333" s="72" t="e">
        <f t="shared" si="227"/>
        <v>#DIV/0!</v>
      </c>
      <c r="AE333" s="72" t="e">
        <f t="shared" ref="AE333:AG333" si="257">P333*100/$D333</f>
        <v>#DIV/0!</v>
      </c>
      <c r="AF333" s="72" t="e">
        <f t="shared" si="257"/>
        <v>#DIV/0!</v>
      </c>
      <c r="AG333" s="73" t="e">
        <f t="shared" si="257"/>
        <v>#DIV/0!</v>
      </c>
      <c r="AH333" s="555">
        <v>1</v>
      </c>
      <c r="AI333" s="232">
        <v>1</v>
      </c>
      <c r="AJ333" s="232">
        <v>1</v>
      </c>
      <c r="AK333" s="232">
        <v>1</v>
      </c>
      <c r="AL333" s="232">
        <v>1</v>
      </c>
      <c r="AM333" s="232">
        <v>1</v>
      </c>
      <c r="AN333" s="232">
        <v>1</v>
      </c>
      <c r="AO333" s="232">
        <v>1</v>
      </c>
      <c r="AP333" s="232">
        <v>1</v>
      </c>
      <c r="AQ333" s="232">
        <v>1</v>
      </c>
      <c r="AR333" s="232">
        <v>1</v>
      </c>
      <c r="AS333" s="232">
        <v>1</v>
      </c>
      <c r="AT333" s="232">
        <v>4</v>
      </c>
      <c r="AU333" s="232">
        <v>6</v>
      </c>
      <c r="AV333" s="234">
        <v>7</v>
      </c>
    </row>
    <row r="334" spans="2:48" ht="14.5" x14ac:dyDescent="0.35">
      <c r="B334" s="738"/>
      <c r="C334" s="1" t="s">
        <v>197</v>
      </c>
      <c r="D334" s="210">
        <v>3206</v>
      </c>
      <c r="E334" s="210">
        <v>3242</v>
      </c>
      <c r="F334" s="210">
        <v>3348</v>
      </c>
      <c r="G334" s="210">
        <v>3485</v>
      </c>
      <c r="H334" s="210">
        <v>3408</v>
      </c>
      <c r="I334" s="210">
        <v>3620</v>
      </c>
      <c r="J334" s="210">
        <v>3668</v>
      </c>
      <c r="K334" s="210">
        <v>4168</v>
      </c>
      <c r="L334" s="210">
        <v>4212</v>
      </c>
      <c r="M334" s="210">
        <v>4596</v>
      </c>
      <c r="N334" s="210">
        <v>4863</v>
      </c>
      <c r="O334" s="210">
        <v>5088</v>
      </c>
      <c r="P334" s="211">
        <v>5294</v>
      </c>
      <c r="Q334" s="211">
        <v>5429</v>
      </c>
      <c r="R334" s="211">
        <v>5719</v>
      </c>
      <c r="S334" s="554">
        <f>100</f>
        <v>100</v>
      </c>
      <c r="T334" s="72">
        <f t="shared" si="224"/>
        <v>101.12289457267623</v>
      </c>
      <c r="U334" s="72">
        <f t="shared" si="225"/>
        <v>104.42919525888958</v>
      </c>
      <c r="V334" s="72">
        <f t="shared" si="226"/>
        <v>108.7024329382408</v>
      </c>
      <c r="W334" s="72">
        <f t="shared" si="245"/>
        <v>106.30068621334996</v>
      </c>
      <c r="X334" s="72">
        <f t="shared" si="246"/>
        <v>112.91328758577667</v>
      </c>
      <c r="Y334" s="72">
        <f t="shared" si="247"/>
        <v>114.41048034934498</v>
      </c>
      <c r="Z334" s="72">
        <f t="shared" si="248"/>
        <v>130.00623830318153</v>
      </c>
      <c r="AA334" s="72">
        <f t="shared" si="249"/>
        <v>131.37866500311915</v>
      </c>
      <c r="AB334" s="72">
        <f t="shared" si="227"/>
        <v>143.35620711166564</v>
      </c>
      <c r="AC334" s="72">
        <f t="shared" si="227"/>
        <v>151.68434185901435</v>
      </c>
      <c r="AD334" s="72">
        <f t="shared" si="227"/>
        <v>158.7024329382408</v>
      </c>
      <c r="AE334" s="72">
        <f t="shared" ref="AE334:AG334" si="258">P334*100/$D334</f>
        <v>165.12788521522145</v>
      </c>
      <c r="AF334" s="72">
        <f t="shared" si="258"/>
        <v>169.33873986275734</v>
      </c>
      <c r="AG334" s="73">
        <f t="shared" si="258"/>
        <v>178.38427947598254</v>
      </c>
      <c r="AH334" s="555">
        <v>1</v>
      </c>
      <c r="AI334" s="232">
        <v>1</v>
      </c>
      <c r="AJ334" s="232">
        <v>1</v>
      </c>
      <c r="AK334" s="232">
        <v>1</v>
      </c>
      <c r="AL334" s="232">
        <v>1</v>
      </c>
      <c r="AM334" s="232">
        <v>1</v>
      </c>
      <c r="AN334" s="232">
        <v>1</v>
      </c>
      <c r="AO334" s="232">
        <v>1</v>
      </c>
      <c r="AP334" s="232">
        <v>1</v>
      </c>
      <c r="AQ334" s="232">
        <v>1</v>
      </c>
      <c r="AR334" s="232">
        <v>1</v>
      </c>
      <c r="AS334" s="232">
        <v>1</v>
      </c>
      <c r="AT334" s="232">
        <v>4</v>
      </c>
      <c r="AU334" s="232">
        <v>6</v>
      </c>
      <c r="AV334" s="234">
        <v>7</v>
      </c>
    </row>
    <row r="335" spans="2:48" ht="14.5" x14ac:dyDescent="0.35">
      <c r="B335" s="739"/>
      <c r="C335" s="8" t="s">
        <v>198</v>
      </c>
      <c r="D335">
        <v>3206</v>
      </c>
      <c r="E335">
        <v>3242</v>
      </c>
      <c r="F335">
        <v>3348</v>
      </c>
      <c r="G335">
        <v>3485</v>
      </c>
      <c r="H335">
        <v>3408</v>
      </c>
      <c r="I335">
        <v>3620</v>
      </c>
      <c r="J335">
        <v>3668</v>
      </c>
      <c r="K335">
        <v>4168</v>
      </c>
      <c r="L335">
        <v>4212</v>
      </c>
      <c r="M335">
        <v>4596</v>
      </c>
      <c r="N335">
        <v>4863</v>
      </c>
      <c r="O335">
        <v>5088</v>
      </c>
      <c r="P335">
        <v>5294</v>
      </c>
      <c r="Q335">
        <v>5429</v>
      </c>
      <c r="R335">
        <v>5719</v>
      </c>
      <c r="S335" s="554">
        <f>100</f>
        <v>100</v>
      </c>
      <c r="T335" s="72">
        <f t="shared" si="224"/>
        <v>101.12289457267623</v>
      </c>
      <c r="U335" s="72">
        <f t="shared" si="225"/>
        <v>104.42919525888958</v>
      </c>
      <c r="V335" s="72">
        <f t="shared" si="226"/>
        <v>108.7024329382408</v>
      </c>
      <c r="W335" s="72">
        <f t="shared" si="245"/>
        <v>106.30068621334996</v>
      </c>
      <c r="X335" s="72">
        <f t="shared" si="246"/>
        <v>112.91328758577667</v>
      </c>
      <c r="Y335" s="72">
        <f t="shared" si="247"/>
        <v>114.41048034934498</v>
      </c>
      <c r="Z335" s="72">
        <f t="shared" si="248"/>
        <v>130.00623830318153</v>
      </c>
      <c r="AA335" s="72">
        <f t="shared" si="249"/>
        <v>131.37866500311915</v>
      </c>
      <c r="AB335" s="72">
        <f t="shared" si="227"/>
        <v>143.35620711166564</v>
      </c>
      <c r="AC335" s="72">
        <f t="shared" si="227"/>
        <v>151.68434185901435</v>
      </c>
      <c r="AD335" s="72">
        <f t="shared" si="227"/>
        <v>158.7024329382408</v>
      </c>
      <c r="AE335" s="72">
        <f t="shared" ref="AE335:AG335" si="259">P335*100/$D335</f>
        <v>165.12788521522145</v>
      </c>
      <c r="AF335" s="72">
        <f t="shared" si="259"/>
        <v>169.33873986275734</v>
      </c>
      <c r="AG335" s="73">
        <f t="shared" si="259"/>
        <v>178.38427947598254</v>
      </c>
      <c r="AH335" s="235"/>
      <c r="AI335" s="236"/>
      <c r="AJ335" s="236"/>
      <c r="AK335" s="236"/>
      <c r="AL335" s="236"/>
      <c r="AM335" s="236"/>
      <c r="AN335" s="236"/>
      <c r="AO335" s="236"/>
      <c r="AP335" s="236"/>
      <c r="AQ335" s="236"/>
      <c r="AR335" s="236"/>
      <c r="AS335" s="236"/>
      <c r="AT335" s="236"/>
      <c r="AU335" s="236"/>
      <c r="AV335" s="237"/>
    </row>
    <row r="336" spans="2:48" ht="15" customHeight="1" x14ac:dyDescent="0.35">
      <c r="B336" s="738" t="s">
        <v>136</v>
      </c>
      <c r="C336" s="1" t="s">
        <v>193</v>
      </c>
      <c r="D336" s="210">
        <v>3562</v>
      </c>
      <c r="E336" s="210">
        <v>3828</v>
      </c>
      <c r="F336" s="210">
        <v>3948</v>
      </c>
      <c r="G336" s="210">
        <v>4156</v>
      </c>
      <c r="H336" s="210">
        <v>4129</v>
      </c>
      <c r="I336" s="210">
        <v>4264</v>
      </c>
      <c r="J336" s="210">
        <v>4408</v>
      </c>
      <c r="K336" s="210">
        <v>4293</v>
      </c>
      <c r="L336" s="210">
        <v>4360</v>
      </c>
      <c r="M336" s="210">
        <v>4589</v>
      </c>
      <c r="N336" s="210">
        <v>4618</v>
      </c>
      <c r="O336" s="210">
        <v>4571</v>
      </c>
      <c r="P336" s="211">
        <v>4643</v>
      </c>
      <c r="Q336" s="211">
        <v>4933</v>
      </c>
      <c r="R336" s="211">
        <v>5218</v>
      </c>
      <c r="S336" s="554">
        <f>100</f>
        <v>100</v>
      </c>
      <c r="T336" s="72">
        <f t="shared" si="224"/>
        <v>107.46771476698484</v>
      </c>
      <c r="U336" s="72">
        <f t="shared" si="225"/>
        <v>110.83660864682763</v>
      </c>
      <c r="V336" s="72">
        <f t="shared" si="226"/>
        <v>116.67602470522179</v>
      </c>
      <c r="W336" s="72">
        <f t="shared" si="245"/>
        <v>115.91802358225716</v>
      </c>
      <c r="X336" s="72">
        <f t="shared" si="246"/>
        <v>119.70802919708029</v>
      </c>
      <c r="Y336" s="72">
        <f t="shared" si="247"/>
        <v>123.75070185289164</v>
      </c>
      <c r="Z336" s="72">
        <f t="shared" si="248"/>
        <v>120.52217855137563</v>
      </c>
      <c r="AA336" s="72">
        <f t="shared" si="249"/>
        <v>122.40314430095452</v>
      </c>
      <c r="AB336" s="72">
        <f t="shared" si="227"/>
        <v>128.83211678832117</v>
      </c>
      <c r="AC336" s="72">
        <f t="shared" si="227"/>
        <v>129.6462661426165</v>
      </c>
      <c r="AD336" s="72">
        <f t="shared" si="227"/>
        <v>128.32678270634474</v>
      </c>
      <c r="AE336" s="72">
        <f t="shared" ref="AE336:AG336" si="260">P336*100/$D336</f>
        <v>130.34811903425043</v>
      </c>
      <c r="AF336" s="72">
        <f t="shared" si="260"/>
        <v>138.48961257720381</v>
      </c>
      <c r="AG336" s="73">
        <f t="shared" si="260"/>
        <v>146.49073554183045</v>
      </c>
      <c r="AH336" s="555">
        <v>1</v>
      </c>
      <c r="AI336" s="232">
        <v>1</v>
      </c>
      <c r="AJ336" s="232">
        <v>1</v>
      </c>
      <c r="AK336" s="232">
        <v>1</v>
      </c>
      <c r="AL336" s="232">
        <v>1</v>
      </c>
      <c r="AM336" s="232">
        <v>1</v>
      </c>
      <c r="AN336" s="232">
        <v>1</v>
      </c>
      <c r="AO336" s="232">
        <v>1</v>
      </c>
      <c r="AP336" s="232">
        <v>1</v>
      </c>
      <c r="AQ336" s="232">
        <v>1</v>
      </c>
      <c r="AR336" s="232">
        <v>1</v>
      </c>
      <c r="AS336" s="232">
        <v>1</v>
      </c>
      <c r="AT336" s="232">
        <v>4</v>
      </c>
      <c r="AU336" s="232">
        <v>6</v>
      </c>
      <c r="AV336" s="234">
        <v>7</v>
      </c>
    </row>
    <row r="337" spans="2:48" ht="14.5" x14ac:dyDescent="0.35">
      <c r="B337" s="738"/>
      <c r="C337" s="1" t="s">
        <v>194</v>
      </c>
      <c r="D337" s="210">
        <v>2665</v>
      </c>
      <c r="E337" s="210">
        <v>2733</v>
      </c>
      <c r="F337" s="211">
        <v>2976</v>
      </c>
      <c r="G337" s="210">
        <v>2969</v>
      </c>
      <c r="H337" s="210">
        <v>3136</v>
      </c>
      <c r="I337" s="210">
        <v>3423</v>
      </c>
      <c r="J337" s="211">
        <v>3411</v>
      </c>
      <c r="K337" s="211">
        <v>3993</v>
      </c>
      <c r="L337" s="211">
        <v>4592</v>
      </c>
      <c r="M337" s="210">
        <v>4169</v>
      </c>
      <c r="N337" s="211">
        <v>4169</v>
      </c>
      <c r="O337" s="211">
        <v>4591</v>
      </c>
      <c r="P337" s="211">
        <v>4488</v>
      </c>
      <c r="Q337" s="211">
        <v>4704</v>
      </c>
      <c r="R337" s="211">
        <v>4913</v>
      </c>
      <c r="S337" s="554">
        <f>100</f>
        <v>100</v>
      </c>
      <c r="T337" s="72">
        <f t="shared" si="224"/>
        <v>102.5515947467167</v>
      </c>
      <c r="U337" s="72">
        <f t="shared" si="225"/>
        <v>111.66979362101313</v>
      </c>
      <c r="V337" s="72">
        <f t="shared" si="226"/>
        <v>111.40712945590994</v>
      </c>
      <c r="W337" s="72">
        <f t="shared" si="245"/>
        <v>117.67354596622889</v>
      </c>
      <c r="X337" s="72">
        <f t="shared" si="246"/>
        <v>128.44277673545966</v>
      </c>
      <c r="Y337" s="72">
        <f t="shared" si="247"/>
        <v>127.99249530956848</v>
      </c>
      <c r="Z337" s="72">
        <f t="shared" si="248"/>
        <v>149.83114446529081</v>
      </c>
      <c r="AA337" s="72">
        <f t="shared" si="249"/>
        <v>172.30769230769232</v>
      </c>
      <c r="AB337" s="72">
        <f t="shared" si="227"/>
        <v>156.43527204502814</v>
      </c>
      <c r="AC337" s="72">
        <f t="shared" si="227"/>
        <v>156.43527204502814</v>
      </c>
      <c r="AD337" s="72">
        <f t="shared" si="227"/>
        <v>172.27016885553471</v>
      </c>
      <c r="AE337" s="72">
        <f t="shared" ref="AE337:AG337" si="261">P337*100/$D337</f>
        <v>168.40525328330207</v>
      </c>
      <c r="AF337" s="72">
        <f t="shared" si="261"/>
        <v>176.51031894934334</v>
      </c>
      <c r="AG337" s="73">
        <f t="shared" si="261"/>
        <v>184.35272045028142</v>
      </c>
      <c r="AH337" s="555">
        <v>1</v>
      </c>
      <c r="AI337" s="232">
        <v>1</v>
      </c>
      <c r="AJ337" s="232">
        <v>4</v>
      </c>
      <c r="AK337" s="232">
        <v>1</v>
      </c>
      <c r="AL337" s="232">
        <v>1</v>
      </c>
      <c r="AM337" s="232">
        <v>1</v>
      </c>
      <c r="AN337" s="232">
        <v>4</v>
      </c>
      <c r="AO337" s="232">
        <v>4</v>
      </c>
      <c r="AP337" s="232">
        <v>4</v>
      </c>
      <c r="AQ337" s="232">
        <v>1</v>
      </c>
      <c r="AR337" s="232">
        <v>4</v>
      </c>
      <c r="AS337" s="232">
        <v>4</v>
      </c>
      <c r="AT337" s="232">
        <v>4</v>
      </c>
      <c r="AU337" s="232">
        <v>6</v>
      </c>
      <c r="AV337" s="234">
        <v>7</v>
      </c>
    </row>
    <row r="338" spans="2:48" ht="14.5" x14ac:dyDescent="0.35">
      <c r="B338" s="738"/>
      <c r="C338" s="1" t="s">
        <v>195</v>
      </c>
      <c r="D338" s="210">
        <v>1340</v>
      </c>
      <c r="E338" s="210">
        <v>1625</v>
      </c>
      <c r="F338" s="210">
        <v>1983</v>
      </c>
      <c r="G338" s="210">
        <v>1840</v>
      </c>
      <c r="H338" s="210">
        <v>2349</v>
      </c>
      <c r="I338" s="210">
        <v>2544</v>
      </c>
      <c r="J338" s="210">
        <v>2268</v>
      </c>
      <c r="K338" s="211">
        <v>2578</v>
      </c>
      <c r="L338" s="211">
        <v>2990</v>
      </c>
      <c r="M338" s="211">
        <v>2747</v>
      </c>
      <c r="N338" s="211">
        <v>3284</v>
      </c>
      <c r="O338" s="211">
        <v>3834</v>
      </c>
      <c r="P338" s="211">
        <v>3840</v>
      </c>
      <c r="Q338" s="211">
        <v>4194</v>
      </c>
      <c r="R338" s="211">
        <v>4551</v>
      </c>
      <c r="S338" s="554">
        <f>100</f>
        <v>100</v>
      </c>
      <c r="T338" s="72">
        <f t="shared" si="224"/>
        <v>121.26865671641791</v>
      </c>
      <c r="U338" s="72">
        <f t="shared" si="225"/>
        <v>147.98507462686567</v>
      </c>
      <c r="V338" s="72">
        <f t="shared" si="226"/>
        <v>137.31343283582089</v>
      </c>
      <c r="W338" s="72">
        <f t="shared" si="245"/>
        <v>175.29850746268656</v>
      </c>
      <c r="X338" s="72">
        <f t="shared" si="246"/>
        <v>189.85074626865671</v>
      </c>
      <c r="Y338" s="72">
        <f t="shared" si="247"/>
        <v>169.25373134328359</v>
      </c>
      <c r="Z338" s="72">
        <f t="shared" si="248"/>
        <v>192.38805970149255</v>
      </c>
      <c r="AA338" s="72">
        <f t="shared" si="249"/>
        <v>223.13432835820896</v>
      </c>
      <c r="AB338" s="72">
        <f t="shared" si="227"/>
        <v>205</v>
      </c>
      <c r="AC338" s="72">
        <f t="shared" si="227"/>
        <v>245.07462686567163</v>
      </c>
      <c r="AD338" s="72">
        <f t="shared" si="227"/>
        <v>286.1194029850746</v>
      </c>
      <c r="AE338" s="72">
        <f t="shared" ref="AE338:AG338" si="262">P338*100/$D338</f>
        <v>286.56716417910445</v>
      </c>
      <c r="AF338" s="72">
        <f t="shared" si="262"/>
        <v>312.9850746268657</v>
      </c>
      <c r="AG338" s="73">
        <f t="shared" si="262"/>
        <v>339.62686567164178</v>
      </c>
      <c r="AH338" s="555">
        <v>1</v>
      </c>
      <c r="AI338" s="232">
        <v>1</v>
      </c>
      <c r="AJ338" s="232">
        <v>1</v>
      </c>
      <c r="AK338" s="232">
        <v>1</v>
      </c>
      <c r="AL338" s="232">
        <v>1</v>
      </c>
      <c r="AM338" s="232">
        <v>1</v>
      </c>
      <c r="AN338" s="232">
        <v>1</v>
      </c>
      <c r="AO338" s="232">
        <v>4</v>
      </c>
      <c r="AP338" s="232">
        <v>4</v>
      </c>
      <c r="AQ338" s="232">
        <v>4</v>
      </c>
      <c r="AR338" s="232">
        <v>4</v>
      </c>
      <c r="AS338" s="232">
        <v>4</v>
      </c>
      <c r="AT338" s="232">
        <v>4</v>
      </c>
      <c r="AU338" s="232">
        <v>6</v>
      </c>
      <c r="AV338" s="234">
        <v>7</v>
      </c>
    </row>
    <row r="339" spans="2:48" ht="14.5" x14ac:dyDescent="0.35">
      <c r="B339" s="738"/>
      <c r="C339" s="1" t="s">
        <v>196</v>
      </c>
      <c r="D339" s="210">
        <v>4912</v>
      </c>
      <c r="E339" s="210">
        <v>5497</v>
      </c>
      <c r="F339" s="211">
        <v>4942</v>
      </c>
      <c r="G339" s="210">
        <v>5657</v>
      </c>
      <c r="H339" s="210">
        <v>5823</v>
      </c>
      <c r="I339" s="210">
        <v>6336</v>
      </c>
      <c r="J339" s="211">
        <v>7088</v>
      </c>
      <c r="K339" s="211">
        <v>8196</v>
      </c>
      <c r="L339" s="210">
        <v>8578</v>
      </c>
      <c r="M339" s="211">
        <v>10389</v>
      </c>
      <c r="N339" s="211">
        <v>12233</v>
      </c>
      <c r="O339" s="211">
        <v>12246</v>
      </c>
      <c r="P339" s="211">
        <v>12240</v>
      </c>
      <c r="Q339" s="211">
        <v>13204</v>
      </c>
      <c r="R339" s="211">
        <v>14161</v>
      </c>
      <c r="S339" s="554">
        <f>100</f>
        <v>100</v>
      </c>
      <c r="T339" s="72">
        <f>E339*100/$D339</f>
        <v>111.90960912052117</v>
      </c>
      <c r="U339" s="72">
        <f t="shared" ref="U339:AA375" si="263">F339*100/$D339</f>
        <v>100.61074918566776</v>
      </c>
      <c r="V339" s="72">
        <f t="shared" si="263"/>
        <v>115.16693811074919</v>
      </c>
      <c r="W339" s="72">
        <f t="shared" si="263"/>
        <v>118.54641693811075</v>
      </c>
      <c r="X339" s="72">
        <f t="shared" si="263"/>
        <v>128.99022801302931</v>
      </c>
      <c r="Y339" s="72">
        <f t="shared" si="263"/>
        <v>144.29967426710098</v>
      </c>
      <c r="Z339" s="72">
        <f t="shared" si="263"/>
        <v>166.85667752442995</v>
      </c>
      <c r="AA339" s="72">
        <f t="shared" si="263"/>
        <v>174.63355048859935</v>
      </c>
      <c r="AB339" s="72">
        <f t="shared" si="227"/>
        <v>211.50244299674267</v>
      </c>
      <c r="AC339" s="72">
        <f t="shared" si="227"/>
        <v>249.04315960912052</v>
      </c>
      <c r="AD339" s="72">
        <f t="shared" si="227"/>
        <v>249.30781758957656</v>
      </c>
      <c r="AE339" s="72">
        <f t="shared" ref="AE339:AG339" si="264">P339*100/$D339</f>
        <v>249.18566775244301</v>
      </c>
      <c r="AF339" s="72">
        <f t="shared" si="264"/>
        <v>268.81107491856676</v>
      </c>
      <c r="AG339" s="73">
        <f t="shared" si="264"/>
        <v>288.29397394136805</v>
      </c>
      <c r="AH339" s="555">
        <v>1</v>
      </c>
      <c r="AI339" s="232">
        <v>1</v>
      </c>
      <c r="AJ339" s="232">
        <v>4</v>
      </c>
      <c r="AK339" s="232">
        <v>1</v>
      </c>
      <c r="AL339" s="232">
        <v>1</v>
      </c>
      <c r="AM339" s="232">
        <v>1</v>
      </c>
      <c r="AN339" s="232">
        <v>4</v>
      </c>
      <c r="AO339" s="232">
        <v>4</v>
      </c>
      <c r="AP339" s="232">
        <v>1</v>
      </c>
      <c r="AQ339" s="232">
        <v>4</v>
      </c>
      <c r="AR339" s="232">
        <v>4</v>
      </c>
      <c r="AS339" s="232">
        <v>4</v>
      </c>
      <c r="AT339" s="232">
        <v>4</v>
      </c>
      <c r="AU339" s="232">
        <v>6</v>
      </c>
      <c r="AV339" s="234">
        <v>7</v>
      </c>
    </row>
    <row r="340" spans="2:48" ht="14.5" x14ac:dyDescent="0.35">
      <c r="B340" s="738"/>
      <c r="C340" s="1" t="s">
        <v>197</v>
      </c>
      <c r="D340" s="210">
        <v>12479</v>
      </c>
      <c r="E340" s="210">
        <v>13683</v>
      </c>
      <c r="F340" s="210">
        <v>13849</v>
      </c>
      <c r="G340" s="210">
        <v>14622</v>
      </c>
      <c r="H340" s="210">
        <v>15437</v>
      </c>
      <c r="I340" s="210">
        <v>16567</v>
      </c>
      <c r="J340" s="210">
        <v>17175</v>
      </c>
      <c r="K340" s="211">
        <v>19060</v>
      </c>
      <c r="L340" s="211">
        <v>20520</v>
      </c>
      <c r="M340" s="211">
        <v>21894</v>
      </c>
      <c r="N340" s="211">
        <v>24304</v>
      </c>
      <c r="O340" s="211">
        <v>25242</v>
      </c>
      <c r="P340" s="211">
        <v>25211</v>
      </c>
      <c r="Q340" s="211">
        <v>27035</v>
      </c>
      <c r="R340" s="211">
        <v>28843</v>
      </c>
      <c r="S340" s="554">
        <f>100</f>
        <v>100</v>
      </c>
      <c r="T340" s="72">
        <f t="shared" ref="T340:W403" si="265">E340*100/$D340</f>
        <v>109.64820899110505</v>
      </c>
      <c r="U340" s="72">
        <f t="shared" si="263"/>
        <v>110.97844378555975</v>
      </c>
      <c r="V340" s="72">
        <f t="shared" si="263"/>
        <v>117.17285038865293</v>
      </c>
      <c r="W340" s="72">
        <f t="shared" si="263"/>
        <v>123.70382242166841</v>
      </c>
      <c r="X340" s="72">
        <f t="shared" si="263"/>
        <v>132.75903517910089</v>
      </c>
      <c r="Y340" s="72">
        <f t="shared" si="263"/>
        <v>137.63122045035661</v>
      </c>
      <c r="Z340" s="72">
        <f t="shared" si="263"/>
        <v>152.73659748377273</v>
      </c>
      <c r="AA340" s="72">
        <f t="shared" si="263"/>
        <v>164.43625290488021</v>
      </c>
      <c r="AB340" s="72">
        <f t="shared" si="227"/>
        <v>175.44675054090874</v>
      </c>
      <c r="AC340" s="72">
        <f t="shared" si="227"/>
        <v>194.75919544835324</v>
      </c>
      <c r="AD340" s="72">
        <f t="shared" si="227"/>
        <v>202.27582338328392</v>
      </c>
      <c r="AE340" s="72">
        <f t="shared" ref="AE340:AG340" si="266">P340*100/$D340</f>
        <v>202.0274060421508</v>
      </c>
      <c r="AF340" s="72">
        <f t="shared" si="266"/>
        <v>216.64396185591795</v>
      </c>
      <c r="AG340" s="73">
        <f t="shared" si="266"/>
        <v>231.13230226780993</v>
      </c>
      <c r="AH340" s="555">
        <v>1</v>
      </c>
      <c r="AI340" s="232">
        <v>1</v>
      </c>
      <c r="AJ340" s="232">
        <v>1</v>
      </c>
      <c r="AK340" s="232">
        <v>1</v>
      </c>
      <c r="AL340" s="232">
        <v>1</v>
      </c>
      <c r="AM340" s="232">
        <v>1</v>
      </c>
      <c r="AN340" s="232">
        <v>1</v>
      </c>
      <c r="AO340" s="232">
        <v>4</v>
      </c>
      <c r="AP340" s="232">
        <v>4</v>
      </c>
      <c r="AQ340" s="232">
        <v>4</v>
      </c>
      <c r="AR340" s="232">
        <v>4</v>
      </c>
      <c r="AS340" s="232">
        <v>4</v>
      </c>
      <c r="AT340" s="232">
        <v>4</v>
      </c>
      <c r="AU340" s="232">
        <v>6</v>
      </c>
      <c r="AV340" s="234">
        <v>7</v>
      </c>
    </row>
    <row r="341" spans="2:48" ht="14.5" x14ac:dyDescent="0.35">
      <c r="B341" s="739"/>
      <c r="C341" s="8" t="s">
        <v>198</v>
      </c>
      <c r="D341">
        <v>7567</v>
      </c>
      <c r="E341">
        <v>8186</v>
      </c>
      <c r="F341">
        <v>8907</v>
      </c>
      <c r="G341">
        <v>8965</v>
      </c>
      <c r="H341">
        <v>9614</v>
      </c>
      <c r="I341">
        <v>10231</v>
      </c>
      <c r="J341">
        <v>10087</v>
      </c>
      <c r="K341">
        <v>10864</v>
      </c>
      <c r="L341">
        <v>11942</v>
      </c>
      <c r="M341">
        <v>11505</v>
      </c>
      <c r="N341">
        <v>12071</v>
      </c>
      <c r="O341">
        <v>12996</v>
      </c>
      <c r="P341">
        <v>12971</v>
      </c>
      <c r="Q341">
        <v>13831</v>
      </c>
      <c r="R341">
        <v>14682</v>
      </c>
      <c r="S341" s="554">
        <f>100</f>
        <v>100</v>
      </c>
      <c r="T341" s="72">
        <f t="shared" si="265"/>
        <v>108.18025637637109</v>
      </c>
      <c r="U341" s="72">
        <f t="shared" si="263"/>
        <v>117.7084709924673</v>
      </c>
      <c r="V341" s="72">
        <f t="shared" si="263"/>
        <v>118.4749570503502</v>
      </c>
      <c r="W341" s="72">
        <f t="shared" si="263"/>
        <v>127.05167173252279</v>
      </c>
      <c r="X341" s="72">
        <f t="shared" si="263"/>
        <v>135.20549755517379</v>
      </c>
      <c r="Y341" s="72">
        <f t="shared" si="263"/>
        <v>133.30249768732654</v>
      </c>
      <c r="Z341" s="72">
        <f t="shared" si="263"/>
        <v>143.57076780758558</v>
      </c>
      <c r="AA341" s="72">
        <f t="shared" si="263"/>
        <v>157.8168362627197</v>
      </c>
      <c r="AB341" s="72">
        <f t="shared" si="227"/>
        <v>152.04176027487776</v>
      </c>
      <c r="AC341" s="72">
        <f t="shared" si="227"/>
        <v>159.52160697766618</v>
      </c>
      <c r="AD341" s="72">
        <f t="shared" si="227"/>
        <v>171.74573807321264</v>
      </c>
      <c r="AE341" s="72">
        <f t="shared" ref="AE341:AG341" si="267">P341*100/$D341</f>
        <v>171.41535615171136</v>
      </c>
      <c r="AF341" s="72">
        <f t="shared" si="267"/>
        <v>182.78049425135455</v>
      </c>
      <c r="AG341" s="73">
        <f t="shared" si="267"/>
        <v>194.0266948592573</v>
      </c>
      <c r="AH341" s="235"/>
      <c r="AI341" s="236"/>
      <c r="AJ341" s="236"/>
      <c r="AK341" s="236"/>
      <c r="AL341" s="236"/>
      <c r="AM341" s="236"/>
      <c r="AN341" s="236"/>
      <c r="AO341" s="236"/>
      <c r="AP341" s="236"/>
      <c r="AQ341" s="236"/>
      <c r="AR341" s="236"/>
      <c r="AS341" s="236"/>
      <c r="AT341" s="236"/>
      <c r="AU341" s="236"/>
      <c r="AV341" s="237"/>
    </row>
    <row r="342" spans="2:48" ht="15" customHeight="1" x14ac:dyDescent="0.35">
      <c r="B342" s="738" t="s">
        <v>137</v>
      </c>
      <c r="C342" s="1" t="s">
        <v>193</v>
      </c>
      <c r="D342" s="210">
        <v>1419</v>
      </c>
      <c r="E342" s="210">
        <v>1463</v>
      </c>
      <c r="F342" s="210">
        <v>1590</v>
      </c>
      <c r="G342" s="210">
        <v>1623</v>
      </c>
      <c r="H342" s="210">
        <v>1683</v>
      </c>
      <c r="I342" s="210">
        <v>1714</v>
      </c>
      <c r="J342" s="210">
        <v>1888</v>
      </c>
      <c r="K342" s="210">
        <v>1992</v>
      </c>
      <c r="L342" s="210">
        <v>2068</v>
      </c>
      <c r="M342" s="210">
        <v>2482</v>
      </c>
      <c r="N342" s="210">
        <v>2606</v>
      </c>
      <c r="O342" s="210">
        <v>2848</v>
      </c>
      <c r="P342" s="211">
        <v>2893</v>
      </c>
      <c r="Q342" s="211">
        <v>3074</v>
      </c>
      <c r="R342" s="211">
        <v>3251</v>
      </c>
      <c r="S342" s="554">
        <f>100</f>
        <v>100</v>
      </c>
      <c r="T342" s="72">
        <f t="shared" si="265"/>
        <v>103.10077519379846</v>
      </c>
      <c r="U342" s="72">
        <f t="shared" si="263"/>
        <v>112.0507399577167</v>
      </c>
      <c r="V342" s="72">
        <f t="shared" si="263"/>
        <v>114.37632135306553</v>
      </c>
      <c r="W342" s="72">
        <f t="shared" si="263"/>
        <v>118.6046511627907</v>
      </c>
      <c r="X342" s="72">
        <f t="shared" si="263"/>
        <v>120.7892882311487</v>
      </c>
      <c r="Y342" s="72">
        <f t="shared" si="263"/>
        <v>133.05144467935165</v>
      </c>
      <c r="Z342" s="72">
        <f t="shared" si="263"/>
        <v>140.38054968287526</v>
      </c>
      <c r="AA342" s="72">
        <f t="shared" si="263"/>
        <v>145.73643410852713</v>
      </c>
      <c r="AB342" s="72">
        <f t="shared" si="227"/>
        <v>174.91190979563072</v>
      </c>
      <c r="AC342" s="72">
        <f t="shared" si="227"/>
        <v>183.65045806906272</v>
      </c>
      <c r="AD342" s="72">
        <f t="shared" si="227"/>
        <v>200.70472163495418</v>
      </c>
      <c r="AE342" s="72">
        <f t="shared" ref="AE342:AG342" si="268">P342*100/$D342</f>
        <v>203.87596899224806</v>
      </c>
      <c r="AF342" s="72">
        <f t="shared" si="268"/>
        <v>216.63143058491895</v>
      </c>
      <c r="AG342" s="73">
        <f t="shared" si="268"/>
        <v>229.10500352360816</v>
      </c>
      <c r="AH342" s="555">
        <v>1</v>
      </c>
      <c r="AI342" s="232">
        <v>1</v>
      </c>
      <c r="AJ342" s="232">
        <v>1</v>
      </c>
      <c r="AK342" s="232">
        <v>1</v>
      </c>
      <c r="AL342" s="232">
        <v>1</v>
      </c>
      <c r="AM342" s="232">
        <v>1</v>
      </c>
      <c r="AN342" s="232">
        <v>1</v>
      </c>
      <c r="AO342" s="232">
        <v>1</v>
      </c>
      <c r="AP342" s="232">
        <v>1</v>
      </c>
      <c r="AQ342" s="232">
        <v>1</v>
      </c>
      <c r="AR342" s="232">
        <v>1</v>
      </c>
      <c r="AS342" s="232">
        <v>1</v>
      </c>
      <c r="AT342" s="232">
        <v>4</v>
      </c>
      <c r="AU342" s="232">
        <v>6</v>
      </c>
      <c r="AV342" s="234">
        <v>7</v>
      </c>
    </row>
    <row r="343" spans="2:48" ht="14.5" x14ac:dyDescent="0.35">
      <c r="B343" s="738"/>
      <c r="C343" s="1" t="s">
        <v>194</v>
      </c>
      <c r="D343" s="211">
        <v>756</v>
      </c>
      <c r="E343" s="211">
        <v>804</v>
      </c>
      <c r="F343" s="211">
        <v>750</v>
      </c>
      <c r="G343" s="211">
        <v>944</v>
      </c>
      <c r="H343" s="211">
        <v>1013</v>
      </c>
      <c r="I343" s="211">
        <v>1198</v>
      </c>
      <c r="J343" s="211">
        <v>1244</v>
      </c>
      <c r="K343" s="211">
        <v>1417</v>
      </c>
      <c r="L343" s="211">
        <v>1514</v>
      </c>
      <c r="M343" s="211">
        <v>2090</v>
      </c>
      <c r="N343" s="211">
        <v>1654</v>
      </c>
      <c r="O343" s="211">
        <v>1830</v>
      </c>
      <c r="P343" s="211">
        <v>1780</v>
      </c>
      <c r="Q343" s="211">
        <v>1866</v>
      </c>
      <c r="R343" s="211">
        <v>1949</v>
      </c>
      <c r="S343" s="554">
        <f>100</f>
        <v>100</v>
      </c>
      <c r="T343" s="72">
        <f t="shared" si="265"/>
        <v>106.34920634920636</v>
      </c>
      <c r="U343" s="72">
        <f t="shared" si="263"/>
        <v>99.206349206349202</v>
      </c>
      <c r="V343" s="72">
        <f t="shared" si="263"/>
        <v>124.86772486772487</v>
      </c>
      <c r="W343" s="72">
        <f t="shared" si="263"/>
        <v>133.99470899470899</v>
      </c>
      <c r="X343" s="72">
        <f t="shared" si="263"/>
        <v>158.46560846560845</v>
      </c>
      <c r="Y343" s="72">
        <f t="shared" si="263"/>
        <v>164.55026455026456</v>
      </c>
      <c r="Z343" s="72">
        <f t="shared" si="263"/>
        <v>187.43386243386243</v>
      </c>
      <c r="AA343" s="72">
        <f t="shared" si="263"/>
        <v>200.26455026455025</v>
      </c>
      <c r="AB343" s="72">
        <f t="shared" si="227"/>
        <v>276.45502645502643</v>
      </c>
      <c r="AC343" s="72">
        <f t="shared" si="227"/>
        <v>218.78306878306879</v>
      </c>
      <c r="AD343" s="72">
        <f t="shared" si="227"/>
        <v>242.06349206349208</v>
      </c>
      <c r="AE343" s="72">
        <f t="shared" ref="AE343:AG343" si="269">P343*100/$D343</f>
        <v>235.44973544973544</v>
      </c>
      <c r="AF343" s="72">
        <f t="shared" si="269"/>
        <v>246.82539682539684</v>
      </c>
      <c r="AG343" s="73">
        <f t="shared" si="269"/>
        <v>257.80423280423281</v>
      </c>
      <c r="AH343" s="555">
        <v>4</v>
      </c>
      <c r="AI343" s="232">
        <v>4</v>
      </c>
      <c r="AJ343" s="232">
        <v>4</v>
      </c>
      <c r="AK343" s="232">
        <v>4</v>
      </c>
      <c r="AL343" s="232">
        <v>4</v>
      </c>
      <c r="AM343" s="232">
        <v>4</v>
      </c>
      <c r="AN343" s="232">
        <v>4</v>
      </c>
      <c r="AO343" s="232">
        <v>4</v>
      </c>
      <c r="AP343" s="232">
        <v>4</v>
      </c>
      <c r="AQ343" s="232">
        <v>4</v>
      </c>
      <c r="AR343" s="232">
        <v>4</v>
      </c>
      <c r="AS343" s="232">
        <v>4</v>
      </c>
      <c r="AT343" s="232">
        <v>4</v>
      </c>
      <c r="AU343" s="232">
        <v>6</v>
      </c>
      <c r="AV343" s="234">
        <v>7</v>
      </c>
    </row>
    <row r="344" spans="2:48" ht="14.5" x14ac:dyDescent="0.35">
      <c r="B344" s="738"/>
      <c r="C344" s="1" t="s">
        <v>195</v>
      </c>
      <c r="D344" s="211">
        <v>372</v>
      </c>
      <c r="E344" s="211">
        <v>347</v>
      </c>
      <c r="F344" s="210">
        <v>645</v>
      </c>
      <c r="G344" s="211">
        <v>554</v>
      </c>
      <c r="H344" s="210">
        <v>647</v>
      </c>
      <c r="I344" s="210">
        <v>747</v>
      </c>
      <c r="J344" s="211">
        <v>765</v>
      </c>
      <c r="K344" s="211">
        <v>934</v>
      </c>
      <c r="L344" s="211">
        <v>1050</v>
      </c>
      <c r="M344" s="211">
        <v>1147</v>
      </c>
      <c r="N344" s="211">
        <v>1033</v>
      </c>
      <c r="O344" s="211">
        <v>1211</v>
      </c>
      <c r="P344" s="211">
        <v>1208</v>
      </c>
      <c r="Q344" s="211">
        <v>1319</v>
      </c>
      <c r="R344" s="211">
        <v>1431</v>
      </c>
      <c r="S344" s="554">
        <f>100</f>
        <v>100</v>
      </c>
      <c r="T344" s="72">
        <f t="shared" si="265"/>
        <v>93.27956989247312</v>
      </c>
      <c r="U344" s="72">
        <f t="shared" si="263"/>
        <v>173.38709677419354</v>
      </c>
      <c r="V344" s="72">
        <f t="shared" si="263"/>
        <v>148.92473118279571</v>
      </c>
      <c r="W344" s="72">
        <f t="shared" si="263"/>
        <v>173.92473118279571</v>
      </c>
      <c r="X344" s="72">
        <f t="shared" si="263"/>
        <v>200.80645161290323</v>
      </c>
      <c r="Y344" s="72">
        <f t="shared" si="263"/>
        <v>205.64516129032259</v>
      </c>
      <c r="Z344" s="72">
        <f t="shared" si="263"/>
        <v>251.07526881720429</v>
      </c>
      <c r="AA344" s="72">
        <f t="shared" si="263"/>
        <v>282.25806451612902</v>
      </c>
      <c r="AB344" s="72">
        <f t="shared" si="227"/>
        <v>308.33333333333331</v>
      </c>
      <c r="AC344" s="72">
        <f t="shared" si="227"/>
        <v>277.68817204301075</v>
      </c>
      <c r="AD344" s="72">
        <f t="shared" si="227"/>
        <v>325.53763440860217</v>
      </c>
      <c r="AE344" s="72">
        <f t="shared" ref="AE344:AG344" si="270">P344*100/$D344</f>
        <v>324.73118279569894</v>
      </c>
      <c r="AF344" s="72">
        <f t="shared" si="270"/>
        <v>354.56989247311827</v>
      </c>
      <c r="AG344" s="73">
        <f t="shared" si="270"/>
        <v>384.67741935483872</v>
      </c>
      <c r="AH344" s="555">
        <v>4</v>
      </c>
      <c r="AI344" s="232">
        <v>4</v>
      </c>
      <c r="AJ344" s="232">
        <v>1</v>
      </c>
      <c r="AK344" s="232">
        <v>4</v>
      </c>
      <c r="AL344" s="232">
        <v>1</v>
      </c>
      <c r="AM344" s="232">
        <v>1</v>
      </c>
      <c r="AN344" s="232">
        <v>4</v>
      </c>
      <c r="AO344" s="232">
        <v>4</v>
      </c>
      <c r="AP344" s="232">
        <v>4</v>
      </c>
      <c r="AQ344" s="232">
        <v>4</v>
      </c>
      <c r="AR344" s="232">
        <v>4</v>
      </c>
      <c r="AS344" s="232">
        <v>4</v>
      </c>
      <c r="AT344" s="232">
        <v>4</v>
      </c>
      <c r="AU344" s="232">
        <v>6</v>
      </c>
      <c r="AV344" s="234">
        <v>7</v>
      </c>
    </row>
    <row r="345" spans="2:48" ht="14.5" x14ac:dyDescent="0.35">
      <c r="B345" s="738"/>
      <c r="C345" s="1" t="s">
        <v>196</v>
      </c>
      <c r="D345" s="211">
        <v>527</v>
      </c>
      <c r="E345" s="211">
        <v>567</v>
      </c>
      <c r="F345" s="211">
        <v>353</v>
      </c>
      <c r="G345" s="211">
        <v>314</v>
      </c>
      <c r="H345" s="211">
        <v>211</v>
      </c>
      <c r="I345" s="211">
        <v>109</v>
      </c>
      <c r="J345" s="210">
        <v>0</v>
      </c>
      <c r="K345" s="211">
        <v>0</v>
      </c>
      <c r="L345" s="211">
        <v>0</v>
      </c>
      <c r="M345" s="211">
        <v>0</v>
      </c>
      <c r="N345" s="211">
        <v>0</v>
      </c>
      <c r="O345" s="211">
        <v>0</v>
      </c>
      <c r="P345" s="211">
        <v>0</v>
      </c>
      <c r="Q345" s="211">
        <v>0</v>
      </c>
      <c r="R345" s="211">
        <v>0</v>
      </c>
      <c r="S345" s="554">
        <f>100</f>
        <v>100</v>
      </c>
      <c r="T345" s="72">
        <f t="shared" si="265"/>
        <v>107.59013282732448</v>
      </c>
      <c r="U345" s="72">
        <f t="shared" si="263"/>
        <v>66.982922201138521</v>
      </c>
      <c r="V345" s="72">
        <f t="shared" si="263"/>
        <v>59.582542694497157</v>
      </c>
      <c r="W345" s="72">
        <f t="shared" si="263"/>
        <v>40.037950664136623</v>
      </c>
      <c r="X345" s="72">
        <f t="shared" si="263"/>
        <v>20.683111954459203</v>
      </c>
      <c r="Y345" s="72">
        <f t="shared" si="263"/>
        <v>0</v>
      </c>
      <c r="Z345" s="72">
        <f t="shared" si="263"/>
        <v>0</v>
      </c>
      <c r="AA345" s="72">
        <f t="shared" si="263"/>
        <v>0</v>
      </c>
      <c r="AB345" s="72">
        <f t="shared" si="227"/>
        <v>0</v>
      </c>
      <c r="AC345" s="72">
        <f t="shared" si="227"/>
        <v>0</v>
      </c>
      <c r="AD345" s="72">
        <f t="shared" si="227"/>
        <v>0</v>
      </c>
      <c r="AE345" s="72">
        <f t="shared" ref="AE345:AG345" si="271">P345*100/$D345</f>
        <v>0</v>
      </c>
      <c r="AF345" s="72">
        <f t="shared" si="271"/>
        <v>0</v>
      </c>
      <c r="AG345" s="73">
        <f t="shared" si="271"/>
        <v>0</v>
      </c>
      <c r="AH345" s="555">
        <v>4</v>
      </c>
      <c r="AI345" s="232">
        <v>4</v>
      </c>
      <c r="AJ345" s="232">
        <v>4</v>
      </c>
      <c r="AK345" s="232">
        <v>4</v>
      </c>
      <c r="AL345" s="232">
        <v>4</v>
      </c>
      <c r="AM345" s="232">
        <v>4</v>
      </c>
      <c r="AN345" s="232">
        <v>1</v>
      </c>
      <c r="AO345" s="232">
        <v>4</v>
      </c>
      <c r="AP345" s="232">
        <v>4</v>
      </c>
      <c r="AQ345" s="232">
        <v>4</v>
      </c>
      <c r="AR345" s="232">
        <v>4</v>
      </c>
      <c r="AS345" s="232">
        <v>4</v>
      </c>
      <c r="AT345" s="232">
        <v>4</v>
      </c>
      <c r="AU345" s="232">
        <v>6</v>
      </c>
      <c r="AV345" s="234">
        <v>7</v>
      </c>
    </row>
    <row r="346" spans="2:48" ht="14.5" x14ac:dyDescent="0.35">
      <c r="B346" s="738"/>
      <c r="C346" s="1" t="s">
        <v>197</v>
      </c>
      <c r="D346" s="210">
        <v>3074</v>
      </c>
      <c r="E346" s="210">
        <v>3181</v>
      </c>
      <c r="F346" s="210">
        <v>3338</v>
      </c>
      <c r="G346" s="210">
        <v>3435</v>
      </c>
      <c r="H346" s="210">
        <v>3554</v>
      </c>
      <c r="I346" s="210">
        <v>3768</v>
      </c>
      <c r="J346" s="210">
        <v>3897</v>
      </c>
      <c r="K346" s="211">
        <v>4343</v>
      </c>
      <c r="L346" s="211">
        <v>4632</v>
      </c>
      <c r="M346" s="211">
        <v>5719</v>
      </c>
      <c r="N346" s="211">
        <v>5293</v>
      </c>
      <c r="O346" s="211">
        <v>5889</v>
      </c>
      <c r="P346" s="211">
        <v>5881</v>
      </c>
      <c r="Q346" s="211">
        <v>6259</v>
      </c>
      <c r="R346" s="211">
        <v>6631</v>
      </c>
      <c r="S346" s="554">
        <f>100</f>
        <v>100</v>
      </c>
      <c r="T346" s="72">
        <f t="shared" si="265"/>
        <v>103.4808067664281</v>
      </c>
      <c r="U346" s="72">
        <f t="shared" si="263"/>
        <v>108.58815875081328</v>
      </c>
      <c r="V346" s="72">
        <f t="shared" si="263"/>
        <v>111.74365647364996</v>
      </c>
      <c r="W346" s="72">
        <f t="shared" si="263"/>
        <v>115.61483409238777</v>
      </c>
      <c r="X346" s="72">
        <f t="shared" si="263"/>
        <v>122.57644762524399</v>
      </c>
      <c r="Y346" s="72">
        <f t="shared" si="263"/>
        <v>126.77293428757319</v>
      </c>
      <c r="Z346" s="72">
        <f t="shared" si="263"/>
        <v>141.28171763175015</v>
      </c>
      <c r="AA346" s="72">
        <f t="shared" si="263"/>
        <v>150.68314899154197</v>
      </c>
      <c r="AB346" s="72">
        <f t="shared" si="227"/>
        <v>186.04424202992843</v>
      </c>
      <c r="AC346" s="72">
        <f t="shared" si="227"/>
        <v>172.18607677293429</v>
      </c>
      <c r="AD346" s="72">
        <f t="shared" si="227"/>
        <v>191.57449577098242</v>
      </c>
      <c r="AE346" s="72">
        <f t="shared" ref="AE346:AG346" si="272">P346*100/$D346</f>
        <v>191.31424853610932</v>
      </c>
      <c r="AF346" s="72">
        <f t="shared" si="272"/>
        <v>203.61093038386468</v>
      </c>
      <c r="AG346" s="73">
        <f t="shared" si="272"/>
        <v>215.71242680546518</v>
      </c>
      <c r="AH346" s="555">
        <v>1</v>
      </c>
      <c r="AI346" s="232">
        <v>1</v>
      </c>
      <c r="AJ346" s="232">
        <v>1</v>
      </c>
      <c r="AK346" s="232">
        <v>1</v>
      </c>
      <c r="AL346" s="232">
        <v>1</v>
      </c>
      <c r="AM346" s="232">
        <v>1</v>
      </c>
      <c r="AN346" s="232">
        <v>1</v>
      </c>
      <c r="AO346" s="232">
        <v>4</v>
      </c>
      <c r="AP346" s="232">
        <v>4</v>
      </c>
      <c r="AQ346" s="232">
        <v>4</v>
      </c>
      <c r="AR346" s="232">
        <v>4</v>
      </c>
      <c r="AS346" s="232">
        <v>4</v>
      </c>
      <c r="AT346" s="232">
        <v>4</v>
      </c>
      <c r="AU346" s="232">
        <v>6</v>
      </c>
      <c r="AV346" s="234">
        <v>7</v>
      </c>
    </row>
    <row r="347" spans="2:48" ht="14.5" x14ac:dyDescent="0.35">
      <c r="B347" s="739"/>
      <c r="C347" s="8" t="s">
        <v>198</v>
      </c>
      <c r="D347">
        <v>2547</v>
      </c>
      <c r="E347">
        <v>2614</v>
      </c>
      <c r="F347">
        <v>2985</v>
      </c>
      <c r="G347">
        <v>3121</v>
      </c>
      <c r="H347">
        <v>3343</v>
      </c>
      <c r="I347">
        <v>3659</v>
      </c>
      <c r="J347">
        <v>3897</v>
      </c>
      <c r="K347">
        <v>4343</v>
      </c>
      <c r="L347">
        <v>4632</v>
      </c>
      <c r="M347">
        <v>5719</v>
      </c>
      <c r="N347">
        <v>5293</v>
      </c>
      <c r="O347">
        <v>5889</v>
      </c>
      <c r="P347">
        <v>5881</v>
      </c>
      <c r="Q347">
        <v>6259</v>
      </c>
      <c r="R347">
        <v>6631</v>
      </c>
      <c r="S347" s="554">
        <f>100</f>
        <v>100</v>
      </c>
      <c r="T347" s="72">
        <f t="shared" si="265"/>
        <v>102.63054574008638</v>
      </c>
      <c r="U347" s="72">
        <f t="shared" si="263"/>
        <v>117.19670200235571</v>
      </c>
      <c r="V347" s="72">
        <f t="shared" si="263"/>
        <v>122.53631723596388</v>
      </c>
      <c r="W347" s="72">
        <f t="shared" si="263"/>
        <v>131.25245386729486</v>
      </c>
      <c r="X347" s="72">
        <f t="shared" si="263"/>
        <v>143.65920691009029</v>
      </c>
      <c r="Y347" s="72">
        <f t="shared" si="263"/>
        <v>153.0035335689046</v>
      </c>
      <c r="Z347" s="72">
        <f t="shared" si="263"/>
        <v>170.51433058500197</v>
      </c>
      <c r="AA347" s="72">
        <f t="shared" si="263"/>
        <v>181.86101295641933</v>
      </c>
      <c r="AB347" s="72">
        <f t="shared" si="227"/>
        <v>224.53867294856695</v>
      </c>
      <c r="AC347" s="72">
        <f t="shared" si="227"/>
        <v>207.81311346682372</v>
      </c>
      <c r="AD347" s="72">
        <f t="shared" si="227"/>
        <v>231.21319199057714</v>
      </c>
      <c r="AE347" s="72">
        <f t="shared" ref="AE347:AG347" si="273">P347*100/$D347</f>
        <v>230.89909697683549</v>
      </c>
      <c r="AF347" s="72">
        <f t="shared" si="273"/>
        <v>245.74008637612877</v>
      </c>
      <c r="AG347" s="73">
        <f t="shared" si="273"/>
        <v>260.34550451511581</v>
      </c>
      <c r="AH347" s="235"/>
      <c r="AI347" s="236"/>
      <c r="AJ347" s="236"/>
      <c r="AK347" s="236"/>
      <c r="AL347" s="236"/>
      <c r="AM347" s="236"/>
      <c r="AN347" s="236"/>
      <c r="AO347" s="236"/>
      <c r="AP347" s="236"/>
      <c r="AQ347" s="236"/>
      <c r="AR347" s="236"/>
      <c r="AS347" s="236"/>
      <c r="AT347" s="236"/>
      <c r="AU347" s="236"/>
      <c r="AV347" s="237"/>
    </row>
    <row r="348" spans="2:48" ht="15" customHeight="1" x14ac:dyDescent="0.35">
      <c r="B348" s="738" t="s">
        <v>138</v>
      </c>
      <c r="C348" s="1" t="s">
        <v>193</v>
      </c>
      <c r="D348" s="210">
        <v>1792</v>
      </c>
      <c r="E348" s="210">
        <v>1851</v>
      </c>
      <c r="F348" s="211">
        <v>1674</v>
      </c>
      <c r="G348" s="211">
        <v>1682</v>
      </c>
      <c r="H348" s="211">
        <v>1708</v>
      </c>
      <c r="I348" s="211">
        <v>1750</v>
      </c>
      <c r="J348" s="211">
        <v>1990</v>
      </c>
      <c r="K348" s="211">
        <v>1822</v>
      </c>
      <c r="L348" s="211">
        <v>1865</v>
      </c>
      <c r="M348" s="211">
        <v>1927</v>
      </c>
      <c r="N348" s="211">
        <v>1969</v>
      </c>
      <c r="O348" s="211">
        <v>2016</v>
      </c>
      <c r="P348" s="211">
        <v>2089</v>
      </c>
      <c r="Q348" s="211">
        <v>2220</v>
      </c>
      <c r="R348" s="211">
        <v>2348</v>
      </c>
      <c r="S348" s="554">
        <f>100</f>
        <v>100</v>
      </c>
      <c r="T348" s="72">
        <f t="shared" si="265"/>
        <v>103.29241071428571</v>
      </c>
      <c r="U348" s="72">
        <f t="shared" si="263"/>
        <v>93.415178571428569</v>
      </c>
      <c r="V348" s="72">
        <f t="shared" si="263"/>
        <v>93.861607142857139</v>
      </c>
      <c r="W348" s="72">
        <f t="shared" si="263"/>
        <v>95.3125</v>
      </c>
      <c r="X348" s="72">
        <f t="shared" si="263"/>
        <v>97.65625</v>
      </c>
      <c r="Y348" s="72">
        <f t="shared" si="263"/>
        <v>111.04910714285714</v>
      </c>
      <c r="Z348" s="72">
        <f t="shared" si="263"/>
        <v>101.67410714285714</v>
      </c>
      <c r="AA348" s="72">
        <f t="shared" si="263"/>
        <v>104.07366071428571</v>
      </c>
      <c r="AB348" s="72">
        <f t="shared" si="227"/>
        <v>107.53348214285714</v>
      </c>
      <c r="AC348" s="72">
        <f t="shared" si="227"/>
        <v>109.87723214285714</v>
      </c>
      <c r="AD348" s="72">
        <f t="shared" si="227"/>
        <v>112.5</v>
      </c>
      <c r="AE348" s="72">
        <f t="shared" ref="AE348:AG348" si="274">P348*100/$D348</f>
        <v>116.57366071428571</v>
      </c>
      <c r="AF348" s="72">
        <f t="shared" si="274"/>
        <v>123.88392857142857</v>
      </c>
      <c r="AG348" s="73">
        <f t="shared" si="274"/>
        <v>131.02678571428572</v>
      </c>
      <c r="AH348" s="555">
        <v>1</v>
      </c>
      <c r="AI348" s="232">
        <v>1</v>
      </c>
      <c r="AJ348" s="232">
        <v>4</v>
      </c>
      <c r="AK348" s="232">
        <v>4</v>
      </c>
      <c r="AL348" s="232">
        <v>4</v>
      </c>
      <c r="AM348" s="232">
        <v>4</v>
      </c>
      <c r="AN348" s="232">
        <v>4</v>
      </c>
      <c r="AO348" s="232">
        <v>4</v>
      </c>
      <c r="AP348" s="232">
        <v>4</v>
      </c>
      <c r="AQ348" s="232">
        <v>4</v>
      </c>
      <c r="AR348" s="232">
        <v>4</v>
      </c>
      <c r="AS348" s="232">
        <v>4</v>
      </c>
      <c r="AT348" s="232">
        <v>4</v>
      </c>
      <c r="AU348" s="232">
        <v>6</v>
      </c>
      <c r="AV348" s="234">
        <v>7</v>
      </c>
    </row>
    <row r="349" spans="2:48" ht="14.5" x14ac:dyDescent="0.35">
      <c r="B349" s="738"/>
      <c r="C349" s="1" t="s">
        <v>194</v>
      </c>
      <c r="D349" s="210">
        <v>1906</v>
      </c>
      <c r="E349" s="210">
        <v>2014</v>
      </c>
      <c r="F349" s="210">
        <v>1878</v>
      </c>
      <c r="G349" s="210">
        <v>1937</v>
      </c>
      <c r="H349" s="210">
        <v>2070</v>
      </c>
      <c r="I349" s="210">
        <v>2194</v>
      </c>
      <c r="J349" s="210">
        <v>2180</v>
      </c>
      <c r="K349" s="210">
        <v>2188</v>
      </c>
      <c r="L349" s="210">
        <v>2331</v>
      </c>
      <c r="M349" s="210">
        <v>2436</v>
      </c>
      <c r="N349" s="210">
        <v>2634</v>
      </c>
      <c r="O349" s="210">
        <v>2893</v>
      </c>
      <c r="P349" s="211">
        <v>3012</v>
      </c>
      <c r="Q349" s="211">
        <v>3157</v>
      </c>
      <c r="R349" s="211">
        <v>3297</v>
      </c>
      <c r="S349" s="554">
        <f>100</f>
        <v>100</v>
      </c>
      <c r="T349" s="72">
        <f t="shared" si="265"/>
        <v>105.66631689401889</v>
      </c>
      <c r="U349" s="72">
        <f t="shared" si="263"/>
        <v>98.530954879328434</v>
      </c>
      <c r="V349" s="72">
        <f t="shared" si="263"/>
        <v>101.62644281217209</v>
      </c>
      <c r="W349" s="72">
        <f t="shared" si="263"/>
        <v>108.60440713536201</v>
      </c>
      <c r="X349" s="72">
        <f t="shared" si="263"/>
        <v>115.11017838405037</v>
      </c>
      <c r="Y349" s="72">
        <f t="shared" si="263"/>
        <v>114.37565582371458</v>
      </c>
      <c r="Z349" s="72">
        <f t="shared" si="263"/>
        <v>114.79538300104932</v>
      </c>
      <c r="AA349" s="72">
        <f t="shared" si="263"/>
        <v>122.29800629590765</v>
      </c>
      <c r="AB349" s="72">
        <f t="shared" si="227"/>
        <v>127.80692549842603</v>
      </c>
      <c r="AC349" s="72">
        <f t="shared" si="227"/>
        <v>138.19517313746064</v>
      </c>
      <c r="AD349" s="72">
        <f t="shared" si="227"/>
        <v>151.78384050367262</v>
      </c>
      <c r="AE349" s="72">
        <f t="shared" ref="AE349:AG349" si="275">P349*100/$D349</f>
        <v>158.02728226652675</v>
      </c>
      <c r="AF349" s="72">
        <f t="shared" si="275"/>
        <v>165.63483735571879</v>
      </c>
      <c r="AG349" s="73">
        <f t="shared" si="275"/>
        <v>172.98006295907661</v>
      </c>
      <c r="AH349" s="555">
        <v>1</v>
      </c>
      <c r="AI349" s="232">
        <v>1</v>
      </c>
      <c r="AJ349" s="232">
        <v>1</v>
      </c>
      <c r="AK349" s="232">
        <v>1</v>
      </c>
      <c r="AL349" s="232">
        <v>1</v>
      </c>
      <c r="AM349" s="232">
        <v>1</v>
      </c>
      <c r="AN349" s="232">
        <v>1</v>
      </c>
      <c r="AO349" s="232">
        <v>1</v>
      </c>
      <c r="AP349" s="232">
        <v>1</v>
      </c>
      <c r="AQ349" s="232">
        <v>1</v>
      </c>
      <c r="AR349" s="232">
        <v>1</v>
      </c>
      <c r="AS349" s="232">
        <v>1</v>
      </c>
      <c r="AT349" s="232">
        <v>4</v>
      </c>
      <c r="AU349" s="232">
        <v>6</v>
      </c>
      <c r="AV349" s="234">
        <v>7</v>
      </c>
    </row>
    <row r="350" spans="2:48" ht="14.5" x14ac:dyDescent="0.35">
      <c r="B350" s="738"/>
      <c r="C350" s="1" t="s">
        <v>195</v>
      </c>
      <c r="D350" s="211">
        <v>1324</v>
      </c>
      <c r="E350" s="211">
        <v>1356</v>
      </c>
      <c r="F350" s="211">
        <v>1695</v>
      </c>
      <c r="G350" s="211">
        <v>1757</v>
      </c>
      <c r="H350" s="211">
        <v>1615</v>
      </c>
      <c r="I350" s="211">
        <v>1598</v>
      </c>
      <c r="J350" s="211">
        <v>1500</v>
      </c>
      <c r="K350" s="211">
        <v>1590</v>
      </c>
      <c r="L350" s="211">
        <v>1632</v>
      </c>
      <c r="M350" s="211">
        <v>1588</v>
      </c>
      <c r="N350" s="211">
        <v>1696</v>
      </c>
      <c r="O350" s="211">
        <v>1942</v>
      </c>
      <c r="P350" s="211">
        <v>1983</v>
      </c>
      <c r="Q350" s="211">
        <v>2166</v>
      </c>
      <c r="R350" s="211">
        <v>2350</v>
      </c>
      <c r="S350" s="554">
        <f>100</f>
        <v>100</v>
      </c>
      <c r="T350" s="72">
        <f t="shared" si="265"/>
        <v>102.41691842900302</v>
      </c>
      <c r="U350" s="72">
        <f t="shared" si="263"/>
        <v>128.02114803625378</v>
      </c>
      <c r="V350" s="72">
        <f t="shared" si="263"/>
        <v>132.70392749244712</v>
      </c>
      <c r="W350" s="72">
        <f t="shared" si="263"/>
        <v>121.97885196374622</v>
      </c>
      <c r="X350" s="72">
        <f t="shared" si="263"/>
        <v>120.69486404833837</v>
      </c>
      <c r="Y350" s="72">
        <f t="shared" si="263"/>
        <v>113.29305135951661</v>
      </c>
      <c r="Z350" s="72">
        <f t="shared" si="263"/>
        <v>120.09063444108762</v>
      </c>
      <c r="AA350" s="72">
        <f t="shared" si="263"/>
        <v>123.26283987915407</v>
      </c>
      <c r="AB350" s="72">
        <f t="shared" si="227"/>
        <v>119.93957703927492</v>
      </c>
      <c r="AC350" s="72">
        <f t="shared" si="227"/>
        <v>128.09667673716012</v>
      </c>
      <c r="AD350" s="72">
        <f t="shared" si="227"/>
        <v>146.67673716012084</v>
      </c>
      <c r="AE350" s="72">
        <f t="shared" ref="AE350:AG350" si="276">P350*100/$D350</f>
        <v>149.77341389728096</v>
      </c>
      <c r="AF350" s="72">
        <f t="shared" si="276"/>
        <v>163.59516616314198</v>
      </c>
      <c r="AG350" s="73">
        <f t="shared" si="276"/>
        <v>177.49244712990938</v>
      </c>
      <c r="AH350" s="555">
        <v>4</v>
      </c>
      <c r="AI350" s="232">
        <v>4</v>
      </c>
      <c r="AJ350" s="232">
        <v>4</v>
      </c>
      <c r="AK350" s="232">
        <v>4</v>
      </c>
      <c r="AL350" s="232">
        <v>4</v>
      </c>
      <c r="AM350" s="232">
        <v>4</v>
      </c>
      <c r="AN350" s="232">
        <v>4</v>
      </c>
      <c r="AO350" s="232">
        <v>4</v>
      </c>
      <c r="AP350" s="232">
        <v>4</v>
      </c>
      <c r="AQ350" s="232">
        <v>4</v>
      </c>
      <c r="AR350" s="232">
        <v>4</v>
      </c>
      <c r="AS350" s="232">
        <v>4</v>
      </c>
      <c r="AT350" s="232">
        <v>4</v>
      </c>
      <c r="AU350" s="232">
        <v>6</v>
      </c>
      <c r="AV350" s="234">
        <v>7</v>
      </c>
    </row>
    <row r="351" spans="2:48" ht="14.5" x14ac:dyDescent="0.35">
      <c r="B351" s="738"/>
      <c r="C351" s="1" t="s">
        <v>196</v>
      </c>
      <c r="D351" s="211">
        <v>761</v>
      </c>
      <c r="E351" s="211">
        <v>642</v>
      </c>
      <c r="F351" s="211">
        <v>683</v>
      </c>
      <c r="G351" s="211">
        <v>669</v>
      </c>
      <c r="H351" s="211">
        <v>692</v>
      </c>
      <c r="I351" s="211">
        <v>684</v>
      </c>
      <c r="J351" s="211">
        <v>809</v>
      </c>
      <c r="K351" s="211">
        <v>1016</v>
      </c>
      <c r="L351" s="211">
        <v>1048</v>
      </c>
      <c r="M351" s="211">
        <v>1232</v>
      </c>
      <c r="N351" s="211">
        <v>1315</v>
      </c>
      <c r="O351" s="211">
        <v>1291</v>
      </c>
      <c r="P351" s="211">
        <v>1316</v>
      </c>
      <c r="Q351" s="211">
        <v>1420</v>
      </c>
      <c r="R351" s="211">
        <v>1523</v>
      </c>
      <c r="S351" s="554">
        <f>100</f>
        <v>100</v>
      </c>
      <c r="T351" s="72">
        <f t="shared" si="265"/>
        <v>84.362680683311439</v>
      </c>
      <c r="U351" s="72">
        <f t="shared" si="263"/>
        <v>89.75032851511169</v>
      </c>
      <c r="V351" s="72">
        <f t="shared" si="263"/>
        <v>87.910643889618925</v>
      </c>
      <c r="W351" s="72">
        <f t="shared" si="263"/>
        <v>90.93298291721419</v>
      </c>
      <c r="X351" s="72">
        <f t="shared" si="263"/>
        <v>89.881734559789749</v>
      </c>
      <c r="Y351" s="72">
        <f t="shared" si="263"/>
        <v>106.30749014454665</v>
      </c>
      <c r="Z351" s="72">
        <f t="shared" si="263"/>
        <v>133.50854139290408</v>
      </c>
      <c r="AA351" s="72">
        <f t="shared" si="263"/>
        <v>137.71353482260184</v>
      </c>
      <c r="AB351" s="72">
        <f t="shared" si="227"/>
        <v>161.89224704336399</v>
      </c>
      <c r="AC351" s="72">
        <f t="shared" si="227"/>
        <v>172.79894875164257</v>
      </c>
      <c r="AD351" s="72">
        <f t="shared" si="227"/>
        <v>169.64520367936925</v>
      </c>
      <c r="AE351" s="72">
        <f t="shared" ref="AE351:AG351" si="277">P351*100/$D351</f>
        <v>172.93035479632064</v>
      </c>
      <c r="AF351" s="72">
        <f t="shared" si="277"/>
        <v>186.59658344283838</v>
      </c>
      <c r="AG351" s="73">
        <f t="shared" si="277"/>
        <v>200.13140604467804</v>
      </c>
      <c r="AH351" s="555">
        <v>4</v>
      </c>
      <c r="AI351" s="232">
        <v>4</v>
      </c>
      <c r="AJ351" s="232">
        <v>4</v>
      </c>
      <c r="AK351" s="232">
        <v>4</v>
      </c>
      <c r="AL351" s="232">
        <v>4</v>
      </c>
      <c r="AM351" s="232">
        <v>4</v>
      </c>
      <c r="AN351" s="232">
        <v>4</v>
      </c>
      <c r="AO351" s="232">
        <v>4</v>
      </c>
      <c r="AP351" s="232">
        <v>4</v>
      </c>
      <c r="AQ351" s="232">
        <v>4</v>
      </c>
      <c r="AR351" s="232">
        <v>4</v>
      </c>
      <c r="AS351" s="232">
        <v>4</v>
      </c>
      <c r="AT351" s="232">
        <v>4</v>
      </c>
      <c r="AU351" s="232">
        <v>6</v>
      </c>
      <c r="AV351" s="234">
        <v>7</v>
      </c>
    </row>
    <row r="352" spans="2:48" ht="14.5" x14ac:dyDescent="0.35">
      <c r="B352" s="738"/>
      <c r="C352" s="1" t="s">
        <v>197</v>
      </c>
      <c r="D352" s="210">
        <v>5783</v>
      </c>
      <c r="E352" s="210">
        <v>5863</v>
      </c>
      <c r="F352" s="210">
        <v>5930</v>
      </c>
      <c r="G352" s="210">
        <v>6045</v>
      </c>
      <c r="H352" s="210">
        <v>6085</v>
      </c>
      <c r="I352" s="210">
        <v>6226</v>
      </c>
      <c r="J352" s="210">
        <v>6479</v>
      </c>
      <c r="K352" s="210">
        <v>6616</v>
      </c>
      <c r="L352" s="210">
        <v>6876</v>
      </c>
      <c r="M352" s="210">
        <v>7183</v>
      </c>
      <c r="N352" s="210">
        <v>7614</v>
      </c>
      <c r="O352" s="210">
        <v>8142</v>
      </c>
      <c r="P352" s="211">
        <v>8400</v>
      </c>
      <c r="Q352" s="211">
        <v>8963</v>
      </c>
      <c r="R352" s="211">
        <v>9518</v>
      </c>
      <c r="S352" s="554">
        <f>100</f>
        <v>100</v>
      </c>
      <c r="T352" s="72">
        <f t="shared" si="265"/>
        <v>101.38336503544873</v>
      </c>
      <c r="U352" s="72">
        <f t="shared" si="263"/>
        <v>102.54193325263704</v>
      </c>
      <c r="V352" s="72">
        <f t="shared" si="263"/>
        <v>104.53052049109459</v>
      </c>
      <c r="W352" s="72">
        <f t="shared" si="263"/>
        <v>105.22220300881895</v>
      </c>
      <c r="X352" s="72">
        <f t="shared" si="263"/>
        <v>107.66038388379734</v>
      </c>
      <c r="Y352" s="72">
        <f t="shared" si="263"/>
        <v>112.03527580840394</v>
      </c>
      <c r="Z352" s="72">
        <f t="shared" si="263"/>
        <v>114.40428843160988</v>
      </c>
      <c r="AA352" s="72">
        <f t="shared" si="263"/>
        <v>118.90022479681826</v>
      </c>
      <c r="AB352" s="72">
        <f t="shared" si="227"/>
        <v>124.20888812035275</v>
      </c>
      <c r="AC352" s="72">
        <f t="shared" si="227"/>
        <v>131.66176724883277</v>
      </c>
      <c r="AD352" s="72">
        <f t="shared" si="227"/>
        <v>140.79197648279441</v>
      </c>
      <c r="AE352" s="72">
        <f t="shared" ref="AE352:AG352" si="278">P352*100/$D352</f>
        <v>145.25332872211655</v>
      </c>
      <c r="AF352" s="72">
        <f t="shared" si="278"/>
        <v>154.98876015908698</v>
      </c>
      <c r="AG352" s="73">
        <f t="shared" si="278"/>
        <v>164.58585509251253</v>
      </c>
      <c r="AH352" s="555">
        <v>1</v>
      </c>
      <c r="AI352" s="232">
        <v>1</v>
      </c>
      <c r="AJ352" s="232">
        <v>1</v>
      </c>
      <c r="AK352" s="232">
        <v>1</v>
      </c>
      <c r="AL352" s="232">
        <v>1</v>
      </c>
      <c r="AM352" s="232">
        <v>1</v>
      </c>
      <c r="AN352" s="232">
        <v>1</v>
      </c>
      <c r="AO352" s="232">
        <v>1</v>
      </c>
      <c r="AP352" s="232">
        <v>1</v>
      </c>
      <c r="AQ352" s="232">
        <v>1</v>
      </c>
      <c r="AR352" s="232">
        <v>1</v>
      </c>
      <c r="AS352" s="232">
        <v>1</v>
      </c>
      <c r="AT352" s="232">
        <v>4</v>
      </c>
      <c r="AU352" s="232">
        <v>6</v>
      </c>
      <c r="AV352" s="234">
        <v>7</v>
      </c>
    </row>
    <row r="353" spans="2:48" ht="14.5" x14ac:dyDescent="0.35">
      <c r="B353" s="739"/>
      <c r="C353" s="8" t="s">
        <v>198</v>
      </c>
      <c r="D353">
        <v>5022</v>
      </c>
      <c r="E353">
        <v>5221</v>
      </c>
      <c r="F353">
        <v>5247</v>
      </c>
      <c r="G353">
        <v>5376</v>
      </c>
      <c r="H353">
        <v>5393</v>
      </c>
      <c r="I353">
        <v>5542</v>
      </c>
      <c r="J353">
        <v>5670</v>
      </c>
      <c r="K353">
        <v>5600</v>
      </c>
      <c r="L353">
        <v>5828</v>
      </c>
      <c r="M353">
        <v>5951</v>
      </c>
      <c r="N353">
        <v>6299</v>
      </c>
      <c r="O353">
        <v>6851</v>
      </c>
      <c r="P353">
        <v>7084</v>
      </c>
      <c r="Q353">
        <v>7543</v>
      </c>
      <c r="R353">
        <v>7995</v>
      </c>
      <c r="S353" s="554">
        <f>100</f>
        <v>100</v>
      </c>
      <c r="T353" s="72">
        <f t="shared" si="265"/>
        <v>103.96256471525288</v>
      </c>
      <c r="U353" s="72">
        <f t="shared" si="263"/>
        <v>104.48028673835125</v>
      </c>
      <c r="V353" s="72">
        <f t="shared" si="263"/>
        <v>107.04898446833931</v>
      </c>
      <c r="W353" s="72">
        <f t="shared" si="263"/>
        <v>107.38749502190362</v>
      </c>
      <c r="X353" s="72">
        <f t="shared" si="263"/>
        <v>110.35444046196734</v>
      </c>
      <c r="Y353" s="72">
        <f t="shared" si="263"/>
        <v>112.90322580645162</v>
      </c>
      <c r="Z353" s="72">
        <f t="shared" si="263"/>
        <v>111.50935882118678</v>
      </c>
      <c r="AA353" s="72">
        <f t="shared" si="263"/>
        <v>116.04938271604938</v>
      </c>
      <c r="AB353" s="72">
        <f t="shared" si="227"/>
        <v>118.49860613301473</v>
      </c>
      <c r="AC353" s="72">
        <f t="shared" si="227"/>
        <v>125.42811628833134</v>
      </c>
      <c r="AD353" s="72">
        <f t="shared" si="227"/>
        <v>136.41975308641975</v>
      </c>
      <c r="AE353" s="72">
        <f t="shared" ref="AE353:AG353" si="279">P353*100/$D353</f>
        <v>141.05933890880127</v>
      </c>
      <c r="AF353" s="72">
        <f t="shared" si="279"/>
        <v>150.19912385503784</v>
      </c>
      <c r="AG353" s="73">
        <f t="shared" si="279"/>
        <v>159.19952210274792</v>
      </c>
      <c r="AH353" s="235"/>
      <c r="AI353" s="236"/>
      <c r="AJ353" s="236"/>
      <c r="AK353" s="236"/>
      <c r="AL353" s="236"/>
      <c r="AM353" s="236"/>
      <c r="AN353" s="236"/>
      <c r="AO353" s="236"/>
      <c r="AP353" s="236"/>
      <c r="AQ353" s="236"/>
      <c r="AR353" s="236"/>
      <c r="AS353" s="236"/>
      <c r="AT353" s="236"/>
      <c r="AU353" s="236"/>
      <c r="AV353" s="237"/>
    </row>
    <row r="354" spans="2:48" ht="15" customHeight="1" x14ac:dyDescent="0.35">
      <c r="B354" s="738" t="s">
        <v>148</v>
      </c>
      <c r="C354" s="1" t="s">
        <v>193</v>
      </c>
      <c r="D354" s="211">
        <v>12</v>
      </c>
      <c r="E354" s="211">
        <v>15</v>
      </c>
      <c r="F354" s="211">
        <v>29</v>
      </c>
      <c r="G354" s="211">
        <v>40</v>
      </c>
      <c r="H354" s="211">
        <v>32</v>
      </c>
      <c r="I354" s="210">
        <v>34</v>
      </c>
      <c r="J354" s="211">
        <v>34</v>
      </c>
      <c r="K354" s="211">
        <v>38</v>
      </c>
      <c r="L354" s="211">
        <v>41</v>
      </c>
      <c r="M354" s="211">
        <v>44</v>
      </c>
      <c r="N354" s="211">
        <v>40</v>
      </c>
      <c r="O354" s="211">
        <v>41</v>
      </c>
      <c r="P354" s="211">
        <v>42</v>
      </c>
      <c r="Q354" s="211">
        <v>45</v>
      </c>
      <c r="R354" s="211">
        <v>48</v>
      </c>
      <c r="S354" s="554">
        <f>100</f>
        <v>100</v>
      </c>
      <c r="T354" s="72">
        <f t="shared" si="265"/>
        <v>125</v>
      </c>
      <c r="U354" s="72">
        <f t="shared" si="263"/>
        <v>241.66666666666666</v>
      </c>
      <c r="V354" s="72">
        <f t="shared" si="263"/>
        <v>333.33333333333331</v>
      </c>
      <c r="W354" s="72">
        <f t="shared" si="263"/>
        <v>266.66666666666669</v>
      </c>
      <c r="X354" s="72">
        <f t="shared" si="263"/>
        <v>283.33333333333331</v>
      </c>
      <c r="Y354" s="72">
        <f t="shared" si="263"/>
        <v>283.33333333333331</v>
      </c>
      <c r="Z354" s="72">
        <f t="shared" si="263"/>
        <v>316.66666666666669</v>
      </c>
      <c r="AA354" s="72">
        <f t="shared" si="263"/>
        <v>341.66666666666669</v>
      </c>
      <c r="AB354" s="72">
        <f t="shared" si="227"/>
        <v>366.66666666666669</v>
      </c>
      <c r="AC354" s="72">
        <f t="shared" si="227"/>
        <v>333.33333333333331</v>
      </c>
      <c r="AD354" s="72">
        <f t="shared" si="227"/>
        <v>341.66666666666669</v>
      </c>
      <c r="AE354" s="72">
        <f t="shared" ref="AE354:AG354" si="280">P354*100/$D354</f>
        <v>350</v>
      </c>
      <c r="AF354" s="72">
        <f t="shared" si="280"/>
        <v>375</v>
      </c>
      <c r="AG354" s="73">
        <f t="shared" si="280"/>
        <v>400</v>
      </c>
      <c r="AH354" s="555">
        <v>4</v>
      </c>
      <c r="AI354" s="232">
        <v>4</v>
      </c>
      <c r="AJ354" s="232">
        <v>4</v>
      </c>
      <c r="AK354" s="232">
        <v>4</v>
      </c>
      <c r="AL354" s="232">
        <v>4</v>
      </c>
      <c r="AM354" s="232">
        <v>1</v>
      </c>
      <c r="AN354" s="232">
        <v>4</v>
      </c>
      <c r="AO354" s="232">
        <v>4</v>
      </c>
      <c r="AP354" s="232">
        <v>4</v>
      </c>
      <c r="AQ354" s="232">
        <v>4</v>
      </c>
      <c r="AR354" s="232">
        <v>4</v>
      </c>
      <c r="AS354" s="232">
        <v>4</v>
      </c>
      <c r="AT354" s="232">
        <v>4</v>
      </c>
      <c r="AU354" s="232">
        <v>6</v>
      </c>
      <c r="AV354" s="234">
        <v>7</v>
      </c>
    </row>
    <row r="355" spans="2:48" ht="14.5" x14ac:dyDescent="0.35">
      <c r="B355" s="738"/>
      <c r="C355" s="1" t="s">
        <v>194</v>
      </c>
      <c r="D355" s="211">
        <v>17</v>
      </c>
      <c r="E355" s="211">
        <v>19</v>
      </c>
      <c r="F355" s="211">
        <v>19</v>
      </c>
      <c r="G355" s="211">
        <v>21</v>
      </c>
      <c r="H355" s="211">
        <v>20</v>
      </c>
      <c r="I355" s="211">
        <v>19</v>
      </c>
      <c r="J355" s="211">
        <v>19</v>
      </c>
      <c r="K355" s="211">
        <v>21</v>
      </c>
      <c r="L355" s="211">
        <v>22</v>
      </c>
      <c r="M355" s="211">
        <v>21</v>
      </c>
      <c r="N355" s="211">
        <v>17</v>
      </c>
      <c r="O355" s="211">
        <v>19</v>
      </c>
      <c r="P355" s="211">
        <v>18</v>
      </c>
      <c r="Q355" s="211">
        <v>19</v>
      </c>
      <c r="R355" s="211">
        <v>20</v>
      </c>
      <c r="S355" s="554">
        <f>100</f>
        <v>100</v>
      </c>
      <c r="T355" s="72">
        <f t="shared" si="265"/>
        <v>111.76470588235294</v>
      </c>
      <c r="U355" s="72">
        <f t="shared" si="263"/>
        <v>111.76470588235294</v>
      </c>
      <c r="V355" s="72">
        <f t="shared" si="263"/>
        <v>123.52941176470588</v>
      </c>
      <c r="W355" s="72">
        <f t="shared" si="263"/>
        <v>117.64705882352941</v>
      </c>
      <c r="X355" s="72">
        <f t="shared" si="263"/>
        <v>111.76470588235294</v>
      </c>
      <c r="Y355" s="72">
        <f t="shared" si="263"/>
        <v>111.76470588235294</v>
      </c>
      <c r="Z355" s="72">
        <f t="shared" si="263"/>
        <v>123.52941176470588</v>
      </c>
      <c r="AA355" s="72">
        <f t="shared" si="263"/>
        <v>129.41176470588235</v>
      </c>
      <c r="AB355" s="72">
        <f t="shared" si="227"/>
        <v>123.52941176470588</v>
      </c>
      <c r="AC355" s="72">
        <f t="shared" si="227"/>
        <v>100</v>
      </c>
      <c r="AD355" s="72">
        <f t="shared" si="227"/>
        <v>111.76470588235294</v>
      </c>
      <c r="AE355" s="72">
        <f t="shared" ref="AE355:AG355" si="281">P355*100/$D355</f>
        <v>105.88235294117646</v>
      </c>
      <c r="AF355" s="72">
        <f t="shared" si="281"/>
        <v>111.76470588235294</v>
      </c>
      <c r="AG355" s="73">
        <f t="shared" si="281"/>
        <v>117.64705882352941</v>
      </c>
      <c r="AH355" s="555">
        <v>4</v>
      </c>
      <c r="AI355" s="232">
        <v>4</v>
      </c>
      <c r="AJ355" s="232">
        <v>4</v>
      </c>
      <c r="AK355" s="232">
        <v>4</v>
      </c>
      <c r="AL355" s="232">
        <v>4</v>
      </c>
      <c r="AM355" s="232">
        <v>4</v>
      </c>
      <c r="AN355" s="232">
        <v>4</v>
      </c>
      <c r="AO355" s="232">
        <v>4</v>
      </c>
      <c r="AP355" s="232">
        <v>4</v>
      </c>
      <c r="AQ355" s="232">
        <v>4</v>
      </c>
      <c r="AR355" s="232">
        <v>4</v>
      </c>
      <c r="AS355" s="232">
        <v>4</v>
      </c>
      <c r="AT355" s="232">
        <v>4</v>
      </c>
      <c r="AU355" s="232">
        <v>6</v>
      </c>
      <c r="AV355" s="234">
        <v>7</v>
      </c>
    </row>
    <row r="356" spans="2:48" ht="14.5" x14ac:dyDescent="0.35">
      <c r="B356" s="738"/>
      <c r="C356" s="1" t="s">
        <v>195</v>
      </c>
      <c r="D356" s="210">
        <v>0</v>
      </c>
      <c r="E356" s="210">
        <v>0</v>
      </c>
      <c r="F356" s="210">
        <v>0</v>
      </c>
      <c r="G356" s="210">
        <v>0</v>
      </c>
      <c r="H356" s="210">
        <v>0</v>
      </c>
      <c r="I356" s="210">
        <v>0</v>
      </c>
      <c r="J356" s="210">
        <v>0</v>
      </c>
      <c r="K356" s="211">
        <v>0</v>
      </c>
      <c r="L356" s="211">
        <v>0</v>
      </c>
      <c r="M356" s="211">
        <v>0</v>
      </c>
      <c r="N356" s="211">
        <v>0</v>
      </c>
      <c r="O356" s="211">
        <v>0</v>
      </c>
      <c r="P356" s="211">
        <v>0</v>
      </c>
      <c r="Q356" s="211">
        <v>0</v>
      </c>
      <c r="R356" s="211">
        <v>0</v>
      </c>
      <c r="S356" s="554">
        <f>100</f>
        <v>100</v>
      </c>
      <c r="T356" s="72" t="e">
        <f t="shared" si="265"/>
        <v>#DIV/0!</v>
      </c>
      <c r="U356" s="72" t="e">
        <f t="shared" si="263"/>
        <v>#DIV/0!</v>
      </c>
      <c r="V356" s="72" t="e">
        <f t="shared" si="263"/>
        <v>#DIV/0!</v>
      </c>
      <c r="W356" s="72" t="e">
        <f t="shared" si="263"/>
        <v>#DIV/0!</v>
      </c>
      <c r="X356" s="72" t="e">
        <f t="shared" si="263"/>
        <v>#DIV/0!</v>
      </c>
      <c r="Y356" s="72" t="e">
        <f t="shared" si="263"/>
        <v>#DIV/0!</v>
      </c>
      <c r="Z356" s="72" t="e">
        <f t="shared" si="263"/>
        <v>#DIV/0!</v>
      </c>
      <c r="AA356" s="72" t="e">
        <f t="shared" si="263"/>
        <v>#DIV/0!</v>
      </c>
      <c r="AB356" s="72" t="e">
        <f t="shared" si="227"/>
        <v>#DIV/0!</v>
      </c>
      <c r="AC356" s="72" t="e">
        <f t="shared" si="227"/>
        <v>#DIV/0!</v>
      </c>
      <c r="AD356" s="72" t="e">
        <f t="shared" si="227"/>
        <v>#DIV/0!</v>
      </c>
      <c r="AE356" s="72" t="e">
        <f t="shared" ref="AE356:AG356" si="282">P356*100/$D356</f>
        <v>#DIV/0!</v>
      </c>
      <c r="AF356" s="72" t="e">
        <f t="shared" si="282"/>
        <v>#DIV/0!</v>
      </c>
      <c r="AG356" s="73" t="e">
        <f t="shared" si="282"/>
        <v>#DIV/0!</v>
      </c>
      <c r="AH356" s="555">
        <v>1</v>
      </c>
      <c r="AI356" s="232">
        <v>1</v>
      </c>
      <c r="AJ356" s="232">
        <v>1</v>
      </c>
      <c r="AK356" s="232">
        <v>1</v>
      </c>
      <c r="AL356" s="232">
        <v>1</v>
      </c>
      <c r="AM356" s="232">
        <v>1</v>
      </c>
      <c r="AN356" s="232">
        <v>1</v>
      </c>
      <c r="AO356" s="232">
        <v>4</v>
      </c>
      <c r="AP356" s="232">
        <v>4</v>
      </c>
      <c r="AQ356" s="232">
        <v>4</v>
      </c>
      <c r="AR356" s="232">
        <v>4</v>
      </c>
      <c r="AS356" s="232">
        <v>4</v>
      </c>
      <c r="AT356" s="232">
        <v>4</v>
      </c>
      <c r="AU356" s="232">
        <v>6</v>
      </c>
      <c r="AV356" s="234">
        <v>7</v>
      </c>
    </row>
    <row r="357" spans="2:48" ht="14.5" x14ac:dyDescent="0.35">
      <c r="B357" s="738"/>
      <c r="C357" s="1" t="s">
        <v>196</v>
      </c>
      <c r="D357" s="211">
        <v>337</v>
      </c>
      <c r="E357" s="211">
        <v>351</v>
      </c>
      <c r="F357" s="211">
        <v>295</v>
      </c>
      <c r="G357" s="211">
        <v>335</v>
      </c>
      <c r="H357" s="211">
        <v>310</v>
      </c>
      <c r="I357" s="211">
        <v>305</v>
      </c>
      <c r="J357" s="211">
        <v>301</v>
      </c>
      <c r="K357" s="211">
        <v>331</v>
      </c>
      <c r="L357" s="211">
        <v>362</v>
      </c>
      <c r="M357" s="211">
        <v>441</v>
      </c>
      <c r="N357" s="211">
        <v>417</v>
      </c>
      <c r="O357" s="211">
        <v>417</v>
      </c>
      <c r="P357" s="211">
        <v>417</v>
      </c>
      <c r="Q357" s="211">
        <v>450</v>
      </c>
      <c r="R357" s="211">
        <v>483</v>
      </c>
      <c r="S357" s="554">
        <f>100</f>
        <v>100</v>
      </c>
      <c r="T357" s="72">
        <f t="shared" si="265"/>
        <v>104.15430267062314</v>
      </c>
      <c r="U357" s="72">
        <f t="shared" si="263"/>
        <v>87.53709198813057</v>
      </c>
      <c r="V357" s="72">
        <f t="shared" si="263"/>
        <v>99.406528189910986</v>
      </c>
      <c r="W357" s="72">
        <f t="shared" si="263"/>
        <v>91.988130563798222</v>
      </c>
      <c r="X357" s="72">
        <f t="shared" si="263"/>
        <v>90.504451038575667</v>
      </c>
      <c r="Y357" s="72">
        <f t="shared" si="263"/>
        <v>89.317507418397625</v>
      </c>
      <c r="Z357" s="72">
        <f t="shared" si="263"/>
        <v>98.219584569732945</v>
      </c>
      <c r="AA357" s="72">
        <f t="shared" si="263"/>
        <v>107.41839762611276</v>
      </c>
      <c r="AB357" s="72">
        <f t="shared" si="227"/>
        <v>130.86053412462908</v>
      </c>
      <c r="AC357" s="72">
        <f t="shared" si="227"/>
        <v>123.73887240356083</v>
      </c>
      <c r="AD357" s="72">
        <f t="shared" si="227"/>
        <v>123.73887240356083</v>
      </c>
      <c r="AE357" s="72">
        <f t="shared" ref="AE357:AG357" si="283">P357*100/$D357</f>
        <v>123.73887240356083</v>
      </c>
      <c r="AF357" s="72">
        <f t="shared" si="283"/>
        <v>133.53115727002967</v>
      </c>
      <c r="AG357" s="73">
        <f t="shared" si="283"/>
        <v>143.32344213649853</v>
      </c>
      <c r="AH357" s="555">
        <v>4</v>
      </c>
      <c r="AI357" s="232">
        <v>4</v>
      </c>
      <c r="AJ357" s="232">
        <v>4</v>
      </c>
      <c r="AK357" s="232">
        <v>4</v>
      </c>
      <c r="AL357" s="232">
        <v>4</v>
      </c>
      <c r="AM357" s="232">
        <v>4</v>
      </c>
      <c r="AN357" s="232">
        <v>4</v>
      </c>
      <c r="AO357" s="232">
        <v>4</v>
      </c>
      <c r="AP357" s="232">
        <v>4</v>
      </c>
      <c r="AQ357" s="232">
        <v>4</v>
      </c>
      <c r="AR357" s="232">
        <v>4</v>
      </c>
      <c r="AS357" s="232">
        <v>4</v>
      </c>
      <c r="AT357" s="232">
        <v>4</v>
      </c>
      <c r="AU357" s="232">
        <v>6</v>
      </c>
      <c r="AV357" s="234">
        <v>7</v>
      </c>
    </row>
    <row r="358" spans="2:48" ht="14.5" x14ac:dyDescent="0.35">
      <c r="B358" s="738"/>
      <c r="C358" s="1" t="s">
        <v>197</v>
      </c>
      <c r="D358" s="211">
        <v>366</v>
      </c>
      <c r="E358" s="211">
        <v>385</v>
      </c>
      <c r="F358" s="211">
        <v>343</v>
      </c>
      <c r="G358" s="211">
        <v>396</v>
      </c>
      <c r="H358" s="211">
        <v>362</v>
      </c>
      <c r="I358" s="211">
        <v>358</v>
      </c>
      <c r="J358" s="211">
        <v>354</v>
      </c>
      <c r="K358" s="211">
        <v>390</v>
      </c>
      <c r="L358" s="211">
        <v>425</v>
      </c>
      <c r="M358" s="211">
        <v>506</v>
      </c>
      <c r="N358" s="211">
        <v>474</v>
      </c>
      <c r="O358" s="211">
        <v>477</v>
      </c>
      <c r="P358" s="211">
        <v>477</v>
      </c>
      <c r="Q358" s="211">
        <v>514</v>
      </c>
      <c r="R358" s="211">
        <v>551</v>
      </c>
      <c r="S358" s="554">
        <f>100</f>
        <v>100</v>
      </c>
      <c r="T358" s="72">
        <f t="shared" si="265"/>
        <v>105.19125683060109</v>
      </c>
      <c r="U358" s="72">
        <f t="shared" si="263"/>
        <v>93.715846994535525</v>
      </c>
      <c r="V358" s="72">
        <f t="shared" si="263"/>
        <v>108.19672131147541</v>
      </c>
      <c r="W358" s="72">
        <f t="shared" si="263"/>
        <v>98.907103825136616</v>
      </c>
      <c r="X358" s="72">
        <f t="shared" si="263"/>
        <v>97.814207650273218</v>
      </c>
      <c r="Y358" s="72">
        <f t="shared" si="263"/>
        <v>96.721311475409834</v>
      </c>
      <c r="Z358" s="72">
        <f t="shared" si="263"/>
        <v>106.55737704918033</v>
      </c>
      <c r="AA358" s="72">
        <f t="shared" si="263"/>
        <v>116.12021857923497</v>
      </c>
      <c r="AB358" s="72">
        <f t="shared" si="227"/>
        <v>138.25136612021859</v>
      </c>
      <c r="AC358" s="72">
        <f t="shared" si="227"/>
        <v>129.50819672131146</v>
      </c>
      <c r="AD358" s="72">
        <f t="shared" si="227"/>
        <v>130.32786885245901</v>
      </c>
      <c r="AE358" s="72">
        <f t="shared" ref="AE358:AG358" si="284">P358*100/$D358</f>
        <v>130.32786885245901</v>
      </c>
      <c r="AF358" s="72">
        <f t="shared" si="284"/>
        <v>140.43715846994536</v>
      </c>
      <c r="AG358" s="73">
        <f t="shared" si="284"/>
        <v>150.54644808743168</v>
      </c>
      <c r="AH358" s="555">
        <v>4</v>
      </c>
      <c r="AI358" s="232">
        <v>4</v>
      </c>
      <c r="AJ358" s="232">
        <v>4</v>
      </c>
      <c r="AK358" s="232">
        <v>4</v>
      </c>
      <c r="AL358" s="232">
        <v>4</v>
      </c>
      <c r="AM358" s="232">
        <v>4</v>
      </c>
      <c r="AN358" s="232">
        <v>4</v>
      </c>
      <c r="AO358" s="232">
        <v>4</v>
      </c>
      <c r="AP358" s="232">
        <v>4</v>
      </c>
      <c r="AQ358" s="232">
        <v>4</v>
      </c>
      <c r="AR358" s="232">
        <v>4</v>
      </c>
      <c r="AS358" s="232">
        <v>4</v>
      </c>
      <c r="AT358" s="232">
        <v>4</v>
      </c>
      <c r="AU358" s="232">
        <v>6</v>
      </c>
      <c r="AV358" s="234">
        <v>7</v>
      </c>
    </row>
    <row r="359" spans="2:48" ht="14.5" x14ac:dyDescent="0.35">
      <c r="B359" s="739"/>
      <c r="C359" s="8" t="s">
        <v>198</v>
      </c>
      <c r="D359">
        <v>29</v>
      </c>
      <c r="E359">
        <v>34</v>
      </c>
      <c r="F359">
        <v>48</v>
      </c>
      <c r="G359">
        <v>61</v>
      </c>
      <c r="H359">
        <v>52</v>
      </c>
      <c r="I359">
        <v>53</v>
      </c>
      <c r="J359">
        <v>53</v>
      </c>
      <c r="K359">
        <v>59</v>
      </c>
      <c r="L359">
        <v>63</v>
      </c>
      <c r="M359">
        <v>65</v>
      </c>
      <c r="N359">
        <v>57</v>
      </c>
      <c r="O359">
        <v>60</v>
      </c>
      <c r="P359">
        <v>60</v>
      </c>
      <c r="Q359">
        <v>64</v>
      </c>
      <c r="R359">
        <v>68</v>
      </c>
      <c r="S359" s="554">
        <f>100</f>
        <v>100</v>
      </c>
      <c r="T359" s="72">
        <f t="shared" si="265"/>
        <v>117.24137931034483</v>
      </c>
      <c r="U359" s="72">
        <f t="shared" si="263"/>
        <v>165.51724137931035</v>
      </c>
      <c r="V359" s="72">
        <f t="shared" si="263"/>
        <v>210.34482758620689</v>
      </c>
      <c r="W359" s="72">
        <f t="shared" si="263"/>
        <v>179.31034482758622</v>
      </c>
      <c r="X359" s="72">
        <f t="shared" si="263"/>
        <v>182.75862068965517</v>
      </c>
      <c r="Y359" s="72">
        <f t="shared" si="263"/>
        <v>182.75862068965517</v>
      </c>
      <c r="Z359" s="72">
        <f t="shared" si="263"/>
        <v>203.44827586206895</v>
      </c>
      <c r="AA359" s="72">
        <f t="shared" si="263"/>
        <v>217.24137931034483</v>
      </c>
      <c r="AB359" s="72">
        <f t="shared" si="227"/>
        <v>224.13793103448276</v>
      </c>
      <c r="AC359" s="72">
        <f t="shared" si="227"/>
        <v>196.55172413793105</v>
      </c>
      <c r="AD359" s="72">
        <f t="shared" si="227"/>
        <v>206.89655172413794</v>
      </c>
      <c r="AE359" s="72">
        <f t="shared" ref="AE359:AG359" si="285">P359*100/$D359</f>
        <v>206.89655172413794</v>
      </c>
      <c r="AF359" s="72">
        <f t="shared" si="285"/>
        <v>220.68965517241378</v>
      </c>
      <c r="AG359" s="73">
        <f t="shared" si="285"/>
        <v>234.48275862068965</v>
      </c>
      <c r="AH359" s="235"/>
      <c r="AI359" s="236"/>
      <c r="AJ359" s="236"/>
      <c r="AK359" s="236"/>
      <c r="AL359" s="236"/>
      <c r="AM359" s="236"/>
      <c r="AN359" s="236"/>
      <c r="AO359" s="236"/>
      <c r="AP359" s="236"/>
      <c r="AQ359" s="236"/>
      <c r="AR359" s="236"/>
      <c r="AS359" s="236"/>
      <c r="AT359" s="236"/>
      <c r="AU359" s="236"/>
      <c r="AV359" s="237"/>
    </row>
    <row r="360" spans="2:48" ht="15" customHeight="1" x14ac:dyDescent="0.35">
      <c r="B360" s="738" t="s">
        <v>139</v>
      </c>
      <c r="C360" s="1" t="s">
        <v>193</v>
      </c>
      <c r="D360" s="210">
        <v>676</v>
      </c>
      <c r="E360" s="210">
        <v>724</v>
      </c>
      <c r="F360" s="210">
        <v>686</v>
      </c>
      <c r="G360" s="210">
        <v>655</v>
      </c>
      <c r="H360" s="210">
        <v>671</v>
      </c>
      <c r="I360" s="210">
        <v>702</v>
      </c>
      <c r="J360" s="210">
        <v>660</v>
      </c>
      <c r="K360" s="210">
        <v>686</v>
      </c>
      <c r="L360" s="210">
        <v>696</v>
      </c>
      <c r="M360" s="210">
        <v>701</v>
      </c>
      <c r="N360" s="210">
        <v>683</v>
      </c>
      <c r="O360" s="210">
        <v>731</v>
      </c>
      <c r="P360" s="211">
        <v>742</v>
      </c>
      <c r="Q360" s="211">
        <v>788</v>
      </c>
      <c r="R360" s="211">
        <v>833</v>
      </c>
      <c r="S360" s="554">
        <f>100</f>
        <v>100</v>
      </c>
      <c r="T360" s="72">
        <f t="shared" si="265"/>
        <v>107.10059171597634</v>
      </c>
      <c r="U360" s="72">
        <f t="shared" si="263"/>
        <v>101.47928994082841</v>
      </c>
      <c r="V360" s="72">
        <f t="shared" si="263"/>
        <v>96.89349112426035</v>
      </c>
      <c r="W360" s="72">
        <f t="shared" si="263"/>
        <v>99.260355029585796</v>
      </c>
      <c r="X360" s="72">
        <f t="shared" si="263"/>
        <v>103.84615384615384</v>
      </c>
      <c r="Y360" s="72">
        <f t="shared" si="263"/>
        <v>97.633136094674555</v>
      </c>
      <c r="Z360" s="72">
        <f t="shared" si="263"/>
        <v>101.47928994082841</v>
      </c>
      <c r="AA360" s="72">
        <f t="shared" si="263"/>
        <v>102.9585798816568</v>
      </c>
      <c r="AB360" s="72">
        <f t="shared" si="227"/>
        <v>103.69822485207101</v>
      </c>
      <c r="AC360" s="72">
        <f t="shared" si="227"/>
        <v>101.03550295857988</v>
      </c>
      <c r="AD360" s="72">
        <f t="shared" si="227"/>
        <v>108.13609467455622</v>
      </c>
      <c r="AE360" s="72">
        <f t="shared" ref="AE360:AG360" si="286">P360*100/$D360</f>
        <v>109.76331360946746</v>
      </c>
      <c r="AF360" s="72">
        <f t="shared" si="286"/>
        <v>116.5680473372781</v>
      </c>
      <c r="AG360" s="73">
        <f t="shared" si="286"/>
        <v>123.22485207100591</v>
      </c>
      <c r="AH360" s="555">
        <v>1</v>
      </c>
      <c r="AI360" s="232">
        <v>1</v>
      </c>
      <c r="AJ360" s="232">
        <v>1</v>
      </c>
      <c r="AK360" s="232">
        <v>1</v>
      </c>
      <c r="AL360" s="232">
        <v>1</v>
      </c>
      <c r="AM360" s="232">
        <v>1</v>
      </c>
      <c r="AN360" s="232">
        <v>1</v>
      </c>
      <c r="AO360" s="232">
        <v>1</v>
      </c>
      <c r="AP360" s="232">
        <v>1</v>
      </c>
      <c r="AQ360" s="232">
        <v>1</v>
      </c>
      <c r="AR360" s="232">
        <v>1</v>
      </c>
      <c r="AS360" s="232">
        <v>1</v>
      </c>
      <c r="AT360" s="232">
        <v>4</v>
      </c>
      <c r="AU360" s="232">
        <v>6</v>
      </c>
      <c r="AV360" s="234">
        <v>7</v>
      </c>
    </row>
    <row r="361" spans="2:48" ht="14.5" x14ac:dyDescent="0.35">
      <c r="B361" s="738"/>
      <c r="C361" s="1" t="s">
        <v>194</v>
      </c>
      <c r="D361" s="211">
        <v>348</v>
      </c>
      <c r="E361" s="211">
        <v>351</v>
      </c>
      <c r="F361" s="211">
        <v>442</v>
      </c>
      <c r="G361" s="211">
        <v>456</v>
      </c>
      <c r="H361" s="211">
        <v>553</v>
      </c>
      <c r="I361" s="211">
        <v>588</v>
      </c>
      <c r="J361" s="211">
        <v>552</v>
      </c>
      <c r="K361" s="211">
        <v>624</v>
      </c>
      <c r="L361" s="211">
        <v>657</v>
      </c>
      <c r="M361" s="211">
        <v>618</v>
      </c>
      <c r="N361" s="211">
        <v>621</v>
      </c>
      <c r="O361" s="211">
        <v>593</v>
      </c>
      <c r="P361" s="211">
        <v>668</v>
      </c>
      <c r="Q361" s="211">
        <v>700</v>
      </c>
      <c r="R361" s="211">
        <v>731</v>
      </c>
      <c r="S361" s="554">
        <f>100</f>
        <v>100</v>
      </c>
      <c r="T361" s="72">
        <f t="shared" si="265"/>
        <v>100.86206896551724</v>
      </c>
      <c r="U361" s="72">
        <f t="shared" si="263"/>
        <v>127.01149425287356</v>
      </c>
      <c r="V361" s="72">
        <f t="shared" si="263"/>
        <v>131.0344827586207</v>
      </c>
      <c r="W361" s="72">
        <f t="shared" si="263"/>
        <v>158.90804597701148</v>
      </c>
      <c r="X361" s="72">
        <f t="shared" si="263"/>
        <v>168.9655172413793</v>
      </c>
      <c r="Y361" s="72">
        <f t="shared" si="263"/>
        <v>158.62068965517241</v>
      </c>
      <c r="Z361" s="72">
        <f t="shared" si="263"/>
        <v>179.31034482758622</v>
      </c>
      <c r="AA361" s="72">
        <f t="shared" si="263"/>
        <v>188.79310344827587</v>
      </c>
      <c r="AB361" s="72">
        <f t="shared" si="227"/>
        <v>177.58620689655172</v>
      </c>
      <c r="AC361" s="72">
        <f t="shared" si="227"/>
        <v>178.44827586206895</v>
      </c>
      <c r="AD361" s="72">
        <f t="shared" si="227"/>
        <v>170.40229885057471</v>
      </c>
      <c r="AE361" s="72">
        <f t="shared" ref="AE361:AG361" si="287">P361*100/$D361</f>
        <v>191.95402298850576</v>
      </c>
      <c r="AF361" s="72">
        <f t="shared" si="287"/>
        <v>201.14942528735631</v>
      </c>
      <c r="AG361" s="73">
        <f t="shared" si="287"/>
        <v>210.05747126436782</v>
      </c>
      <c r="AH361" s="555">
        <v>4</v>
      </c>
      <c r="AI361" s="232">
        <v>4</v>
      </c>
      <c r="AJ361" s="232">
        <v>4</v>
      </c>
      <c r="AK361" s="232">
        <v>4</v>
      </c>
      <c r="AL361" s="232">
        <v>4</v>
      </c>
      <c r="AM361" s="232">
        <v>4</v>
      </c>
      <c r="AN361" s="232">
        <v>4</v>
      </c>
      <c r="AO361" s="232">
        <v>4</v>
      </c>
      <c r="AP361" s="232">
        <v>4</v>
      </c>
      <c r="AQ361" s="232">
        <v>4</v>
      </c>
      <c r="AR361" s="232">
        <v>4</v>
      </c>
      <c r="AS361" s="232">
        <v>4</v>
      </c>
      <c r="AT361" s="232">
        <v>4</v>
      </c>
      <c r="AU361" s="232">
        <v>6</v>
      </c>
      <c r="AV361" s="234">
        <v>7</v>
      </c>
    </row>
    <row r="362" spans="2:48" ht="14.5" x14ac:dyDescent="0.35">
      <c r="B362" s="738"/>
      <c r="C362" s="1" t="s">
        <v>195</v>
      </c>
      <c r="D362" s="211">
        <v>276</v>
      </c>
      <c r="E362" s="211">
        <v>227</v>
      </c>
      <c r="F362" s="211">
        <v>178</v>
      </c>
      <c r="G362" s="211">
        <v>247</v>
      </c>
      <c r="H362" s="211">
        <v>257</v>
      </c>
      <c r="I362" s="211">
        <v>188</v>
      </c>
      <c r="J362" s="211">
        <v>264</v>
      </c>
      <c r="K362" s="211">
        <v>320</v>
      </c>
      <c r="L362" s="211">
        <v>355</v>
      </c>
      <c r="M362" s="211">
        <v>343</v>
      </c>
      <c r="N362" s="211">
        <v>393</v>
      </c>
      <c r="O362" s="211">
        <v>398</v>
      </c>
      <c r="P362" s="211">
        <v>459</v>
      </c>
      <c r="Q362" s="211">
        <v>501</v>
      </c>
      <c r="R362" s="211">
        <v>544</v>
      </c>
      <c r="S362" s="554">
        <f>100</f>
        <v>100</v>
      </c>
      <c r="T362" s="72">
        <f t="shared" si="265"/>
        <v>82.246376811594203</v>
      </c>
      <c r="U362" s="72">
        <f t="shared" si="263"/>
        <v>64.492753623188406</v>
      </c>
      <c r="V362" s="72">
        <f t="shared" si="263"/>
        <v>89.492753623188406</v>
      </c>
      <c r="W362" s="72">
        <f t="shared" si="263"/>
        <v>93.115942028985501</v>
      </c>
      <c r="X362" s="72">
        <f t="shared" si="263"/>
        <v>68.115942028985501</v>
      </c>
      <c r="Y362" s="72">
        <f t="shared" si="263"/>
        <v>95.652173913043484</v>
      </c>
      <c r="Z362" s="72">
        <f t="shared" si="263"/>
        <v>115.94202898550725</v>
      </c>
      <c r="AA362" s="72">
        <f t="shared" si="263"/>
        <v>128.62318840579709</v>
      </c>
      <c r="AB362" s="72">
        <f t="shared" si="227"/>
        <v>124.27536231884058</v>
      </c>
      <c r="AC362" s="72">
        <f t="shared" si="227"/>
        <v>142.39130434782609</v>
      </c>
      <c r="AD362" s="72">
        <f t="shared" si="227"/>
        <v>144.20289855072463</v>
      </c>
      <c r="AE362" s="72">
        <f t="shared" ref="AE362:AG362" si="288">P362*100/$D362</f>
        <v>166.30434782608697</v>
      </c>
      <c r="AF362" s="72">
        <f t="shared" si="288"/>
        <v>181.52173913043478</v>
      </c>
      <c r="AG362" s="73">
        <f t="shared" si="288"/>
        <v>197.10144927536231</v>
      </c>
      <c r="AH362" s="555">
        <v>4</v>
      </c>
      <c r="AI362" s="232">
        <v>4</v>
      </c>
      <c r="AJ362" s="232">
        <v>4</v>
      </c>
      <c r="AK362" s="232">
        <v>4</v>
      </c>
      <c r="AL362" s="232">
        <v>4</v>
      </c>
      <c r="AM362" s="232">
        <v>4</v>
      </c>
      <c r="AN362" s="232">
        <v>4</v>
      </c>
      <c r="AO362" s="232">
        <v>4</v>
      </c>
      <c r="AP362" s="232">
        <v>4</v>
      </c>
      <c r="AQ362" s="232">
        <v>4</v>
      </c>
      <c r="AR362" s="232">
        <v>4</v>
      </c>
      <c r="AS362" s="232">
        <v>4</v>
      </c>
      <c r="AT362" s="232">
        <v>4</v>
      </c>
      <c r="AU362" s="232">
        <v>6</v>
      </c>
      <c r="AV362" s="234">
        <v>7</v>
      </c>
    </row>
    <row r="363" spans="2:48" ht="14.5" x14ac:dyDescent="0.35">
      <c r="B363" s="738"/>
      <c r="C363" s="1" t="s">
        <v>196</v>
      </c>
      <c r="D363" s="210">
        <v>0</v>
      </c>
      <c r="E363" s="210">
        <v>0</v>
      </c>
      <c r="F363" s="210">
        <v>0</v>
      </c>
      <c r="G363" s="210">
        <v>0</v>
      </c>
      <c r="H363" s="210">
        <v>0</v>
      </c>
      <c r="I363" s="210">
        <v>0</v>
      </c>
      <c r="J363" s="210">
        <v>0</v>
      </c>
      <c r="K363" s="210">
        <v>0</v>
      </c>
      <c r="L363" s="210">
        <v>0</v>
      </c>
      <c r="M363" s="210">
        <v>0</v>
      </c>
      <c r="N363" s="210">
        <v>0</v>
      </c>
      <c r="O363" s="210">
        <v>0</v>
      </c>
      <c r="P363" s="211">
        <v>0</v>
      </c>
      <c r="Q363" s="211">
        <v>0</v>
      </c>
      <c r="R363" s="211">
        <v>0</v>
      </c>
      <c r="S363" s="554">
        <f>100</f>
        <v>100</v>
      </c>
      <c r="T363" s="72" t="e">
        <f t="shared" si="265"/>
        <v>#DIV/0!</v>
      </c>
      <c r="U363" s="72" t="e">
        <f t="shared" si="263"/>
        <v>#DIV/0!</v>
      </c>
      <c r="V363" s="72" t="e">
        <f t="shared" si="263"/>
        <v>#DIV/0!</v>
      </c>
      <c r="W363" s="72" t="e">
        <f t="shared" si="263"/>
        <v>#DIV/0!</v>
      </c>
      <c r="X363" s="72" t="e">
        <f t="shared" si="263"/>
        <v>#DIV/0!</v>
      </c>
      <c r="Y363" s="72" t="e">
        <f t="shared" si="263"/>
        <v>#DIV/0!</v>
      </c>
      <c r="Z363" s="72" t="e">
        <f t="shared" si="263"/>
        <v>#DIV/0!</v>
      </c>
      <c r="AA363" s="72" t="e">
        <f t="shared" si="263"/>
        <v>#DIV/0!</v>
      </c>
      <c r="AB363" s="72" t="e">
        <f t="shared" si="227"/>
        <v>#DIV/0!</v>
      </c>
      <c r="AC363" s="72" t="e">
        <f t="shared" si="227"/>
        <v>#DIV/0!</v>
      </c>
      <c r="AD363" s="72" t="e">
        <f t="shared" si="227"/>
        <v>#DIV/0!</v>
      </c>
      <c r="AE363" s="72" t="e">
        <f t="shared" ref="AE363:AG363" si="289">P363*100/$D363</f>
        <v>#DIV/0!</v>
      </c>
      <c r="AF363" s="72" t="e">
        <f t="shared" si="289"/>
        <v>#DIV/0!</v>
      </c>
      <c r="AG363" s="73" t="e">
        <f t="shared" si="289"/>
        <v>#DIV/0!</v>
      </c>
      <c r="AH363" s="555">
        <v>1</v>
      </c>
      <c r="AI363" s="232">
        <v>1</v>
      </c>
      <c r="AJ363" s="232">
        <v>1</v>
      </c>
      <c r="AK363" s="232">
        <v>1</v>
      </c>
      <c r="AL363" s="232">
        <v>1</v>
      </c>
      <c r="AM363" s="232">
        <v>1</v>
      </c>
      <c r="AN363" s="232">
        <v>1</v>
      </c>
      <c r="AO363" s="232">
        <v>1</v>
      </c>
      <c r="AP363" s="232">
        <v>1</v>
      </c>
      <c r="AQ363" s="232">
        <v>1</v>
      </c>
      <c r="AR363" s="232">
        <v>1</v>
      </c>
      <c r="AS363" s="232">
        <v>1</v>
      </c>
      <c r="AT363" s="232">
        <v>4</v>
      </c>
      <c r="AU363" s="232">
        <v>6</v>
      </c>
      <c r="AV363" s="234">
        <v>7</v>
      </c>
    </row>
    <row r="364" spans="2:48" ht="14.5" x14ac:dyDescent="0.35">
      <c r="B364" s="738"/>
      <c r="C364" s="1" t="s">
        <v>197</v>
      </c>
      <c r="D364" s="210">
        <v>1300</v>
      </c>
      <c r="E364" s="210">
        <v>1302</v>
      </c>
      <c r="F364" s="210">
        <v>1306</v>
      </c>
      <c r="G364" s="210">
        <v>1358</v>
      </c>
      <c r="H364" s="210">
        <v>1481</v>
      </c>
      <c r="I364" s="210">
        <v>1478</v>
      </c>
      <c r="J364" s="210">
        <v>1476</v>
      </c>
      <c r="K364" s="210">
        <v>1630</v>
      </c>
      <c r="L364" s="210">
        <v>1708</v>
      </c>
      <c r="M364" s="210">
        <v>1662</v>
      </c>
      <c r="N364" s="210">
        <v>1697</v>
      </c>
      <c r="O364" s="210">
        <v>1722</v>
      </c>
      <c r="P364" s="211">
        <v>1869</v>
      </c>
      <c r="Q364" s="211">
        <v>1989</v>
      </c>
      <c r="R364" s="211">
        <v>2108</v>
      </c>
      <c r="S364" s="554">
        <f>100</f>
        <v>100</v>
      </c>
      <c r="T364" s="72">
        <f t="shared" si="265"/>
        <v>100.15384615384616</v>
      </c>
      <c r="U364" s="72">
        <f t="shared" si="263"/>
        <v>100.46153846153847</v>
      </c>
      <c r="V364" s="72">
        <f t="shared" si="263"/>
        <v>104.46153846153847</v>
      </c>
      <c r="W364" s="72">
        <f t="shared" si="263"/>
        <v>113.92307692307692</v>
      </c>
      <c r="X364" s="72">
        <f t="shared" si="263"/>
        <v>113.69230769230769</v>
      </c>
      <c r="Y364" s="72">
        <f t="shared" si="263"/>
        <v>113.53846153846153</v>
      </c>
      <c r="Z364" s="72">
        <f t="shared" si="263"/>
        <v>125.38461538461539</v>
      </c>
      <c r="AA364" s="72">
        <f t="shared" si="263"/>
        <v>131.38461538461539</v>
      </c>
      <c r="AB364" s="72">
        <f t="shared" si="227"/>
        <v>127.84615384615384</v>
      </c>
      <c r="AC364" s="72">
        <f t="shared" si="227"/>
        <v>130.53846153846155</v>
      </c>
      <c r="AD364" s="72">
        <f t="shared" si="227"/>
        <v>132.46153846153845</v>
      </c>
      <c r="AE364" s="72">
        <f t="shared" ref="AE364:AG364" si="290">P364*100/$D364</f>
        <v>143.76923076923077</v>
      </c>
      <c r="AF364" s="72">
        <f t="shared" si="290"/>
        <v>153</v>
      </c>
      <c r="AG364" s="73">
        <f t="shared" si="290"/>
        <v>162.15384615384616</v>
      </c>
      <c r="AH364" s="555">
        <v>1</v>
      </c>
      <c r="AI364" s="232">
        <v>1</v>
      </c>
      <c r="AJ364" s="232">
        <v>1</v>
      </c>
      <c r="AK364" s="232">
        <v>1</v>
      </c>
      <c r="AL364" s="232">
        <v>1</v>
      </c>
      <c r="AM364" s="232">
        <v>1</v>
      </c>
      <c r="AN364" s="232">
        <v>1</v>
      </c>
      <c r="AO364" s="232">
        <v>1</v>
      </c>
      <c r="AP364" s="232">
        <v>1</v>
      </c>
      <c r="AQ364" s="232">
        <v>1</v>
      </c>
      <c r="AR364" s="232">
        <v>1</v>
      </c>
      <c r="AS364" s="232">
        <v>1</v>
      </c>
      <c r="AT364" s="232">
        <v>4</v>
      </c>
      <c r="AU364" s="232">
        <v>6</v>
      </c>
      <c r="AV364" s="234">
        <v>7</v>
      </c>
    </row>
    <row r="365" spans="2:48" ht="14.5" x14ac:dyDescent="0.35">
      <c r="B365" s="739"/>
      <c r="C365" s="8" t="s">
        <v>198</v>
      </c>
      <c r="D365">
        <v>1300</v>
      </c>
      <c r="E365">
        <v>1302</v>
      </c>
      <c r="F365">
        <v>1306</v>
      </c>
      <c r="G365">
        <v>1358</v>
      </c>
      <c r="H365">
        <v>1481</v>
      </c>
      <c r="I365">
        <v>1478</v>
      </c>
      <c r="J365">
        <v>1476</v>
      </c>
      <c r="K365">
        <v>1630</v>
      </c>
      <c r="L365">
        <v>1708</v>
      </c>
      <c r="M365">
        <v>1662</v>
      </c>
      <c r="N365">
        <v>1697</v>
      </c>
      <c r="O365">
        <v>1722</v>
      </c>
      <c r="P365">
        <v>1869</v>
      </c>
      <c r="Q365">
        <v>1989</v>
      </c>
      <c r="R365">
        <v>2108</v>
      </c>
      <c r="S365" s="554">
        <f>100</f>
        <v>100</v>
      </c>
      <c r="T365" s="72">
        <f t="shared" si="265"/>
        <v>100.15384615384616</v>
      </c>
      <c r="U365" s="72">
        <f t="shared" si="263"/>
        <v>100.46153846153847</v>
      </c>
      <c r="V365" s="72">
        <f t="shared" si="263"/>
        <v>104.46153846153847</v>
      </c>
      <c r="W365" s="72">
        <f t="shared" si="263"/>
        <v>113.92307692307692</v>
      </c>
      <c r="X365" s="72">
        <f t="shared" si="263"/>
        <v>113.69230769230769</v>
      </c>
      <c r="Y365" s="72">
        <f t="shared" si="263"/>
        <v>113.53846153846153</v>
      </c>
      <c r="Z365" s="72">
        <f t="shared" si="263"/>
        <v>125.38461538461539</v>
      </c>
      <c r="AA365" s="72">
        <f t="shared" si="263"/>
        <v>131.38461538461539</v>
      </c>
      <c r="AB365" s="72">
        <f t="shared" si="227"/>
        <v>127.84615384615384</v>
      </c>
      <c r="AC365" s="72">
        <f t="shared" si="227"/>
        <v>130.53846153846155</v>
      </c>
      <c r="AD365" s="72">
        <f t="shared" si="227"/>
        <v>132.46153846153845</v>
      </c>
      <c r="AE365" s="72">
        <f t="shared" ref="AE365:AG365" si="291">P365*100/$D365</f>
        <v>143.76923076923077</v>
      </c>
      <c r="AF365" s="72">
        <f t="shared" si="291"/>
        <v>153</v>
      </c>
      <c r="AG365" s="73">
        <f t="shared" si="291"/>
        <v>162.15384615384616</v>
      </c>
      <c r="AH365" s="235"/>
      <c r="AI365" s="236"/>
      <c r="AJ365" s="236"/>
      <c r="AK365" s="236"/>
      <c r="AL365" s="236"/>
      <c r="AM365" s="236"/>
      <c r="AN365" s="236"/>
      <c r="AO365" s="236"/>
      <c r="AP365" s="236"/>
      <c r="AQ365" s="236"/>
      <c r="AR365" s="236"/>
      <c r="AS365" s="236"/>
      <c r="AT365" s="236"/>
      <c r="AU365" s="236"/>
      <c r="AV365" s="237"/>
    </row>
    <row r="366" spans="2:48" ht="15" customHeight="1" x14ac:dyDescent="0.35">
      <c r="B366" s="738" t="s">
        <v>140</v>
      </c>
      <c r="C366" s="1" t="s">
        <v>193</v>
      </c>
      <c r="D366" s="210">
        <v>507</v>
      </c>
      <c r="E366" s="210">
        <v>546</v>
      </c>
      <c r="F366" s="210">
        <v>650</v>
      </c>
      <c r="G366" s="211">
        <v>915</v>
      </c>
      <c r="H366" s="211">
        <v>1042</v>
      </c>
      <c r="I366" s="211">
        <v>1196</v>
      </c>
      <c r="J366" s="211">
        <v>1188</v>
      </c>
      <c r="K366" s="211">
        <v>1328</v>
      </c>
      <c r="L366" s="211">
        <v>1438</v>
      </c>
      <c r="M366" s="211">
        <v>1682</v>
      </c>
      <c r="N366" s="211">
        <v>1503</v>
      </c>
      <c r="O366" s="211">
        <v>1569</v>
      </c>
      <c r="P366" s="211">
        <v>1595</v>
      </c>
      <c r="Q366" s="211">
        <v>1695</v>
      </c>
      <c r="R366" s="211">
        <v>1793</v>
      </c>
      <c r="S366" s="554">
        <f>100</f>
        <v>100</v>
      </c>
      <c r="T366" s="72">
        <f t="shared" si="265"/>
        <v>107.69230769230769</v>
      </c>
      <c r="U366" s="72">
        <f t="shared" si="263"/>
        <v>128.2051282051282</v>
      </c>
      <c r="V366" s="72">
        <f t="shared" si="263"/>
        <v>180.47337278106508</v>
      </c>
      <c r="W366" s="72">
        <f t="shared" si="263"/>
        <v>205.52268244575936</v>
      </c>
      <c r="X366" s="72">
        <f t="shared" si="263"/>
        <v>235.89743589743588</v>
      </c>
      <c r="Y366" s="72">
        <f t="shared" si="263"/>
        <v>234.31952662721895</v>
      </c>
      <c r="Z366" s="72">
        <f t="shared" si="263"/>
        <v>261.93293885601577</v>
      </c>
      <c r="AA366" s="72">
        <f t="shared" si="263"/>
        <v>283.62919132149904</v>
      </c>
      <c r="AB366" s="72">
        <f t="shared" si="227"/>
        <v>331.75542406311638</v>
      </c>
      <c r="AC366" s="72">
        <f t="shared" si="227"/>
        <v>296.44970414201185</v>
      </c>
      <c r="AD366" s="72">
        <f t="shared" si="227"/>
        <v>309.46745562130178</v>
      </c>
      <c r="AE366" s="72">
        <f t="shared" ref="AE366:AG366" si="292">P366*100/$D366</f>
        <v>314.59566074950692</v>
      </c>
      <c r="AF366" s="72">
        <f t="shared" si="292"/>
        <v>334.31952662721892</v>
      </c>
      <c r="AG366" s="73">
        <f t="shared" si="292"/>
        <v>353.6489151873767</v>
      </c>
      <c r="AH366" s="555">
        <v>1</v>
      </c>
      <c r="AI366" s="232">
        <v>1</v>
      </c>
      <c r="AJ366" s="232">
        <v>1</v>
      </c>
      <c r="AK366" s="232">
        <v>4</v>
      </c>
      <c r="AL366" s="232">
        <v>4</v>
      </c>
      <c r="AM366" s="232">
        <v>4</v>
      </c>
      <c r="AN366" s="232">
        <v>4</v>
      </c>
      <c r="AO366" s="232">
        <v>4</v>
      </c>
      <c r="AP366" s="232">
        <v>4</v>
      </c>
      <c r="AQ366" s="232">
        <v>4</v>
      </c>
      <c r="AR366" s="232">
        <v>4</v>
      </c>
      <c r="AS366" s="232">
        <v>4</v>
      </c>
      <c r="AT366" s="232">
        <v>4</v>
      </c>
      <c r="AU366" s="232">
        <v>6</v>
      </c>
      <c r="AV366" s="234">
        <v>7</v>
      </c>
    </row>
    <row r="367" spans="2:48" ht="14.5" x14ac:dyDescent="0.35">
      <c r="B367" s="738"/>
      <c r="C367" s="1" t="s">
        <v>194</v>
      </c>
      <c r="D367" s="211">
        <v>305</v>
      </c>
      <c r="E367" s="211">
        <v>333</v>
      </c>
      <c r="F367" s="211">
        <v>332</v>
      </c>
      <c r="G367" s="211">
        <v>264</v>
      </c>
      <c r="H367" s="211">
        <v>278</v>
      </c>
      <c r="I367" s="211">
        <v>257</v>
      </c>
      <c r="J367" s="211">
        <v>399</v>
      </c>
      <c r="K367" s="211">
        <v>431</v>
      </c>
      <c r="L367" s="211">
        <v>445</v>
      </c>
      <c r="M367" s="210">
        <v>283</v>
      </c>
      <c r="N367" s="210">
        <v>423</v>
      </c>
      <c r="O367" s="210">
        <v>507</v>
      </c>
      <c r="P367" s="211">
        <v>528</v>
      </c>
      <c r="Q367" s="211">
        <v>553</v>
      </c>
      <c r="R367" s="211">
        <v>578</v>
      </c>
      <c r="S367" s="554">
        <f>100</f>
        <v>100</v>
      </c>
      <c r="T367" s="72">
        <f t="shared" si="265"/>
        <v>109.18032786885246</v>
      </c>
      <c r="U367" s="72">
        <f t="shared" si="263"/>
        <v>108.85245901639344</v>
      </c>
      <c r="V367" s="72">
        <f t="shared" si="263"/>
        <v>86.557377049180332</v>
      </c>
      <c r="W367" s="72">
        <f t="shared" si="263"/>
        <v>91.147540983606561</v>
      </c>
      <c r="X367" s="72">
        <f t="shared" si="263"/>
        <v>84.26229508196721</v>
      </c>
      <c r="Y367" s="72">
        <f t="shared" si="263"/>
        <v>130.81967213114754</v>
      </c>
      <c r="Z367" s="72">
        <f t="shared" si="263"/>
        <v>141.31147540983608</v>
      </c>
      <c r="AA367" s="72">
        <f t="shared" si="263"/>
        <v>145.90163934426229</v>
      </c>
      <c r="AB367" s="72">
        <f t="shared" si="227"/>
        <v>92.786885245901644</v>
      </c>
      <c r="AC367" s="72">
        <f t="shared" si="227"/>
        <v>138.68852459016392</v>
      </c>
      <c r="AD367" s="72">
        <f t="shared" si="227"/>
        <v>166.2295081967213</v>
      </c>
      <c r="AE367" s="72">
        <f t="shared" ref="AE367:AG367" si="293">P367*100/$D367</f>
        <v>173.11475409836066</v>
      </c>
      <c r="AF367" s="72">
        <f t="shared" si="293"/>
        <v>181.31147540983608</v>
      </c>
      <c r="AG367" s="73">
        <f t="shared" si="293"/>
        <v>189.50819672131146</v>
      </c>
      <c r="AH367" s="555">
        <v>4</v>
      </c>
      <c r="AI367" s="232">
        <v>4</v>
      </c>
      <c r="AJ367" s="232">
        <v>4</v>
      </c>
      <c r="AK367" s="232">
        <v>4</v>
      </c>
      <c r="AL367" s="232">
        <v>4</v>
      </c>
      <c r="AM367" s="232">
        <v>4</v>
      </c>
      <c r="AN367" s="232">
        <v>4</v>
      </c>
      <c r="AO367" s="232">
        <v>4</v>
      </c>
      <c r="AP367" s="232">
        <v>4</v>
      </c>
      <c r="AQ367" s="232">
        <v>1</v>
      </c>
      <c r="AR367" s="232">
        <v>1</v>
      </c>
      <c r="AS367" s="232">
        <v>1</v>
      </c>
      <c r="AT367" s="232">
        <v>4</v>
      </c>
      <c r="AU367" s="232">
        <v>6</v>
      </c>
      <c r="AV367" s="234">
        <v>7</v>
      </c>
    </row>
    <row r="368" spans="2:48" ht="14.5" x14ac:dyDescent="0.35">
      <c r="B368" s="738"/>
      <c r="C368" s="1" t="s">
        <v>195</v>
      </c>
      <c r="D368" s="211">
        <v>451</v>
      </c>
      <c r="E368" s="211">
        <v>333</v>
      </c>
      <c r="F368" s="211">
        <v>316</v>
      </c>
      <c r="G368" s="211">
        <v>182</v>
      </c>
      <c r="H368" s="211">
        <v>192</v>
      </c>
      <c r="I368" s="211">
        <v>98</v>
      </c>
      <c r="J368" s="211">
        <v>89</v>
      </c>
      <c r="K368" s="211">
        <v>103</v>
      </c>
      <c r="L368" s="211">
        <v>111</v>
      </c>
      <c r="M368" s="211">
        <v>173</v>
      </c>
      <c r="N368" s="211">
        <v>162</v>
      </c>
      <c r="O368" s="211">
        <v>190</v>
      </c>
      <c r="P368" s="211">
        <v>189</v>
      </c>
      <c r="Q368" s="211">
        <v>206</v>
      </c>
      <c r="R368" s="211">
        <v>224</v>
      </c>
      <c r="S368" s="554">
        <f>100</f>
        <v>100</v>
      </c>
      <c r="T368" s="72">
        <f t="shared" si="265"/>
        <v>73.835920177383585</v>
      </c>
      <c r="U368" s="72">
        <f t="shared" si="263"/>
        <v>70.066518847006648</v>
      </c>
      <c r="V368" s="72">
        <f t="shared" si="263"/>
        <v>40.354767184035474</v>
      </c>
      <c r="W368" s="72">
        <f t="shared" si="263"/>
        <v>42.572062084257205</v>
      </c>
      <c r="X368" s="72">
        <f t="shared" si="263"/>
        <v>21.72949002217295</v>
      </c>
      <c r="Y368" s="72">
        <f t="shared" si="263"/>
        <v>19.733924611973393</v>
      </c>
      <c r="Z368" s="72">
        <f t="shared" si="263"/>
        <v>22.838137472283815</v>
      </c>
      <c r="AA368" s="72">
        <f t="shared" si="263"/>
        <v>24.611973392461199</v>
      </c>
      <c r="AB368" s="72">
        <f t="shared" si="227"/>
        <v>38.35920177383592</v>
      </c>
      <c r="AC368" s="72">
        <f t="shared" si="227"/>
        <v>35.920177383592019</v>
      </c>
      <c r="AD368" s="72">
        <f t="shared" si="227"/>
        <v>42.128603104212857</v>
      </c>
      <c r="AE368" s="72">
        <f t="shared" ref="AE368:AG368" si="294">P368*100/$D368</f>
        <v>41.906873614190687</v>
      </c>
      <c r="AF368" s="72">
        <f t="shared" si="294"/>
        <v>45.676274944567631</v>
      </c>
      <c r="AG368" s="73">
        <f t="shared" si="294"/>
        <v>49.667405764966738</v>
      </c>
      <c r="AH368" s="555">
        <v>4</v>
      </c>
      <c r="AI368" s="232">
        <v>4</v>
      </c>
      <c r="AJ368" s="232">
        <v>4</v>
      </c>
      <c r="AK368" s="232">
        <v>4</v>
      </c>
      <c r="AL368" s="232">
        <v>4</v>
      </c>
      <c r="AM368" s="232">
        <v>4</v>
      </c>
      <c r="AN368" s="232">
        <v>4</v>
      </c>
      <c r="AO368" s="232">
        <v>4</v>
      </c>
      <c r="AP368" s="232">
        <v>4</v>
      </c>
      <c r="AQ368" s="232">
        <v>4</v>
      </c>
      <c r="AR368" s="232">
        <v>4</v>
      </c>
      <c r="AS368" s="232">
        <v>4</v>
      </c>
      <c r="AT368" s="232">
        <v>4</v>
      </c>
      <c r="AU368" s="232">
        <v>6</v>
      </c>
      <c r="AV368" s="234">
        <v>7</v>
      </c>
    </row>
    <row r="369" spans="2:48" ht="14.5" x14ac:dyDescent="0.35">
      <c r="B369" s="738"/>
      <c r="C369" s="1" t="s">
        <v>196</v>
      </c>
      <c r="D369" s="210">
        <v>0</v>
      </c>
      <c r="E369" s="210">
        <v>0</v>
      </c>
      <c r="F369" s="210">
        <v>0</v>
      </c>
      <c r="G369" s="210">
        <v>0</v>
      </c>
      <c r="H369" s="210">
        <v>0</v>
      </c>
      <c r="I369" s="210">
        <v>0</v>
      </c>
      <c r="J369" s="210">
        <v>0</v>
      </c>
      <c r="K369" s="210">
        <v>0</v>
      </c>
      <c r="L369" s="210">
        <v>0</v>
      </c>
      <c r="M369" s="210">
        <v>0</v>
      </c>
      <c r="N369" s="210">
        <v>0</v>
      </c>
      <c r="O369" s="210">
        <v>0</v>
      </c>
      <c r="P369" s="211">
        <v>0</v>
      </c>
      <c r="Q369" s="211">
        <v>0</v>
      </c>
      <c r="R369" s="211">
        <v>0</v>
      </c>
      <c r="S369" s="554">
        <f>100</f>
        <v>100</v>
      </c>
      <c r="T369" s="72" t="e">
        <f t="shared" si="265"/>
        <v>#DIV/0!</v>
      </c>
      <c r="U369" s="72" t="e">
        <f t="shared" si="263"/>
        <v>#DIV/0!</v>
      </c>
      <c r="V369" s="72" t="e">
        <f t="shared" si="263"/>
        <v>#DIV/0!</v>
      </c>
      <c r="W369" s="72" t="e">
        <f t="shared" si="263"/>
        <v>#DIV/0!</v>
      </c>
      <c r="X369" s="72" t="e">
        <f t="shared" si="263"/>
        <v>#DIV/0!</v>
      </c>
      <c r="Y369" s="72" t="e">
        <f t="shared" si="263"/>
        <v>#DIV/0!</v>
      </c>
      <c r="Z369" s="72" t="e">
        <f t="shared" si="263"/>
        <v>#DIV/0!</v>
      </c>
      <c r="AA369" s="72" t="e">
        <f t="shared" si="263"/>
        <v>#DIV/0!</v>
      </c>
      <c r="AB369" s="72" t="e">
        <f t="shared" si="227"/>
        <v>#DIV/0!</v>
      </c>
      <c r="AC369" s="72" t="e">
        <f t="shared" si="227"/>
        <v>#DIV/0!</v>
      </c>
      <c r="AD369" s="72" t="e">
        <f t="shared" si="227"/>
        <v>#DIV/0!</v>
      </c>
      <c r="AE369" s="72" t="e">
        <f t="shared" ref="AE369:AG369" si="295">P369*100/$D369</f>
        <v>#DIV/0!</v>
      </c>
      <c r="AF369" s="72" t="e">
        <f t="shared" si="295"/>
        <v>#DIV/0!</v>
      </c>
      <c r="AG369" s="73" t="e">
        <f t="shared" si="295"/>
        <v>#DIV/0!</v>
      </c>
      <c r="AH369" s="555">
        <v>1</v>
      </c>
      <c r="AI369" s="232">
        <v>1</v>
      </c>
      <c r="AJ369" s="232">
        <v>1</v>
      </c>
      <c r="AK369" s="232">
        <v>1</v>
      </c>
      <c r="AL369" s="232">
        <v>1</v>
      </c>
      <c r="AM369" s="232">
        <v>1</v>
      </c>
      <c r="AN369" s="232">
        <v>1</v>
      </c>
      <c r="AO369" s="232">
        <v>1</v>
      </c>
      <c r="AP369" s="232">
        <v>1</v>
      </c>
      <c r="AQ369" s="232">
        <v>1</v>
      </c>
      <c r="AR369" s="232">
        <v>1</v>
      </c>
      <c r="AS369" s="232">
        <v>1</v>
      </c>
      <c r="AT369" s="232">
        <v>4</v>
      </c>
      <c r="AU369" s="232">
        <v>6</v>
      </c>
      <c r="AV369" s="234">
        <v>7</v>
      </c>
    </row>
    <row r="370" spans="2:48" ht="14.5" x14ac:dyDescent="0.35">
      <c r="B370" s="738"/>
      <c r="C370" s="1" t="s">
        <v>197</v>
      </c>
      <c r="D370" s="211">
        <v>1263</v>
      </c>
      <c r="E370" s="211">
        <v>1212</v>
      </c>
      <c r="F370" s="211">
        <v>1298</v>
      </c>
      <c r="G370" s="211">
        <v>1361</v>
      </c>
      <c r="H370" s="211">
        <v>1512</v>
      </c>
      <c r="I370" s="211">
        <v>1551</v>
      </c>
      <c r="J370" s="211">
        <v>1676</v>
      </c>
      <c r="K370" s="211">
        <v>1862</v>
      </c>
      <c r="L370" s="211">
        <v>1994</v>
      </c>
      <c r="M370" s="211">
        <v>2138</v>
      </c>
      <c r="N370" s="211">
        <v>2088</v>
      </c>
      <c r="O370" s="211">
        <v>2266</v>
      </c>
      <c r="P370" s="211">
        <v>2312</v>
      </c>
      <c r="Q370" s="211">
        <v>2454</v>
      </c>
      <c r="R370" s="211">
        <v>2595</v>
      </c>
      <c r="S370" s="554">
        <f>100</f>
        <v>100</v>
      </c>
      <c r="T370" s="72">
        <f t="shared" si="265"/>
        <v>95.961995249406172</v>
      </c>
      <c r="U370" s="72">
        <f t="shared" si="263"/>
        <v>102.77117973079969</v>
      </c>
      <c r="V370" s="72">
        <f t="shared" si="263"/>
        <v>107.75930324623911</v>
      </c>
      <c r="W370" s="72">
        <f t="shared" si="263"/>
        <v>119.71496437054631</v>
      </c>
      <c r="X370" s="72">
        <f t="shared" si="263"/>
        <v>122.80285035629454</v>
      </c>
      <c r="Y370" s="72">
        <f t="shared" si="263"/>
        <v>132.69992082343626</v>
      </c>
      <c r="Z370" s="72">
        <f t="shared" si="263"/>
        <v>147.42676167854316</v>
      </c>
      <c r="AA370" s="72">
        <f t="shared" si="263"/>
        <v>157.87806809184482</v>
      </c>
      <c r="AB370" s="72">
        <f t="shared" si="227"/>
        <v>169.27949326999209</v>
      </c>
      <c r="AC370" s="72">
        <f t="shared" si="227"/>
        <v>165.3206650831354</v>
      </c>
      <c r="AD370" s="72">
        <f t="shared" si="227"/>
        <v>179.41409342834521</v>
      </c>
      <c r="AE370" s="72">
        <f t="shared" ref="AE370:AG370" si="296">P370*100/$D370</f>
        <v>183.05621536025336</v>
      </c>
      <c r="AF370" s="72">
        <f t="shared" si="296"/>
        <v>194.29928741092635</v>
      </c>
      <c r="AG370" s="73">
        <f t="shared" si="296"/>
        <v>205.46318289786223</v>
      </c>
      <c r="AH370" s="555">
        <v>4</v>
      </c>
      <c r="AI370" s="232">
        <v>4</v>
      </c>
      <c r="AJ370" s="232">
        <v>4</v>
      </c>
      <c r="AK370" s="232">
        <v>4</v>
      </c>
      <c r="AL370" s="232">
        <v>4</v>
      </c>
      <c r="AM370" s="232">
        <v>4</v>
      </c>
      <c r="AN370" s="232">
        <v>4</v>
      </c>
      <c r="AO370" s="232">
        <v>4</v>
      </c>
      <c r="AP370" s="232">
        <v>4</v>
      </c>
      <c r="AQ370" s="232">
        <v>4</v>
      </c>
      <c r="AR370" s="232">
        <v>4</v>
      </c>
      <c r="AS370" s="232">
        <v>4</v>
      </c>
      <c r="AT370" s="232">
        <v>4</v>
      </c>
      <c r="AU370" s="232">
        <v>6</v>
      </c>
      <c r="AV370" s="234">
        <v>7</v>
      </c>
    </row>
    <row r="371" spans="2:48" ht="14.5" x14ac:dyDescent="0.35">
      <c r="B371" s="739"/>
      <c r="C371" s="8" t="s">
        <v>198</v>
      </c>
      <c r="D371">
        <v>1263</v>
      </c>
      <c r="E371">
        <v>1212</v>
      </c>
      <c r="F371">
        <v>1298</v>
      </c>
      <c r="G371">
        <v>1361</v>
      </c>
      <c r="H371">
        <v>1512</v>
      </c>
      <c r="I371">
        <v>1551</v>
      </c>
      <c r="J371">
        <v>1676</v>
      </c>
      <c r="K371">
        <v>1862</v>
      </c>
      <c r="L371">
        <v>1994</v>
      </c>
      <c r="M371">
        <v>2138</v>
      </c>
      <c r="N371">
        <v>2088</v>
      </c>
      <c r="O371">
        <v>2266</v>
      </c>
      <c r="P371">
        <v>2312</v>
      </c>
      <c r="Q371">
        <v>2454</v>
      </c>
      <c r="R371">
        <v>2595</v>
      </c>
      <c r="S371" s="554">
        <f>100</f>
        <v>100</v>
      </c>
      <c r="T371" s="72">
        <f t="shared" si="265"/>
        <v>95.961995249406172</v>
      </c>
      <c r="U371" s="72">
        <f t="shared" si="263"/>
        <v>102.77117973079969</v>
      </c>
      <c r="V371" s="72">
        <f t="shared" si="263"/>
        <v>107.75930324623911</v>
      </c>
      <c r="W371" s="72">
        <f t="shared" si="263"/>
        <v>119.71496437054631</v>
      </c>
      <c r="X371" s="72">
        <f t="shared" si="263"/>
        <v>122.80285035629454</v>
      </c>
      <c r="Y371" s="72">
        <f t="shared" si="263"/>
        <v>132.69992082343626</v>
      </c>
      <c r="Z371" s="72">
        <f t="shared" si="263"/>
        <v>147.42676167854316</v>
      </c>
      <c r="AA371" s="72">
        <f t="shared" si="263"/>
        <v>157.87806809184482</v>
      </c>
      <c r="AB371" s="72">
        <f t="shared" si="227"/>
        <v>169.27949326999209</v>
      </c>
      <c r="AC371" s="72">
        <f t="shared" si="227"/>
        <v>165.3206650831354</v>
      </c>
      <c r="AD371" s="72">
        <f t="shared" si="227"/>
        <v>179.41409342834521</v>
      </c>
      <c r="AE371" s="72">
        <f t="shared" ref="AE371:AG413" si="297">P371*100/$D371</f>
        <v>183.05621536025336</v>
      </c>
      <c r="AF371" s="72">
        <f t="shared" si="297"/>
        <v>194.29928741092635</v>
      </c>
      <c r="AG371" s="73">
        <f t="shared" si="297"/>
        <v>205.46318289786223</v>
      </c>
      <c r="AH371" s="235"/>
      <c r="AI371" s="236"/>
      <c r="AJ371" s="236"/>
      <c r="AK371" s="236"/>
      <c r="AL371" s="236"/>
      <c r="AM371" s="236"/>
      <c r="AN371" s="236"/>
      <c r="AO371" s="236"/>
      <c r="AP371" s="236"/>
      <c r="AQ371" s="236"/>
      <c r="AR371" s="236"/>
      <c r="AS371" s="236"/>
      <c r="AT371" s="236"/>
      <c r="AU371" s="236"/>
      <c r="AV371" s="237"/>
    </row>
    <row r="372" spans="2:48" ht="15" customHeight="1" x14ac:dyDescent="0.35">
      <c r="B372" s="738" t="s">
        <v>150</v>
      </c>
      <c r="C372" s="1" t="s">
        <v>193</v>
      </c>
      <c r="D372" s="211">
        <v>192</v>
      </c>
      <c r="E372" s="211">
        <v>208</v>
      </c>
      <c r="F372" s="211">
        <v>208</v>
      </c>
      <c r="G372" s="211">
        <v>199</v>
      </c>
      <c r="H372" s="211">
        <v>186</v>
      </c>
      <c r="I372" s="210">
        <v>200</v>
      </c>
      <c r="J372" s="211">
        <v>216</v>
      </c>
      <c r="K372" s="211">
        <v>251</v>
      </c>
      <c r="L372" s="211">
        <v>245</v>
      </c>
      <c r="M372" s="211">
        <v>248</v>
      </c>
      <c r="N372" s="211">
        <v>258</v>
      </c>
      <c r="O372" s="211">
        <v>254</v>
      </c>
      <c r="P372" s="211">
        <v>274</v>
      </c>
      <c r="Q372" s="211">
        <v>291</v>
      </c>
      <c r="R372" s="211">
        <v>308</v>
      </c>
      <c r="S372" s="554">
        <f>100</f>
        <v>100</v>
      </c>
      <c r="T372" s="72">
        <f t="shared" si="265"/>
        <v>108.33333333333333</v>
      </c>
      <c r="U372" s="72">
        <f t="shared" si="263"/>
        <v>108.33333333333333</v>
      </c>
      <c r="V372" s="72">
        <f t="shared" si="263"/>
        <v>103.64583333333333</v>
      </c>
      <c r="W372" s="72">
        <f t="shared" si="263"/>
        <v>96.875</v>
      </c>
      <c r="X372" s="72">
        <f t="shared" si="263"/>
        <v>104.16666666666667</v>
      </c>
      <c r="Y372" s="72">
        <f t="shared" si="263"/>
        <v>112.5</v>
      </c>
      <c r="Z372" s="72">
        <f t="shared" si="263"/>
        <v>130.72916666666666</v>
      </c>
      <c r="AA372" s="72">
        <f t="shared" si="263"/>
        <v>127.60416666666667</v>
      </c>
      <c r="AB372" s="72">
        <f t="shared" si="227"/>
        <v>129.16666666666666</v>
      </c>
      <c r="AC372" s="72">
        <f t="shared" si="227"/>
        <v>134.375</v>
      </c>
      <c r="AD372" s="72">
        <f t="shared" si="227"/>
        <v>132.29166666666666</v>
      </c>
      <c r="AE372" s="72">
        <f t="shared" si="297"/>
        <v>142.70833333333334</v>
      </c>
      <c r="AF372" s="72">
        <f t="shared" ref="AF372:AG413" si="298">Q372*100/$D372</f>
        <v>151.5625</v>
      </c>
      <c r="AG372" s="73">
        <f t="shared" si="298"/>
        <v>160.41666666666666</v>
      </c>
      <c r="AH372" s="555">
        <v>4</v>
      </c>
      <c r="AI372" s="232">
        <v>4</v>
      </c>
      <c r="AJ372" s="232">
        <v>4</v>
      </c>
      <c r="AK372" s="232">
        <v>4</v>
      </c>
      <c r="AL372" s="232">
        <v>4</v>
      </c>
      <c r="AM372" s="232">
        <v>1</v>
      </c>
      <c r="AN372" s="232">
        <v>4</v>
      </c>
      <c r="AO372" s="232">
        <v>4</v>
      </c>
      <c r="AP372" s="232">
        <v>4</v>
      </c>
      <c r="AQ372" s="232">
        <v>4</v>
      </c>
      <c r="AR372" s="232">
        <v>4</v>
      </c>
      <c r="AS372" s="232">
        <v>4</v>
      </c>
      <c r="AT372" s="232">
        <v>4</v>
      </c>
      <c r="AU372" s="232">
        <v>6</v>
      </c>
      <c r="AV372" s="234">
        <v>7</v>
      </c>
    </row>
    <row r="373" spans="2:48" ht="14.5" x14ac:dyDescent="0.35">
      <c r="B373" s="738"/>
      <c r="C373" s="1" t="s">
        <v>194</v>
      </c>
      <c r="D373" s="211">
        <v>15</v>
      </c>
      <c r="E373" s="211">
        <v>15</v>
      </c>
      <c r="F373" s="211">
        <v>15</v>
      </c>
      <c r="G373" s="211">
        <v>32</v>
      </c>
      <c r="H373" s="211">
        <v>22</v>
      </c>
      <c r="I373" s="210">
        <v>38</v>
      </c>
      <c r="J373" s="211">
        <v>40</v>
      </c>
      <c r="K373" s="211">
        <v>44</v>
      </c>
      <c r="L373" s="211">
        <v>45</v>
      </c>
      <c r="M373" s="211">
        <v>57</v>
      </c>
      <c r="N373" s="211">
        <v>54</v>
      </c>
      <c r="O373" s="211">
        <v>56</v>
      </c>
      <c r="P373" s="211">
        <v>58</v>
      </c>
      <c r="Q373" s="211">
        <v>61</v>
      </c>
      <c r="R373" s="211">
        <v>64</v>
      </c>
      <c r="S373" s="554">
        <f>100</f>
        <v>100</v>
      </c>
      <c r="T373" s="72">
        <f t="shared" si="265"/>
        <v>100</v>
      </c>
      <c r="U373" s="72">
        <f t="shared" si="263"/>
        <v>100</v>
      </c>
      <c r="V373" s="72">
        <f t="shared" si="263"/>
        <v>213.33333333333334</v>
      </c>
      <c r="W373" s="72">
        <f t="shared" si="263"/>
        <v>146.66666666666666</v>
      </c>
      <c r="X373" s="72">
        <f t="shared" si="263"/>
        <v>253.33333333333334</v>
      </c>
      <c r="Y373" s="72">
        <f t="shared" si="263"/>
        <v>266.66666666666669</v>
      </c>
      <c r="Z373" s="72">
        <f t="shared" si="263"/>
        <v>293.33333333333331</v>
      </c>
      <c r="AA373" s="72">
        <f t="shared" si="263"/>
        <v>300</v>
      </c>
      <c r="AB373" s="72">
        <f t="shared" ref="AB373:AD374" si="299">M373*100/$D373</f>
        <v>380</v>
      </c>
      <c r="AC373" s="72">
        <f t="shared" si="299"/>
        <v>360</v>
      </c>
      <c r="AD373" s="72">
        <f t="shared" si="299"/>
        <v>373.33333333333331</v>
      </c>
      <c r="AE373" s="72">
        <f t="shared" si="297"/>
        <v>386.66666666666669</v>
      </c>
      <c r="AF373" s="72">
        <f t="shared" si="298"/>
        <v>406.66666666666669</v>
      </c>
      <c r="AG373" s="73">
        <f t="shared" si="298"/>
        <v>426.66666666666669</v>
      </c>
      <c r="AH373" s="555">
        <v>4</v>
      </c>
      <c r="AI373" s="232">
        <v>4</v>
      </c>
      <c r="AJ373" s="232">
        <v>4</v>
      </c>
      <c r="AK373" s="232">
        <v>4</v>
      </c>
      <c r="AL373" s="232">
        <v>4</v>
      </c>
      <c r="AM373" s="232">
        <v>1</v>
      </c>
      <c r="AN373" s="232">
        <v>4</v>
      </c>
      <c r="AO373" s="232">
        <v>4</v>
      </c>
      <c r="AP373" s="232">
        <v>4</v>
      </c>
      <c r="AQ373" s="232">
        <v>4</v>
      </c>
      <c r="AR373" s="232">
        <v>4</v>
      </c>
      <c r="AS373" s="232">
        <v>4</v>
      </c>
      <c r="AT373" s="232">
        <v>4</v>
      </c>
      <c r="AU373" s="232">
        <v>6</v>
      </c>
      <c r="AV373" s="234">
        <v>7</v>
      </c>
    </row>
    <row r="374" spans="2:48" ht="14.5" x14ac:dyDescent="0.35">
      <c r="B374" s="738"/>
      <c r="C374" s="1" t="s">
        <v>195</v>
      </c>
      <c r="D374" s="210">
        <v>0</v>
      </c>
      <c r="E374" s="210">
        <v>0</v>
      </c>
      <c r="F374" s="210">
        <v>0</v>
      </c>
      <c r="G374" s="210">
        <v>0</v>
      </c>
      <c r="H374" s="210">
        <v>0</v>
      </c>
      <c r="I374" s="210">
        <v>0</v>
      </c>
      <c r="J374" s="210">
        <v>0</v>
      </c>
      <c r="K374" s="210">
        <v>0</v>
      </c>
      <c r="L374" s="210">
        <v>0</v>
      </c>
      <c r="M374" s="210">
        <v>0</v>
      </c>
      <c r="N374" s="210">
        <v>0</v>
      </c>
      <c r="O374" s="210">
        <v>0</v>
      </c>
      <c r="P374" s="211">
        <v>0</v>
      </c>
      <c r="Q374" s="211">
        <v>0</v>
      </c>
      <c r="R374" s="211">
        <v>0</v>
      </c>
      <c r="S374" s="554">
        <f>100</f>
        <v>100</v>
      </c>
      <c r="T374" s="72" t="e">
        <f t="shared" si="265"/>
        <v>#DIV/0!</v>
      </c>
      <c r="U374" s="72" t="e">
        <f t="shared" si="263"/>
        <v>#DIV/0!</v>
      </c>
      <c r="V374" s="72" t="e">
        <f t="shared" si="263"/>
        <v>#DIV/0!</v>
      </c>
      <c r="W374" s="72" t="e">
        <f t="shared" si="263"/>
        <v>#DIV/0!</v>
      </c>
      <c r="X374" s="72" t="e">
        <f t="shared" si="263"/>
        <v>#DIV/0!</v>
      </c>
      <c r="Y374" s="72" t="e">
        <f t="shared" si="263"/>
        <v>#DIV/0!</v>
      </c>
      <c r="Z374" s="72" t="e">
        <f t="shared" si="263"/>
        <v>#DIV/0!</v>
      </c>
      <c r="AA374" s="72" t="e">
        <f t="shared" si="263"/>
        <v>#DIV/0!</v>
      </c>
      <c r="AB374" s="72" t="e">
        <f t="shared" si="299"/>
        <v>#DIV/0!</v>
      </c>
      <c r="AC374" s="72" t="e">
        <f t="shared" si="299"/>
        <v>#DIV/0!</v>
      </c>
      <c r="AD374" s="72" t="e">
        <f t="shared" si="299"/>
        <v>#DIV/0!</v>
      </c>
      <c r="AE374" s="72" t="e">
        <f t="shared" si="297"/>
        <v>#DIV/0!</v>
      </c>
      <c r="AF374" s="72" t="e">
        <f t="shared" si="298"/>
        <v>#DIV/0!</v>
      </c>
      <c r="AG374" s="73" t="e">
        <f t="shared" si="298"/>
        <v>#DIV/0!</v>
      </c>
      <c r="AH374" s="555">
        <v>1</v>
      </c>
      <c r="AI374" s="232">
        <v>1</v>
      </c>
      <c r="AJ374" s="232">
        <v>1</v>
      </c>
      <c r="AK374" s="232">
        <v>1</v>
      </c>
      <c r="AL374" s="232">
        <v>1</v>
      </c>
      <c r="AM374" s="232">
        <v>1</v>
      </c>
      <c r="AN374" s="232">
        <v>1</v>
      </c>
      <c r="AO374" s="232">
        <v>1</v>
      </c>
      <c r="AP374" s="232">
        <v>1</v>
      </c>
      <c r="AQ374" s="232">
        <v>1</v>
      </c>
      <c r="AR374" s="232">
        <v>1</v>
      </c>
      <c r="AS374" s="232">
        <v>1</v>
      </c>
      <c r="AT374" s="232">
        <v>4</v>
      </c>
      <c r="AU374" s="232">
        <v>6</v>
      </c>
      <c r="AV374" s="234">
        <v>7</v>
      </c>
    </row>
    <row r="375" spans="2:48" ht="14.5" x14ac:dyDescent="0.35">
      <c r="B375" s="738"/>
      <c r="C375" s="1" t="s">
        <v>196</v>
      </c>
      <c r="D375" s="210">
        <v>0</v>
      </c>
      <c r="E375" s="210">
        <v>0</v>
      </c>
      <c r="F375" s="210">
        <v>0</v>
      </c>
      <c r="G375" s="210">
        <v>0</v>
      </c>
      <c r="H375" s="210">
        <v>0</v>
      </c>
      <c r="I375" s="210">
        <v>0</v>
      </c>
      <c r="J375" s="210">
        <v>0</v>
      </c>
      <c r="K375" s="210">
        <v>0</v>
      </c>
      <c r="L375" s="210">
        <v>0</v>
      </c>
      <c r="M375" s="210">
        <v>0</v>
      </c>
      <c r="N375" s="210">
        <v>0</v>
      </c>
      <c r="O375" s="210">
        <v>0</v>
      </c>
      <c r="P375" s="211">
        <v>0</v>
      </c>
      <c r="Q375" s="211">
        <v>0</v>
      </c>
      <c r="R375" s="211">
        <v>0</v>
      </c>
      <c r="S375" s="554">
        <f>100</f>
        <v>100</v>
      </c>
      <c r="T375" s="72" t="e">
        <f t="shared" si="265"/>
        <v>#DIV/0!</v>
      </c>
      <c r="U375" s="72" t="e">
        <f t="shared" si="263"/>
        <v>#DIV/0!</v>
      </c>
      <c r="V375" s="72" t="e">
        <f t="shared" si="263"/>
        <v>#DIV/0!</v>
      </c>
      <c r="W375" s="72" t="e">
        <f t="shared" si="263"/>
        <v>#DIV/0!</v>
      </c>
      <c r="X375" s="72" t="e">
        <f t="shared" ref="X375:AD413" si="300">I375*100/$D375</f>
        <v>#DIV/0!</v>
      </c>
      <c r="Y375" s="72" t="e">
        <f t="shared" si="300"/>
        <v>#DIV/0!</v>
      </c>
      <c r="Z375" s="72" t="e">
        <f t="shared" si="300"/>
        <v>#DIV/0!</v>
      </c>
      <c r="AA375" s="72" t="e">
        <f t="shared" si="300"/>
        <v>#DIV/0!</v>
      </c>
      <c r="AB375" s="72" t="e">
        <f t="shared" si="300"/>
        <v>#DIV/0!</v>
      </c>
      <c r="AC375" s="72" t="e">
        <f t="shared" si="300"/>
        <v>#DIV/0!</v>
      </c>
      <c r="AD375" s="72" t="e">
        <f t="shared" si="300"/>
        <v>#DIV/0!</v>
      </c>
      <c r="AE375" s="72" t="e">
        <f t="shared" si="297"/>
        <v>#DIV/0!</v>
      </c>
      <c r="AF375" s="72" t="e">
        <f t="shared" si="298"/>
        <v>#DIV/0!</v>
      </c>
      <c r="AG375" s="73" t="e">
        <f t="shared" si="298"/>
        <v>#DIV/0!</v>
      </c>
      <c r="AH375" s="555">
        <v>1</v>
      </c>
      <c r="AI375" s="232">
        <v>1</v>
      </c>
      <c r="AJ375" s="232">
        <v>1</v>
      </c>
      <c r="AK375" s="232">
        <v>1</v>
      </c>
      <c r="AL375" s="232">
        <v>1</v>
      </c>
      <c r="AM375" s="232">
        <v>1</v>
      </c>
      <c r="AN375" s="232">
        <v>1</v>
      </c>
      <c r="AO375" s="232">
        <v>1</v>
      </c>
      <c r="AP375" s="232">
        <v>1</v>
      </c>
      <c r="AQ375" s="232">
        <v>1</v>
      </c>
      <c r="AR375" s="232">
        <v>1</v>
      </c>
      <c r="AS375" s="232">
        <v>1</v>
      </c>
      <c r="AT375" s="232">
        <v>4</v>
      </c>
      <c r="AU375" s="232">
        <v>6</v>
      </c>
      <c r="AV375" s="234">
        <v>7</v>
      </c>
    </row>
    <row r="376" spans="2:48" ht="14.5" x14ac:dyDescent="0.35">
      <c r="B376" s="738"/>
      <c r="C376" s="1" t="s">
        <v>197</v>
      </c>
      <c r="D376" s="210">
        <v>207</v>
      </c>
      <c r="E376" s="210">
        <v>223</v>
      </c>
      <c r="F376" s="210">
        <v>223</v>
      </c>
      <c r="G376" s="210">
        <v>231</v>
      </c>
      <c r="H376" s="210">
        <v>208</v>
      </c>
      <c r="I376" s="210">
        <v>238</v>
      </c>
      <c r="J376" s="210">
        <v>256</v>
      </c>
      <c r="K376" s="210">
        <v>295</v>
      </c>
      <c r="L376" s="210">
        <v>290</v>
      </c>
      <c r="M376" s="210">
        <v>305</v>
      </c>
      <c r="N376" s="210">
        <v>312</v>
      </c>
      <c r="O376" s="210">
        <v>310</v>
      </c>
      <c r="P376" s="211">
        <v>332</v>
      </c>
      <c r="Q376" s="211">
        <v>352</v>
      </c>
      <c r="R376" s="211">
        <v>372</v>
      </c>
      <c r="S376" s="554">
        <f>100</f>
        <v>100</v>
      </c>
      <c r="T376" s="72">
        <f t="shared" si="265"/>
        <v>107.72946859903382</v>
      </c>
      <c r="U376" s="72">
        <f t="shared" si="265"/>
        <v>107.72946859903382</v>
      </c>
      <c r="V376" s="72">
        <f t="shared" si="265"/>
        <v>111.59420289855072</v>
      </c>
      <c r="W376" s="72">
        <f t="shared" si="265"/>
        <v>100.48309178743962</v>
      </c>
      <c r="X376" s="72">
        <f t="shared" si="300"/>
        <v>114.97584541062803</v>
      </c>
      <c r="Y376" s="72">
        <f t="shared" si="300"/>
        <v>123.67149758454106</v>
      </c>
      <c r="Z376" s="72">
        <f t="shared" si="300"/>
        <v>142.51207729468598</v>
      </c>
      <c r="AA376" s="72">
        <f t="shared" si="300"/>
        <v>140.09661835748793</v>
      </c>
      <c r="AB376" s="72">
        <f t="shared" si="300"/>
        <v>147.34299516908212</v>
      </c>
      <c r="AC376" s="72">
        <f t="shared" si="300"/>
        <v>150.72463768115941</v>
      </c>
      <c r="AD376" s="72">
        <f t="shared" si="300"/>
        <v>149.7584541062802</v>
      </c>
      <c r="AE376" s="72">
        <f t="shared" si="297"/>
        <v>160.38647342995168</v>
      </c>
      <c r="AF376" s="72">
        <f t="shared" si="298"/>
        <v>170.04830917874395</v>
      </c>
      <c r="AG376" s="73">
        <f t="shared" si="298"/>
        <v>179.71014492753622</v>
      </c>
      <c r="AH376" s="555">
        <v>1</v>
      </c>
      <c r="AI376" s="232">
        <v>1</v>
      </c>
      <c r="AJ376" s="232">
        <v>1</v>
      </c>
      <c r="AK376" s="232">
        <v>1</v>
      </c>
      <c r="AL376" s="232">
        <v>1</v>
      </c>
      <c r="AM376" s="232">
        <v>1</v>
      </c>
      <c r="AN376" s="232">
        <v>1</v>
      </c>
      <c r="AO376" s="232">
        <v>1</v>
      </c>
      <c r="AP376" s="232">
        <v>1</v>
      </c>
      <c r="AQ376" s="232">
        <v>1</v>
      </c>
      <c r="AR376" s="232">
        <v>1</v>
      </c>
      <c r="AS376" s="232">
        <v>1</v>
      </c>
      <c r="AT376" s="232">
        <v>4</v>
      </c>
      <c r="AU376" s="232">
        <v>6</v>
      </c>
      <c r="AV376" s="234">
        <v>7</v>
      </c>
    </row>
    <row r="377" spans="2:48" ht="14.5" x14ac:dyDescent="0.35">
      <c r="B377" s="739"/>
      <c r="C377" s="8" t="s">
        <v>198</v>
      </c>
      <c r="D377">
        <v>207</v>
      </c>
      <c r="E377">
        <v>223</v>
      </c>
      <c r="F377">
        <v>223</v>
      </c>
      <c r="G377">
        <v>231</v>
      </c>
      <c r="H377">
        <v>208</v>
      </c>
      <c r="I377">
        <v>238</v>
      </c>
      <c r="J377">
        <v>256</v>
      </c>
      <c r="K377">
        <v>295</v>
      </c>
      <c r="L377">
        <v>290</v>
      </c>
      <c r="M377">
        <v>305</v>
      </c>
      <c r="N377">
        <v>312</v>
      </c>
      <c r="O377">
        <v>310</v>
      </c>
      <c r="P377">
        <v>332</v>
      </c>
      <c r="Q377">
        <v>352</v>
      </c>
      <c r="R377">
        <v>372</v>
      </c>
      <c r="S377" s="554">
        <f>100</f>
        <v>100</v>
      </c>
      <c r="T377" s="72">
        <f t="shared" si="265"/>
        <v>107.72946859903382</v>
      </c>
      <c r="U377" s="72">
        <f t="shared" si="265"/>
        <v>107.72946859903382</v>
      </c>
      <c r="V377" s="72">
        <f t="shared" si="265"/>
        <v>111.59420289855072</v>
      </c>
      <c r="W377" s="72">
        <f t="shared" si="265"/>
        <v>100.48309178743962</v>
      </c>
      <c r="X377" s="72">
        <f t="shared" si="300"/>
        <v>114.97584541062803</v>
      </c>
      <c r="Y377" s="72">
        <f t="shared" si="300"/>
        <v>123.67149758454106</v>
      </c>
      <c r="Z377" s="72">
        <f t="shared" si="300"/>
        <v>142.51207729468598</v>
      </c>
      <c r="AA377" s="72">
        <f t="shared" si="300"/>
        <v>140.09661835748793</v>
      </c>
      <c r="AB377" s="72">
        <f t="shared" si="300"/>
        <v>147.34299516908212</v>
      </c>
      <c r="AC377" s="72">
        <f t="shared" si="300"/>
        <v>150.72463768115941</v>
      </c>
      <c r="AD377" s="72">
        <f t="shared" si="300"/>
        <v>149.7584541062802</v>
      </c>
      <c r="AE377" s="72">
        <f t="shared" si="297"/>
        <v>160.38647342995168</v>
      </c>
      <c r="AF377" s="72">
        <f t="shared" si="298"/>
        <v>170.04830917874395</v>
      </c>
      <c r="AG377" s="73">
        <f t="shared" si="298"/>
        <v>179.71014492753622</v>
      </c>
      <c r="AH377" s="235"/>
      <c r="AI377" s="236"/>
      <c r="AJ377" s="236"/>
      <c r="AK377" s="236"/>
      <c r="AL377" s="236"/>
      <c r="AM377" s="236"/>
      <c r="AN377" s="236"/>
      <c r="AO377" s="236"/>
      <c r="AP377" s="236"/>
      <c r="AQ377" s="236"/>
      <c r="AR377" s="236"/>
      <c r="AS377" s="236"/>
      <c r="AT377" s="236"/>
      <c r="AU377" s="236"/>
      <c r="AV377" s="237"/>
    </row>
    <row r="378" spans="2:48" ht="15" customHeight="1" x14ac:dyDescent="0.35">
      <c r="B378" s="738" t="s">
        <v>160</v>
      </c>
      <c r="C378" s="1" t="s">
        <v>193</v>
      </c>
      <c r="D378" s="210">
        <v>379</v>
      </c>
      <c r="E378" s="210">
        <v>424</v>
      </c>
      <c r="F378" s="210">
        <v>424</v>
      </c>
      <c r="G378" s="210">
        <v>461</v>
      </c>
      <c r="H378" s="210">
        <v>516</v>
      </c>
      <c r="I378" s="210">
        <v>558</v>
      </c>
      <c r="J378" s="210">
        <v>553</v>
      </c>
      <c r="K378" s="210">
        <v>651</v>
      </c>
      <c r="L378" s="210">
        <v>687</v>
      </c>
      <c r="M378" s="210">
        <v>701</v>
      </c>
      <c r="N378" s="210">
        <v>714</v>
      </c>
      <c r="O378" s="210">
        <v>640</v>
      </c>
      <c r="P378" s="211">
        <v>656</v>
      </c>
      <c r="Q378" s="211">
        <v>683</v>
      </c>
      <c r="R378" s="211">
        <v>706</v>
      </c>
      <c r="S378" s="554">
        <f>100</f>
        <v>100</v>
      </c>
      <c r="T378" s="72">
        <f t="shared" si="265"/>
        <v>111.87335092348285</v>
      </c>
      <c r="U378" s="72">
        <f t="shared" si="265"/>
        <v>111.87335092348285</v>
      </c>
      <c r="V378" s="72">
        <f t="shared" si="265"/>
        <v>121.63588390501319</v>
      </c>
      <c r="W378" s="72">
        <f t="shared" si="265"/>
        <v>136.14775725593668</v>
      </c>
      <c r="X378" s="72">
        <f t="shared" si="300"/>
        <v>147.22955145118735</v>
      </c>
      <c r="Y378" s="72">
        <f t="shared" si="300"/>
        <v>145.91029023746702</v>
      </c>
      <c r="Z378" s="72">
        <f t="shared" si="300"/>
        <v>171.76781002638523</v>
      </c>
      <c r="AA378" s="72">
        <f t="shared" si="300"/>
        <v>181.26649076517151</v>
      </c>
      <c r="AB378" s="72">
        <f t="shared" si="300"/>
        <v>184.96042216358839</v>
      </c>
      <c r="AC378" s="72">
        <f t="shared" si="300"/>
        <v>188.3905013192612</v>
      </c>
      <c r="AD378" s="72">
        <f t="shared" si="300"/>
        <v>168.86543535620052</v>
      </c>
      <c r="AE378" s="72">
        <f t="shared" si="297"/>
        <v>173.08707124010553</v>
      </c>
      <c r="AF378" s="72">
        <f t="shared" si="298"/>
        <v>180.21108179419525</v>
      </c>
      <c r="AG378" s="73">
        <f t="shared" si="298"/>
        <v>186.27968337730871</v>
      </c>
      <c r="AH378" s="555">
        <v>1</v>
      </c>
      <c r="AI378" s="232">
        <v>1</v>
      </c>
      <c r="AJ378" s="232">
        <v>1</v>
      </c>
      <c r="AK378" s="232">
        <v>1</v>
      </c>
      <c r="AL378" s="232">
        <v>1</v>
      </c>
      <c r="AM378" s="232">
        <v>1</v>
      </c>
      <c r="AN378" s="232">
        <v>1</v>
      </c>
      <c r="AO378" s="232">
        <v>1</v>
      </c>
      <c r="AP378" s="232">
        <v>1</v>
      </c>
      <c r="AQ378" s="232">
        <v>1</v>
      </c>
      <c r="AR378" s="232">
        <v>1</v>
      </c>
      <c r="AS378" s="232">
        <v>1</v>
      </c>
      <c r="AT378" s="232">
        <v>4</v>
      </c>
      <c r="AU378" s="232">
        <v>6</v>
      </c>
      <c r="AV378" s="234">
        <v>7</v>
      </c>
    </row>
    <row r="379" spans="2:48" ht="14.5" x14ac:dyDescent="0.35">
      <c r="B379" s="738"/>
      <c r="C379" s="1" t="s">
        <v>194</v>
      </c>
      <c r="D379" s="211">
        <v>265</v>
      </c>
      <c r="E379" s="211">
        <v>218</v>
      </c>
      <c r="F379" s="211">
        <v>285</v>
      </c>
      <c r="G379" s="211">
        <v>273</v>
      </c>
      <c r="H379" s="211">
        <v>303</v>
      </c>
      <c r="I379" s="211">
        <v>312</v>
      </c>
      <c r="J379" s="211">
        <v>338</v>
      </c>
      <c r="K379" s="211">
        <v>385</v>
      </c>
      <c r="L379" s="210">
        <v>429</v>
      </c>
      <c r="M379" s="211">
        <v>432</v>
      </c>
      <c r="N379" s="211">
        <v>605</v>
      </c>
      <c r="O379" s="211">
        <v>676</v>
      </c>
      <c r="P379" s="211">
        <v>674</v>
      </c>
      <c r="Q379" s="211">
        <v>694</v>
      </c>
      <c r="R379" s="211">
        <v>711</v>
      </c>
      <c r="S379" s="554">
        <f>100</f>
        <v>100</v>
      </c>
      <c r="T379" s="72">
        <f t="shared" si="265"/>
        <v>82.264150943396231</v>
      </c>
      <c r="U379" s="72">
        <f t="shared" si="265"/>
        <v>107.54716981132076</v>
      </c>
      <c r="V379" s="72">
        <f t="shared" si="265"/>
        <v>103.01886792452831</v>
      </c>
      <c r="W379" s="72">
        <f t="shared" si="265"/>
        <v>114.33962264150944</v>
      </c>
      <c r="X379" s="72">
        <f t="shared" si="300"/>
        <v>117.73584905660377</v>
      </c>
      <c r="Y379" s="72">
        <f t="shared" si="300"/>
        <v>127.54716981132076</v>
      </c>
      <c r="Z379" s="72">
        <f t="shared" si="300"/>
        <v>145.28301886792454</v>
      </c>
      <c r="AA379" s="72">
        <f t="shared" si="300"/>
        <v>161.88679245283018</v>
      </c>
      <c r="AB379" s="72">
        <f t="shared" si="300"/>
        <v>163.01886792452831</v>
      </c>
      <c r="AC379" s="72">
        <f t="shared" si="300"/>
        <v>228.30188679245282</v>
      </c>
      <c r="AD379" s="72">
        <f t="shared" si="300"/>
        <v>255.09433962264151</v>
      </c>
      <c r="AE379" s="72">
        <f t="shared" si="297"/>
        <v>254.33962264150944</v>
      </c>
      <c r="AF379" s="72">
        <f t="shared" si="298"/>
        <v>261.88679245283021</v>
      </c>
      <c r="AG379" s="73">
        <f t="shared" si="298"/>
        <v>268.30188679245282</v>
      </c>
      <c r="AH379" s="555">
        <v>4</v>
      </c>
      <c r="AI379" s="232">
        <v>4</v>
      </c>
      <c r="AJ379" s="232">
        <v>4</v>
      </c>
      <c r="AK379" s="232">
        <v>4</v>
      </c>
      <c r="AL379" s="232">
        <v>4</v>
      </c>
      <c r="AM379" s="232">
        <v>4</v>
      </c>
      <c r="AN379" s="232">
        <v>4</v>
      </c>
      <c r="AO379" s="232">
        <v>4</v>
      </c>
      <c r="AP379" s="232">
        <v>1</v>
      </c>
      <c r="AQ379" s="232">
        <v>4</v>
      </c>
      <c r="AR379" s="232">
        <v>4</v>
      </c>
      <c r="AS379" s="232">
        <v>4</v>
      </c>
      <c r="AT379" s="232">
        <v>4</v>
      </c>
      <c r="AU379" s="232">
        <v>6</v>
      </c>
      <c r="AV379" s="234">
        <v>7</v>
      </c>
    </row>
    <row r="380" spans="2:48" ht="14.5" x14ac:dyDescent="0.35">
      <c r="B380" s="738"/>
      <c r="C380" s="1" t="s">
        <v>195</v>
      </c>
      <c r="D380" s="211">
        <v>232</v>
      </c>
      <c r="E380" s="211">
        <v>287</v>
      </c>
      <c r="F380" s="211">
        <v>274</v>
      </c>
      <c r="G380" s="211">
        <v>271</v>
      </c>
      <c r="H380" s="211">
        <v>233</v>
      </c>
      <c r="I380" s="211">
        <v>251</v>
      </c>
      <c r="J380" s="211">
        <v>329</v>
      </c>
      <c r="K380" s="211">
        <v>342</v>
      </c>
      <c r="L380" s="210">
        <v>350</v>
      </c>
      <c r="M380" s="211">
        <v>490</v>
      </c>
      <c r="N380" s="211">
        <v>545</v>
      </c>
      <c r="O380" s="211">
        <v>571</v>
      </c>
      <c r="P380" s="211">
        <v>555</v>
      </c>
      <c r="Q380" s="211">
        <v>590</v>
      </c>
      <c r="R380" s="211">
        <v>620</v>
      </c>
      <c r="S380" s="554">
        <f>100</f>
        <v>100</v>
      </c>
      <c r="T380" s="72">
        <f t="shared" si="265"/>
        <v>123.70689655172414</v>
      </c>
      <c r="U380" s="72">
        <f t="shared" si="265"/>
        <v>118.10344827586206</v>
      </c>
      <c r="V380" s="72">
        <f t="shared" si="265"/>
        <v>116.81034482758621</v>
      </c>
      <c r="W380" s="72">
        <f t="shared" si="265"/>
        <v>100.43103448275862</v>
      </c>
      <c r="X380" s="72">
        <f t="shared" si="300"/>
        <v>108.18965517241379</v>
      </c>
      <c r="Y380" s="72">
        <f t="shared" si="300"/>
        <v>141.81034482758622</v>
      </c>
      <c r="Z380" s="72">
        <f t="shared" si="300"/>
        <v>147.41379310344828</v>
      </c>
      <c r="AA380" s="72">
        <f t="shared" si="300"/>
        <v>150.86206896551724</v>
      </c>
      <c r="AB380" s="72">
        <f t="shared" si="300"/>
        <v>211.20689655172413</v>
      </c>
      <c r="AC380" s="72">
        <f t="shared" si="300"/>
        <v>234.91379310344828</v>
      </c>
      <c r="AD380" s="72">
        <f t="shared" si="300"/>
        <v>246.12068965517241</v>
      </c>
      <c r="AE380" s="72">
        <f t="shared" si="297"/>
        <v>239.22413793103448</v>
      </c>
      <c r="AF380" s="72">
        <f t="shared" si="298"/>
        <v>254.31034482758622</v>
      </c>
      <c r="AG380" s="73">
        <f t="shared" si="298"/>
        <v>267.24137931034483</v>
      </c>
      <c r="AH380" s="555">
        <v>4</v>
      </c>
      <c r="AI380" s="232">
        <v>4</v>
      </c>
      <c r="AJ380" s="232">
        <v>4</v>
      </c>
      <c r="AK380" s="232">
        <v>4</v>
      </c>
      <c r="AL380" s="232">
        <v>4</v>
      </c>
      <c r="AM380" s="232">
        <v>4</v>
      </c>
      <c r="AN380" s="232">
        <v>4</v>
      </c>
      <c r="AO380" s="232">
        <v>4</v>
      </c>
      <c r="AP380" s="232">
        <v>1</v>
      </c>
      <c r="AQ380" s="232">
        <v>4</v>
      </c>
      <c r="AR380" s="232">
        <v>4</v>
      </c>
      <c r="AS380" s="232">
        <v>4</v>
      </c>
      <c r="AT380" s="232">
        <v>4</v>
      </c>
      <c r="AU380" s="232">
        <v>6</v>
      </c>
      <c r="AV380" s="234">
        <v>7</v>
      </c>
    </row>
    <row r="381" spans="2:48" ht="14.5" x14ac:dyDescent="0.35">
      <c r="B381" s="738"/>
      <c r="C381" s="1" t="s">
        <v>196</v>
      </c>
      <c r="D381" s="210">
        <v>0</v>
      </c>
      <c r="E381" s="210">
        <v>0</v>
      </c>
      <c r="F381" s="210">
        <v>0</v>
      </c>
      <c r="G381" s="210">
        <v>0</v>
      </c>
      <c r="H381" s="210">
        <v>0</v>
      </c>
      <c r="I381" s="210">
        <v>0</v>
      </c>
      <c r="J381" s="210">
        <v>0</v>
      </c>
      <c r="K381" s="210">
        <v>0</v>
      </c>
      <c r="L381" s="210">
        <v>0</v>
      </c>
      <c r="M381" s="210">
        <v>0</v>
      </c>
      <c r="N381" s="210">
        <v>0</v>
      </c>
      <c r="O381" s="210">
        <v>0</v>
      </c>
      <c r="P381" s="211">
        <v>0</v>
      </c>
      <c r="Q381" s="211">
        <v>0</v>
      </c>
      <c r="R381" s="211">
        <v>0</v>
      </c>
      <c r="S381" s="554">
        <f>100</f>
        <v>100</v>
      </c>
      <c r="T381" s="72" t="e">
        <f t="shared" si="265"/>
        <v>#DIV/0!</v>
      </c>
      <c r="U381" s="72" t="e">
        <f t="shared" si="265"/>
        <v>#DIV/0!</v>
      </c>
      <c r="V381" s="72" t="e">
        <f t="shared" si="265"/>
        <v>#DIV/0!</v>
      </c>
      <c r="W381" s="72" t="e">
        <f t="shared" si="265"/>
        <v>#DIV/0!</v>
      </c>
      <c r="X381" s="72" t="e">
        <f t="shared" si="300"/>
        <v>#DIV/0!</v>
      </c>
      <c r="Y381" s="72" t="e">
        <f t="shared" si="300"/>
        <v>#DIV/0!</v>
      </c>
      <c r="Z381" s="72" t="e">
        <f t="shared" si="300"/>
        <v>#DIV/0!</v>
      </c>
      <c r="AA381" s="72" t="e">
        <f t="shared" si="300"/>
        <v>#DIV/0!</v>
      </c>
      <c r="AB381" s="72" t="e">
        <f t="shared" si="300"/>
        <v>#DIV/0!</v>
      </c>
      <c r="AC381" s="72" t="e">
        <f t="shared" si="300"/>
        <v>#DIV/0!</v>
      </c>
      <c r="AD381" s="72" t="e">
        <f t="shared" si="300"/>
        <v>#DIV/0!</v>
      </c>
      <c r="AE381" s="72" t="e">
        <f t="shared" si="297"/>
        <v>#DIV/0!</v>
      </c>
      <c r="AF381" s="72" t="e">
        <f t="shared" si="298"/>
        <v>#DIV/0!</v>
      </c>
      <c r="AG381" s="73" t="e">
        <f t="shared" si="298"/>
        <v>#DIV/0!</v>
      </c>
      <c r="AH381" s="555">
        <v>1</v>
      </c>
      <c r="AI381" s="232">
        <v>1</v>
      </c>
      <c r="AJ381" s="232">
        <v>1</v>
      </c>
      <c r="AK381" s="232">
        <v>1</v>
      </c>
      <c r="AL381" s="232">
        <v>1</v>
      </c>
      <c r="AM381" s="232">
        <v>1</v>
      </c>
      <c r="AN381" s="232">
        <v>1</v>
      </c>
      <c r="AO381" s="232">
        <v>1</v>
      </c>
      <c r="AP381" s="232">
        <v>1</v>
      </c>
      <c r="AQ381" s="232">
        <v>1</v>
      </c>
      <c r="AR381" s="232">
        <v>1</v>
      </c>
      <c r="AS381" s="232">
        <v>1</v>
      </c>
      <c r="AT381" s="232">
        <v>4</v>
      </c>
      <c r="AU381" s="232">
        <v>6</v>
      </c>
      <c r="AV381" s="234">
        <v>7</v>
      </c>
    </row>
    <row r="382" spans="2:48" ht="14.5" x14ac:dyDescent="0.35">
      <c r="B382" s="738"/>
      <c r="C382" s="1" t="s">
        <v>197</v>
      </c>
      <c r="D382" s="210">
        <v>876</v>
      </c>
      <c r="E382" s="210">
        <v>929</v>
      </c>
      <c r="F382" s="210">
        <v>983</v>
      </c>
      <c r="G382" s="210">
        <v>1005</v>
      </c>
      <c r="H382" s="210">
        <v>1052</v>
      </c>
      <c r="I382" s="210">
        <v>1121</v>
      </c>
      <c r="J382" s="210">
        <v>1220</v>
      </c>
      <c r="K382" s="210">
        <v>1378</v>
      </c>
      <c r="L382" s="210">
        <v>1466</v>
      </c>
      <c r="M382" s="210">
        <v>1623</v>
      </c>
      <c r="N382" s="210">
        <v>1864</v>
      </c>
      <c r="O382" s="210">
        <v>1887</v>
      </c>
      <c r="P382" s="211">
        <v>1885</v>
      </c>
      <c r="Q382" s="211">
        <v>1967</v>
      </c>
      <c r="R382" s="211">
        <v>2037</v>
      </c>
      <c r="S382" s="554">
        <f>100</f>
        <v>100</v>
      </c>
      <c r="T382" s="72">
        <f t="shared" si="265"/>
        <v>106.05022831050228</v>
      </c>
      <c r="U382" s="72">
        <f t="shared" si="265"/>
        <v>112.21461187214612</v>
      </c>
      <c r="V382" s="72">
        <f t="shared" si="265"/>
        <v>114.72602739726027</v>
      </c>
      <c r="W382" s="72">
        <f t="shared" si="265"/>
        <v>120.09132420091325</v>
      </c>
      <c r="X382" s="72">
        <f t="shared" si="300"/>
        <v>127.96803652968036</v>
      </c>
      <c r="Y382" s="72">
        <f t="shared" si="300"/>
        <v>139.26940639269407</v>
      </c>
      <c r="Z382" s="72">
        <f t="shared" si="300"/>
        <v>157.30593607305937</v>
      </c>
      <c r="AA382" s="72">
        <f t="shared" si="300"/>
        <v>167.35159817351598</v>
      </c>
      <c r="AB382" s="72">
        <f t="shared" si="300"/>
        <v>185.27397260273972</v>
      </c>
      <c r="AC382" s="72">
        <f t="shared" si="300"/>
        <v>212.78538812785388</v>
      </c>
      <c r="AD382" s="72">
        <f t="shared" si="300"/>
        <v>215.41095890410958</v>
      </c>
      <c r="AE382" s="72">
        <f t="shared" si="297"/>
        <v>215.1826484018265</v>
      </c>
      <c r="AF382" s="72">
        <f t="shared" si="298"/>
        <v>224.54337899543378</v>
      </c>
      <c r="AG382" s="73">
        <f t="shared" si="298"/>
        <v>232.53424657534248</v>
      </c>
      <c r="AH382" s="555">
        <v>1</v>
      </c>
      <c r="AI382" s="232">
        <v>1</v>
      </c>
      <c r="AJ382" s="232">
        <v>1</v>
      </c>
      <c r="AK382" s="232">
        <v>1</v>
      </c>
      <c r="AL382" s="232">
        <v>1</v>
      </c>
      <c r="AM382" s="232">
        <v>1</v>
      </c>
      <c r="AN382" s="232">
        <v>1</v>
      </c>
      <c r="AO382" s="232">
        <v>1</v>
      </c>
      <c r="AP382" s="232">
        <v>1</v>
      </c>
      <c r="AQ382" s="232">
        <v>1</v>
      </c>
      <c r="AR382" s="232">
        <v>1</v>
      </c>
      <c r="AS382" s="232">
        <v>1</v>
      </c>
      <c r="AT382" s="232">
        <v>4</v>
      </c>
      <c r="AU382" s="232">
        <v>6</v>
      </c>
      <c r="AV382" s="234">
        <v>7</v>
      </c>
    </row>
    <row r="383" spans="2:48" ht="14.5" x14ac:dyDescent="0.35">
      <c r="B383" s="739"/>
      <c r="C383" s="8" t="s">
        <v>198</v>
      </c>
      <c r="D383">
        <v>876</v>
      </c>
      <c r="E383">
        <v>929</v>
      </c>
      <c r="F383">
        <v>983</v>
      </c>
      <c r="G383">
        <v>1005</v>
      </c>
      <c r="H383">
        <v>1052</v>
      </c>
      <c r="I383">
        <v>1121</v>
      </c>
      <c r="J383">
        <v>1220</v>
      </c>
      <c r="K383">
        <v>1378</v>
      </c>
      <c r="L383">
        <v>1466</v>
      </c>
      <c r="M383">
        <v>1623</v>
      </c>
      <c r="N383">
        <v>1864</v>
      </c>
      <c r="O383">
        <v>1887</v>
      </c>
      <c r="P383">
        <v>1885</v>
      </c>
      <c r="Q383">
        <v>1967</v>
      </c>
      <c r="R383">
        <v>2037</v>
      </c>
      <c r="S383" s="554">
        <f>100</f>
        <v>100</v>
      </c>
      <c r="T383" s="72">
        <f t="shared" si="265"/>
        <v>106.05022831050228</v>
      </c>
      <c r="U383" s="72">
        <f t="shared" si="265"/>
        <v>112.21461187214612</v>
      </c>
      <c r="V383" s="72">
        <f t="shared" si="265"/>
        <v>114.72602739726027</v>
      </c>
      <c r="W383" s="72">
        <f t="shared" si="265"/>
        <v>120.09132420091325</v>
      </c>
      <c r="X383" s="72">
        <f t="shared" si="300"/>
        <v>127.96803652968036</v>
      </c>
      <c r="Y383" s="72">
        <f t="shared" si="300"/>
        <v>139.26940639269407</v>
      </c>
      <c r="Z383" s="72">
        <f t="shared" si="300"/>
        <v>157.30593607305937</v>
      </c>
      <c r="AA383" s="72">
        <f t="shared" si="300"/>
        <v>167.35159817351598</v>
      </c>
      <c r="AB383" s="72">
        <f t="shared" si="300"/>
        <v>185.27397260273972</v>
      </c>
      <c r="AC383" s="72">
        <f t="shared" si="300"/>
        <v>212.78538812785388</v>
      </c>
      <c r="AD383" s="72">
        <f t="shared" si="300"/>
        <v>215.41095890410958</v>
      </c>
      <c r="AE383" s="72">
        <f t="shared" si="297"/>
        <v>215.1826484018265</v>
      </c>
      <c r="AF383" s="72">
        <f t="shared" si="298"/>
        <v>224.54337899543378</v>
      </c>
      <c r="AG383" s="73">
        <f t="shared" si="298"/>
        <v>232.53424657534248</v>
      </c>
      <c r="AH383" s="235"/>
      <c r="AI383" s="236"/>
      <c r="AJ383" s="236"/>
      <c r="AK383" s="236"/>
      <c r="AL383" s="236"/>
      <c r="AM383" s="236"/>
      <c r="AN383" s="236"/>
      <c r="AO383" s="236"/>
      <c r="AP383" s="236"/>
      <c r="AQ383" s="236"/>
      <c r="AR383" s="236"/>
      <c r="AS383" s="236"/>
      <c r="AT383" s="236"/>
      <c r="AU383" s="236"/>
      <c r="AV383" s="237"/>
    </row>
    <row r="384" spans="2:48" ht="15" customHeight="1" x14ac:dyDescent="0.35">
      <c r="B384" s="738" t="s">
        <v>141</v>
      </c>
      <c r="C384" s="1" t="s">
        <v>193</v>
      </c>
      <c r="D384" s="211">
        <v>153</v>
      </c>
      <c r="E384" s="211">
        <v>136</v>
      </c>
      <c r="F384" s="211">
        <v>154</v>
      </c>
      <c r="G384" s="211">
        <v>144</v>
      </c>
      <c r="H384" s="210">
        <v>134</v>
      </c>
      <c r="I384" s="210">
        <v>142</v>
      </c>
      <c r="J384" s="210">
        <v>151</v>
      </c>
      <c r="K384" s="210">
        <v>143</v>
      </c>
      <c r="L384" s="210">
        <v>130</v>
      </c>
      <c r="M384" s="210">
        <v>133</v>
      </c>
      <c r="N384" s="210">
        <v>136</v>
      </c>
      <c r="O384" s="210">
        <v>191</v>
      </c>
      <c r="P384" s="211">
        <v>196</v>
      </c>
      <c r="Q384" s="211">
        <v>204</v>
      </c>
      <c r="R384" s="211">
        <v>211</v>
      </c>
      <c r="S384" s="554">
        <f>100</f>
        <v>100</v>
      </c>
      <c r="T384" s="72">
        <f t="shared" si="265"/>
        <v>88.888888888888886</v>
      </c>
      <c r="U384" s="72">
        <f t="shared" si="265"/>
        <v>100.65359477124183</v>
      </c>
      <c r="V384" s="72">
        <f t="shared" si="265"/>
        <v>94.117647058823536</v>
      </c>
      <c r="W384" s="72">
        <f t="shared" si="265"/>
        <v>87.58169934640523</v>
      </c>
      <c r="X384" s="72">
        <f t="shared" si="300"/>
        <v>92.810457516339866</v>
      </c>
      <c r="Y384" s="72">
        <f t="shared" si="300"/>
        <v>98.692810457516345</v>
      </c>
      <c r="Z384" s="72">
        <f t="shared" si="300"/>
        <v>93.464052287581694</v>
      </c>
      <c r="AA384" s="72">
        <f t="shared" si="300"/>
        <v>84.967320261437905</v>
      </c>
      <c r="AB384" s="72">
        <f t="shared" si="300"/>
        <v>86.928104575163403</v>
      </c>
      <c r="AC384" s="72">
        <f t="shared" si="300"/>
        <v>88.888888888888886</v>
      </c>
      <c r="AD384" s="72">
        <f t="shared" si="300"/>
        <v>124.83660130718954</v>
      </c>
      <c r="AE384" s="72">
        <f t="shared" si="297"/>
        <v>128.10457516339869</v>
      </c>
      <c r="AF384" s="72">
        <f t="shared" si="298"/>
        <v>133.33333333333334</v>
      </c>
      <c r="AG384" s="73">
        <f t="shared" si="298"/>
        <v>137.90849673202615</v>
      </c>
      <c r="AH384" s="555">
        <v>4</v>
      </c>
      <c r="AI384" s="232">
        <v>4</v>
      </c>
      <c r="AJ384" s="232">
        <v>4</v>
      </c>
      <c r="AK384" s="232">
        <v>4</v>
      </c>
      <c r="AL384" s="232">
        <v>1</v>
      </c>
      <c r="AM384" s="232">
        <v>1</v>
      </c>
      <c r="AN384" s="232">
        <v>1</v>
      </c>
      <c r="AO384" s="232">
        <v>1</v>
      </c>
      <c r="AP384" s="232">
        <v>1</v>
      </c>
      <c r="AQ384" s="232">
        <v>1</v>
      </c>
      <c r="AR384" s="232">
        <v>1</v>
      </c>
      <c r="AS384" s="232">
        <v>1</v>
      </c>
      <c r="AT384" s="232">
        <v>4</v>
      </c>
      <c r="AU384" s="232">
        <v>6</v>
      </c>
      <c r="AV384" s="234">
        <v>7</v>
      </c>
    </row>
    <row r="385" spans="2:48" ht="14.5" x14ac:dyDescent="0.35">
      <c r="B385" s="738"/>
      <c r="C385" s="1" t="s">
        <v>194</v>
      </c>
      <c r="D385" s="210">
        <v>276</v>
      </c>
      <c r="E385" s="211">
        <v>310</v>
      </c>
      <c r="F385" s="211">
        <v>287</v>
      </c>
      <c r="G385" s="211">
        <v>352</v>
      </c>
      <c r="H385" s="211">
        <v>508</v>
      </c>
      <c r="I385" s="211">
        <v>462</v>
      </c>
      <c r="J385" s="211">
        <v>511</v>
      </c>
      <c r="K385" s="211">
        <v>492</v>
      </c>
      <c r="L385" s="211">
        <v>608</v>
      </c>
      <c r="M385" s="211">
        <v>556</v>
      </c>
      <c r="N385" s="210">
        <v>515</v>
      </c>
      <c r="O385" s="210">
        <v>591</v>
      </c>
      <c r="P385" s="211">
        <v>550</v>
      </c>
      <c r="Q385" s="211">
        <v>567</v>
      </c>
      <c r="R385" s="211">
        <v>581</v>
      </c>
      <c r="S385" s="554">
        <f>100</f>
        <v>100</v>
      </c>
      <c r="T385" s="72">
        <f t="shared" si="265"/>
        <v>112.31884057971014</v>
      </c>
      <c r="U385" s="72">
        <f t="shared" si="265"/>
        <v>103.98550724637681</v>
      </c>
      <c r="V385" s="72">
        <f t="shared" si="265"/>
        <v>127.53623188405797</v>
      </c>
      <c r="W385" s="72">
        <f t="shared" si="265"/>
        <v>184.05797101449275</v>
      </c>
      <c r="X385" s="72">
        <f t="shared" si="300"/>
        <v>167.39130434782609</v>
      </c>
      <c r="Y385" s="72">
        <f t="shared" si="300"/>
        <v>185.14492753623188</v>
      </c>
      <c r="Z385" s="72">
        <f t="shared" si="300"/>
        <v>178.2608695652174</v>
      </c>
      <c r="AA385" s="72">
        <f t="shared" si="300"/>
        <v>220.28985507246378</v>
      </c>
      <c r="AB385" s="72">
        <f t="shared" si="300"/>
        <v>201.44927536231884</v>
      </c>
      <c r="AC385" s="72">
        <f t="shared" si="300"/>
        <v>186.59420289855072</v>
      </c>
      <c r="AD385" s="72">
        <f t="shared" si="300"/>
        <v>214.13043478260869</v>
      </c>
      <c r="AE385" s="72">
        <f t="shared" si="297"/>
        <v>199.27536231884059</v>
      </c>
      <c r="AF385" s="72">
        <f t="shared" si="298"/>
        <v>205.43478260869566</v>
      </c>
      <c r="AG385" s="73">
        <f t="shared" si="298"/>
        <v>210.50724637681159</v>
      </c>
      <c r="AH385" s="555">
        <v>1</v>
      </c>
      <c r="AI385" s="232">
        <v>4</v>
      </c>
      <c r="AJ385" s="232">
        <v>4</v>
      </c>
      <c r="AK385" s="232">
        <v>4</v>
      </c>
      <c r="AL385" s="232">
        <v>4</v>
      </c>
      <c r="AM385" s="232">
        <v>4</v>
      </c>
      <c r="AN385" s="232">
        <v>4</v>
      </c>
      <c r="AO385" s="232">
        <v>4</v>
      </c>
      <c r="AP385" s="232">
        <v>4</v>
      </c>
      <c r="AQ385" s="232">
        <v>4</v>
      </c>
      <c r="AR385" s="232">
        <v>1</v>
      </c>
      <c r="AS385" s="232">
        <v>1</v>
      </c>
      <c r="AT385" s="232">
        <v>4</v>
      </c>
      <c r="AU385" s="232">
        <v>6</v>
      </c>
      <c r="AV385" s="234">
        <v>7</v>
      </c>
    </row>
    <row r="386" spans="2:48" ht="14.5" x14ac:dyDescent="0.35">
      <c r="B386" s="738"/>
      <c r="C386" s="1" t="s">
        <v>195</v>
      </c>
      <c r="D386" s="210">
        <v>3140</v>
      </c>
      <c r="E386" s="210">
        <v>2680</v>
      </c>
      <c r="F386" s="210">
        <v>3104</v>
      </c>
      <c r="G386" s="211">
        <v>2842</v>
      </c>
      <c r="H386" s="211">
        <v>3085</v>
      </c>
      <c r="I386" s="211">
        <v>2975</v>
      </c>
      <c r="J386" s="211">
        <v>3334</v>
      </c>
      <c r="K386" s="211">
        <v>3169</v>
      </c>
      <c r="L386" s="211">
        <v>3379</v>
      </c>
      <c r="M386" s="211">
        <v>4288</v>
      </c>
      <c r="N386" s="210">
        <v>3718</v>
      </c>
      <c r="O386" s="210">
        <v>3399</v>
      </c>
      <c r="P386" s="211">
        <v>3442</v>
      </c>
      <c r="Q386" s="211">
        <v>3658</v>
      </c>
      <c r="R386" s="211">
        <v>3843</v>
      </c>
      <c r="S386" s="554">
        <f>100</f>
        <v>100</v>
      </c>
      <c r="T386" s="72">
        <f t="shared" si="265"/>
        <v>85.350318471337573</v>
      </c>
      <c r="U386" s="72">
        <f t="shared" si="265"/>
        <v>98.853503184713375</v>
      </c>
      <c r="V386" s="72">
        <f t="shared" si="265"/>
        <v>90.509554140127392</v>
      </c>
      <c r="W386" s="72">
        <f t="shared" si="265"/>
        <v>98.248407643312106</v>
      </c>
      <c r="X386" s="72">
        <f t="shared" si="300"/>
        <v>94.745222929936304</v>
      </c>
      <c r="Y386" s="72">
        <f t="shared" si="300"/>
        <v>106.17834394904459</v>
      </c>
      <c r="Z386" s="72">
        <f t="shared" si="300"/>
        <v>100.92356687898089</v>
      </c>
      <c r="AA386" s="72">
        <f t="shared" si="300"/>
        <v>107.61146496815287</v>
      </c>
      <c r="AB386" s="72">
        <f t="shared" si="300"/>
        <v>136.56050955414014</v>
      </c>
      <c r="AC386" s="72">
        <f t="shared" si="300"/>
        <v>118.40764331210191</v>
      </c>
      <c r="AD386" s="72">
        <f t="shared" si="300"/>
        <v>108.24840764331211</v>
      </c>
      <c r="AE386" s="72">
        <f t="shared" si="297"/>
        <v>109.61783439490446</v>
      </c>
      <c r="AF386" s="72">
        <f t="shared" si="298"/>
        <v>116.4968152866242</v>
      </c>
      <c r="AG386" s="73">
        <f t="shared" si="298"/>
        <v>122.38853503184713</v>
      </c>
      <c r="AH386" s="555">
        <v>1</v>
      </c>
      <c r="AI386" s="232">
        <v>1</v>
      </c>
      <c r="AJ386" s="232">
        <v>1</v>
      </c>
      <c r="AK386" s="232">
        <v>4</v>
      </c>
      <c r="AL386" s="232">
        <v>4</v>
      </c>
      <c r="AM386" s="232">
        <v>4</v>
      </c>
      <c r="AN386" s="232">
        <v>4</v>
      </c>
      <c r="AO386" s="232">
        <v>4</v>
      </c>
      <c r="AP386" s="232">
        <v>4</v>
      </c>
      <c r="AQ386" s="232">
        <v>4</v>
      </c>
      <c r="AR386" s="232">
        <v>1</v>
      </c>
      <c r="AS386" s="232">
        <v>1</v>
      </c>
      <c r="AT386" s="232">
        <v>4</v>
      </c>
      <c r="AU386" s="232">
        <v>6</v>
      </c>
      <c r="AV386" s="234">
        <v>7</v>
      </c>
    </row>
    <row r="387" spans="2:48" ht="14.5" x14ac:dyDescent="0.35">
      <c r="B387" s="738"/>
      <c r="C387" s="1" t="s">
        <v>196</v>
      </c>
      <c r="D387" s="210">
        <v>10207</v>
      </c>
      <c r="E387" s="210">
        <v>6486</v>
      </c>
      <c r="F387" s="210">
        <v>8193</v>
      </c>
      <c r="G387" s="210">
        <v>8328</v>
      </c>
      <c r="H387" s="210">
        <v>6964</v>
      </c>
      <c r="I387" s="210">
        <v>7234</v>
      </c>
      <c r="J387" s="210">
        <v>7290</v>
      </c>
      <c r="K387" s="210">
        <v>8603</v>
      </c>
      <c r="L387" s="210">
        <v>9623</v>
      </c>
      <c r="M387" s="210">
        <v>9276</v>
      </c>
      <c r="N387" s="210">
        <v>10608</v>
      </c>
      <c r="O387" s="210">
        <v>11008</v>
      </c>
      <c r="P387" s="211">
        <v>11292</v>
      </c>
      <c r="Q387" s="211">
        <v>11890</v>
      </c>
      <c r="R387" s="211">
        <v>12396</v>
      </c>
      <c r="S387" s="554">
        <f>100</f>
        <v>100</v>
      </c>
      <c r="T387" s="72">
        <f t="shared" si="265"/>
        <v>63.544626236896249</v>
      </c>
      <c r="U387" s="72">
        <f t="shared" si="265"/>
        <v>80.268443225237576</v>
      </c>
      <c r="V387" s="72">
        <f t="shared" si="265"/>
        <v>81.591064955422752</v>
      </c>
      <c r="W387" s="72">
        <f t="shared" si="265"/>
        <v>68.227686881551875</v>
      </c>
      <c r="X387" s="72">
        <f t="shared" si="300"/>
        <v>70.872930341922213</v>
      </c>
      <c r="Y387" s="72">
        <f t="shared" si="300"/>
        <v>71.421573429999015</v>
      </c>
      <c r="Z387" s="72">
        <f t="shared" si="300"/>
        <v>84.285294405799945</v>
      </c>
      <c r="AA387" s="72">
        <f t="shared" si="300"/>
        <v>94.278436367198978</v>
      </c>
      <c r="AB387" s="72">
        <f t="shared" si="300"/>
        <v>90.878808660723038</v>
      </c>
      <c r="AC387" s="72">
        <f t="shared" si="300"/>
        <v>103.92867639855001</v>
      </c>
      <c r="AD387" s="72">
        <f t="shared" si="300"/>
        <v>107.84755559909865</v>
      </c>
      <c r="AE387" s="72">
        <f t="shared" si="297"/>
        <v>110.62995983148819</v>
      </c>
      <c r="AF387" s="72">
        <f t="shared" si="298"/>
        <v>116.48868423630842</v>
      </c>
      <c r="AG387" s="73">
        <f t="shared" si="298"/>
        <v>121.44606642500244</v>
      </c>
      <c r="AH387" s="555">
        <v>1</v>
      </c>
      <c r="AI387" s="232">
        <v>1</v>
      </c>
      <c r="AJ387" s="232">
        <v>1</v>
      </c>
      <c r="AK387" s="232">
        <v>1</v>
      </c>
      <c r="AL387" s="232">
        <v>1</v>
      </c>
      <c r="AM387" s="232">
        <v>1</v>
      </c>
      <c r="AN387" s="232">
        <v>1</v>
      </c>
      <c r="AO387" s="232">
        <v>1</v>
      </c>
      <c r="AP387" s="232">
        <v>1</v>
      </c>
      <c r="AQ387" s="232">
        <v>1</v>
      </c>
      <c r="AR387" s="232">
        <v>1</v>
      </c>
      <c r="AS387" s="232">
        <v>1</v>
      </c>
      <c r="AT387" s="232">
        <v>4</v>
      </c>
      <c r="AU387" s="232">
        <v>6</v>
      </c>
      <c r="AV387" s="234">
        <v>7</v>
      </c>
    </row>
    <row r="388" spans="2:48" ht="14.5" x14ac:dyDescent="0.35">
      <c r="B388" s="738"/>
      <c r="C388" s="1" t="s">
        <v>197</v>
      </c>
      <c r="D388" s="210">
        <v>13776</v>
      </c>
      <c r="E388" s="210">
        <v>9612</v>
      </c>
      <c r="F388" s="210">
        <v>11738</v>
      </c>
      <c r="G388" s="210">
        <v>11666</v>
      </c>
      <c r="H388" s="210">
        <v>10691</v>
      </c>
      <c r="I388" s="210">
        <v>10813</v>
      </c>
      <c r="J388" s="210">
        <v>11286</v>
      </c>
      <c r="K388" s="210">
        <v>12407</v>
      </c>
      <c r="L388" s="210">
        <v>13740</v>
      </c>
      <c r="M388" s="210">
        <v>14253</v>
      </c>
      <c r="N388" s="210">
        <v>14977</v>
      </c>
      <c r="O388" s="210">
        <v>15189</v>
      </c>
      <c r="P388" s="211">
        <v>15480</v>
      </c>
      <c r="Q388" s="211">
        <v>16319</v>
      </c>
      <c r="R388" s="211">
        <v>17031</v>
      </c>
      <c r="S388" s="554">
        <f>100</f>
        <v>100</v>
      </c>
      <c r="T388" s="72">
        <f t="shared" si="265"/>
        <v>69.773519163763069</v>
      </c>
      <c r="U388" s="72">
        <f t="shared" si="265"/>
        <v>85.206155632984903</v>
      </c>
      <c r="V388" s="72">
        <f t="shared" si="265"/>
        <v>84.683507549361209</v>
      </c>
      <c r="W388" s="72">
        <f t="shared" si="265"/>
        <v>77.605981416957022</v>
      </c>
      <c r="X388" s="72">
        <f t="shared" si="300"/>
        <v>78.491579558652731</v>
      </c>
      <c r="Y388" s="72">
        <f t="shared" si="300"/>
        <v>81.92508710801394</v>
      </c>
      <c r="Z388" s="72">
        <f t="shared" si="300"/>
        <v>90.062427409988388</v>
      </c>
      <c r="AA388" s="72">
        <f t="shared" si="300"/>
        <v>99.738675958188153</v>
      </c>
      <c r="AB388" s="72">
        <f t="shared" si="300"/>
        <v>103.46254355400697</v>
      </c>
      <c r="AC388" s="72">
        <f t="shared" si="300"/>
        <v>108.71806039488966</v>
      </c>
      <c r="AD388" s="72">
        <f t="shared" si="300"/>
        <v>110.25696864111498</v>
      </c>
      <c r="AE388" s="72">
        <f t="shared" si="297"/>
        <v>112.36933797909407</v>
      </c>
      <c r="AF388" s="72">
        <f t="shared" si="298"/>
        <v>118.45963995354239</v>
      </c>
      <c r="AG388" s="73">
        <f t="shared" si="298"/>
        <v>123.6280487804878</v>
      </c>
      <c r="AH388" s="555">
        <v>1</v>
      </c>
      <c r="AI388" s="232">
        <v>1</v>
      </c>
      <c r="AJ388" s="232">
        <v>1</v>
      </c>
      <c r="AK388" s="232">
        <v>1</v>
      </c>
      <c r="AL388" s="232">
        <v>1</v>
      </c>
      <c r="AM388" s="232">
        <v>1</v>
      </c>
      <c r="AN388" s="232">
        <v>1</v>
      </c>
      <c r="AO388" s="232">
        <v>1</v>
      </c>
      <c r="AP388" s="232">
        <v>1</v>
      </c>
      <c r="AQ388" s="232">
        <v>1</v>
      </c>
      <c r="AR388" s="232">
        <v>1</v>
      </c>
      <c r="AS388" s="232">
        <v>1</v>
      </c>
      <c r="AT388" s="232">
        <v>4</v>
      </c>
      <c r="AU388" s="232">
        <v>6</v>
      </c>
      <c r="AV388" s="234">
        <v>7</v>
      </c>
    </row>
    <row r="389" spans="2:48" ht="14.5" x14ac:dyDescent="0.35">
      <c r="B389" s="739"/>
      <c r="C389" s="8" t="s">
        <v>198</v>
      </c>
      <c r="D389">
        <v>3569</v>
      </c>
      <c r="E389">
        <v>3126</v>
      </c>
      <c r="F389">
        <v>3545</v>
      </c>
      <c r="G389">
        <v>3338</v>
      </c>
      <c r="H389">
        <v>3727</v>
      </c>
      <c r="I389">
        <v>3579</v>
      </c>
      <c r="J389">
        <v>3996</v>
      </c>
      <c r="K389">
        <v>3804</v>
      </c>
      <c r="L389">
        <v>4117</v>
      </c>
      <c r="M389">
        <v>4977</v>
      </c>
      <c r="N389">
        <v>4369</v>
      </c>
      <c r="O389">
        <v>4181</v>
      </c>
      <c r="P389">
        <v>4188</v>
      </c>
      <c r="Q389">
        <v>4429</v>
      </c>
      <c r="R389">
        <v>4635</v>
      </c>
      <c r="S389" s="554">
        <f>100</f>
        <v>100</v>
      </c>
      <c r="T389" s="72">
        <f t="shared" si="265"/>
        <v>87.587559540487533</v>
      </c>
      <c r="U389" s="72">
        <f t="shared" si="265"/>
        <v>99.327542729055764</v>
      </c>
      <c r="V389" s="72">
        <f t="shared" si="265"/>
        <v>93.527598767161663</v>
      </c>
      <c r="W389" s="72">
        <f t="shared" si="265"/>
        <v>104.42701036704959</v>
      </c>
      <c r="X389" s="72">
        <f t="shared" si="300"/>
        <v>100.2801905295601</v>
      </c>
      <c r="Y389" s="72">
        <f t="shared" si="300"/>
        <v>111.96413561221631</v>
      </c>
      <c r="Z389" s="72">
        <f t="shared" si="300"/>
        <v>106.58447744466237</v>
      </c>
      <c r="AA389" s="72">
        <f t="shared" si="300"/>
        <v>115.35444101989353</v>
      </c>
      <c r="AB389" s="72">
        <f t="shared" si="300"/>
        <v>139.45082656206219</v>
      </c>
      <c r="AC389" s="72">
        <f t="shared" si="300"/>
        <v>122.41524236480807</v>
      </c>
      <c r="AD389" s="72">
        <f t="shared" si="300"/>
        <v>117.14766040907817</v>
      </c>
      <c r="AE389" s="72">
        <f t="shared" si="297"/>
        <v>117.34379377977024</v>
      </c>
      <c r="AF389" s="72">
        <f t="shared" si="298"/>
        <v>124.09638554216868</v>
      </c>
      <c r="AG389" s="73">
        <f t="shared" si="298"/>
        <v>129.86831045110677</v>
      </c>
      <c r="AH389" s="235"/>
      <c r="AI389" s="236"/>
      <c r="AJ389" s="236"/>
      <c r="AK389" s="236"/>
      <c r="AL389" s="236"/>
      <c r="AM389" s="236"/>
      <c r="AN389" s="236"/>
      <c r="AO389" s="236"/>
      <c r="AP389" s="236"/>
      <c r="AQ389" s="236"/>
      <c r="AR389" s="236"/>
      <c r="AS389" s="236"/>
      <c r="AT389" s="236"/>
      <c r="AU389" s="236"/>
      <c r="AV389" s="237"/>
    </row>
    <row r="390" spans="2:48" ht="15" customHeight="1" x14ac:dyDescent="0.35">
      <c r="B390" s="738" t="s">
        <v>161</v>
      </c>
      <c r="C390" s="1" t="s">
        <v>193</v>
      </c>
      <c r="D390" s="210">
        <v>186</v>
      </c>
      <c r="E390" s="210">
        <v>203</v>
      </c>
      <c r="F390" s="210">
        <v>195</v>
      </c>
      <c r="G390" s="210">
        <v>189</v>
      </c>
      <c r="H390" s="210">
        <v>191</v>
      </c>
      <c r="I390" s="210">
        <v>190</v>
      </c>
      <c r="J390" s="210">
        <v>192</v>
      </c>
      <c r="K390" s="210">
        <v>166</v>
      </c>
      <c r="L390" s="210">
        <v>165</v>
      </c>
      <c r="M390" s="210">
        <v>193</v>
      </c>
      <c r="N390" s="210">
        <v>193</v>
      </c>
      <c r="O390" s="210">
        <v>165</v>
      </c>
      <c r="P390" s="211">
        <v>169</v>
      </c>
      <c r="Q390" s="211">
        <v>176</v>
      </c>
      <c r="R390" s="211">
        <v>182</v>
      </c>
      <c r="S390" s="554">
        <f>100</f>
        <v>100</v>
      </c>
      <c r="T390" s="72">
        <f t="shared" si="265"/>
        <v>109.13978494623656</v>
      </c>
      <c r="U390" s="72">
        <f t="shared" si="265"/>
        <v>104.83870967741936</v>
      </c>
      <c r="V390" s="72">
        <f t="shared" si="265"/>
        <v>101.61290322580645</v>
      </c>
      <c r="W390" s="72">
        <f t="shared" si="265"/>
        <v>102.68817204301075</v>
      </c>
      <c r="X390" s="72">
        <f t="shared" si="300"/>
        <v>102.15053763440861</v>
      </c>
      <c r="Y390" s="72">
        <f t="shared" si="300"/>
        <v>103.2258064516129</v>
      </c>
      <c r="Z390" s="72">
        <f t="shared" si="300"/>
        <v>89.247311827956992</v>
      </c>
      <c r="AA390" s="72">
        <f t="shared" si="300"/>
        <v>88.709677419354833</v>
      </c>
      <c r="AB390" s="72">
        <f t="shared" si="300"/>
        <v>103.76344086021506</v>
      </c>
      <c r="AC390" s="72">
        <f t="shared" si="300"/>
        <v>103.76344086021506</v>
      </c>
      <c r="AD390" s="72">
        <f t="shared" si="300"/>
        <v>88.709677419354833</v>
      </c>
      <c r="AE390" s="72">
        <f t="shared" si="297"/>
        <v>90.86021505376344</v>
      </c>
      <c r="AF390" s="72">
        <f t="shared" si="298"/>
        <v>94.623655913978496</v>
      </c>
      <c r="AG390" s="73">
        <f t="shared" si="298"/>
        <v>97.849462365591393</v>
      </c>
      <c r="AH390" s="555">
        <v>1</v>
      </c>
      <c r="AI390" s="232">
        <v>1</v>
      </c>
      <c r="AJ390" s="232">
        <v>1</v>
      </c>
      <c r="AK390" s="232">
        <v>1</v>
      </c>
      <c r="AL390" s="232">
        <v>1</v>
      </c>
      <c r="AM390" s="232">
        <v>1</v>
      </c>
      <c r="AN390" s="232">
        <v>1</v>
      </c>
      <c r="AO390" s="232">
        <v>1</v>
      </c>
      <c r="AP390" s="232">
        <v>1</v>
      </c>
      <c r="AQ390" s="232">
        <v>1</v>
      </c>
      <c r="AR390" s="232">
        <v>1</v>
      </c>
      <c r="AS390" s="232">
        <v>1</v>
      </c>
      <c r="AT390" s="232">
        <v>4</v>
      </c>
      <c r="AU390" s="232">
        <v>6</v>
      </c>
      <c r="AV390" s="234">
        <v>7</v>
      </c>
    </row>
    <row r="391" spans="2:48" ht="14.5" x14ac:dyDescent="0.35">
      <c r="B391" s="738"/>
      <c r="C391" s="1" t="s">
        <v>194</v>
      </c>
      <c r="D391" s="211">
        <v>221</v>
      </c>
      <c r="E391" s="211">
        <v>305</v>
      </c>
      <c r="F391" s="211">
        <v>210</v>
      </c>
      <c r="G391" s="211">
        <v>158</v>
      </c>
      <c r="H391" s="211">
        <v>188</v>
      </c>
      <c r="I391" s="211">
        <v>145</v>
      </c>
      <c r="J391" s="211">
        <v>157</v>
      </c>
      <c r="K391" s="211">
        <v>180</v>
      </c>
      <c r="L391" s="211">
        <v>204</v>
      </c>
      <c r="M391" s="211">
        <v>216</v>
      </c>
      <c r="N391" s="211">
        <v>231</v>
      </c>
      <c r="O391" s="211">
        <v>237</v>
      </c>
      <c r="P391" s="211">
        <v>257</v>
      </c>
      <c r="Q391" s="211">
        <v>265</v>
      </c>
      <c r="R391" s="211">
        <v>271</v>
      </c>
      <c r="S391" s="554">
        <f>100</f>
        <v>100</v>
      </c>
      <c r="T391" s="72">
        <f t="shared" si="265"/>
        <v>138.00904977375566</v>
      </c>
      <c r="U391" s="72">
        <f t="shared" si="265"/>
        <v>95.022624434389144</v>
      </c>
      <c r="V391" s="72">
        <f t="shared" si="265"/>
        <v>71.49321266968326</v>
      </c>
      <c r="W391" s="72">
        <f t="shared" si="265"/>
        <v>85.067873303167417</v>
      </c>
      <c r="X391" s="72">
        <f t="shared" si="300"/>
        <v>65.610859728506782</v>
      </c>
      <c r="Y391" s="72">
        <f t="shared" si="300"/>
        <v>71.040723981900456</v>
      </c>
      <c r="Z391" s="72">
        <f t="shared" si="300"/>
        <v>81.447963800904972</v>
      </c>
      <c r="AA391" s="72">
        <f t="shared" si="300"/>
        <v>92.307692307692307</v>
      </c>
      <c r="AB391" s="72">
        <f t="shared" si="300"/>
        <v>97.737556561085967</v>
      </c>
      <c r="AC391" s="72">
        <f t="shared" si="300"/>
        <v>104.52488687782805</v>
      </c>
      <c r="AD391" s="72">
        <f t="shared" si="300"/>
        <v>107.23981900452489</v>
      </c>
      <c r="AE391" s="72">
        <f t="shared" si="297"/>
        <v>116.28959276018099</v>
      </c>
      <c r="AF391" s="72">
        <f t="shared" si="298"/>
        <v>119.90950226244344</v>
      </c>
      <c r="AG391" s="73">
        <f t="shared" si="298"/>
        <v>122.62443438914028</v>
      </c>
      <c r="AH391" s="555">
        <v>4</v>
      </c>
      <c r="AI391" s="232">
        <v>4</v>
      </c>
      <c r="AJ391" s="232">
        <v>4</v>
      </c>
      <c r="AK391" s="232">
        <v>4</v>
      </c>
      <c r="AL391" s="232">
        <v>4</v>
      </c>
      <c r="AM391" s="232">
        <v>4</v>
      </c>
      <c r="AN391" s="232">
        <v>4</v>
      </c>
      <c r="AO391" s="232">
        <v>4</v>
      </c>
      <c r="AP391" s="232">
        <v>4</v>
      </c>
      <c r="AQ391" s="232">
        <v>4</v>
      </c>
      <c r="AR391" s="232">
        <v>4</v>
      </c>
      <c r="AS391" s="232">
        <v>4</v>
      </c>
      <c r="AT391" s="232">
        <v>4</v>
      </c>
      <c r="AU391" s="232">
        <v>6</v>
      </c>
      <c r="AV391" s="234">
        <v>7</v>
      </c>
    </row>
    <row r="392" spans="2:48" ht="14.5" x14ac:dyDescent="0.35">
      <c r="B392" s="738"/>
      <c r="C392" s="1" t="s">
        <v>195</v>
      </c>
      <c r="D392" s="211">
        <v>360</v>
      </c>
      <c r="E392" s="211">
        <v>239</v>
      </c>
      <c r="F392" s="211">
        <v>143</v>
      </c>
      <c r="G392" s="211">
        <v>143</v>
      </c>
      <c r="H392" s="211">
        <v>128</v>
      </c>
      <c r="I392" s="211">
        <v>98</v>
      </c>
      <c r="J392" s="211">
        <v>93</v>
      </c>
      <c r="K392" s="211">
        <v>117</v>
      </c>
      <c r="L392" s="211">
        <v>138</v>
      </c>
      <c r="M392" s="211">
        <v>152</v>
      </c>
      <c r="N392" s="211">
        <v>136</v>
      </c>
      <c r="O392" s="211">
        <v>131</v>
      </c>
      <c r="P392" s="211">
        <v>138</v>
      </c>
      <c r="Q392" s="211">
        <v>147</v>
      </c>
      <c r="R392" s="211">
        <v>154</v>
      </c>
      <c r="S392" s="554">
        <f>100</f>
        <v>100</v>
      </c>
      <c r="T392" s="72">
        <f t="shared" si="265"/>
        <v>66.388888888888886</v>
      </c>
      <c r="U392" s="72">
        <f t="shared" si="265"/>
        <v>39.722222222222221</v>
      </c>
      <c r="V392" s="72">
        <f t="shared" si="265"/>
        <v>39.722222222222221</v>
      </c>
      <c r="W392" s="72">
        <f t="shared" si="265"/>
        <v>35.555555555555557</v>
      </c>
      <c r="X392" s="72">
        <f t="shared" si="300"/>
        <v>27.222222222222221</v>
      </c>
      <c r="Y392" s="72">
        <f t="shared" si="300"/>
        <v>25.833333333333332</v>
      </c>
      <c r="Z392" s="72">
        <f t="shared" si="300"/>
        <v>32.5</v>
      </c>
      <c r="AA392" s="72">
        <f t="shared" si="300"/>
        <v>38.333333333333336</v>
      </c>
      <c r="AB392" s="72">
        <f t="shared" si="300"/>
        <v>42.222222222222221</v>
      </c>
      <c r="AC392" s="72">
        <f t="shared" si="300"/>
        <v>37.777777777777779</v>
      </c>
      <c r="AD392" s="72">
        <f t="shared" si="300"/>
        <v>36.388888888888886</v>
      </c>
      <c r="AE392" s="72">
        <f t="shared" si="297"/>
        <v>38.333333333333336</v>
      </c>
      <c r="AF392" s="72">
        <f t="shared" si="298"/>
        <v>40.833333333333336</v>
      </c>
      <c r="AG392" s="73">
        <f t="shared" si="298"/>
        <v>42.777777777777779</v>
      </c>
      <c r="AH392" s="555">
        <v>4</v>
      </c>
      <c r="AI392" s="232">
        <v>4</v>
      </c>
      <c r="AJ392" s="232">
        <v>4</v>
      </c>
      <c r="AK392" s="232">
        <v>4</v>
      </c>
      <c r="AL392" s="232">
        <v>4</v>
      </c>
      <c r="AM392" s="232">
        <v>4</v>
      </c>
      <c r="AN392" s="232">
        <v>4</v>
      </c>
      <c r="AO392" s="232">
        <v>4</v>
      </c>
      <c r="AP392" s="232">
        <v>4</v>
      </c>
      <c r="AQ392" s="232">
        <v>4</v>
      </c>
      <c r="AR392" s="232">
        <v>4</v>
      </c>
      <c r="AS392" s="232">
        <v>4</v>
      </c>
      <c r="AT392" s="232">
        <v>4</v>
      </c>
      <c r="AU392" s="232">
        <v>6</v>
      </c>
      <c r="AV392" s="234">
        <v>7</v>
      </c>
    </row>
    <row r="393" spans="2:48" ht="14.5" x14ac:dyDescent="0.35">
      <c r="B393" s="738"/>
      <c r="C393" s="1" t="s">
        <v>196</v>
      </c>
      <c r="D393" s="210">
        <v>0</v>
      </c>
      <c r="E393" s="210">
        <v>0</v>
      </c>
      <c r="F393" s="210">
        <v>0</v>
      </c>
      <c r="G393" s="210">
        <v>0</v>
      </c>
      <c r="H393" s="210">
        <v>0</v>
      </c>
      <c r="I393" s="210">
        <v>0</v>
      </c>
      <c r="J393" s="210">
        <v>0</v>
      </c>
      <c r="K393" s="210">
        <v>0</v>
      </c>
      <c r="L393" s="210">
        <v>0</v>
      </c>
      <c r="M393" s="210">
        <v>0</v>
      </c>
      <c r="N393" s="210">
        <v>0</v>
      </c>
      <c r="O393" s="210">
        <v>0</v>
      </c>
      <c r="P393" s="211">
        <v>0</v>
      </c>
      <c r="Q393" s="211">
        <v>0</v>
      </c>
      <c r="R393" s="211">
        <v>0</v>
      </c>
      <c r="S393" s="554">
        <f>100</f>
        <v>100</v>
      </c>
      <c r="T393" s="72" t="e">
        <f t="shared" si="265"/>
        <v>#DIV/0!</v>
      </c>
      <c r="U393" s="72" t="e">
        <f t="shared" si="265"/>
        <v>#DIV/0!</v>
      </c>
      <c r="V393" s="72" t="e">
        <f t="shared" si="265"/>
        <v>#DIV/0!</v>
      </c>
      <c r="W393" s="72" t="e">
        <f t="shared" si="265"/>
        <v>#DIV/0!</v>
      </c>
      <c r="X393" s="72" t="e">
        <f t="shared" si="300"/>
        <v>#DIV/0!</v>
      </c>
      <c r="Y393" s="72" t="e">
        <f t="shared" si="300"/>
        <v>#DIV/0!</v>
      </c>
      <c r="Z393" s="72" t="e">
        <f t="shared" si="300"/>
        <v>#DIV/0!</v>
      </c>
      <c r="AA393" s="72" t="e">
        <f t="shared" si="300"/>
        <v>#DIV/0!</v>
      </c>
      <c r="AB393" s="72" t="e">
        <f t="shared" si="300"/>
        <v>#DIV/0!</v>
      </c>
      <c r="AC393" s="72" t="e">
        <f t="shared" si="300"/>
        <v>#DIV/0!</v>
      </c>
      <c r="AD393" s="72" t="e">
        <f t="shared" si="300"/>
        <v>#DIV/0!</v>
      </c>
      <c r="AE393" s="72" t="e">
        <f t="shared" si="297"/>
        <v>#DIV/0!</v>
      </c>
      <c r="AF393" s="72" t="e">
        <f t="shared" si="298"/>
        <v>#DIV/0!</v>
      </c>
      <c r="AG393" s="73" t="e">
        <f t="shared" si="298"/>
        <v>#DIV/0!</v>
      </c>
      <c r="AH393" s="555">
        <v>1</v>
      </c>
      <c r="AI393" s="232">
        <v>1</v>
      </c>
      <c r="AJ393" s="232">
        <v>1</v>
      </c>
      <c r="AK393" s="232">
        <v>1</v>
      </c>
      <c r="AL393" s="232">
        <v>1</v>
      </c>
      <c r="AM393" s="232">
        <v>1</v>
      </c>
      <c r="AN393" s="232">
        <v>1</v>
      </c>
      <c r="AO393" s="232">
        <v>1</v>
      </c>
      <c r="AP393" s="232">
        <v>1</v>
      </c>
      <c r="AQ393" s="232">
        <v>1</v>
      </c>
      <c r="AR393" s="232">
        <v>1</v>
      </c>
      <c r="AS393" s="232">
        <v>1</v>
      </c>
      <c r="AT393" s="232">
        <v>4</v>
      </c>
      <c r="AU393" s="232">
        <v>6</v>
      </c>
      <c r="AV393" s="234">
        <v>7</v>
      </c>
    </row>
    <row r="394" spans="2:48" ht="14.5" x14ac:dyDescent="0.35">
      <c r="B394" s="738"/>
      <c r="C394" s="1" t="s">
        <v>197</v>
      </c>
      <c r="D394" s="211">
        <v>767</v>
      </c>
      <c r="E394" s="211">
        <v>747</v>
      </c>
      <c r="F394" s="211">
        <v>548</v>
      </c>
      <c r="G394" s="211">
        <v>490</v>
      </c>
      <c r="H394" s="211">
        <v>507</v>
      </c>
      <c r="I394" s="211">
        <v>433</v>
      </c>
      <c r="J394" s="211">
        <v>442</v>
      </c>
      <c r="K394" s="211">
        <v>463</v>
      </c>
      <c r="L394" s="211">
        <v>507</v>
      </c>
      <c r="M394" s="211">
        <v>561</v>
      </c>
      <c r="N394" s="211">
        <v>560</v>
      </c>
      <c r="O394" s="211">
        <v>533</v>
      </c>
      <c r="P394" s="211">
        <v>564</v>
      </c>
      <c r="Q394" s="211">
        <v>588</v>
      </c>
      <c r="R394" s="211">
        <v>607</v>
      </c>
      <c r="S394" s="554">
        <f>100</f>
        <v>100</v>
      </c>
      <c r="T394" s="72">
        <f t="shared" si="265"/>
        <v>97.392438070404168</v>
      </c>
      <c r="U394" s="72">
        <f t="shared" si="265"/>
        <v>71.44719687092568</v>
      </c>
      <c r="V394" s="72">
        <f t="shared" si="265"/>
        <v>63.885267275097782</v>
      </c>
      <c r="W394" s="72">
        <f t="shared" si="265"/>
        <v>66.101694915254242</v>
      </c>
      <c r="X394" s="72">
        <f t="shared" si="300"/>
        <v>56.453715775749671</v>
      </c>
      <c r="Y394" s="72">
        <f t="shared" si="300"/>
        <v>57.627118644067799</v>
      </c>
      <c r="Z394" s="72">
        <f t="shared" si="300"/>
        <v>60.365058670143419</v>
      </c>
      <c r="AA394" s="72">
        <f t="shared" si="300"/>
        <v>66.101694915254242</v>
      </c>
      <c r="AB394" s="72">
        <f t="shared" si="300"/>
        <v>73.142112125162967</v>
      </c>
      <c r="AC394" s="72">
        <f t="shared" si="300"/>
        <v>73.011734028683179</v>
      </c>
      <c r="AD394" s="72">
        <f t="shared" si="300"/>
        <v>69.491525423728817</v>
      </c>
      <c r="AE394" s="72">
        <f t="shared" si="297"/>
        <v>73.533246414602345</v>
      </c>
      <c r="AF394" s="72">
        <f t="shared" si="298"/>
        <v>76.662320730117344</v>
      </c>
      <c r="AG394" s="73">
        <f t="shared" si="298"/>
        <v>79.139504563233373</v>
      </c>
      <c r="AH394" s="555">
        <v>4</v>
      </c>
      <c r="AI394" s="232">
        <v>4</v>
      </c>
      <c r="AJ394" s="232">
        <v>4</v>
      </c>
      <c r="AK394" s="232">
        <v>4</v>
      </c>
      <c r="AL394" s="232">
        <v>4</v>
      </c>
      <c r="AM394" s="232">
        <v>4</v>
      </c>
      <c r="AN394" s="232">
        <v>4</v>
      </c>
      <c r="AO394" s="232">
        <v>4</v>
      </c>
      <c r="AP394" s="232">
        <v>4</v>
      </c>
      <c r="AQ394" s="232">
        <v>4</v>
      </c>
      <c r="AR394" s="232">
        <v>4</v>
      </c>
      <c r="AS394" s="232">
        <v>4</v>
      </c>
      <c r="AT394" s="232">
        <v>4</v>
      </c>
      <c r="AU394" s="232">
        <v>6</v>
      </c>
      <c r="AV394" s="234">
        <v>7</v>
      </c>
    </row>
    <row r="395" spans="2:48" ht="14.5" x14ac:dyDescent="0.35">
      <c r="B395" s="739"/>
      <c r="C395" s="8" t="s">
        <v>198</v>
      </c>
      <c r="D395">
        <v>767</v>
      </c>
      <c r="E395">
        <v>747</v>
      </c>
      <c r="F395">
        <v>548</v>
      </c>
      <c r="G395">
        <v>490</v>
      </c>
      <c r="H395">
        <v>507</v>
      </c>
      <c r="I395">
        <v>433</v>
      </c>
      <c r="J395">
        <v>442</v>
      </c>
      <c r="K395">
        <v>463</v>
      </c>
      <c r="L395">
        <v>507</v>
      </c>
      <c r="M395">
        <v>561</v>
      </c>
      <c r="N395">
        <v>560</v>
      </c>
      <c r="O395">
        <v>533</v>
      </c>
      <c r="P395">
        <v>564</v>
      </c>
      <c r="Q395">
        <v>588</v>
      </c>
      <c r="R395">
        <v>607</v>
      </c>
      <c r="S395" s="554">
        <f>100</f>
        <v>100</v>
      </c>
      <c r="T395" s="72">
        <f t="shared" si="265"/>
        <v>97.392438070404168</v>
      </c>
      <c r="U395" s="72">
        <f t="shared" si="265"/>
        <v>71.44719687092568</v>
      </c>
      <c r="V395" s="72">
        <f t="shared" si="265"/>
        <v>63.885267275097782</v>
      </c>
      <c r="W395" s="72">
        <f t="shared" si="265"/>
        <v>66.101694915254242</v>
      </c>
      <c r="X395" s="72">
        <f t="shared" si="300"/>
        <v>56.453715775749671</v>
      </c>
      <c r="Y395" s="72">
        <f t="shared" si="300"/>
        <v>57.627118644067799</v>
      </c>
      <c r="Z395" s="72">
        <f t="shared" si="300"/>
        <v>60.365058670143419</v>
      </c>
      <c r="AA395" s="72">
        <f t="shared" si="300"/>
        <v>66.101694915254242</v>
      </c>
      <c r="AB395" s="72">
        <f t="shared" si="300"/>
        <v>73.142112125162967</v>
      </c>
      <c r="AC395" s="72">
        <f t="shared" si="300"/>
        <v>73.011734028683179</v>
      </c>
      <c r="AD395" s="72">
        <f t="shared" si="300"/>
        <v>69.491525423728817</v>
      </c>
      <c r="AE395" s="72">
        <f t="shared" si="297"/>
        <v>73.533246414602345</v>
      </c>
      <c r="AF395" s="72">
        <f t="shared" si="298"/>
        <v>76.662320730117344</v>
      </c>
      <c r="AG395" s="73">
        <f t="shared" si="298"/>
        <v>79.139504563233373</v>
      </c>
      <c r="AH395" s="235"/>
      <c r="AI395" s="236"/>
      <c r="AJ395" s="236"/>
      <c r="AK395" s="236"/>
      <c r="AL395" s="236"/>
      <c r="AM395" s="236"/>
      <c r="AN395" s="236"/>
      <c r="AO395" s="236"/>
      <c r="AP395" s="236"/>
      <c r="AQ395" s="236"/>
      <c r="AR395" s="236"/>
      <c r="AS395" s="236"/>
      <c r="AT395" s="236"/>
      <c r="AU395" s="236"/>
      <c r="AV395" s="237"/>
    </row>
    <row r="396" spans="2:48" ht="15" customHeight="1" x14ac:dyDescent="0.35">
      <c r="B396" s="738" t="s">
        <v>142</v>
      </c>
      <c r="C396" s="1" t="s">
        <v>193</v>
      </c>
      <c r="D396" s="211">
        <v>67</v>
      </c>
      <c r="E396" s="211">
        <v>148</v>
      </c>
      <c r="F396" s="211">
        <v>127</v>
      </c>
      <c r="G396" s="211">
        <v>102</v>
      </c>
      <c r="H396" s="210">
        <v>50</v>
      </c>
      <c r="I396" s="210">
        <v>61</v>
      </c>
      <c r="J396" s="211">
        <v>60</v>
      </c>
      <c r="K396" s="211">
        <v>63</v>
      </c>
      <c r="L396" s="211">
        <v>68</v>
      </c>
      <c r="M396" s="211">
        <v>76</v>
      </c>
      <c r="N396" s="211">
        <v>75</v>
      </c>
      <c r="O396" s="211">
        <v>77</v>
      </c>
      <c r="P396" s="211">
        <v>78</v>
      </c>
      <c r="Q396" s="211">
        <v>81</v>
      </c>
      <c r="R396" s="211">
        <v>84</v>
      </c>
      <c r="S396" s="554">
        <f>100</f>
        <v>100</v>
      </c>
      <c r="T396" s="72">
        <f t="shared" si="265"/>
        <v>220.8955223880597</v>
      </c>
      <c r="U396" s="72">
        <f t="shared" si="265"/>
        <v>189.55223880597015</v>
      </c>
      <c r="V396" s="72">
        <f t="shared" si="265"/>
        <v>152.23880597014926</v>
      </c>
      <c r="W396" s="72">
        <f t="shared" si="265"/>
        <v>74.626865671641795</v>
      </c>
      <c r="X396" s="72">
        <f t="shared" si="300"/>
        <v>91.044776119402982</v>
      </c>
      <c r="Y396" s="72">
        <f t="shared" si="300"/>
        <v>89.552238805970148</v>
      </c>
      <c r="Z396" s="72">
        <f t="shared" si="300"/>
        <v>94.02985074626865</v>
      </c>
      <c r="AA396" s="72">
        <f t="shared" si="300"/>
        <v>101.49253731343283</v>
      </c>
      <c r="AB396" s="72">
        <f t="shared" si="300"/>
        <v>113.43283582089552</v>
      </c>
      <c r="AC396" s="72">
        <f t="shared" si="300"/>
        <v>111.94029850746269</v>
      </c>
      <c r="AD396" s="72">
        <f t="shared" ref="AD396:AD413" si="301">O396*100/$D396</f>
        <v>114.92537313432835</v>
      </c>
      <c r="AE396" s="72">
        <f t="shared" si="297"/>
        <v>116.41791044776119</v>
      </c>
      <c r="AF396" s="72">
        <f t="shared" si="298"/>
        <v>120.8955223880597</v>
      </c>
      <c r="AG396" s="73">
        <f t="shared" si="298"/>
        <v>125.3731343283582</v>
      </c>
      <c r="AH396" s="555">
        <v>4</v>
      </c>
      <c r="AI396" s="232">
        <v>4</v>
      </c>
      <c r="AJ396" s="232">
        <v>4</v>
      </c>
      <c r="AK396" s="232">
        <v>4</v>
      </c>
      <c r="AL396" s="232">
        <v>1</v>
      </c>
      <c r="AM396" s="232">
        <v>1</v>
      </c>
      <c r="AN396" s="232">
        <v>4</v>
      </c>
      <c r="AO396" s="232">
        <v>4</v>
      </c>
      <c r="AP396" s="232">
        <v>4</v>
      </c>
      <c r="AQ396" s="232">
        <v>4</v>
      </c>
      <c r="AR396" s="232">
        <v>4</v>
      </c>
      <c r="AS396" s="232">
        <v>4</v>
      </c>
      <c r="AT396" s="232">
        <v>4</v>
      </c>
      <c r="AU396" s="232">
        <v>6</v>
      </c>
      <c r="AV396" s="234">
        <v>7</v>
      </c>
    </row>
    <row r="397" spans="2:48" ht="14.5" x14ac:dyDescent="0.35">
      <c r="B397" s="738"/>
      <c r="C397" s="1" t="s">
        <v>194</v>
      </c>
      <c r="D397" s="211">
        <v>61</v>
      </c>
      <c r="E397" s="211">
        <v>94</v>
      </c>
      <c r="F397" s="211">
        <v>112</v>
      </c>
      <c r="G397" s="211">
        <v>44</v>
      </c>
      <c r="H397" s="211">
        <v>251</v>
      </c>
      <c r="I397" s="211">
        <v>51</v>
      </c>
      <c r="J397" s="211">
        <v>127</v>
      </c>
      <c r="K397" s="211">
        <v>128</v>
      </c>
      <c r="L397" s="211">
        <v>136</v>
      </c>
      <c r="M397" s="211">
        <v>147</v>
      </c>
      <c r="N397" s="211">
        <v>162</v>
      </c>
      <c r="O397" s="211">
        <v>169</v>
      </c>
      <c r="P397" s="211">
        <v>180</v>
      </c>
      <c r="Q397" s="211">
        <v>185</v>
      </c>
      <c r="R397" s="211">
        <v>190</v>
      </c>
      <c r="S397" s="554">
        <f>100</f>
        <v>100</v>
      </c>
      <c r="T397" s="72">
        <f t="shared" si="265"/>
        <v>154.09836065573771</v>
      </c>
      <c r="U397" s="72">
        <f t="shared" si="265"/>
        <v>183.60655737704917</v>
      </c>
      <c r="V397" s="72">
        <f t="shared" si="265"/>
        <v>72.131147540983605</v>
      </c>
      <c r="W397" s="72">
        <f t="shared" si="265"/>
        <v>411.47540983606558</v>
      </c>
      <c r="X397" s="72">
        <f t="shared" si="300"/>
        <v>83.606557377049185</v>
      </c>
      <c r="Y397" s="72">
        <f t="shared" si="300"/>
        <v>208.19672131147541</v>
      </c>
      <c r="Z397" s="72">
        <f t="shared" si="300"/>
        <v>209.8360655737705</v>
      </c>
      <c r="AA397" s="72">
        <f t="shared" si="300"/>
        <v>222.95081967213116</v>
      </c>
      <c r="AB397" s="72">
        <f t="shared" si="300"/>
        <v>240.98360655737704</v>
      </c>
      <c r="AC397" s="72">
        <f t="shared" si="300"/>
        <v>265.57377049180326</v>
      </c>
      <c r="AD397" s="72">
        <f t="shared" si="301"/>
        <v>277.04918032786884</v>
      </c>
      <c r="AE397" s="72">
        <f t="shared" si="297"/>
        <v>295.08196721311475</v>
      </c>
      <c r="AF397" s="72">
        <f t="shared" si="298"/>
        <v>303.27868852459017</v>
      </c>
      <c r="AG397" s="73">
        <f t="shared" si="298"/>
        <v>311.47540983606558</v>
      </c>
      <c r="AH397" s="555">
        <v>4</v>
      </c>
      <c r="AI397" s="232">
        <v>4</v>
      </c>
      <c r="AJ397" s="232">
        <v>4</v>
      </c>
      <c r="AK397" s="232">
        <v>4</v>
      </c>
      <c r="AL397" s="232">
        <v>4</v>
      </c>
      <c r="AM397" s="232">
        <v>4</v>
      </c>
      <c r="AN397" s="232">
        <v>4</v>
      </c>
      <c r="AO397" s="232">
        <v>4</v>
      </c>
      <c r="AP397" s="232">
        <v>4</v>
      </c>
      <c r="AQ397" s="232">
        <v>4</v>
      </c>
      <c r="AR397" s="232">
        <v>4</v>
      </c>
      <c r="AS397" s="232">
        <v>4</v>
      </c>
      <c r="AT397" s="232">
        <v>4</v>
      </c>
      <c r="AU397" s="232">
        <v>6</v>
      </c>
      <c r="AV397" s="234">
        <v>7</v>
      </c>
    </row>
    <row r="398" spans="2:48" ht="14.5" x14ac:dyDescent="0.35">
      <c r="B398" s="738"/>
      <c r="C398" s="1" t="s">
        <v>195</v>
      </c>
      <c r="D398" s="211">
        <v>135</v>
      </c>
      <c r="E398" s="211">
        <v>280</v>
      </c>
      <c r="F398" s="210">
        <v>481</v>
      </c>
      <c r="G398" s="210">
        <v>436</v>
      </c>
      <c r="H398" s="211">
        <v>126</v>
      </c>
      <c r="I398" s="211">
        <v>146</v>
      </c>
      <c r="J398" s="211">
        <v>155</v>
      </c>
      <c r="K398" s="211">
        <v>531</v>
      </c>
      <c r="L398" s="210">
        <v>320</v>
      </c>
      <c r="M398" s="211">
        <v>359</v>
      </c>
      <c r="N398" s="211">
        <v>331</v>
      </c>
      <c r="O398" s="211">
        <v>324</v>
      </c>
      <c r="P398" s="211">
        <v>337</v>
      </c>
      <c r="Q398" s="211">
        <v>358</v>
      </c>
      <c r="R398" s="211">
        <v>376</v>
      </c>
      <c r="S398" s="554">
        <f>100</f>
        <v>100</v>
      </c>
      <c r="T398" s="72">
        <f t="shared" si="265"/>
        <v>207.40740740740742</v>
      </c>
      <c r="U398" s="72">
        <f t="shared" si="265"/>
        <v>356.2962962962963</v>
      </c>
      <c r="V398" s="72">
        <f t="shared" si="265"/>
        <v>322.96296296296299</v>
      </c>
      <c r="W398" s="72">
        <f t="shared" si="265"/>
        <v>93.333333333333329</v>
      </c>
      <c r="X398" s="72">
        <f t="shared" si="300"/>
        <v>108.14814814814815</v>
      </c>
      <c r="Y398" s="72">
        <f t="shared" si="300"/>
        <v>114.81481481481481</v>
      </c>
      <c r="Z398" s="72">
        <f t="shared" si="300"/>
        <v>393.33333333333331</v>
      </c>
      <c r="AA398" s="72">
        <f t="shared" si="300"/>
        <v>237.03703703703704</v>
      </c>
      <c r="AB398" s="72">
        <f t="shared" si="300"/>
        <v>265.92592592592592</v>
      </c>
      <c r="AC398" s="72">
        <f t="shared" si="300"/>
        <v>245.18518518518519</v>
      </c>
      <c r="AD398" s="72">
        <f t="shared" si="301"/>
        <v>240</v>
      </c>
      <c r="AE398" s="72">
        <f t="shared" si="297"/>
        <v>249.62962962962962</v>
      </c>
      <c r="AF398" s="72">
        <f t="shared" si="298"/>
        <v>265.18518518518516</v>
      </c>
      <c r="AG398" s="73">
        <f t="shared" si="298"/>
        <v>278.51851851851853</v>
      </c>
      <c r="AH398" s="555">
        <v>4</v>
      </c>
      <c r="AI398" s="232">
        <v>4</v>
      </c>
      <c r="AJ398" s="232">
        <v>1</v>
      </c>
      <c r="AK398" s="232">
        <v>1</v>
      </c>
      <c r="AL398" s="232">
        <v>4</v>
      </c>
      <c r="AM398" s="232">
        <v>4</v>
      </c>
      <c r="AN398" s="232">
        <v>4</v>
      </c>
      <c r="AO398" s="232">
        <v>4</v>
      </c>
      <c r="AP398" s="232">
        <v>1</v>
      </c>
      <c r="AQ398" s="232">
        <v>4</v>
      </c>
      <c r="AR398" s="232">
        <v>4</v>
      </c>
      <c r="AS398" s="232">
        <v>4</v>
      </c>
      <c r="AT398" s="232">
        <v>4</v>
      </c>
      <c r="AU398" s="232">
        <v>6</v>
      </c>
      <c r="AV398" s="234">
        <v>7</v>
      </c>
    </row>
    <row r="399" spans="2:48" ht="14.5" x14ac:dyDescent="0.35">
      <c r="B399" s="738"/>
      <c r="C399" s="1" t="s">
        <v>196</v>
      </c>
      <c r="D399" s="211">
        <v>2424</v>
      </c>
      <c r="E399" s="211">
        <v>2272</v>
      </c>
      <c r="F399" s="211">
        <v>2337</v>
      </c>
      <c r="G399" s="211">
        <v>2657</v>
      </c>
      <c r="H399" s="211">
        <v>2785</v>
      </c>
      <c r="I399" s="211">
        <v>3019</v>
      </c>
      <c r="J399" s="211">
        <v>3014</v>
      </c>
      <c r="K399" s="211">
        <v>2739</v>
      </c>
      <c r="L399" s="211">
        <v>3304</v>
      </c>
      <c r="M399" s="211">
        <v>3686</v>
      </c>
      <c r="N399" s="211">
        <v>3708</v>
      </c>
      <c r="O399" s="211">
        <v>3993</v>
      </c>
      <c r="P399" s="211">
        <v>3859</v>
      </c>
      <c r="Q399" s="211">
        <v>4063</v>
      </c>
      <c r="R399" s="211">
        <v>4236</v>
      </c>
      <c r="S399" s="554">
        <f>100</f>
        <v>100</v>
      </c>
      <c r="T399" s="72">
        <f t="shared" si="265"/>
        <v>93.729372937293732</v>
      </c>
      <c r="U399" s="72">
        <f t="shared" si="265"/>
        <v>96.410891089108915</v>
      </c>
      <c r="V399" s="72">
        <f t="shared" si="265"/>
        <v>109.61221122112211</v>
      </c>
      <c r="W399" s="72">
        <f t="shared" si="265"/>
        <v>114.89273927392739</v>
      </c>
      <c r="X399" s="72">
        <f t="shared" si="300"/>
        <v>124.54620462046205</v>
      </c>
      <c r="Y399" s="72">
        <f t="shared" si="300"/>
        <v>124.33993399339934</v>
      </c>
      <c r="Z399" s="72">
        <f t="shared" si="300"/>
        <v>112.9950495049505</v>
      </c>
      <c r="AA399" s="72">
        <f t="shared" si="300"/>
        <v>136.30363036303629</v>
      </c>
      <c r="AB399" s="72">
        <f t="shared" si="300"/>
        <v>152.06270627062707</v>
      </c>
      <c r="AC399" s="72">
        <f t="shared" si="300"/>
        <v>152.97029702970298</v>
      </c>
      <c r="AD399" s="72">
        <f t="shared" si="301"/>
        <v>164.72772277227722</v>
      </c>
      <c r="AE399" s="72">
        <f t="shared" si="297"/>
        <v>159.19966996699671</v>
      </c>
      <c r="AF399" s="72">
        <f t="shared" si="298"/>
        <v>167.61551155115512</v>
      </c>
      <c r="AG399" s="73">
        <f t="shared" si="298"/>
        <v>174.75247524752476</v>
      </c>
      <c r="AH399" s="555">
        <v>4</v>
      </c>
      <c r="AI399" s="232">
        <v>4</v>
      </c>
      <c r="AJ399" s="232">
        <v>4</v>
      </c>
      <c r="AK399" s="232">
        <v>4</v>
      </c>
      <c r="AL399" s="232">
        <v>4</v>
      </c>
      <c r="AM399" s="232">
        <v>4</v>
      </c>
      <c r="AN399" s="232">
        <v>4</v>
      </c>
      <c r="AO399" s="232">
        <v>4</v>
      </c>
      <c r="AP399" s="232">
        <v>4</v>
      </c>
      <c r="AQ399" s="232">
        <v>4</v>
      </c>
      <c r="AR399" s="232">
        <v>4</v>
      </c>
      <c r="AS399" s="232">
        <v>4</v>
      </c>
      <c r="AT399" s="232">
        <v>4</v>
      </c>
      <c r="AU399" s="232">
        <v>6</v>
      </c>
      <c r="AV399" s="234">
        <v>7</v>
      </c>
    </row>
    <row r="400" spans="2:48" ht="14.5" x14ac:dyDescent="0.35">
      <c r="B400" s="738"/>
      <c r="C400" s="1" t="s">
        <v>197</v>
      </c>
      <c r="D400" s="211">
        <v>2687</v>
      </c>
      <c r="E400" s="211">
        <v>2794</v>
      </c>
      <c r="F400" s="211">
        <v>3057</v>
      </c>
      <c r="G400" s="211">
        <v>3239</v>
      </c>
      <c r="H400" s="211">
        <v>3212</v>
      </c>
      <c r="I400" s="211">
        <v>3277</v>
      </c>
      <c r="J400" s="211">
        <v>3356</v>
      </c>
      <c r="K400" s="211">
        <v>3461</v>
      </c>
      <c r="L400" s="211">
        <v>3828</v>
      </c>
      <c r="M400" s="211">
        <v>4268</v>
      </c>
      <c r="N400" s="211">
        <v>4276</v>
      </c>
      <c r="O400" s="211">
        <v>4563</v>
      </c>
      <c r="P400" s="211">
        <v>4454</v>
      </c>
      <c r="Q400" s="211">
        <v>4687</v>
      </c>
      <c r="R400" s="211">
        <v>4886</v>
      </c>
      <c r="S400" s="554">
        <f>100</f>
        <v>100</v>
      </c>
      <c r="T400" s="72">
        <f t="shared" si="265"/>
        <v>103.98213621138817</v>
      </c>
      <c r="U400" s="72">
        <f t="shared" si="265"/>
        <v>113.77000372162263</v>
      </c>
      <c r="V400" s="72">
        <f t="shared" si="265"/>
        <v>120.54335690360998</v>
      </c>
      <c r="W400" s="72">
        <f t="shared" si="265"/>
        <v>119.53851879419427</v>
      </c>
      <c r="X400" s="72">
        <f t="shared" si="300"/>
        <v>121.9575735020469</v>
      </c>
      <c r="Y400" s="72">
        <f t="shared" si="300"/>
        <v>124.8976553777447</v>
      </c>
      <c r="Z400" s="72">
        <f t="shared" si="300"/>
        <v>128.80535913658355</v>
      </c>
      <c r="AA400" s="72">
        <f t="shared" si="300"/>
        <v>142.46371417938221</v>
      </c>
      <c r="AB400" s="72">
        <f t="shared" si="300"/>
        <v>158.83885374023075</v>
      </c>
      <c r="AC400" s="72">
        <f t="shared" si="300"/>
        <v>159.13658355042799</v>
      </c>
      <c r="AD400" s="72">
        <f t="shared" si="301"/>
        <v>169.8176404912542</v>
      </c>
      <c r="AE400" s="72">
        <f t="shared" si="297"/>
        <v>165.7610718273167</v>
      </c>
      <c r="AF400" s="72">
        <f t="shared" si="298"/>
        <v>174.43245254931151</v>
      </c>
      <c r="AG400" s="73">
        <f t="shared" si="298"/>
        <v>181.838481577968</v>
      </c>
      <c r="AH400" s="555">
        <v>4</v>
      </c>
      <c r="AI400" s="232">
        <v>4</v>
      </c>
      <c r="AJ400" s="232">
        <v>4</v>
      </c>
      <c r="AK400" s="232">
        <v>4</v>
      </c>
      <c r="AL400" s="232">
        <v>4</v>
      </c>
      <c r="AM400" s="232">
        <v>4</v>
      </c>
      <c r="AN400" s="232">
        <v>4</v>
      </c>
      <c r="AO400" s="232">
        <v>4</v>
      </c>
      <c r="AP400" s="232">
        <v>4</v>
      </c>
      <c r="AQ400" s="232">
        <v>4</v>
      </c>
      <c r="AR400" s="232">
        <v>4</v>
      </c>
      <c r="AS400" s="232">
        <v>4</v>
      </c>
      <c r="AT400" s="232">
        <v>4</v>
      </c>
      <c r="AU400" s="232">
        <v>6</v>
      </c>
      <c r="AV400" s="234">
        <v>7</v>
      </c>
    </row>
    <row r="401" spans="2:48" ht="14.5" x14ac:dyDescent="0.35">
      <c r="B401" s="739"/>
      <c r="C401" s="8" t="s">
        <v>198</v>
      </c>
      <c r="D401">
        <v>263</v>
      </c>
      <c r="E401">
        <v>522</v>
      </c>
      <c r="F401">
        <v>720</v>
      </c>
      <c r="G401">
        <v>582</v>
      </c>
      <c r="H401">
        <v>427</v>
      </c>
      <c r="I401">
        <v>258</v>
      </c>
      <c r="J401">
        <v>342</v>
      </c>
      <c r="K401">
        <v>722</v>
      </c>
      <c r="L401">
        <v>524</v>
      </c>
      <c r="M401">
        <v>582</v>
      </c>
      <c r="N401">
        <v>568</v>
      </c>
      <c r="O401">
        <v>570</v>
      </c>
      <c r="P401">
        <v>595</v>
      </c>
      <c r="Q401">
        <v>624</v>
      </c>
      <c r="R401">
        <v>650</v>
      </c>
      <c r="S401" s="554">
        <f>100</f>
        <v>100</v>
      </c>
      <c r="T401" s="72">
        <f t="shared" si="265"/>
        <v>198.47908745247148</v>
      </c>
      <c r="U401" s="72">
        <f t="shared" si="265"/>
        <v>273.7642585551331</v>
      </c>
      <c r="V401" s="72">
        <f t="shared" si="265"/>
        <v>221.29277566539923</v>
      </c>
      <c r="W401" s="72">
        <f t="shared" si="265"/>
        <v>162.3574144486692</v>
      </c>
      <c r="X401" s="72">
        <f t="shared" si="300"/>
        <v>98.098859315589351</v>
      </c>
      <c r="Y401" s="72">
        <f t="shared" si="300"/>
        <v>130.0380228136882</v>
      </c>
      <c r="Z401" s="72">
        <f t="shared" si="300"/>
        <v>274.52471482889734</v>
      </c>
      <c r="AA401" s="72">
        <f t="shared" si="300"/>
        <v>199.23954372623575</v>
      </c>
      <c r="AB401" s="72">
        <f t="shared" si="300"/>
        <v>221.29277566539923</v>
      </c>
      <c r="AC401" s="72">
        <f t="shared" si="300"/>
        <v>215.96958174904944</v>
      </c>
      <c r="AD401" s="72">
        <f t="shared" si="301"/>
        <v>216.73003802281369</v>
      </c>
      <c r="AE401" s="72">
        <f t="shared" si="297"/>
        <v>226.23574144486693</v>
      </c>
      <c r="AF401" s="72">
        <f t="shared" si="298"/>
        <v>237.26235741444867</v>
      </c>
      <c r="AG401" s="73">
        <f t="shared" si="298"/>
        <v>247.14828897338404</v>
      </c>
      <c r="AH401" s="235"/>
      <c r="AI401" s="236"/>
      <c r="AJ401" s="236"/>
      <c r="AK401" s="236"/>
      <c r="AL401" s="236"/>
      <c r="AM401" s="236"/>
      <c r="AN401" s="236"/>
      <c r="AO401" s="236"/>
      <c r="AP401" s="236"/>
      <c r="AQ401" s="236"/>
      <c r="AR401" s="236"/>
      <c r="AS401" s="236"/>
      <c r="AT401" s="236"/>
      <c r="AU401" s="236"/>
      <c r="AV401" s="237"/>
    </row>
    <row r="402" spans="2:48" ht="15" customHeight="1" x14ac:dyDescent="0.35">
      <c r="B402" s="738" t="s">
        <v>162</v>
      </c>
      <c r="C402" s="1" t="s">
        <v>193</v>
      </c>
      <c r="D402" s="211">
        <v>561</v>
      </c>
      <c r="E402" s="211">
        <v>512</v>
      </c>
      <c r="F402" s="210">
        <v>550</v>
      </c>
      <c r="G402" s="210">
        <v>609</v>
      </c>
      <c r="H402" s="210">
        <v>596</v>
      </c>
      <c r="I402" s="210">
        <v>692</v>
      </c>
      <c r="J402" s="211">
        <v>753</v>
      </c>
      <c r="K402" s="211">
        <v>819</v>
      </c>
      <c r="L402" s="211">
        <v>829</v>
      </c>
      <c r="M402" s="211">
        <v>951</v>
      </c>
      <c r="N402" s="211">
        <v>1001</v>
      </c>
      <c r="O402" s="211">
        <v>1053</v>
      </c>
      <c r="P402" s="211">
        <v>1035</v>
      </c>
      <c r="Q402" s="211">
        <v>1077</v>
      </c>
      <c r="R402" s="211">
        <v>1113</v>
      </c>
      <c r="S402" s="554">
        <f>100</f>
        <v>100</v>
      </c>
      <c r="T402" s="72">
        <f t="shared" si="265"/>
        <v>91.265597147950089</v>
      </c>
      <c r="U402" s="72">
        <f t="shared" si="265"/>
        <v>98.039215686274517</v>
      </c>
      <c r="V402" s="72">
        <f t="shared" si="265"/>
        <v>108.55614973262033</v>
      </c>
      <c r="W402" s="72">
        <f t="shared" si="265"/>
        <v>106.23885918003565</v>
      </c>
      <c r="X402" s="72">
        <f t="shared" si="300"/>
        <v>123.35115864527629</v>
      </c>
      <c r="Y402" s="72">
        <f t="shared" si="300"/>
        <v>134.22459893048128</v>
      </c>
      <c r="Z402" s="72">
        <f t="shared" si="300"/>
        <v>145.98930481283423</v>
      </c>
      <c r="AA402" s="72">
        <f t="shared" si="300"/>
        <v>147.77183600713013</v>
      </c>
      <c r="AB402" s="72">
        <f t="shared" si="300"/>
        <v>169.51871657754012</v>
      </c>
      <c r="AC402" s="72">
        <f t="shared" si="300"/>
        <v>178.43137254901961</v>
      </c>
      <c r="AD402" s="72">
        <f t="shared" si="301"/>
        <v>187.70053475935828</v>
      </c>
      <c r="AE402" s="72">
        <f t="shared" si="297"/>
        <v>184.49197860962568</v>
      </c>
      <c r="AF402" s="72">
        <f t="shared" si="298"/>
        <v>191.97860962566844</v>
      </c>
      <c r="AG402" s="73">
        <f t="shared" si="298"/>
        <v>198.3957219251337</v>
      </c>
      <c r="AH402" s="555">
        <v>4</v>
      </c>
      <c r="AI402" s="232">
        <v>4</v>
      </c>
      <c r="AJ402" s="232">
        <v>1</v>
      </c>
      <c r="AK402" s="232">
        <v>1</v>
      </c>
      <c r="AL402" s="232">
        <v>1</v>
      </c>
      <c r="AM402" s="232">
        <v>1</v>
      </c>
      <c r="AN402" s="232">
        <v>4</v>
      </c>
      <c r="AO402" s="232">
        <v>4</v>
      </c>
      <c r="AP402" s="232">
        <v>4</v>
      </c>
      <c r="AQ402" s="232">
        <v>4</v>
      </c>
      <c r="AR402" s="232">
        <v>4</v>
      </c>
      <c r="AS402" s="232">
        <v>4</v>
      </c>
      <c r="AT402" s="232">
        <v>4</v>
      </c>
      <c r="AU402" s="232">
        <v>6</v>
      </c>
      <c r="AV402" s="234">
        <v>7</v>
      </c>
    </row>
    <row r="403" spans="2:48" ht="14.5" x14ac:dyDescent="0.35">
      <c r="B403" s="738"/>
      <c r="C403" s="1" t="s">
        <v>194</v>
      </c>
      <c r="D403" s="211">
        <v>1098</v>
      </c>
      <c r="E403" s="211">
        <v>1188</v>
      </c>
      <c r="F403" s="211">
        <v>1257</v>
      </c>
      <c r="G403" s="211">
        <v>1275</v>
      </c>
      <c r="H403" s="211">
        <v>1430</v>
      </c>
      <c r="I403" s="211">
        <v>1298</v>
      </c>
      <c r="J403" s="211">
        <v>1427</v>
      </c>
      <c r="K403" s="211">
        <v>1640</v>
      </c>
      <c r="L403" s="211">
        <v>1448</v>
      </c>
      <c r="M403" s="211">
        <v>1590</v>
      </c>
      <c r="N403" s="211">
        <v>1867</v>
      </c>
      <c r="O403" s="211">
        <v>2004</v>
      </c>
      <c r="P403" s="211">
        <v>2079</v>
      </c>
      <c r="Q403" s="211">
        <v>2142</v>
      </c>
      <c r="R403" s="211">
        <v>2194</v>
      </c>
      <c r="S403" s="554">
        <f>100</f>
        <v>100</v>
      </c>
      <c r="T403" s="72">
        <f t="shared" si="265"/>
        <v>108.19672131147541</v>
      </c>
      <c r="U403" s="72">
        <f t="shared" si="265"/>
        <v>114.48087431693989</v>
      </c>
      <c r="V403" s="72">
        <f t="shared" si="265"/>
        <v>116.12021857923497</v>
      </c>
      <c r="W403" s="72">
        <f t="shared" si="265"/>
        <v>130.2367941712204</v>
      </c>
      <c r="X403" s="72">
        <f t="shared" si="300"/>
        <v>118.21493624772313</v>
      </c>
      <c r="Y403" s="72">
        <f t="shared" si="300"/>
        <v>129.96357012750457</v>
      </c>
      <c r="Z403" s="72">
        <f t="shared" si="300"/>
        <v>149.36247723132968</v>
      </c>
      <c r="AA403" s="72">
        <f t="shared" si="300"/>
        <v>131.87613843351548</v>
      </c>
      <c r="AB403" s="72">
        <f t="shared" si="300"/>
        <v>144.80874316939889</v>
      </c>
      <c r="AC403" s="72">
        <f t="shared" si="300"/>
        <v>170.03642987249543</v>
      </c>
      <c r="AD403" s="72">
        <f t="shared" si="301"/>
        <v>182.5136612021858</v>
      </c>
      <c r="AE403" s="72">
        <f t="shared" si="297"/>
        <v>189.34426229508196</v>
      </c>
      <c r="AF403" s="72">
        <f t="shared" si="298"/>
        <v>195.08196721311475</v>
      </c>
      <c r="AG403" s="73">
        <f t="shared" si="298"/>
        <v>199.81785063752278</v>
      </c>
      <c r="AH403" s="555">
        <v>4</v>
      </c>
      <c r="AI403" s="232">
        <v>4</v>
      </c>
      <c r="AJ403" s="232">
        <v>4</v>
      </c>
      <c r="AK403" s="232">
        <v>4</v>
      </c>
      <c r="AL403" s="232">
        <v>4</v>
      </c>
      <c r="AM403" s="232">
        <v>4</v>
      </c>
      <c r="AN403" s="232">
        <v>4</v>
      </c>
      <c r="AO403" s="232">
        <v>4</v>
      </c>
      <c r="AP403" s="232">
        <v>4</v>
      </c>
      <c r="AQ403" s="232">
        <v>4</v>
      </c>
      <c r="AR403" s="232">
        <v>4</v>
      </c>
      <c r="AS403" s="232">
        <v>4</v>
      </c>
      <c r="AT403" s="232">
        <v>4</v>
      </c>
      <c r="AU403" s="232">
        <v>6</v>
      </c>
      <c r="AV403" s="234">
        <v>7</v>
      </c>
    </row>
    <row r="404" spans="2:48" ht="14.5" x14ac:dyDescent="0.35">
      <c r="B404" s="738"/>
      <c r="C404" s="1" t="s">
        <v>195</v>
      </c>
      <c r="D404" s="210">
        <v>1802</v>
      </c>
      <c r="E404" s="210">
        <v>1253</v>
      </c>
      <c r="F404" s="210">
        <v>1915</v>
      </c>
      <c r="G404" s="210">
        <v>1728</v>
      </c>
      <c r="H404" s="210">
        <v>1839</v>
      </c>
      <c r="I404" s="210">
        <v>1975</v>
      </c>
      <c r="J404" s="210">
        <v>2065</v>
      </c>
      <c r="K404" s="210">
        <v>1766</v>
      </c>
      <c r="L404" s="210">
        <v>2101</v>
      </c>
      <c r="M404" s="210">
        <v>2165</v>
      </c>
      <c r="N404" s="210">
        <v>2404</v>
      </c>
      <c r="O404" s="210">
        <v>2659</v>
      </c>
      <c r="P404" s="211">
        <v>2693</v>
      </c>
      <c r="Q404" s="211">
        <v>2862</v>
      </c>
      <c r="R404" s="211">
        <v>3007</v>
      </c>
      <c r="S404" s="554">
        <f>100</f>
        <v>100</v>
      </c>
      <c r="T404" s="72">
        <f t="shared" ref="T404:W413" si="302">E404*100/$D404</f>
        <v>69.533851276359599</v>
      </c>
      <c r="U404" s="72">
        <f t="shared" si="302"/>
        <v>106.2708102108768</v>
      </c>
      <c r="V404" s="72">
        <f t="shared" si="302"/>
        <v>95.893451720310765</v>
      </c>
      <c r="W404" s="72">
        <f t="shared" si="302"/>
        <v>102.05327413984462</v>
      </c>
      <c r="X404" s="72">
        <f t="shared" si="300"/>
        <v>109.60044395116537</v>
      </c>
      <c r="Y404" s="72">
        <f t="shared" si="300"/>
        <v>114.59489456159822</v>
      </c>
      <c r="Z404" s="72">
        <f t="shared" si="300"/>
        <v>98.002219755826857</v>
      </c>
      <c r="AA404" s="72">
        <f t="shared" si="300"/>
        <v>116.59267480577137</v>
      </c>
      <c r="AB404" s="72">
        <f t="shared" si="300"/>
        <v>120.14428412874584</v>
      </c>
      <c r="AC404" s="72">
        <f t="shared" si="300"/>
        <v>133.40732519422863</v>
      </c>
      <c r="AD404" s="72">
        <f t="shared" si="301"/>
        <v>147.55826859045504</v>
      </c>
      <c r="AE404" s="72">
        <f t="shared" si="297"/>
        <v>149.44506104328525</v>
      </c>
      <c r="AF404" s="72">
        <f t="shared" si="298"/>
        <v>158.8235294117647</v>
      </c>
      <c r="AG404" s="73">
        <f t="shared" si="298"/>
        <v>166.87014428412874</v>
      </c>
      <c r="AH404" s="555">
        <v>1</v>
      </c>
      <c r="AI404" s="232">
        <v>1</v>
      </c>
      <c r="AJ404" s="232">
        <v>1</v>
      </c>
      <c r="AK404" s="232">
        <v>1</v>
      </c>
      <c r="AL404" s="232">
        <v>1</v>
      </c>
      <c r="AM404" s="232">
        <v>1</v>
      </c>
      <c r="AN404" s="232">
        <v>1</v>
      </c>
      <c r="AO404" s="232">
        <v>1</v>
      </c>
      <c r="AP404" s="232">
        <v>1</v>
      </c>
      <c r="AQ404" s="232">
        <v>1</v>
      </c>
      <c r="AR404" s="232">
        <v>1</v>
      </c>
      <c r="AS404" s="232">
        <v>1</v>
      </c>
      <c r="AT404" s="232">
        <v>4</v>
      </c>
      <c r="AU404" s="232">
        <v>6</v>
      </c>
      <c r="AV404" s="234">
        <v>7</v>
      </c>
    </row>
    <row r="405" spans="2:48" ht="14.5" x14ac:dyDescent="0.35">
      <c r="B405" s="738"/>
      <c r="C405" s="1" t="s">
        <v>196</v>
      </c>
      <c r="D405" s="211">
        <v>5738</v>
      </c>
      <c r="E405" s="211">
        <v>6554</v>
      </c>
      <c r="F405" s="211">
        <v>6282</v>
      </c>
      <c r="G405" s="211">
        <v>6690</v>
      </c>
      <c r="H405" s="211">
        <v>6667</v>
      </c>
      <c r="I405" s="211">
        <v>6719</v>
      </c>
      <c r="J405" s="211">
        <v>6894</v>
      </c>
      <c r="K405" s="211">
        <v>7296</v>
      </c>
      <c r="L405" s="211">
        <v>7624</v>
      </c>
      <c r="M405" s="211">
        <v>8091</v>
      </c>
      <c r="N405" s="210">
        <v>8217</v>
      </c>
      <c r="O405" s="210">
        <v>8338</v>
      </c>
      <c r="P405" s="211">
        <v>8553</v>
      </c>
      <c r="Q405" s="211">
        <v>9006</v>
      </c>
      <c r="R405" s="211">
        <v>9389</v>
      </c>
      <c r="S405" s="554">
        <f>100</f>
        <v>100</v>
      </c>
      <c r="T405" s="72">
        <f t="shared" si="302"/>
        <v>114.22098292087836</v>
      </c>
      <c r="U405" s="72">
        <f t="shared" si="302"/>
        <v>109.48065528058557</v>
      </c>
      <c r="V405" s="72">
        <f t="shared" si="302"/>
        <v>116.59114674102474</v>
      </c>
      <c r="W405" s="72">
        <f t="shared" si="302"/>
        <v>116.19031021261763</v>
      </c>
      <c r="X405" s="72">
        <f t="shared" si="300"/>
        <v>117.09654932032068</v>
      </c>
      <c r="Y405" s="72">
        <f t="shared" si="300"/>
        <v>120.14639247124434</v>
      </c>
      <c r="Z405" s="72">
        <f t="shared" si="300"/>
        <v>127.1523178807947</v>
      </c>
      <c r="AA405" s="72">
        <f t="shared" si="300"/>
        <v>132.86859532938306</v>
      </c>
      <c r="AB405" s="72">
        <f t="shared" si="300"/>
        <v>141.00731962356221</v>
      </c>
      <c r="AC405" s="72">
        <f t="shared" si="300"/>
        <v>143.20320669222727</v>
      </c>
      <c r="AD405" s="72">
        <f t="shared" si="301"/>
        <v>145.31195538515163</v>
      </c>
      <c r="AE405" s="72">
        <f t="shared" si="297"/>
        <v>149.0589055420007</v>
      </c>
      <c r="AF405" s="72">
        <f t="shared" si="298"/>
        <v>156.95364238410596</v>
      </c>
      <c r="AG405" s="73">
        <f t="shared" si="298"/>
        <v>163.62844196584174</v>
      </c>
      <c r="AH405" s="555">
        <v>4</v>
      </c>
      <c r="AI405" s="232">
        <v>4</v>
      </c>
      <c r="AJ405" s="232">
        <v>4</v>
      </c>
      <c r="AK405" s="232">
        <v>4</v>
      </c>
      <c r="AL405" s="232">
        <v>4</v>
      </c>
      <c r="AM405" s="232">
        <v>4</v>
      </c>
      <c r="AN405" s="232">
        <v>4</v>
      </c>
      <c r="AO405" s="232">
        <v>4</v>
      </c>
      <c r="AP405" s="232">
        <v>4</v>
      </c>
      <c r="AQ405" s="232">
        <v>4</v>
      </c>
      <c r="AR405" s="232">
        <v>1</v>
      </c>
      <c r="AS405" s="232">
        <v>1</v>
      </c>
      <c r="AT405" s="232">
        <v>4</v>
      </c>
      <c r="AU405" s="232">
        <v>6</v>
      </c>
      <c r="AV405" s="234">
        <v>7</v>
      </c>
    </row>
    <row r="406" spans="2:48" ht="14.5" x14ac:dyDescent="0.35">
      <c r="B406" s="738"/>
      <c r="C406" s="1" t="s">
        <v>197</v>
      </c>
      <c r="D406" s="210">
        <v>9199</v>
      </c>
      <c r="E406" s="210">
        <v>9507</v>
      </c>
      <c r="F406" s="210">
        <v>10004</v>
      </c>
      <c r="G406" s="210">
        <v>10302</v>
      </c>
      <c r="H406" s="210">
        <v>10532</v>
      </c>
      <c r="I406" s="210">
        <v>10684</v>
      </c>
      <c r="J406" s="210">
        <v>11139</v>
      </c>
      <c r="K406" s="210">
        <v>11521</v>
      </c>
      <c r="L406" s="210">
        <v>12002</v>
      </c>
      <c r="M406" s="210">
        <v>12797</v>
      </c>
      <c r="N406" s="210">
        <v>13489</v>
      </c>
      <c r="O406" s="210">
        <v>14054</v>
      </c>
      <c r="P406" s="211">
        <v>14360</v>
      </c>
      <c r="Q406" s="211">
        <v>15087</v>
      </c>
      <c r="R406" s="211">
        <v>15703</v>
      </c>
      <c r="S406" s="554">
        <f>100</f>
        <v>100</v>
      </c>
      <c r="T406" s="72">
        <f t="shared" si="302"/>
        <v>103.34819002065441</v>
      </c>
      <c r="U406" s="72">
        <f t="shared" si="302"/>
        <v>108.75095119034678</v>
      </c>
      <c r="V406" s="72">
        <f t="shared" si="302"/>
        <v>111.99043374279813</v>
      </c>
      <c r="W406" s="72">
        <f t="shared" si="302"/>
        <v>114.49070551146863</v>
      </c>
      <c r="X406" s="72">
        <f t="shared" si="300"/>
        <v>116.14305902815524</v>
      </c>
      <c r="Y406" s="72">
        <f t="shared" si="300"/>
        <v>121.08924883139471</v>
      </c>
      <c r="Z406" s="72">
        <f t="shared" si="300"/>
        <v>125.24187411675182</v>
      </c>
      <c r="AA406" s="72">
        <f t="shared" si="300"/>
        <v>130.47070333731926</v>
      </c>
      <c r="AB406" s="72">
        <f t="shared" si="300"/>
        <v>139.11294705946298</v>
      </c>
      <c r="AC406" s="72">
        <f t="shared" si="300"/>
        <v>146.63550385911512</v>
      </c>
      <c r="AD406" s="72">
        <f t="shared" si="301"/>
        <v>152.77747581258834</v>
      </c>
      <c r="AE406" s="72">
        <f t="shared" si="297"/>
        <v>156.10392433960214</v>
      </c>
      <c r="AF406" s="72">
        <f t="shared" si="298"/>
        <v>164.006957277965</v>
      </c>
      <c r="AG406" s="73">
        <f t="shared" si="298"/>
        <v>170.70333731927383</v>
      </c>
      <c r="AH406" s="555">
        <v>1</v>
      </c>
      <c r="AI406" s="232">
        <v>1</v>
      </c>
      <c r="AJ406" s="232">
        <v>1</v>
      </c>
      <c r="AK406" s="232">
        <v>1</v>
      </c>
      <c r="AL406" s="232">
        <v>1</v>
      </c>
      <c r="AM406" s="232">
        <v>1</v>
      </c>
      <c r="AN406" s="232">
        <v>1</v>
      </c>
      <c r="AO406" s="232">
        <v>1</v>
      </c>
      <c r="AP406" s="232">
        <v>1</v>
      </c>
      <c r="AQ406" s="232">
        <v>1</v>
      </c>
      <c r="AR406" s="232">
        <v>1</v>
      </c>
      <c r="AS406" s="232">
        <v>1</v>
      </c>
      <c r="AT406" s="232">
        <v>4</v>
      </c>
      <c r="AU406" s="232">
        <v>6</v>
      </c>
      <c r="AV406" s="234">
        <v>7</v>
      </c>
    </row>
    <row r="407" spans="2:48" ht="14.5" x14ac:dyDescent="0.35">
      <c r="B407" s="739"/>
      <c r="C407" s="8" t="s">
        <v>198</v>
      </c>
      <c r="D407">
        <v>3461</v>
      </c>
      <c r="E407">
        <v>2953</v>
      </c>
      <c r="F407">
        <v>3722</v>
      </c>
      <c r="G407">
        <v>3612</v>
      </c>
      <c r="H407">
        <v>3865</v>
      </c>
      <c r="I407">
        <v>3965</v>
      </c>
      <c r="J407">
        <v>4245</v>
      </c>
      <c r="K407">
        <v>4225</v>
      </c>
      <c r="L407">
        <v>4378</v>
      </c>
      <c r="M407">
        <v>4706</v>
      </c>
      <c r="N407">
        <v>5272</v>
      </c>
      <c r="O407">
        <v>5716</v>
      </c>
      <c r="P407">
        <v>5807</v>
      </c>
      <c r="Q407">
        <v>6081</v>
      </c>
      <c r="R407">
        <v>6314</v>
      </c>
      <c r="S407" s="554">
        <f>100</f>
        <v>100</v>
      </c>
      <c r="T407" s="72">
        <f t="shared" si="302"/>
        <v>85.322161225079455</v>
      </c>
      <c r="U407" s="72">
        <f t="shared" si="302"/>
        <v>107.54117307136666</v>
      </c>
      <c r="V407" s="72">
        <f t="shared" si="302"/>
        <v>104.36290089569489</v>
      </c>
      <c r="W407" s="72">
        <f t="shared" si="302"/>
        <v>111.67292689973996</v>
      </c>
      <c r="X407" s="72">
        <f t="shared" si="300"/>
        <v>114.56226524125975</v>
      </c>
      <c r="Y407" s="72">
        <f t="shared" si="300"/>
        <v>122.65241259751517</v>
      </c>
      <c r="Z407" s="72">
        <f t="shared" si="300"/>
        <v>122.07454492921121</v>
      </c>
      <c r="AA407" s="72">
        <f t="shared" si="300"/>
        <v>126.4952325917365</v>
      </c>
      <c r="AB407" s="72">
        <f t="shared" si="300"/>
        <v>135.97226235192142</v>
      </c>
      <c r="AC407" s="72">
        <f t="shared" si="300"/>
        <v>152.32591736492344</v>
      </c>
      <c r="AD407" s="72">
        <f t="shared" si="301"/>
        <v>165.15457960127131</v>
      </c>
      <c r="AE407" s="72">
        <f t="shared" si="297"/>
        <v>167.78387749205433</v>
      </c>
      <c r="AF407" s="72">
        <f t="shared" si="298"/>
        <v>175.70066454781855</v>
      </c>
      <c r="AG407" s="73">
        <f t="shared" si="298"/>
        <v>182.43282288355965</v>
      </c>
      <c r="AH407" s="235"/>
      <c r="AI407" s="236"/>
      <c r="AJ407" s="236"/>
      <c r="AK407" s="236"/>
      <c r="AL407" s="236"/>
      <c r="AM407" s="236"/>
      <c r="AN407" s="236"/>
      <c r="AO407" s="236"/>
      <c r="AP407" s="236"/>
      <c r="AQ407" s="236"/>
      <c r="AR407" s="236"/>
      <c r="AS407" s="236"/>
      <c r="AT407" s="236"/>
      <c r="AU407" s="236"/>
      <c r="AV407" s="237"/>
    </row>
    <row r="408" spans="2:48" ht="15" customHeight="1" x14ac:dyDescent="0.35">
      <c r="B408" s="738" t="s">
        <v>163</v>
      </c>
      <c r="C408" s="1" t="s">
        <v>193</v>
      </c>
      <c r="D408" s="210">
        <v>533</v>
      </c>
      <c r="E408" s="210">
        <v>569</v>
      </c>
      <c r="F408" s="210">
        <v>578</v>
      </c>
      <c r="G408" s="210">
        <v>572</v>
      </c>
      <c r="H408" s="210">
        <v>607</v>
      </c>
      <c r="I408" s="210">
        <v>599</v>
      </c>
      <c r="J408" s="210">
        <v>616</v>
      </c>
      <c r="K408" s="210">
        <v>648</v>
      </c>
      <c r="L408" s="210">
        <v>672</v>
      </c>
      <c r="M408" s="210">
        <v>629</v>
      </c>
      <c r="N408" s="210">
        <v>620</v>
      </c>
      <c r="O408" s="210">
        <v>648</v>
      </c>
      <c r="P408" s="211">
        <v>664</v>
      </c>
      <c r="Q408" s="211">
        <v>691</v>
      </c>
      <c r="R408" s="211">
        <v>714</v>
      </c>
      <c r="S408" s="554">
        <f>100</f>
        <v>100</v>
      </c>
      <c r="T408" s="72">
        <f t="shared" si="302"/>
        <v>106.75422138836772</v>
      </c>
      <c r="U408" s="72">
        <f t="shared" si="302"/>
        <v>108.44277673545966</v>
      </c>
      <c r="V408" s="72">
        <f t="shared" si="302"/>
        <v>107.3170731707317</v>
      </c>
      <c r="W408" s="72">
        <f t="shared" si="302"/>
        <v>113.88367729831144</v>
      </c>
      <c r="X408" s="72">
        <f t="shared" si="300"/>
        <v>112.38273921200751</v>
      </c>
      <c r="Y408" s="72">
        <f t="shared" si="300"/>
        <v>115.57223264540337</v>
      </c>
      <c r="Z408" s="72">
        <f t="shared" si="300"/>
        <v>121.57598499061913</v>
      </c>
      <c r="AA408" s="72">
        <f t="shared" si="300"/>
        <v>126.07879924953096</v>
      </c>
      <c r="AB408" s="72">
        <f t="shared" si="300"/>
        <v>118.01125703564728</v>
      </c>
      <c r="AC408" s="72">
        <f t="shared" si="300"/>
        <v>116.32270168855534</v>
      </c>
      <c r="AD408" s="72">
        <f t="shared" si="301"/>
        <v>121.57598499061913</v>
      </c>
      <c r="AE408" s="72">
        <f t="shared" si="297"/>
        <v>124.57786116322701</v>
      </c>
      <c r="AF408" s="72">
        <f t="shared" si="298"/>
        <v>129.64352720450282</v>
      </c>
      <c r="AG408" s="73">
        <f t="shared" si="298"/>
        <v>133.95872420262666</v>
      </c>
      <c r="AH408" s="555">
        <v>1</v>
      </c>
      <c r="AI408" s="232">
        <v>1</v>
      </c>
      <c r="AJ408" s="232">
        <v>1</v>
      </c>
      <c r="AK408" s="232">
        <v>1</v>
      </c>
      <c r="AL408" s="232">
        <v>1</v>
      </c>
      <c r="AM408" s="232">
        <v>1</v>
      </c>
      <c r="AN408" s="232">
        <v>1</v>
      </c>
      <c r="AO408" s="232">
        <v>1</v>
      </c>
      <c r="AP408" s="232">
        <v>1</v>
      </c>
      <c r="AQ408" s="232">
        <v>1</v>
      </c>
      <c r="AR408" s="232">
        <v>1</v>
      </c>
      <c r="AS408" s="232">
        <v>1</v>
      </c>
      <c r="AT408" s="232">
        <v>4</v>
      </c>
      <c r="AU408" s="232">
        <v>6</v>
      </c>
      <c r="AV408" s="234">
        <v>7</v>
      </c>
    </row>
    <row r="409" spans="2:48" ht="14.5" x14ac:dyDescent="0.35">
      <c r="B409" s="738"/>
      <c r="C409" s="1" t="s">
        <v>194</v>
      </c>
      <c r="D409" s="211">
        <v>553</v>
      </c>
      <c r="E409" s="211">
        <v>462</v>
      </c>
      <c r="F409" s="210">
        <v>474</v>
      </c>
      <c r="G409" s="210">
        <v>577</v>
      </c>
      <c r="H409" s="210">
        <v>647</v>
      </c>
      <c r="I409" s="210">
        <v>617</v>
      </c>
      <c r="J409" s="210">
        <v>455</v>
      </c>
      <c r="K409" s="210">
        <v>473</v>
      </c>
      <c r="L409" s="210">
        <v>544</v>
      </c>
      <c r="M409" s="211">
        <v>678</v>
      </c>
      <c r="N409" s="210">
        <v>698</v>
      </c>
      <c r="O409" s="210">
        <v>728</v>
      </c>
      <c r="P409" s="211">
        <v>678</v>
      </c>
      <c r="Q409" s="211">
        <v>698</v>
      </c>
      <c r="R409" s="211">
        <v>715</v>
      </c>
      <c r="S409" s="554">
        <f>100</f>
        <v>100</v>
      </c>
      <c r="T409" s="72">
        <f t="shared" si="302"/>
        <v>83.544303797468359</v>
      </c>
      <c r="U409" s="72">
        <f t="shared" si="302"/>
        <v>85.714285714285708</v>
      </c>
      <c r="V409" s="72">
        <f t="shared" si="302"/>
        <v>104.33996383363473</v>
      </c>
      <c r="W409" s="72">
        <f t="shared" si="302"/>
        <v>116.99819168173599</v>
      </c>
      <c r="X409" s="72">
        <f t="shared" si="300"/>
        <v>111.57323688969258</v>
      </c>
      <c r="Y409" s="72">
        <f t="shared" si="300"/>
        <v>82.278481012658233</v>
      </c>
      <c r="Z409" s="72">
        <f t="shared" si="300"/>
        <v>85.533453887884264</v>
      </c>
      <c r="AA409" s="72">
        <f t="shared" si="300"/>
        <v>98.372513562386985</v>
      </c>
      <c r="AB409" s="72">
        <f t="shared" si="300"/>
        <v>122.60397830018083</v>
      </c>
      <c r="AC409" s="72">
        <f t="shared" si="300"/>
        <v>126.22061482820976</v>
      </c>
      <c r="AD409" s="72">
        <f t="shared" si="301"/>
        <v>131.64556962025316</v>
      </c>
      <c r="AE409" s="72">
        <f t="shared" si="297"/>
        <v>122.60397830018083</v>
      </c>
      <c r="AF409" s="72">
        <f t="shared" si="298"/>
        <v>126.22061482820976</v>
      </c>
      <c r="AG409" s="73">
        <f t="shared" si="298"/>
        <v>129.29475587703436</v>
      </c>
      <c r="AH409" s="555">
        <v>4</v>
      </c>
      <c r="AI409" s="232">
        <v>4</v>
      </c>
      <c r="AJ409" s="232">
        <v>1</v>
      </c>
      <c r="AK409" s="232">
        <v>1</v>
      </c>
      <c r="AL409" s="232">
        <v>1</v>
      </c>
      <c r="AM409" s="232">
        <v>1</v>
      </c>
      <c r="AN409" s="232">
        <v>1</v>
      </c>
      <c r="AO409" s="232">
        <v>1</v>
      </c>
      <c r="AP409" s="232">
        <v>1</v>
      </c>
      <c r="AQ409" s="232">
        <v>4</v>
      </c>
      <c r="AR409" s="232">
        <v>1</v>
      </c>
      <c r="AS409" s="232">
        <v>1</v>
      </c>
      <c r="AT409" s="232">
        <v>4</v>
      </c>
      <c r="AU409" s="232">
        <v>6</v>
      </c>
      <c r="AV409" s="234">
        <v>7</v>
      </c>
    </row>
    <row r="410" spans="2:48" ht="14.5" x14ac:dyDescent="0.35">
      <c r="B410" s="738"/>
      <c r="C410" s="1" t="s">
        <v>195</v>
      </c>
      <c r="D410" s="211">
        <v>188</v>
      </c>
      <c r="E410" s="211">
        <v>326</v>
      </c>
      <c r="F410" s="210">
        <v>294</v>
      </c>
      <c r="G410" s="210">
        <v>255</v>
      </c>
      <c r="H410" s="210">
        <v>272</v>
      </c>
      <c r="I410" s="210">
        <v>407</v>
      </c>
      <c r="J410" s="211">
        <v>590</v>
      </c>
      <c r="K410" s="210">
        <v>1067</v>
      </c>
      <c r="L410" s="210">
        <v>1095</v>
      </c>
      <c r="M410" s="211">
        <v>985</v>
      </c>
      <c r="N410" s="211">
        <v>1120</v>
      </c>
      <c r="O410" s="211">
        <v>1239</v>
      </c>
      <c r="P410" s="211">
        <v>1140</v>
      </c>
      <c r="Q410" s="211">
        <v>1212</v>
      </c>
      <c r="R410" s="211">
        <v>1273</v>
      </c>
      <c r="S410" s="554">
        <f>100</f>
        <v>100</v>
      </c>
      <c r="T410" s="72">
        <f t="shared" si="302"/>
        <v>173.40425531914894</v>
      </c>
      <c r="U410" s="72">
        <f t="shared" si="302"/>
        <v>156.38297872340425</v>
      </c>
      <c r="V410" s="72">
        <f t="shared" si="302"/>
        <v>135.63829787234042</v>
      </c>
      <c r="W410" s="72">
        <f t="shared" si="302"/>
        <v>144.68085106382978</v>
      </c>
      <c r="X410" s="72">
        <f t="shared" si="300"/>
        <v>216.48936170212767</v>
      </c>
      <c r="Y410" s="72">
        <f t="shared" si="300"/>
        <v>313.82978723404256</v>
      </c>
      <c r="Z410" s="72">
        <f t="shared" si="300"/>
        <v>567.55319148936167</v>
      </c>
      <c r="AA410" s="72">
        <f t="shared" si="300"/>
        <v>582.44680851063833</v>
      </c>
      <c r="AB410" s="72">
        <f t="shared" si="300"/>
        <v>523.936170212766</v>
      </c>
      <c r="AC410" s="72">
        <f t="shared" si="300"/>
        <v>595.74468085106378</v>
      </c>
      <c r="AD410" s="72">
        <f t="shared" si="301"/>
        <v>659.04255319148933</v>
      </c>
      <c r="AE410" s="72">
        <f t="shared" si="297"/>
        <v>606.38297872340422</v>
      </c>
      <c r="AF410" s="72">
        <f t="shared" si="298"/>
        <v>644.68085106382978</v>
      </c>
      <c r="AG410" s="73">
        <f t="shared" si="298"/>
        <v>677.12765957446811</v>
      </c>
      <c r="AH410" s="555">
        <v>4</v>
      </c>
      <c r="AI410" s="232">
        <v>4</v>
      </c>
      <c r="AJ410" s="232">
        <v>1</v>
      </c>
      <c r="AK410" s="232">
        <v>1</v>
      </c>
      <c r="AL410" s="232">
        <v>1</v>
      </c>
      <c r="AM410" s="232">
        <v>1</v>
      </c>
      <c r="AN410" s="232">
        <v>4</v>
      </c>
      <c r="AO410" s="232">
        <v>1</v>
      </c>
      <c r="AP410" s="232">
        <v>1</v>
      </c>
      <c r="AQ410" s="232">
        <v>4</v>
      </c>
      <c r="AR410" s="232">
        <v>4</v>
      </c>
      <c r="AS410" s="232">
        <v>4</v>
      </c>
      <c r="AT410" s="232">
        <v>4</v>
      </c>
      <c r="AU410" s="232">
        <v>6</v>
      </c>
      <c r="AV410" s="234">
        <v>7</v>
      </c>
    </row>
    <row r="411" spans="2:48" ht="14.5" x14ac:dyDescent="0.35">
      <c r="B411" s="738"/>
      <c r="C411" s="1" t="s">
        <v>196</v>
      </c>
      <c r="D411" s="210">
        <v>0</v>
      </c>
      <c r="E411" s="210">
        <v>0</v>
      </c>
      <c r="F411" s="210">
        <v>0</v>
      </c>
      <c r="G411" s="210">
        <v>0</v>
      </c>
      <c r="H411" s="210">
        <v>0</v>
      </c>
      <c r="I411" s="210">
        <v>0</v>
      </c>
      <c r="J411" s="211">
        <v>330</v>
      </c>
      <c r="K411" s="210">
        <v>0</v>
      </c>
      <c r="L411" s="210">
        <v>0</v>
      </c>
      <c r="M411" s="211">
        <v>0</v>
      </c>
      <c r="N411" s="211">
        <v>0</v>
      </c>
      <c r="O411" s="211">
        <v>0</v>
      </c>
      <c r="P411" s="211">
        <v>0</v>
      </c>
      <c r="Q411" s="211">
        <v>0</v>
      </c>
      <c r="R411" s="211">
        <v>0</v>
      </c>
      <c r="S411" s="554">
        <f>100</f>
        <v>100</v>
      </c>
      <c r="T411" s="72" t="e">
        <f t="shared" si="302"/>
        <v>#DIV/0!</v>
      </c>
      <c r="U411" s="72" t="e">
        <f t="shared" si="302"/>
        <v>#DIV/0!</v>
      </c>
      <c r="V411" s="72" t="e">
        <f t="shared" si="302"/>
        <v>#DIV/0!</v>
      </c>
      <c r="W411" s="72" t="e">
        <f t="shared" si="302"/>
        <v>#DIV/0!</v>
      </c>
      <c r="X411" s="72" t="e">
        <f t="shared" si="300"/>
        <v>#DIV/0!</v>
      </c>
      <c r="Y411" s="72" t="e">
        <f t="shared" si="300"/>
        <v>#DIV/0!</v>
      </c>
      <c r="Z411" s="72" t="e">
        <f t="shared" si="300"/>
        <v>#DIV/0!</v>
      </c>
      <c r="AA411" s="72" t="e">
        <f t="shared" si="300"/>
        <v>#DIV/0!</v>
      </c>
      <c r="AB411" s="72" t="e">
        <f t="shared" si="300"/>
        <v>#DIV/0!</v>
      </c>
      <c r="AC411" s="72" t="e">
        <f t="shared" si="300"/>
        <v>#DIV/0!</v>
      </c>
      <c r="AD411" s="72" t="e">
        <f t="shared" si="301"/>
        <v>#DIV/0!</v>
      </c>
      <c r="AE411" s="72" t="e">
        <f t="shared" si="297"/>
        <v>#DIV/0!</v>
      </c>
      <c r="AF411" s="72" t="e">
        <f t="shared" si="298"/>
        <v>#DIV/0!</v>
      </c>
      <c r="AG411" s="73" t="e">
        <f t="shared" si="298"/>
        <v>#DIV/0!</v>
      </c>
      <c r="AH411" s="555">
        <v>1</v>
      </c>
      <c r="AI411" s="232">
        <v>1</v>
      </c>
      <c r="AJ411" s="232">
        <v>1</v>
      </c>
      <c r="AK411" s="232">
        <v>1</v>
      </c>
      <c r="AL411" s="232">
        <v>1</v>
      </c>
      <c r="AM411" s="232">
        <v>1</v>
      </c>
      <c r="AN411" s="232">
        <v>4</v>
      </c>
      <c r="AO411" s="232">
        <v>1</v>
      </c>
      <c r="AP411" s="232">
        <v>1</v>
      </c>
      <c r="AQ411" s="232">
        <v>4</v>
      </c>
      <c r="AR411" s="232">
        <v>4</v>
      </c>
      <c r="AS411" s="232">
        <v>4</v>
      </c>
      <c r="AT411" s="232">
        <v>4</v>
      </c>
      <c r="AU411" s="232">
        <v>6</v>
      </c>
      <c r="AV411" s="234">
        <v>7</v>
      </c>
    </row>
    <row r="412" spans="2:48" ht="14.5" x14ac:dyDescent="0.35">
      <c r="B412" s="738"/>
      <c r="C412" s="1" t="s">
        <v>197</v>
      </c>
      <c r="D412" s="210">
        <v>1274</v>
      </c>
      <c r="E412" s="210">
        <v>1357</v>
      </c>
      <c r="F412" s="210">
        <v>1346</v>
      </c>
      <c r="G412" s="210">
        <v>1404</v>
      </c>
      <c r="H412" s="210">
        <v>1526</v>
      </c>
      <c r="I412" s="210">
        <v>1623</v>
      </c>
      <c r="J412" s="210">
        <v>1991</v>
      </c>
      <c r="K412" s="210">
        <v>2188</v>
      </c>
      <c r="L412" s="210">
        <v>2311</v>
      </c>
      <c r="M412" s="210">
        <v>2292</v>
      </c>
      <c r="N412" s="210">
        <v>2438</v>
      </c>
      <c r="O412" s="210">
        <v>2615</v>
      </c>
      <c r="P412" s="211">
        <v>2482</v>
      </c>
      <c r="Q412" s="211">
        <v>2601</v>
      </c>
      <c r="R412" s="211">
        <v>2702</v>
      </c>
      <c r="S412" s="554">
        <f>100</f>
        <v>100</v>
      </c>
      <c r="T412" s="72">
        <f t="shared" si="302"/>
        <v>106.5149136577708</v>
      </c>
      <c r="U412" s="72">
        <f t="shared" si="302"/>
        <v>105.65149136577708</v>
      </c>
      <c r="V412" s="72">
        <f t="shared" si="302"/>
        <v>110.20408163265306</v>
      </c>
      <c r="W412" s="72">
        <f t="shared" si="302"/>
        <v>119.78021978021978</v>
      </c>
      <c r="X412" s="72">
        <f t="shared" si="300"/>
        <v>127.39403453689168</v>
      </c>
      <c r="Y412" s="72">
        <f t="shared" si="300"/>
        <v>156.27943485086342</v>
      </c>
      <c r="Z412" s="72">
        <f t="shared" si="300"/>
        <v>171.74254317111459</v>
      </c>
      <c r="AA412" s="72">
        <f t="shared" si="300"/>
        <v>181.39717425431712</v>
      </c>
      <c r="AB412" s="72">
        <f t="shared" si="300"/>
        <v>179.90580847723706</v>
      </c>
      <c r="AC412" s="72">
        <f t="shared" si="300"/>
        <v>191.3657770800628</v>
      </c>
      <c r="AD412" s="72">
        <f t="shared" si="301"/>
        <v>205.25902668759812</v>
      </c>
      <c r="AE412" s="72">
        <f t="shared" si="297"/>
        <v>194.81946624803768</v>
      </c>
      <c r="AF412" s="72">
        <f t="shared" si="298"/>
        <v>204.16012558869701</v>
      </c>
      <c r="AG412" s="73">
        <f t="shared" si="298"/>
        <v>212.08791208791209</v>
      </c>
      <c r="AH412" s="555">
        <v>1</v>
      </c>
      <c r="AI412" s="232">
        <v>1</v>
      </c>
      <c r="AJ412" s="232">
        <v>1</v>
      </c>
      <c r="AK412" s="232">
        <v>1</v>
      </c>
      <c r="AL412" s="232">
        <v>1</v>
      </c>
      <c r="AM412" s="232">
        <v>1</v>
      </c>
      <c r="AN412" s="232">
        <v>1</v>
      </c>
      <c r="AO412" s="232">
        <v>1</v>
      </c>
      <c r="AP412" s="232">
        <v>1</v>
      </c>
      <c r="AQ412" s="232">
        <v>1</v>
      </c>
      <c r="AR412" s="232">
        <v>1</v>
      </c>
      <c r="AS412" s="232">
        <v>1</v>
      </c>
      <c r="AT412" s="232">
        <v>4</v>
      </c>
      <c r="AU412" s="232">
        <v>6</v>
      </c>
      <c r="AV412" s="234">
        <v>7</v>
      </c>
    </row>
    <row r="413" spans="2:48" ht="15" thickBot="1" x14ac:dyDescent="0.4">
      <c r="B413" s="741"/>
      <c r="C413" s="9" t="s">
        <v>198</v>
      </c>
      <c r="D413">
        <v>1274</v>
      </c>
      <c r="E413">
        <v>1357</v>
      </c>
      <c r="F413">
        <v>1346</v>
      </c>
      <c r="G413">
        <v>1404</v>
      </c>
      <c r="H413">
        <v>1526</v>
      </c>
      <c r="I413">
        <v>1623</v>
      </c>
      <c r="J413">
        <v>1661</v>
      </c>
      <c r="K413">
        <v>2188</v>
      </c>
      <c r="L413">
        <v>2311</v>
      </c>
      <c r="M413">
        <v>2292</v>
      </c>
      <c r="N413">
        <v>2438</v>
      </c>
      <c r="O413">
        <v>2615</v>
      </c>
      <c r="P413">
        <v>2482</v>
      </c>
      <c r="Q413">
        <v>2601</v>
      </c>
      <c r="R413">
        <v>2702</v>
      </c>
      <c r="S413" s="59">
        <f>100</f>
        <v>100</v>
      </c>
      <c r="T413" s="74">
        <f t="shared" si="302"/>
        <v>106.5149136577708</v>
      </c>
      <c r="U413" s="74">
        <f t="shared" si="302"/>
        <v>105.65149136577708</v>
      </c>
      <c r="V413" s="74">
        <f t="shared" si="302"/>
        <v>110.20408163265306</v>
      </c>
      <c r="W413" s="74">
        <f t="shared" si="302"/>
        <v>119.78021978021978</v>
      </c>
      <c r="X413" s="74">
        <f t="shared" si="300"/>
        <v>127.39403453689168</v>
      </c>
      <c r="Y413" s="74">
        <f t="shared" si="300"/>
        <v>130.37676609105179</v>
      </c>
      <c r="Z413" s="74">
        <f t="shared" si="300"/>
        <v>171.74254317111459</v>
      </c>
      <c r="AA413" s="74">
        <f t="shared" si="300"/>
        <v>181.39717425431712</v>
      </c>
      <c r="AB413" s="74">
        <f t="shared" si="300"/>
        <v>179.90580847723706</v>
      </c>
      <c r="AC413" s="74">
        <f t="shared" si="300"/>
        <v>191.3657770800628</v>
      </c>
      <c r="AD413" s="74">
        <f t="shared" si="301"/>
        <v>205.25902668759812</v>
      </c>
      <c r="AE413" s="74">
        <f t="shared" si="297"/>
        <v>194.81946624803768</v>
      </c>
      <c r="AF413" s="74">
        <f t="shared" si="298"/>
        <v>204.16012558869701</v>
      </c>
      <c r="AG413" s="75">
        <f t="shared" si="298"/>
        <v>212.08791208791209</v>
      </c>
      <c r="AH413" s="218"/>
      <c r="AI413" s="219"/>
      <c r="AJ413" s="219"/>
      <c r="AK413" s="219"/>
      <c r="AL413" s="219"/>
      <c r="AM413" s="219"/>
      <c r="AN413" s="219"/>
      <c r="AO413" s="219"/>
      <c r="AP413" s="219"/>
      <c r="AQ413" s="219"/>
      <c r="AR413" s="219"/>
      <c r="AS413" s="219"/>
      <c r="AT413" s="219"/>
      <c r="AU413" s="219"/>
      <c r="AV413" s="220"/>
    </row>
  </sheetData>
  <mergeCells count="72">
    <mergeCell ref="B342:B347"/>
    <mergeCell ref="B306:B311"/>
    <mergeCell ref="B288:B293"/>
    <mergeCell ref="B330:B335"/>
    <mergeCell ref="B48:B53"/>
    <mergeCell ref="B54:B59"/>
    <mergeCell ref="B60:B65"/>
    <mergeCell ref="B210:B215"/>
    <mergeCell ref="B216:B221"/>
    <mergeCell ref="B108:B113"/>
    <mergeCell ref="B114:B119"/>
    <mergeCell ref="B120:B125"/>
    <mergeCell ref="B126:B131"/>
    <mergeCell ref="B132:B137"/>
    <mergeCell ref="B162:B167"/>
    <mergeCell ref="B168:B173"/>
    <mergeCell ref="B378:B383"/>
    <mergeCell ref="B348:B353"/>
    <mergeCell ref="B354:B359"/>
    <mergeCell ref="B360:B365"/>
    <mergeCell ref="B366:B371"/>
    <mergeCell ref="B372:B377"/>
    <mergeCell ref="B204:B209"/>
    <mergeCell ref="B222:B227"/>
    <mergeCell ref="B228:B233"/>
    <mergeCell ref="B234:B239"/>
    <mergeCell ref="B324:B329"/>
    <mergeCell ref="B282:B287"/>
    <mergeCell ref="B270:B275"/>
    <mergeCell ref="B102:B107"/>
    <mergeCell ref="B144:B149"/>
    <mergeCell ref="B192:B197"/>
    <mergeCell ref="B198:B203"/>
    <mergeCell ref="B150:B155"/>
    <mergeCell ref="B174:B179"/>
    <mergeCell ref="B180:B185"/>
    <mergeCell ref="B186:B191"/>
    <mergeCell ref="B156:B161"/>
    <mergeCell ref="B138:B143"/>
    <mergeCell ref="B408:B413"/>
    <mergeCell ref="B240:B245"/>
    <mergeCell ref="B246:B251"/>
    <mergeCell ref="B258:B263"/>
    <mergeCell ref="B264:B269"/>
    <mergeCell ref="B276:B281"/>
    <mergeCell ref="B252:B257"/>
    <mergeCell ref="B336:B341"/>
    <mergeCell ref="B294:B299"/>
    <mergeCell ref="B300:B305"/>
    <mergeCell ref="B312:B317"/>
    <mergeCell ref="B318:B323"/>
    <mergeCell ref="B390:B395"/>
    <mergeCell ref="B396:B401"/>
    <mergeCell ref="B402:B407"/>
    <mergeCell ref="B384:B389"/>
    <mergeCell ref="B72:B77"/>
    <mergeCell ref="B84:B89"/>
    <mergeCell ref="B90:B95"/>
    <mergeCell ref="B96:B101"/>
    <mergeCell ref="B12:B17"/>
    <mergeCell ref="B18:B23"/>
    <mergeCell ref="B24:B29"/>
    <mergeCell ref="B30:B35"/>
    <mergeCell ref="B66:B71"/>
    <mergeCell ref="B36:B41"/>
    <mergeCell ref="B42:B47"/>
    <mergeCell ref="B78:B83"/>
    <mergeCell ref="U5:W5"/>
    <mergeCell ref="Z5:AB5"/>
    <mergeCell ref="AH5:AK5"/>
    <mergeCell ref="AH6:AL6"/>
    <mergeCell ref="AM6:AP6"/>
  </mergeCells>
  <conditionalFormatting sqref="S12:Z413">
    <cfRule type="cellIs" dxfId="104" priority="55" stopIfTrue="1" operator="greaterThan">
      <formula>110</formula>
    </cfRule>
    <cfRule type="cellIs" dxfId="103" priority="57" stopIfTrue="1" operator="between">
      <formula>80</formula>
      <formula>100</formula>
    </cfRule>
    <cfRule type="cellIs" dxfId="102" priority="58" stopIfTrue="1" operator="lessThan">
      <formula>80</formula>
    </cfRule>
  </conditionalFormatting>
  <conditionalFormatting sqref="AA12:AC413 AE12:AE413 AG12:AG413">
    <cfRule type="cellIs" dxfId="101" priority="51" stopIfTrue="1" operator="greaterThan">
      <formula>110</formula>
    </cfRule>
    <cfRule type="cellIs" dxfId="100" priority="52" stopIfTrue="1" operator="between">
      <formula>100</formula>
      <formula>110</formula>
    </cfRule>
    <cfRule type="cellIs" dxfId="99" priority="53" stopIfTrue="1" operator="between">
      <formula>80</formula>
      <formula>100</formula>
    </cfRule>
    <cfRule type="cellIs" dxfId="98" priority="54" stopIfTrue="1" operator="lessThan">
      <formula>80</formula>
    </cfRule>
  </conditionalFormatting>
  <conditionalFormatting sqref="S12:AC413 AE12:AE413 AG12:AG413">
    <cfRule type="cellIs" dxfId="97" priority="56" stopIfTrue="1" operator="between">
      <formula>100</formula>
      <formula>110</formula>
    </cfRule>
  </conditionalFormatting>
  <conditionalFormatting sqref="AD12:AD413">
    <cfRule type="cellIs" dxfId="96" priority="41" stopIfTrue="1" operator="greaterThan">
      <formula>110</formula>
    </cfRule>
    <cfRule type="cellIs" dxfId="95" priority="42" stopIfTrue="1" operator="between">
      <formula>100</formula>
      <formula>110</formula>
    </cfRule>
    <cfRule type="cellIs" dxfId="94" priority="43" stopIfTrue="1" operator="between">
      <formula>80</formula>
      <formula>100</formula>
    </cfRule>
    <cfRule type="cellIs" dxfId="93" priority="44" stopIfTrue="1" operator="lessThan">
      <formula>80</formula>
    </cfRule>
  </conditionalFormatting>
  <conditionalFormatting sqref="AD12:AD413">
    <cfRule type="cellIs" dxfId="92" priority="45" stopIfTrue="1" operator="between">
      <formula>100</formula>
      <formula>110</formula>
    </cfRule>
  </conditionalFormatting>
  <conditionalFormatting sqref="AE12:AE413">
    <cfRule type="cellIs" dxfId="91" priority="31" stopIfTrue="1" operator="greaterThan">
      <formula>110</formula>
    </cfRule>
    <cfRule type="cellIs" dxfId="90" priority="32" stopIfTrue="1" operator="between">
      <formula>100</formula>
      <formula>110</formula>
    </cfRule>
    <cfRule type="cellIs" dxfId="89" priority="33" stopIfTrue="1" operator="between">
      <formula>80</formula>
      <formula>100</formula>
    </cfRule>
    <cfRule type="cellIs" dxfId="88" priority="34" stopIfTrue="1" operator="lessThan">
      <formula>80</formula>
    </cfRule>
  </conditionalFormatting>
  <conditionalFormatting sqref="AE12:AE413">
    <cfRule type="cellIs" dxfId="87" priority="35" stopIfTrue="1" operator="between">
      <formula>100</formula>
      <formula>110</formula>
    </cfRule>
  </conditionalFormatting>
  <conditionalFormatting sqref="AF12:AF413">
    <cfRule type="cellIs" dxfId="86" priority="6" stopIfTrue="1" operator="greaterThan">
      <formula>110</formula>
    </cfRule>
    <cfRule type="cellIs" dxfId="85" priority="7" stopIfTrue="1" operator="between">
      <formula>100</formula>
      <formula>110</formula>
    </cfRule>
    <cfRule type="cellIs" dxfId="84" priority="8" stopIfTrue="1" operator="between">
      <formula>80</formula>
      <formula>100</formula>
    </cfRule>
    <cfRule type="cellIs" dxfId="83" priority="9" stopIfTrue="1" operator="lessThan">
      <formula>80</formula>
    </cfRule>
  </conditionalFormatting>
  <conditionalFormatting sqref="AF12:AF413">
    <cfRule type="cellIs" dxfId="82" priority="10" stopIfTrue="1" operator="between">
      <formula>100</formula>
      <formula>110</formula>
    </cfRule>
  </conditionalFormatting>
  <conditionalFormatting sqref="AF12:AF413">
    <cfRule type="cellIs" dxfId="81" priority="1" stopIfTrue="1" operator="greaterThan">
      <formula>110</formula>
    </cfRule>
    <cfRule type="cellIs" dxfId="80" priority="2" stopIfTrue="1" operator="between">
      <formula>100</formula>
      <formula>110</formula>
    </cfRule>
    <cfRule type="cellIs" dxfId="79" priority="3" stopIfTrue="1" operator="between">
      <formula>80</formula>
      <formula>100</formula>
    </cfRule>
    <cfRule type="cellIs" dxfId="78" priority="4" stopIfTrue="1" operator="lessThan">
      <formula>80</formula>
    </cfRule>
  </conditionalFormatting>
  <conditionalFormatting sqref="AF12:AF413">
    <cfRule type="cellIs" dxfId="77" priority="5" stopIfTrue="1" operator="between">
      <formula>100</formula>
      <formula>110</formula>
    </cfRule>
  </conditionalFormatting>
  <pageMargins left="0.70866141732282995" right="0.70866141732282995" top="0.78740157480314998" bottom="0.78740157480314998" header="0.31496062992126" footer="0.31496062992126"/>
  <pageSetup paperSize="9" scale="53" orientation="landscape" verticalDpi="0" r:id="rId1"/>
  <headerFooter scaleWithDoc="0">
    <oddHeader>&amp;L&amp;"Arial,Standard"&amp;K00-048SME Performance Review 2019&amp;C&amp;"Arial,Standard"&amp;K00-048Austria&amp;R&amp;G</oddHeader>
    <oddFooter>&amp;C&amp;"Arial,Standard"&amp;K00-045&amp;A&amp;R&amp;"Arial,Standard"&amp;K00-045&amp;P</oddFooter>
    <firstHeader>&amp;L&amp;"Arial,Standard"&amp;K00-047SME Performance Review 2016&amp;C&amp;"Arial,Standard"&amp;K00-044Germany&amp;R&amp;G</firstHeader>
    <firstFooter>&amp;R&amp;"Arial,Standard"&amp;K00-048&amp;P</firstFooter>
  </headerFooter>
  <legacyDrawingHF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tabColor rgb="FF0070C0"/>
  </sheetPr>
  <dimension ref="A1:AV88"/>
  <sheetViews>
    <sheetView topLeftCell="A24" zoomScale="40" zoomScaleNormal="40" workbookViewId="0">
      <selection activeCell="AE87" sqref="AE87"/>
    </sheetView>
  </sheetViews>
  <sheetFormatPr defaultColWidth="11.453125" defaultRowHeight="14" x14ac:dyDescent="0.3"/>
  <cols>
    <col min="1" max="1" width="3.453125" style="11" customWidth="1"/>
    <col min="2" max="2" width="32.453125" style="10" customWidth="1"/>
    <col min="3" max="3" width="11.453125" style="11"/>
    <col min="4" max="17" width="10.7265625" style="11" customWidth="1"/>
    <col min="18" max="18" width="11.453125" style="11" customWidth="1"/>
    <col min="19" max="19" width="7" style="11" customWidth="1"/>
    <col min="20" max="32" width="6.453125" style="11" customWidth="1"/>
    <col min="33" max="33" width="5.54296875" style="11" customWidth="1"/>
    <col min="34" max="45" width="5.7265625" style="11" customWidth="1"/>
    <col min="46" max="46" width="6.26953125" style="11" customWidth="1"/>
    <col min="47" max="47" width="5.453125" style="11" customWidth="1"/>
    <col min="48" max="48" width="7.26953125" style="11" customWidth="1"/>
    <col min="49" max="16384" width="11.453125" style="11"/>
  </cols>
  <sheetData>
    <row r="1" spans="1:48" x14ac:dyDescent="0.3">
      <c r="A1" s="162" t="s">
        <v>229</v>
      </c>
    </row>
    <row r="2" spans="1:48" x14ac:dyDescent="0.3">
      <c r="D2" s="154"/>
      <c r="AH2" s="101"/>
    </row>
    <row r="3" spans="1:48" ht="20" x14ac:dyDescent="0.3">
      <c r="A3" s="165"/>
      <c r="B3" s="12" t="s">
        <v>105</v>
      </c>
    </row>
    <row r="4" spans="1:48" x14ac:dyDescent="0.3">
      <c r="B4" s="10" t="s">
        <v>172</v>
      </c>
      <c r="D4" s="101"/>
      <c r="S4" s="101" t="s">
        <v>173</v>
      </c>
      <c r="Y4" s="155"/>
      <c r="AH4" s="101" t="s">
        <v>174</v>
      </c>
      <c r="AI4" s="150"/>
      <c r="AJ4" s="150"/>
      <c r="AK4" s="150"/>
      <c r="AL4" s="150"/>
      <c r="AM4" s="150"/>
      <c r="AN4" s="150"/>
      <c r="AO4" s="150"/>
      <c r="AP4" s="150"/>
      <c r="AQ4" s="150"/>
      <c r="AR4" s="150"/>
      <c r="AS4" s="150"/>
      <c r="AT4" s="150"/>
    </row>
    <row r="5" spans="1:48" ht="14.25" customHeight="1" x14ac:dyDescent="0.3">
      <c r="B5" s="10" t="s">
        <v>230</v>
      </c>
      <c r="E5" s="13"/>
      <c r="F5" s="154" t="s">
        <v>176</v>
      </c>
      <c r="S5" s="157"/>
      <c r="T5" s="158"/>
      <c r="U5" s="732" t="s">
        <v>177</v>
      </c>
      <c r="V5" s="732"/>
      <c r="W5" s="732"/>
      <c r="X5" s="159"/>
      <c r="Y5" s="160"/>
      <c r="Z5" s="732" t="s">
        <v>178</v>
      </c>
      <c r="AA5" s="732"/>
      <c r="AB5" s="732"/>
      <c r="AH5" s="736" t="s">
        <v>179</v>
      </c>
      <c r="AI5" s="736"/>
      <c r="AJ5" s="736"/>
      <c r="AK5" s="736"/>
      <c r="AQ5" s="150"/>
      <c r="AR5" s="150"/>
      <c r="AS5" s="150"/>
      <c r="AT5" s="150"/>
    </row>
    <row r="6" spans="1:48" x14ac:dyDescent="0.3">
      <c r="B6" s="11"/>
      <c r="E6" s="14"/>
      <c r="F6" s="154" t="s">
        <v>180</v>
      </c>
      <c r="S6" s="157"/>
      <c r="T6" s="156"/>
      <c r="U6" s="159" t="s">
        <v>181</v>
      </c>
      <c r="V6" s="159"/>
      <c r="W6" s="159"/>
      <c r="X6" s="159"/>
      <c r="Y6" s="161"/>
      <c r="Z6" s="159" t="s">
        <v>182</v>
      </c>
      <c r="AA6" s="159"/>
      <c r="AB6" s="159"/>
      <c r="AH6" s="742" t="s">
        <v>183</v>
      </c>
      <c r="AI6" s="743"/>
      <c r="AJ6" s="743"/>
      <c r="AK6" s="743"/>
      <c r="AL6" s="733"/>
      <c r="AM6" s="733" t="s">
        <v>184</v>
      </c>
      <c r="AN6" s="733"/>
      <c r="AO6" s="733"/>
      <c r="AP6" s="734"/>
      <c r="AQ6" s="150"/>
      <c r="AR6" s="150"/>
      <c r="AS6" s="150"/>
      <c r="AT6" s="150"/>
    </row>
    <row r="7" spans="1:48" x14ac:dyDescent="0.3">
      <c r="E7" s="15"/>
      <c r="F7" s="154" t="s">
        <v>185</v>
      </c>
      <c r="AH7" s="546" t="s">
        <v>186</v>
      </c>
      <c r="AI7" s="547"/>
      <c r="AJ7" s="547"/>
      <c r="AK7" s="547"/>
      <c r="AL7" s="547"/>
      <c r="AM7" s="547" t="s">
        <v>187</v>
      </c>
      <c r="AN7" s="547"/>
      <c r="AO7" s="547"/>
      <c r="AP7" s="548"/>
      <c r="AQ7" s="150"/>
      <c r="AR7" s="150"/>
      <c r="AS7" s="150"/>
      <c r="AT7" s="150"/>
    </row>
    <row r="8" spans="1:48" ht="15.5" x14ac:dyDescent="0.3">
      <c r="B8" s="16"/>
      <c r="C8" s="17"/>
      <c r="D8" s="17"/>
      <c r="E8" s="17"/>
      <c r="F8" s="17"/>
      <c r="G8" s="17"/>
      <c r="H8" s="17"/>
      <c r="I8" s="17"/>
      <c r="J8" s="17"/>
      <c r="K8" s="17"/>
      <c r="L8" s="17"/>
      <c r="M8" s="17"/>
      <c r="N8" s="17"/>
      <c r="O8" s="17"/>
      <c r="P8" s="17"/>
      <c r="Q8" s="17"/>
      <c r="R8" s="17"/>
      <c r="S8" s="18"/>
      <c r="AF8" s="17"/>
      <c r="AG8" s="17"/>
      <c r="AH8" s="549" t="s">
        <v>188</v>
      </c>
      <c r="AI8" s="550"/>
      <c r="AJ8" s="550"/>
      <c r="AK8" s="550"/>
      <c r="AL8" s="550"/>
      <c r="AM8" s="551"/>
      <c r="AN8" s="551"/>
      <c r="AO8" s="551"/>
      <c r="AP8" s="552"/>
      <c r="AQ8" s="150"/>
      <c r="AR8" s="150"/>
      <c r="AS8" s="150"/>
      <c r="AT8" s="150"/>
    </row>
    <row r="9" spans="1:48" ht="18.5" thickBot="1" x14ac:dyDescent="0.35">
      <c r="B9" s="16"/>
      <c r="C9" s="17"/>
      <c r="D9" s="17"/>
      <c r="E9" s="17"/>
      <c r="F9" s="17"/>
      <c r="G9" s="17"/>
      <c r="H9" s="17"/>
      <c r="I9" s="17"/>
      <c r="J9" s="17"/>
      <c r="K9" s="17"/>
      <c r="L9" s="17"/>
      <c r="M9" s="17"/>
      <c r="N9" s="17"/>
      <c r="O9" s="17"/>
      <c r="P9" s="17"/>
      <c r="Q9" s="17"/>
      <c r="R9" s="17"/>
      <c r="S9" s="18"/>
      <c r="AF9" s="17"/>
      <c r="AG9" s="17"/>
      <c r="AH9" s="151"/>
      <c r="AI9" s="151"/>
      <c r="AJ9" s="151"/>
      <c r="AK9" s="151"/>
      <c r="AL9" s="152"/>
      <c r="AM9" s="153"/>
      <c r="AN9" s="150"/>
      <c r="AO9" s="150"/>
      <c r="AP9" s="150"/>
      <c r="AQ9" s="150"/>
      <c r="AR9" s="150"/>
      <c r="AS9" s="150"/>
      <c r="AT9" s="150"/>
    </row>
    <row r="10" spans="1:48" ht="36.75" customHeight="1" thickBot="1" x14ac:dyDescent="0.35">
      <c r="B10" s="19" t="s">
        <v>189</v>
      </c>
      <c r="C10" s="20" t="s">
        <v>190</v>
      </c>
      <c r="D10" s="21">
        <v>2008</v>
      </c>
      <c r="E10" s="22">
        <v>2009</v>
      </c>
      <c r="F10" s="22">
        <v>2010</v>
      </c>
      <c r="G10" s="22">
        <v>2011</v>
      </c>
      <c r="H10" s="22">
        <v>2012</v>
      </c>
      <c r="I10" s="22">
        <v>2013</v>
      </c>
      <c r="J10" s="22">
        <v>2014</v>
      </c>
      <c r="K10" s="22">
        <v>2015</v>
      </c>
      <c r="L10" s="22">
        <v>2016</v>
      </c>
      <c r="M10" s="22">
        <v>2017</v>
      </c>
      <c r="N10" s="22">
        <v>2018</v>
      </c>
      <c r="O10" s="22">
        <v>2019</v>
      </c>
      <c r="P10" s="22">
        <v>2020</v>
      </c>
      <c r="Q10" s="22">
        <v>2021</v>
      </c>
      <c r="R10" s="20">
        <v>2022</v>
      </c>
      <c r="S10" s="553" t="s">
        <v>191</v>
      </c>
      <c r="T10" s="69">
        <v>2009</v>
      </c>
      <c r="U10" s="69">
        <v>2010</v>
      </c>
      <c r="V10" s="69">
        <v>2011</v>
      </c>
      <c r="W10" s="69">
        <v>2012</v>
      </c>
      <c r="X10" s="69">
        <v>2013</v>
      </c>
      <c r="Y10" s="69">
        <v>2014</v>
      </c>
      <c r="Z10" s="69">
        <v>2015</v>
      </c>
      <c r="AA10" s="69">
        <v>2016</v>
      </c>
      <c r="AB10" s="69">
        <v>2017</v>
      </c>
      <c r="AC10" s="69">
        <v>2018</v>
      </c>
      <c r="AD10" s="69">
        <v>2019</v>
      </c>
      <c r="AE10" s="69">
        <v>2020</v>
      </c>
      <c r="AF10" s="69">
        <v>2021</v>
      </c>
      <c r="AG10" s="70">
        <v>2022</v>
      </c>
      <c r="AH10" s="229">
        <v>2008</v>
      </c>
      <c r="AI10" s="230">
        <v>2009</v>
      </c>
      <c r="AJ10" s="230">
        <v>2010</v>
      </c>
      <c r="AK10" s="230">
        <v>2011</v>
      </c>
      <c r="AL10" s="230">
        <v>2012</v>
      </c>
      <c r="AM10" s="230">
        <v>2013</v>
      </c>
      <c r="AN10" s="230">
        <v>2014</v>
      </c>
      <c r="AO10" s="230">
        <v>2015</v>
      </c>
      <c r="AP10" s="230">
        <v>2016</v>
      </c>
      <c r="AQ10" s="230">
        <v>2017</v>
      </c>
      <c r="AR10" s="230">
        <v>2018</v>
      </c>
      <c r="AS10" s="230">
        <v>2019</v>
      </c>
      <c r="AT10" s="230">
        <v>2020</v>
      </c>
      <c r="AU10" s="230">
        <v>2021</v>
      </c>
      <c r="AV10" s="231">
        <v>2022</v>
      </c>
    </row>
    <row r="11" spans="1:48" ht="15.75" customHeight="1" thickTop="1" x14ac:dyDescent="0.3">
      <c r="B11" s="737" t="s">
        <v>192</v>
      </c>
      <c r="C11" s="34" t="s">
        <v>193</v>
      </c>
      <c r="D11" s="40">
        <f>SUM(D17,D23,D29,D35,D41,D47,D53,D59,D65,D71,D77,D83)</f>
        <v>3937.9163548000001</v>
      </c>
      <c r="E11" s="41">
        <f t="shared" ref="E11:Q11" si="0">SUM(E17,E23,E29,E35,E41,E47,E53,E59,E65,E71,E77,E83)</f>
        <v>3856.3144425</v>
      </c>
      <c r="F11" s="41">
        <f t="shared" si="0"/>
        <v>3731.6682257000002</v>
      </c>
      <c r="G11" s="41">
        <f t="shared" si="0"/>
        <v>4158.8963041999996</v>
      </c>
      <c r="H11" s="41">
        <f t="shared" si="0"/>
        <v>4332.8470674</v>
      </c>
      <c r="I11" s="41">
        <f t="shared" si="0"/>
        <v>4166.2188610999992</v>
      </c>
      <c r="J11" s="41">
        <f t="shared" si="0"/>
        <v>4733.2115351000002</v>
      </c>
      <c r="K11" s="41">
        <f t="shared" si="0"/>
        <v>4616.3880824700009</v>
      </c>
      <c r="L11" s="41">
        <f t="shared" si="0"/>
        <v>4613.1533540999999</v>
      </c>
      <c r="M11" s="41">
        <f t="shared" si="0"/>
        <v>4917.1958335999998</v>
      </c>
      <c r="N11" s="41">
        <f t="shared" si="0"/>
        <v>5403.8530928999999</v>
      </c>
      <c r="O11" s="41">
        <f t="shared" si="0"/>
        <v>5741.9978452000005</v>
      </c>
      <c r="P11" s="41">
        <f t="shared" si="0"/>
        <v>5882.2187307000004</v>
      </c>
      <c r="Q11" s="41">
        <f t="shared" si="0"/>
        <v>7016.4176869999992</v>
      </c>
      <c r="R11" s="42">
        <f t="shared" ref="R11" si="1">SUM(R17,R23,R29,R35,R41,R47,R53,R59,R65,R71,R77,R83)</f>
        <v>7516.1622226999989</v>
      </c>
      <c r="S11" s="554">
        <f>100</f>
        <v>100</v>
      </c>
      <c r="T11" s="72">
        <f>E11*100/$D11</f>
        <v>97.927789598665953</v>
      </c>
      <c r="U11" s="72">
        <f t="shared" ref="U11:AD26" si="2">F11*100/$D11</f>
        <v>94.762506094153053</v>
      </c>
      <c r="V11" s="72">
        <f t="shared" si="2"/>
        <v>105.61159581591018</v>
      </c>
      <c r="W11" s="72">
        <f t="shared" si="2"/>
        <v>110.02892588408109</v>
      </c>
      <c r="X11" s="72">
        <f t="shared" si="2"/>
        <v>105.79754585243327</v>
      </c>
      <c r="Y11" s="72">
        <f t="shared" si="2"/>
        <v>120.19583730697073</v>
      </c>
      <c r="Z11" s="72">
        <f t="shared" si="2"/>
        <v>117.22920617252316</v>
      </c>
      <c r="AA11" s="72">
        <f t="shared" si="2"/>
        <v>117.14706302679438</v>
      </c>
      <c r="AB11" s="72">
        <f t="shared" si="2"/>
        <v>124.86796037722685</v>
      </c>
      <c r="AC11" s="72">
        <f t="shared" si="2"/>
        <v>137.22620304804448</v>
      </c>
      <c r="AD11" s="72">
        <f t="shared" si="2"/>
        <v>145.81309829501512</v>
      </c>
      <c r="AE11" s="72">
        <f t="shared" ref="AE11:AE23" si="3">P11*100/$D11</f>
        <v>149.37388712002615</v>
      </c>
      <c r="AF11" s="72">
        <f t="shared" ref="AF11:AG23" si="4">Q11*100/$D11</f>
        <v>178.1758944282185</v>
      </c>
      <c r="AG11" s="73">
        <f t="shared" si="4"/>
        <v>190.86647723074179</v>
      </c>
      <c r="AH11" s="559"/>
      <c r="AI11" s="212"/>
      <c r="AJ11" s="213"/>
      <c r="AK11" s="212"/>
      <c r="AL11" s="212"/>
      <c r="AM11" s="212"/>
      <c r="AN11" s="212"/>
      <c r="AO11" s="212"/>
      <c r="AP11" s="212"/>
      <c r="AQ11" s="212"/>
      <c r="AR11" s="212"/>
      <c r="AS11" s="212"/>
      <c r="AT11" s="212"/>
      <c r="AU11" s="212"/>
      <c r="AV11" s="214"/>
    </row>
    <row r="12" spans="1:48" x14ac:dyDescent="0.3">
      <c r="B12" s="738"/>
      <c r="C12" s="1" t="s">
        <v>194</v>
      </c>
      <c r="D12" s="556">
        <f t="shared" ref="D12:Q16" si="5">SUM(D18,D24,D30,D36,D42,D48,D54,D60,D66,D72,D78,D84)</f>
        <v>3901.0334490999999</v>
      </c>
      <c r="E12" s="35">
        <f t="shared" si="5"/>
        <v>3124.5449972000001</v>
      </c>
      <c r="F12" s="35">
        <f t="shared" si="5"/>
        <v>3346.1043843999996</v>
      </c>
      <c r="G12" s="35">
        <f t="shared" si="5"/>
        <v>3637.7847450000004</v>
      </c>
      <c r="H12" s="35">
        <f t="shared" si="5"/>
        <v>3824.2041581000003</v>
      </c>
      <c r="I12" s="35">
        <f t="shared" si="5"/>
        <v>3999.8354875</v>
      </c>
      <c r="J12" s="35">
        <f t="shared" si="5"/>
        <v>4427.4270388999994</v>
      </c>
      <c r="K12" s="35">
        <f t="shared" si="5"/>
        <v>4361.3565355999999</v>
      </c>
      <c r="L12" s="35">
        <f t="shared" si="5"/>
        <v>4893.3198553000002</v>
      </c>
      <c r="M12" s="35">
        <f t="shared" si="5"/>
        <v>4889.6863959999991</v>
      </c>
      <c r="N12" s="35">
        <f t="shared" si="5"/>
        <v>4970.8204639999994</v>
      </c>
      <c r="O12" s="35">
        <f t="shared" si="5"/>
        <v>5271.608596</v>
      </c>
      <c r="P12" s="35">
        <f t="shared" si="5"/>
        <v>5303.845941999999</v>
      </c>
      <c r="Q12" s="35">
        <f t="shared" si="5"/>
        <v>6144.1478190000007</v>
      </c>
      <c r="R12" s="36">
        <f t="shared" ref="R12" si="6">SUM(R18,R24,R30,R36,R42,R48,R54,R60,R66,R72,R78,R84)</f>
        <v>6468.4671870000002</v>
      </c>
      <c r="S12" s="554">
        <f>100</f>
        <v>100</v>
      </c>
      <c r="T12" s="72">
        <f t="shared" ref="T12:AA56" si="7">E12*100/$D12</f>
        <v>80.09531417683327</v>
      </c>
      <c r="U12" s="72">
        <f t="shared" si="2"/>
        <v>85.774819110355821</v>
      </c>
      <c r="V12" s="72">
        <f t="shared" si="2"/>
        <v>93.251821407459772</v>
      </c>
      <c r="W12" s="72">
        <f t="shared" si="2"/>
        <v>98.030540060667136</v>
      </c>
      <c r="X12" s="72">
        <f t="shared" si="2"/>
        <v>102.53271446372229</v>
      </c>
      <c r="Y12" s="72">
        <f t="shared" si="2"/>
        <v>113.49369588003515</v>
      </c>
      <c r="Z12" s="72">
        <f t="shared" si="2"/>
        <v>111.80002921036733</v>
      </c>
      <c r="AA12" s="72">
        <f t="shared" si="2"/>
        <v>125.43650084387072</v>
      </c>
      <c r="AB12" s="72">
        <f t="shared" si="2"/>
        <v>125.34335990192778</v>
      </c>
      <c r="AC12" s="72">
        <f t="shared" si="2"/>
        <v>127.42316949747786</v>
      </c>
      <c r="AD12" s="72">
        <f t="shared" si="2"/>
        <v>135.13364252788458</v>
      </c>
      <c r="AE12" s="72">
        <f t="shared" si="3"/>
        <v>135.96002216345107</v>
      </c>
      <c r="AF12" s="72">
        <f t="shared" si="4"/>
        <v>157.50051618802462</v>
      </c>
      <c r="AG12" s="73">
        <f t="shared" si="4"/>
        <v>165.81419440257113</v>
      </c>
      <c r="AH12" s="559"/>
      <c r="AI12" s="212"/>
      <c r="AJ12" s="212"/>
      <c r="AK12" s="212"/>
      <c r="AL12" s="212"/>
      <c r="AM12" s="212"/>
      <c r="AN12" s="212"/>
      <c r="AO12" s="212"/>
      <c r="AP12" s="212"/>
      <c r="AQ12" s="212"/>
      <c r="AR12" s="212"/>
      <c r="AS12" s="212"/>
      <c r="AT12" s="212"/>
      <c r="AU12" s="212"/>
      <c r="AV12" s="214"/>
    </row>
    <row r="13" spans="1:48" x14ac:dyDescent="0.3">
      <c r="B13" s="738"/>
      <c r="C13" s="1" t="s">
        <v>195</v>
      </c>
      <c r="D13" s="556">
        <f t="shared" si="5"/>
        <v>3468.1779460000002</v>
      </c>
      <c r="E13" s="35">
        <f t="shared" si="5"/>
        <v>4009.9983980000002</v>
      </c>
      <c r="F13" s="35">
        <f t="shared" si="5"/>
        <v>4831.5755820000004</v>
      </c>
      <c r="G13" s="35">
        <f t="shared" si="5"/>
        <v>5194.6975469999998</v>
      </c>
      <c r="H13" s="35">
        <f t="shared" si="5"/>
        <v>4779.8896149999991</v>
      </c>
      <c r="I13" s="35">
        <f t="shared" si="5"/>
        <v>5947.656758000001</v>
      </c>
      <c r="J13" s="35">
        <f t="shared" si="5"/>
        <v>6163.7085939999988</v>
      </c>
      <c r="K13" s="35">
        <f t="shared" si="5"/>
        <v>6493.4231230000014</v>
      </c>
      <c r="L13" s="35">
        <f t="shared" si="5"/>
        <v>6248.4042020000006</v>
      </c>
      <c r="M13" s="35">
        <f t="shared" si="5"/>
        <v>7038.3350120000014</v>
      </c>
      <c r="N13" s="35">
        <f t="shared" si="5"/>
        <v>7340.8828149999999</v>
      </c>
      <c r="O13" s="35">
        <f t="shared" si="5"/>
        <v>7481.0047089999998</v>
      </c>
      <c r="P13" s="35">
        <f t="shared" si="5"/>
        <v>7633.0299810000006</v>
      </c>
      <c r="Q13" s="35">
        <f t="shared" si="5"/>
        <v>9044.4368969999996</v>
      </c>
      <c r="R13" s="36">
        <f t="shared" ref="R13" si="8">SUM(R19,R25,R31,R37,R43,R49,R55,R61,R67,R73,R79,R85)</f>
        <v>9720.9094450000011</v>
      </c>
      <c r="S13" s="554">
        <f>100</f>
        <v>100</v>
      </c>
      <c r="T13" s="72">
        <f t="shared" si="7"/>
        <v>115.62262549489148</v>
      </c>
      <c r="U13" s="72">
        <f t="shared" si="2"/>
        <v>139.31164021074713</v>
      </c>
      <c r="V13" s="72">
        <f t="shared" si="2"/>
        <v>149.78174787690088</v>
      </c>
      <c r="W13" s="72">
        <f t="shared" si="2"/>
        <v>137.82134854161254</v>
      </c>
      <c r="X13" s="72">
        <f t="shared" si="2"/>
        <v>171.49226050698149</v>
      </c>
      <c r="Y13" s="72">
        <f t="shared" si="2"/>
        <v>177.7218092603602</v>
      </c>
      <c r="Z13" s="72">
        <f t="shared" si="2"/>
        <v>187.22866081566394</v>
      </c>
      <c r="AA13" s="72">
        <f t="shared" si="2"/>
        <v>180.16388718481286</v>
      </c>
      <c r="AB13" s="72">
        <f t="shared" si="2"/>
        <v>202.94042351885716</v>
      </c>
      <c r="AC13" s="72">
        <f t="shared" si="2"/>
        <v>211.66396099907612</v>
      </c>
      <c r="AD13" s="72">
        <f t="shared" si="2"/>
        <v>215.70417739459322</v>
      </c>
      <c r="AE13" s="72">
        <f t="shared" si="3"/>
        <v>220.08761083910082</v>
      </c>
      <c r="AF13" s="72">
        <f t="shared" si="4"/>
        <v>260.78353065566722</v>
      </c>
      <c r="AG13" s="73">
        <f t="shared" si="4"/>
        <v>280.28865866618946</v>
      </c>
      <c r="AH13" s="559"/>
      <c r="AI13" s="212"/>
      <c r="AJ13" s="212"/>
      <c r="AK13" s="212"/>
      <c r="AL13" s="212"/>
      <c r="AM13" s="212"/>
      <c r="AN13" s="212"/>
      <c r="AO13" s="212"/>
      <c r="AP13" s="212"/>
      <c r="AQ13" s="212"/>
      <c r="AR13" s="212"/>
      <c r="AS13" s="212"/>
      <c r="AT13" s="212"/>
      <c r="AU13" s="212"/>
      <c r="AV13" s="214"/>
    </row>
    <row r="14" spans="1:48" x14ac:dyDescent="0.3">
      <c r="B14" s="738"/>
      <c r="C14" s="1" t="s">
        <v>196</v>
      </c>
      <c r="D14" s="556">
        <f t="shared" si="5"/>
        <v>6263.3722980000002</v>
      </c>
      <c r="E14" s="35">
        <f t="shared" si="5"/>
        <v>5072.042074</v>
      </c>
      <c r="F14" s="35">
        <f t="shared" si="5"/>
        <v>5582.6516179999999</v>
      </c>
      <c r="G14" s="35">
        <f t="shared" si="5"/>
        <v>6104.4212240000006</v>
      </c>
      <c r="H14" s="35">
        <f t="shared" si="5"/>
        <v>6304.2592400000003</v>
      </c>
      <c r="I14" s="35">
        <f t="shared" si="5"/>
        <v>5513.6889499999988</v>
      </c>
      <c r="J14" s="35">
        <f t="shared" si="5"/>
        <v>6306.3530010000004</v>
      </c>
      <c r="K14" s="35">
        <f t="shared" si="5"/>
        <v>7281.3322980000012</v>
      </c>
      <c r="L14" s="35">
        <f t="shared" si="5"/>
        <v>7431.2225730000009</v>
      </c>
      <c r="M14" s="35">
        <f t="shared" si="5"/>
        <v>8447.2827020000004</v>
      </c>
      <c r="N14" s="35">
        <f t="shared" si="5"/>
        <v>8973.3433789999999</v>
      </c>
      <c r="O14" s="35">
        <f t="shared" si="5"/>
        <v>8923.7894379999998</v>
      </c>
      <c r="P14" s="35">
        <f t="shared" si="5"/>
        <v>9239.9069810000001</v>
      </c>
      <c r="Q14" s="35">
        <f t="shared" si="5"/>
        <v>11248.596898</v>
      </c>
      <c r="R14" s="36">
        <f t="shared" ref="R14" si="9">SUM(R20,R26,R32,R38,R44,R50,R56,R62,R68,R74,R80,R86)</f>
        <v>12023.274826999999</v>
      </c>
      <c r="S14" s="554">
        <f>100</f>
        <v>100</v>
      </c>
      <c r="T14" s="72">
        <f t="shared" si="7"/>
        <v>80.979412250802781</v>
      </c>
      <c r="U14" s="72">
        <f t="shared" si="2"/>
        <v>89.13172253520095</v>
      </c>
      <c r="V14" s="72">
        <f t="shared" si="2"/>
        <v>97.462212583934132</v>
      </c>
      <c r="W14" s="72">
        <f t="shared" si="2"/>
        <v>100.65279437425515</v>
      </c>
      <c r="X14" s="72">
        <f t="shared" si="2"/>
        <v>88.030675611612807</v>
      </c>
      <c r="Y14" s="72">
        <f t="shared" si="2"/>
        <v>100.68622302738932</v>
      </c>
      <c r="Z14" s="72">
        <f t="shared" si="2"/>
        <v>116.25258649122698</v>
      </c>
      <c r="AA14" s="72">
        <f t="shared" si="2"/>
        <v>118.64571064014372</v>
      </c>
      <c r="AB14" s="72">
        <f t="shared" si="2"/>
        <v>134.86796409495503</v>
      </c>
      <c r="AC14" s="72">
        <f t="shared" si="2"/>
        <v>143.26696469672319</v>
      </c>
      <c r="AD14" s="72">
        <f t="shared" si="2"/>
        <v>142.47579440311276</v>
      </c>
      <c r="AE14" s="72">
        <f t="shared" si="3"/>
        <v>147.52287651734287</v>
      </c>
      <c r="AF14" s="72">
        <f t="shared" si="4"/>
        <v>179.59329835130296</v>
      </c>
      <c r="AG14" s="73">
        <f t="shared" si="4"/>
        <v>191.96168222092166</v>
      </c>
      <c r="AH14" s="559"/>
      <c r="AI14" s="212"/>
      <c r="AJ14" s="212"/>
      <c r="AK14" s="212"/>
      <c r="AL14" s="212"/>
      <c r="AM14" s="212"/>
      <c r="AN14" s="212"/>
      <c r="AO14" s="212"/>
      <c r="AP14" s="212"/>
      <c r="AQ14" s="212"/>
      <c r="AR14" s="212"/>
      <c r="AS14" s="212"/>
      <c r="AT14" s="212"/>
      <c r="AU14" s="212"/>
      <c r="AV14" s="214"/>
    </row>
    <row r="15" spans="1:48" x14ac:dyDescent="0.3">
      <c r="B15" s="738"/>
      <c r="C15" s="1" t="s">
        <v>197</v>
      </c>
      <c r="D15" s="556">
        <f t="shared" si="5"/>
        <v>17570.500047900001</v>
      </c>
      <c r="E15" s="35">
        <f t="shared" si="5"/>
        <v>16062.899911700002</v>
      </c>
      <c r="F15" s="35">
        <f t="shared" si="5"/>
        <v>17491.999810100002</v>
      </c>
      <c r="G15" s="35">
        <f t="shared" si="5"/>
        <v>19095.799820200002</v>
      </c>
      <c r="H15" s="35">
        <f t="shared" si="5"/>
        <v>19241.200080500003</v>
      </c>
      <c r="I15" s="35">
        <f t="shared" si="5"/>
        <v>19627.4000566</v>
      </c>
      <c r="J15" s="35">
        <f t="shared" si="5"/>
        <v>21630.700169000003</v>
      </c>
      <c r="K15" s="35">
        <f t="shared" si="5"/>
        <v>22752.500039070001</v>
      </c>
      <c r="L15" s="35">
        <f t="shared" si="5"/>
        <v>23186.099984399996</v>
      </c>
      <c r="M15" s="35">
        <f t="shared" si="5"/>
        <v>25292.499943600003</v>
      </c>
      <c r="N15" s="35">
        <f t="shared" si="5"/>
        <v>26688.8997509</v>
      </c>
      <c r="O15" s="35">
        <f t="shared" si="5"/>
        <v>27418.400588199998</v>
      </c>
      <c r="P15" s="35">
        <f t="shared" si="5"/>
        <v>28059.001634699995</v>
      </c>
      <c r="Q15" s="35">
        <f t="shared" si="5"/>
        <v>33453.599301000002</v>
      </c>
      <c r="R15" s="36">
        <f t="shared" ref="R15" si="10">SUM(R21,R27,R33,R39,R45,R51,R57,R63,R69,R75,R81,R87)</f>
        <v>35728.813681699998</v>
      </c>
      <c r="S15" s="554">
        <f>100</f>
        <v>100</v>
      </c>
      <c r="T15" s="72">
        <f t="shared" si="7"/>
        <v>91.419708419851233</v>
      </c>
      <c r="U15" s="72">
        <f t="shared" si="2"/>
        <v>99.553227070453346</v>
      </c>
      <c r="V15" s="72">
        <f t="shared" si="2"/>
        <v>108.6810265396078</v>
      </c>
      <c r="W15" s="72">
        <f t="shared" si="2"/>
        <v>109.50855142452068</v>
      </c>
      <c r="X15" s="72">
        <f t="shared" si="2"/>
        <v>111.70655361596175</v>
      </c>
      <c r="Y15" s="72">
        <f t="shared" si="2"/>
        <v>123.10805105165615</v>
      </c>
      <c r="Z15" s="72">
        <f t="shared" si="2"/>
        <v>129.49261533276251</v>
      </c>
      <c r="AA15" s="72">
        <f t="shared" si="2"/>
        <v>131.96038770206295</v>
      </c>
      <c r="AB15" s="72">
        <f t="shared" si="2"/>
        <v>143.94866324036647</v>
      </c>
      <c r="AC15" s="72">
        <f t="shared" si="2"/>
        <v>151.89607397707394</v>
      </c>
      <c r="AD15" s="72">
        <f t="shared" si="2"/>
        <v>156.04792415385472</v>
      </c>
      <c r="AE15" s="72">
        <f t="shared" si="3"/>
        <v>159.69381382548394</v>
      </c>
      <c r="AF15" s="72">
        <f t="shared" si="4"/>
        <v>190.39639856464029</v>
      </c>
      <c r="AG15" s="73">
        <f t="shared" si="4"/>
        <v>203.34545735350457</v>
      </c>
      <c r="AH15" s="559"/>
      <c r="AI15" s="212"/>
      <c r="AJ15" s="212"/>
      <c r="AK15" s="212"/>
      <c r="AL15" s="212"/>
      <c r="AM15" s="212"/>
      <c r="AN15" s="212"/>
      <c r="AO15" s="212"/>
      <c r="AP15" s="212"/>
      <c r="AQ15" s="212"/>
      <c r="AR15" s="212"/>
      <c r="AS15" s="212"/>
      <c r="AT15" s="212"/>
      <c r="AU15" s="212"/>
      <c r="AV15" s="214"/>
    </row>
    <row r="16" spans="1:48" x14ac:dyDescent="0.3">
      <c r="B16" s="738"/>
      <c r="C16" s="8" t="s">
        <v>198</v>
      </c>
      <c r="D16" s="37">
        <f t="shared" si="5"/>
        <v>11307.127749900001</v>
      </c>
      <c r="E16" s="38">
        <f t="shared" si="5"/>
        <v>10990.857837699998</v>
      </c>
      <c r="F16" s="38">
        <f t="shared" si="5"/>
        <v>11909.3481921</v>
      </c>
      <c r="G16" s="38">
        <f t="shared" si="5"/>
        <v>12991.3785962</v>
      </c>
      <c r="H16" s="38">
        <f t="shared" si="5"/>
        <v>12936.940840500001</v>
      </c>
      <c r="I16" s="38">
        <f t="shared" si="5"/>
        <v>14113.7111066</v>
      </c>
      <c r="J16" s="38">
        <f t="shared" si="5"/>
        <v>15324.347167999998</v>
      </c>
      <c r="K16" s="38">
        <f t="shared" si="5"/>
        <v>15471.167741069999</v>
      </c>
      <c r="L16" s="38">
        <f t="shared" si="5"/>
        <v>15754.877411400003</v>
      </c>
      <c r="M16" s="38">
        <f t="shared" si="5"/>
        <v>16845.217241599999</v>
      </c>
      <c r="N16" s="38">
        <f t="shared" si="5"/>
        <v>17715.556371900002</v>
      </c>
      <c r="O16" s="38">
        <f t="shared" si="5"/>
        <v>18494.611150199999</v>
      </c>
      <c r="P16" s="38">
        <f t="shared" si="5"/>
        <v>18819.094653700005</v>
      </c>
      <c r="Q16" s="38">
        <f t="shared" si="5"/>
        <v>22205.002402999999</v>
      </c>
      <c r="R16" s="39">
        <f t="shared" ref="R16" si="11">SUM(R22,R28,R34,R40,R46,R52,R58,R64,R70,R76,R82,R88)</f>
        <v>23705.538854700004</v>
      </c>
      <c r="S16" s="554">
        <f>100</f>
        <v>100</v>
      </c>
      <c r="T16" s="72">
        <f t="shared" si="7"/>
        <v>97.202915548532658</v>
      </c>
      <c r="U16" s="72">
        <f t="shared" si="2"/>
        <v>105.32602492445817</v>
      </c>
      <c r="V16" s="72">
        <f t="shared" si="2"/>
        <v>114.89547906023168</v>
      </c>
      <c r="W16" s="72">
        <f t="shared" si="2"/>
        <v>114.4140326937972</v>
      </c>
      <c r="X16" s="72">
        <f t="shared" si="2"/>
        <v>124.82136417645782</v>
      </c>
      <c r="Y16" s="72">
        <f t="shared" si="2"/>
        <v>135.52820404046045</v>
      </c>
      <c r="Z16" s="72">
        <f t="shared" si="2"/>
        <v>136.82668210064952</v>
      </c>
      <c r="AA16" s="72">
        <f t="shared" si="2"/>
        <v>139.33580445785037</v>
      </c>
      <c r="AB16" s="72">
        <f t="shared" si="2"/>
        <v>148.97874698328209</v>
      </c>
      <c r="AC16" s="72">
        <f t="shared" si="2"/>
        <v>156.67600794602038</v>
      </c>
      <c r="AD16" s="72">
        <f t="shared" si="2"/>
        <v>163.56595201963262</v>
      </c>
      <c r="AE16" s="72">
        <f t="shared" si="3"/>
        <v>166.43567729980268</v>
      </c>
      <c r="AF16" s="72">
        <f t="shared" si="4"/>
        <v>196.38057421962333</v>
      </c>
      <c r="AG16" s="73">
        <f t="shared" si="4"/>
        <v>209.65128703803364</v>
      </c>
      <c r="AH16" s="215"/>
      <c r="AI16" s="216"/>
      <c r="AJ16" s="216"/>
      <c r="AK16" s="216"/>
      <c r="AL16" s="216"/>
      <c r="AM16" s="216"/>
      <c r="AN16" s="216"/>
      <c r="AO16" s="216"/>
      <c r="AP16" s="216"/>
      <c r="AQ16" s="216"/>
      <c r="AR16" s="216"/>
      <c r="AS16" s="216"/>
      <c r="AT16" s="216"/>
      <c r="AU16" s="216"/>
      <c r="AV16" s="217"/>
    </row>
    <row r="17" spans="2:48" ht="15" customHeight="1" x14ac:dyDescent="0.35">
      <c r="B17" s="740" t="s">
        <v>199</v>
      </c>
      <c r="C17" s="1" t="s">
        <v>193</v>
      </c>
      <c r="D17" s="224">
        <v>1.6791411999999999</v>
      </c>
      <c r="E17" s="224">
        <v>1.6530674999999999</v>
      </c>
      <c r="F17" s="224">
        <v>1.7052147</v>
      </c>
      <c r="G17" s="224">
        <v>1.3011512000000001</v>
      </c>
      <c r="H17" s="224">
        <v>1.1915104000000001</v>
      </c>
      <c r="I17" s="224">
        <v>1.2075421</v>
      </c>
      <c r="J17" s="224">
        <v>1.1431811000000001</v>
      </c>
      <c r="K17" s="224">
        <v>0.99190447000000004</v>
      </c>
      <c r="L17" s="224">
        <v>1.1016921</v>
      </c>
      <c r="M17" s="224">
        <v>1.1164436</v>
      </c>
      <c r="N17" s="224">
        <v>1.0896949</v>
      </c>
      <c r="O17" s="224">
        <v>1.1772902000000001</v>
      </c>
      <c r="P17" s="224">
        <v>1.0869127000000001</v>
      </c>
      <c r="Q17" s="224">
        <v>1.111216</v>
      </c>
      <c r="R17" s="224">
        <v>1.1444916999999999</v>
      </c>
      <c r="S17" s="554">
        <f>100</f>
        <v>100</v>
      </c>
      <c r="T17" s="72">
        <f t="shared" si="7"/>
        <v>98.447200271186247</v>
      </c>
      <c r="U17" s="72">
        <f t="shared" si="2"/>
        <v>101.55278781796314</v>
      </c>
      <c r="V17" s="72">
        <f t="shared" si="2"/>
        <v>77.489087874206191</v>
      </c>
      <c r="W17" s="72">
        <f t="shared" si="2"/>
        <v>70.959511921927714</v>
      </c>
      <c r="X17" s="72">
        <f t="shared" si="2"/>
        <v>71.914267841203596</v>
      </c>
      <c r="Y17" s="72">
        <f t="shared" si="2"/>
        <v>68.08129655802621</v>
      </c>
      <c r="Z17" s="72">
        <f t="shared" si="2"/>
        <v>59.072129848281975</v>
      </c>
      <c r="AA17" s="72">
        <f t="shared" si="2"/>
        <v>65.610450151541755</v>
      </c>
      <c r="AB17" s="72">
        <f t="shared" si="2"/>
        <v>66.488964716010784</v>
      </c>
      <c r="AC17" s="72">
        <f t="shared" si="2"/>
        <v>64.89596586636074</v>
      </c>
      <c r="AD17" s="72">
        <f t="shared" si="2"/>
        <v>70.112638532125828</v>
      </c>
      <c r="AE17" s="72">
        <f t="shared" si="3"/>
        <v>64.730274023411496</v>
      </c>
      <c r="AF17" s="72">
        <f t="shared" si="4"/>
        <v>66.177638902553284</v>
      </c>
      <c r="AG17" s="73">
        <f t="shared" si="4"/>
        <v>68.15934836212702</v>
      </c>
      <c r="AH17" s="555">
        <v>4</v>
      </c>
      <c r="AI17" s="232">
        <v>4</v>
      </c>
      <c r="AJ17" s="232">
        <v>4</v>
      </c>
      <c r="AK17" s="232">
        <v>4</v>
      </c>
      <c r="AL17" s="232">
        <v>4</v>
      </c>
      <c r="AM17" s="232">
        <v>4</v>
      </c>
      <c r="AN17" s="232">
        <v>4</v>
      </c>
      <c r="AO17" s="232">
        <v>4</v>
      </c>
      <c r="AP17" s="232">
        <v>4</v>
      </c>
      <c r="AQ17" s="232">
        <v>4</v>
      </c>
      <c r="AR17" s="232">
        <v>4</v>
      </c>
      <c r="AS17" s="232">
        <v>4</v>
      </c>
      <c r="AT17" s="232">
        <v>4</v>
      </c>
      <c r="AU17" s="232">
        <v>6</v>
      </c>
      <c r="AV17" s="234">
        <v>7</v>
      </c>
    </row>
    <row r="18" spans="2:48" ht="14.5" x14ac:dyDescent="0.35">
      <c r="B18" s="738"/>
      <c r="C18" s="1" t="s">
        <v>194</v>
      </c>
      <c r="D18" s="224">
        <v>6.3017181000000004</v>
      </c>
      <c r="E18" s="224">
        <v>4.2211102</v>
      </c>
      <c r="F18" s="224">
        <v>8.0771543999999995</v>
      </c>
      <c r="G18" s="224">
        <v>10.657220000000001</v>
      </c>
      <c r="H18" s="224">
        <v>9.4064531000000002</v>
      </c>
      <c r="I18" s="224">
        <v>9.2946915000000008</v>
      </c>
      <c r="J18" s="224">
        <v>8.8676309</v>
      </c>
      <c r="K18" s="224">
        <v>8.1606676</v>
      </c>
      <c r="L18" s="224">
        <v>9.2580953000000008</v>
      </c>
      <c r="M18" s="224">
        <v>10.028809000000001</v>
      </c>
      <c r="N18" s="224">
        <v>10.239099</v>
      </c>
      <c r="O18" s="224">
        <v>11.296578999999999</v>
      </c>
      <c r="P18" s="224">
        <v>11.047952</v>
      </c>
      <c r="Q18" s="224">
        <v>11.659109000000001</v>
      </c>
      <c r="R18" s="224">
        <v>12.008243999999999</v>
      </c>
      <c r="S18" s="554">
        <f>100</f>
        <v>100</v>
      </c>
      <c r="T18" s="72">
        <f t="shared" si="7"/>
        <v>66.983481853940745</v>
      </c>
      <c r="U18" s="72">
        <f t="shared" si="2"/>
        <v>128.17384516136954</v>
      </c>
      <c r="V18" s="72">
        <f t="shared" si="2"/>
        <v>169.11610184530468</v>
      </c>
      <c r="W18" s="72">
        <f t="shared" si="2"/>
        <v>149.26807182949042</v>
      </c>
      <c r="X18" s="72">
        <f t="shared" si="2"/>
        <v>147.49456184020673</v>
      </c>
      <c r="Y18" s="72">
        <f t="shared" si="2"/>
        <v>140.7176703127993</v>
      </c>
      <c r="Z18" s="72">
        <f t="shared" si="2"/>
        <v>129.49909009734981</v>
      </c>
      <c r="AA18" s="72">
        <f t="shared" si="2"/>
        <v>146.91382815108787</v>
      </c>
      <c r="AB18" s="72">
        <f t="shared" si="2"/>
        <v>159.14404359027105</v>
      </c>
      <c r="AC18" s="72">
        <f t="shared" si="2"/>
        <v>162.48107004342197</v>
      </c>
      <c r="AD18" s="72">
        <f t="shared" si="2"/>
        <v>179.26189049935442</v>
      </c>
      <c r="AE18" s="72">
        <f t="shared" si="3"/>
        <v>175.3165061445703</v>
      </c>
      <c r="AF18" s="72">
        <f t="shared" si="4"/>
        <v>185.01476605245162</v>
      </c>
      <c r="AG18" s="73">
        <f t="shared" si="4"/>
        <v>190.55508052637262</v>
      </c>
      <c r="AH18" s="555">
        <v>4</v>
      </c>
      <c r="AI18" s="232">
        <v>4</v>
      </c>
      <c r="AJ18" s="232">
        <v>4</v>
      </c>
      <c r="AK18" s="232">
        <v>4</v>
      </c>
      <c r="AL18" s="232">
        <v>4</v>
      </c>
      <c r="AM18" s="232">
        <v>4</v>
      </c>
      <c r="AN18" s="232">
        <v>4</v>
      </c>
      <c r="AO18" s="232">
        <v>4</v>
      </c>
      <c r="AP18" s="232">
        <v>4</v>
      </c>
      <c r="AQ18" s="232">
        <v>4</v>
      </c>
      <c r="AR18" s="232">
        <v>4</v>
      </c>
      <c r="AS18" s="232">
        <v>4</v>
      </c>
      <c r="AT18" s="232">
        <v>4</v>
      </c>
      <c r="AU18" s="232">
        <v>6</v>
      </c>
      <c r="AV18" s="234">
        <v>7</v>
      </c>
    </row>
    <row r="19" spans="2:48" ht="14.5" x14ac:dyDescent="0.35">
      <c r="B19" s="738"/>
      <c r="C19" s="1" t="s">
        <v>195</v>
      </c>
      <c r="D19" s="224">
        <v>24.219142000000002</v>
      </c>
      <c r="E19" s="224">
        <v>25.825823</v>
      </c>
      <c r="F19" s="224">
        <v>22.917629000000002</v>
      </c>
      <c r="G19" s="224">
        <v>24.241630000000001</v>
      </c>
      <c r="H19" s="224">
        <v>21.402037</v>
      </c>
      <c r="I19" s="224">
        <v>20.997767</v>
      </c>
      <c r="J19" s="224">
        <v>19.889187</v>
      </c>
      <c r="K19" s="224">
        <v>17.847428000000001</v>
      </c>
      <c r="L19" s="224">
        <v>20.240212</v>
      </c>
      <c r="M19" s="224">
        <v>21.854749000000002</v>
      </c>
      <c r="N19" s="224">
        <v>22.371207999999999</v>
      </c>
      <c r="O19" s="224">
        <v>25.026132</v>
      </c>
      <c r="P19" s="224">
        <v>24.388904</v>
      </c>
      <c r="Q19" s="224">
        <v>25.947392000000001</v>
      </c>
      <c r="R19" s="224">
        <v>26.972994</v>
      </c>
      <c r="S19" s="554">
        <f>100</f>
        <v>100</v>
      </c>
      <c r="T19" s="72">
        <f t="shared" si="7"/>
        <v>106.63393030190747</v>
      </c>
      <c r="U19" s="72">
        <f t="shared" si="2"/>
        <v>94.626097819650255</v>
      </c>
      <c r="V19" s="72">
        <f t="shared" si="2"/>
        <v>100.09285217453203</v>
      </c>
      <c r="W19" s="72">
        <f t="shared" si="2"/>
        <v>88.368270849561881</v>
      </c>
      <c r="X19" s="72">
        <f t="shared" si="2"/>
        <v>86.699053996215056</v>
      </c>
      <c r="Y19" s="72">
        <f t="shared" si="2"/>
        <v>82.121765502675515</v>
      </c>
      <c r="Z19" s="72">
        <f t="shared" si="2"/>
        <v>73.691413180532976</v>
      </c>
      <c r="AA19" s="72">
        <f t="shared" si="2"/>
        <v>83.571135591838882</v>
      </c>
      <c r="AB19" s="72">
        <f t="shared" si="2"/>
        <v>90.237503046144241</v>
      </c>
      <c r="AC19" s="72">
        <f t="shared" si="2"/>
        <v>92.369944401828931</v>
      </c>
      <c r="AD19" s="72">
        <f t="shared" si="2"/>
        <v>103.33203381028115</v>
      </c>
      <c r="AE19" s="72">
        <f t="shared" si="3"/>
        <v>100.70094142889126</v>
      </c>
      <c r="AF19" s="72">
        <f t="shared" si="4"/>
        <v>107.13588449995461</v>
      </c>
      <c r="AG19" s="73">
        <f t="shared" si="4"/>
        <v>111.37055970025692</v>
      </c>
      <c r="AH19" s="555">
        <v>4</v>
      </c>
      <c r="AI19" s="232">
        <v>4</v>
      </c>
      <c r="AJ19" s="232">
        <v>4</v>
      </c>
      <c r="AK19" s="232">
        <v>4</v>
      </c>
      <c r="AL19" s="232">
        <v>4</v>
      </c>
      <c r="AM19" s="232">
        <v>4</v>
      </c>
      <c r="AN19" s="232">
        <v>4</v>
      </c>
      <c r="AO19" s="232">
        <v>4</v>
      </c>
      <c r="AP19" s="232">
        <v>4</v>
      </c>
      <c r="AQ19" s="232">
        <v>4</v>
      </c>
      <c r="AR19" s="232">
        <v>4</v>
      </c>
      <c r="AS19" s="232">
        <v>4</v>
      </c>
      <c r="AT19" s="232">
        <v>4</v>
      </c>
      <c r="AU19" s="232">
        <v>6</v>
      </c>
      <c r="AV19" s="234">
        <v>7</v>
      </c>
    </row>
    <row r="20" spans="2:48" ht="14.5" x14ac:dyDescent="0.35">
      <c r="B20" s="738"/>
      <c r="C20" s="1" t="s">
        <v>196</v>
      </c>
      <c r="D20" s="223">
        <v>0</v>
      </c>
      <c r="E20" s="223">
        <v>0</v>
      </c>
      <c r="F20" s="223">
        <v>0</v>
      </c>
      <c r="G20" s="223">
        <v>0</v>
      </c>
      <c r="H20" s="223">
        <v>0</v>
      </c>
      <c r="I20" s="223">
        <v>0</v>
      </c>
      <c r="J20" s="223">
        <v>0</v>
      </c>
      <c r="K20" s="223">
        <v>0</v>
      </c>
      <c r="L20" s="223">
        <v>0</v>
      </c>
      <c r="M20" s="223">
        <v>0</v>
      </c>
      <c r="N20" s="223">
        <v>0</v>
      </c>
      <c r="O20" s="223">
        <v>0</v>
      </c>
      <c r="P20" s="224">
        <v>0</v>
      </c>
      <c r="Q20" s="224">
        <v>0</v>
      </c>
      <c r="R20" s="224">
        <v>0</v>
      </c>
      <c r="S20" s="554">
        <f>100</f>
        <v>100</v>
      </c>
      <c r="T20" s="72" t="e">
        <f t="shared" si="7"/>
        <v>#DIV/0!</v>
      </c>
      <c r="U20" s="72" t="e">
        <f t="shared" si="2"/>
        <v>#DIV/0!</v>
      </c>
      <c r="V20" s="72" t="e">
        <f t="shared" si="2"/>
        <v>#DIV/0!</v>
      </c>
      <c r="W20" s="72" t="e">
        <f t="shared" si="2"/>
        <v>#DIV/0!</v>
      </c>
      <c r="X20" s="72" t="e">
        <f t="shared" si="2"/>
        <v>#DIV/0!</v>
      </c>
      <c r="Y20" s="72" t="e">
        <f t="shared" si="2"/>
        <v>#DIV/0!</v>
      </c>
      <c r="Z20" s="72" t="e">
        <f t="shared" si="2"/>
        <v>#DIV/0!</v>
      </c>
      <c r="AA20" s="72" t="e">
        <f t="shared" si="2"/>
        <v>#DIV/0!</v>
      </c>
      <c r="AB20" s="72" t="e">
        <f t="shared" si="2"/>
        <v>#DIV/0!</v>
      </c>
      <c r="AC20" s="72" t="e">
        <f t="shared" si="2"/>
        <v>#DIV/0!</v>
      </c>
      <c r="AD20" s="72" t="e">
        <f t="shared" si="2"/>
        <v>#DIV/0!</v>
      </c>
      <c r="AE20" s="72" t="e">
        <f t="shared" si="3"/>
        <v>#DIV/0!</v>
      </c>
      <c r="AF20" s="72" t="e">
        <f t="shared" si="4"/>
        <v>#DIV/0!</v>
      </c>
      <c r="AG20" s="73" t="e">
        <f t="shared" si="4"/>
        <v>#DIV/0!</v>
      </c>
      <c r="AH20" s="555">
        <v>1</v>
      </c>
      <c r="AI20" s="232">
        <v>1</v>
      </c>
      <c r="AJ20" s="232">
        <v>1</v>
      </c>
      <c r="AK20" s="232">
        <v>1</v>
      </c>
      <c r="AL20" s="232">
        <v>1</v>
      </c>
      <c r="AM20" s="232">
        <v>1</v>
      </c>
      <c r="AN20" s="232">
        <v>1</v>
      </c>
      <c r="AO20" s="232">
        <v>1</v>
      </c>
      <c r="AP20" s="232">
        <v>1</v>
      </c>
      <c r="AQ20" s="232">
        <v>1</v>
      </c>
      <c r="AR20" s="232">
        <v>1</v>
      </c>
      <c r="AS20" s="232">
        <v>1</v>
      </c>
      <c r="AT20" s="232">
        <v>4</v>
      </c>
      <c r="AU20" s="232">
        <v>6</v>
      </c>
      <c r="AV20" s="234">
        <v>7</v>
      </c>
    </row>
    <row r="21" spans="2:48" ht="14.5" x14ac:dyDescent="0.35">
      <c r="B21" s="738"/>
      <c r="C21" s="1" t="s">
        <v>197</v>
      </c>
      <c r="D21" s="223">
        <v>32.200001300000004</v>
      </c>
      <c r="E21" s="223">
        <v>31.7000007</v>
      </c>
      <c r="F21" s="223">
        <v>32.699998100000002</v>
      </c>
      <c r="G21" s="223">
        <v>36.200001200000003</v>
      </c>
      <c r="H21" s="223">
        <v>32.000000499999999</v>
      </c>
      <c r="I21" s="223">
        <v>31.5000006</v>
      </c>
      <c r="J21" s="223">
        <v>29.899999000000001</v>
      </c>
      <c r="K21" s="223">
        <v>27.000000069999999</v>
      </c>
      <c r="L21" s="223">
        <v>30.599999400000002</v>
      </c>
      <c r="M21" s="223">
        <v>33.000001600000004</v>
      </c>
      <c r="N21" s="223">
        <v>33.700001899999997</v>
      </c>
      <c r="O21" s="223">
        <v>37.5000012</v>
      </c>
      <c r="P21" s="224">
        <v>36.523768700000005</v>
      </c>
      <c r="Q21" s="224">
        <v>38.717717</v>
      </c>
      <c r="R21" s="224">
        <v>40.125729700000001</v>
      </c>
      <c r="S21" s="554">
        <f>100</f>
        <v>100</v>
      </c>
      <c r="T21" s="72">
        <f t="shared" si="7"/>
        <v>98.447203168280609</v>
      </c>
      <c r="U21" s="72">
        <f t="shared" si="2"/>
        <v>101.55278503047762</v>
      </c>
      <c r="V21" s="72">
        <f t="shared" si="2"/>
        <v>112.42235943636436</v>
      </c>
      <c r="W21" s="72">
        <f t="shared" si="2"/>
        <v>99.378879528181855</v>
      </c>
      <c r="X21" s="72">
        <f t="shared" si="2"/>
        <v>97.826084870375439</v>
      </c>
      <c r="Y21" s="72">
        <f t="shared" si="2"/>
        <v>92.857136002662202</v>
      </c>
      <c r="Z21" s="72">
        <f t="shared" si="2"/>
        <v>83.850928509123989</v>
      </c>
      <c r="AA21" s="72">
        <f t="shared" si="2"/>
        <v>95.031050200609769</v>
      </c>
      <c r="AB21" s="72">
        <f t="shared" si="2"/>
        <v>102.48447288106166</v>
      </c>
      <c r="AC21" s="72">
        <f t="shared" si="2"/>
        <v>104.6583867684502</v>
      </c>
      <c r="AD21" s="72">
        <f t="shared" si="2"/>
        <v>116.45962635411445</v>
      </c>
      <c r="AE21" s="72">
        <f t="shared" si="3"/>
        <v>113.42784852620487</v>
      </c>
      <c r="AF21" s="72">
        <f t="shared" si="4"/>
        <v>120.2413522883926</v>
      </c>
      <c r="AG21" s="73">
        <f t="shared" si="4"/>
        <v>124.61406236030182</v>
      </c>
      <c r="AH21" s="555">
        <v>1</v>
      </c>
      <c r="AI21" s="232">
        <v>1</v>
      </c>
      <c r="AJ21" s="232">
        <v>1</v>
      </c>
      <c r="AK21" s="232">
        <v>1</v>
      </c>
      <c r="AL21" s="232">
        <v>1</v>
      </c>
      <c r="AM21" s="232">
        <v>1</v>
      </c>
      <c r="AN21" s="232">
        <v>1</v>
      </c>
      <c r="AO21" s="232">
        <v>1</v>
      </c>
      <c r="AP21" s="232">
        <v>1</v>
      </c>
      <c r="AQ21" s="232">
        <v>1</v>
      </c>
      <c r="AR21" s="232">
        <v>1</v>
      </c>
      <c r="AS21" s="232">
        <v>1</v>
      </c>
      <c r="AT21" s="232">
        <v>4</v>
      </c>
      <c r="AU21" s="232">
        <v>6</v>
      </c>
      <c r="AV21" s="234">
        <v>7</v>
      </c>
    </row>
    <row r="22" spans="2:48" ht="14.5" x14ac:dyDescent="0.35">
      <c r="B22" s="739"/>
      <c r="C22" s="8" t="s">
        <v>198</v>
      </c>
      <c r="D22" s="177">
        <v>32.200001300000004</v>
      </c>
      <c r="E22" s="177">
        <v>31.7000007</v>
      </c>
      <c r="F22" s="177">
        <v>32.699998100000002</v>
      </c>
      <c r="G22" s="177">
        <v>36.200001200000003</v>
      </c>
      <c r="H22" s="177">
        <v>32.000000499999999</v>
      </c>
      <c r="I22" s="177">
        <v>31.5000006</v>
      </c>
      <c r="J22" s="177">
        <v>29.899999000000001</v>
      </c>
      <c r="K22" s="177">
        <v>27.000000069999999</v>
      </c>
      <c r="L22" s="177">
        <v>30.599999400000002</v>
      </c>
      <c r="M22" s="177">
        <v>33.000001600000004</v>
      </c>
      <c r="N22" s="177">
        <v>33.700001899999997</v>
      </c>
      <c r="O22" s="177">
        <v>37.5000012</v>
      </c>
      <c r="P22" s="177">
        <v>36.523768700000005</v>
      </c>
      <c r="Q22" s="177">
        <v>38.717717</v>
      </c>
      <c r="R22" s="177">
        <v>40.125729700000001</v>
      </c>
      <c r="S22" s="554">
        <f>100</f>
        <v>100</v>
      </c>
      <c r="T22" s="72">
        <f t="shared" si="7"/>
        <v>98.447203168280609</v>
      </c>
      <c r="U22" s="72">
        <f t="shared" si="2"/>
        <v>101.55278503047762</v>
      </c>
      <c r="V22" s="72">
        <f t="shared" si="2"/>
        <v>112.42235943636436</v>
      </c>
      <c r="W22" s="72">
        <f t="shared" si="2"/>
        <v>99.378879528181855</v>
      </c>
      <c r="X22" s="72">
        <f t="shared" si="2"/>
        <v>97.826084870375439</v>
      </c>
      <c r="Y22" s="72">
        <f t="shared" si="2"/>
        <v>92.857136002662202</v>
      </c>
      <c r="Z22" s="72">
        <f t="shared" si="2"/>
        <v>83.850928509123989</v>
      </c>
      <c r="AA22" s="72">
        <f t="shared" si="2"/>
        <v>95.031050200609769</v>
      </c>
      <c r="AB22" s="72">
        <f t="shared" si="2"/>
        <v>102.48447288106166</v>
      </c>
      <c r="AC22" s="72">
        <f t="shared" si="2"/>
        <v>104.6583867684502</v>
      </c>
      <c r="AD22" s="72">
        <f t="shared" si="2"/>
        <v>116.45962635411445</v>
      </c>
      <c r="AE22" s="72">
        <f t="shared" si="3"/>
        <v>113.42784852620487</v>
      </c>
      <c r="AF22" s="72">
        <f t="shared" si="4"/>
        <v>120.2413522883926</v>
      </c>
      <c r="AG22" s="73">
        <f t="shared" si="4"/>
        <v>124.61406236030182</v>
      </c>
      <c r="AH22" s="555"/>
      <c r="AI22" s="232"/>
      <c r="AJ22" s="232"/>
      <c r="AK22" s="232"/>
      <c r="AL22" s="232"/>
      <c r="AM22" s="232"/>
      <c r="AN22" s="232"/>
      <c r="AO22" s="232"/>
      <c r="AP22" s="232"/>
      <c r="AQ22" s="232"/>
      <c r="AR22" s="232"/>
      <c r="AS22" s="232"/>
      <c r="AT22" s="232"/>
      <c r="AU22" s="232"/>
      <c r="AV22" s="234"/>
    </row>
    <row r="23" spans="2:48" ht="14.5" x14ac:dyDescent="0.35">
      <c r="B23" s="738" t="s">
        <v>200</v>
      </c>
      <c r="C23" s="1" t="s">
        <v>193</v>
      </c>
      <c r="D23" s="223">
        <v>82.1</v>
      </c>
      <c r="E23" s="223">
        <v>76.900000000000006</v>
      </c>
      <c r="F23" s="223">
        <v>76.900000000000006</v>
      </c>
      <c r="G23" s="223">
        <v>83.2</v>
      </c>
      <c r="H23" s="223">
        <v>78.2</v>
      </c>
      <c r="I23" s="223">
        <v>83.1</v>
      </c>
      <c r="J23" s="224">
        <v>77.608787000000007</v>
      </c>
      <c r="K23" s="224">
        <v>75.347493</v>
      </c>
      <c r="L23" s="224">
        <v>78.457117999999994</v>
      </c>
      <c r="M23" s="224">
        <v>82.876547000000002</v>
      </c>
      <c r="N23" s="224">
        <v>76.711213999999998</v>
      </c>
      <c r="O23" s="224">
        <v>81.192317000000003</v>
      </c>
      <c r="P23" s="224">
        <v>75.797218999999998</v>
      </c>
      <c r="Q23" s="224">
        <v>84.979513999999995</v>
      </c>
      <c r="R23" s="224">
        <v>88.106307999999999</v>
      </c>
      <c r="S23" s="554">
        <f>100</f>
        <v>100</v>
      </c>
      <c r="T23" s="72">
        <f t="shared" si="7"/>
        <v>93.666260657734483</v>
      </c>
      <c r="U23" s="72">
        <f t="shared" si="2"/>
        <v>93.666260657734483</v>
      </c>
      <c r="V23" s="72">
        <f t="shared" si="2"/>
        <v>101.33982947624848</v>
      </c>
      <c r="W23" s="72">
        <f t="shared" si="2"/>
        <v>95.249695493300862</v>
      </c>
      <c r="X23" s="72">
        <f t="shared" si="2"/>
        <v>101.21802679658953</v>
      </c>
      <c r="Y23" s="72">
        <f t="shared" si="2"/>
        <v>94.529582216808791</v>
      </c>
      <c r="Z23" s="72">
        <f t="shared" si="2"/>
        <v>91.775265529841661</v>
      </c>
      <c r="AA23" s="72">
        <f t="shared" si="2"/>
        <v>95.562872107186351</v>
      </c>
      <c r="AB23" s="72">
        <f t="shared" si="2"/>
        <v>100.94585505481122</v>
      </c>
      <c r="AC23" s="72">
        <f t="shared" si="2"/>
        <v>93.436314250913526</v>
      </c>
      <c r="AD23" s="72">
        <f t="shared" si="2"/>
        <v>98.894417783191244</v>
      </c>
      <c r="AE23" s="72">
        <f t="shared" si="3"/>
        <v>92.323043848964673</v>
      </c>
      <c r="AF23" s="72">
        <f t="shared" si="4"/>
        <v>103.5073252131547</v>
      </c>
      <c r="AG23" s="73">
        <f t="shared" si="4"/>
        <v>107.31584409257003</v>
      </c>
      <c r="AH23" s="555">
        <v>1</v>
      </c>
      <c r="AI23" s="232">
        <v>1</v>
      </c>
      <c r="AJ23" s="232">
        <v>1</v>
      </c>
      <c r="AK23" s="232">
        <v>1</v>
      </c>
      <c r="AL23" s="232">
        <v>1</v>
      </c>
      <c r="AM23" s="232">
        <v>1</v>
      </c>
      <c r="AN23" s="232">
        <v>4</v>
      </c>
      <c r="AO23" s="232">
        <v>4</v>
      </c>
      <c r="AP23" s="232">
        <v>4</v>
      </c>
      <c r="AQ23" s="232">
        <v>4</v>
      </c>
      <c r="AR23" s="232">
        <v>4</v>
      </c>
      <c r="AS23" s="232">
        <v>4</v>
      </c>
      <c r="AT23" s="232">
        <v>4</v>
      </c>
      <c r="AU23" s="232">
        <v>6</v>
      </c>
      <c r="AV23" s="234">
        <v>7</v>
      </c>
    </row>
    <row r="24" spans="2:48" ht="14.5" x14ac:dyDescent="0.35">
      <c r="B24" s="738"/>
      <c r="C24" s="1" t="s">
        <v>194</v>
      </c>
      <c r="D24" s="224">
        <v>295.04975999999999</v>
      </c>
      <c r="E24" s="224">
        <v>302.20089000000002</v>
      </c>
      <c r="F24" s="224">
        <v>298.49856</v>
      </c>
      <c r="G24" s="224">
        <v>298.12212</v>
      </c>
      <c r="H24" s="224">
        <v>321.48451</v>
      </c>
      <c r="I24" s="223">
        <v>295.10000000000002</v>
      </c>
      <c r="J24" s="224">
        <v>284.99113</v>
      </c>
      <c r="K24" s="224">
        <v>278.05247000000003</v>
      </c>
      <c r="L24" s="224">
        <v>305.14280000000002</v>
      </c>
      <c r="M24" s="224">
        <v>316.02337</v>
      </c>
      <c r="N24" s="224">
        <v>288.78886999999997</v>
      </c>
      <c r="O24" s="224">
        <v>297.5077</v>
      </c>
      <c r="P24" s="224">
        <v>270.88006000000001</v>
      </c>
      <c r="Q24" s="224">
        <v>287.8938</v>
      </c>
      <c r="R24" s="224">
        <v>295.78766000000002</v>
      </c>
      <c r="S24" s="554">
        <f>100</f>
        <v>100</v>
      </c>
      <c r="T24" s="72">
        <f t="shared" si="7"/>
        <v>102.42370303910771</v>
      </c>
      <c r="U24" s="72">
        <f t="shared" si="2"/>
        <v>101.16888758018308</v>
      </c>
      <c r="V24" s="72">
        <f t="shared" si="2"/>
        <v>101.04130232134403</v>
      </c>
      <c r="W24" s="72">
        <f t="shared" si="2"/>
        <v>108.95942094648713</v>
      </c>
      <c r="X24" s="72">
        <f t="shared" si="2"/>
        <v>100.01702763628754</v>
      </c>
      <c r="Y24" s="72">
        <f t="shared" si="2"/>
        <v>96.5908699603755</v>
      </c>
      <c r="Z24" s="72">
        <f t="shared" si="2"/>
        <v>94.239178503314164</v>
      </c>
      <c r="AA24" s="72">
        <f t="shared" si="2"/>
        <v>103.42079247920759</v>
      </c>
      <c r="AB24" s="72">
        <f t="shared" si="2"/>
        <v>107.10849925788789</v>
      </c>
      <c r="AC24" s="72">
        <f t="shared" si="2"/>
        <v>97.878022337655864</v>
      </c>
      <c r="AD24" s="72">
        <f t="shared" si="2"/>
        <v>100.83305948122107</v>
      </c>
      <c r="AE24" s="72">
        <f t="shared" ref="AE24:AE27" si="12">P24*100/$D24</f>
        <v>91.808263121447723</v>
      </c>
      <c r="AF24" s="72">
        <f t="shared" ref="AF24:AG27" si="13">Q24*100/$D24</f>
        <v>97.574659948884559</v>
      </c>
      <c r="AG24" s="73">
        <f t="shared" si="13"/>
        <v>100.25009340797295</v>
      </c>
      <c r="AH24" s="555">
        <v>4</v>
      </c>
      <c r="AI24" s="232">
        <v>4</v>
      </c>
      <c r="AJ24" s="232">
        <v>4</v>
      </c>
      <c r="AK24" s="232">
        <v>4</v>
      </c>
      <c r="AL24" s="232">
        <v>4</v>
      </c>
      <c r="AM24" s="232">
        <v>1</v>
      </c>
      <c r="AN24" s="232">
        <v>4</v>
      </c>
      <c r="AO24" s="232">
        <v>4</v>
      </c>
      <c r="AP24" s="232">
        <v>4</v>
      </c>
      <c r="AQ24" s="232">
        <v>4</v>
      </c>
      <c r="AR24" s="232">
        <v>4</v>
      </c>
      <c r="AS24" s="232">
        <v>4</v>
      </c>
      <c r="AT24" s="232">
        <v>4</v>
      </c>
      <c r="AU24" s="232">
        <v>6</v>
      </c>
      <c r="AV24" s="234">
        <v>7</v>
      </c>
    </row>
    <row r="25" spans="2:48" ht="14.5" x14ac:dyDescent="0.35">
      <c r="B25" s="738"/>
      <c r="C25" s="1" t="s">
        <v>195</v>
      </c>
      <c r="D25" s="224">
        <v>526.55032000000006</v>
      </c>
      <c r="E25" s="224">
        <v>500.29914000000002</v>
      </c>
      <c r="F25" s="224">
        <v>586.80133000000001</v>
      </c>
      <c r="G25" s="224">
        <v>607.17768000000001</v>
      </c>
      <c r="H25" s="224">
        <v>606.31556</v>
      </c>
      <c r="I25" s="223">
        <v>632.4</v>
      </c>
      <c r="J25" s="223">
        <v>646.4</v>
      </c>
      <c r="K25" s="223">
        <v>689.4</v>
      </c>
      <c r="L25" s="223">
        <v>673.9</v>
      </c>
      <c r="M25" s="223">
        <v>646.5</v>
      </c>
      <c r="N25" s="223">
        <v>717.5</v>
      </c>
      <c r="O25" s="223">
        <v>739.8</v>
      </c>
      <c r="P25" s="224">
        <v>716.22107000000005</v>
      </c>
      <c r="Q25" s="224">
        <v>775.34731999999997</v>
      </c>
      <c r="R25" s="224">
        <v>801.51904000000002</v>
      </c>
      <c r="S25" s="554">
        <f>100</f>
        <v>100</v>
      </c>
      <c r="T25" s="72">
        <f t="shared" si="7"/>
        <v>95.014497379851562</v>
      </c>
      <c r="U25" s="72">
        <f t="shared" si="2"/>
        <v>111.44259298902334</v>
      </c>
      <c r="V25" s="72">
        <f t="shared" si="2"/>
        <v>115.31237508316394</v>
      </c>
      <c r="W25" s="72">
        <f t="shared" si="2"/>
        <v>115.14864524249077</v>
      </c>
      <c r="X25" s="72">
        <f t="shared" si="2"/>
        <v>120.10248137348012</v>
      </c>
      <c r="Y25" s="72">
        <f t="shared" si="2"/>
        <v>122.76129658415172</v>
      </c>
      <c r="Z25" s="72">
        <f t="shared" si="2"/>
        <v>130.92765758835736</v>
      </c>
      <c r="AA25" s="72">
        <f t="shared" si="2"/>
        <v>127.98396931939951</v>
      </c>
      <c r="AB25" s="72">
        <f t="shared" si="2"/>
        <v>122.7802881213708</v>
      </c>
      <c r="AC25" s="72">
        <f t="shared" si="2"/>
        <v>136.26427954691965</v>
      </c>
      <c r="AD25" s="72">
        <f t="shared" si="2"/>
        <v>140.49939234677512</v>
      </c>
      <c r="AE25" s="72">
        <f t="shared" si="12"/>
        <v>136.02139107996362</v>
      </c>
      <c r="AF25" s="72">
        <f t="shared" si="13"/>
        <v>147.25037485496162</v>
      </c>
      <c r="AG25" s="73">
        <f t="shared" si="13"/>
        <v>152.22078679963576</v>
      </c>
      <c r="AH25" s="555">
        <v>4</v>
      </c>
      <c r="AI25" s="232">
        <v>4</v>
      </c>
      <c r="AJ25" s="232">
        <v>4</v>
      </c>
      <c r="AK25" s="232">
        <v>4</v>
      </c>
      <c r="AL25" s="232">
        <v>4</v>
      </c>
      <c r="AM25" s="232">
        <v>1</v>
      </c>
      <c r="AN25" s="232">
        <v>1</v>
      </c>
      <c r="AO25" s="232">
        <v>1</v>
      </c>
      <c r="AP25" s="232">
        <v>1</v>
      </c>
      <c r="AQ25" s="232">
        <v>1</v>
      </c>
      <c r="AR25" s="232">
        <v>1</v>
      </c>
      <c r="AS25" s="232">
        <v>1</v>
      </c>
      <c r="AT25" s="232">
        <v>4</v>
      </c>
      <c r="AU25" s="232">
        <v>6</v>
      </c>
      <c r="AV25" s="234">
        <v>7</v>
      </c>
    </row>
    <row r="26" spans="2:48" ht="14.5" x14ac:dyDescent="0.35">
      <c r="B26" s="738"/>
      <c r="C26" s="1" t="s">
        <v>196</v>
      </c>
      <c r="D26" s="223">
        <v>2079.1</v>
      </c>
      <c r="E26" s="223">
        <v>1108.5999999999999</v>
      </c>
      <c r="F26" s="223">
        <v>1421.2</v>
      </c>
      <c r="G26" s="223">
        <v>1498.9</v>
      </c>
      <c r="H26" s="223">
        <v>1403</v>
      </c>
      <c r="I26" s="223">
        <v>1364.8</v>
      </c>
      <c r="J26" s="223">
        <v>1514.5</v>
      </c>
      <c r="K26" s="223">
        <v>1557.8</v>
      </c>
      <c r="L26" s="223">
        <v>2060.6999999999998</v>
      </c>
      <c r="M26" s="223">
        <v>2079.8000000000002</v>
      </c>
      <c r="N26" s="223">
        <v>2087.5</v>
      </c>
      <c r="O26" s="223">
        <v>1954</v>
      </c>
      <c r="P26" s="224">
        <v>1886.2807</v>
      </c>
      <c r="Q26" s="224">
        <v>2094.1428999999998</v>
      </c>
      <c r="R26" s="224">
        <v>2178.395</v>
      </c>
      <c r="S26" s="554">
        <f>100</f>
        <v>100</v>
      </c>
      <c r="T26" s="72">
        <f t="shared" si="7"/>
        <v>53.321148573902164</v>
      </c>
      <c r="U26" s="72">
        <f t="shared" si="2"/>
        <v>68.35650040883074</v>
      </c>
      <c r="V26" s="72">
        <f t="shared" si="2"/>
        <v>72.093694386994372</v>
      </c>
      <c r="W26" s="72">
        <f t="shared" si="2"/>
        <v>67.481121639170794</v>
      </c>
      <c r="X26" s="72">
        <f t="shared" si="2"/>
        <v>65.643788177576837</v>
      </c>
      <c r="Y26" s="72">
        <f t="shared" si="2"/>
        <v>72.844019046702897</v>
      </c>
      <c r="Z26" s="72">
        <f t="shared" si="2"/>
        <v>74.92665095474004</v>
      </c>
      <c r="AA26" s="72">
        <f t="shared" si="2"/>
        <v>99.115001683420701</v>
      </c>
      <c r="AB26" s="72">
        <f t="shared" si="2"/>
        <v>100.03366841421771</v>
      </c>
      <c r="AC26" s="72">
        <f t="shared" si="2"/>
        <v>100.40402097061229</v>
      </c>
      <c r="AD26" s="72">
        <f t="shared" si="2"/>
        <v>93.982973401952776</v>
      </c>
      <c r="AE26" s="72">
        <f t="shared" si="12"/>
        <v>90.725828483478438</v>
      </c>
      <c r="AF26" s="72">
        <f t="shared" si="13"/>
        <v>100.7235294117647</v>
      </c>
      <c r="AG26" s="73">
        <f t="shared" si="13"/>
        <v>104.77586455677938</v>
      </c>
      <c r="AH26" s="555">
        <v>1</v>
      </c>
      <c r="AI26" s="232">
        <v>1</v>
      </c>
      <c r="AJ26" s="232">
        <v>1</v>
      </c>
      <c r="AK26" s="232">
        <v>1</v>
      </c>
      <c r="AL26" s="232">
        <v>1</v>
      </c>
      <c r="AM26" s="232">
        <v>1</v>
      </c>
      <c r="AN26" s="232">
        <v>1</v>
      </c>
      <c r="AO26" s="232">
        <v>1</v>
      </c>
      <c r="AP26" s="232">
        <v>1</v>
      </c>
      <c r="AQ26" s="232">
        <v>1</v>
      </c>
      <c r="AR26" s="232">
        <v>1</v>
      </c>
      <c r="AS26" s="232">
        <v>1</v>
      </c>
      <c r="AT26" s="232">
        <v>4</v>
      </c>
      <c r="AU26" s="232">
        <v>6</v>
      </c>
      <c r="AV26" s="234">
        <v>7</v>
      </c>
    </row>
    <row r="27" spans="2:48" ht="14.5" x14ac:dyDescent="0.35">
      <c r="B27" s="738"/>
      <c r="C27" s="1" t="s">
        <v>197</v>
      </c>
      <c r="D27" s="223">
        <v>2982.80008</v>
      </c>
      <c r="E27" s="223">
        <v>1988.0000299999999</v>
      </c>
      <c r="F27" s="223">
        <v>2383.3998900000001</v>
      </c>
      <c r="G27" s="223">
        <v>2487.3998000000001</v>
      </c>
      <c r="H27" s="223">
        <v>2409.0000700000001</v>
      </c>
      <c r="I27" s="223">
        <v>2375.4</v>
      </c>
      <c r="J27" s="223">
        <v>2523.4999170000001</v>
      </c>
      <c r="K27" s="223">
        <v>2600.5999629999997</v>
      </c>
      <c r="L27" s="223">
        <v>3118.1999179999998</v>
      </c>
      <c r="M27" s="223">
        <v>3125.1999169999999</v>
      </c>
      <c r="N27" s="223">
        <v>3170.5000840000002</v>
      </c>
      <c r="O27" s="223">
        <v>3072.5000169999998</v>
      </c>
      <c r="P27" s="224">
        <v>2949.1790490000003</v>
      </c>
      <c r="Q27" s="224">
        <v>3242.3635340000001</v>
      </c>
      <c r="R27" s="224">
        <v>3363.808008</v>
      </c>
      <c r="S27" s="554">
        <f>100</f>
        <v>100</v>
      </c>
      <c r="T27" s="72">
        <f t="shared" si="7"/>
        <v>66.648785593434738</v>
      </c>
      <c r="U27" s="72">
        <f t="shared" si="7"/>
        <v>79.904781617144124</v>
      </c>
      <c r="V27" s="72">
        <f t="shared" si="7"/>
        <v>83.391435338837738</v>
      </c>
      <c r="W27" s="72">
        <f t="shared" si="7"/>
        <v>80.7630416182636</v>
      </c>
      <c r="X27" s="72">
        <f t="shared" si="7"/>
        <v>79.636580940416223</v>
      </c>
      <c r="Y27" s="72">
        <f t="shared" si="7"/>
        <v>84.601711456303846</v>
      </c>
      <c r="Z27" s="72">
        <f t="shared" si="7"/>
        <v>87.186532561712937</v>
      </c>
      <c r="AA27" s="72">
        <f t="shared" si="7"/>
        <v>104.53935343866557</v>
      </c>
      <c r="AB27" s="72">
        <f t="shared" ref="AB27:AD87" si="14">M27*100/$D27</f>
        <v>104.77403222411071</v>
      </c>
      <c r="AC27" s="72">
        <f t="shared" si="14"/>
        <v>106.29274503707271</v>
      </c>
      <c r="AD27" s="72">
        <f t="shared" si="14"/>
        <v>103.00723932527183</v>
      </c>
      <c r="AE27" s="72">
        <f t="shared" si="12"/>
        <v>98.872836593192005</v>
      </c>
      <c r="AF27" s="72">
        <f t="shared" si="13"/>
        <v>108.70200640466659</v>
      </c>
      <c r="AG27" s="73">
        <f t="shared" si="13"/>
        <v>112.77349865164278</v>
      </c>
      <c r="AH27" s="555">
        <v>1</v>
      </c>
      <c r="AI27" s="232">
        <v>1</v>
      </c>
      <c r="AJ27" s="232">
        <v>1</v>
      </c>
      <c r="AK27" s="232">
        <v>1</v>
      </c>
      <c r="AL27" s="232">
        <v>1</v>
      </c>
      <c r="AM27" s="232">
        <v>1</v>
      </c>
      <c r="AN27" s="232">
        <v>1</v>
      </c>
      <c r="AO27" s="232">
        <v>1</v>
      </c>
      <c r="AP27" s="232">
        <v>1</v>
      </c>
      <c r="AQ27" s="232">
        <v>1</v>
      </c>
      <c r="AR27" s="232">
        <v>1</v>
      </c>
      <c r="AS27" s="232">
        <v>1</v>
      </c>
      <c r="AT27" s="232">
        <v>4</v>
      </c>
      <c r="AU27" s="232">
        <v>6</v>
      </c>
      <c r="AV27" s="234">
        <v>7</v>
      </c>
    </row>
    <row r="28" spans="2:48" ht="14.5" x14ac:dyDescent="0.35">
      <c r="B28" s="738"/>
      <c r="C28" s="1" t="s">
        <v>198</v>
      </c>
      <c r="D28" s="177">
        <v>903.70008000000007</v>
      </c>
      <c r="E28" s="177">
        <v>879.40003000000002</v>
      </c>
      <c r="F28" s="177">
        <v>962.19988999999998</v>
      </c>
      <c r="G28" s="177">
        <v>988.49980000000005</v>
      </c>
      <c r="H28" s="177">
        <v>1006.0000700000001</v>
      </c>
      <c r="I28" s="177">
        <v>1010.6</v>
      </c>
      <c r="J28" s="177">
        <v>1008.999917</v>
      </c>
      <c r="K28" s="177">
        <v>1042.7999629999999</v>
      </c>
      <c r="L28" s="177">
        <v>1057.499918</v>
      </c>
      <c r="M28" s="177">
        <v>1045.399917</v>
      </c>
      <c r="N28" s="177">
        <v>1083.000084</v>
      </c>
      <c r="O28" s="177">
        <v>1118.5000169999998</v>
      </c>
      <c r="P28" s="177">
        <v>1062.8983490000001</v>
      </c>
      <c r="Q28" s="177">
        <v>1148.220634</v>
      </c>
      <c r="R28" s="177">
        <v>1185.413008</v>
      </c>
      <c r="S28" s="554">
        <f>100</f>
        <v>100</v>
      </c>
      <c r="T28" s="72">
        <f t="shared" si="7"/>
        <v>97.311049258731941</v>
      </c>
      <c r="U28" s="72">
        <f t="shared" si="7"/>
        <v>106.47336558828233</v>
      </c>
      <c r="V28" s="72">
        <f t="shared" si="7"/>
        <v>109.38361320052113</v>
      </c>
      <c r="W28" s="72">
        <f t="shared" si="7"/>
        <v>111.32012625250626</v>
      </c>
      <c r="X28" s="72">
        <f t="shared" si="7"/>
        <v>111.82913694109665</v>
      </c>
      <c r="Y28" s="72">
        <f t="shared" si="7"/>
        <v>111.65207786636468</v>
      </c>
      <c r="Z28" s="72">
        <f t="shared" si="7"/>
        <v>115.39226188847962</v>
      </c>
      <c r="AA28" s="72">
        <f t="shared" si="7"/>
        <v>117.01890277579703</v>
      </c>
      <c r="AB28" s="72">
        <f t="shared" si="14"/>
        <v>115.67996286998225</v>
      </c>
      <c r="AC28" s="72">
        <f t="shared" si="14"/>
        <v>119.8406537708838</v>
      </c>
      <c r="AD28" s="72">
        <f t="shared" si="14"/>
        <v>123.76894079726094</v>
      </c>
      <c r="AE28" s="72">
        <f t="shared" ref="AE28:AE31" si="15">P28*100/$D28</f>
        <v>117.61627253590594</v>
      </c>
      <c r="AF28" s="72">
        <f t="shared" ref="AF28:AG31" si="16">Q28*100/$D28</f>
        <v>127.05771078386979</v>
      </c>
      <c r="AG28" s="73">
        <f t="shared" si="16"/>
        <v>131.17327686858232</v>
      </c>
      <c r="AH28" s="555"/>
      <c r="AI28" s="232"/>
      <c r="AJ28" s="232"/>
      <c r="AK28" s="232"/>
      <c r="AL28" s="232"/>
      <c r="AM28" s="232"/>
      <c r="AN28" s="232"/>
      <c r="AO28" s="232"/>
      <c r="AP28" s="232"/>
      <c r="AQ28" s="232"/>
      <c r="AR28" s="232"/>
      <c r="AS28" s="232"/>
      <c r="AT28" s="232"/>
      <c r="AU28" s="232"/>
      <c r="AV28" s="234"/>
    </row>
    <row r="29" spans="2:48" ht="15" customHeight="1" x14ac:dyDescent="0.35">
      <c r="B29" s="740" t="s">
        <v>201</v>
      </c>
      <c r="C29" s="7" t="s">
        <v>193</v>
      </c>
      <c r="D29" s="224">
        <v>6.9515536000000004</v>
      </c>
      <c r="E29" s="224">
        <v>17.861374999999999</v>
      </c>
      <c r="F29" s="224">
        <v>12.774081000000001</v>
      </c>
      <c r="G29" s="224">
        <v>14.428153</v>
      </c>
      <c r="H29" s="224">
        <v>11.721557000000001</v>
      </c>
      <c r="I29" s="224">
        <v>14.611319</v>
      </c>
      <c r="J29" s="224">
        <v>26.850386</v>
      </c>
      <c r="K29" s="224">
        <v>38.948554999999999</v>
      </c>
      <c r="L29" s="224">
        <v>42.953361000000001</v>
      </c>
      <c r="M29" s="224">
        <v>49.301383000000001</v>
      </c>
      <c r="N29" s="224">
        <v>61.316735000000001</v>
      </c>
      <c r="O29" s="224">
        <v>74.697153999999998</v>
      </c>
      <c r="P29" s="224">
        <v>86.194524000000001</v>
      </c>
      <c r="Q29" s="224">
        <v>97.934183000000004</v>
      </c>
      <c r="R29" s="224">
        <v>106.74203</v>
      </c>
      <c r="S29" s="554">
        <f>100</f>
        <v>100</v>
      </c>
      <c r="T29" s="72">
        <f t="shared" si="7"/>
        <v>256.94076501114796</v>
      </c>
      <c r="U29" s="72">
        <f t="shared" si="7"/>
        <v>183.75864928956312</v>
      </c>
      <c r="V29" s="72">
        <f t="shared" si="7"/>
        <v>207.55292744919637</v>
      </c>
      <c r="W29" s="72">
        <f t="shared" si="7"/>
        <v>168.61780365183401</v>
      </c>
      <c r="X29" s="72">
        <f t="shared" si="7"/>
        <v>210.18782046073844</v>
      </c>
      <c r="Y29" s="72">
        <f t="shared" si="7"/>
        <v>386.25014701749546</v>
      </c>
      <c r="Z29" s="72">
        <f t="shared" si="7"/>
        <v>560.28561730431011</v>
      </c>
      <c r="AA29" s="72">
        <f t="shared" si="7"/>
        <v>617.89584705208927</v>
      </c>
      <c r="AB29" s="72">
        <f t="shared" si="14"/>
        <v>709.2138799016094</v>
      </c>
      <c r="AC29" s="72">
        <f t="shared" si="14"/>
        <v>882.05800499042391</v>
      </c>
      <c r="AD29" s="72">
        <f t="shared" si="14"/>
        <v>1074.5389922621039</v>
      </c>
      <c r="AE29" s="72">
        <f t="shared" si="15"/>
        <v>1239.9318045968889</v>
      </c>
      <c r="AF29" s="72">
        <f t="shared" si="16"/>
        <v>1408.8100104701775</v>
      </c>
      <c r="AG29" s="73">
        <f t="shared" si="16"/>
        <v>1535.5132987825914</v>
      </c>
      <c r="AH29" s="555">
        <v>4</v>
      </c>
      <c r="AI29" s="232">
        <v>4</v>
      </c>
      <c r="AJ29" s="232">
        <v>4</v>
      </c>
      <c r="AK29" s="232">
        <v>4</v>
      </c>
      <c r="AL29" s="232">
        <v>4</v>
      </c>
      <c r="AM29" s="232">
        <v>4</v>
      </c>
      <c r="AN29" s="232">
        <v>4</v>
      </c>
      <c r="AO29" s="232">
        <v>4</v>
      </c>
      <c r="AP29" s="232">
        <v>4</v>
      </c>
      <c r="AQ29" s="232">
        <v>4</v>
      </c>
      <c r="AR29" s="232">
        <v>4</v>
      </c>
      <c r="AS29" s="232">
        <v>4</v>
      </c>
      <c r="AT29" s="232">
        <v>4</v>
      </c>
      <c r="AU29" s="232">
        <v>6</v>
      </c>
      <c r="AV29" s="234">
        <v>7</v>
      </c>
    </row>
    <row r="30" spans="2:48" ht="14.5" x14ac:dyDescent="0.35">
      <c r="B30" s="738"/>
      <c r="C30" s="1" t="s">
        <v>194</v>
      </c>
      <c r="D30" s="224">
        <v>41.292228000000001</v>
      </c>
      <c r="E30" s="224">
        <v>53.522205999999997</v>
      </c>
      <c r="F30" s="224">
        <v>48.591410000000003</v>
      </c>
      <c r="G30" s="224">
        <v>53.762650999999998</v>
      </c>
      <c r="H30" s="224">
        <v>33.503388000000001</v>
      </c>
      <c r="I30" s="224">
        <v>41.596272999999997</v>
      </c>
      <c r="J30" s="224">
        <v>64.736121999999995</v>
      </c>
      <c r="K30" s="224">
        <v>74.659357</v>
      </c>
      <c r="L30" s="224">
        <v>64.733013999999997</v>
      </c>
      <c r="M30" s="224">
        <v>58.760196999999998</v>
      </c>
      <c r="N30" s="224">
        <v>57.846986999999999</v>
      </c>
      <c r="O30" s="224">
        <v>58.722712999999999</v>
      </c>
      <c r="P30" s="224">
        <v>55.487586999999998</v>
      </c>
      <c r="Q30" s="224">
        <v>56.797972999999999</v>
      </c>
      <c r="R30" s="224">
        <v>59.990036000000003</v>
      </c>
      <c r="S30" s="554">
        <f>100</f>
        <v>100</v>
      </c>
      <c r="T30" s="72">
        <f t="shared" si="7"/>
        <v>129.61811118547539</v>
      </c>
      <c r="U30" s="72">
        <f t="shared" si="7"/>
        <v>117.67689067298573</v>
      </c>
      <c r="V30" s="72">
        <f t="shared" si="7"/>
        <v>130.20041204848525</v>
      </c>
      <c r="W30" s="72">
        <f t="shared" si="7"/>
        <v>81.137273580878215</v>
      </c>
      <c r="X30" s="72">
        <f t="shared" si="7"/>
        <v>100.73632500527702</v>
      </c>
      <c r="Y30" s="72">
        <f t="shared" si="7"/>
        <v>156.77556076654423</v>
      </c>
      <c r="Z30" s="72">
        <f t="shared" si="7"/>
        <v>180.80728654312381</v>
      </c>
      <c r="AA30" s="72">
        <f t="shared" si="7"/>
        <v>156.76803392638439</v>
      </c>
      <c r="AB30" s="72">
        <f t="shared" si="14"/>
        <v>142.30328525745813</v>
      </c>
      <c r="AC30" s="72">
        <f t="shared" si="14"/>
        <v>140.09170684614062</v>
      </c>
      <c r="AD30" s="72">
        <f t="shared" si="14"/>
        <v>142.21250788405024</v>
      </c>
      <c r="AE30" s="72">
        <f t="shared" si="15"/>
        <v>134.37779865014789</v>
      </c>
      <c r="AF30" s="72">
        <f t="shared" si="16"/>
        <v>137.55124329934438</v>
      </c>
      <c r="AG30" s="73">
        <f t="shared" si="16"/>
        <v>145.28166414270501</v>
      </c>
      <c r="AH30" s="555">
        <v>4</v>
      </c>
      <c r="AI30" s="232">
        <v>4</v>
      </c>
      <c r="AJ30" s="232">
        <v>4</v>
      </c>
      <c r="AK30" s="232">
        <v>4</v>
      </c>
      <c r="AL30" s="232">
        <v>4</v>
      </c>
      <c r="AM30" s="232">
        <v>4</v>
      </c>
      <c r="AN30" s="232">
        <v>4</v>
      </c>
      <c r="AO30" s="232">
        <v>4</v>
      </c>
      <c r="AP30" s="232">
        <v>4</v>
      </c>
      <c r="AQ30" s="232">
        <v>4</v>
      </c>
      <c r="AR30" s="232">
        <v>4</v>
      </c>
      <c r="AS30" s="232">
        <v>4</v>
      </c>
      <c r="AT30" s="232">
        <v>4</v>
      </c>
      <c r="AU30" s="232">
        <v>6</v>
      </c>
      <c r="AV30" s="234">
        <v>7</v>
      </c>
    </row>
    <row r="31" spans="2:48" ht="14.5" x14ac:dyDescent="0.35">
      <c r="B31" s="738"/>
      <c r="C31" s="1" t="s">
        <v>195</v>
      </c>
      <c r="D31" s="224">
        <v>60.756577999999998</v>
      </c>
      <c r="E31" s="223">
        <v>57.3</v>
      </c>
      <c r="F31" s="223">
        <v>59.1</v>
      </c>
      <c r="G31" s="223">
        <v>53.9</v>
      </c>
      <c r="H31" s="223">
        <v>64.8</v>
      </c>
      <c r="I31" s="224">
        <v>76.580929999999995</v>
      </c>
      <c r="J31" s="224">
        <v>118.32707000000001</v>
      </c>
      <c r="K31" s="224">
        <v>133.06450000000001</v>
      </c>
      <c r="L31" s="224">
        <v>115.33132000000001</v>
      </c>
      <c r="M31" s="224">
        <v>104.35366999999999</v>
      </c>
      <c r="N31" s="224">
        <v>102.99328</v>
      </c>
      <c r="O31" s="224">
        <v>105.34443</v>
      </c>
      <c r="P31" s="224">
        <v>99.189340999999999</v>
      </c>
      <c r="Q31" s="224">
        <v>102.35754</v>
      </c>
      <c r="R31" s="224">
        <v>111.80088000000001</v>
      </c>
      <c r="S31" s="554">
        <f>100</f>
        <v>100</v>
      </c>
      <c r="T31" s="72">
        <f t="shared" si="7"/>
        <v>94.310775699052712</v>
      </c>
      <c r="U31" s="72">
        <f t="shared" si="7"/>
        <v>97.273417867609339</v>
      </c>
      <c r="V31" s="72">
        <f t="shared" si="7"/>
        <v>88.714673825112399</v>
      </c>
      <c r="W31" s="72">
        <f t="shared" si="7"/>
        <v>106.65511806803866</v>
      </c>
      <c r="X31" s="72">
        <f t="shared" si="7"/>
        <v>126.04549584737968</v>
      </c>
      <c r="Y31" s="72">
        <f t="shared" si="7"/>
        <v>194.7559818131956</v>
      </c>
      <c r="Z31" s="72">
        <f t="shared" si="7"/>
        <v>219.01249935439091</v>
      </c>
      <c r="AA31" s="72">
        <f t="shared" si="7"/>
        <v>189.82523999294366</v>
      </c>
      <c r="AB31" s="72">
        <f t="shared" si="14"/>
        <v>171.75699065869051</v>
      </c>
      <c r="AC31" s="72">
        <f t="shared" si="14"/>
        <v>169.51790800331119</v>
      </c>
      <c r="AD31" s="72">
        <f t="shared" si="14"/>
        <v>173.38769474475671</v>
      </c>
      <c r="AE31" s="72">
        <f t="shared" si="15"/>
        <v>163.2569579544128</v>
      </c>
      <c r="AF31" s="72">
        <f t="shared" si="16"/>
        <v>168.4715357076233</v>
      </c>
      <c r="AG31" s="73">
        <f t="shared" si="16"/>
        <v>184.01444531652194</v>
      </c>
      <c r="AH31" s="555">
        <v>4</v>
      </c>
      <c r="AI31" s="232">
        <v>1</v>
      </c>
      <c r="AJ31" s="232">
        <v>1</v>
      </c>
      <c r="AK31" s="232">
        <v>1</v>
      </c>
      <c r="AL31" s="232">
        <v>1</v>
      </c>
      <c r="AM31" s="232">
        <v>4</v>
      </c>
      <c r="AN31" s="232">
        <v>4</v>
      </c>
      <c r="AO31" s="232">
        <v>4</v>
      </c>
      <c r="AP31" s="232">
        <v>4</v>
      </c>
      <c r="AQ31" s="232">
        <v>4</v>
      </c>
      <c r="AR31" s="232">
        <v>4</v>
      </c>
      <c r="AS31" s="232">
        <v>4</v>
      </c>
      <c r="AT31" s="232">
        <v>4</v>
      </c>
      <c r="AU31" s="232">
        <v>6</v>
      </c>
      <c r="AV31" s="234">
        <v>7</v>
      </c>
    </row>
    <row r="32" spans="2:48" ht="14.5" x14ac:dyDescent="0.35">
      <c r="B32" s="738"/>
      <c r="C32" s="1" t="s">
        <v>196</v>
      </c>
      <c r="D32" s="224">
        <v>144.49963</v>
      </c>
      <c r="E32" s="224">
        <v>150.81641999999999</v>
      </c>
      <c r="F32" s="224">
        <v>139.33449999999999</v>
      </c>
      <c r="G32" s="224">
        <v>154.00919999999999</v>
      </c>
      <c r="H32" s="224">
        <v>114.77504999999999</v>
      </c>
      <c r="I32" s="224">
        <v>142.91149999999999</v>
      </c>
      <c r="J32" s="224">
        <v>223.68642</v>
      </c>
      <c r="K32" s="224">
        <v>262.12758000000002</v>
      </c>
      <c r="L32" s="224">
        <v>224.98230000000001</v>
      </c>
      <c r="M32" s="224">
        <v>198.48473999999999</v>
      </c>
      <c r="N32" s="224">
        <v>197.24297999999999</v>
      </c>
      <c r="O32" s="224">
        <v>205.43573000000001</v>
      </c>
      <c r="P32" s="224">
        <v>191.76478</v>
      </c>
      <c r="Q32" s="224">
        <v>201.53452999999999</v>
      </c>
      <c r="R32" s="224">
        <v>219.49889999999999</v>
      </c>
      <c r="S32" s="554">
        <f>100</f>
        <v>100</v>
      </c>
      <c r="T32" s="72">
        <f t="shared" si="7"/>
        <v>104.37149216229827</v>
      </c>
      <c r="U32" s="72">
        <f t="shared" si="7"/>
        <v>96.425506418251729</v>
      </c>
      <c r="V32" s="72">
        <f t="shared" si="7"/>
        <v>106.58103415212898</v>
      </c>
      <c r="W32" s="72">
        <f t="shared" si="7"/>
        <v>79.429303729013</v>
      </c>
      <c r="X32" s="72">
        <f t="shared" si="7"/>
        <v>98.900945282697265</v>
      </c>
      <c r="Y32" s="72">
        <f t="shared" si="7"/>
        <v>154.80068703290107</v>
      </c>
      <c r="Z32" s="72">
        <f t="shared" si="7"/>
        <v>181.40363404390726</v>
      </c>
      <c r="AA32" s="72">
        <f t="shared" si="7"/>
        <v>155.69749209738461</v>
      </c>
      <c r="AB32" s="72">
        <f t="shared" si="14"/>
        <v>137.36003337863218</v>
      </c>
      <c r="AC32" s="72">
        <f t="shared" si="14"/>
        <v>136.50068169724724</v>
      </c>
      <c r="AD32" s="72">
        <f t="shared" si="14"/>
        <v>142.17041939830574</v>
      </c>
      <c r="AE32" s="72">
        <f t="shared" ref="AE32:AE35" si="17">P32*100/$D32</f>
        <v>132.7095301212882</v>
      </c>
      <c r="AF32" s="72">
        <f t="shared" ref="AF32:AG35" si="18">Q32*100/$D32</f>
        <v>139.47062009778156</v>
      </c>
      <c r="AG32" s="73">
        <f t="shared" si="18"/>
        <v>151.90274189629412</v>
      </c>
      <c r="AH32" s="555">
        <v>4</v>
      </c>
      <c r="AI32" s="232">
        <v>4</v>
      </c>
      <c r="AJ32" s="232">
        <v>4</v>
      </c>
      <c r="AK32" s="232">
        <v>4</v>
      </c>
      <c r="AL32" s="232">
        <v>4</v>
      </c>
      <c r="AM32" s="232">
        <v>4</v>
      </c>
      <c r="AN32" s="232">
        <v>4</v>
      </c>
      <c r="AO32" s="232">
        <v>4</v>
      </c>
      <c r="AP32" s="232">
        <v>4</v>
      </c>
      <c r="AQ32" s="232">
        <v>4</v>
      </c>
      <c r="AR32" s="232">
        <v>4</v>
      </c>
      <c r="AS32" s="232">
        <v>4</v>
      </c>
      <c r="AT32" s="232">
        <v>4</v>
      </c>
      <c r="AU32" s="232">
        <v>6</v>
      </c>
      <c r="AV32" s="234">
        <v>7</v>
      </c>
    </row>
    <row r="33" spans="2:48" ht="14.5" x14ac:dyDescent="0.35">
      <c r="B33" s="738"/>
      <c r="C33" s="1" t="s">
        <v>197</v>
      </c>
      <c r="D33" s="223">
        <v>253.49998959999999</v>
      </c>
      <c r="E33" s="223">
        <v>279.500001</v>
      </c>
      <c r="F33" s="223">
        <v>259.79999099999998</v>
      </c>
      <c r="G33" s="223">
        <v>276.10000400000001</v>
      </c>
      <c r="H33" s="223">
        <v>224.799995</v>
      </c>
      <c r="I33" s="223">
        <v>275.70002199999999</v>
      </c>
      <c r="J33" s="223">
        <v>433.59999800000003</v>
      </c>
      <c r="K33" s="223">
        <v>508.79999200000003</v>
      </c>
      <c r="L33" s="223">
        <v>447.99999500000001</v>
      </c>
      <c r="M33" s="223">
        <v>410.89999</v>
      </c>
      <c r="N33" s="223">
        <v>419.39998200000002</v>
      </c>
      <c r="O33" s="223">
        <v>444.20002699999998</v>
      </c>
      <c r="P33" s="224">
        <v>432.63623199999995</v>
      </c>
      <c r="Q33" s="224">
        <v>458.62422600000002</v>
      </c>
      <c r="R33" s="224">
        <v>498.03184600000003</v>
      </c>
      <c r="S33" s="554">
        <f>100</f>
        <v>100</v>
      </c>
      <c r="T33" s="72">
        <f t="shared" si="7"/>
        <v>110.2564151742277</v>
      </c>
      <c r="U33" s="72">
        <f t="shared" si="7"/>
        <v>102.4852077548172</v>
      </c>
      <c r="V33" s="72">
        <f t="shared" si="7"/>
        <v>108.91519342295074</v>
      </c>
      <c r="W33" s="72">
        <f t="shared" si="7"/>
        <v>88.678502651899123</v>
      </c>
      <c r="X33" s="72">
        <f t="shared" si="7"/>
        <v>108.75740959004757</v>
      </c>
      <c r="Y33" s="72">
        <f t="shared" si="7"/>
        <v>171.04537111981011</v>
      </c>
      <c r="Z33" s="72">
        <f t="shared" si="7"/>
        <v>200.71006425003816</v>
      </c>
      <c r="AA33" s="72">
        <f t="shared" si="7"/>
        <v>176.72584354220422</v>
      </c>
      <c r="AB33" s="72">
        <f t="shared" si="14"/>
        <v>162.09073248814053</v>
      </c>
      <c r="AC33" s="72">
        <f t="shared" si="14"/>
        <v>165.44378666909421</v>
      </c>
      <c r="AD33" s="72">
        <f t="shared" si="14"/>
        <v>175.2268422972748</v>
      </c>
      <c r="AE33" s="72">
        <f t="shared" si="17"/>
        <v>170.66518727778282</v>
      </c>
      <c r="AF33" s="72">
        <f t="shared" si="18"/>
        <v>180.91686186010008</v>
      </c>
      <c r="AG33" s="73">
        <f t="shared" si="18"/>
        <v>196.46227472665743</v>
      </c>
      <c r="AH33" s="555">
        <v>1</v>
      </c>
      <c r="AI33" s="232">
        <v>1</v>
      </c>
      <c r="AJ33" s="232">
        <v>1</v>
      </c>
      <c r="AK33" s="232">
        <v>1</v>
      </c>
      <c r="AL33" s="232">
        <v>1</v>
      </c>
      <c r="AM33" s="232">
        <v>1</v>
      </c>
      <c r="AN33" s="232">
        <v>1</v>
      </c>
      <c r="AO33" s="232">
        <v>1</v>
      </c>
      <c r="AP33" s="232">
        <v>1</v>
      </c>
      <c r="AQ33" s="232">
        <v>1</v>
      </c>
      <c r="AR33" s="232">
        <v>1</v>
      </c>
      <c r="AS33" s="232">
        <v>1</v>
      </c>
      <c r="AT33" s="232">
        <v>4</v>
      </c>
      <c r="AU33" s="232">
        <v>6</v>
      </c>
      <c r="AV33" s="234">
        <v>7</v>
      </c>
    </row>
    <row r="34" spans="2:48" ht="14.5" x14ac:dyDescent="0.35">
      <c r="B34" s="739"/>
      <c r="C34" s="8" t="s">
        <v>198</v>
      </c>
      <c r="D34" s="177">
        <v>109.0003596</v>
      </c>
      <c r="E34" s="177">
        <v>128.683581</v>
      </c>
      <c r="F34" s="177">
        <v>120.46549100000001</v>
      </c>
      <c r="G34" s="177">
        <v>122.09080399999999</v>
      </c>
      <c r="H34" s="177">
        <v>110.024945</v>
      </c>
      <c r="I34" s="177">
        <v>132.788522</v>
      </c>
      <c r="J34" s="177">
        <v>209.913578</v>
      </c>
      <c r="K34" s="177">
        <v>246.67241200000001</v>
      </c>
      <c r="L34" s="177">
        <v>223.017695</v>
      </c>
      <c r="M34" s="177">
        <v>212.41524999999999</v>
      </c>
      <c r="N34" s="177">
        <v>222.15700200000001</v>
      </c>
      <c r="O34" s="177">
        <v>238.764297</v>
      </c>
      <c r="P34" s="177">
        <v>240.87145199999998</v>
      </c>
      <c r="Q34" s="177">
        <v>257.089696</v>
      </c>
      <c r="R34" s="177">
        <v>278.53294600000004</v>
      </c>
      <c r="S34" s="554">
        <f>100</f>
        <v>100</v>
      </c>
      <c r="T34" s="72">
        <f t="shared" si="7"/>
        <v>118.05794170976296</v>
      </c>
      <c r="U34" s="72">
        <f t="shared" si="7"/>
        <v>110.51843447312812</v>
      </c>
      <c r="V34" s="72">
        <f t="shared" si="7"/>
        <v>112.00954239787663</v>
      </c>
      <c r="W34" s="72">
        <f t="shared" si="7"/>
        <v>100.93998350442141</v>
      </c>
      <c r="X34" s="72">
        <f t="shared" si="7"/>
        <v>121.82393020288714</v>
      </c>
      <c r="Y34" s="72">
        <f t="shared" si="7"/>
        <v>192.58062888078769</v>
      </c>
      <c r="Z34" s="72">
        <f t="shared" si="7"/>
        <v>226.30421854131205</v>
      </c>
      <c r="AA34" s="72">
        <f t="shared" si="7"/>
        <v>204.60271490700663</v>
      </c>
      <c r="AB34" s="72">
        <f t="shared" si="14"/>
        <v>194.87573323565437</v>
      </c>
      <c r="AC34" s="72">
        <f t="shared" si="14"/>
        <v>203.81309090653679</v>
      </c>
      <c r="AD34" s="72">
        <f t="shared" si="14"/>
        <v>219.04909110042973</v>
      </c>
      <c r="AE34" s="72">
        <f t="shared" si="17"/>
        <v>220.98225444753487</v>
      </c>
      <c r="AF34" s="72">
        <f t="shared" si="18"/>
        <v>235.86132829602153</v>
      </c>
      <c r="AG34" s="73">
        <f t="shared" si="18"/>
        <v>255.53396981637118</v>
      </c>
      <c r="AH34" s="555"/>
      <c r="AI34" s="232"/>
      <c r="AJ34" s="232"/>
      <c r="AK34" s="232"/>
      <c r="AL34" s="232"/>
      <c r="AM34" s="232"/>
      <c r="AN34" s="232"/>
      <c r="AO34" s="232"/>
      <c r="AP34" s="232"/>
      <c r="AQ34" s="232"/>
      <c r="AR34" s="232"/>
      <c r="AS34" s="232"/>
      <c r="AT34" s="232"/>
      <c r="AU34" s="232"/>
      <c r="AV34" s="234"/>
    </row>
    <row r="35" spans="2:48" ht="15" customHeight="1" x14ac:dyDescent="0.35">
      <c r="B35" s="738" t="s">
        <v>202</v>
      </c>
      <c r="C35" s="1" t="s">
        <v>193</v>
      </c>
      <c r="D35" s="223">
        <v>9</v>
      </c>
      <c r="E35" s="223">
        <v>9.1</v>
      </c>
      <c r="F35" s="224">
        <v>11.88893</v>
      </c>
      <c r="G35" s="224">
        <v>14.467000000000001</v>
      </c>
      <c r="H35" s="224">
        <v>18.934000000000001</v>
      </c>
      <c r="I35" s="224">
        <v>17</v>
      </c>
      <c r="J35" s="224">
        <v>21.609181</v>
      </c>
      <c r="K35" s="224">
        <v>22.10013</v>
      </c>
      <c r="L35" s="224">
        <v>23.941182999999999</v>
      </c>
      <c r="M35" s="224">
        <v>21.501460000000002</v>
      </c>
      <c r="N35" s="224">
        <v>26.735448999999999</v>
      </c>
      <c r="O35" s="224">
        <v>33.631084000000001</v>
      </c>
      <c r="P35" s="224">
        <v>32.240454999999997</v>
      </c>
      <c r="Q35" s="224">
        <v>34.887754000000001</v>
      </c>
      <c r="R35" s="224">
        <v>37.089492999999997</v>
      </c>
      <c r="S35" s="554">
        <f>100</f>
        <v>100</v>
      </c>
      <c r="T35" s="72">
        <f t="shared" si="7"/>
        <v>101.11111111111111</v>
      </c>
      <c r="U35" s="72">
        <f t="shared" si="7"/>
        <v>132.09922222222224</v>
      </c>
      <c r="V35" s="72">
        <f t="shared" si="7"/>
        <v>160.74444444444444</v>
      </c>
      <c r="W35" s="72">
        <f t="shared" si="7"/>
        <v>210.37777777777779</v>
      </c>
      <c r="X35" s="72">
        <f t="shared" si="7"/>
        <v>188.88888888888889</v>
      </c>
      <c r="Y35" s="72">
        <f t="shared" si="7"/>
        <v>240.1020111111111</v>
      </c>
      <c r="Z35" s="72">
        <f t="shared" si="7"/>
        <v>245.55699999999999</v>
      </c>
      <c r="AA35" s="72">
        <f t="shared" si="7"/>
        <v>266.01314444444444</v>
      </c>
      <c r="AB35" s="72">
        <f t="shared" si="14"/>
        <v>238.90511111111113</v>
      </c>
      <c r="AC35" s="72">
        <f t="shared" si="14"/>
        <v>297.06054444444442</v>
      </c>
      <c r="AD35" s="72">
        <f t="shared" si="14"/>
        <v>373.67871111111111</v>
      </c>
      <c r="AE35" s="72">
        <f t="shared" si="17"/>
        <v>358.22727777777777</v>
      </c>
      <c r="AF35" s="72">
        <f t="shared" si="18"/>
        <v>387.64171111111114</v>
      </c>
      <c r="AG35" s="73">
        <f t="shared" si="18"/>
        <v>412.10547777777776</v>
      </c>
      <c r="AH35" s="555">
        <v>1</v>
      </c>
      <c r="AI35" s="232">
        <v>1</v>
      </c>
      <c r="AJ35" s="232">
        <v>4</v>
      </c>
      <c r="AK35" s="232">
        <v>4</v>
      </c>
      <c r="AL35" s="232">
        <v>4</v>
      </c>
      <c r="AM35" s="232">
        <v>4</v>
      </c>
      <c r="AN35" s="232">
        <v>4</v>
      </c>
      <c r="AO35" s="232">
        <v>4</v>
      </c>
      <c r="AP35" s="232">
        <v>4</v>
      </c>
      <c r="AQ35" s="232">
        <v>4</v>
      </c>
      <c r="AR35" s="232">
        <v>4</v>
      </c>
      <c r="AS35" s="232">
        <v>4</v>
      </c>
      <c r="AT35" s="232">
        <v>4</v>
      </c>
      <c r="AU35" s="232">
        <v>6</v>
      </c>
      <c r="AV35" s="234">
        <v>7</v>
      </c>
    </row>
    <row r="36" spans="2:48" ht="14.5" x14ac:dyDescent="0.35">
      <c r="B36" s="738"/>
      <c r="C36" s="1" t="s">
        <v>194</v>
      </c>
      <c r="D36" s="224">
        <v>29.778535000000002</v>
      </c>
      <c r="E36" s="223">
        <v>33.200000000000003</v>
      </c>
      <c r="F36" s="223">
        <v>50.3</v>
      </c>
      <c r="G36" s="223">
        <v>47</v>
      </c>
      <c r="H36" s="223">
        <v>34.4</v>
      </c>
      <c r="I36" s="224">
        <v>45</v>
      </c>
      <c r="J36" s="223">
        <v>38.799999999999997</v>
      </c>
      <c r="K36" s="223">
        <v>45.1</v>
      </c>
      <c r="L36" s="223">
        <v>44.1</v>
      </c>
      <c r="M36" s="223">
        <v>46.6</v>
      </c>
      <c r="N36" s="223">
        <v>42.6</v>
      </c>
      <c r="O36" s="223">
        <v>27.6</v>
      </c>
      <c r="P36" s="224">
        <v>30.339348000000001</v>
      </c>
      <c r="Q36" s="224">
        <v>31.355381999999999</v>
      </c>
      <c r="R36" s="224">
        <v>32.691792</v>
      </c>
      <c r="S36" s="554">
        <f>100</f>
        <v>100</v>
      </c>
      <c r="T36" s="72">
        <f t="shared" si="7"/>
        <v>111.48970223014666</v>
      </c>
      <c r="U36" s="72">
        <f t="shared" si="7"/>
        <v>168.91361512579445</v>
      </c>
      <c r="V36" s="72">
        <f t="shared" si="7"/>
        <v>157.83180737400278</v>
      </c>
      <c r="W36" s="72">
        <f t="shared" si="7"/>
        <v>115.51945050352543</v>
      </c>
      <c r="X36" s="72">
        <f t="shared" si="7"/>
        <v>151.11556025170478</v>
      </c>
      <c r="Y36" s="72">
        <f t="shared" si="7"/>
        <v>130.29519417258101</v>
      </c>
      <c r="Z36" s="72">
        <f t="shared" si="7"/>
        <v>151.45137260781968</v>
      </c>
      <c r="AA36" s="72">
        <f t="shared" si="7"/>
        <v>148.09324904667068</v>
      </c>
      <c r="AB36" s="72">
        <f t="shared" si="14"/>
        <v>156.48855794954318</v>
      </c>
      <c r="AC36" s="72">
        <f t="shared" si="14"/>
        <v>143.05606370494721</v>
      </c>
      <c r="AD36" s="72">
        <f t="shared" si="14"/>
        <v>92.684210287712276</v>
      </c>
      <c r="AE36" s="72">
        <f t="shared" ref="AE36:AE39" si="19">P36*100/$D36</f>
        <v>101.88327934869865</v>
      </c>
      <c r="AF36" s="72">
        <f t="shared" ref="AF36:AG39" si="20">Q36*100/$D36</f>
        <v>105.29524706302711</v>
      </c>
      <c r="AG36" s="73">
        <f t="shared" si="20"/>
        <v>109.78307697138223</v>
      </c>
      <c r="AH36" s="555">
        <v>4</v>
      </c>
      <c r="AI36" s="232">
        <v>1</v>
      </c>
      <c r="AJ36" s="232">
        <v>1</v>
      </c>
      <c r="AK36" s="232">
        <v>1</v>
      </c>
      <c r="AL36" s="232">
        <v>1</v>
      </c>
      <c r="AM36" s="232">
        <v>4</v>
      </c>
      <c r="AN36" s="232">
        <v>1</v>
      </c>
      <c r="AO36" s="232">
        <v>1</v>
      </c>
      <c r="AP36" s="232">
        <v>1</v>
      </c>
      <c r="AQ36" s="232">
        <v>1</v>
      </c>
      <c r="AR36" s="232">
        <v>1</v>
      </c>
      <c r="AS36" s="232">
        <v>1</v>
      </c>
      <c r="AT36" s="232">
        <v>4</v>
      </c>
      <c r="AU36" s="232">
        <v>6</v>
      </c>
      <c r="AV36" s="234">
        <v>7</v>
      </c>
    </row>
    <row r="37" spans="2:48" ht="14.5" x14ac:dyDescent="0.35">
      <c r="B37" s="738"/>
      <c r="C37" s="1" t="s">
        <v>195</v>
      </c>
      <c r="D37" s="224">
        <v>23.286466000000001</v>
      </c>
      <c r="E37" s="224">
        <v>25.639465999999999</v>
      </c>
      <c r="F37" s="224">
        <v>16.659236</v>
      </c>
      <c r="G37" s="224">
        <v>24.028002000000001</v>
      </c>
      <c r="H37" s="224">
        <v>25.318992999999999</v>
      </c>
      <c r="I37" s="224">
        <v>23</v>
      </c>
      <c r="J37" s="224">
        <v>28.020284</v>
      </c>
      <c r="K37" s="224">
        <v>31.363322</v>
      </c>
      <c r="L37" s="224">
        <v>30.936741999999999</v>
      </c>
      <c r="M37" s="224">
        <v>27.451309999999999</v>
      </c>
      <c r="N37" s="224">
        <v>33.151868</v>
      </c>
      <c r="O37" s="224">
        <v>40.409354</v>
      </c>
      <c r="P37" s="224">
        <v>37.745192000000003</v>
      </c>
      <c r="Q37" s="224">
        <v>39.543598000000003</v>
      </c>
      <c r="R37" s="224">
        <v>41.926735000000001</v>
      </c>
      <c r="S37" s="554">
        <f>100</f>
        <v>100</v>
      </c>
      <c r="T37" s="72">
        <f t="shared" si="7"/>
        <v>110.10458177724347</v>
      </c>
      <c r="U37" s="72">
        <f t="shared" si="7"/>
        <v>71.540421805524289</v>
      </c>
      <c r="V37" s="72">
        <f t="shared" si="7"/>
        <v>103.18440762973653</v>
      </c>
      <c r="W37" s="72">
        <f t="shared" si="7"/>
        <v>108.72836178748635</v>
      </c>
      <c r="X37" s="72">
        <f t="shared" si="7"/>
        <v>98.769817627114392</v>
      </c>
      <c r="Y37" s="72">
        <f t="shared" si="7"/>
        <v>120.32862350173701</v>
      </c>
      <c r="Z37" s="72">
        <f t="shared" si="7"/>
        <v>134.68476496175933</v>
      </c>
      <c r="AA37" s="72">
        <f t="shared" si="7"/>
        <v>132.85288544856914</v>
      </c>
      <c r="AB37" s="72">
        <f t="shared" si="14"/>
        <v>117.88525575327745</v>
      </c>
      <c r="AC37" s="72">
        <f t="shared" si="14"/>
        <v>142.36538940687694</v>
      </c>
      <c r="AD37" s="72">
        <f t="shared" si="14"/>
        <v>173.5315010873698</v>
      </c>
      <c r="AE37" s="72">
        <f t="shared" si="19"/>
        <v>162.09068391914857</v>
      </c>
      <c r="AF37" s="72">
        <f t="shared" si="20"/>
        <v>169.81365055564893</v>
      </c>
      <c r="AG37" s="73">
        <f t="shared" si="20"/>
        <v>180.04765085436321</v>
      </c>
      <c r="AH37" s="555">
        <v>4</v>
      </c>
      <c r="AI37" s="232">
        <v>4</v>
      </c>
      <c r="AJ37" s="232">
        <v>4</v>
      </c>
      <c r="AK37" s="232">
        <v>4</v>
      </c>
      <c r="AL37" s="232">
        <v>4</v>
      </c>
      <c r="AM37" s="232">
        <v>4</v>
      </c>
      <c r="AN37" s="232">
        <v>4</v>
      </c>
      <c r="AO37" s="232">
        <v>4</v>
      </c>
      <c r="AP37" s="232">
        <v>4</v>
      </c>
      <c r="AQ37" s="232">
        <v>4</v>
      </c>
      <c r="AR37" s="232">
        <v>4</v>
      </c>
      <c r="AS37" s="232">
        <v>4</v>
      </c>
      <c r="AT37" s="232">
        <v>4</v>
      </c>
      <c r="AU37" s="232">
        <v>6</v>
      </c>
      <c r="AV37" s="234">
        <v>7</v>
      </c>
    </row>
    <row r="38" spans="2:48" ht="14.5" x14ac:dyDescent="0.35">
      <c r="B38" s="738"/>
      <c r="C38" s="1" t="s">
        <v>196</v>
      </c>
      <c r="D38" s="224">
        <v>18.634996000000001</v>
      </c>
      <c r="E38" s="224">
        <v>20.560528999999999</v>
      </c>
      <c r="F38" s="224">
        <v>21.051839999999999</v>
      </c>
      <c r="G38" s="224">
        <v>21.105</v>
      </c>
      <c r="H38" s="224">
        <v>22.446999999999999</v>
      </c>
      <c r="I38" s="224">
        <v>18</v>
      </c>
      <c r="J38" s="224">
        <v>22.970541000000001</v>
      </c>
      <c r="K38" s="224">
        <v>25.636548000000001</v>
      </c>
      <c r="L38" s="224">
        <v>25.322082999999999</v>
      </c>
      <c r="M38" s="224">
        <v>22.147231999999999</v>
      </c>
      <c r="N38" s="224">
        <v>27.912679000000001</v>
      </c>
      <c r="O38" s="224">
        <v>34.859558</v>
      </c>
      <c r="P38" s="224">
        <v>32.621521000000001</v>
      </c>
      <c r="Q38" s="224">
        <v>35.145747999999998</v>
      </c>
      <c r="R38" s="224">
        <v>37.382877000000001</v>
      </c>
      <c r="S38" s="554">
        <f>100</f>
        <v>100</v>
      </c>
      <c r="T38" s="72">
        <f t="shared" si="7"/>
        <v>110.33288657534456</v>
      </c>
      <c r="U38" s="72">
        <f t="shared" si="7"/>
        <v>112.96938298242723</v>
      </c>
      <c r="V38" s="72">
        <f t="shared" si="7"/>
        <v>113.25465269753747</v>
      </c>
      <c r="W38" s="72">
        <f t="shared" si="7"/>
        <v>120.45615679230625</v>
      </c>
      <c r="X38" s="72">
        <f t="shared" si="7"/>
        <v>96.592454326257965</v>
      </c>
      <c r="Y38" s="72">
        <f t="shared" si="7"/>
        <v>123.26560735510758</v>
      </c>
      <c r="Z38" s="72">
        <f t="shared" si="7"/>
        <v>137.57206065405111</v>
      </c>
      <c r="AA38" s="72">
        <f t="shared" si="7"/>
        <v>135.88456364573406</v>
      </c>
      <c r="AB38" s="72">
        <f t="shared" si="14"/>
        <v>118.84752752294661</v>
      </c>
      <c r="AC38" s="72">
        <f t="shared" si="14"/>
        <v>149.78634285727779</v>
      </c>
      <c r="AD38" s="72">
        <f t="shared" si="14"/>
        <v>187.06501466380783</v>
      </c>
      <c r="AE38" s="72">
        <f t="shared" si="19"/>
        <v>175.05515429142031</v>
      </c>
      <c r="AF38" s="72">
        <f t="shared" si="20"/>
        <v>188.60078102512068</v>
      </c>
      <c r="AG38" s="73">
        <f t="shared" si="20"/>
        <v>200.60576884481219</v>
      </c>
      <c r="AH38" s="555">
        <v>4</v>
      </c>
      <c r="AI38" s="232">
        <v>4</v>
      </c>
      <c r="AJ38" s="232">
        <v>4</v>
      </c>
      <c r="AK38" s="232">
        <v>4</v>
      </c>
      <c r="AL38" s="232">
        <v>4</v>
      </c>
      <c r="AM38" s="232">
        <v>4</v>
      </c>
      <c r="AN38" s="232">
        <v>4</v>
      </c>
      <c r="AO38" s="232">
        <v>4</v>
      </c>
      <c r="AP38" s="232">
        <v>4</v>
      </c>
      <c r="AQ38" s="232">
        <v>4</v>
      </c>
      <c r="AR38" s="232">
        <v>4</v>
      </c>
      <c r="AS38" s="232">
        <v>4</v>
      </c>
      <c r="AT38" s="232">
        <v>4</v>
      </c>
      <c r="AU38" s="232">
        <v>6</v>
      </c>
      <c r="AV38" s="234">
        <v>7</v>
      </c>
    </row>
    <row r="39" spans="2:48" ht="14.5" x14ac:dyDescent="0.35">
      <c r="B39" s="738"/>
      <c r="C39" s="1" t="s">
        <v>197</v>
      </c>
      <c r="D39" s="223">
        <v>80.69999700000001</v>
      </c>
      <c r="E39" s="223">
        <v>88.499995000000013</v>
      </c>
      <c r="F39" s="223">
        <v>99.900005999999991</v>
      </c>
      <c r="G39" s="223">
        <v>106.600002</v>
      </c>
      <c r="H39" s="223">
        <v>101.09999300000001</v>
      </c>
      <c r="I39" s="223">
        <v>103</v>
      </c>
      <c r="J39" s="223">
        <v>111.40000599999999</v>
      </c>
      <c r="K39" s="223">
        <v>124.2</v>
      </c>
      <c r="L39" s="223">
        <v>124.30000799999999</v>
      </c>
      <c r="M39" s="223">
        <v>117.70000200000001</v>
      </c>
      <c r="N39" s="223">
        <v>130.39999599999999</v>
      </c>
      <c r="O39" s="223">
        <v>136.49999600000001</v>
      </c>
      <c r="P39" s="224">
        <v>132.946516</v>
      </c>
      <c r="Q39" s="224">
        <v>140.93248199999999</v>
      </c>
      <c r="R39" s="224">
        <v>149.09089700000001</v>
      </c>
      <c r="S39" s="554">
        <f>100</f>
        <v>100</v>
      </c>
      <c r="T39" s="72">
        <f t="shared" si="7"/>
        <v>109.66542539028843</v>
      </c>
      <c r="U39" s="72">
        <f t="shared" si="7"/>
        <v>123.79183359820941</v>
      </c>
      <c r="V39" s="72">
        <f t="shared" si="7"/>
        <v>132.09418334922614</v>
      </c>
      <c r="W39" s="72">
        <f t="shared" si="7"/>
        <v>125.27880639202502</v>
      </c>
      <c r="X39" s="72">
        <f t="shared" si="7"/>
        <v>127.63321416232517</v>
      </c>
      <c r="Y39" s="72">
        <f t="shared" si="7"/>
        <v>138.04214391730397</v>
      </c>
      <c r="Z39" s="72">
        <f t="shared" si="7"/>
        <v>153.90335144622122</v>
      </c>
      <c r="AA39" s="72">
        <f t="shared" si="7"/>
        <v>154.02727710138575</v>
      </c>
      <c r="AB39" s="72">
        <f t="shared" si="14"/>
        <v>145.84883070070001</v>
      </c>
      <c r="AC39" s="72">
        <f t="shared" si="14"/>
        <v>161.58612248771209</v>
      </c>
      <c r="AD39" s="72">
        <f t="shared" si="14"/>
        <v>169.14498274392747</v>
      </c>
      <c r="AE39" s="72">
        <f t="shared" si="19"/>
        <v>164.74166163847565</v>
      </c>
      <c r="AF39" s="72">
        <f t="shared" si="20"/>
        <v>174.63753065567028</v>
      </c>
      <c r="AG39" s="73">
        <f t="shared" si="20"/>
        <v>184.74709113062295</v>
      </c>
      <c r="AH39" s="555">
        <v>1</v>
      </c>
      <c r="AI39" s="232">
        <v>1</v>
      </c>
      <c r="AJ39" s="232">
        <v>1</v>
      </c>
      <c r="AK39" s="232">
        <v>1</v>
      </c>
      <c r="AL39" s="232">
        <v>1</v>
      </c>
      <c r="AM39" s="232">
        <v>1</v>
      </c>
      <c r="AN39" s="232">
        <v>1</v>
      </c>
      <c r="AO39" s="232">
        <v>1</v>
      </c>
      <c r="AP39" s="232">
        <v>1</v>
      </c>
      <c r="AQ39" s="232">
        <v>1</v>
      </c>
      <c r="AR39" s="232">
        <v>1</v>
      </c>
      <c r="AS39" s="232">
        <v>1</v>
      </c>
      <c r="AT39" s="232">
        <v>4</v>
      </c>
      <c r="AU39" s="232">
        <v>6</v>
      </c>
      <c r="AV39" s="234">
        <v>7</v>
      </c>
    </row>
    <row r="40" spans="2:48" ht="14.5" x14ac:dyDescent="0.35">
      <c r="B40" s="738"/>
      <c r="C40" s="1" t="s">
        <v>198</v>
      </c>
      <c r="D40" s="177">
        <v>62.065001000000009</v>
      </c>
      <c r="E40" s="177">
        <v>67.93946600000001</v>
      </c>
      <c r="F40" s="177">
        <v>78.848165999999992</v>
      </c>
      <c r="G40" s="177">
        <v>85.495001999999999</v>
      </c>
      <c r="H40" s="177">
        <v>78.652993000000009</v>
      </c>
      <c r="I40" s="177">
        <v>85</v>
      </c>
      <c r="J40" s="177">
        <v>88.429464999999993</v>
      </c>
      <c r="K40" s="177">
        <v>98.563451999999998</v>
      </c>
      <c r="L40" s="177">
        <v>98.977924999999999</v>
      </c>
      <c r="M40" s="177">
        <v>95.55277000000001</v>
      </c>
      <c r="N40" s="177">
        <v>102.48731699999999</v>
      </c>
      <c r="O40" s="177">
        <v>101.640438</v>
      </c>
      <c r="P40" s="177">
        <v>100.324995</v>
      </c>
      <c r="Q40" s="177">
        <v>105.786734</v>
      </c>
      <c r="R40" s="177">
        <v>111.70802</v>
      </c>
      <c r="S40" s="554">
        <f>100</f>
        <v>100</v>
      </c>
      <c r="T40" s="72">
        <f t="shared" si="7"/>
        <v>109.46502039047739</v>
      </c>
      <c r="U40" s="72">
        <f t="shared" si="7"/>
        <v>127.04127081219249</v>
      </c>
      <c r="V40" s="72">
        <f t="shared" si="7"/>
        <v>137.75074618946672</v>
      </c>
      <c r="W40" s="72">
        <f t="shared" si="7"/>
        <v>126.72680533752025</v>
      </c>
      <c r="X40" s="72">
        <f t="shared" si="7"/>
        <v>136.95319202524462</v>
      </c>
      <c r="Y40" s="72">
        <f t="shared" si="7"/>
        <v>142.47879412746644</v>
      </c>
      <c r="Z40" s="72">
        <f t="shared" si="7"/>
        <v>158.80681609914095</v>
      </c>
      <c r="AA40" s="72">
        <f t="shared" si="7"/>
        <v>159.47462080923833</v>
      </c>
      <c r="AB40" s="72">
        <f t="shared" si="14"/>
        <v>153.95596303945922</v>
      </c>
      <c r="AC40" s="72">
        <f t="shared" si="14"/>
        <v>165.12900241474253</v>
      </c>
      <c r="AD40" s="72">
        <f t="shared" si="14"/>
        <v>163.76449909345845</v>
      </c>
      <c r="AE40" s="72">
        <f t="shared" ref="AE40:AE43" si="21">P40*100/$D40</f>
        <v>161.64503888431418</v>
      </c>
      <c r="AF40" s="72">
        <f t="shared" ref="AF40:AG43" si="22">Q40*100/$D40</f>
        <v>170.4450693555938</v>
      </c>
      <c r="AG40" s="73">
        <f t="shared" si="22"/>
        <v>179.98552839788076</v>
      </c>
      <c r="AH40" s="555"/>
      <c r="AI40" s="232"/>
      <c r="AJ40" s="232"/>
      <c r="AK40" s="232"/>
      <c r="AL40" s="232"/>
      <c r="AM40" s="232"/>
      <c r="AN40" s="232"/>
      <c r="AO40" s="232"/>
      <c r="AP40" s="232"/>
      <c r="AQ40" s="232"/>
      <c r="AR40" s="232"/>
      <c r="AS40" s="232"/>
      <c r="AT40" s="232"/>
      <c r="AU40" s="232"/>
      <c r="AV40" s="234"/>
    </row>
    <row r="41" spans="2:48" ht="14.5" x14ac:dyDescent="0.35">
      <c r="B41" s="740" t="s">
        <v>203</v>
      </c>
      <c r="C41" s="7" t="s">
        <v>193</v>
      </c>
      <c r="D41" s="223">
        <v>417</v>
      </c>
      <c r="E41" s="223">
        <v>341.5</v>
      </c>
      <c r="F41" s="223">
        <v>327.10000000000002</v>
      </c>
      <c r="G41" s="223">
        <v>327.3</v>
      </c>
      <c r="H41" s="223">
        <v>392.6</v>
      </c>
      <c r="I41" s="223">
        <v>346.4</v>
      </c>
      <c r="J41" s="223">
        <v>408.5</v>
      </c>
      <c r="K41" s="223">
        <v>486.6</v>
      </c>
      <c r="L41" s="223">
        <v>528.70000000000005</v>
      </c>
      <c r="M41" s="223">
        <v>593.20000000000005</v>
      </c>
      <c r="N41" s="223">
        <v>597.20000000000005</v>
      </c>
      <c r="O41" s="223">
        <v>804.6</v>
      </c>
      <c r="P41" s="224">
        <v>816.12495999999999</v>
      </c>
      <c r="Q41" s="224">
        <v>1057.3839</v>
      </c>
      <c r="R41" s="224">
        <v>1133.1456000000001</v>
      </c>
      <c r="S41" s="554">
        <f>100</f>
        <v>100</v>
      </c>
      <c r="T41" s="72">
        <f t="shared" si="7"/>
        <v>81.894484412470021</v>
      </c>
      <c r="U41" s="72">
        <f t="shared" si="7"/>
        <v>78.441247002398086</v>
      </c>
      <c r="V41" s="72">
        <f t="shared" si="7"/>
        <v>78.489208633093526</v>
      </c>
      <c r="W41" s="72">
        <f t="shared" si="7"/>
        <v>94.148681055155876</v>
      </c>
      <c r="X41" s="72">
        <f t="shared" si="7"/>
        <v>83.069544364508388</v>
      </c>
      <c r="Y41" s="72">
        <f t="shared" si="7"/>
        <v>97.961630695443645</v>
      </c>
      <c r="Z41" s="72">
        <f t="shared" si="7"/>
        <v>116.69064748201438</v>
      </c>
      <c r="AA41" s="72">
        <f t="shared" si="7"/>
        <v>126.78657074340529</v>
      </c>
      <c r="AB41" s="72">
        <f t="shared" si="14"/>
        <v>142.25419664268586</v>
      </c>
      <c r="AC41" s="72">
        <f t="shared" si="14"/>
        <v>143.21342925659474</v>
      </c>
      <c r="AD41" s="72">
        <f t="shared" si="14"/>
        <v>192.9496402877698</v>
      </c>
      <c r="AE41" s="72">
        <f t="shared" si="21"/>
        <v>195.71341966426857</v>
      </c>
      <c r="AF41" s="72">
        <f t="shared" si="22"/>
        <v>253.56928057553958</v>
      </c>
      <c r="AG41" s="73">
        <f t="shared" si="22"/>
        <v>271.73755395683457</v>
      </c>
      <c r="AH41" s="555">
        <v>1</v>
      </c>
      <c r="AI41" s="232">
        <v>1</v>
      </c>
      <c r="AJ41" s="232">
        <v>1</v>
      </c>
      <c r="AK41" s="232">
        <v>1</v>
      </c>
      <c r="AL41" s="232">
        <v>1</v>
      </c>
      <c r="AM41" s="232">
        <v>1</v>
      </c>
      <c r="AN41" s="232">
        <v>1</v>
      </c>
      <c r="AO41" s="232">
        <v>1</v>
      </c>
      <c r="AP41" s="232">
        <v>1</v>
      </c>
      <c r="AQ41" s="232">
        <v>1</v>
      </c>
      <c r="AR41" s="232">
        <v>1</v>
      </c>
      <c r="AS41" s="232">
        <v>1</v>
      </c>
      <c r="AT41" s="232">
        <v>4</v>
      </c>
      <c r="AU41" s="232">
        <v>6</v>
      </c>
      <c r="AV41" s="234">
        <v>7</v>
      </c>
    </row>
    <row r="42" spans="2:48" ht="14.5" x14ac:dyDescent="0.35">
      <c r="B42" s="738"/>
      <c r="C42" s="1" t="s">
        <v>194</v>
      </c>
      <c r="D42" s="223">
        <v>588.5</v>
      </c>
      <c r="E42" s="223">
        <v>596</v>
      </c>
      <c r="F42" s="223">
        <v>613.1</v>
      </c>
      <c r="G42" s="223">
        <v>671.5</v>
      </c>
      <c r="H42" s="223">
        <v>710.1</v>
      </c>
      <c r="I42" s="223">
        <v>709.8</v>
      </c>
      <c r="J42" s="223">
        <v>783</v>
      </c>
      <c r="K42" s="223">
        <v>809.2</v>
      </c>
      <c r="L42" s="223">
        <v>849.7</v>
      </c>
      <c r="M42" s="223">
        <v>835.1</v>
      </c>
      <c r="N42" s="223">
        <v>952.8</v>
      </c>
      <c r="O42" s="223">
        <v>1004.2</v>
      </c>
      <c r="P42" s="224">
        <v>986.28567999999996</v>
      </c>
      <c r="Q42" s="224">
        <v>1180.2235000000001</v>
      </c>
      <c r="R42" s="224">
        <v>1234.4905000000001</v>
      </c>
      <c r="S42" s="554">
        <f>100</f>
        <v>100</v>
      </c>
      <c r="T42" s="72">
        <f t="shared" si="7"/>
        <v>101.27442650807137</v>
      </c>
      <c r="U42" s="72">
        <f t="shared" si="7"/>
        <v>104.18011894647408</v>
      </c>
      <c r="V42" s="72">
        <f t="shared" si="7"/>
        <v>114.10365335598981</v>
      </c>
      <c r="W42" s="72">
        <f t="shared" si="7"/>
        <v>120.66270178419711</v>
      </c>
      <c r="X42" s="72">
        <f t="shared" si="7"/>
        <v>120.61172472387426</v>
      </c>
      <c r="Y42" s="72">
        <f t="shared" si="7"/>
        <v>133.05012744265082</v>
      </c>
      <c r="Z42" s="72">
        <f t="shared" si="7"/>
        <v>137.50212404418011</v>
      </c>
      <c r="AA42" s="72">
        <f t="shared" si="7"/>
        <v>144.3840271877655</v>
      </c>
      <c r="AB42" s="72">
        <f t="shared" si="14"/>
        <v>141.90314358538657</v>
      </c>
      <c r="AC42" s="72">
        <f t="shared" si="14"/>
        <v>161.90314358538657</v>
      </c>
      <c r="AD42" s="72">
        <f t="shared" si="14"/>
        <v>170.63721325403569</v>
      </c>
      <c r="AE42" s="72">
        <f t="shared" si="21"/>
        <v>167.59314868309261</v>
      </c>
      <c r="AF42" s="72">
        <f t="shared" si="22"/>
        <v>200.5477485131691</v>
      </c>
      <c r="AG42" s="73">
        <f t="shared" si="22"/>
        <v>209.7689889549703</v>
      </c>
      <c r="AH42" s="555">
        <v>1</v>
      </c>
      <c r="AI42" s="232">
        <v>1</v>
      </c>
      <c r="AJ42" s="232">
        <v>1</v>
      </c>
      <c r="AK42" s="232">
        <v>1</v>
      </c>
      <c r="AL42" s="232">
        <v>1</v>
      </c>
      <c r="AM42" s="232">
        <v>1</v>
      </c>
      <c r="AN42" s="232">
        <v>1</v>
      </c>
      <c r="AO42" s="232">
        <v>1</v>
      </c>
      <c r="AP42" s="232">
        <v>1</v>
      </c>
      <c r="AQ42" s="232">
        <v>1</v>
      </c>
      <c r="AR42" s="232">
        <v>1</v>
      </c>
      <c r="AS42" s="232">
        <v>1</v>
      </c>
      <c r="AT42" s="232">
        <v>4</v>
      </c>
      <c r="AU42" s="232">
        <v>6</v>
      </c>
      <c r="AV42" s="234">
        <v>7</v>
      </c>
    </row>
    <row r="43" spans="2:48" ht="14.5" x14ac:dyDescent="0.35">
      <c r="B43" s="738"/>
      <c r="C43" s="1" t="s">
        <v>195</v>
      </c>
      <c r="D43" s="223">
        <v>645.1</v>
      </c>
      <c r="E43" s="223">
        <v>624.9</v>
      </c>
      <c r="F43" s="223">
        <v>619</v>
      </c>
      <c r="G43" s="223">
        <v>650</v>
      </c>
      <c r="H43" s="223">
        <v>696.6</v>
      </c>
      <c r="I43" s="223">
        <v>723</v>
      </c>
      <c r="J43" s="223">
        <v>742.1</v>
      </c>
      <c r="K43" s="223">
        <v>755.9</v>
      </c>
      <c r="L43" s="223">
        <v>795.5</v>
      </c>
      <c r="M43" s="223">
        <v>908.4</v>
      </c>
      <c r="N43" s="223">
        <v>867.8</v>
      </c>
      <c r="O43" s="223">
        <v>941.4</v>
      </c>
      <c r="P43" s="224">
        <v>928.96608000000003</v>
      </c>
      <c r="Q43" s="224">
        <v>1151.5362</v>
      </c>
      <c r="R43" s="224">
        <v>1230.5333000000001</v>
      </c>
      <c r="S43" s="554">
        <f>100</f>
        <v>100</v>
      </c>
      <c r="T43" s="72">
        <f t="shared" si="7"/>
        <v>96.868702526740037</v>
      </c>
      <c r="U43" s="72">
        <f t="shared" si="7"/>
        <v>95.95411564098589</v>
      </c>
      <c r="V43" s="72">
        <f t="shared" si="7"/>
        <v>100.75957215935513</v>
      </c>
      <c r="W43" s="72">
        <f t="shared" si="7"/>
        <v>107.98325840954891</v>
      </c>
      <c r="X43" s="72">
        <f t="shared" si="7"/>
        <v>112.07564718648271</v>
      </c>
      <c r="Y43" s="72">
        <f t="shared" si="7"/>
        <v>115.03642846070376</v>
      </c>
      <c r="Z43" s="72">
        <f t="shared" si="7"/>
        <v>117.17563168501007</v>
      </c>
      <c r="AA43" s="72">
        <f t="shared" si="7"/>
        <v>123.31421485041078</v>
      </c>
      <c r="AB43" s="72">
        <f t="shared" si="14"/>
        <v>140.81537746085877</v>
      </c>
      <c r="AC43" s="72">
        <f t="shared" si="14"/>
        <v>134.52177956905905</v>
      </c>
      <c r="AD43" s="72">
        <f t="shared" si="14"/>
        <v>145.93086343202603</v>
      </c>
      <c r="AE43" s="72">
        <f t="shared" si="21"/>
        <v>144.00342272515888</v>
      </c>
      <c r="AF43" s="72">
        <f t="shared" si="22"/>
        <v>178.50506898155322</v>
      </c>
      <c r="AG43" s="73">
        <f t="shared" si="22"/>
        <v>190.75078282436832</v>
      </c>
      <c r="AH43" s="555">
        <v>1</v>
      </c>
      <c r="AI43" s="232">
        <v>1</v>
      </c>
      <c r="AJ43" s="232">
        <v>1</v>
      </c>
      <c r="AK43" s="232">
        <v>1</v>
      </c>
      <c r="AL43" s="232">
        <v>1</v>
      </c>
      <c r="AM43" s="232">
        <v>1</v>
      </c>
      <c r="AN43" s="232">
        <v>1</v>
      </c>
      <c r="AO43" s="232">
        <v>1</v>
      </c>
      <c r="AP43" s="232">
        <v>1</v>
      </c>
      <c r="AQ43" s="232">
        <v>1</v>
      </c>
      <c r="AR43" s="232">
        <v>1</v>
      </c>
      <c r="AS43" s="232">
        <v>1</v>
      </c>
      <c r="AT43" s="232">
        <v>4</v>
      </c>
      <c r="AU43" s="232">
        <v>6</v>
      </c>
      <c r="AV43" s="234">
        <v>7</v>
      </c>
    </row>
    <row r="44" spans="2:48" ht="14.5" x14ac:dyDescent="0.35">
      <c r="B44" s="738"/>
      <c r="C44" s="1" t="s">
        <v>196</v>
      </c>
      <c r="D44" s="223">
        <v>300.8</v>
      </c>
      <c r="E44" s="223">
        <v>294.60000000000002</v>
      </c>
      <c r="F44" s="223">
        <v>326.39999999999998</v>
      </c>
      <c r="G44" s="223">
        <v>313.89999999999998</v>
      </c>
      <c r="H44" s="223">
        <v>308.39999999999998</v>
      </c>
      <c r="I44" s="223">
        <v>287.8</v>
      </c>
      <c r="J44" s="223">
        <v>381.2</v>
      </c>
      <c r="K44" s="223">
        <v>369.8</v>
      </c>
      <c r="L44" s="223">
        <v>449.7</v>
      </c>
      <c r="M44" s="223">
        <v>452.3</v>
      </c>
      <c r="N44" s="223">
        <v>554.4</v>
      </c>
      <c r="O44" s="223">
        <v>574.70000000000005</v>
      </c>
      <c r="P44" s="224">
        <v>571.75383999999997</v>
      </c>
      <c r="Q44" s="224">
        <v>763.29107999999997</v>
      </c>
      <c r="R44" s="224">
        <v>816.79705999999999</v>
      </c>
      <c r="S44" s="554">
        <f>100</f>
        <v>100</v>
      </c>
      <c r="T44" s="72">
        <f t="shared" si="7"/>
        <v>97.938829787234056</v>
      </c>
      <c r="U44" s="72">
        <f t="shared" si="7"/>
        <v>108.51063829787232</v>
      </c>
      <c r="V44" s="72">
        <f t="shared" si="7"/>
        <v>104.35505319148935</v>
      </c>
      <c r="W44" s="72">
        <f t="shared" si="7"/>
        <v>102.52659574468083</v>
      </c>
      <c r="X44" s="72">
        <f t="shared" si="7"/>
        <v>95.678191489361694</v>
      </c>
      <c r="Y44" s="72">
        <f t="shared" si="7"/>
        <v>126.72872340425532</v>
      </c>
      <c r="Z44" s="72">
        <f t="shared" si="7"/>
        <v>122.93882978723404</v>
      </c>
      <c r="AA44" s="72">
        <f t="shared" si="7"/>
        <v>149.50132978723403</v>
      </c>
      <c r="AB44" s="72">
        <f t="shared" si="14"/>
        <v>150.36569148936169</v>
      </c>
      <c r="AC44" s="72">
        <f t="shared" si="14"/>
        <v>184.30851063829786</v>
      </c>
      <c r="AD44" s="72">
        <f t="shared" si="14"/>
        <v>191.05718085106383</v>
      </c>
      <c r="AE44" s="72">
        <f t="shared" ref="AE44:AE47" si="23">P44*100/$D44</f>
        <v>190.0777393617021</v>
      </c>
      <c r="AF44" s="72">
        <f t="shared" ref="AF44:AG47" si="24">Q44*100/$D44</f>
        <v>253.75368351063827</v>
      </c>
      <c r="AG44" s="73">
        <f t="shared" si="24"/>
        <v>271.54157579787233</v>
      </c>
      <c r="AH44" s="555">
        <v>1</v>
      </c>
      <c r="AI44" s="232">
        <v>1</v>
      </c>
      <c r="AJ44" s="232">
        <v>1</v>
      </c>
      <c r="AK44" s="232">
        <v>1</v>
      </c>
      <c r="AL44" s="232">
        <v>1</v>
      </c>
      <c r="AM44" s="232">
        <v>1</v>
      </c>
      <c r="AN44" s="232">
        <v>1</v>
      </c>
      <c r="AO44" s="232">
        <v>1</v>
      </c>
      <c r="AP44" s="232">
        <v>1</v>
      </c>
      <c r="AQ44" s="232">
        <v>1</v>
      </c>
      <c r="AR44" s="232">
        <v>1</v>
      </c>
      <c r="AS44" s="232">
        <v>1</v>
      </c>
      <c r="AT44" s="232">
        <v>4</v>
      </c>
      <c r="AU44" s="232">
        <v>6</v>
      </c>
      <c r="AV44" s="234">
        <v>7</v>
      </c>
    </row>
    <row r="45" spans="2:48" ht="14.5" x14ac:dyDescent="0.35">
      <c r="B45" s="738"/>
      <c r="C45" s="1" t="s">
        <v>197</v>
      </c>
      <c r="D45" s="223">
        <v>1951.3999999999999</v>
      </c>
      <c r="E45" s="223">
        <v>1857</v>
      </c>
      <c r="F45" s="223">
        <v>1885.6</v>
      </c>
      <c r="G45" s="223">
        <v>1962.6999999999998</v>
      </c>
      <c r="H45" s="223">
        <v>2107.7000000000003</v>
      </c>
      <c r="I45" s="223">
        <v>2067</v>
      </c>
      <c r="J45" s="223">
        <v>2314.7999999999997</v>
      </c>
      <c r="K45" s="223">
        <v>2421.5000000000005</v>
      </c>
      <c r="L45" s="223">
        <v>2623.6</v>
      </c>
      <c r="M45" s="223">
        <v>2789.0000000000005</v>
      </c>
      <c r="N45" s="223">
        <v>2972.2000000000003</v>
      </c>
      <c r="O45" s="223">
        <v>3324.9000000000005</v>
      </c>
      <c r="P45" s="224">
        <v>3303.1305600000001</v>
      </c>
      <c r="Q45" s="224">
        <v>4152.4346800000003</v>
      </c>
      <c r="R45" s="224">
        <v>4414.9664600000006</v>
      </c>
      <c r="S45" s="554">
        <f>100</f>
        <v>100</v>
      </c>
      <c r="T45" s="72">
        <f t="shared" si="7"/>
        <v>95.162447473608694</v>
      </c>
      <c r="U45" s="72">
        <f t="shared" si="7"/>
        <v>96.628061904273864</v>
      </c>
      <c r="V45" s="72">
        <f t="shared" si="7"/>
        <v>100.57907143589217</v>
      </c>
      <c r="W45" s="72">
        <f t="shared" si="7"/>
        <v>108.00963410884495</v>
      </c>
      <c r="X45" s="72">
        <f t="shared" si="7"/>
        <v>105.92395203443682</v>
      </c>
      <c r="Y45" s="72">
        <f t="shared" si="7"/>
        <v>118.622527416214</v>
      </c>
      <c r="Z45" s="72">
        <f t="shared" si="7"/>
        <v>124.09039663831099</v>
      </c>
      <c r="AA45" s="72">
        <f t="shared" si="7"/>
        <v>134.44706364661269</v>
      </c>
      <c r="AB45" s="72">
        <f t="shared" si="14"/>
        <v>142.9230296197602</v>
      </c>
      <c r="AC45" s="72">
        <f t="shared" si="14"/>
        <v>152.3111612175874</v>
      </c>
      <c r="AD45" s="72">
        <f t="shared" si="14"/>
        <v>170.38536435379731</v>
      </c>
      <c r="AE45" s="72">
        <f t="shared" si="23"/>
        <v>169.26978374500359</v>
      </c>
      <c r="AF45" s="72">
        <f t="shared" si="24"/>
        <v>212.79259403505179</v>
      </c>
      <c r="AG45" s="73">
        <f t="shared" si="24"/>
        <v>226.24610331044383</v>
      </c>
      <c r="AH45" s="555">
        <v>1</v>
      </c>
      <c r="AI45" s="232">
        <v>1</v>
      </c>
      <c r="AJ45" s="232">
        <v>1</v>
      </c>
      <c r="AK45" s="232">
        <v>1</v>
      </c>
      <c r="AL45" s="232">
        <v>1</v>
      </c>
      <c r="AM45" s="232">
        <v>1</v>
      </c>
      <c r="AN45" s="232">
        <v>1</v>
      </c>
      <c r="AO45" s="232">
        <v>1</v>
      </c>
      <c r="AP45" s="232">
        <v>1</v>
      </c>
      <c r="AQ45" s="232">
        <v>1</v>
      </c>
      <c r="AR45" s="232">
        <v>1</v>
      </c>
      <c r="AS45" s="232">
        <v>1</v>
      </c>
      <c r="AT45" s="232">
        <v>4</v>
      </c>
      <c r="AU45" s="232">
        <v>6</v>
      </c>
      <c r="AV45" s="234">
        <v>7</v>
      </c>
    </row>
    <row r="46" spans="2:48" ht="14.5" x14ac:dyDescent="0.35">
      <c r="B46" s="739"/>
      <c r="C46" s="8" t="s">
        <v>198</v>
      </c>
      <c r="D46" s="177">
        <v>1650.6</v>
      </c>
      <c r="E46" s="177">
        <v>1562.4</v>
      </c>
      <c r="F46" s="177">
        <v>1559.2</v>
      </c>
      <c r="G46" s="177">
        <v>1648.8</v>
      </c>
      <c r="H46" s="177">
        <v>1799.3000000000002</v>
      </c>
      <c r="I46" s="177">
        <v>1779.1999999999998</v>
      </c>
      <c r="J46" s="177">
        <v>1933.6</v>
      </c>
      <c r="K46" s="177">
        <v>2051.7000000000003</v>
      </c>
      <c r="L46" s="177">
        <v>2173.9</v>
      </c>
      <c r="M46" s="177">
        <v>2336.7000000000003</v>
      </c>
      <c r="N46" s="177">
        <v>2417.8000000000002</v>
      </c>
      <c r="O46" s="177">
        <v>2750.2000000000003</v>
      </c>
      <c r="P46" s="177">
        <v>2731.3767200000002</v>
      </c>
      <c r="Q46" s="177">
        <v>3389.1435999999999</v>
      </c>
      <c r="R46" s="177">
        <v>3598.1694000000002</v>
      </c>
      <c r="S46" s="554">
        <f>100</f>
        <v>100</v>
      </c>
      <c r="T46" s="72">
        <f t="shared" si="7"/>
        <v>94.656488549618331</v>
      </c>
      <c r="U46" s="72">
        <f t="shared" si="7"/>
        <v>94.462619653459356</v>
      </c>
      <c r="V46" s="72">
        <f t="shared" si="7"/>
        <v>99.890948745910578</v>
      </c>
      <c r="W46" s="72">
        <f t="shared" si="7"/>
        <v>109.00884526838728</v>
      </c>
      <c r="X46" s="72">
        <f t="shared" si="7"/>
        <v>107.7911062643887</v>
      </c>
      <c r="Y46" s="72">
        <f t="shared" si="7"/>
        <v>117.14528050405913</v>
      </c>
      <c r="Z46" s="72">
        <f t="shared" si="7"/>
        <v>124.30025445292624</v>
      </c>
      <c r="AA46" s="72">
        <f t="shared" si="7"/>
        <v>131.70362292499698</v>
      </c>
      <c r="AB46" s="72">
        <f t="shared" si="14"/>
        <v>141.56670301708473</v>
      </c>
      <c r="AC46" s="72">
        <f t="shared" si="14"/>
        <v>146.48006785411368</v>
      </c>
      <c r="AD46" s="72">
        <f t="shared" si="14"/>
        <v>166.61819944262695</v>
      </c>
      <c r="AE46" s="72">
        <f t="shared" si="23"/>
        <v>165.47780928147341</v>
      </c>
      <c r="AF46" s="72">
        <f t="shared" si="24"/>
        <v>205.32797770507693</v>
      </c>
      <c r="AG46" s="73">
        <f t="shared" si="24"/>
        <v>217.99160305343514</v>
      </c>
      <c r="AH46" s="555"/>
      <c r="AI46" s="232"/>
      <c r="AJ46" s="232"/>
      <c r="AK46" s="232"/>
      <c r="AL46" s="232"/>
      <c r="AM46" s="232"/>
      <c r="AN46" s="232"/>
      <c r="AO46" s="232"/>
      <c r="AP46" s="232"/>
      <c r="AQ46" s="232"/>
      <c r="AR46" s="232"/>
      <c r="AS46" s="232"/>
      <c r="AT46" s="232"/>
      <c r="AU46" s="232"/>
      <c r="AV46" s="234"/>
    </row>
    <row r="47" spans="2:48" ht="15" customHeight="1" x14ac:dyDescent="0.35">
      <c r="B47" s="738" t="s">
        <v>204</v>
      </c>
      <c r="C47" s="1" t="s">
        <v>193</v>
      </c>
      <c r="D47" s="223">
        <v>800.2</v>
      </c>
      <c r="E47" s="223">
        <v>712.3</v>
      </c>
      <c r="F47" s="223">
        <v>812.7</v>
      </c>
      <c r="G47" s="223">
        <v>1090.8</v>
      </c>
      <c r="H47" s="223">
        <v>955.9</v>
      </c>
      <c r="I47" s="223">
        <v>877.2</v>
      </c>
      <c r="J47" s="223">
        <v>998.9</v>
      </c>
      <c r="K47" s="223">
        <v>847.7</v>
      </c>
      <c r="L47" s="223">
        <v>996.1</v>
      </c>
      <c r="M47" s="223">
        <v>1018.4</v>
      </c>
      <c r="N47" s="223">
        <v>934.7</v>
      </c>
      <c r="O47" s="223">
        <v>892.8</v>
      </c>
      <c r="P47" s="224">
        <v>883.43186000000003</v>
      </c>
      <c r="Q47" s="224">
        <v>1099.3036999999999</v>
      </c>
      <c r="R47" s="224">
        <v>1158.1569999999999</v>
      </c>
      <c r="S47" s="554">
        <f>100</f>
        <v>100</v>
      </c>
      <c r="T47" s="72">
        <f t="shared" si="7"/>
        <v>89.015246188452878</v>
      </c>
      <c r="U47" s="72">
        <f t="shared" si="7"/>
        <v>101.56210947263183</v>
      </c>
      <c r="V47" s="72">
        <f t="shared" si="7"/>
        <v>136.31592101974505</v>
      </c>
      <c r="W47" s="72">
        <f t="shared" si="7"/>
        <v>119.45763559110222</v>
      </c>
      <c r="X47" s="72">
        <f t="shared" si="7"/>
        <v>109.62259435141215</v>
      </c>
      <c r="Y47" s="72">
        <f t="shared" si="7"/>
        <v>124.83129217695576</v>
      </c>
      <c r="Z47" s="72">
        <f t="shared" si="7"/>
        <v>105.93601599600099</v>
      </c>
      <c r="AA47" s="72">
        <f t="shared" si="7"/>
        <v>124.48137965508622</v>
      </c>
      <c r="AB47" s="72">
        <f t="shared" si="14"/>
        <v>127.26818295426143</v>
      </c>
      <c r="AC47" s="72">
        <f t="shared" si="14"/>
        <v>116.80829792551862</v>
      </c>
      <c r="AD47" s="72">
        <f t="shared" si="14"/>
        <v>111.57210697325668</v>
      </c>
      <c r="AE47" s="72">
        <f t="shared" si="23"/>
        <v>110.40138215446137</v>
      </c>
      <c r="AF47" s="72">
        <f t="shared" si="24"/>
        <v>137.3786178455386</v>
      </c>
      <c r="AG47" s="73">
        <f t="shared" si="24"/>
        <v>144.7334416395901</v>
      </c>
      <c r="AH47" s="555">
        <v>1</v>
      </c>
      <c r="AI47" s="232">
        <v>1</v>
      </c>
      <c r="AJ47" s="232">
        <v>1</v>
      </c>
      <c r="AK47" s="232">
        <v>1</v>
      </c>
      <c r="AL47" s="232">
        <v>1</v>
      </c>
      <c r="AM47" s="232">
        <v>1</v>
      </c>
      <c r="AN47" s="232">
        <v>1</v>
      </c>
      <c r="AO47" s="232">
        <v>1</v>
      </c>
      <c r="AP47" s="232">
        <v>1</v>
      </c>
      <c r="AQ47" s="232">
        <v>1</v>
      </c>
      <c r="AR47" s="232">
        <v>1</v>
      </c>
      <c r="AS47" s="232">
        <v>1</v>
      </c>
      <c r="AT47" s="232">
        <v>4</v>
      </c>
      <c r="AU47" s="232">
        <v>6</v>
      </c>
      <c r="AV47" s="234">
        <v>7</v>
      </c>
    </row>
    <row r="48" spans="2:48" ht="14.5" x14ac:dyDescent="0.35">
      <c r="B48" s="738"/>
      <c r="C48" s="1" t="s">
        <v>194</v>
      </c>
      <c r="D48" s="223">
        <v>1528.3</v>
      </c>
      <c r="E48" s="223">
        <v>813.4</v>
      </c>
      <c r="F48" s="223">
        <v>895</v>
      </c>
      <c r="G48" s="223">
        <v>1041</v>
      </c>
      <c r="H48" s="223">
        <v>1172.2</v>
      </c>
      <c r="I48" s="223">
        <v>1304.3</v>
      </c>
      <c r="J48" s="223">
        <v>1372.6</v>
      </c>
      <c r="K48" s="223">
        <v>1220.2</v>
      </c>
      <c r="L48" s="223">
        <v>1435.9</v>
      </c>
      <c r="M48" s="223">
        <v>1201.8</v>
      </c>
      <c r="N48" s="223">
        <v>1253.5999999999999</v>
      </c>
      <c r="O48" s="223">
        <v>1287.5999999999999</v>
      </c>
      <c r="P48" s="224">
        <v>1274.1235999999999</v>
      </c>
      <c r="Q48" s="224">
        <v>1512.8857</v>
      </c>
      <c r="R48" s="224">
        <v>1584.5748000000001</v>
      </c>
      <c r="S48" s="554">
        <f>100</f>
        <v>100</v>
      </c>
      <c r="T48" s="72">
        <f t="shared" si="7"/>
        <v>53.222534842635611</v>
      </c>
      <c r="U48" s="72">
        <f t="shared" si="7"/>
        <v>58.561800693581105</v>
      </c>
      <c r="V48" s="72">
        <f t="shared" si="7"/>
        <v>68.114898907282608</v>
      </c>
      <c r="W48" s="72">
        <f t="shared" si="7"/>
        <v>76.699600863704774</v>
      </c>
      <c r="X48" s="72">
        <f t="shared" si="7"/>
        <v>85.343191781718247</v>
      </c>
      <c r="Y48" s="72">
        <f t="shared" si="7"/>
        <v>89.812209644703273</v>
      </c>
      <c r="Z48" s="72">
        <f t="shared" si="7"/>
        <v>79.840345481908003</v>
      </c>
      <c r="AA48" s="72">
        <f t="shared" si="7"/>
        <v>93.954066609958787</v>
      </c>
      <c r="AB48" s="72">
        <f t="shared" si="14"/>
        <v>78.636393378263435</v>
      </c>
      <c r="AC48" s="72">
        <f t="shared" si="14"/>
        <v>82.025780278741081</v>
      </c>
      <c r="AD48" s="72">
        <f t="shared" si="14"/>
        <v>84.250474383301707</v>
      </c>
      <c r="AE48" s="72">
        <f t="shared" ref="AE48:AE51" si="25">P48*100/$D48</f>
        <v>83.368684158869328</v>
      </c>
      <c r="AF48" s="72">
        <f t="shared" ref="AF48:AG51" si="26">Q48*100/$D48</f>
        <v>98.991408754825628</v>
      </c>
      <c r="AG48" s="73">
        <f t="shared" si="26"/>
        <v>103.68218281750966</v>
      </c>
      <c r="AH48" s="555">
        <v>1</v>
      </c>
      <c r="AI48" s="232">
        <v>1</v>
      </c>
      <c r="AJ48" s="232">
        <v>1</v>
      </c>
      <c r="AK48" s="232">
        <v>1</v>
      </c>
      <c r="AL48" s="232">
        <v>1</v>
      </c>
      <c r="AM48" s="232">
        <v>1</v>
      </c>
      <c r="AN48" s="232">
        <v>1</v>
      </c>
      <c r="AO48" s="232">
        <v>1</v>
      </c>
      <c r="AP48" s="232">
        <v>1</v>
      </c>
      <c r="AQ48" s="232">
        <v>1</v>
      </c>
      <c r="AR48" s="232">
        <v>1</v>
      </c>
      <c r="AS48" s="232">
        <v>1</v>
      </c>
      <c r="AT48" s="232">
        <v>4</v>
      </c>
      <c r="AU48" s="232">
        <v>6</v>
      </c>
      <c r="AV48" s="234">
        <v>7</v>
      </c>
    </row>
    <row r="49" spans="2:48" ht="14.5" x14ac:dyDescent="0.35">
      <c r="B49" s="738"/>
      <c r="C49" s="1" t="s">
        <v>195</v>
      </c>
      <c r="D49" s="223">
        <v>832.6</v>
      </c>
      <c r="E49" s="223">
        <v>1086.2</v>
      </c>
      <c r="F49" s="223">
        <v>1664.6</v>
      </c>
      <c r="G49" s="224">
        <v>1761</v>
      </c>
      <c r="H49" s="224">
        <v>1285</v>
      </c>
      <c r="I49" s="224">
        <v>2154</v>
      </c>
      <c r="J49" s="224">
        <v>2304.1822999999999</v>
      </c>
      <c r="K49" s="224">
        <v>1940.7786000000001</v>
      </c>
      <c r="L49" s="224">
        <v>2115.4780999999998</v>
      </c>
      <c r="M49" s="224">
        <v>2350.8256999999999</v>
      </c>
      <c r="N49" s="224">
        <v>2534.4603000000002</v>
      </c>
      <c r="O49" s="224">
        <v>2439.5153</v>
      </c>
      <c r="P49" s="224">
        <v>2456.3618999999999</v>
      </c>
      <c r="Q49" s="224">
        <v>2997.6664000000001</v>
      </c>
      <c r="R49" s="224">
        <v>3195.6979999999999</v>
      </c>
      <c r="S49" s="554">
        <f>100</f>
        <v>100</v>
      </c>
      <c r="T49" s="72">
        <f t="shared" si="7"/>
        <v>130.45880374729762</v>
      </c>
      <c r="U49" s="72">
        <f t="shared" si="7"/>
        <v>199.92793658419407</v>
      </c>
      <c r="V49" s="72">
        <f t="shared" si="7"/>
        <v>211.5061253903435</v>
      </c>
      <c r="W49" s="72">
        <f t="shared" si="7"/>
        <v>154.33581551765553</v>
      </c>
      <c r="X49" s="72">
        <f t="shared" si="7"/>
        <v>258.70766274321403</v>
      </c>
      <c r="Y49" s="72">
        <f t="shared" si="7"/>
        <v>276.74541196252699</v>
      </c>
      <c r="Z49" s="72">
        <f t="shared" si="7"/>
        <v>233.09855873168388</v>
      </c>
      <c r="AA49" s="72">
        <f t="shared" si="7"/>
        <v>254.08096324765791</v>
      </c>
      <c r="AB49" s="72">
        <f t="shared" si="14"/>
        <v>282.34754984386257</v>
      </c>
      <c r="AC49" s="72">
        <f t="shared" si="14"/>
        <v>304.40311073744897</v>
      </c>
      <c r="AD49" s="72">
        <f t="shared" si="14"/>
        <v>292.99967571462884</v>
      </c>
      <c r="AE49" s="72">
        <f t="shared" si="25"/>
        <v>295.02304828248856</v>
      </c>
      <c r="AF49" s="72">
        <f t="shared" si="26"/>
        <v>360.03680038433822</v>
      </c>
      <c r="AG49" s="73">
        <f t="shared" si="26"/>
        <v>383.82152294018732</v>
      </c>
      <c r="AH49" s="555">
        <v>1</v>
      </c>
      <c r="AI49" s="232">
        <v>1</v>
      </c>
      <c r="AJ49" s="232">
        <v>1</v>
      </c>
      <c r="AK49" s="232">
        <v>4</v>
      </c>
      <c r="AL49" s="232">
        <v>4</v>
      </c>
      <c r="AM49" s="232">
        <v>4</v>
      </c>
      <c r="AN49" s="232">
        <v>4</v>
      </c>
      <c r="AO49" s="232">
        <v>4</v>
      </c>
      <c r="AP49" s="232">
        <v>4</v>
      </c>
      <c r="AQ49" s="232">
        <v>4</v>
      </c>
      <c r="AR49" s="232">
        <v>4</v>
      </c>
      <c r="AS49" s="232">
        <v>4</v>
      </c>
      <c r="AT49" s="232">
        <v>4</v>
      </c>
      <c r="AU49" s="232">
        <v>6</v>
      </c>
      <c r="AV49" s="234">
        <v>7</v>
      </c>
    </row>
    <row r="50" spans="2:48" ht="14.5" x14ac:dyDescent="0.35">
      <c r="B50" s="738"/>
      <c r="C50" s="1" t="s">
        <v>196</v>
      </c>
      <c r="D50" s="223">
        <v>374.3</v>
      </c>
      <c r="E50" s="223">
        <v>436.8</v>
      </c>
      <c r="F50" s="223">
        <v>453.1</v>
      </c>
      <c r="G50" s="224">
        <v>876</v>
      </c>
      <c r="H50" s="224">
        <v>1144</v>
      </c>
      <c r="I50" s="224">
        <v>563</v>
      </c>
      <c r="J50" s="224">
        <v>725.51782000000003</v>
      </c>
      <c r="K50" s="224">
        <v>625.32118000000003</v>
      </c>
      <c r="L50" s="224">
        <v>660.22191999999995</v>
      </c>
      <c r="M50" s="224">
        <v>750.97419000000002</v>
      </c>
      <c r="N50" s="224">
        <v>820.63964999999996</v>
      </c>
      <c r="O50" s="224">
        <v>783.28498000000002</v>
      </c>
      <c r="P50" s="224">
        <v>788.66486999999995</v>
      </c>
      <c r="Q50" s="224">
        <v>1021.8319</v>
      </c>
      <c r="R50" s="224">
        <v>1083.3782000000001</v>
      </c>
      <c r="S50" s="554">
        <f>100</f>
        <v>100</v>
      </c>
      <c r="T50" s="72">
        <f t="shared" si="7"/>
        <v>116.69783596045951</v>
      </c>
      <c r="U50" s="72">
        <f t="shared" si="7"/>
        <v>121.05263157894737</v>
      </c>
      <c r="V50" s="72">
        <f t="shared" si="7"/>
        <v>234.03686882180068</v>
      </c>
      <c r="W50" s="72">
        <f t="shared" si="7"/>
        <v>305.6371894202511</v>
      </c>
      <c r="X50" s="72">
        <f t="shared" si="7"/>
        <v>150.4141063318194</v>
      </c>
      <c r="Y50" s="72">
        <f t="shared" si="7"/>
        <v>193.83324071600322</v>
      </c>
      <c r="Z50" s="72">
        <f t="shared" si="7"/>
        <v>167.06416777985572</v>
      </c>
      <c r="AA50" s="72">
        <f t="shared" si="7"/>
        <v>176.38843708255408</v>
      </c>
      <c r="AB50" s="72">
        <f t="shared" si="14"/>
        <v>200.63430136254343</v>
      </c>
      <c r="AC50" s="72">
        <f t="shared" si="14"/>
        <v>219.24650013358269</v>
      </c>
      <c r="AD50" s="72">
        <f t="shared" si="14"/>
        <v>209.26662570130912</v>
      </c>
      <c r="AE50" s="72">
        <f t="shared" si="25"/>
        <v>210.70394603259416</v>
      </c>
      <c r="AF50" s="72">
        <f t="shared" si="26"/>
        <v>272.99810312583492</v>
      </c>
      <c r="AG50" s="73">
        <f t="shared" si="26"/>
        <v>289.44114346780657</v>
      </c>
      <c r="AH50" s="555">
        <v>1</v>
      </c>
      <c r="AI50" s="232">
        <v>1</v>
      </c>
      <c r="AJ50" s="232">
        <v>1</v>
      </c>
      <c r="AK50" s="232">
        <v>4</v>
      </c>
      <c r="AL50" s="232">
        <v>4</v>
      </c>
      <c r="AM50" s="232">
        <v>4</v>
      </c>
      <c r="AN50" s="232">
        <v>4</v>
      </c>
      <c r="AO50" s="232">
        <v>4</v>
      </c>
      <c r="AP50" s="232">
        <v>4</v>
      </c>
      <c r="AQ50" s="232">
        <v>4</v>
      </c>
      <c r="AR50" s="232">
        <v>4</v>
      </c>
      <c r="AS50" s="232">
        <v>4</v>
      </c>
      <c r="AT50" s="232">
        <v>4</v>
      </c>
      <c r="AU50" s="232">
        <v>6</v>
      </c>
      <c r="AV50" s="234">
        <v>7</v>
      </c>
    </row>
    <row r="51" spans="2:48" ht="14.5" x14ac:dyDescent="0.35">
      <c r="B51" s="738"/>
      <c r="C51" s="1" t="s">
        <v>197</v>
      </c>
      <c r="D51" s="223">
        <v>3535.4</v>
      </c>
      <c r="E51" s="223">
        <v>3048.7</v>
      </c>
      <c r="F51" s="223">
        <v>3825.4</v>
      </c>
      <c r="G51" s="223">
        <v>4768.8</v>
      </c>
      <c r="H51" s="223">
        <v>4557.1000000000004</v>
      </c>
      <c r="I51" s="223">
        <v>4898.5</v>
      </c>
      <c r="J51" s="223">
        <v>5401.2001200000004</v>
      </c>
      <c r="K51" s="223">
        <v>4633.9997800000001</v>
      </c>
      <c r="L51" s="223">
        <v>5207.7000200000002</v>
      </c>
      <c r="M51" s="223">
        <v>5321.9998900000001</v>
      </c>
      <c r="N51" s="223">
        <v>5543.39995</v>
      </c>
      <c r="O51" s="223">
        <v>5403.20028</v>
      </c>
      <c r="P51" s="224">
        <v>5402.5822299999991</v>
      </c>
      <c r="Q51" s="224">
        <v>6631.6877000000004</v>
      </c>
      <c r="R51" s="224">
        <v>7021.808</v>
      </c>
      <c r="S51" s="554">
        <f>100</f>
        <v>100</v>
      </c>
      <c r="T51" s="72">
        <f t="shared" si="7"/>
        <v>86.23352378797307</v>
      </c>
      <c r="U51" s="72">
        <f t="shared" si="7"/>
        <v>108.20274933529444</v>
      </c>
      <c r="V51" s="72">
        <f t="shared" si="7"/>
        <v>134.88714148328336</v>
      </c>
      <c r="W51" s="72">
        <f t="shared" si="7"/>
        <v>128.89913446851844</v>
      </c>
      <c r="X51" s="72">
        <f t="shared" si="7"/>
        <v>138.55575041013745</v>
      </c>
      <c r="Y51" s="72">
        <f t="shared" si="7"/>
        <v>152.77479549697347</v>
      </c>
      <c r="Z51" s="72">
        <f t="shared" si="7"/>
        <v>131.07427108672286</v>
      </c>
      <c r="AA51" s="72">
        <f t="shared" si="7"/>
        <v>147.30157888782034</v>
      </c>
      <c r="AB51" s="72">
        <f t="shared" si="14"/>
        <v>150.53458986253324</v>
      </c>
      <c r="AC51" s="72">
        <f t="shared" si="14"/>
        <v>156.79696639701305</v>
      </c>
      <c r="AD51" s="72">
        <f t="shared" si="14"/>
        <v>152.83137070769928</v>
      </c>
      <c r="AE51" s="72">
        <f t="shared" si="25"/>
        <v>152.81388895174516</v>
      </c>
      <c r="AF51" s="72">
        <f t="shared" si="26"/>
        <v>187.5795581829496</v>
      </c>
      <c r="AG51" s="73">
        <f t="shared" si="26"/>
        <v>198.61424449850088</v>
      </c>
      <c r="AH51" s="555">
        <v>1</v>
      </c>
      <c r="AI51" s="232">
        <v>1</v>
      </c>
      <c r="AJ51" s="232">
        <v>1</v>
      </c>
      <c r="AK51" s="232">
        <v>1</v>
      </c>
      <c r="AL51" s="232">
        <v>1</v>
      </c>
      <c r="AM51" s="232">
        <v>1</v>
      </c>
      <c r="AN51" s="232">
        <v>1</v>
      </c>
      <c r="AO51" s="232">
        <v>1</v>
      </c>
      <c r="AP51" s="232">
        <v>1</v>
      </c>
      <c r="AQ51" s="232">
        <v>1</v>
      </c>
      <c r="AR51" s="232">
        <v>1</v>
      </c>
      <c r="AS51" s="232">
        <v>1</v>
      </c>
      <c r="AT51" s="232">
        <v>4</v>
      </c>
      <c r="AU51" s="232">
        <v>6</v>
      </c>
      <c r="AV51" s="234">
        <v>7</v>
      </c>
    </row>
    <row r="52" spans="2:48" ht="14.5" x14ac:dyDescent="0.35">
      <c r="B52" s="738"/>
      <c r="C52" s="1" t="s">
        <v>198</v>
      </c>
      <c r="D52" s="177">
        <v>3161.1</v>
      </c>
      <c r="E52" s="177">
        <v>2611.8999999999996</v>
      </c>
      <c r="F52" s="177">
        <v>3372.3</v>
      </c>
      <c r="G52" s="177">
        <v>3892.8</v>
      </c>
      <c r="H52" s="177">
        <v>3413.1</v>
      </c>
      <c r="I52" s="177">
        <v>4335.5</v>
      </c>
      <c r="J52" s="177">
        <v>4675.6823000000004</v>
      </c>
      <c r="K52" s="177">
        <v>4008.6786000000002</v>
      </c>
      <c r="L52" s="177">
        <v>4547.4781000000003</v>
      </c>
      <c r="M52" s="177">
        <v>4571.0257000000001</v>
      </c>
      <c r="N52" s="177">
        <v>4722.7602999999999</v>
      </c>
      <c r="O52" s="177">
        <v>4619.9152999999997</v>
      </c>
      <c r="P52" s="177">
        <v>4613.9173599999995</v>
      </c>
      <c r="Q52" s="177">
        <v>5609.8558000000003</v>
      </c>
      <c r="R52" s="177">
        <v>5938.4297999999999</v>
      </c>
      <c r="S52" s="554">
        <f>100</f>
        <v>100</v>
      </c>
      <c r="T52" s="72">
        <f t="shared" si="7"/>
        <v>82.62630097118091</v>
      </c>
      <c r="U52" s="72">
        <f t="shared" si="7"/>
        <v>106.6812185631584</v>
      </c>
      <c r="V52" s="72">
        <f t="shared" si="7"/>
        <v>123.14700578912404</v>
      </c>
      <c r="W52" s="72">
        <f t="shared" si="7"/>
        <v>107.97190851285946</v>
      </c>
      <c r="X52" s="72">
        <f t="shared" si="7"/>
        <v>137.15162443453229</v>
      </c>
      <c r="Y52" s="72">
        <f t="shared" si="7"/>
        <v>147.91314099522319</v>
      </c>
      <c r="Z52" s="72">
        <f t="shared" si="7"/>
        <v>126.81277403435514</v>
      </c>
      <c r="AA52" s="72">
        <f t="shared" si="7"/>
        <v>143.85745784695203</v>
      </c>
      <c r="AB52" s="72">
        <f t="shared" si="14"/>
        <v>144.60237575527506</v>
      </c>
      <c r="AC52" s="72">
        <f t="shared" si="14"/>
        <v>149.40243269747873</v>
      </c>
      <c r="AD52" s="72">
        <f t="shared" si="14"/>
        <v>146.14897662206192</v>
      </c>
      <c r="AE52" s="72">
        <f t="shared" ref="AE52:AE55" si="27">P52*100/$D52</f>
        <v>145.95923444370629</v>
      </c>
      <c r="AF52" s="72">
        <f t="shared" ref="AF52:AG55" si="28">Q52*100/$D52</f>
        <v>177.46530638069029</v>
      </c>
      <c r="AG52" s="73">
        <f t="shared" si="28"/>
        <v>187.8595995065009</v>
      </c>
      <c r="AH52" s="555"/>
      <c r="AI52" s="232"/>
      <c r="AJ52" s="232"/>
      <c r="AK52" s="232"/>
      <c r="AL52" s="232"/>
      <c r="AM52" s="232"/>
      <c r="AN52" s="232"/>
      <c r="AO52" s="232"/>
      <c r="AP52" s="232"/>
      <c r="AQ52" s="232"/>
      <c r="AR52" s="232"/>
      <c r="AS52" s="232"/>
      <c r="AT52" s="232"/>
      <c r="AU52" s="232"/>
      <c r="AV52" s="234"/>
    </row>
    <row r="53" spans="2:48" ht="15" customHeight="1" x14ac:dyDescent="0.35">
      <c r="B53" s="740" t="s">
        <v>205</v>
      </c>
      <c r="C53" s="7" t="s">
        <v>193</v>
      </c>
      <c r="D53" s="223">
        <v>93.8</v>
      </c>
      <c r="E53" s="223">
        <v>71.8</v>
      </c>
      <c r="F53" s="223">
        <v>85.2</v>
      </c>
      <c r="G53" s="223">
        <v>94.8</v>
      </c>
      <c r="H53" s="223">
        <v>99.6</v>
      </c>
      <c r="I53" s="223">
        <v>85.7</v>
      </c>
      <c r="J53" s="223">
        <v>94.3</v>
      </c>
      <c r="K53" s="223">
        <v>103.7</v>
      </c>
      <c r="L53" s="223">
        <v>98</v>
      </c>
      <c r="M53" s="223">
        <v>102.2</v>
      </c>
      <c r="N53" s="223">
        <v>108.7</v>
      </c>
      <c r="O53" s="223">
        <v>104.2</v>
      </c>
      <c r="P53" s="224">
        <v>104.18389999999999</v>
      </c>
      <c r="Q53" s="224">
        <v>125.98132</v>
      </c>
      <c r="R53" s="224">
        <v>131.04184000000001</v>
      </c>
      <c r="S53" s="554">
        <f>100</f>
        <v>100</v>
      </c>
      <c r="T53" s="72">
        <f t="shared" si="7"/>
        <v>76.545842217484008</v>
      </c>
      <c r="U53" s="72">
        <f t="shared" si="7"/>
        <v>90.8315565031983</v>
      </c>
      <c r="V53" s="72">
        <f t="shared" si="7"/>
        <v>101.06609808102345</v>
      </c>
      <c r="W53" s="72">
        <f t="shared" si="7"/>
        <v>106.18336886993603</v>
      </c>
      <c r="X53" s="72">
        <f t="shared" si="7"/>
        <v>91.364605543710027</v>
      </c>
      <c r="Y53" s="72">
        <f t="shared" si="7"/>
        <v>100.53304904051173</v>
      </c>
      <c r="Z53" s="72">
        <f t="shared" si="7"/>
        <v>110.5543710021322</v>
      </c>
      <c r="AA53" s="72">
        <f t="shared" si="7"/>
        <v>104.47761194029852</v>
      </c>
      <c r="AB53" s="72">
        <f t="shared" si="14"/>
        <v>108.95522388059702</v>
      </c>
      <c r="AC53" s="72">
        <f t="shared" si="14"/>
        <v>115.88486140724947</v>
      </c>
      <c r="AD53" s="72">
        <f t="shared" si="14"/>
        <v>111.08742004264393</v>
      </c>
      <c r="AE53" s="72">
        <f t="shared" si="27"/>
        <v>111.07025586353944</v>
      </c>
      <c r="AF53" s="72">
        <f t="shared" si="28"/>
        <v>134.30844349680171</v>
      </c>
      <c r="AG53" s="73">
        <f t="shared" si="28"/>
        <v>139.70345415778255</v>
      </c>
      <c r="AH53" s="555">
        <v>1</v>
      </c>
      <c r="AI53" s="232">
        <v>1</v>
      </c>
      <c r="AJ53" s="232">
        <v>1</v>
      </c>
      <c r="AK53" s="232">
        <v>1</v>
      </c>
      <c r="AL53" s="232">
        <v>1</v>
      </c>
      <c r="AM53" s="232">
        <v>1</v>
      </c>
      <c r="AN53" s="232">
        <v>1</v>
      </c>
      <c r="AO53" s="232">
        <v>1</v>
      </c>
      <c r="AP53" s="232">
        <v>1</v>
      </c>
      <c r="AQ53" s="232">
        <v>1</v>
      </c>
      <c r="AR53" s="232">
        <v>1</v>
      </c>
      <c r="AS53" s="232">
        <v>1</v>
      </c>
      <c r="AT53" s="232">
        <v>4</v>
      </c>
      <c r="AU53" s="232">
        <v>6</v>
      </c>
      <c r="AV53" s="234">
        <v>7</v>
      </c>
    </row>
    <row r="54" spans="2:48" ht="14.5" x14ac:dyDescent="0.35">
      <c r="B54" s="738"/>
      <c r="C54" s="1" t="s">
        <v>194</v>
      </c>
      <c r="D54" s="223">
        <v>174.6</v>
      </c>
      <c r="E54" s="223">
        <v>182.4</v>
      </c>
      <c r="F54" s="223">
        <v>204.7</v>
      </c>
      <c r="G54" s="223">
        <v>215.9</v>
      </c>
      <c r="H54" s="223">
        <v>209.9</v>
      </c>
      <c r="I54" s="223">
        <v>192.8</v>
      </c>
      <c r="J54" s="223">
        <v>214.2</v>
      </c>
      <c r="K54" s="223">
        <v>235.2</v>
      </c>
      <c r="L54" s="223">
        <v>256.39999999999998</v>
      </c>
      <c r="M54" s="223">
        <v>242.1</v>
      </c>
      <c r="N54" s="223">
        <v>240</v>
      </c>
      <c r="O54" s="223">
        <v>250.4</v>
      </c>
      <c r="P54" s="224">
        <v>250.36806000000001</v>
      </c>
      <c r="Q54" s="224">
        <v>288.89127000000002</v>
      </c>
      <c r="R54" s="224">
        <v>299.72681</v>
      </c>
      <c r="S54" s="554">
        <f>100</f>
        <v>100</v>
      </c>
      <c r="T54" s="72">
        <f t="shared" si="7"/>
        <v>104.46735395189003</v>
      </c>
      <c r="U54" s="72">
        <f t="shared" si="7"/>
        <v>117.23940435280642</v>
      </c>
      <c r="V54" s="72">
        <f t="shared" si="7"/>
        <v>123.6540664375716</v>
      </c>
      <c r="W54" s="72">
        <f t="shared" si="7"/>
        <v>120.21764032073311</v>
      </c>
      <c r="X54" s="72">
        <f t="shared" si="7"/>
        <v>110.42382588774342</v>
      </c>
      <c r="Y54" s="72">
        <f t="shared" si="7"/>
        <v>122.68041237113403</v>
      </c>
      <c r="Z54" s="72">
        <f t="shared" si="7"/>
        <v>134.70790378006873</v>
      </c>
      <c r="AA54" s="72">
        <f t="shared" si="7"/>
        <v>146.84994272623138</v>
      </c>
      <c r="AB54" s="72">
        <f t="shared" si="14"/>
        <v>138.65979381443299</v>
      </c>
      <c r="AC54" s="72">
        <f t="shared" si="14"/>
        <v>137.45704467353951</v>
      </c>
      <c r="AD54" s="72">
        <f t="shared" si="14"/>
        <v>143.4135166093929</v>
      </c>
      <c r="AE54" s="72">
        <f t="shared" si="27"/>
        <v>143.39522336769761</v>
      </c>
      <c r="AF54" s="72">
        <f t="shared" si="28"/>
        <v>165.45891752577322</v>
      </c>
      <c r="AG54" s="73">
        <f t="shared" si="28"/>
        <v>171.66483963344788</v>
      </c>
      <c r="AH54" s="555">
        <v>1</v>
      </c>
      <c r="AI54" s="232">
        <v>1</v>
      </c>
      <c r="AJ54" s="232">
        <v>1</v>
      </c>
      <c r="AK54" s="232">
        <v>1</v>
      </c>
      <c r="AL54" s="232">
        <v>1</v>
      </c>
      <c r="AM54" s="232">
        <v>1</v>
      </c>
      <c r="AN54" s="232">
        <v>1</v>
      </c>
      <c r="AO54" s="232">
        <v>1</v>
      </c>
      <c r="AP54" s="232">
        <v>1</v>
      </c>
      <c r="AQ54" s="232">
        <v>1</v>
      </c>
      <c r="AR54" s="232">
        <v>1</v>
      </c>
      <c r="AS54" s="232">
        <v>1</v>
      </c>
      <c r="AT54" s="232">
        <v>4</v>
      </c>
      <c r="AU54" s="232">
        <v>6</v>
      </c>
      <c r="AV54" s="234">
        <v>7</v>
      </c>
    </row>
    <row r="55" spans="2:48" ht="14.5" x14ac:dyDescent="0.35">
      <c r="B55" s="738"/>
      <c r="C55" s="1" t="s">
        <v>195</v>
      </c>
      <c r="D55" s="223">
        <v>313.89999999999998</v>
      </c>
      <c r="E55" s="223">
        <v>302.2</v>
      </c>
      <c r="F55" s="223">
        <v>332.3</v>
      </c>
      <c r="G55" s="223">
        <v>352.6</v>
      </c>
      <c r="H55" s="223">
        <v>322.2</v>
      </c>
      <c r="I55" s="223">
        <v>319.7</v>
      </c>
      <c r="J55" s="223">
        <v>351</v>
      </c>
      <c r="K55" s="223">
        <v>371.8</v>
      </c>
      <c r="L55" s="223">
        <v>383.8</v>
      </c>
      <c r="M55" s="223">
        <v>419.1</v>
      </c>
      <c r="N55" s="223">
        <v>427.9</v>
      </c>
      <c r="O55" s="223">
        <v>437.8</v>
      </c>
      <c r="P55" s="224">
        <v>437.73746999999997</v>
      </c>
      <c r="Q55" s="224">
        <v>519.11735999999996</v>
      </c>
      <c r="R55" s="224">
        <v>543.12036000000001</v>
      </c>
      <c r="S55" s="554">
        <f>100</f>
        <v>100</v>
      </c>
      <c r="T55" s="72">
        <f t="shared" si="7"/>
        <v>96.272698311564199</v>
      </c>
      <c r="U55" s="72">
        <f t="shared" si="7"/>
        <v>105.86173940745461</v>
      </c>
      <c r="V55" s="72">
        <f t="shared" si="7"/>
        <v>112.32876712328768</v>
      </c>
      <c r="W55" s="72">
        <f t="shared" si="7"/>
        <v>102.64415418923225</v>
      </c>
      <c r="X55" s="72">
        <f t="shared" si="7"/>
        <v>101.84772220452373</v>
      </c>
      <c r="Y55" s="72">
        <f t="shared" si="7"/>
        <v>111.81905065307424</v>
      </c>
      <c r="Z55" s="72">
        <f t="shared" si="7"/>
        <v>118.44536476584901</v>
      </c>
      <c r="AA55" s="72">
        <f t="shared" si="7"/>
        <v>122.26823829244984</v>
      </c>
      <c r="AB55" s="72">
        <f t="shared" si="14"/>
        <v>133.51385791653394</v>
      </c>
      <c r="AC55" s="72">
        <f t="shared" si="14"/>
        <v>136.31729850270787</v>
      </c>
      <c r="AD55" s="72">
        <f t="shared" si="14"/>
        <v>139.47116916215356</v>
      </c>
      <c r="AE55" s="72">
        <f t="shared" si="27"/>
        <v>139.45124880535201</v>
      </c>
      <c r="AF55" s="72">
        <f t="shared" si="28"/>
        <v>165.376667728576</v>
      </c>
      <c r="AG55" s="73">
        <f t="shared" si="28"/>
        <v>173.0233705001593</v>
      </c>
      <c r="AH55" s="555">
        <v>1</v>
      </c>
      <c r="AI55" s="232">
        <v>1</v>
      </c>
      <c r="AJ55" s="232">
        <v>1</v>
      </c>
      <c r="AK55" s="232">
        <v>1</v>
      </c>
      <c r="AL55" s="232">
        <v>1</v>
      </c>
      <c r="AM55" s="232">
        <v>1</v>
      </c>
      <c r="AN55" s="232">
        <v>1</v>
      </c>
      <c r="AO55" s="232">
        <v>1</v>
      </c>
      <c r="AP55" s="232">
        <v>1</v>
      </c>
      <c r="AQ55" s="232">
        <v>1</v>
      </c>
      <c r="AR55" s="232">
        <v>1</v>
      </c>
      <c r="AS55" s="232">
        <v>1</v>
      </c>
      <c r="AT55" s="232">
        <v>4</v>
      </c>
      <c r="AU55" s="232">
        <v>6</v>
      </c>
      <c r="AV55" s="234">
        <v>7</v>
      </c>
    </row>
    <row r="56" spans="2:48" ht="14.5" x14ac:dyDescent="0.35">
      <c r="B56" s="738"/>
      <c r="C56" s="1" t="s">
        <v>196</v>
      </c>
      <c r="D56" s="223">
        <v>950.7</v>
      </c>
      <c r="E56" s="223">
        <v>814.6</v>
      </c>
      <c r="F56" s="223">
        <v>956.9</v>
      </c>
      <c r="G56" s="223">
        <v>877.8</v>
      </c>
      <c r="H56" s="223">
        <v>898.3</v>
      </c>
      <c r="I56" s="223">
        <v>709.7</v>
      </c>
      <c r="J56" s="223">
        <v>807.1</v>
      </c>
      <c r="K56" s="223">
        <v>915.8</v>
      </c>
      <c r="L56" s="223">
        <v>900</v>
      </c>
      <c r="M56" s="223">
        <v>1185.7</v>
      </c>
      <c r="N56" s="223">
        <v>1314.6</v>
      </c>
      <c r="O56" s="223">
        <v>1221.5999999999999</v>
      </c>
      <c r="P56" s="224">
        <v>1221.3802000000001</v>
      </c>
      <c r="Q56" s="224">
        <v>1537.7961</v>
      </c>
      <c r="R56" s="224">
        <v>1604.7550000000001</v>
      </c>
      <c r="S56" s="554">
        <f>100</f>
        <v>100</v>
      </c>
      <c r="T56" s="72">
        <f t="shared" si="7"/>
        <v>85.684232670663718</v>
      </c>
      <c r="U56" s="72">
        <f t="shared" si="7"/>
        <v>100.65215104659724</v>
      </c>
      <c r="V56" s="72">
        <f t="shared" si="7"/>
        <v>92.331965919848528</v>
      </c>
      <c r="W56" s="72">
        <f t="shared" si="7"/>
        <v>94.488271799726519</v>
      </c>
      <c r="X56" s="72">
        <f t="shared" si="7"/>
        <v>74.650257704849054</v>
      </c>
      <c r="Y56" s="72">
        <f t="shared" si="7"/>
        <v>84.895340275586406</v>
      </c>
      <c r="Z56" s="72">
        <f t="shared" si="7"/>
        <v>96.329020721573571</v>
      </c>
      <c r="AA56" s="72">
        <f t="shared" si="7"/>
        <v>94.667087409277372</v>
      </c>
      <c r="AB56" s="72">
        <f t="shared" si="14"/>
        <v>124.71862837908908</v>
      </c>
      <c r="AC56" s="72">
        <f t="shared" si="14"/>
        <v>138.27705900915115</v>
      </c>
      <c r="AD56" s="72">
        <f t="shared" si="14"/>
        <v>128.49479331019248</v>
      </c>
      <c r="AE56" s="72">
        <f t="shared" ref="AE56:AE59" si="29">P56*100/$D56</f>
        <v>128.47167350373408</v>
      </c>
      <c r="AF56" s="72">
        <f t="shared" ref="AF56:AG59" si="30">Q56*100/$D56</f>
        <v>161.75408646260649</v>
      </c>
      <c r="AG56" s="73">
        <f t="shared" si="30"/>
        <v>168.79720206163879</v>
      </c>
      <c r="AH56" s="555">
        <v>1</v>
      </c>
      <c r="AI56" s="232">
        <v>1</v>
      </c>
      <c r="AJ56" s="232">
        <v>1</v>
      </c>
      <c r="AK56" s="232">
        <v>1</v>
      </c>
      <c r="AL56" s="232">
        <v>1</v>
      </c>
      <c r="AM56" s="232">
        <v>1</v>
      </c>
      <c r="AN56" s="232">
        <v>1</v>
      </c>
      <c r="AO56" s="232">
        <v>1</v>
      </c>
      <c r="AP56" s="232">
        <v>1</v>
      </c>
      <c r="AQ56" s="232">
        <v>1</v>
      </c>
      <c r="AR56" s="232">
        <v>1</v>
      </c>
      <c r="AS56" s="232">
        <v>1</v>
      </c>
      <c r="AT56" s="232">
        <v>4</v>
      </c>
      <c r="AU56" s="232">
        <v>6</v>
      </c>
      <c r="AV56" s="234">
        <v>7</v>
      </c>
    </row>
    <row r="57" spans="2:48" ht="14.5" x14ac:dyDescent="0.35">
      <c r="B57" s="738"/>
      <c r="C57" s="1" t="s">
        <v>197</v>
      </c>
      <c r="D57" s="223">
        <v>1533</v>
      </c>
      <c r="E57" s="223">
        <v>1371</v>
      </c>
      <c r="F57" s="223">
        <v>1579.1</v>
      </c>
      <c r="G57" s="223">
        <v>1541.1</v>
      </c>
      <c r="H57" s="223">
        <v>1530</v>
      </c>
      <c r="I57" s="223">
        <v>1307.9000000000001</v>
      </c>
      <c r="J57" s="223">
        <v>1466.6</v>
      </c>
      <c r="K57" s="223">
        <v>1626.5</v>
      </c>
      <c r="L57" s="223">
        <v>1638.2</v>
      </c>
      <c r="M57" s="223">
        <v>1949.1000000000001</v>
      </c>
      <c r="N57" s="223">
        <v>2091.1999999999998</v>
      </c>
      <c r="O57" s="223">
        <v>2014</v>
      </c>
      <c r="P57" s="224">
        <v>2013.6696300000001</v>
      </c>
      <c r="Q57" s="224">
        <v>2471.7860499999997</v>
      </c>
      <c r="R57" s="224">
        <v>2578.64401</v>
      </c>
      <c r="S57" s="554">
        <f>100</f>
        <v>100</v>
      </c>
      <c r="T57" s="72">
        <f t="shared" ref="T57:AA88" si="31">E57*100/$D57</f>
        <v>89.432485322896284</v>
      </c>
      <c r="U57" s="72">
        <f t="shared" si="31"/>
        <v>103.00717547292889</v>
      </c>
      <c r="V57" s="72">
        <f t="shared" si="31"/>
        <v>100.52837573385519</v>
      </c>
      <c r="W57" s="72">
        <f t="shared" si="31"/>
        <v>99.804305283757344</v>
      </c>
      <c r="X57" s="72">
        <f t="shared" si="31"/>
        <v>85.316373124592317</v>
      </c>
      <c r="Y57" s="72">
        <f t="shared" si="31"/>
        <v>95.668623613829098</v>
      </c>
      <c r="Z57" s="72">
        <f t="shared" si="31"/>
        <v>106.09915198956296</v>
      </c>
      <c r="AA57" s="72">
        <f t="shared" si="31"/>
        <v>106.86236138290933</v>
      </c>
      <c r="AB57" s="72">
        <f t="shared" si="14"/>
        <v>127.14285714285714</v>
      </c>
      <c r="AC57" s="72">
        <f t="shared" si="14"/>
        <v>136.41226353555118</v>
      </c>
      <c r="AD57" s="72">
        <f t="shared" si="14"/>
        <v>131.37638617090673</v>
      </c>
      <c r="AE57" s="72">
        <f t="shared" si="29"/>
        <v>131.35483561643838</v>
      </c>
      <c r="AF57" s="72">
        <f t="shared" si="30"/>
        <v>161.23848988910632</v>
      </c>
      <c r="AG57" s="73">
        <f t="shared" si="30"/>
        <v>168.20900260926288</v>
      </c>
      <c r="AH57" s="555">
        <v>1</v>
      </c>
      <c r="AI57" s="232">
        <v>1</v>
      </c>
      <c r="AJ57" s="232">
        <v>1</v>
      </c>
      <c r="AK57" s="232">
        <v>1</v>
      </c>
      <c r="AL57" s="232">
        <v>1</v>
      </c>
      <c r="AM57" s="232">
        <v>1</v>
      </c>
      <c r="AN57" s="232">
        <v>1</v>
      </c>
      <c r="AO57" s="232">
        <v>1</v>
      </c>
      <c r="AP57" s="232">
        <v>1</v>
      </c>
      <c r="AQ57" s="232">
        <v>1</v>
      </c>
      <c r="AR57" s="232">
        <v>1</v>
      </c>
      <c r="AS57" s="232">
        <v>1</v>
      </c>
      <c r="AT57" s="232">
        <v>4</v>
      </c>
      <c r="AU57" s="232">
        <v>6</v>
      </c>
      <c r="AV57" s="234">
        <v>7</v>
      </c>
    </row>
    <row r="58" spans="2:48" ht="14.5" x14ac:dyDescent="0.35">
      <c r="B58" s="739"/>
      <c r="C58" s="8" t="s">
        <v>198</v>
      </c>
      <c r="D58" s="177">
        <v>582.29999999999995</v>
      </c>
      <c r="E58" s="177">
        <v>556.4</v>
      </c>
      <c r="F58" s="177">
        <v>622.20000000000005</v>
      </c>
      <c r="G58" s="177">
        <v>663.3</v>
      </c>
      <c r="H58" s="177">
        <v>631.70000000000005</v>
      </c>
      <c r="I58" s="177">
        <v>598.20000000000005</v>
      </c>
      <c r="J58" s="177">
        <v>659.5</v>
      </c>
      <c r="K58" s="177">
        <v>710.7</v>
      </c>
      <c r="L58" s="177">
        <v>738.2</v>
      </c>
      <c r="M58" s="177">
        <v>763.40000000000009</v>
      </c>
      <c r="N58" s="177">
        <v>776.59999999999991</v>
      </c>
      <c r="O58" s="177">
        <v>792.40000000000009</v>
      </c>
      <c r="P58" s="177">
        <v>792.28943000000004</v>
      </c>
      <c r="Q58" s="177">
        <v>933.98994999999991</v>
      </c>
      <c r="R58" s="177">
        <v>973.88900999999998</v>
      </c>
      <c r="S58" s="554">
        <f>100</f>
        <v>100</v>
      </c>
      <c r="T58" s="72">
        <f t="shared" si="31"/>
        <v>95.552120899879796</v>
      </c>
      <c r="U58" s="72">
        <f t="shared" si="31"/>
        <v>106.85213807315819</v>
      </c>
      <c r="V58" s="72">
        <f t="shared" si="31"/>
        <v>113.91035548686246</v>
      </c>
      <c r="W58" s="72">
        <f t="shared" si="31"/>
        <v>108.48359951914823</v>
      </c>
      <c r="X58" s="72">
        <f t="shared" si="31"/>
        <v>102.73055126223598</v>
      </c>
      <c r="Y58" s="72">
        <f t="shared" si="31"/>
        <v>113.25777090846644</v>
      </c>
      <c r="Z58" s="72">
        <f t="shared" si="31"/>
        <v>122.0504894384338</v>
      </c>
      <c r="AA58" s="72">
        <f t="shared" si="31"/>
        <v>126.7731409926155</v>
      </c>
      <c r="AB58" s="72">
        <f t="shared" si="14"/>
        <v>131.10080714408383</v>
      </c>
      <c r="AC58" s="72">
        <f t="shared" si="14"/>
        <v>133.36767989009101</v>
      </c>
      <c r="AD58" s="72">
        <f t="shared" si="14"/>
        <v>136.08105787394817</v>
      </c>
      <c r="AE58" s="72">
        <f t="shared" si="29"/>
        <v>136.06206938004465</v>
      </c>
      <c r="AF58" s="72">
        <f t="shared" si="30"/>
        <v>160.39669414391207</v>
      </c>
      <c r="AG58" s="73">
        <f t="shared" si="30"/>
        <v>167.24867078825349</v>
      </c>
      <c r="AH58" s="555"/>
      <c r="AI58" s="232"/>
      <c r="AJ58" s="232"/>
      <c r="AK58" s="232"/>
      <c r="AL58" s="232"/>
      <c r="AM58" s="232"/>
      <c r="AN58" s="232"/>
      <c r="AO58" s="232"/>
      <c r="AP58" s="232"/>
      <c r="AQ58" s="232"/>
      <c r="AR58" s="232"/>
      <c r="AS58" s="232"/>
      <c r="AT58" s="232"/>
      <c r="AU58" s="232"/>
      <c r="AV58" s="234"/>
    </row>
    <row r="59" spans="2:48" ht="15" customHeight="1" x14ac:dyDescent="0.35">
      <c r="B59" s="738" t="s">
        <v>206</v>
      </c>
      <c r="C59" s="1" t="s">
        <v>193</v>
      </c>
      <c r="D59" s="223">
        <v>218.9</v>
      </c>
      <c r="E59" s="223">
        <v>220</v>
      </c>
      <c r="F59" s="223">
        <v>224.7</v>
      </c>
      <c r="G59" s="223">
        <v>230.1</v>
      </c>
      <c r="H59" s="223">
        <v>227.5</v>
      </c>
      <c r="I59" s="223">
        <v>241.2</v>
      </c>
      <c r="J59" s="223">
        <v>226</v>
      </c>
      <c r="K59" s="223">
        <v>215.4</v>
      </c>
      <c r="L59" s="223">
        <v>208.7</v>
      </c>
      <c r="M59" s="223">
        <v>207.9</v>
      </c>
      <c r="N59" s="223">
        <v>234.8</v>
      </c>
      <c r="O59" s="223">
        <v>260.10000000000002</v>
      </c>
      <c r="P59" s="224">
        <v>263.06803000000002</v>
      </c>
      <c r="Q59" s="224">
        <v>326.43783999999999</v>
      </c>
      <c r="R59" s="224">
        <v>347.46084999999999</v>
      </c>
      <c r="S59" s="554">
        <f>100</f>
        <v>100</v>
      </c>
      <c r="T59" s="72">
        <f t="shared" si="31"/>
        <v>100.50251256281406</v>
      </c>
      <c r="U59" s="72">
        <f t="shared" si="31"/>
        <v>102.64961169483782</v>
      </c>
      <c r="V59" s="72">
        <f t="shared" si="31"/>
        <v>105.11649154865235</v>
      </c>
      <c r="W59" s="72">
        <f t="shared" si="31"/>
        <v>103.92873458200091</v>
      </c>
      <c r="X59" s="72">
        <f t="shared" si="31"/>
        <v>110.18730013704888</v>
      </c>
      <c r="Y59" s="72">
        <f t="shared" si="31"/>
        <v>103.24349017816354</v>
      </c>
      <c r="Z59" s="72">
        <f t="shared" si="31"/>
        <v>98.401096391046138</v>
      </c>
      <c r="AA59" s="72">
        <f t="shared" si="31"/>
        <v>95.340338053905896</v>
      </c>
      <c r="AB59" s="72">
        <f t="shared" si="14"/>
        <v>94.9748743718593</v>
      </c>
      <c r="AC59" s="72">
        <f t="shared" si="14"/>
        <v>107.2635906806761</v>
      </c>
      <c r="AD59" s="72">
        <f t="shared" si="14"/>
        <v>118.82137962539974</v>
      </c>
      <c r="AE59" s="72">
        <f t="shared" si="29"/>
        <v>120.1772635906807</v>
      </c>
      <c r="AF59" s="72">
        <f t="shared" si="30"/>
        <v>149.12646870717222</v>
      </c>
      <c r="AG59" s="73">
        <f t="shared" si="30"/>
        <v>158.73040201005026</v>
      </c>
      <c r="AH59" s="555">
        <v>1</v>
      </c>
      <c r="AI59" s="232">
        <v>1</v>
      </c>
      <c r="AJ59" s="232">
        <v>1</v>
      </c>
      <c r="AK59" s="232">
        <v>1</v>
      </c>
      <c r="AL59" s="232">
        <v>1</v>
      </c>
      <c r="AM59" s="232">
        <v>1</v>
      </c>
      <c r="AN59" s="232">
        <v>1</v>
      </c>
      <c r="AO59" s="232">
        <v>1</v>
      </c>
      <c r="AP59" s="232">
        <v>1</v>
      </c>
      <c r="AQ59" s="232">
        <v>1</v>
      </c>
      <c r="AR59" s="232">
        <v>1</v>
      </c>
      <c r="AS59" s="232">
        <v>1</v>
      </c>
      <c r="AT59" s="232">
        <v>4</v>
      </c>
      <c r="AU59" s="232">
        <v>6</v>
      </c>
      <c r="AV59" s="234">
        <v>7</v>
      </c>
    </row>
    <row r="60" spans="2:48" ht="14.5" x14ac:dyDescent="0.35">
      <c r="B60" s="738"/>
      <c r="C60" s="1" t="s">
        <v>194</v>
      </c>
      <c r="D60" s="224">
        <v>172.49582000000001</v>
      </c>
      <c r="E60" s="224">
        <v>192.85738000000001</v>
      </c>
      <c r="F60" s="224">
        <v>189.05551</v>
      </c>
      <c r="G60" s="224">
        <v>202.64397</v>
      </c>
      <c r="H60" s="224">
        <v>208.24280999999999</v>
      </c>
      <c r="I60" s="224">
        <v>215.12260000000001</v>
      </c>
      <c r="J60" s="224">
        <v>230.22367</v>
      </c>
      <c r="K60" s="224">
        <v>256.35579000000001</v>
      </c>
      <c r="L60" s="224">
        <v>270.81283999999999</v>
      </c>
      <c r="M60" s="224">
        <v>262.68945000000002</v>
      </c>
      <c r="N60" s="224">
        <v>287.63171999999997</v>
      </c>
      <c r="O60" s="224">
        <v>311.02668999999997</v>
      </c>
      <c r="P60" s="224">
        <v>307.93369000000001</v>
      </c>
      <c r="Q60" s="224">
        <v>364.61923000000002</v>
      </c>
      <c r="R60" s="224">
        <v>385.31097</v>
      </c>
      <c r="S60" s="554">
        <f>100</f>
        <v>100</v>
      </c>
      <c r="T60" s="72">
        <f t="shared" si="31"/>
        <v>111.80408893386519</v>
      </c>
      <c r="U60" s="72">
        <f t="shared" si="31"/>
        <v>109.6000529172243</v>
      </c>
      <c r="V60" s="72">
        <f t="shared" si="31"/>
        <v>117.47761192126279</v>
      </c>
      <c r="W60" s="72">
        <f t="shared" si="31"/>
        <v>120.72339492052618</v>
      </c>
      <c r="X60" s="72">
        <f t="shared" si="31"/>
        <v>124.711775624476</v>
      </c>
      <c r="Y60" s="72">
        <f t="shared" si="31"/>
        <v>133.4662312396903</v>
      </c>
      <c r="Z60" s="72">
        <f t="shared" si="31"/>
        <v>148.61565341119569</v>
      </c>
      <c r="AA60" s="72">
        <f t="shared" si="31"/>
        <v>156.99675505180358</v>
      </c>
      <c r="AB60" s="72">
        <f t="shared" si="14"/>
        <v>152.28742934176609</v>
      </c>
      <c r="AC60" s="72">
        <f t="shared" si="14"/>
        <v>166.74706668254336</v>
      </c>
      <c r="AD60" s="72">
        <f t="shared" si="14"/>
        <v>180.30969677989876</v>
      </c>
      <c r="AE60" s="72">
        <f t="shared" ref="AE60:AE63" si="32">P60*100/$D60</f>
        <v>178.51660985176338</v>
      </c>
      <c r="AF60" s="72">
        <f t="shared" ref="AF60:AG63" si="33">Q60*100/$D60</f>
        <v>211.37858876812203</v>
      </c>
      <c r="AG60" s="73">
        <f t="shared" si="33"/>
        <v>223.3740910359451</v>
      </c>
      <c r="AH60" s="555">
        <v>4</v>
      </c>
      <c r="AI60" s="232">
        <v>4</v>
      </c>
      <c r="AJ60" s="232">
        <v>4</v>
      </c>
      <c r="AK60" s="232">
        <v>4</v>
      </c>
      <c r="AL60" s="232">
        <v>4</v>
      </c>
      <c r="AM60" s="232">
        <v>4</v>
      </c>
      <c r="AN60" s="232">
        <v>4</v>
      </c>
      <c r="AO60" s="232">
        <v>4</v>
      </c>
      <c r="AP60" s="232">
        <v>4</v>
      </c>
      <c r="AQ60" s="232">
        <v>4</v>
      </c>
      <c r="AR60" s="232">
        <v>4</v>
      </c>
      <c r="AS60" s="232">
        <v>4</v>
      </c>
      <c r="AT60" s="232">
        <v>4</v>
      </c>
      <c r="AU60" s="232">
        <v>6</v>
      </c>
      <c r="AV60" s="234">
        <v>7</v>
      </c>
    </row>
    <row r="61" spans="2:48" ht="14.5" x14ac:dyDescent="0.35">
      <c r="B61" s="738"/>
      <c r="C61" s="1" t="s">
        <v>195</v>
      </c>
      <c r="D61" s="223">
        <v>55.8</v>
      </c>
      <c r="E61" s="223">
        <v>49.8</v>
      </c>
      <c r="F61" s="223">
        <v>61.4</v>
      </c>
      <c r="G61" s="223">
        <v>71.599999999999994</v>
      </c>
      <c r="H61" s="223">
        <v>81.599999999999994</v>
      </c>
      <c r="I61" s="223">
        <v>86.2</v>
      </c>
      <c r="J61" s="223">
        <v>97.5</v>
      </c>
      <c r="K61" s="223">
        <v>110.8</v>
      </c>
      <c r="L61" s="223">
        <v>122.4</v>
      </c>
      <c r="M61" s="223">
        <v>142.80000000000001</v>
      </c>
      <c r="N61" s="223">
        <v>156.1</v>
      </c>
      <c r="O61" s="223">
        <v>160.1</v>
      </c>
      <c r="P61" s="224">
        <v>161.9288</v>
      </c>
      <c r="Q61" s="224">
        <v>197.06198000000001</v>
      </c>
      <c r="R61" s="224">
        <v>212.89088000000001</v>
      </c>
      <c r="S61" s="554">
        <f>100</f>
        <v>100</v>
      </c>
      <c r="T61" s="72">
        <f t="shared" si="31"/>
        <v>89.247311827956992</v>
      </c>
      <c r="U61" s="72">
        <f t="shared" si="31"/>
        <v>110.03584229390681</v>
      </c>
      <c r="V61" s="72">
        <f t="shared" si="31"/>
        <v>128.31541218637992</v>
      </c>
      <c r="W61" s="72">
        <f t="shared" si="31"/>
        <v>146.23655913978493</v>
      </c>
      <c r="X61" s="72">
        <f t="shared" si="31"/>
        <v>154.48028673835125</v>
      </c>
      <c r="Y61" s="72">
        <f t="shared" si="31"/>
        <v>174.73118279569894</v>
      </c>
      <c r="Z61" s="72">
        <f t="shared" si="31"/>
        <v>198.5663082437276</v>
      </c>
      <c r="AA61" s="72">
        <f t="shared" si="31"/>
        <v>219.35483870967744</v>
      </c>
      <c r="AB61" s="72">
        <f t="shared" si="14"/>
        <v>255.91397849462371</v>
      </c>
      <c r="AC61" s="72">
        <f t="shared" si="14"/>
        <v>279.74910394265237</v>
      </c>
      <c r="AD61" s="72">
        <f t="shared" si="14"/>
        <v>286.91756272401437</v>
      </c>
      <c r="AE61" s="72">
        <f t="shared" si="32"/>
        <v>290.19498207885306</v>
      </c>
      <c r="AF61" s="72">
        <f t="shared" si="33"/>
        <v>353.1576702508961</v>
      </c>
      <c r="AG61" s="73">
        <f t="shared" si="33"/>
        <v>381.52487455197132</v>
      </c>
      <c r="AH61" s="555">
        <v>1</v>
      </c>
      <c r="AI61" s="232">
        <v>1</v>
      </c>
      <c r="AJ61" s="232">
        <v>1</v>
      </c>
      <c r="AK61" s="232">
        <v>1</v>
      </c>
      <c r="AL61" s="232">
        <v>1</v>
      </c>
      <c r="AM61" s="232">
        <v>1</v>
      </c>
      <c r="AN61" s="232">
        <v>1</v>
      </c>
      <c r="AO61" s="232">
        <v>1</v>
      </c>
      <c r="AP61" s="232">
        <v>1</v>
      </c>
      <c r="AQ61" s="232">
        <v>1</v>
      </c>
      <c r="AR61" s="232">
        <v>1</v>
      </c>
      <c r="AS61" s="232">
        <v>1</v>
      </c>
      <c r="AT61" s="232">
        <v>4</v>
      </c>
      <c r="AU61" s="232">
        <v>6</v>
      </c>
      <c r="AV61" s="234">
        <v>7</v>
      </c>
    </row>
    <row r="62" spans="2:48" ht="14.5" x14ac:dyDescent="0.35">
      <c r="B62" s="738"/>
      <c r="C62" s="1" t="s">
        <v>196</v>
      </c>
      <c r="D62" s="224">
        <v>86.804171999999994</v>
      </c>
      <c r="E62" s="224">
        <v>85.542625000000001</v>
      </c>
      <c r="F62" s="224">
        <v>89.644478000000007</v>
      </c>
      <c r="G62" s="224">
        <v>94.456023999999999</v>
      </c>
      <c r="H62" s="224">
        <v>111.05719000000001</v>
      </c>
      <c r="I62" s="224">
        <v>112.87745</v>
      </c>
      <c r="J62" s="224">
        <v>122.77632</v>
      </c>
      <c r="K62" s="224">
        <v>137.94418999999999</v>
      </c>
      <c r="L62" s="224">
        <v>140.98716999999999</v>
      </c>
      <c r="M62" s="224">
        <v>140.41054</v>
      </c>
      <c r="N62" s="224">
        <v>161.26827</v>
      </c>
      <c r="O62" s="224">
        <v>180.87326999999999</v>
      </c>
      <c r="P62" s="224">
        <v>179.06521000000001</v>
      </c>
      <c r="Q62" s="224">
        <v>231.35878</v>
      </c>
      <c r="R62" s="224">
        <v>248.25009</v>
      </c>
      <c r="S62" s="554">
        <f>100</f>
        <v>100</v>
      </c>
      <c r="T62" s="72">
        <f t="shared" si="31"/>
        <v>98.546674692087393</v>
      </c>
      <c r="U62" s="72">
        <f t="shared" si="31"/>
        <v>103.27208466431776</v>
      </c>
      <c r="V62" s="72">
        <f t="shared" si="31"/>
        <v>108.81507400358592</v>
      </c>
      <c r="W62" s="72">
        <f t="shared" si="31"/>
        <v>127.93992205812414</v>
      </c>
      <c r="X62" s="72">
        <f t="shared" si="31"/>
        <v>130.03689500085318</v>
      </c>
      <c r="Y62" s="72">
        <f t="shared" si="31"/>
        <v>141.44057499909107</v>
      </c>
      <c r="Z62" s="72">
        <f t="shared" si="31"/>
        <v>158.91423974414502</v>
      </c>
      <c r="AA62" s="72">
        <f t="shared" si="31"/>
        <v>162.41980857786422</v>
      </c>
      <c r="AB62" s="72">
        <f t="shared" si="14"/>
        <v>161.75552023006452</v>
      </c>
      <c r="AC62" s="72">
        <f t="shared" si="14"/>
        <v>185.78400816956125</v>
      </c>
      <c r="AD62" s="72">
        <f t="shared" si="14"/>
        <v>208.36932814703883</v>
      </c>
      <c r="AE62" s="72">
        <f t="shared" si="32"/>
        <v>206.28640982832025</v>
      </c>
      <c r="AF62" s="72">
        <f t="shared" si="33"/>
        <v>266.5295626574262</v>
      </c>
      <c r="AG62" s="73">
        <f t="shared" si="33"/>
        <v>285.98866192744742</v>
      </c>
      <c r="AH62" s="555">
        <v>4</v>
      </c>
      <c r="AI62" s="232">
        <v>4</v>
      </c>
      <c r="AJ62" s="232">
        <v>4</v>
      </c>
      <c r="AK62" s="232">
        <v>4</v>
      </c>
      <c r="AL62" s="232">
        <v>4</v>
      </c>
      <c r="AM62" s="232">
        <v>4</v>
      </c>
      <c r="AN62" s="232">
        <v>4</v>
      </c>
      <c r="AO62" s="232">
        <v>4</v>
      </c>
      <c r="AP62" s="232">
        <v>4</v>
      </c>
      <c r="AQ62" s="232">
        <v>4</v>
      </c>
      <c r="AR62" s="232">
        <v>4</v>
      </c>
      <c r="AS62" s="232">
        <v>4</v>
      </c>
      <c r="AT62" s="232">
        <v>4</v>
      </c>
      <c r="AU62" s="232">
        <v>6</v>
      </c>
      <c r="AV62" s="234">
        <v>7</v>
      </c>
    </row>
    <row r="63" spans="2:48" ht="14.5" x14ac:dyDescent="0.35">
      <c r="B63" s="738"/>
      <c r="C63" s="1" t="s">
        <v>197</v>
      </c>
      <c r="D63" s="223">
        <v>533.99999200000002</v>
      </c>
      <c r="E63" s="223">
        <v>548.20000500000003</v>
      </c>
      <c r="F63" s="223">
        <v>564.79998799999998</v>
      </c>
      <c r="G63" s="223">
        <v>598.79999399999997</v>
      </c>
      <c r="H63" s="223">
        <v>628.4</v>
      </c>
      <c r="I63" s="223">
        <v>655.40004999999996</v>
      </c>
      <c r="J63" s="223">
        <v>676.49999000000003</v>
      </c>
      <c r="K63" s="223">
        <v>720.49998000000005</v>
      </c>
      <c r="L63" s="223">
        <v>742.90000999999995</v>
      </c>
      <c r="M63" s="223">
        <v>753.79999000000009</v>
      </c>
      <c r="N63" s="223">
        <v>839.79999000000009</v>
      </c>
      <c r="O63" s="223">
        <v>912.09996000000001</v>
      </c>
      <c r="P63" s="224">
        <v>911.99572999999998</v>
      </c>
      <c r="Q63" s="224">
        <v>1119.47783</v>
      </c>
      <c r="R63" s="224">
        <v>1193.9127899999999</v>
      </c>
      <c r="S63" s="554">
        <f>100</f>
        <v>100</v>
      </c>
      <c r="T63" s="72">
        <f t="shared" si="31"/>
        <v>102.65917850425735</v>
      </c>
      <c r="U63" s="72">
        <f t="shared" si="31"/>
        <v>105.76778959951744</v>
      </c>
      <c r="V63" s="72">
        <f t="shared" si="31"/>
        <v>112.13483201700123</v>
      </c>
      <c r="W63" s="72">
        <f t="shared" si="31"/>
        <v>117.67790438468771</v>
      </c>
      <c r="X63" s="72">
        <f t="shared" si="31"/>
        <v>122.73409359901261</v>
      </c>
      <c r="Y63" s="72">
        <f t="shared" si="31"/>
        <v>126.68539328367629</v>
      </c>
      <c r="Z63" s="72">
        <f t="shared" si="31"/>
        <v>134.92509190899014</v>
      </c>
      <c r="AA63" s="72">
        <f t="shared" si="31"/>
        <v>139.11985414411765</v>
      </c>
      <c r="AB63" s="72">
        <f t="shared" si="14"/>
        <v>141.16104893125168</v>
      </c>
      <c r="AC63" s="72">
        <f t="shared" si="14"/>
        <v>157.26591808638082</v>
      </c>
      <c r="AD63" s="72">
        <f t="shared" si="14"/>
        <v>170.80523851393616</v>
      </c>
      <c r="AE63" s="72">
        <f t="shared" si="32"/>
        <v>170.78571978705199</v>
      </c>
      <c r="AF63" s="72">
        <f t="shared" si="33"/>
        <v>209.64004621183591</v>
      </c>
      <c r="AG63" s="73">
        <f t="shared" si="33"/>
        <v>223.57917750680411</v>
      </c>
      <c r="AH63" s="555">
        <v>1</v>
      </c>
      <c r="AI63" s="232">
        <v>1</v>
      </c>
      <c r="AJ63" s="232">
        <v>1</v>
      </c>
      <c r="AK63" s="232">
        <v>1</v>
      </c>
      <c r="AL63" s="232">
        <v>1</v>
      </c>
      <c r="AM63" s="232">
        <v>1</v>
      </c>
      <c r="AN63" s="232">
        <v>1</v>
      </c>
      <c r="AO63" s="232">
        <v>1</v>
      </c>
      <c r="AP63" s="232">
        <v>1</v>
      </c>
      <c r="AQ63" s="232">
        <v>1</v>
      </c>
      <c r="AR63" s="232">
        <v>1</v>
      </c>
      <c r="AS63" s="232">
        <v>1</v>
      </c>
      <c r="AT63" s="232">
        <v>4</v>
      </c>
      <c r="AU63" s="232">
        <v>6</v>
      </c>
      <c r="AV63" s="234">
        <v>7</v>
      </c>
    </row>
    <row r="64" spans="2:48" ht="14.5" x14ac:dyDescent="0.35">
      <c r="B64" s="738"/>
      <c r="C64" s="1" t="s">
        <v>198</v>
      </c>
      <c r="D64" s="177">
        <v>447.19582000000003</v>
      </c>
      <c r="E64" s="177">
        <v>462.65738000000005</v>
      </c>
      <c r="F64" s="177">
        <v>475.15550999999994</v>
      </c>
      <c r="G64" s="177">
        <v>504.34397000000001</v>
      </c>
      <c r="H64" s="177">
        <v>517.34280999999999</v>
      </c>
      <c r="I64" s="177">
        <v>542.52260000000001</v>
      </c>
      <c r="J64" s="177">
        <v>553.72366999999997</v>
      </c>
      <c r="K64" s="177">
        <v>582.55579</v>
      </c>
      <c r="L64" s="177">
        <v>601.91283999999996</v>
      </c>
      <c r="M64" s="177">
        <v>613.38945000000012</v>
      </c>
      <c r="N64" s="177">
        <v>678.53172000000006</v>
      </c>
      <c r="O64" s="177">
        <v>731.22669000000008</v>
      </c>
      <c r="P64" s="177">
        <v>732.93052</v>
      </c>
      <c r="Q64" s="177">
        <v>888.11905000000002</v>
      </c>
      <c r="R64" s="177">
        <v>945.66269999999997</v>
      </c>
      <c r="S64" s="554">
        <f>100</f>
        <v>100</v>
      </c>
      <c r="T64" s="72">
        <f t="shared" si="31"/>
        <v>103.45744734376096</v>
      </c>
      <c r="U64" s="72">
        <f t="shared" si="31"/>
        <v>106.25222525559383</v>
      </c>
      <c r="V64" s="72">
        <f t="shared" si="31"/>
        <v>112.77922275749357</v>
      </c>
      <c r="W64" s="72">
        <f t="shared" si="31"/>
        <v>115.68596727939003</v>
      </c>
      <c r="X64" s="72">
        <f t="shared" si="31"/>
        <v>121.31656328988048</v>
      </c>
      <c r="Y64" s="72">
        <f t="shared" si="31"/>
        <v>123.82129824022057</v>
      </c>
      <c r="Z64" s="72">
        <f t="shared" si="31"/>
        <v>130.26861252862335</v>
      </c>
      <c r="AA64" s="72">
        <f t="shared" si="31"/>
        <v>134.59715254046873</v>
      </c>
      <c r="AB64" s="72">
        <f t="shared" si="14"/>
        <v>137.16350255688886</v>
      </c>
      <c r="AC64" s="72">
        <f t="shared" si="14"/>
        <v>151.73033594097549</v>
      </c>
      <c r="AD64" s="72">
        <f t="shared" si="14"/>
        <v>163.51375779854115</v>
      </c>
      <c r="AE64" s="72">
        <f t="shared" ref="AE64:AE67" si="34">P64*100/$D64</f>
        <v>163.89476091256844</v>
      </c>
      <c r="AF64" s="72">
        <f t="shared" ref="AF64:AG67" si="35">Q64*100/$D64</f>
        <v>198.59735048507383</v>
      </c>
      <c r="AG64" s="73">
        <f t="shared" si="35"/>
        <v>211.46501324632237</v>
      </c>
      <c r="AH64" s="555"/>
      <c r="AI64" s="232"/>
      <c r="AJ64" s="232"/>
      <c r="AK64" s="232"/>
      <c r="AL64" s="232"/>
      <c r="AM64" s="232"/>
      <c r="AN64" s="232"/>
      <c r="AO64" s="232"/>
      <c r="AP64" s="232"/>
      <c r="AQ64" s="232"/>
      <c r="AR64" s="232"/>
      <c r="AS64" s="232"/>
      <c r="AT64" s="232"/>
      <c r="AU64" s="232"/>
      <c r="AV64" s="234"/>
    </row>
    <row r="65" spans="2:48" ht="15" customHeight="1" x14ac:dyDescent="0.35">
      <c r="B65" s="740" t="s">
        <v>207</v>
      </c>
      <c r="C65" s="7" t="s">
        <v>193</v>
      </c>
      <c r="D65" s="223">
        <v>265.5</v>
      </c>
      <c r="E65" s="223">
        <v>199.3</v>
      </c>
      <c r="F65" s="223">
        <v>301.7</v>
      </c>
      <c r="G65" s="223">
        <v>208.8</v>
      </c>
      <c r="H65" s="223">
        <v>255.9</v>
      </c>
      <c r="I65" s="223">
        <v>265.2</v>
      </c>
      <c r="J65" s="223">
        <v>372.5</v>
      </c>
      <c r="K65" s="223">
        <v>285.60000000000002</v>
      </c>
      <c r="L65" s="223">
        <v>190.9</v>
      </c>
      <c r="M65" s="223">
        <v>241.9</v>
      </c>
      <c r="N65" s="223">
        <v>343</v>
      </c>
      <c r="O65" s="223">
        <v>358.4</v>
      </c>
      <c r="P65" s="224">
        <v>405.26897000000002</v>
      </c>
      <c r="Q65" s="224">
        <v>453.52665999999999</v>
      </c>
      <c r="R65" s="224">
        <v>484.11761000000001</v>
      </c>
      <c r="S65" s="554">
        <f>100</f>
        <v>100</v>
      </c>
      <c r="T65" s="72">
        <f t="shared" si="31"/>
        <v>75.065913370998118</v>
      </c>
      <c r="U65" s="72">
        <f t="shared" si="31"/>
        <v>113.6346516007533</v>
      </c>
      <c r="V65" s="72">
        <f t="shared" si="31"/>
        <v>78.644067796610173</v>
      </c>
      <c r="W65" s="72">
        <f t="shared" si="31"/>
        <v>96.384180790960457</v>
      </c>
      <c r="X65" s="72">
        <f t="shared" si="31"/>
        <v>99.887005649717509</v>
      </c>
      <c r="Y65" s="72">
        <f t="shared" si="31"/>
        <v>140.30131826741996</v>
      </c>
      <c r="Z65" s="72">
        <f t="shared" si="31"/>
        <v>107.57062146892656</v>
      </c>
      <c r="AA65" s="72">
        <f t="shared" si="31"/>
        <v>71.902071563088512</v>
      </c>
      <c r="AB65" s="72">
        <f t="shared" si="14"/>
        <v>91.111111111111114</v>
      </c>
      <c r="AC65" s="72">
        <f t="shared" si="14"/>
        <v>129.19020715630884</v>
      </c>
      <c r="AD65" s="72">
        <f t="shared" si="14"/>
        <v>134.99058380414311</v>
      </c>
      <c r="AE65" s="72">
        <f t="shared" si="34"/>
        <v>152.64367984934088</v>
      </c>
      <c r="AF65" s="72">
        <f t="shared" si="35"/>
        <v>170.81983427495291</v>
      </c>
      <c r="AG65" s="73">
        <f t="shared" si="35"/>
        <v>182.34184934086628</v>
      </c>
      <c r="AH65" s="555">
        <v>1</v>
      </c>
      <c r="AI65" s="232">
        <v>1</v>
      </c>
      <c r="AJ65" s="232">
        <v>1</v>
      </c>
      <c r="AK65" s="232">
        <v>1</v>
      </c>
      <c r="AL65" s="232">
        <v>1</v>
      </c>
      <c r="AM65" s="232">
        <v>1</v>
      </c>
      <c r="AN65" s="232">
        <v>1</v>
      </c>
      <c r="AO65" s="232">
        <v>1</v>
      </c>
      <c r="AP65" s="232">
        <v>1</v>
      </c>
      <c r="AQ65" s="232">
        <v>1</v>
      </c>
      <c r="AR65" s="232">
        <v>1</v>
      </c>
      <c r="AS65" s="232">
        <v>1</v>
      </c>
      <c r="AT65" s="232">
        <v>4</v>
      </c>
      <c r="AU65" s="232">
        <v>6</v>
      </c>
      <c r="AV65" s="234">
        <v>7</v>
      </c>
    </row>
    <row r="66" spans="2:48" ht="14.5" x14ac:dyDescent="0.35">
      <c r="B66" s="738"/>
      <c r="C66" s="1" t="s">
        <v>194</v>
      </c>
      <c r="D66" s="223">
        <v>414.6</v>
      </c>
      <c r="E66" s="223">
        <v>291.8</v>
      </c>
      <c r="F66" s="223">
        <v>322.10000000000002</v>
      </c>
      <c r="G66" s="223">
        <v>362.6</v>
      </c>
      <c r="H66" s="223">
        <v>407.4</v>
      </c>
      <c r="I66" s="223">
        <v>434.6</v>
      </c>
      <c r="J66" s="223">
        <v>593.70000000000005</v>
      </c>
      <c r="K66" s="223">
        <v>563.29999999999995</v>
      </c>
      <c r="L66" s="223">
        <v>558.20000000000005</v>
      </c>
      <c r="M66" s="223">
        <v>630.1</v>
      </c>
      <c r="N66" s="223">
        <v>571.9</v>
      </c>
      <c r="O66" s="223">
        <v>658.4</v>
      </c>
      <c r="P66" s="224">
        <v>720.50392999999997</v>
      </c>
      <c r="Q66" s="224">
        <v>784.72653000000003</v>
      </c>
      <c r="R66" s="224">
        <v>830.11365000000001</v>
      </c>
      <c r="S66" s="554">
        <f>100</f>
        <v>100</v>
      </c>
      <c r="T66" s="72">
        <f t="shared" si="31"/>
        <v>70.381090207428841</v>
      </c>
      <c r="U66" s="72">
        <f t="shared" si="31"/>
        <v>77.689339122045354</v>
      </c>
      <c r="V66" s="72">
        <f t="shared" si="31"/>
        <v>87.45779064158225</v>
      </c>
      <c r="W66" s="72">
        <f t="shared" si="31"/>
        <v>98.263386396526769</v>
      </c>
      <c r="X66" s="72">
        <f t="shared" si="31"/>
        <v>104.82392667631451</v>
      </c>
      <c r="Y66" s="72">
        <f t="shared" si="31"/>
        <v>143.19826338639655</v>
      </c>
      <c r="Z66" s="72">
        <f t="shared" si="31"/>
        <v>135.86589483839842</v>
      </c>
      <c r="AA66" s="72">
        <f t="shared" si="31"/>
        <v>134.63579353593826</v>
      </c>
      <c r="AB66" s="72">
        <f t="shared" si="14"/>
        <v>151.97780993728895</v>
      </c>
      <c r="AC66" s="72">
        <f t="shared" si="14"/>
        <v>137.94018330921369</v>
      </c>
      <c r="AD66" s="72">
        <f t="shared" si="14"/>
        <v>158.80366618427399</v>
      </c>
      <c r="AE66" s="72">
        <f t="shared" si="34"/>
        <v>173.78290641582245</v>
      </c>
      <c r="AF66" s="72">
        <f t="shared" si="35"/>
        <v>189.27316208393634</v>
      </c>
      <c r="AG66" s="73">
        <f t="shared" si="35"/>
        <v>200.22036903039074</v>
      </c>
      <c r="AH66" s="555">
        <v>1</v>
      </c>
      <c r="AI66" s="232">
        <v>1</v>
      </c>
      <c r="AJ66" s="232">
        <v>1</v>
      </c>
      <c r="AK66" s="232">
        <v>1</v>
      </c>
      <c r="AL66" s="232">
        <v>1</v>
      </c>
      <c r="AM66" s="232">
        <v>1</v>
      </c>
      <c r="AN66" s="232">
        <v>1</v>
      </c>
      <c r="AO66" s="232">
        <v>1</v>
      </c>
      <c r="AP66" s="232">
        <v>1</v>
      </c>
      <c r="AQ66" s="232">
        <v>1</v>
      </c>
      <c r="AR66" s="232">
        <v>1</v>
      </c>
      <c r="AS66" s="232">
        <v>1</v>
      </c>
      <c r="AT66" s="232">
        <v>4</v>
      </c>
      <c r="AU66" s="232">
        <v>6</v>
      </c>
      <c r="AV66" s="234">
        <v>7</v>
      </c>
    </row>
    <row r="67" spans="2:48" ht="14.5" x14ac:dyDescent="0.35">
      <c r="B67" s="738"/>
      <c r="C67" s="1" t="s">
        <v>195</v>
      </c>
      <c r="D67" s="224">
        <v>292.76650999999998</v>
      </c>
      <c r="E67" s="224">
        <v>634.57736999999997</v>
      </c>
      <c r="F67" s="224">
        <v>727.67912999999999</v>
      </c>
      <c r="G67" s="224">
        <v>917.74900000000002</v>
      </c>
      <c r="H67" s="224">
        <v>809.62</v>
      </c>
      <c r="I67" s="224">
        <v>821</v>
      </c>
      <c r="J67" s="224">
        <v>750.69827999999995</v>
      </c>
      <c r="K67" s="224">
        <v>835.17021999999997</v>
      </c>
      <c r="L67" s="224">
        <v>746.77878999999996</v>
      </c>
      <c r="M67" s="224">
        <v>791.14756</v>
      </c>
      <c r="N67" s="224">
        <v>844.44406000000004</v>
      </c>
      <c r="O67" s="224">
        <v>850.08596999999997</v>
      </c>
      <c r="P67" s="224">
        <v>974.41815999999994</v>
      </c>
      <c r="Q67" s="224">
        <v>1078.1622</v>
      </c>
      <c r="R67" s="224">
        <v>1171.9719</v>
      </c>
      <c r="S67" s="554">
        <f>100</f>
        <v>100</v>
      </c>
      <c r="T67" s="72">
        <f t="shared" si="31"/>
        <v>216.7520356068049</v>
      </c>
      <c r="U67" s="72">
        <f t="shared" si="31"/>
        <v>248.55272209925926</v>
      </c>
      <c r="V67" s="72">
        <f t="shared" si="31"/>
        <v>313.4747208620276</v>
      </c>
      <c r="W67" s="72">
        <f t="shared" si="31"/>
        <v>276.54119318497192</v>
      </c>
      <c r="X67" s="72">
        <f t="shared" si="31"/>
        <v>280.42824980220587</v>
      </c>
      <c r="Y67" s="72">
        <f t="shared" si="31"/>
        <v>256.41535297189557</v>
      </c>
      <c r="Z67" s="72">
        <f t="shared" si="31"/>
        <v>285.26835941720248</v>
      </c>
      <c r="AA67" s="72">
        <f t="shared" si="31"/>
        <v>255.07657621085147</v>
      </c>
      <c r="AB67" s="72">
        <f t="shared" si="14"/>
        <v>270.2315780585696</v>
      </c>
      <c r="AC67" s="72">
        <f t="shared" si="14"/>
        <v>288.43601681080258</v>
      </c>
      <c r="AD67" s="72">
        <f t="shared" si="14"/>
        <v>290.36311906030511</v>
      </c>
      <c r="AE67" s="72">
        <f t="shared" si="34"/>
        <v>332.831156131895</v>
      </c>
      <c r="AF67" s="72">
        <f t="shared" si="35"/>
        <v>368.26691686832623</v>
      </c>
      <c r="AG67" s="73">
        <f t="shared" si="35"/>
        <v>400.30941380556135</v>
      </c>
      <c r="AH67" s="555">
        <v>4</v>
      </c>
      <c r="AI67" s="232">
        <v>4</v>
      </c>
      <c r="AJ67" s="232">
        <v>4</v>
      </c>
      <c r="AK67" s="232">
        <v>4</v>
      </c>
      <c r="AL67" s="232">
        <v>4</v>
      </c>
      <c r="AM67" s="232">
        <v>4</v>
      </c>
      <c r="AN67" s="232">
        <v>4</v>
      </c>
      <c r="AO67" s="232">
        <v>4</v>
      </c>
      <c r="AP67" s="232">
        <v>4</v>
      </c>
      <c r="AQ67" s="232">
        <v>4</v>
      </c>
      <c r="AR67" s="232">
        <v>4</v>
      </c>
      <c r="AS67" s="232">
        <v>4</v>
      </c>
      <c r="AT67" s="232">
        <v>4</v>
      </c>
      <c r="AU67" s="232">
        <v>6</v>
      </c>
      <c r="AV67" s="234">
        <v>7</v>
      </c>
    </row>
    <row r="68" spans="2:48" ht="14.5" x14ac:dyDescent="0.35">
      <c r="B68" s="738"/>
      <c r="C68" s="1" t="s">
        <v>196</v>
      </c>
      <c r="D68" s="224">
        <v>1187.2335</v>
      </c>
      <c r="E68" s="224">
        <v>1066.2225000000001</v>
      </c>
      <c r="F68" s="224">
        <v>1157.8208</v>
      </c>
      <c r="G68" s="224">
        <v>1103.5509999999999</v>
      </c>
      <c r="H68" s="224">
        <v>1153.58</v>
      </c>
      <c r="I68" s="224">
        <v>1097</v>
      </c>
      <c r="J68" s="224">
        <v>1171.7019</v>
      </c>
      <c r="K68" s="224">
        <v>1176.5299</v>
      </c>
      <c r="L68" s="224">
        <v>1307.7212999999999</v>
      </c>
      <c r="M68" s="224">
        <v>1282.8525</v>
      </c>
      <c r="N68" s="224">
        <v>1401.0559000000001</v>
      </c>
      <c r="O68" s="224">
        <v>1429.414</v>
      </c>
      <c r="P68" s="224">
        <v>1712.2627</v>
      </c>
      <c r="Q68" s="224">
        <v>1962.3133</v>
      </c>
      <c r="R68" s="224">
        <v>2115.0569</v>
      </c>
      <c r="S68" s="554">
        <f>100</f>
        <v>100</v>
      </c>
      <c r="T68" s="72">
        <f t="shared" si="31"/>
        <v>89.80731254635252</v>
      </c>
      <c r="U68" s="72">
        <f t="shared" si="31"/>
        <v>97.522585068564865</v>
      </c>
      <c r="V68" s="72">
        <f t="shared" si="31"/>
        <v>92.951470793234847</v>
      </c>
      <c r="W68" s="72">
        <f t="shared" si="31"/>
        <v>97.165384905328224</v>
      </c>
      <c r="X68" s="72">
        <f t="shared" si="31"/>
        <v>92.399683802722876</v>
      </c>
      <c r="Y68" s="72">
        <f t="shared" si="31"/>
        <v>98.691782197857449</v>
      </c>
      <c r="Z68" s="72">
        <f t="shared" si="31"/>
        <v>99.098441881904449</v>
      </c>
      <c r="AA68" s="72">
        <f t="shared" si="31"/>
        <v>110.14861861630419</v>
      </c>
      <c r="AB68" s="72">
        <f t="shared" si="14"/>
        <v>108.05393378808802</v>
      </c>
      <c r="AC68" s="72">
        <f t="shared" si="14"/>
        <v>118.01013869638955</v>
      </c>
      <c r="AD68" s="72">
        <f t="shared" si="14"/>
        <v>120.39872527181889</v>
      </c>
      <c r="AE68" s="72">
        <f t="shared" ref="AE68:AE71" si="36">P68*100/$D68</f>
        <v>144.22290981512901</v>
      </c>
      <c r="AF68" s="72">
        <f t="shared" ref="AF68:AG71" si="37">Q68*100/$D68</f>
        <v>165.28452911748195</v>
      </c>
      <c r="AG68" s="73">
        <f t="shared" si="37"/>
        <v>178.15003535530289</v>
      </c>
      <c r="AH68" s="555">
        <v>4</v>
      </c>
      <c r="AI68" s="232">
        <v>4</v>
      </c>
      <c r="AJ68" s="232">
        <v>4</v>
      </c>
      <c r="AK68" s="232">
        <v>4</v>
      </c>
      <c r="AL68" s="232">
        <v>4</v>
      </c>
      <c r="AM68" s="232">
        <v>4</v>
      </c>
      <c r="AN68" s="232">
        <v>4</v>
      </c>
      <c r="AO68" s="232">
        <v>4</v>
      </c>
      <c r="AP68" s="232">
        <v>4</v>
      </c>
      <c r="AQ68" s="232">
        <v>4</v>
      </c>
      <c r="AR68" s="232">
        <v>4</v>
      </c>
      <c r="AS68" s="232">
        <v>4</v>
      </c>
      <c r="AT68" s="232">
        <v>4</v>
      </c>
      <c r="AU68" s="232">
        <v>6</v>
      </c>
      <c r="AV68" s="234">
        <v>7</v>
      </c>
    </row>
    <row r="69" spans="2:48" ht="14.5" x14ac:dyDescent="0.35">
      <c r="B69" s="738"/>
      <c r="C69" s="1" t="s">
        <v>197</v>
      </c>
      <c r="D69" s="223">
        <v>2160.1000100000001</v>
      </c>
      <c r="E69" s="223">
        <v>2191.8998700000002</v>
      </c>
      <c r="F69" s="223">
        <v>2509.2999300000001</v>
      </c>
      <c r="G69" s="223">
        <v>2592.6999999999998</v>
      </c>
      <c r="H69" s="223">
        <v>2626.5</v>
      </c>
      <c r="I69" s="223">
        <v>2617.8000000000002</v>
      </c>
      <c r="J69" s="223">
        <v>2888.6001799999999</v>
      </c>
      <c r="K69" s="223">
        <v>2860.6001200000001</v>
      </c>
      <c r="L69" s="223">
        <v>2803.6000899999999</v>
      </c>
      <c r="M69" s="223">
        <v>2946.0000599999998</v>
      </c>
      <c r="N69" s="223">
        <v>3160.3999599999997</v>
      </c>
      <c r="O69" s="223">
        <v>3296.29997</v>
      </c>
      <c r="P69" s="224">
        <v>3812.4537600000003</v>
      </c>
      <c r="Q69" s="224">
        <v>4278.7286899999999</v>
      </c>
      <c r="R69" s="224">
        <v>4601.2600600000005</v>
      </c>
      <c r="S69" s="554">
        <f>100</f>
        <v>100</v>
      </c>
      <c r="T69" s="72">
        <f t="shared" si="31"/>
        <v>101.47214757894474</v>
      </c>
      <c r="U69" s="72">
        <f t="shared" si="31"/>
        <v>116.16591446615475</v>
      </c>
      <c r="V69" s="72">
        <f t="shared" si="31"/>
        <v>120.02685005311396</v>
      </c>
      <c r="W69" s="72">
        <f t="shared" si="31"/>
        <v>121.59159241890842</v>
      </c>
      <c r="X69" s="72">
        <f t="shared" si="31"/>
        <v>121.18883328925128</v>
      </c>
      <c r="Y69" s="72">
        <f t="shared" si="31"/>
        <v>133.72529820968796</v>
      </c>
      <c r="Z69" s="72">
        <f t="shared" si="31"/>
        <v>132.42905915268247</v>
      </c>
      <c r="AA69" s="72">
        <f t="shared" si="31"/>
        <v>129.79029105231103</v>
      </c>
      <c r="AB69" s="72">
        <f t="shared" si="14"/>
        <v>136.38257702707014</v>
      </c>
      <c r="AC69" s="72">
        <f t="shared" si="14"/>
        <v>146.30803876529771</v>
      </c>
      <c r="AD69" s="72">
        <f t="shared" si="14"/>
        <v>152.59941459840093</v>
      </c>
      <c r="AE69" s="72">
        <f t="shared" si="36"/>
        <v>176.49431703858934</v>
      </c>
      <c r="AF69" s="72">
        <f t="shared" si="37"/>
        <v>198.08011991074432</v>
      </c>
      <c r="AG69" s="73">
        <f t="shared" si="37"/>
        <v>213.01143644733375</v>
      </c>
      <c r="AH69" s="555">
        <v>1</v>
      </c>
      <c r="AI69" s="232">
        <v>1</v>
      </c>
      <c r="AJ69" s="232">
        <v>1</v>
      </c>
      <c r="AK69" s="232">
        <v>1</v>
      </c>
      <c r="AL69" s="232">
        <v>1</v>
      </c>
      <c r="AM69" s="232">
        <v>1</v>
      </c>
      <c r="AN69" s="232">
        <v>1</v>
      </c>
      <c r="AO69" s="232">
        <v>1</v>
      </c>
      <c r="AP69" s="232">
        <v>1</v>
      </c>
      <c r="AQ69" s="232">
        <v>1</v>
      </c>
      <c r="AR69" s="232">
        <v>1</v>
      </c>
      <c r="AS69" s="232">
        <v>1</v>
      </c>
      <c r="AT69" s="232">
        <v>4</v>
      </c>
      <c r="AU69" s="232">
        <v>6</v>
      </c>
      <c r="AV69" s="234">
        <v>7</v>
      </c>
    </row>
    <row r="70" spans="2:48" ht="14.5" x14ac:dyDescent="0.35">
      <c r="B70" s="739"/>
      <c r="C70" s="8" t="s">
        <v>198</v>
      </c>
      <c r="D70" s="177">
        <v>972.86651000000006</v>
      </c>
      <c r="E70" s="177">
        <v>1125.6773699999999</v>
      </c>
      <c r="F70" s="177">
        <v>1351.4791299999999</v>
      </c>
      <c r="G70" s="177">
        <v>1489.1490000000001</v>
      </c>
      <c r="H70" s="177">
        <v>1472.92</v>
      </c>
      <c r="I70" s="177">
        <v>1520.8</v>
      </c>
      <c r="J70" s="177">
        <v>1716.8982799999999</v>
      </c>
      <c r="K70" s="177">
        <v>1684.0702200000001</v>
      </c>
      <c r="L70" s="177">
        <v>1495.87879</v>
      </c>
      <c r="M70" s="177">
        <v>1663.1475599999999</v>
      </c>
      <c r="N70" s="177">
        <v>1759.3440599999999</v>
      </c>
      <c r="O70" s="177">
        <v>1866.8859699999998</v>
      </c>
      <c r="P70" s="177">
        <v>2100.1910600000001</v>
      </c>
      <c r="Q70" s="177">
        <v>2316.4153900000001</v>
      </c>
      <c r="R70" s="177">
        <v>2486.20316</v>
      </c>
      <c r="S70" s="554">
        <f>100</f>
        <v>100</v>
      </c>
      <c r="T70" s="72">
        <f t="shared" si="31"/>
        <v>115.70727930597589</v>
      </c>
      <c r="U70" s="72">
        <f t="shared" si="31"/>
        <v>138.91722205546986</v>
      </c>
      <c r="V70" s="72">
        <f t="shared" si="31"/>
        <v>153.06817376209199</v>
      </c>
      <c r="W70" s="72">
        <f t="shared" si="31"/>
        <v>151.40001067566811</v>
      </c>
      <c r="X70" s="72">
        <f t="shared" si="31"/>
        <v>156.32154919177964</v>
      </c>
      <c r="Y70" s="72">
        <f t="shared" si="31"/>
        <v>176.47830019351778</v>
      </c>
      <c r="Z70" s="72">
        <f t="shared" si="31"/>
        <v>173.10393591408547</v>
      </c>
      <c r="AA70" s="72">
        <f t="shared" si="31"/>
        <v>153.75992231452184</v>
      </c>
      <c r="AB70" s="72">
        <f t="shared" si="14"/>
        <v>170.95331609266719</v>
      </c>
      <c r="AC70" s="72">
        <f t="shared" si="14"/>
        <v>180.84126053429466</v>
      </c>
      <c r="AD70" s="72">
        <f t="shared" si="14"/>
        <v>191.89538860783682</v>
      </c>
      <c r="AE70" s="72">
        <f t="shared" si="36"/>
        <v>215.87659133214481</v>
      </c>
      <c r="AF70" s="72">
        <f t="shared" si="37"/>
        <v>238.10207939011079</v>
      </c>
      <c r="AG70" s="73">
        <f t="shared" si="37"/>
        <v>255.55439872218437</v>
      </c>
      <c r="AH70" s="555"/>
      <c r="AI70" s="232"/>
      <c r="AJ70" s="232"/>
      <c r="AK70" s="232"/>
      <c r="AL70" s="232"/>
      <c r="AM70" s="232"/>
      <c r="AN70" s="232"/>
      <c r="AO70" s="232"/>
      <c r="AP70" s="232"/>
      <c r="AQ70" s="232"/>
      <c r="AR70" s="232"/>
      <c r="AS70" s="232"/>
      <c r="AT70" s="232"/>
      <c r="AU70" s="232"/>
      <c r="AV70" s="234"/>
    </row>
    <row r="71" spans="2:48" ht="15" customHeight="1" x14ac:dyDescent="0.35">
      <c r="B71" s="738" t="s">
        <v>208</v>
      </c>
      <c r="C71" s="1" t="s">
        <v>193</v>
      </c>
      <c r="D71" s="224">
        <v>632.38462000000004</v>
      </c>
      <c r="E71" s="223">
        <v>685.6</v>
      </c>
      <c r="F71" s="223">
        <v>731</v>
      </c>
      <c r="G71" s="223">
        <v>764</v>
      </c>
      <c r="H71" s="223">
        <v>894.6</v>
      </c>
      <c r="I71" s="223">
        <v>742.4</v>
      </c>
      <c r="J71" s="223">
        <v>846.4</v>
      </c>
      <c r="K71" s="223">
        <v>762.9</v>
      </c>
      <c r="L71" s="223">
        <v>810.8</v>
      </c>
      <c r="M71" s="223">
        <v>884.4</v>
      </c>
      <c r="N71" s="223">
        <v>1013.4</v>
      </c>
      <c r="O71" s="223">
        <v>1061.5</v>
      </c>
      <c r="P71" s="224">
        <v>1053.739</v>
      </c>
      <c r="Q71" s="224">
        <v>1076.6565000000001</v>
      </c>
      <c r="R71" s="224">
        <v>1167.4463000000001</v>
      </c>
      <c r="S71" s="554">
        <f>100</f>
        <v>100</v>
      </c>
      <c r="T71" s="72">
        <f t="shared" si="31"/>
        <v>108.41503387606105</v>
      </c>
      <c r="U71" s="72">
        <f t="shared" si="31"/>
        <v>115.594209106477</v>
      </c>
      <c r="V71" s="72">
        <f t="shared" si="31"/>
        <v>120.81255233563397</v>
      </c>
      <c r="W71" s="72">
        <f t="shared" si="31"/>
        <v>141.46454099405517</v>
      </c>
      <c r="X71" s="72">
        <f t="shared" si="31"/>
        <v>117.39690949473122</v>
      </c>
      <c r="Y71" s="72">
        <f t="shared" si="31"/>
        <v>133.84259724722591</v>
      </c>
      <c r="Z71" s="72">
        <f t="shared" si="31"/>
        <v>120.63860756132873</v>
      </c>
      <c r="AA71" s="72">
        <f t="shared" si="31"/>
        <v>128.21311182425657</v>
      </c>
      <c r="AB71" s="72">
        <f t="shared" si="14"/>
        <v>139.85159854140664</v>
      </c>
      <c r="AC71" s="72">
        <f t="shared" si="14"/>
        <v>160.25057661902022</v>
      </c>
      <c r="AD71" s="72">
        <f t="shared" si="14"/>
        <v>167.85670720454902</v>
      </c>
      <c r="AE71" s="72">
        <f t="shared" si="36"/>
        <v>166.62944775601912</v>
      </c>
      <c r="AF71" s="72">
        <f t="shared" si="37"/>
        <v>170.25342899705564</v>
      </c>
      <c r="AG71" s="73">
        <f t="shared" si="37"/>
        <v>184.61016651543486</v>
      </c>
      <c r="AH71" s="555">
        <v>4</v>
      </c>
      <c r="AI71" s="232">
        <v>1</v>
      </c>
      <c r="AJ71" s="232">
        <v>1</v>
      </c>
      <c r="AK71" s="232">
        <v>1</v>
      </c>
      <c r="AL71" s="232">
        <v>1</v>
      </c>
      <c r="AM71" s="232">
        <v>1</v>
      </c>
      <c r="AN71" s="232">
        <v>1</v>
      </c>
      <c r="AO71" s="232">
        <v>1</v>
      </c>
      <c r="AP71" s="232">
        <v>1</v>
      </c>
      <c r="AQ71" s="232">
        <v>1</v>
      </c>
      <c r="AR71" s="232">
        <v>1</v>
      </c>
      <c r="AS71" s="232">
        <v>1</v>
      </c>
      <c r="AT71" s="232">
        <v>4</v>
      </c>
      <c r="AU71" s="232">
        <v>6</v>
      </c>
      <c r="AV71" s="234">
        <v>7</v>
      </c>
    </row>
    <row r="72" spans="2:48" ht="14.5" x14ac:dyDescent="0.35">
      <c r="B72" s="738"/>
      <c r="C72" s="1" t="s">
        <v>194</v>
      </c>
      <c r="D72" s="224">
        <v>39.315387999999999</v>
      </c>
      <c r="E72" s="224">
        <v>23.343411</v>
      </c>
      <c r="F72" s="224">
        <v>26.681750000000001</v>
      </c>
      <c r="G72" s="224">
        <v>32.198784000000003</v>
      </c>
      <c r="H72" s="224">
        <v>33.166997000000002</v>
      </c>
      <c r="I72" s="224">
        <v>35.521923000000001</v>
      </c>
      <c r="J72" s="224">
        <v>36.608485999999999</v>
      </c>
      <c r="K72" s="224">
        <v>36.828251000000002</v>
      </c>
      <c r="L72" s="224">
        <v>44.773105999999999</v>
      </c>
      <c r="M72" s="224">
        <v>67.484570000000005</v>
      </c>
      <c r="N72" s="224">
        <v>77.998478000000006</v>
      </c>
      <c r="O72" s="224">
        <v>84.258594000000002</v>
      </c>
      <c r="P72" s="224">
        <v>80.326194999999998</v>
      </c>
      <c r="Q72" s="224">
        <v>81.655375000000006</v>
      </c>
      <c r="R72" s="224">
        <v>87.601685000000003</v>
      </c>
      <c r="S72" s="554">
        <f>100</f>
        <v>100</v>
      </c>
      <c r="T72" s="72">
        <f t="shared" si="31"/>
        <v>59.374744056958058</v>
      </c>
      <c r="U72" s="72">
        <f t="shared" si="31"/>
        <v>67.865920590685775</v>
      </c>
      <c r="V72" s="72">
        <f t="shared" si="31"/>
        <v>81.898680486124178</v>
      </c>
      <c r="W72" s="72">
        <f t="shared" si="31"/>
        <v>84.361362528076796</v>
      </c>
      <c r="X72" s="72">
        <f t="shared" si="31"/>
        <v>90.351195313143037</v>
      </c>
      <c r="Y72" s="72">
        <f t="shared" si="31"/>
        <v>93.114904525423981</v>
      </c>
      <c r="Z72" s="72">
        <f t="shared" si="31"/>
        <v>93.673884129033652</v>
      </c>
      <c r="AA72" s="72">
        <f t="shared" si="31"/>
        <v>113.88188767207384</v>
      </c>
      <c r="AB72" s="72">
        <f t="shared" si="14"/>
        <v>171.64925346787879</v>
      </c>
      <c r="AC72" s="72">
        <f t="shared" si="14"/>
        <v>198.39172895864593</v>
      </c>
      <c r="AD72" s="72">
        <f t="shared" si="14"/>
        <v>214.31454269254573</v>
      </c>
      <c r="AE72" s="72">
        <f t="shared" ref="AE72:AE75" si="38">P72*100/$D72</f>
        <v>204.31235474517001</v>
      </c>
      <c r="AF72" s="72">
        <f t="shared" ref="AF72:AG75" si="39">Q72*100/$D72</f>
        <v>207.69316838485736</v>
      </c>
      <c r="AG72" s="73">
        <f t="shared" si="39"/>
        <v>222.81780609668661</v>
      </c>
      <c r="AH72" s="555">
        <v>4</v>
      </c>
      <c r="AI72" s="232">
        <v>4</v>
      </c>
      <c r="AJ72" s="232">
        <v>4</v>
      </c>
      <c r="AK72" s="232">
        <v>4</v>
      </c>
      <c r="AL72" s="232">
        <v>4</v>
      </c>
      <c r="AM72" s="232">
        <v>4</v>
      </c>
      <c r="AN72" s="232">
        <v>4</v>
      </c>
      <c r="AO72" s="232">
        <v>4</v>
      </c>
      <c r="AP72" s="232">
        <v>4</v>
      </c>
      <c r="AQ72" s="232">
        <v>4</v>
      </c>
      <c r="AR72" s="232">
        <v>4</v>
      </c>
      <c r="AS72" s="232">
        <v>4</v>
      </c>
      <c r="AT72" s="232">
        <v>4</v>
      </c>
      <c r="AU72" s="232">
        <v>6</v>
      </c>
      <c r="AV72" s="234">
        <v>7</v>
      </c>
    </row>
    <row r="73" spans="2:48" ht="14.5" x14ac:dyDescent="0.35">
      <c r="B73" s="738"/>
      <c r="C73" s="1" t="s">
        <v>195</v>
      </c>
      <c r="D73" s="223">
        <v>0</v>
      </c>
      <c r="E73" s="224">
        <v>17.556598999999999</v>
      </c>
      <c r="F73" s="224">
        <v>18.318256999999999</v>
      </c>
      <c r="G73" s="224">
        <v>20.101234999999999</v>
      </c>
      <c r="H73" s="224">
        <v>20.633025</v>
      </c>
      <c r="I73" s="224">
        <v>24.378060999999999</v>
      </c>
      <c r="J73" s="224">
        <v>24.191472999999998</v>
      </c>
      <c r="K73" s="224">
        <v>19.771753</v>
      </c>
      <c r="L73" s="224">
        <v>19.626898000000001</v>
      </c>
      <c r="M73" s="224">
        <v>29.615423</v>
      </c>
      <c r="N73" s="224">
        <v>34.801499</v>
      </c>
      <c r="O73" s="224">
        <v>37.841422999999999</v>
      </c>
      <c r="P73" s="224">
        <v>36.020023999999999</v>
      </c>
      <c r="Q73" s="224">
        <v>36.724516999999999</v>
      </c>
      <c r="R73" s="224">
        <v>40.728676</v>
      </c>
      <c r="S73" s="554">
        <f>100</f>
        <v>100</v>
      </c>
      <c r="T73" s="72" t="e">
        <f t="shared" si="31"/>
        <v>#DIV/0!</v>
      </c>
      <c r="U73" s="72" t="e">
        <f t="shared" si="31"/>
        <v>#DIV/0!</v>
      </c>
      <c r="V73" s="72" t="e">
        <f t="shared" si="31"/>
        <v>#DIV/0!</v>
      </c>
      <c r="W73" s="72" t="e">
        <f t="shared" si="31"/>
        <v>#DIV/0!</v>
      </c>
      <c r="X73" s="72" t="e">
        <f t="shared" si="31"/>
        <v>#DIV/0!</v>
      </c>
      <c r="Y73" s="72" t="e">
        <f t="shared" si="31"/>
        <v>#DIV/0!</v>
      </c>
      <c r="Z73" s="72" t="e">
        <f t="shared" si="31"/>
        <v>#DIV/0!</v>
      </c>
      <c r="AA73" s="72" t="e">
        <f t="shared" si="31"/>
        <v>#DIV/0!</v>
      </c>
      <c r="AB73" s="72" t="e">
        <f t="shared" si="14"/>
        <v>#DIV/0!</v>
      </c>
      <c r="AC73" s="72" t="e">
        <f t="shared" si="14"/>
        <v>#DIV/0!</v>
      </c>
      <c r="AD73" s="72" t="e">
        <f t="shared" si="14"/>
        <v>#DIV/0!</v>
      </c>
      <c r="AE73" s="72" t="e">
        <f t="shared" si="38"/>
        <v>#DIV/0!</v>
      </c>
      <c r="AF73" s="72" t="e">
        <f t="shared" si="39"/>
        <v>#DIV/0!</v>
      </c>
      <c r="AG73" s="73" t="e">
        <f t="shared" si="39"/>
        <v>#DIV/0!</v>
      </c>
      <c r="AH73" s="555">
        <v>1</v>
      </c>
      <c r="AI73" s="232">
        <v>4</v>
      </c>
      <c r="AJ73" s="232">
        <v>4</v>
      </c>
      <c r="AK73" s="232">
        <v>4</v>
      </c>
      <c r="AL73" s="232">
        <v>4</v>
      </c>
      <c r="AM73" s="232">
        <v>4</v>
      </c>
      <c r="AN73" s="232">
        <v>4</v>
      </c>
      <c r="AO73" s="232">
        <v>4</v>
      </c>
      <c r="AP73" s="232">
        <v>4</v>
      </c>
      <c r="AQ73" s="232">
        <v>4</v>
      </c>
      <c r="AR73" s="232">
        <v>4</v>
      </c>
      <c r="AS73" s="232">
        <v>4</v>
      </c>
      <c r="AT73" s="232">
        <v>4</v>
      </c>
      <c r="AU73" s="232">
        <v>6</v>
      </c>
      <c r="AV73" s="234">
        <v>7</v>
      </c>
    </row>
    <row r="74" spans="2:48" ht="14.5" x14ac:dyDescent="0.35">
      <c r="B74" s="738"/>
      <c r="C74" s="1" t="s">
        <v>196</v>
      </c>
      <c r="D74" s="223">
        <v>0</v>
      </c>
      <c r="E74" s="223">
        <v>0</v>
      </c>
      <c r="F74" s="223">
        <v>0</v>
      </c>
      <c r="G74" s="223">
        <v>0</v>
      </c>
      <c r="H74" s="223">
        <v>0</v>
      </c>
      <c r="I74" s="223">
        <v>0</v>
      </c>
      <c r="J74" s="223">
        <v>0</v>
      </c>
      <c r="K74" s="223">
        <v>0</v>
      </c>
      <c r="L74" s="223">
        <v>0</v>
      </c>
      <c r="M74" s="223">
        <v>0</v>
      </c>
      <c r="N74" s="223">
        <v>0</v>
      </c>
      <c r="O74" s="223">
        <v>0</v>
      </c>
      <c r="P74" s="224">
        <v>0</v>
      </c>
      <c r="Q74" s="224">
        <v>0</v>
      </c>
      <c r="R74" s="224">
        <v>0</v>
      </c>
      <c r="S74" s="554">
        <f>100</f>
        <v>100</v>
      </c>
      <c r="T74" s="72" t="e">
        <f t="shared" si="31"/>
        <v>#DIV/0!</v>
      </c>
      <c r="U74" s="72" t="e">
        <f t="shared" si="31"/>
        <v>#DIV/0!</v>
      </c>
      <c r="V74" s="72" t="e">
        <f t="shared" si="31"/>
        <v>#DIV/0!</v>
      </c>
      <c r="W74" s="72" t="e">
        <f t="shared" si="31"/>
        <v>#DIV/0!</v>
      </c>
      <c r="X74" s="72" t="e">
        <f t="shared" si="31"/>
        <v>#DIV/0!</v>
      </c>
      <c r="Y74" s="72" t="e">
        <f t="shared" si="31"/>
        <v>#DIV/0!</v>
      </c>
      <c r="Z74" s="72" t="e">
        <f t="shared" si="31"/>
        <v>#DIV/0!</v>
      </c>
      <c r="AA74" s="72" t="e">
        <f t="shared" si="31"/>
        <v>#DIV/0!</v>
      </c>
      <c r="AB74" s="72" t="e">
        <f t="shared" si="14"/>
        <v>#DIV/0!</v>
      </c>
      <c r="AC74" s="72" t="e">
        <f t="shared" si="14"/>
        <v>#DIV/0!</v>
      </c>
      <c r="AD74" s="72" t="e">
        <f t="shared" si="14"/>
        <v>#DIV/0!</v>
      </c>
      <c r="AE74" s="72" t="e">
        <f t="shared" si="38"/>
        <v>#DIV/0!</v>
      </c>
      <c r="AF74" s="72" t="e">
        <f t="shared" si="39"/>
        <v>#DIV/0!</v>
      </c>
      <c r="AG74" s="73" t="e">
        <f t="shared" si="39"/>
        <v>#DIV/0!</v>
      </c>
      <c r="AH74" s="555">
        <v>1</v>
      </c>
      <c r="AI74" s="232">
        <v>1</v>
      </c>
      <c r="AJ74" s="232">
        <v>1</v>
      </c>
      <c r="AK74" s="232">
        <v>1</v>
      </c>
      <c r="AL74" s="232">
        <v>1</v>
      </c>
      <c r="AM74" s="232">
        <v>1</v>
      </c>
      <c r="AN74" s="232">
        <v>1</v>
      </c>
      <c r="AO74" s="232">
        <v>1</v>
      </c>
      <c r="AP74" s="232">
        <v>1</v>
      </c>
      <c r="AQ74" s="232">
        <v>1</v>
      </c>
      <c r="AR74" s="232">
        <v>1</v>
      </c>
      <c r="AS74" s="232">
        <v>1</v>
      </c>
      <c r="AT74" s="232">
        <v>4</v>
      </c>
      <c r="AU74" s="232">
        <v>6</v>
      </c>
      <c r="AV74" s="234">
        <v>7</v>
      </c>
    </row>
    <row r="75" spans="2:48" ht="14.5" x14ac:dyDescent="0.35">
      <c r="B75" s="738"/>
      <c r="C75" s="1" t="s">
        <v>197</v>
      </c>
      <c r="D75" s="223">
        <v>671.70000800000003</v>
      </c>
      <c r="E75" s="223">
        <v>726.50000999999997</v>
      </c>
      <c r="F75" s="223">
        <v>776.00000699999998</v>
      </c>
      <c r="G75" s="223">
        <v>816.30001900000002</v>
      </c>
      <c r="H75" s="223">
        <v>948.40002200000004</v>
      </c>
      <c r="I75" s="223">
        <v>802.29998399999999</v>
      </c>
      <c r="J75" s="223">
        <v>907.19995899999992</v>
      </c>
      <c r="K75" s="223">
        <v>819.50000399999999</v>
      </c>
      <c r="L75" s="223">
        <v>875.20000399999992</v>
      </c>
      <c r="M75" s="223">
        <v>981.4999929999999</v>
      </c>
      <c r="N75" s="223">
        <v>1126.199977</v>
      </c>
      <c r="O75" s="223">
        <v>1183.600017</v>
      </c>
      <c r="P75" s="224">
        <v>1170.0852190000001</v>
      </c>
      <c r="Q75" s="224">
        <v>1195.0363920000002</v>
      </c>
      <c r="R75" s="224">
        <v>1295.7766610000001</v>
      </c>
      <c r="S75" s="554">
        <f>100</f>
        <v>100</v>
      </c>
      <c r="T75" s="72">
        <f t="shared" si="31"/>
        <v>108.15840425001156</v>
      </c>
      <c r="U75" s="72">
        <f t="shared" si="31"/>
        <v>115.52776503763269</v>
      </c>
      <c r="V75" s="72">
        <f t="shared" si="31"/>
        <v>121.52746900071497</v>
      </c>
      <c r="W75" s="72">
        <f t="shared" si="31"/>
        <v>141.19398700379352</v>
      </c>
      <c r="X75" s="72">
        <f t="shared" si="31"/>
        <v>119.44320000663153</v>
      </c>
      <c r="Y75" s="72">
        <f t="shared" si="31"/>
        <v>135.06028706195875</v>
      </c>
      <c r="Z75" s="72">
        <f t="shared" si="31"/>
        <v>122.00386991807211</v>
      </c>
      <c r="AA75" s="72">
        <f t="shared" si="31"/>
        <v>130.29626225640894</v>
      </c>
      <c r="AB75" s="72">
        <f t="shared" si="14"/>
        <v>146.12177777434238</v>
      </c>
      <c r="AC75" s="72">
        <f t="shared" si="14"/>
        <v>167.66413035385878</v>
      </c>
      <c r="AD75" s="72">
        <f t="shared" si="14"/>
        <v>176.2096178209365</v>
      </c>
      <c r="AE75" s="72">
        <f t="shared" si="38"/>
        <v>174.1975889629586</v>
      </c>
      <c r="AF75" s="72">
        <f t="shared" si="39"/>
        <v>177.91221940851906</v>
      </c>
      <c r="AG75" s="73">
        <f t="shared" si="39"/>
        <v>192.91002613773978</v>
      </c>
      <c r="AH75" s="555">
        <v>1</v>
      </c>
      <c r="AI75" s="232">
        <v>1</v>
      </c>
      <c r="AJ75" s="232">
        <v>1</v>
      </c>
      <c r="AK75" s="232">
        <v>1</v>
      </c>
      <c r="AL75" s="232">
        <v>1</v>
      </c>
      <c r="AM75" s="232">
        <v>1</v>
      </c>
      <c r="AN75" s="232">
        <v>1</v>
      </c>
      <c r="AO75" s="232">
        <v>1</v>
      </c>
      <c r="AP75" s="232">
        <v>1</v>
      </c>
      <c r="AQ75" s="232">
        <v>1</v>
      </c>
      <c r="AR75" s="232">
        <v>1</v>
      </c>
      <c r="AS75" s="232">
        <v>1</v>
      </c>
      <c r="AT75" s="232">
        <v>4</v>
      </c>
      <c r="AU75" s="232">
        <v>6</v>
      </c>
      <c r="AV75" s="234">
        <v>7</v>
      </c>
    </row>
    <row r="76" spans="2:48" ht="14.5" x14ac:dyDescent="0.35">
      <c r="B76" s="738"/>
      <c r="C76" s="1" t="s">
        <v>198</v>
      </c>
      <c r="D76" s="177">
        <v>671.70000800000003</v>
      </c>
      <c r="E76" s="177">
        <v>726.50000999999997</v>
      </c>
      <c r="F76" s="177">
        <v>776.00000699999998</v>
      </c>
      <c r="G76" s="177">
        <v>816.30001900000002</v>
      </c>
      <c r="H76" s="177">
        <v>948.40002200000004</v>
      </c>
      <c r="I76" s="177">
        <v>802.29998399999999</v>
      </c>
      <c r="J76" s="177">
        <v>907.19995899999992</v>
      </c>
      <c r="K76" s="177">
        <v>819.50000399999999</v>
      </c>
      <c r="L76" s="177">
        <v>875.20000399999992</v>
      </c>
      <c r="M76" s="177">
        <v>981.4999929999999</v>
      </c>
      <c r="N76" s="177">
        <v>1126.199977</v>
      </c>
      <c r="O76" s="177">
        <v>1183.600017</v>
      </c>
      <c r="P76" s="177">
        <v>1170.0852190000001</v>
      </c>
      <c r="Q76" s="177">
        <v>1195.0363920000002</v>
      </c>
      <c r="R76" s="177">
        <v>1295.7766610000001</v>
      </c>
      <c r="S76" s="554">
        <f>100</f>
        <v>100</v>
      </c>
      <c r="T76" s="72">
        <f t="shared" si="31"/>
        <v>108.15840425001156</v>
      </c>
      <c r="U76" s="72">
        <f t="shared" si="31"/>
        <v>115.52776503763269</v>
      </c>
      <c r="V76" s="72">
        <f t="shared" si="31"/>
        <v>121.52746900071497</v>
      </c>
      <c r="W76" s="72">
        <f t="shared" si="31"/>
        <v>141.19398700379352</v>
      </c>
      <c r="X76" s="72">
        <f t="shared" si="31"/>
        <v>119.44320000663153</v>
      </c>
      <c r="Y76" s="72">
        <f t="shared" si="31"/>
        <v>135.06028706195875</v>
      </c>
      <c r="Z76" s="72">
        <f t="shared" si="31"/>
        <v>122.00386991807211</v>
      </c>
      <c r="AA76" s="72">
        <f t="shared" si="31"/>
        <v>130.29626225640894</v>
      </c>
      <c r="AB76" s="72">
        <f t="shared" si="14"/>
        <v>146.12177777434238</v>
      </c>
      <c r="AC76" s="72">
        <f t="shared" si="14"/>
        <v>167.66413035385878</v>
      </c>
      <c r="AD76" s="72">
        <f t="shared" si="14"/>
        <v>176.2096178209365</v>
      </c>
      <c r="AE76" s="72">
        <f t="shared" ref="AE76:AE79" si="40">P76*100/$D76</f>
        <v>174.1975889629586</v>
      </c>
      <c r="AF76" s="72">
        <f t="shared" ref="AF76:AG79" si="41">Q76*100/$D76</f>
        <v>177.91221940851906</v>
      </c>
      <c r="AG76" s="73">
        <f t="shared" si="41"/>
        <v>192.91002613773978</v>
      </c>
      <c r="AH76" s="555"/>
      <c r="AI76" s="232"/>
      <c r="AJ76" s="232"/>
      <c r="AK76" s="232"/>
      <c r="AL76" s="232"/>
      <c r="AM76" s="232"/>
      <c r="AN76" s="232"/>
      <c r="AO76" s="232"/>
      <c r="AP76" s="232"/>
      <c r="AQ76" s="232"/>
      <c r="AR76" s="232"/>
      <c r="AS76" s="232"/>
      <c r="AT76" s="232"/>
      <c r="AU76" s="232"/>
      <c r="AV76" s="234"/>
    </row>
    <row r="77" spans="2:48" ht="15" customHeight="1" x14ac:dyDescent="0.35">
      <c r="B77" s="740" t="s">
        <v>209</v>
      </c>
      <c r="C77" s="7" t="s">
        <v>193</v>
      </c>
      <c r="D77" s="223">
        <v>575.9</v>
      </c>
      <c r="E77" s="223">
        <v>582.9</v>
      </c>
      <c r="F77" s="223">
        <v>579.9</v>
      </c>
      <c r="G77" s="223">
        <v>649.4</v>
      </c>
      <c r="H77" s="223">
        <v>698.5</v>
      </c>
      <c r="I77" s="223">
        <v>690.3</v>
      </c>
      <c r="J77" s="223">
        <v>858.2</v>
      </c>
      <c r="K77" s="223">
        <v>829.5</v>
      </c>
      <c r="L77" s="223">
        <v>773.9</v>
      </c>
      <c r="M77" s="223">
        <v>880.2</v>
      </c>
      <c r="N77" s="223">
        <v>1068.8</v>
      </c>
      <c r="O77" s="223">
        <v>1074.0999999999999</v>
      </c>
      <c r="P77" s="224">
        <v>1126.0731000000001</v>
      </c>
      <c r="Q77" s="224">
        <v>1382.4686999999999</v>
      </c>
      <c r="R77" s="224">
        <v>1499.7655</v>
      </c>
      <c r="S77" s="554">
        <f>100</f>
        <v>100</v>
      </c>
      <c r="T77" s="72">
        <f t="shared" si="31"/>
        <v>101.21548880013891</v>
      </c>
      <c r="U77" s="72">
        <f t="shared" si="31"/>
        <v>100.69456502865081</v>
      </c>
      <c r="V77" s="72">
        <f t="shared" si="31"/>
        <v>112.76263240145859</v>
      </c>
      <c r="W77" s="72">
        <f t="shared" si="31"/>
        <v>121.28841812814726</v>
      </c>
      <c r="X77" s="72">
        <f t="shared" si="31"/>
        <v>119.8645598194131</v>
      </c>
      <c r="Y77" s="72">
        <f t="shared" si="31"/>
        <v>149.01892689703075</v>
      </c>
      <c r="Z77" s="72">
        <f t="shared" si="31"/>
        <v>144.03542281646119</v>
      </c>
      <c r="AA77" s="72">
        <f t="shared" si="31"/>
        <v>134.38096891821496</v>
      </c>
      <c r="AB77" s="72">
        <f t="shared" si="14"/>
        <v>152.83903455461018</v>
      </c>
      <c r="AC77" s="72">
        <f t="shared" si="14"/>
        <v>185.58777565549576</v>
      </c>
      <c r="AD77" s="72">
        <f t="shared" si="14"/>
        <v>186.50807431845806</v>
      </c>
      <c r="AE77" s="72">
        <f t="shared" si="40"/>
        <v>195.5327487411009</v>
      </c>
      <c r="AF77" s="72">
        <f t="shared" si="41"/>
        <v>240.05360305608613</v>
      </c>
      <c r="AG77" s="73">
        <f t="shared" si="41"/>
        <v>260.42116686924811</v>
      </c>
      <c r="AH77" s="555">
        <v>1</v>
      </c>
      <c r="AI77" s="232">
        <v>1</v>
      </c>
      <c r="AJ77" s="232">
        <v>1</v>
      </c>
      <c r="AK77" s="232">
        <v>1</v>
      </c>
      <c r="AL77" s="232">
        <v>1</v>
      </c>
      <c r="AM77" s="232">
        <v>1</v>
      </c>
      <c r="AN77" s="232">
        <v>1</v>
      </c>
      <c r="AO77" s="232">
        <v>1</v>
      </c>
      <c r="AP77" s="232">
        <v>1</v>
      </c>
      <c r="AQ77" s="232">
        <v>1</v>
      </c>
      <c r="AR77" s="232">
        <v>1</v>
      </c>
      <c r="AS77" s="232">
        <v>1</v>
      </c>
      <c r="AT77" s="232">
        <v>4</v>
      </c>
      <c r="AU77" s="232">
        <v>6</v>
      </c>
      <c r="AV77" s="234">
        <v>7</v>
      </c>
    </row>
    <row r="78" spans="2:48" ht="14.5" x14ac:dyDescent="0.35">
      <c r="B78" s="738"/>
      <c r="C78" s="1" t="s">
        <v>194</v>
      </c>
      <c r="D78" s="223">
        <v>485.2</v>
      </c>
      <c r="E78" s="223">
        <v>494.6</v>
      </c>
      <c r="F78" s="223">
        <v>551.79999999999995</v>
      </c>
      <c r="G78" s="223">
        <v>560.29999999999995</v>
      </c>
      <c r="H78" s="223">
        <v>503.4</v>
      </c>
      <c r="I78" s="223">
        <v>545.6</v>
      </c>
      <c r="J78" s="223">
        <v>590.5</v>
      </c>
      <c r="K78" s="223">
        <v>625.6</v>
      </c>
      <c r="L78" s="223">
        <v>757.6</v>
      </c>
      <c r="M78" s="223">
        <v>783.3</v>
      </c>
      <c r="N78" s="224">
        <v>778.61531000000002</v>
      </c>
      <c r="O78" s="224">
        <v>808.59631999999999</v>
      </c>
      <c r="P78" s="224">
        <v>830.27322000000004</v>
      </c>
      <c r="Q78" s="224">
        <v>971.92609000000004</v>
      </c>
      <c r="R78" s="224">
        <v>1041.1075000000001</v>
      </c>
      <c r="S78" s="554">
        <f>100</f>
        <v>100</v>
      </c>
      <c r="T78" s="72">
        <f t="shared" si="31"/>
        <v>101.9373454245672</v>
      </c>
      <c r="U78" s="72">
        <f t="shared" si="31"/>
        <v>113.72629843363561</v>
      </c>
      <c r="V78" s="72">
        <f t="shared" si="31"/>
        <v>115.47815333882933</v>
      </c>
      <c r="W78" s="72">
        <f t="shared" si="31"/>
        <v>103.75103050288541</v>
      </c>
      <c r="X78" s="72">
        <f t="shared" si="31"/>
        <v>112.4484748557296</v>
      </c>
      <c r="Y78" s="72">
        <f t="shared" si="31"/>
        <v>121.70239076669415</v>
      </c>
      <c r="Z78" s="72">
        <f t="shared" si="31"/>
        <v>128.93652102225886</v>
      </c>
      <c r="AA78" s="72">
        <f t="shared" si="31"/>
        <v>156.14179719703216</v>
      </c>
      <c r="AB78" s="72">
        <f t="shared" si="14"/>
        <v>161.43858202802969</v>
      </c>
      <c r="AC78" s="72">
        <f t="shared" si="14"/>
        <v>160.47306471558122</v>
      </c>
      <c r="AD78" s="72">
        <f t="shared" si="14"/>
        <v>166.65216817807089</v>
      </c>
      <c r="AE78" s="72">
        <f t="shared" si="40"/>
        <v>171.11978977741137</v>
      </c>
      <c r="AF78" s="72">
        <f t="shared" si="41"/>
        <v>200.31452802967851</v>
      </c>
      <c r="AG78" s="73">
        <f t="shared" si="41"/>
        <v>214.57285655399835</v>
      </c>
      <c r="AH78" s="555">
        <v>1</v>
      </c>
      <c r="AI78" s="232">
        <v>1</v>
      </c>
      <c r="AJ78" s="232">
        <v>1</v>
      </c>
      <c r="AK78" s="232">
        <v>1</v>
      </c>
      <c r="AL78" s="232">
        <v>1</v>
      </c>
      <c r="AM78" s="232">
        <v>1</v>
      </c>
      <c r="AN78" s="232">
        <v>1</v>
      </c>
      <c r="AO78" s="232">
        <v>1</v>
      </c>
      <c r="AP78" s="232">
        <v>1</v>
      </c>
      <c r="AQ78" s="232">
        <v>1</v>
      </c>
      <c r="AR78" s="232">
        <v>4</v>
      </c>
      <c r="AS78" s="232">
        <v>4</v>
      </c>
      <c r="AT78" s="232">
        <v>4</v>
      </c>
      <c r="AU78" s="232">
        <v>6</v>
      </c>
      <c r="AV78" s="234">
        <v>7</v>
      </c>
    </row>
    <row r="79" spans="2:48" ht="14.5" x14ac:dyDescent="0.35">
      <c r="B79" s="738"/>
      <c r="C79" s="1" t="s">
        <v>195</v>
      </c>
      <c r="D79" s="223">
        <v>424.4</v>
      </c>
      <c r="E79" s="223">
        <v>450.8</v>
      </c>
      <c r="F79" s="223">
        <v>474.1</v>
      </c>
      <c r="G79" s="223">
        <v>475.6</v>
      </c>
      <c r="H79" s="223">
        <v>602.70000000000005</v>
      </c>
      <c r="I79" s="223">
        <v>791.3</v>
      </c>
      <c r="J79" s="223">
        <v>759.4</v>
      </c>
      <c r="K79" s="224">
        <v>1207.9273000000001</v>
      </c>
      <c r="L79" s="224">
        <v>829.61213999999995</v>
      </c>
      <c r="M79" s="224">
        <v>1155.6866</v>
      </c>
      <c r="N79" s="224">
        <v>1155.1605999999999</v>
      </c>
      <c r="O79" s="224">
        <v>1205.6821</v>
      </c>
      <c r="P79" s="224">
        <v>1244.3570999999999</v>
      </c>
      <c r="Q79" s="224">
        <v>1497.7742000000001</v>
      </c>
      <c r="R79" s="224">
        <v>1666.9812999999999</v>
      </c>
      <c r="S79" s="554">
        <f>100</f>
        <v>100</v>
      </c>
      <c r="T79" s="72">
        <f t="shared" si="31"/>
        <v>106.22054665409991</v>
      </c>
      <c r="U79" s="72">
        <f t="shared" si="31"/>
        <v>111.71065032987748</v>
      </c>
      <c r="V79" s="72">
        <f t="shared" si="31"/>
        <v>112.06409048067862</v>
      </c>
      <c r="W79" s="72">
        <f t="shared" si="31"/>
        <v>142.01225259189445</v>
      </c>
      <c r="X79" s="72">
        <f t="shared" si="31"/>
        <v>186.45146088595666</v>
      </c>
      <c r="Y79" s="72">
        <f t="shared" si="31"/>
        <v>178.9349670122526</v>
      </c>
      <c r="Z79" s="72">
        <f t="shared" si="31"/>
        <v>284.62000471253538</v>
      </c>
      <c r="AA79" s="72">
        <f t="shared" si="31"/>
        <v>195.47882657869934</v>
      </c>
      <c r="AB79" s="72">
        <f t="shared" si="14"/>
        <v>272.31069745523092</v>
      </c>
      <c r="AC79" s="72">
        <f t="shared" si="14"/>
        <v>272.1867577756833</v>
      </c>
      <c r="AD79" s="72">
        <f t="shared" si="14"/>
        <v>284.09097549481623</v>
      </c>
      <c r="AE79" s="72">
        <f t="shared" si="40"/>
        <v>293.20384071630536</v>
      </c>
      <c r="AF79" s="72">
        <f t="shared" si="41"/>
        <v>352.91569274269563</v>
      </c>
      <c r="AG79" s="73">
        <f t="shared" si="41"/>
        <v>392.78541470311029</v>
      </c>
      <c r="AH79" s="555">
        <v>1</v>
      </c>
      <c r="AI79" s="232">
        <v>1</v>
      </c>
      <c r="AJ79" s="232">
        <v>1</v>
      </c>
      <c r="AK79" s="232">
        <v>1</v>
      </c>
      <c r="AL79" s="232">
        <v>1</v>
      </c>
      <c r="AM79" s="232">
        <v>1</v>
      </c>
      <c r="AN79" s="232">
        <v>1</v>
      </c>
      <c r="AO79" s="232">
        <v>4</v>
      </c>
      <c r="AP79" s="232">
        <v>4</v>
      </c>
      <c r="AQ79" s="232">
        <v>4</v>
      </c>
      <c r="AR79" s="232">
        <v>4</v>
      </c>
      <c r="AS79" s="232">
        <v>4</v>
      </c>
      <c r="AT79" s="232">
        <v>4</v>
      </c>
      <c r="AU79" s="232">
        <v>6</v>
      </c>
      <c r="AV79" s="234">
        <v>7</v>
      </c>
    </row>
    <row r="80" spans="2:48" ht="14.5" x14ac:dyDescent="0.35">
      <c r="B80" s="738"/>
      <c r="C80" s="1" t="s">
        <v>196</v>
      </c>
      <c r="D80" s="223">
        <v>698.1</v>
      </c>
      <c r="E80" s="223">
        <v>731.9</v>
      </c>
      <c r="F80" s="223">
        <v>628.20000000000005</v>
      </c>
      <c r="G80" s="223">
        <v>745.8</v>
      </c>
      <c r="H80" s="223">
        <v>748.9</v>
      </c>
      <c r="I80" s="223">
        <v>791.7</v>
      </c>
      <c r="J80" s="223">
        <v>879.1</v>
      </c>
      <c r="K80" s="224">
        <v>1719.0728999999999</v>
      </c>
      <c r="L80" s="224">
        <v>1127.7878000000001</v>
      </c>
      <c r="M80" s="224">
        <v>1710.9135000000001</v>
      </c>
      <c r="N80" s="224">
        <v>1735.7239</v>
      </c>
      <c r="O80" s="224">
        <v>1833.7219</v>
      </c>
      <c r="P80" s="224">
        <v>1916.0500999999999</v>
      </c>
      <c r="Q80" s="224">
        <v>2450.7962000000002</v>
      </c>
      <c r="R80" s="224">
        <v>2695.7471</v>
      </c>
      <c r="S80" s="554">
        <f>100</f>
        <v>100</v>
      </c>
      <c r="T80" s="72">
        <f t="shared" si="31"/>
        <v>104.84171322160148</v>
      </c>
      <c r="U80" s="72">
        <f t="shared" si="31"/>
        <v>89.987107864202841</v>
      </c>
      <c r="V80" s="72">
        <f t="shared" si="31"/>
        <v>106.83283197249678</v>
      </c>
      <c r="W80" s="72">
        <f t="shared" si="31"/>
        <v>107.27689442773242</v>
      </c>
      <c r="X80" s="72">
        <f t="shared" si="31"/>
        <v>113.40782122905027</v>
      </c>
      <c r="Y80" s="72">
        <f t="shared" si="31"/>
        <v>125.92751754762928</v>
      </c>
      <c r="Z80" s="72">
        <f t="shared" si="31"/>
        <v>246.25023635582292</v>
      </c>
      <c r="AA80" s="72">
        <f t="shared" si="31"/>
        <v>161.55103853316143</v>
      </c>
      <c r="AB80" s="72">
        <f t="shared" si="14"/>
        <v>245.08143532445209</v>
      </c>
      <c r="AC80" s="72">
        <f t="shared" si="14"/>
        <v>248.63542472425152</v>
      </c>
      <c r="AD80" s="72">
        <f t="shared" si="14"/>
        <v>262.67324165592322</v>
      </c>
      <c r="AE80" s="72">
        <f t="shared" ref="AE80:AE83" si="42">P80*100/$D80</f>
        <v>274.46642314854603</v>
      </c>
      <c r="AF80" s="72">
        <f t="shared" ref="AF80:AG83" si="43">Q80*100/$D80</f>
        <v>351.06663801747601</v>
      </c>
      <c r="AG80" s="73">
        <f t="shared" si="43"/>
        <v>386.15486320011462</v>
      </c>
      <c r="AH80" s="555">
        <v>1</v>
      </c>
      <c r="AI80" s="232">
        <v>1</v>
      </c>
      <c r="AJ80" s="232">
        <v>1</v>
      </c>
      <c r="AK80" s="232">
        <v>1</v>
      </c>
      <c r="AL80" s="232">
        <v>1</v>
      </c>
      <c r="AM80" s="232">
        <v>1</v>
      </c>
      <c r="AN80" s="232">
        <v>1</v>
      </c>
      <c r="AO80" s="232">
        <v>4</v>
      </c>
      <c r="AP80" s="232">
        <v>4</v>
      </c>
      <c r="AQ80" s="232">
        <v>4</v>
      </c>
      <c r="AR80" s="232">
        <v>4</v>
      </c>
      <c r="AS80" s="232">
        <v>4</v>
      </c>
      <c r="AT80" s="232">
        <v>4</v>
      </c>
      <c r="AU80" s="232">
        <v>6</v>
      </c>
      <c r="AV80" s="234">
        <v>7</v>
      </c>
    </row>
    <row r="81" spans="2:48" ht="14.5" x14ac:dyDescent="0.35">
      <c r="B81" s="738"/>
      <c r="C81" s="1" t="s">
        <v>197</v>
      </c>
      <c r="D81" s="223">
        <v>2183.6</v>
      </c>
      <c r="E81" s="223">
        <v>2260.1999999999998</v>
      </c>
      <c r="F81" s="223">
        <v>2234</v>
      </c>
      <c r="G81" s="223">
        <v>2431.0999999999995</v>
      </c>
      <c r="H81" s="223">
        <v>2553.5</v>
      </c>
      <c r="I81" s="223">
        <v>2818.9</v>
      </c>
      <c r="J81" s="223">
        <v>3087.2</v>
      </c>
      <c r="K81" s="223">
        <v>4382.1001999999999</v>
      </c>
      <c r="L81" s="223">
        <v>3488.8999400000002</v>
      </c>
      <c r="M81" s="223">
        <v>4530.1000999999997</v>
      </c>
      <c r="N81" s="223">
        <v>4738.2998099999995</v>
      </c>
      <c r="O81" s="223">
        <v>4922.1003199999996</v>
      </c>
      <c r="P81" s="224">
        <v>5116.7535200000002</v>
      </c>
      <c r="Q81" s="224">
        <v>6302.9651900000008</v>
      </c>
      <c r="R81" s="224">
        <v>6903.6013999999996</v>
      </c>
      <c r="S81" s="554">
        <f>100</f>
        <v>100</v>
      </c>
      <c r="T81" s="72">
        <f t="shared" si="31"/>
        <v>103.50796849239786</v>
      </c>
      <c r="U81" s="72">
        <f t="shared" si="31"/>
        <v>102.3081150393845</v>
      </c>
      <c r="V81" s="72">
        <f t="shared" si="31"/>
        <v>111.33449349697744</v>
      </c>
      <c r="W81" s="72">
        <f t="shared" si="31"/>
        <v>116.9399157354827</v>
      </c>
      <c r="X81" s="72">
        <f t="shared" si="31"/>
        <v>129.09415643890824</v>
      </c>
      <c r="Y81" s="72">
        <f t="shared" si="31"/>
        <v>141.38120534896501</v>
      </c>
      <c r="Z81" s="72">
        <f t="shared" si="31"/>
        <v>200.68236856567137</v>
      </c>
      <c r="AA81" s="72">
        <f t="shared" si="31"/>
        <v>159.77742901630336</v>
      </c>
      <c r="AB81" s="72">
        <f t="shared" si="14"/>
        <v>207.46016211760394</v>
      </c>
      <c r="AC81" s="72">
        <f t="shared" si="14"/>
        <v>216.99486215424071</v>
      </c>
      <c r="AD81" s="72">
        <f t="shared" si="14"/>
        <v>225.41217805458874</v>
      </c>
      <c r="AE81" s="72">
        <f t="shared" si="42"/>
        <v>234.32650302253163</v>
      </c>
      <c r="AF81" s="72">
        <f t="shared" si="43"/>
        <v>288.65017356658734</v>
      </c>
      <c r="AG81" s="73">
        <f t="shared" si="43"/>
        <v>316.15686938999812</v>
      </c>
      <c r="AH81" s="555">
        <v>1</v>
      </c>
      <c r="AI81" s="232">
        <v>1</v>
      </c>
      <c r="AJ81" s="232">
        <v>1</v>
      </c>
      <c r="AK81" s="232">
        <v>1</v>
      </c>
      <c r="AL81" s="232">
        <v>1</v>
      </c>
      <c r="AM81" s="232">
        <v>1</v>
      </c>
      <c r="AN81" s="232">
        <v>1</v>
      </c>
      <c r="AO81" s="232">
        <v>1</v>
      </c>
      <c r="AP81" s="232">
        <v>1</v>
      </c>
      <c r="AQ81" s="232">
        <v>1</v>
      </c>
      <c r="AR81" s="232">
        <v>1</v>
      </c>
      <c r="AS81" s="232">
        <v>1</v>
      </c>
      <c r="AT81" s="232">
        <v>4</v>
      </c>
      <c r="AU81" s="232">
        <v>6</v>
      </c>
      <c r="AV81" s="234">
        <v>7</v>
      </c>
    </row>
    <row r="82" spans="2:48" ht="14.5" x14ac:dyDescent="0.35">
      <c r="B82" s="739"/>
      <c r="C82" s="8" t="s">
        <v>198</v>
      </c>
      <c r="D82" s="177">
        <v>1485.5</v>
      </c>
      <c r="E82" s="177">
        <v>1528.3</v>
      </c>
      <c r="F82" s="177">
        <v>1605.7999999999997</v>
      </c>
      <c r="G82" s="177">
        <v>1685.2999999999997</v>
      </c>
      <c r="H82" s="177">
        <v>1804.6000000000001</v>
      </c>
      <c r="I82" s="177">
        <v>2027.2</v>
      </c>
      <c r="J82" s="177">
        <v>2208.1</v>
      </c>
      <c r="K82" s="177">
        <v>2663.0272999999997</v>
      </c>
      <c r="L82" s="177">
        <v>2361.1121400000002</v>
      </c>
      <c r="M82" s="177">
        <v>2819.1866</v>
      </c>
      <c r="N82" s="177">
        <v>3002.5759099999996</v>
      </c>
      <c r="O82" s="177">
        <v>3088.37842</v>
      </c>
      <c r="P82" s="177">
        <v>3200.7034199999998</v>
      </c>
      <c r="Q82" s="177">
        <v>3852.1689900000001</v>
      </c>
      <c r="R82" s="177">
        <v>4207.8543</v>
      </c>
      <c r="S82" s="554">
        <f>100</f>
        <v>100</v>
      </c>
      <c r="T82" s="72">
        <f t="shared" si="31"/>
        <v>102.88118478626726</v>
      </c>
      <c r="U82" s="72">
        <f t="shared" si="31"/>
        <v>108.09828340626049</v>
      </c>
      <c r="V82" s="72">
        <f t="shared" si="31"/>
        <v>113.45001682935036</v>
      </c>
      <c r="W82" s="72">
        <f t="shared" si="31"/>
        <v>121.4809828340626</v>
      </c>
      <c r="X82" s="72">
        <f t="shared" si="31"/>
        <v>136.46583641871425</v>
      </c>
      <c r="Y82" s="72">
        <f t="shared" si="31"/>
        <v>148.64355435880174</v>
      </c>
      <c r="Z82" s="72">
        <f t="shared" si="31"/>
        <v>179.26807808818577</v>
      </c>
      <c r="AA82" s="72">
        <f t="shared" si="31"/>
        <v>158.9439340289465</v>
      </c>
      <c r="AB82" s="72">
        <f t="shared" si="14"/>
        <v>189.78031639178727</v>
      </c>
      <c r="AC82" s="72">
        <f t="shared" si="14"/>
        <v>202.12560821272297</v>
      </c>
      <c r="AD82" s="72">
        <f t="shared" si="14"/>
        <v>207.90161023224505</v>
      </c>
      <c r="AE82" s="72">
        <f t="shared" si="42"/>
        <v>215.46303736115786</v>
      </c>
      <c r="AF82" s="72">
        <f t="shared" si="43"/>
        <v>259.31800673174018</v>
      </c>
      <c r="AG82" s="73">
        <f t="shared" si="43"/>
        <v>283.26181756984181</v>
      </c>
      <c r="AH82" s="555"/>
      <c r="AI82" s="232"/>
      <c r="AJ82" s="232"/>
      <c r="AK82" s="232"/>
      <c r="AL82" s="232"/>
      <c r="AM82" s="232"/>
      <c r="AN82" s="232"/>
      <c r="AO82" s="232"/>
      <c r="AP82" s="232"/>
      <c r="AQ82" s="232"/>
      <c r="AR82" s="232"/>
      <c r="AS82" s="232"/>
      <c r="AT82" s="232"/>
      <c r="AU82" s="232"/>
      <c r="AV82" s="234"/>
    </row>
    <row r="83" spans="2:48" ht="15" customHeight="1" x14ac:dyDescent="0.35">
      <c r="B83" s="738" t="s">
        <v>210</v>
      </c>
      <c r="C83" s="1" t="s">
        <v>193</v>
      </c>
      <c r="D83" s="224">
        <v>834.50103999999999</v>
      </c>
      <c r="E83" s="223">
        <v>937.4</v>
      </c>
      <c r="F83" s="223">
        <v>566.1</v>
      </c>
      <c r="G83" s="223">
        <v>680.3</v>
      </c>
      <c r="H83" s="223">
        <v>698.2</v>
      </c>
      <c r="I83" s="223">
        <v>801.9</v>
      </c>
      <c r="J83" s="223">
        <v>801.2</v>
      </c>
      <c r="K83" s="223">
        <v>947.6</v>
      </c>
      <c r="L83" s="223">
        <v>859.6</v>
      </c>
      <c r="M83" s="223">
        <v>834.2</v>
      </c>
      <c r="N83" s="223">
        <v>937.4</v>
      </c>
      <c r="O83" s="223">
        <v>995.6</v>
      </c>
      <c r="P83" s="224">
        <v>1035.0098</v>
      </c>
      <c r="Q83" s="224">
        <v>1275.7464</v>
      </c>
      <c r="R83" s="224">
        <v>1361.9452000000001</v>
      </c>
      <c r="S83" s="554">
        <f>100</f>
        <v>100</v>
      </c>
      <c r="T83" s="72">
        <f t="shared" si="31"/>
        <v>112.33059697564907</v>
      </c>
      <c r="U83" s="72">
        <f t="shared" si="31"/>
        <v>67.836943618428563</v>
      </c>
      <c r="V83" s="72">
        <f t="shared" si="31"/>
        <v>81.521767785933491</v>
      </c>
      <c r="W83" s="72">
        <f t="shared" si="31"/>
        <v>83.666762116917198</v>
      </c>
      <c r="X83" s="72">
        <f t="shared" si="31"/>
        <v>96.093349386359066</v>
      </c>
      <c r="Y83" s="72">
        <f t="shared" si="31"/>
        <v>96.009466926488187</v>
      </c>
      <c r="Z83" s="72">
        <f t="shared" si="31"/>
        <v>113.55288424805319</v>
      </c>
      <c r="AA83" s="72">
        <f t="shared" si="31"/>
        <v>103.00766072142942</v>
      </c>
      <c r="AB83" s="72">
        <f t="shared" si="14"/>
        <v>99.963925748972102</v>
      </c>
      <c r="AC83" s="72">
        <f t="shared" si="14"/>
        <v>112.33059697564907</v>
      </c>
      <c r="AD83" s="72">
        <f t="shared" si="14"/>
        <v>119.30482435348434</v>
      </c>
      <c r="AE83" s="72">
        <f t="shared" si="42"/>
        <v>124.02738287779727</v>
      </c>
      <c r="AF83" s="72">
        <f t="shared" si="43"/>
        <v>152.87535171915425</v>
      </c>
      <c r="AG83" s="73">
        <f t="shared" si="43"/>
        <v>163.20473369332171</v>
      </c>
      <c r="AH83" s="555">
        <v>4</v>
      </c>
      <c r="AI83" s="232">
        <v>1</v>
      </c>
      <c r="AJ83" s="232">
        <v>1</v>
      </c>
      <c r="AK83" s="232">
        <v>1</v>
      </c>
      <c r="AL83" s="232">
        <v>1</v>
      </c>
      <c r="AM83" s="232">
        <v>1</v>
      </c>
      <c r="AN83" s="232">
        <v>1</v>
      </c>
      <c r="AO83" s="232">
        <v>1</v>
      </c>
      <c r="AP83" s="232">
        <v>1</v>
      </c>
      <c r="AQ83" s="232">
        <v>1</v>
      </c>
      <c r="AR83" s="232">
        <v>1</v>
      </c>
      <c r="AS83" s="232">
        <v>1</v>
      </c>
      <c r="AT83" s="232">
        <v>4</v>
      </c>
      <c r="AU83" s="232">
        <v>6</v>
      </c>
      <c r="AV83" s="234">
        <v>7</v>
      </c>
    </row>
    <row r="84" spans="2:48" ht="14.5" x14ac:dyDescent="0.35">
      <c r="B84" s="738"/>
      <c r="C84" s="1" t="s">
        <v>194</v>
      </c>
      <c r="D84" s="223">
        <v>125.6</v>
      </c>
      <c r="E84" s="223">
        <v>137</v>
      </c>
      <c r="F84" s="223">
        <v>138.19999999999999</v>
      </c>
      <c r="G84" s="223">
        <v>142.1</v>
      </c>
      <c r="H84" s="223">
        <v>181</v>
      </c>
      <c r="I84" s="223">
        <v>171.1</v>
      </c>
      <c r="J84" s="223">
        <v>209.2</v>
      </c>
      <c r="K84" s="223">
        <v>208.7</v>
      </c>
      <c r="L84" s="223">
        <v>296.7</v>
      </c>
      <c r="M84" s="223">
        <v>435.7</v>
      </c>
      <c r="N84" s="223">
        <v>408.8</v>
      </c>
      <c r="O84" s="223">
        <v>472</v>
      </c>
      <c r="P84" s="224">
        <v>486.27661999999998</v>
      </c>
      <c r="Q84" s="224">
        <v>571.51386000000002</v>
      </c>
      <c r="R84" s="224">
        <v>605.06353999999999</v>
      </c>
      <c r="S84" s="554">
        <f>100</f>
        <v>100</v>
      </c>
      <c r="T84" s="72">
        <f t="shared" si="31"/>
        <v>109.07643312101911</v>
      </c>
      <c r="U84" s="72">
        <f t="shared" si="31"/>
        <v>110.03184713375795</v>
      </c>
      <c r="V84" s="72">
        <f t="shared" si="31"/>
        <v>113.13694267515925</v>
      </c>
      <c r="W84" s="72">
        <f t="shared" si="31"/>
        <v>144.10828025477707</v>
      </c>
      <c r="X84" s="72">
        <f t="shared" si="31"/>
        <v>136.22611464968153</v>
      </c>
      <c r="Y84" s="72">
        <f t="shared" si="31"/>
        <v>166.56050955414014</v>
      </c>
      <c r="Z84" s="72">
        <f t="shared" si="31"/>
        <v>166.16242038216561</v>
      </c>
      <c r="AA84" s="72">
        <f t="shared" si="31"/>
        <v>236.22611464968153</v>
      </c>
      <c r="AB84" s="72">
        <f t="shared" si="14"/>
        <v>346.89490445859872</v>
      </c>
      <c r="AC84" s="72">
        <f t="shared" si="14"/>
        <v>325.47770700636943</v>
      </c>
      <c r="AD84" s="72">
        <f t="shared" si="14"/>
        <v>375.79617834394907</v>
      </c>
      <c r="AE84" s="72">
        <f t="shared" ref="AE84:AE87" si="44">P84*100/$D84</f>
        <v>387.16291401273884</v>
      </c>
      <c r="AF84" s="72">
        <f t="shared" ref="AF84:AG87" si="45">Q84*100/$D84</f>
        <v>455.02695859872614</v>
      </c>
      <c r="AG84" s="73">
        <f t="shared" si="45"/>
        <v>481.73848726114653</v>
      </c>
      <c r="AH84" s="555">
        <v>1</v>
      </c>
      <c r="AI84" s="232">
        <v>1</v>
      </c>
      <c r="AJ84" s="232">
        <v>1</v>
      </c>
      <c r="AK84" s="232">
        <v>1</v>
      </c>
      <c r="AL84" s="232">
        <v>1</v>
      </c>
      <c r="AM84" s="232">
        <v>1</v>
      </c>
      <c r="AN84" s="232">
        <v>1</v>
      </c>
      <c r="AO84" s="232">
        <v>1</v>
      </c>
      <c r="AP84" s="232">
        <v>1</v>
      </c>
      <c r="AQ84" s="232">
        <v>1</v>
      </c>
      <c r="AR84" s="232">
        <v>1</v>
      </c>
      <c r="AS84" s="232">
        <v>1</v>
      </c>
      <c r="AT84" s="232">
        <v>4</v>
      </c>
      <c r="AU84" s="232">
        <v>6</v>
      </c>
      <c r="AV84" s="234">
        <v>7</v>
      </c>
    </row>
    <row r="85" spans="2:48" ht="14.5" x14ac:dyDescent="0.35">
      <c r="B85" s="738"/>
      <c r="C85" s="1" t="s">
        <v>195</v>
      </c>
      <c r="D85" s="224">
        <v>268.79892999999998</v>
      </c>
      <c r="E85" s="223">
        <v>234.9</v>
      </c>
      <c r="F85" s="223">
        <v>248.7</v>
      </c>
      <c r="G85" s="223">
        <v>236.7</v>
      </c>
      <c r="H85" s="223">
        <v>243.7</v>
      </c>
      <c r="I85" s="223">
        <v>275.10000000000002</v>
      </c>
      <c r="J85" s="223">
        <v>322</v>
      </c>
      <c r="K85" s="223">
        <v>379.6</v>
      </c>
      <c r="L85" s="223">
        <v>394.8</v>
      </c>
      <c r="M85" s="223">
        <v>440.6</v>
      </c>
      <c r="N85" s="223">
        <v>444.2</v>
      </c>
      <c r="O85" s="223">
        <v>498</v>
      </c>
      <c r="P85" s="224">
        <v>515.69593999999995</v>
      </c>
      <c r="Q85" s="224">
        <v>623.19818999999995</v>
      </c>
      <c r="R85" s="224">
        <v>676.76538000000005</v>
      </c>
      <c r="S85" s="554">
        <f>100</f>
        <v>100</v>
      </c>
      <c r="T85" s="72">
        <f t="shared" si="31"/>
        <v>87.388740721549752</v>
      </c>
      <c r="U85" s="72">
        <f t="shared" si="31"/>
        <v>92.522689729456886</v>
      </c>
      <c r="V85" s="72">
        <f t="shared" si="31"/>
        <v>88.058386244320246</v>
      </c>
      <c r="W85" s="72">
        <f t="shared" si="31"/>
        <v>90.662563277316622</v>
      </c>
      <c r="X85" s="72">
        <f t="shared" si="31"/>
        <v>102.34415739675751</v>
      </c>
      <c r="Y85" s="72">
        <f t="shared" si="31"/>
        <v>119.79214351783321</v>
      </c>
      <c r="Z85" s="72">
        <f t="shared" si="31"/>
        <v>141.22080024648909</v>
      </c>
      <c r="AA85" s="72">
        <f t="shared" si="31"/>
        <v>146.87558466099549</v>
      </c>
      <c r="AB85" s="72">
        <f t="shared" si="14"/>
        <v>163.91434296260036</v>
      </c>
      <c r="AC85" s="72">
        <f t="shared" si="14"/>
        <v>165.25363400814135</v>
      </c>
      <c r="AD85" s="72">
        <f t="shared" si="14"/>
        <v>185.26859463317061</v>
      </c>
      <c r="AE85" s="72">
        <f t="shared" si="44"/>
        <v>191.851931851068</v>
      </c>
      <c r="AF85" s="72">
        <f t="shared" si="45"/>
        <v>231.8454876289872</v>
      </c>
      <c r="AG85" s="73">
        <f t="shared" si="45"/>
        <v>251.77383704615195</v>
      </c>
      <c r="AH85" s="555">
        <v>4</v>
      </c>
      <c r="AI85" s="232">
        <v>1</v>
      </c>
      <c r="AJ85" s="232">
        <v>1</v>
      </c>
      <c r="AK85" s="232">
        <v>1</v>
      </c>
      <c r="AL85" s="232">
        <v>1</v>
      </c>
      <c r="AM85" s="232">
        <v>1</v>
      </c>
      <c r="AN85" s="232">
        <v>1</v>
      </c>
      <c r="AO85" s="232">
        <v>1</v>
      </c>
      <c r="AP85" s="232">
        <v>1</v>
      </c>
      <c r="AQ85" s="232">
        <v>1</v>
      </c>
      <c r="AR85" s="232">
        <v>1</v>
      </c>
      <c r="AS85" s="232">
        <v>1</v>
      </c>
      <c r="AT85" s="232">
        <v>4</v>
      </c>
      <c r="AU85" s="232">
        <v>6</v>
      </c>
      <c r="AV85" s="234">
        <v>7</v>
      </c>
    </row>
    <row r="86" spans="2:48" ht="14.5" x14ac:dyDescent="0.35">
      <c r="B86" s="738"/>
      <c r="C86" s="1" t="s">
        <v>196</v>
      </c>
      <c r="D86" s="223">
        <v>423.2</v>
      </c>
      <c r="E86" s="223">
        <v>362.4</v>
      </c>
      <c r="F86" s="223">
        <v>389</v>
      </c>
      <c r="G86" s="223">
        <v>418.9</v>
      </c>
      <c r="H86" s="223">
        <v>399.8</v>
      </c>
      <c r="I86" s="223">
        <v>425.9</v>
      </c>
      <c r="J86" s="223">
        <v>457.8</v>
      </c>
      <c r="K86" s="223">
        <v>491.3</v>
      </c>
      <c r="L86" s="223">
        <v>533.79999999999995</v>
      </c>
      <c r="M86" s="223">
        <v>623.70000000000005</v>
      </c>
      <c r="N86" s="223">
        <v>673</v>
      </c>
      <c r="O86" s="223">
        <v>705.9</v>
      </c>
      <c r="P86" s="224">
        <v>740.06305999999995</v>
      </c>
      <c r="Q86" s="224">
        <v>950.38635999999997</v>
      </c>
      <c r="R86" s="224">
        <v>1024.0137</v>
      </c>
      <c r="S86" s="554">
        <f>100</f>
        <v>100</v>
      </c>
      <c r="T86" s="72">
        <f t="shared" si="31"/>
        <v>85.633270321361067</v>
      </c>
      <c r="U86" s="72">
        <f t="shared" si="31"/>
        <v>91.918714555765604</v>
      </c>
      <c r="V86" s="72">
        <f t="shared" si="31"/>
        <v>98.983931947069948</v>
      </c>
      <c r="W86" s="72">
        <f t="shared" si="31"/>
        <v>94.470699432892246</v>
      </c>
      <c r="X86" s="72">
        <f t="shared" si="31"/>
        <v>100.63799621928166</v>
      </c>
      <c r="Y86" s="72">
        <f t="shared" si="31"/>
        <v>108.17580340264651</v>
      </c>
      <c r="Z86" s="72">
        <f t="shared" si="31"/>
        <v>116.09168241965973</v>
      </c>
      <c r="AA86" s="72">
        <f t="shared" si="31"/>
        <v>126.13421550094516</v>
      </c>
      <c r="AB86" s="72">
        <f t="shared" si="14"/>
        <v>147.37712665406428</v>
      </c>
      <c r="AC86" s="72">
        <f t="shared" si="14"/>
        <v>159.0264650283554</v>
      </c>
      <c r="AD86" s="72">
        <f t="shared" si="14"/>
        <v>166.80056710775048</v>
      </c>
      <c r="AE86" s="72">
        <f t="shared" si="44"/>
        <v>174.87312381852553</v>
      </c>
      <c r="AF86" s="72">
        <f t="shared" si="45"/>
        <v>224.5714461247637</v>
      </c>
      <c r="AG86" s="73">
        <f t="shared" si="45"/>
        <v>241.96921077504726</v>
      </c>
      <c r="AH86" s="555">
        <v>1</v>
      </c>
      <c r="AI86" s="232">
        <v>1</v>
      </c>
      <c r="AJ86" s="232">
        <v>1</v>
      </c>
      <c r="AK86" s="232">
        <v>1</v>
      </c>
      <c r="AL86" s="232">
        <v>1</v>
      </c>
      <c r="AM86" s="232">
        <v>1</v>
      </c>
      <c r="AN86" s="232">
        <v>1</v>
      </c>
      <c r="AO86" s="232">
        <v>1</v>
      </c>
      <c r="AP86" s="232">
        <v>1</v>
      </c>
      <c r="AQ86" s="232">
        <v>1</v>
      </c>
      <c r="AR86" s="232">
        <v>1</v>
      </c>
      <c r="AS86" s="232">
        <v>1</v>
      </c>
      <c r="AT86" s="232">
        <v>4</v>
      </c>
      <c r="AU86" s="232">
        <v>6</v>
      </c>
      <c r="AV86" s="234">
        <v>7</v>
      </c>
    </row>
    <row r="87" spans="2:48" ht="14.5" x14ac:dyDescent="0.35">
      <c r="B87" s="738"/>
      <c r="C87" s="1" t="s">
        <v>197</v>
      </c>
      <c r="D87" s="223">
        <v>1652.09997</v>
      </c>
      <c r="E87" s="223">
        <v>1671.7000000000003</v>
      </c>
      <c r="F87" s="223">
        <v>1342</v>
      </c>
      <c r="G87" s="223">
        <v>1478</v>
      </c>
      <c r="H87" s="223">
        <v>1522.7</v>
      </c>
      <c r="I87" s="223">
        <v>1674</v>
      </c>
      <c r="J87" s="223">
        <v>1790.2</v>
      </c>
      <c r="K87" s="223">
        <v>2027.2</v>
      </c>
      <c r="L87" s="223">
        <v>2084.8999999999996</v>
      </c>
      <c r="M87" s="223">
        <v>2334.1999999999998</v>
      </c>
      <c r="N87" s="223">
        <v>2463.4</v>
      </c>
      <c r="O87" s="223">
        <v>2671.5</v>
      </c>
      <c r="P87" s="224">
        <v>2777.0454199999999</v>
      </c>
      <c r="Q87" s="224">
        <v>3420.8448100000001</v>
      </c>
      <c r="R87" s="224">
        <v>3667.78782</v>
      </c>
      <c r="S87" s="554">
        <f>100</f>
        <v>100</v>
      </c>
      <c r="T87" s="72">
        <f t="shared" si="31"/>
        <v>101.18637070128391</v>
      </c>
      <c r="U87" s="72">
        <f t="shared" si="31"/>
        <v>81.229951235941243</v>
      </c>
      <c r="V87" s="72">
        <f t="shared" si="31"/>
        <v>89.46189860411414</v>
      </c>
      <c r="W87" s="72">
        <f t="shared" si="31"/>
        <v>92.167546011153306</v>
      </c>
      <c r="X87" s="72">
        <f t="shared" si="31"/>
        <v>101.32558745824564</v>
      </c>
      <c r="Y87" s="72">
        <f t="shared" si="31"/>
        <v>108.35906013605218</v>
      </c>
      <c r="Z87" s="72">
        <f t="shared" si="31"/>
        <v>122.70443900558875</v>
      </c>
      <c r="AA87" s="72">
        <f t="shared" si="31"/>
        <v>126.19696373458561</v>
      </c>
      <c r="AB87" s="72">
        <f t="shared" si="14"/>
        <v>141.28684960874369</v>
      </c>
      <c r="AC87" s="72">
        <f t="shared" si="14"/>
        <v>149.10719960850795</v>
      </c>
      <c r="AD87" s="72">
        <f t="shared" si="14"/>
        <v>161.70328966230778</v>
      </c>
      <c r="AE87" s="72">
        <f t="shared" si="44"/>
        <v>168.09185100342324</v>
      </c>
      <c r="AF87" s="72">
        <f t="shared" si="45"/>
        <v>207.0604002250542</v>
      </c>
      <c r="AG87" s="73">
        <f t="shared" si="45"/>
        <v>222.00761979312912</v>
      </c>
      <c r="AH87" s="555">
        <v>1</v>
      </c>
      <c r="AI87" s="232">
        <v>1</v>
      </c>
      <c r="AJ87" s="232">
        <v>1</v>
      </c>
      <c r="AK87" s="232">
        <v>1</v>
      </c>
      <c r="AL87" s="232">
        <v>1</v>
      </c>
      <c r="AM87" s="232">
        <v>1</v>
      </c>
      <c r="AN87" s="232">
        <v>1</v>
      </c>
      <c r="AO87" s="232">
        <v>1</v>
      </c>
      <c r="AP87" s="232">
        <v>1</v>
      </c>
      <c r="AQ87" s="232">
        <v>1</v>
      </c>
      <c r="AR87" s="232">
        <v>1</v>
      </c>
      <c r="AS87" s="232">
        <v>1</v>
      </c>
      <c r="AT87" s="232">
        <v>4</v>
      </c>
      <c r="AU87" s="232">
        <v>6</v>
      </c>
      <c r="AV87" s="234">
        <v>7</v>
      </c>
    </row>
    <row r="88" spans="2:48" ht="15" thickBot="1" x14ac:dyDescent="0.4">
      <c r="B88" s="741"/>
      <c r="C88" s="9" t="s">
        <v>198</v>
      </c>
      <c r="D88" s="177">
        <v>1228.8999699999999</v>
      </c>
      <c r="E88" s="177">
        <v>1309.3000000000002</v>
      </c>
      <c r="F88" s="177">
        <v>953</v>
      </c>
      <c r="G88" s="177">
        <v>1059.0999999999999</v>
      </c>
      <c r="H88" s="177">
        <v>1122.9000000000001</v>
      </c>
      <c r="I88" s="177">
        <v>1248.0999999999999</v>
      </c>
      <c r="J88" s="177">
        <v>1332.4</v>
      </c>
      <c r="K88" s="177">
        <v>1535.9</v>
      </c>
      <c r="L88" s="177">
        <v>1551.1</v>
      </c>
      <c r="M88" s="177">
        <v>1710.5</v>
      </c>
      <c r="N88" s="177">
        <v>1790.4</v>
      </c>
      <c r="O88" s="177">
        <v>1965.6</v>
      </c>
      <c r="P88" s="177">
        <v>2036.98236</v>
      </c>
      <c r="Q88" s="177">
        <v>2470.4584500000001</v>
      </c>
      <c r="R88" s="177">
        <v>2643.77412</v>
      </c>
      <c r="S88" s="59">
        <f>100</f>
        <v>100</v>
      </c>
      <c r="T88" s="74">
        <f t="shared" si="31"/>
        <v>106.54243892609097</v>
      </c>
      <c r="U88" s="74">
        <f t="shared" si="31"/>
        <v>77.549029478778493</v>
      </c>
      <c r="V88" s="74">
        <f t="shared" si="31"/>
        <v>86.182767178357068</v>
      </c>
      <c r="W88" s="74">
        <f t="shared" si="31"/>
        <v>91.374402100441117</v>
      </c>
      <c r="X88" s="74">
        <f t="shared" si="31"/>
        <v>101.56237533312007</v>
      </c>
      <c r="Y88" s="74">
        <f t="shared" si="31"/>
        <v>108.4221688116731</v>
      </c>
      <c r="Z88" s="74">
        <f t="shared" si="31"/>
        <v>124.98169399418246</v>
      </c>
      <c r="AA88" s="74">
        <f t="shared" ref="AA88:AG88" si="46">L88*100/$D88</f>
        <v>126.21857253361314</v>
      </c>
      <c r="AB88" s="74">
        <f t="shared" si="46"/>
        <v>139.18952248001114</v>
      </c>
      <c r="AC88" s="74">
        <f t="shared" si="46"/>
        <v>145.69127217083422</v>
      </c>
      <c r="AD88" s="74">
        <f t="shared" si="46"/>
        <v>159.94792480953515</v>
      </c>
      <c r="AE88" s="74">
        <f t="shared" si="46"/>
        <v>165.75656357124006</v>
      </c>
      <c r="AF88" s="74">
        <f t="shared" si="46"/>
        <v>201.03006837895848</v>
      </c>
      <c r="AG88" s="75">
        <f t="shared" si="46"/>
        <v>215.13338632435642</v>
      </c>
      <c r="AH88" s="218"/>
      <c r="AI88" s="219"/>
      <c r="AJ88" s="219"/>
      <c r="AK88" s="219"/>
      <c r="AL88" s="219"/>
      <c r="AM88" s="219"/>
      <c r="AN88" s="219"/>
      <c r="AO88" s="219"/>
      <c r="AP88" s="219"/>
      <c r="AQ88" s="219"/>
      <c r="AR88" s="219"/>
      <c r="AS88" s="219"/>
      <c r="AT88" s="219"/>
      <c r="AU88" s="219"/>
      <c r="AV88" s="220"/>
    </row>
  </sheetData>
  <mergeCells count="18">
    <mergeCell ref="AM6:AP6"/>
    <mergeCell ref="B65:B70"/>
    <mergeCell ref="B71:B76"/>
    <mergeCell ref="B77:B82"/>
    <mergeCell ref="B11:B16"/>
    <mergeCell ref="U5:W5"/>
    <mergeCell ref="Z5:AB5"/>
    <mergeCell ref="AH5:AK5"/>
    <mergeCell ref="B83:B88"/>
    <mergeCell ref="B17:B22"/>
    <mergeCell ref="B23:B28"/>
    <mergeCell ref="B29:B34"/>
    <mergeCell ref="B35:B40"/>
    <mergeCell ref="B41:B46"/>
    <mergeCell ref="B47:B52"/>
    <mergeCell ref="B53:B58"/>
    <mergeCell ref="B59:B64"/>
    <mergeCell ref="AH6:AL6"/>
  </mergeCells>
  <conditionalFormatting sqref="S11:Z88">
    <cfRule type="cellIs" dxfId="76" priority="86" stopIfTrue="1" operator="lessThan">
      <formula>80</formula>
    </cfRule>
  </conditionalFormatting>
  <conditionalFormatting sqref="AA11:AC88 AE11:AE88 AG11:AG88">
    <cfRule type="cellIs" dxfId="75" priority="79" stopIfTrue="1" operator="greaterThan">
      <formula>110</formula>
    </cfRule>
    <cfRule type="cellIs" dxfId="74" priority="80" stopIfTrue="1" operator="between">
      <formula>100</formula>
      <formula>110</formula>
    </cfRule>
    <cfRule type="cellIs" dxfId="73" priority="81" stopIfTrue="1" operator="between">
      <formula>80</formula>
      <formula>100</formula>
    </cfRule>
    <cfRule type="cellIs" dxfId="72" priority="82" stopIfTrue="1" operator="lessThan">
      <formula>80</formula>
    </cfRule>
  </conditionalFormatting>
  <conditionalFormatting sqref="S11:AC88 AE11:AE88 AG11:AG88">
    <cfRule type="cellIs" dxfId="71" priority="83" stopIfTrue="1" operator="greaterThan">
      <formula>110</formula>
    </cfRule>
    <cfRule type="cellIs" dxfId="70" priority="84" stopIfTrue="1" operator="between">
      <formula>100</formula>
      <formula>110</formula>
    </cfRule>
    <cfRule type="cellIs" dxfId="69" priority="85" stopIfTrue="1" operator="between">
      <formula>80</formula>
      <formula>100</formula>
    </cfRule>
  </conditionalFormatting>
  <conditionalFormatting sqref="AD11:AD88">
    <cfRule type="cellIs" dxfId="68" priority="60" stopIfTrue="1" operator="greaterThan">
      <formula>110</formula>
    </cfRule>
    <cfRule type="cellIs" dxfId="67" priority="61" stopIfTrue="1" operator="between">
      <formula>100</formula>
      <formula>110</formula>
    </cfRule>
    <cfRule type="cellIs" dxfId="66" priority="62" stopIfTrue="1" operator="between">
      <formula>80</formula>
      <formula>100</formula>
    </cfRule>
    <cfRule type="cellIs" dxfId="65" priority="63" stopIfTrue="1" operator="lessThan">
      <formula>80</formula>
    </cfRule>
  </conditionalFormatting>
  <conditionalFormatting sqref="AD11:AD88">
    <cfRule type="cellIs" dxfId="64" priority="64" stopIfTrue="1" operator="greaterThan">
      <formula>110</formula>
    </cfRule>
    <cfRule type="cellIs" dxfId="63" priority="65" stopIfTrue="1" operator="between">
      <formula>100</formula>
      <formula>110</formula>
    </cfRule>
    <cfRule type="cellIs" dxfId="62" priority="66" stopIfTrue="1" operator="between">
      <formula>80</formula>
      <formula>100</formula>
    </cfRule>
  </conditionalFormatting>
  <conditionalFormatting sqref="AE11:AE88">
    <cfRule type="cellIs" dxfId="61" priority="41" stopIfTrue="1" operator="greaterThan">
      <formula>110</formula>
    </cfRule>
    <cfRule type="cellIs" dxfId="60" priority="42" stopIfTrue="1" operator="between">
      <formula>100</formula>
      <formula>110</formula>
    </cfRule>
    <cfRule type="cellIs" dxfId="59" priority="43" stopIfTrue="1" operator="between">
      <formula>80</formula>
      <formula>100</formula>
    </cfRule>
    <cfRule type="cellIs" dxfId="58" priority="44" stopIfTrue="1" operator="lessThan">
      <formula>80</formula>
    </cfRule>
  </conditionalFormatting>
  <conditionalFormatting sqref="AE11:AE88">
    <cfRule type="cellIs" dxfId="57" priority="45" stopIfTrue="1" operator="greaterThan">
      <formula>110</formula>
    </cfRule>
    <cfRule type="cellIs" dxfId="56" priority="46" stopIfTrue="1" operator="between">
      <formula>100</formula>
      <formula>110</formula>
    </cfRule>
    <cfRule type="cellIs" dxfId="55" priority="47" stopIfTrue="1" operator="between">
      <formula>80</formula>
      <formula>100</formula>
    </cfRule>
  </conditionalFormatting>
  <conditionalFormatting sqref="D11:P16 R11:R16">
    <cfRule type="expression" dxfId="54" priority="38">
      <formula>IF(#REF!=3,TRUE,FALSE)</formula>
    </cfRule>
    <cfRule type="expression" dxfId="53" priority="39">
      <formula>IF(#REF!=2,TRUE,FALSE)</formula>
    </cfRule>
    <cfRule type="expression" dxfId="52" priority="40">
      <formula>IF(#REF!=1,TRUE,FALSE)</formula>
    </cfRule>
  </conditionalFormatting>
  <conditionalFormatting sqref="D11:P16 R11:R16">
    <cfRule type="expression" dxfId="51" priority="37">
      <formula>IF(#REF!&gt;=4,TRUE,FALSE)</formula>
    </cfRule>
  </conditionalFormatting>
  <conditionalFormatting sqref="Q11:Q16">
    <cfRule type="expression" dxfId="50" priority="16">
      <formula>IF(#REF!=3,TRUE,FALSE)</formula>
    </cfRule>
    <cfRule type="expression" dxfId="49" priority="17">
      <formula>IF(#REF!=2,TRUE,FALSE)</formula>
    </cfRule>
    <cfRule type="expression" dxfId="48" priority="18">
      <formula>IF(#REF!=1,TRUE,FALSE)</formula>
    </cfRule>
  </conditionalFormatting>
  <conditionalFormatting sqref="Q11:Q16">
    <cfRule type="expression" dxfId="47" priority="15">
      <formula>IF(#REF!&gt;=4,TRUE,FALSE)</formula>
    </cfRule>
  </conditionalFormatting>
  <conditionalFormatting sqref="AF11:AF88">
    <cfRule type="cellIs" dxfId="46" priority="8" stopIfTrue="1" operator="greaterThan">
      <formula>110</formula>
    </cfRule>
    <cfRule type="cellIs" dxfId="45" priority="9" stopIfTrue="1" operator="between">
      <formula>100</formula>
      <formula>110</formula>
    </cfRule>
    <cfRule type="cellIs" dxfId="44" priority="10" stopIfTrue="1" operator="between">
      <formula>80</formula>
      <formula>100</formula>
    </cfRule>
    <cfRule type="cellIs" dxfId="43" priority="11" stopIfTrue="1" operator="lessThan">
      <formula>80</formula>
    </cfRule>
  </conditionalFormatting>
  <conditionalFormatting sqref="AF11:AF88">
    <cfRule type="cellIs" dxfId="42" priority="12" stopIfTrue="1" operator="greaterThan">
      <formula>110</formula>
    </cfRule>
    <cfRule type="cellIs" dxfId="41" priority="13" stopIfTrue="1" operator="between">
      <formula>100</formula>
      <formula>110</formula>
    </cfRule>
    <cfRule type="cellIs" dxfId="40" priority="14" stopIfTrue="1" operator="between">
      <formula>80</formula>
      <formula>100</formula>
    </cfRule>
  </conditionalFormatting>
  <conditionalFormatting sqref="AF11:AF88">
    <cfRule type="cellIs" dxfId="39" priority="1" stopIfTrue="1" operator="greaterThan">
      <formula>110</formula>
    </cfRule>
    <cfRule type="cellIs" dxfId="38" priority="2" stopIfTrue="1" operator="between">
      <formula>100</formula>
      <formula>110</formula>
    </cfRule>
    <cfRule type="cellIs" dxfId="37" priority="3" stopIfTrue="1" operator="between">
      <formula>80</formula>
      <formula>100</formula>
    </cfRule>
    <cfRule type="cellIs" dxfId="36" priority="4" stopIfTrue="1" operator="lessThan">
      <formula>80</formula>
    </cfRule>
  </conditionalFormatting>
  <conditionalFormatting sqref="AF11:AF88">
    <cfRule type="cellIs" dxfId="35" priority="5" stopIfTrue="1" operator="greaterThan">
      <formula>110</formula>
    </cfRule>
    <cfRule type="cellIs" dxfId="34" priority="6" stopIfTrue="1" operator="between">
      <formula>100</formula>
      <formula>110</formula>
    </cfRule>
    <cfRule type="cellIs" dxfId="33" priority="7" stopIfTrue="1" operator="between">
      <formula>80</formula>
      <formula>100</formula>
    </cfRule>
  </conditionalFormatting>
  <pageMargins left="0.70866141732282995" right="0.70866141732282995" top="0.78740157480314998" bottom="0.78740157480314998" header="0.31496062992126" footer="0.31496062992126"/>
  <pageSetup paperSize="9" scale="53" orientation="landscape" r:id="rId1"/>
  <headerFooter scaleWithDoc="0">
    <oddHeader>&amp;L&amp;"Arial,Standard"&amp;K00-048SME Performance Review 2019&amp;C&amp;"Arial,Standard"&amp;K00-048Austria&amp;R&amp;G</oddHeader>
    <oddFooter>&amp;C&amp;"Arial,Standard"&amp;K00-045&amp;A&amp;R&amp;"Arial,Standard"&amp;K00-045&amp;P</oddFooter>
    <firstHeader>&amp;L&amp;"Arial,Standard"&amp;K00-047SME Performance Review 2016&amp;C&amp;"Arial,Standard"&amp;K00-044Germany&amp;R&amp;G</firstHeader>
    <firstFooter>&amp;R&amp;"Arial,Standard"&amp;K00-048&amp;P</firstFooter>
  </headerFooter>
  <legacyDrawingHF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
    <tabColor rgb="FF43AEFF"/>
  </sheetPr>
  <dimension ref="A1:AV413"/>
  <sheetViews>
    <sheetView topLeftCell="A357" zoomScale="40" zoomScaleNormal="40" workbookViewId="0">
      <selection activeCell="D12" sqref="D12:R413"/>
    </sheetView>
  </sheetViews>
  <sheetFormatPr defaultColWidth="11.453125" defaultRowHeight="14" x14ac:dyDescent="0.3"/>
  <cols>
    <col min="1" max="1" width="3.453125" style="11" customWidth="1"/>
    <col min="2" max="2" width="31.26953125" style="10" customWidth="1"/>
    <col min="3" max="3" width="11.453125" style="11"/>
    <col min="4" max="17" width="10.7265625" style="11" customWidth="1"/>
    <col min="18" max="18" width="11.453125" style="11" customWidth="1"/>
    <col min="19" max="19" width="7" style="11" customWidth="1"/>
    <col min="20" max="30" width="6.453125" style="11" customWidth="1"/>
    <col min="31" max="31" width="7.54296875" style="11" bestFit="1" customWidth="1"/>
    <col min="32" max="32" width="6.453125" style="11" customWidth="1"/>
    <col min="33" max="33" width="7.54296875" style="11" bestFit="1" customWidth="1"/>
    <col min="34" max="45" width="5.7265625" style="11" customWidth="1"/>
    <col min="46" max="46" width="6.26953125" style="11" bestFit="1" customWidth="1"/>
    <col min="47" max="47" width="5.453125" style="11" bestFit="1" customWidth="1"/>
    <col min="48" max="48" width="6.26953125" style="11" bestFit="1" customWidth="1"/>
    <col min="49" max="16384" width="11.453125" style="11"/>
  </cols>
  <sheetData>
    <row r="1" spans="1:48" x14ac:dyDescent="0.3">
      <c r="A1" s="162" t="s">
        <v>231</v>
      </c>
    </row>
    <row r="2" spans="1:48" x14ac:dyDescent="0.3">
      <c r="B2" s="11"/>
      <c r="AH2" s="101"/>
    </row>
    <row r="3" spans="1:48" ht="20" x14ac:dyDescent="0.3">
      <c r="A3" s="165"/>
      <c r="B3" s="12" t="s">
        <v>105</v>
      </c>
    </row>
    <row r="4" spans="1:48" x14ac:dyDescent="0.3">
      <c r="B4" s="10" t="s">
        <v>172</v>
      </c>
      <c r="D4" s="101"/>
      <c r="S4" s="101" t="s">
        <v>212</v>
      </c>
      <c r="Y4" s="155"/>
      <c r="AH4" s="101" t="s">
        <v>174</v>
      </c>
      <c r="AI4" s="150"/>
      <c r="AJ4" s="150"/>
      <c r="AK4" s="150"/>
      <c r="AL4" s="150"/>
      <c r="AM4" s="150"/>
      <c r="AN4" s="150"/>
      <c r="AO4" s="150"/>
      <c r="AP4" s="150"/>
      <c r="AQ4" s="150"/>
      <c r="AR4" s="150"/>
      <c r="AS4" s="150"/>
      <c r="AT4" s="150"/>
    </row>
    <row r="5" spans="1:48" ht="14.25" customHeight="1" x14ac:dyDescent="0.3">
      <c r="B5" s="10" t="s">
        <v>230</v>
      </c>
      <c r="E5" s="13"/>
      <c r="F5" s="154" t="s">
        <v>176</v>
      </c>
      <c r="S5" s="157"/>
      <c r="T5" s="158"/>
      <c r="U5" s="732" t="s">
        <v>177</v>
      </c>
      <c r="V5" s="732"/>
      <c r="W5" s="732"/>
      <c r="X5" s="159"/>
      <c r="Y5" s="160"/>
      <c r="Z5" s="732" t="s">
        <v>178</v>
      </c>
      <c r="AA5" s="732"/>
      <c r="AB5" s="732"/>
      <c r="AH5" s="736" t="s">
        <v>179</v>
      </c>
      <c r="AI5" s="736"/>
      <c r="AJ5" s="736"/>
      <c r="AK5" s="736"/>
      <c r="AQ5" s="150"/>
      <c r="AR5" s="150"/>
      <c r="AS5" s="150"/>
      <c r="AT5" s="150"/>
    </row>
    <row r="6" spans="1:48" x14ac:dyDescent="0.3">
      <c r="B6" s="11"/>
      <c r="E6" s="14"/>
      <c r="F6" s="154" t="s">
        <v>180</v>
      </c>
      <c r="S6" s="157"/>
      <c r="T6" s="156"/>
      <c r="U6" s="159" t="s">
        <v>181</v>
      </c>
      <c r="V6" s="159"/>
      <c r="W6" s="159"/>
      <c r="X6" s="159"/>
      <c r="Y6" s="161"/>
      <c r="Z6" s="159" t="s">
        <v>182</v>
      </c>
      <c r="AA6" s="159"/>
      <c r="AB6" s="159"/>
      <c r="AH6" s="742" t="s">
        <v>183</v>
      </c>
      <c r="AI6" s="743"/>
      <c r="AJ6" s="743"/>
      <c r="AK6" s="743"/>
      <c r="AL6" s="733"/>
      <c r="AM6" s="733" t="s">
        <v>184</v>
      </c>
      <c r="AN6" s="733"/>
      <c r="AO6" s="733"/>
      <c r="AP6" s="734"/>
      <c r="AQ6" s="150"/>
      <c r="AR6" s="150"/>
      <c r="AS6" s="150"/>
      <c r="AT6" s="150"/>
    </row>
    <row r="7" spans="1:48" x14ac:dyDescent="0.3">
      <c r="E7" s="15"/>
      <c r="F7" s="154" t="s">
        <v>185</v>
      </c>
      <c r="AH7" s="546" t="s">
        <v>186</v>
      </c>
      <c r="AI7" s="547"/>
      <c r="AJ7" s="547"/>
      <c r="AK7" s="547"/>
      <c r="AL7" s="547"/>
      <c r="AM7" s="547" t="s">
        <v>187</v>
      </c>
      <c r="AN7" s="547"/>
      <c r="AO7" s="547"/>
      <c r="AP7" s="548"/>
      <c r="AQ7" s="150"/>
      <c r="AR7" s="150"/>
      <c r="AS7" s="150"/>
      <c r="AT7" s="150"/>
    </row>
    <row r="8" spans="1:48" ht="15.5" x14ac:dyDescent="0.3">
      <c r="B8" s="16"/>
      <c r="C8" s="17"/>
      <c r="D8" s="17"/>
      <c r="E8" s="17"/>
      <c r="F8" s="17"/>
      <c r="G8" s="17"/>
      <c r="H8" s="17"/>
      <c r="I8" s="17"/>
      <c r="J8" s="17"/>
      <c r="K8" s="17"/>
      <c r="L8" s="17"/>
      <c r="M8" s="17"/>
      <c r="N8" s="17"/>
      <c r="O8" s="17"/>
      <c r="P8" s="17"/>
      <c r="Q8" s="17"/>
      <c r="R8" s="17"/>
      <c r="S8" s="18"/>
      <c r="AF8" s="17"/>
      <c r="AG8" s="17"/>
      <c r="AH8" s="549" t="s">
        <v>188</v>
      </c>
      <c r="AI8" s="550"/>
      <c r="AJ8" s="550"/>
      <c r="AK8" s="550"/>
      <c r="AL8" s="550"/>
      <c r="AM8" s="551"/>
      <c r="AN8" s="551"/>
      <c r="AO8" s="551"/>
      <c r="AP8" s="552"/>
      <c r="AQ8" s="150"/>
      <c r="AR8" s="150"/>
      <c r="AS8" s="150"/>
      <c r="AT8" s="150"/>
    </row>
    <row r="9" spans="1:48" ht="16" thickBot="1" x14ac:dyDescent="0.35">
      <c r="B9" s="16"/>
      <c r="C9" s="17"/>
      <c r="D9" s="17"/>
      <c r="E9" s="17"/>
      <c r="F9" s="17"/>
      <c r="G9" s="17"/>
      <c r="H9" s="17"/>
      <c r="I9" s="17"/>
      <c r="J9" s="17"/>
      <c r="K9" s="17"/>
      <c r="L9" s="17"/>
      <c r="M9" s="17"/>
      <c r="N9" s="17"/>
      <c r="O9" s="17"/>
      <c r="P9" s="17"/>
      <c r="Q9" s="17"/>
      <c r="R9" s="17"/>
      <c r="S9" s="18"/>
      <c r="AF9" s="17"/>
      <c r="AG9" s="17"/>
      <c r="AH9" s="547"/>
      <c r="AI9" s="547"/>
      <c r="AJ9" s="547"/>
      <c r="AK9" s="547"/>
      <c r="AL9" s="547"/>
      <c r="AM9" s="557"/>
      <c r="AN9" s="557"/>
      <c r="AO9" s="557"/>
      <c r="AP9" s="557"/>
      <c r="AQ9" s="150"/>
      <c r="AR9" s="150"/>
      <c r="AS9" s="150"/>
      <c r="AT9" s="150"/>
    </row>
    <row r="10" spans="1:48" ht="36.75" customHeight="1" thickBot="1" x14ac:dyDescent="0.35">
      <c r="B10" s="19" t="s">
        <v>213</v>
      </c>
      <c r="C10" s="20" t="s">
        <v>190</v>
      </c>
      <c r="D10" s="21">
        <v>2008</v>
      </c>
      <c r="E10" s="22">
        <v>2009</v>
      </c>
      <c r="F10" s="22">
        <v>2010</v>
      </c>
      <c r="G10" s="22">
        <v>2011</v>
      </c>
      <c r="H10" s="22">
        <v>2012</v>
      </c>
      <c r="I10" s="22">
        <v>2013</v>
      </c>
      <c r="J10" s="22">
        <v>2014</v>
      </c>
      <c r="K10" s="22">
        <v>2015</v>
      </c>
      <c r="L10" s="22">
        <v>2016</v>
      </c>
      <c r="M10" s="22">
        <v>2017</v>
      </c>
      <c r="N10" s="22">
        <v>2018</v>
      </c>
      <c r="O10" s="22">
        <v>2019</v>
      </c>
      <c r="P10" s="22">
        <v>2020</v>
      </c>
      <c r="Q10" s="22">
        <v>2021</v>
      </c>
      <c r="R10" s="20">
        <v>2022</v>
      </c>
      <c r="S10" s="553" t="s">
        <v>191</v>
      </c>
      <c r="T10" s="69">
        <v>2009</v>
      </c>
      <c r="U10" s="69">
        <v>2010</v>
      </c>
      <c r="V10" s="69">
        <v>2011</v>
      </c>
      <c r="W10" s="69">
        <v>2012</v>
      </c>
      <c r="X10" s="69">
        <v>2013</v>
      </c>
      <c r="Y10" s="69">
        <v>2014</v>
      </c>
      <c r="Z10" s="69">
        <v>2015</v>
      </c>
      <c r="AA10" s="69">
        <v>2016</v>
      </c>
      <c r="AB10" s="69">
        <v>2017</v>
      </c>
      <c r="AC10" s="69">
        <v>2018</v>
      </c>
      <c r="AD10" s="69">
        <v>2019</v>
      </c>
      <c r="AE10" s="69">
        <v>2020</v>
      </c>
      <c r="AF10" s="69">
        <v>2021</v>
      </c>
      <c r="AG10" s="70">
        <v>2022</v>
      </c>
      <c r="AH10" s="229">
        <v>2008</v>
      </c>
      <c r="AI10" s="230">
        <v>2009</v>
      </c>
      <c r="AJ10" s="230">
        <v>2010</v>
      </c>
      <c r="AK10" s="230">
        <v>2011</v>
      </c>
      <c r="AL10" s="230">
        <v>2012</v>
      </c>
      <c r="AM10" s="230">
        <v>2013</v>
      </c>
      <c r="AN10" s="230">
        <v>2014</v>
      </c>
      <c r="AO10" s="230">
        <v>2015</v>
      </c>
      <c r="AP10" s="230">
        <v>2016</v>
      </c>
      <c r="AQ10" s="230">
        <v>2017</v>
      </c>
      <c r="AR10" s="230">
        <v>2018</v>
      </c>
      <c r="AS10" s="230">
        <v>2019</v>
      </c>
      <c r="AT10" s="230">
        <v>2020</v>
      </c>
      <c r="AU10" s="230">
        <v>2021</v>
      </c>
      <c r="AV10" s="231">
        <v>2022</v>
      </c>
    </row>
    <row r="11" spans="1:48" ht="14.5" thickTop="1" x14ac:dyDescent="0.3">
      <c r="B11" s="25"/>
      <c r="C11" s="26"/>
      <c r="D11" s="27"/>
      <c r="E11" s="26"/>
      <c r="F11" s="26"/>
      <c r="G11" s="26"/>
      <c r="H11" s="26"/>
      <c r="I11" s="26"/>
      <c r="J11" s="26"/>
      <c r="K11" s="26"/>
      <c r="L11" s="26"/>
      <c r="M11" s="26"/>
      <c r="N11" s="26"/>
      <c r="O11" s="26"/>
      <c r="P11" s="26"/>
      <c r="Q11" s="26"/>
      <c r="R11" s="28"/>
      <c r="S11" s="554"/>
      <c r="T11" s="71"/>
      <c r="U11" s="71"/>
      <c r="V11" s="71"/>
      <c r="W11" s="71"/>
      <c r="X11" s="71"/>
      <c r="Y11" s="71"/>
      <c r="Z11" s="71"/>
      <c r="AA11" s="71"/>
      <c r="AB11" s="71"/>
      <c r="AC11" s="71"/>
      <c r="AD11" s="71"/>
      <c r="AE11" s="71"/>
      <c r="AF11" s="71"/>
      <c r="AG11" s="76"/>
      <c r="AH11" s="558"/>
      <c r="AI11" s="221"/>
      <c r="AJ11" s="221"/>
      <c r="AK11" s="221"/>
      <c r="AL11" s="221"/>
      <c r="AM11" s="221"/>
      <c r="AN11" s="221"/>
      <c r="AO11" s="221"/>
      <c r="AP11" s="221"/>
      <c r="AQ11" s="221"/>
      <c r="AR11" s="221"/>
      <c r="AS11" s="221"/>
      <c r="AT11" s="221"/>
      <c r="AU11" s="221"/>
      <c r="AV11" s="222"/>
    </row>
    <row r="12" spans="1:48" ht="16.5" customHeight="1" x14ac:dyDescent="0.35">
      <c r="B12" s="738" t="s">
        <v>214</v>
      </c>
      <c r="C12" s="1" t="s">
        <v>193</v>
      </c>
      <c r="D12" s="223">
        <v>0</v>
      </c>
      <c r="E12" s="223">
        <v>0</v>
      </c>
      <c r="F12" s="223">
        <v>0</v>
      </c>
      <c r="G12" s="223">
        <v>0</v>
      </c>
      <c r="H12" s="223">
        <v>0</v>
      </c>
      <c r="I12" s="223">
        <v>0</v>
      </c>
      <c r="J12" s="223">
        <v>0</v>
      </c>
      <c r="K12" s="223">
        <v>0</v>
      </c>
      <c r="L12" s="223">
        <v>0</v>
      </c>
      <c r="M12" s="223">
        <v>0</v>
      </c>
      <c r="N12" s="223">
        <v>0</v>
      </c>
      <c r="O12" s="223">
        <v>0</v>
      </c>
      <c r="P12" s="224">
        <v>0</v>
      </c>
      <c r="Q12" s="224">
        <v>0</v>
      </c>
      <c r="R12" s="224">
        <v>0</v>
      </c>
      <c r="S12" s="554">
        <f>100</f>
        <v>100</v>
      </c>
      <c r="T12" s="72" t="e">
        <f>E12*100/$D12</f>
        <v>#DIV/0!</v>
      </c>
      <c r="U12" s="72" t="e">
        <f t="shared" ref="U12:AD27" si="0">F12*100/$D12</f>
        <v>#DIV/0!</v>
      </c>
      <c r="V12" s="72" t="e">
        <f t="shared" si="0"/>
        <v>#DIV/0!</v>
      </c>
      <c r="W12" s="72" t="e">
        <f t="shared" si="0"/>
        <v>#DIV/0!</v>
      </c>
      <c r="X12" s="72" t="e">
        <f t="shared" si="0"/>
        <v>#DIV/0!</v>
      </c>
      <c r="Y12" s="72" t="e">
        <f t="shared" si="0"/>
        <v>#DIV/0!</v>
      </c>
      <c r="Z12" s="72" t="e">
        <f t="shared" si="0"/>
        <v>#DIV/0!</v>
      </c>
      <c r="AA12" s="72" t="e">
        <f t="shared" si="0"/>
        <v>#DIV/0!</v>
      </c>
      <c r="AB12" s="72" t="e">
        <f t="shared" si="0"/>
        <v>#DIV/0!</v>
      </c>
      <c r="AC12" s="72" t="e">
        <f t="shared" si="0"/>
        <v>#DIV/0!</v>
      </c>
      <c r="AD12" s="72" t="e">
        <f t="shared" si="0"/>
        <v>#DIV/0!</v>
      </c>
      <c r="AE12" s="72" t="e">
        <f t="shared" ref="AE12:AE24" si="1">P12*100/$D12</f>
        <v>#DIV/0!</v>
      </c>
      <c r="AF12" s="72" t="e">
        <f t="shared" ref="AF12:AG24" si="2">Q12*100/$D12</f>
        <v>#DIV/0!</v>
      </c>
      <c r="AG12" s="73" t="e">
        <f t="shared" si="2"/>
        <v>#DIV/0!</v>
      </c>
      <c r="AH12" s="555">
        <v>1</v>
      </c>
      <c r="AI12" s="232">
        <v>1</v>
      </c>
      <c r="AJ12" s="232">
        <v>1</v>
      </c>
      <c r="AK12" s="232">
        <v>1</v>
      </c>
      <c r="AL12" s="232">
        <v>1</v>
      </c>
      <c r="AM12" s="232">
        <v>1</v>
      </c>
      <c r="AN12" s="232">
        <v>1</v>
      </c>
      <c r="AO12" s="232">
        <v>1</v>
      </c>
      <c r="AP12" s="232">
        <v>1</v>
      </c>
      <c r="AQ12" s="232">
        <v>1</v>
      </c>
      <c r="AR12" s="232">
        <v>1</v>
      </c>
      <c r="AS12" s="232">
        <v>1</v>
      </c>
      <c r="AT12" s="232">
        <v>4</v>
      </c>
      <c r="AU12" s="232">
        <v>6</v>
      </c>
      <c r="AV12" s="234">
        <v>7</v>
      </c>
    </row>
    <row r="13" spans="1:48" ht="14.5" x14ac:dyDescent="0.35">
      <c r="B13" s="738"/>
      <c r="C13" s="1" t="s">
        <v>194</v>
      </c>
      <c r="D13" s="223">
        <v>0</v>
      </c>
      <c r="E13" s="223">
        <v>0</v>
      </c>
      <c r="F13" s="223">
        <v>0</v>
      </c>
      <c r="G13" s="223">
        <v>0</v>
      </c>
      <c r="H13" s="223">
        <v>0</v>
      </c>
      <c r="I13" s="223">
        <v>0</v>
      </c>
      <c r="J13" s="223">
        <v>0</v>
      </c>
      <c r="K13" s="223">
        <v>0</v>
      </c>
      <c r="L13" s="223">
        <v>0</v>
      </c>
      <c r="M13" s="223">
        <v>0</v>
      </c>
      <c r="N13" s="223">
        <v>0</v>
      </c>
      <c r="O13" s="223">
        <v>0</v>
      </c>
      <c r="P13" s="224">
        <v>0</v>
      </c>
      <c r="Q13" s="224">
        <v>0</v>
      </c>
      <c r="R13" s="224">
        <v>0</v>
      </c>
      <c r="S13" s="554">
        <f>100</f>
        <v>100</v>
      </c>
      <c r="T13" s="72" t="e">
        <f t="shared" ref="T13:AA57" si="3">E13*100/$D13</f>
        <v>#DIV/0!</v>
      </c>
      <c r="U13" s="72" t="e">
        <f t="shared" si="0"/>
        <v>#DIV/0!</v>
      </c>
      <c r="V13" s="72" t="e">
        <f t="shared" si="0"/>
        <v>#DIV/0!</v>
      </c>
      <c r="W13" s="72" t="e">
        <f t="shared" si="0"/>
        <v>#DIV/0!</v>
      </c>
      <c r="X13" s="72" t="e">
        <f t="shared" si="0"/>
        <v>#DIV/0!</v>
      </c>
      <c r="Y13" s="72" t="e">
        <f t="shared" si="0"/>
        <v>#DIV/0!</v>
      </c>
      <c r="Z13" s="72" t="e">
        <f t="shared" si="0"/>
        <v>#DIV/0!</v>
      </c>
      <c r="AA13" s="72" t="e">
        <f t="shared" si="0"/>
        <v>#DIV/0!</v>
      </c>
      <c r="AB13" s="72" t="e">
        <f t="shared" si="0"/>
        <v>#DIV/0!</v>
      </c>
      <c r="AC13" s="72" t="e">
        <f t="shared" si="0"/>
        <v>#DIV/0!</v>
      </c>
      <c r="AD13" s="72" t="e">
        <f t="shared" si="0"/>
        <v>#DIV/0!</v>
      </c>
      <c r="AE13" s="72" t="e">
        <f t="shared" si="1"/>
        <v>#DIV/0!</v>
      </c>
      <c r="AF13" s="72" t="e">
        <f t="shared" si="2"/>
        <v>#DIV/0!</v>
      </c>
      <c r="AG13" s="73" t="e">
        <f t="shared" si="2"/>
        <v>#DIV/0!</v>
      </c>
      <c r="AH13" s="555">
        <v>1</v>
      </c>
      <c r="AI13" s="232">
        <v>1</v>
      </c>
      <c r="AJ13" s="232">
        <v>1</v>
      </c>
      <c r="AK13" s="232">
        <v>1</v>
      </c>
      <c r="AL13" s="232">
        <v>1</v>
      </c>
      <c r="AM13" s="232">
        <v>1</v>
      </c>
      <c r="AN13" s="232">
        <v>1</v>
      </c>
      <c r="AO13" s="232">
        <v>1</v>
      </c>
      <c r="AP13" s="232">
        <v>1</v>
      </c>
      <c r="AQ13" s="232">
        <v>1</v>
      </c>
      <c r="AR13" s="232">
        <v>1</v>
      </c>
      <c r="AS13" s="232">
        <v>1</v>
      </c>
      <c r="AT13" s="232">
        <v>4</v>
      </c>
      <c r="AU13" s="232">
        <v>6</v>
      </c>
      <c r="AV13" s="234">
        <v>7</v>
      </c>
    </row>
    <row r="14" spans="1:48" ht="14.5" x14ac:dyDescent="0.35">
      <c r="B14" s="738"/>
      <c r="C14" s="1" t="s">
        <v>195</v>
      </c>
      <c r="D14" s="223">
        <v>0</v>
      </c>
      <c r="E14" s="223">
        <v>0</v>
      </c>
      <c r="F14" s="223">
        <v>0</v>
      </c>
      <c r="G14" s="223">
        <v>0</v>
      </c>
      <c r="H14" s="223">
        <v>0</v>
      </c>
      <c r="I14" s="223">
        <v>0</v>
      </c>
      <c r="J14" s="223">
        <v>0</v>
      </c>
      <c r="K14" s="223">
        <v>0</v>
      </c>
      <c r="L14" s="223">
        <v>0</v>
      </c>
      <c r="M14" s="223">
        <v>0</v>
      </c>
      <c r="N14" s="223">
        <v>0</v>
      </c>
      <c r="O14" s="223">
        <v>0</v>
      </c>
      <c r="P14" s="224">
        <v>0</v>
      </c>
      <c r="Q14" s="224">
        <v>0</v>
      </c>
      <c r="R14" s="224">
        <v>0</v>
      </c>
      <c r="S14" s="554">
        <f>100</f>
        <v>100</v>
      </c>
      <c r="T14" s="72" t="e">
        <f t="shared" si="3"/>
        <v>#DIV/0!</v>
      </c>
      <c r="U14" s="72" t="e">
        <f t="shared" si="0"/>
        <v>#DIV/0!</v>
      </c>
      <c r="V14" s="72" t="e">
        <f t="shared" si="0"/>
        <v>#DIV/0!</v>
      </c>
      <c r="W14" s="72" t="e">
        <f t="shared" si="0"/>
        <v>#DIV/0!</v>
      </c>
      <c r="X14" s="72" t="e">
        <f t="shared" si="0"/>
        <v>#DIV/0!</v>
      </c>
      <c r="Y14" s="72" t="e">
        <f t="shared" si="0"/>
        <v>#DIV/0!</v>
      </c>
      <c r="Z14" s="72" t="e">
        <f t="shared" si="0"/>
        <v>#DIV/0!</v>
      </c>
      <c r="AA14" s="72" t="e">
        <f t="shared" si="0"/>
        <v>#DIV/0!</v>
      </c>
      <c r="AB14" s="72" t="e">
        <f t="shared" si="0"/>
        <v>#DIV/0!</v>
      </c>
      <c r="AC14" s="72" t="e">
        <f t="shared" si="0"/>
        <v>#DIV/0!</v>
      </c>
      <c r="AD14" s="72" t="e">
        <f t="shared" si="0"/>
        <v>#DIV/0!</v>
      </c>
      <c r="AE14" s="72" t="e">
        <f t="shared" si="1"/>
        <v>#DIV/0!</v>
      </c>
      <c r="AF14" s="72" t="e">
        <f t="shared" si="2"/>
        <v>#DIV/0!</v>
      </c>
      <c r="AG14" s="73" t="e">
        <f t="shared" si="2"/>
        <v>#DIV/0!</v>
      </c>
      <c r="AH14" s="555">
        <v>1</v>
      </c>
      <c r="AI14" s="232">
        <v>1</v>
      </c>
      <c r="AJ14" s="232">
        <v>1</v>
      </c>
      <c r="AK14" s="232">
        <v>1</v>
      </c>
      <c r="AL14" s="232">
        <v>1</v>
      </c>
      <c r="AM14" s="232">
        <v>1</v>
      </c>
      <c r="AN14" s="232">
        <v>1</v>
      </c>
      <c r="AO14" s="232">
        <v>1</v>
      </c>
      <c r="AP14" s="232">
        <v>1</v>
      </c>
      <c r="AQ14" s="232">
        <v>1</v>
      </c>
      <c r="AR14" s="232">
        <v>1</v>
      </c>
      <c r="AS14" s="232">
        <v>1</v>
      </c>
      <c r="AT14" s="232">
        <v>4</v>
      </c>
      <c r="AU14" s="232">
        <v>6</v>
      </c>
      <c r="AV14" s="234">
        <v>7</v>
      </c>
    </row>
    <row r="15" spans="1:48" ht="14.5" x14ac:dyDescent="0.35">
      <c r="B15" s="738"/>
      <c r="C15" s="1" t="s">
        <v>196</v>
      </c>
      <c r="D15" s="223">
        <v>0</v>
      </c>
      <c r="E15" s="223">
        <v>0</v>
      </c>
      <c r="F15" s="223">
        <v>0</v>
      </c>
      <c r="G15" s="223">
        <v>0</v>
      </c>
      <c r="H15" s="223">
        <v>0</v>
      </c>
      <c r="I15" s="223">
        <v>0</v>
      </c>
      <c r="J15" s="223">
        <v>0</v>
      </c>
      <c r="K15" s="223">
        <v>0</v>
      </c>
      <c r="L15" s="223">
        <v>0</v>
      </c>
      <c r="M15" s="223">
        <v>0</v>
      </c>
      <c r="N15" s="223">
        <v>0</v>
      </c>
      <c r="O15" s="223">
        <v>0</v>
      </c>
      <c r="P15" s="224">
        <v>0</v>
      </c>
      <c r="Q15" s="224">
        <v>0</v>
      </c>
      <c r="R15" s="224">
        <v>0</v>
      </c>
      <c r="S15" s="554">
        <f>100</f>
        <v>100</v>
      </c>
      <c r="T15" s="72" t="e">
        <f t="shared" si="3"/>
        <v>#DIV/0!</v>
      </c>
      <c r="U15" s="72" t="e">
        <f t="shared" si="0"/>
        <v>#DIV/0!</v>
      </c>
      <c r="V15" s="72" t="e">
        <f t="shared" si="0"/>
        <v>#DIV/0!</v>
      </c>
      <c r="W15" s="72" t="e">
        <f t="shared" si="0"/>
        <v>#DIV/0!</v>
      </c>
      <c r="X15" s="72" t="e">
        <f t="shared" si="0"/>
        <v>#DIV/0!</v>
      </c>
      <c r="Y15" s="72" t="e">
        <f t="shared" si="0"/>
        <v>#DIV/0!</v>
      </c>
      <c r="Z15" s="72" t="e">
        <f t="shared" si="0"/>
        <v>#DIV/0!</v>
      </c>
      <c r="AA15" s="72" t="e">
        <f t="shared" si="0"/>
        <v>#DIV/0!</v>
      </c>
      <c r="AB15" s="72" t="e">
        <f t="shared" si="0"/>
        <v>#DIV/0!</v>
      </c>
      <c r="AC15" s="72" t="e">
        <f t="shared" si="0"/>
        <v>#DIV/0!</v>
      </c>
      <c r="AD15" s="72" t="e">
        <f t="shared" si="0"/>
        <v>#DIV/0!</v>
      </c>
      <c r="AE15" s="72" t="e">
        <f t="shared" si="1"/>
        <v>#DIV/0!</v>
      </c>
      <c r="AF15" s="72" t="e">
        <f t="shared" si="2"/>
        <v>#DIV/0!</v>
      </c>
      <c r="AG15" s="73" t="e">
        <f t="shared" si="2"/>
        <v>#DIV/0!</v>
      </c>
      <c r="AH15" s="555">
        <v>1</v>
      </c>
      <c r="AI15" s="232">
        <v>1</v>
      </c>
      <c r="AJ15" s="232">
        <v>1</v>
      </c>
      <c r="AK15" s="232">
        <v>1</v>
      </c>
      <c r="AL15" s="232">
        <v>1</v>
      </c>
      <c r="AM15" s="232">
        <v>1</v>
      </c>
      <c r="AN15" s="232">
        <v>1</v>
      </c>
      <c r="AO15" s="232">
        <v>1</v>
      </c>
      <c r="AP15" s="232">
        <v>1</v>
      </c>
      <c r="AQ15" s="232">
        <v>1</v>
      </c>
      <c r="AR15" s="232">
        <v>1</v>
      </c>
      <c r="AS15" s="232">
        <v>1</v>
      </c>
      <c r="AT15" s="232">
        <v>4</v>
      </c>
      <c r="AU15" s="232">
        <v>6</v>
      </c>
      <c r="AV15" s="234">
        <v>7</v>
      </c>
    </row>
    <row r="16" spans="1:48" ht="14.5" x14ac:dyDescent="0.35">
      <c r="B16" s="738"/>
      <c r="C16" s="1" t="s">
        <v>197</v>
      </c>
      <c r="D16" s="223">
        <v>0</v>
      </c>
      <c r="E16" s="223">
        <v>0</v>
      </c>
      <c r="F16" s="223">
        <v>0</v>
      </c>
      <c r="G16" s="223">
        <v>0</v>
      </c>
      <c r="H16" s="223">
        <v>0</v>
      </c>
      <c r="I16" s="223">
        <v>0</v>
      </c>
      <c r="J16" s="223">
        <v>0</v>
      </c>
      <c r="K16" s="223">
        <v>0</v>
      </c>
      <c r="L16" s="223">
        <v>0</v>
      </c>
      <c r="M16" s="223">
        <v>0</v>
      </c>
      <c r="N16" s="223">
        <v>0</v>
      </c>
      <c r="O16" s="223">
        <v>0</v>
      </c>
      <c r="P16" s="224">
        <v>0</v>
      </c>
      <c r="Q16" s="224">
        <v>0</v>
      </c>
      <c r="R16" s="224">
        <v>0</v>
      </c>
      <c r="S16" s="554">
        <f>100</f>
        <v>100</v>
      </c>
      <c r="T16" s="72" t="e">
        <f t="shared" si="3"/>
        <v>#DIV/0!</v>
      </c>
      <c r="U16" s="72" t="e">
        <f t="shared" si="0"/>
        <v>#DIV/0!</v>
      </c>
      <c r="V16" s="72" t="e">
        <f t="shared" si="0"/>
        <v>#DIV/0!</v>
      </c>
      <c r="W16" s="72" t="e">
        <f t="shared" si="0"/>
        <v>#DIV/0!</v>
      </c>
      <c r="X16" s="72" t="e">
        <f t="shared" si="0"/>
        <v>#DIV/0!</v>
      </c>
      <c r="Y16" s="72" t="e">
        <f t="shared" si="0"/>
        <v>#DIV/0!</v>
      </c>
      <c r="Z16" s="72" t="e">
        <f t="shared" si="0"/>
        <v>#DIV/0!</v>
      </c>
      <c r="AA16" s="72" t="e">
        <f t="shared" si="0"/>
        <v>#DIV/0!</v>
      </c>
      <c r="AB16" s="72" t="e">
        <f t="shared" si="0"/>
        <v>#DIV/0!</v>
      </c>
      <c r="AC16" s="72" t="e">
        <f t="shared" si="0"/>
        <v>#DIV/0!</v>
      </c>
      <c r="AD16" s="72" t="e">
        <f t="shared" si="0"/>
        <v>#DIV/0!</v>
      </c>
      <c r="AE16" s="72" t="e">
        <f t="shared" si="1"/>
        <v>#DIV/0!</v>
      </c>
      <c r="AF16" s="72" t="e">
        <f t="shared" si="2"/>
        <v>#DIV/0!</v>
      </c>
      <c r="AG16" s="73" t="e">
        <f t="shared" si="2"/>
        <v>#DIV/0!</v>
      </c>
      <c r="AH16" s="555">
        <v>1</v>
      </c>
      <c r="AI16" s="232">
        <v>1</v>
      </c>
      <c r="AJ16" s="232">
        <v>1</v>
      </c>
      <c r="AK16" s="232">
        <v>1</v>
      </c>
      <c r="AL16" s="232">
        <v>1</v>
      </c>
      <c r="AM16" s="232">
        <v>1</v>
      </c>
      <c r="AN16" s="232">
        <v>1</v>
      </c>
      <c r="AO16" s="232">
        <v>1</v>
      </c>
      <c r="AP16" s="232">
        <v>1</v>
      </c>
      <c r="AQ16" s="232">
        <v>1</v>
      </c>
      <c r="AR16" s="232">
        <v>1</v>
      </c>
      <c r="AS16" s="232">
        <v>1</v>
      </c>
      <c r="AT16" s="232">
        <v>4</v>
      </c>
      <c r="AU16" s="232">
        <v>6</v>
      </c>
      <c r="AV16" s="234">
        <v>7</v>
      </c>
    </row>
    <row r="17" spans="2:48" ht="14.5" x14ac:dyDescent="0.35">
      <c r="B17" s="739"/>
      <c r="C17" s="8" t="s">
        <v>198</v>
      </c>
      <c r="D17" s="177">
        <v>0</v>
      </c>
      <c r="E17" s="177">
        <v>0</v>
      </c>
      <c r="F17" s="177">
        <v>0</v>
      </c>
      <c r="G17" s="177">
        <v>0</v>
      </c>
      <c r="H17" s="177">
        <v>0</v>
      </c>
      <c r="I17" s="177">
        <v>0</v>
      </c>
      <c r="J17" s="177">
        <v>0</v>
      </c>
      <c r="K17" s="177">
        <v>0</v>
      </c>
      <c r="L17" s="177">
        <v>0</v>
      </c>
      <c r="M17" s="177">
        <v>0</v>
      </c>
      <c r="N17" s="177">
        <v>0</v>
      </c>
      <c r="O17" s="177">
        <v>0</v>
      </c>
      <c r="P17" s="177">
        <v>0</v>
      </c>
      <c r="Q17" s="177">
        <v>0</v>
      </c>
      <c r="R17" s="177">
        <v>0</v>
      </c>
      <c r="S17" s="554">
        <f>100</f>
        <v>100</v>
      </c>
      <c r="T17" s="72" t="e">
        <f t="shared" si="3"/>
        <v>#DIV/0!</v>
      </c>
      <c r="U17" s="72" t="e">
        <f t="shared" si="0"/>
        <v>#DIV/0!</v>
      </c>
      <c r="V17" s="72" t="e">
        <f t="shared" si="0"/>
        <v>#DIV/0!</v>
      </c>
      <c r="W17" s="72" t="e">
        <f t="shared" si="0"/>
        <v>#DIV/0!</v>
      </c>
      <c r="X17" s="72" t="e">
        <f t="shared" si="0"/>
        <v>#DIV/0!</v>
      </c>
      <c r="Y17" s="72" t="e">
        <f t="shared" si="0"/>
        <v>#DIV/0!</v>
      </c>
      <c r="Z17" s="72" t="e">
        <f t="shared" si="0"/>
        <v>#DIV/0!</v>
      </c>
      <c r="AA17" s="72" t="e">
        <f t="shared" si="0"/>
        <v>#DIV/0!</v>
      </c>
      <c r="AB17" s="72" t="e">
        <f t="shared" si="0"/>
        <v>#DIV/0!</v>
      </c>
      <c r="AC17" s="72" t="e">
        <f t="shared" si="0"/>
        <v>#DIV/0!</v>
      </c>
      <c r="AD17" s="72" t="e">
        <f t="shared" si="0"/>
        <v>#DIV/0!</v>
      </c>
      <c r="AE17" s="72" t="e">
        <f t="shared" si="1"/>
        <v>#DIV/0!</v>
      </c>
      <c r="AF17" s="72" t="e">
        <f t="shared" si="2"/>
        <v>#DIV/0!</v>
      </c>
      <c r="AG17" s="73" t="e">
        <f t="shared" si="2"/>
        <v>#DIV/0!</v>
      </c>
      <c r="AH17" s="235"/>
      <c r="AI17" s="236"/>
      <c r="AJ17" s="236"/>
      <c r="AK17" s="236"/>
      <c r="AL17" s="236"/>
      <c r="AM17" s="236"/>
      <c r="AN17" s="236"/>
      <c r="AO17" s="236"/>
      <c r="AP17" s="236"/>
      <c r="AQ17" s="236"/>
      <c r="AR17" s="236"/>
      <c r="AS17" s="236"/>
      <c r="AT17" s="236"/>
      <c r="AU17" s="236"/>
      <c r="AV17" s="237"/>
    </row>
    <row r="18" spans="2:48" ht="15" customHeight="1" x14ac:dyDescent="0.35">
      <c r="B18" s="738" t="s">
        <v>215</v>
      </c>
      <c r="C18" s="1" t="s">
        <v>193</v>
      </c>
      <c r="D18" s="223">
        <v>0</v>
      </c>
      <c r="E18" s="223">
        <v>0</v>
      </c>
      <c r="F18" s="223">
        <v>0</v>
      </c>
      <c r="G18" s="223">
        <v>0</v>
      </c>
      <c r="H18" s="223">
        <v>0</v>
      </c>
      <c r="I18" s="223">
        <v>0</v>
      </c>
      <c r="J18" s="223">
        <v>0</v>
      </c>
      <c r="K18" s="223">
        <v>0</v>
      </c>
      <c r="L18" s="223">
        <v>0</v>
      </c>
      <c r="M18" s="223">
        <v>0</v>
      </c>
      <c r="N18" s="223">
        <v>0</v>
      </c>
      <c r="O18" s="223">
        <v>0</v>
      </c>
      <c r="P18" s="224">
        <v>0</v>
      </c>
      <c r="Q18" s="224">
        <v>0</v>
      </c>
      <c r="R18" s="224">
        <v>0</v>
      </c>
      <c r="S18" s="554">
        <f>100</f>
        <v>100</v>
      </c>
      <c r="T18" s="72" t="e">
        <f t="shared" si="3"/>
        <v>#DIV/0!</v>
      </c>
      <c r="U18" s="72" t="e">
        <f t="shared" si="0"/>
        <v>#DIV/0!</v>
      </c>
      <c r="V18" s="72" t="e">
        <f t="shared" si="0"/>
        <v>#DIV/0!</v>
      </c>
      <c r="W18" s="72" t="e">
        <f t="shared" si="0"/>
        <v>#DIV/0!</v>
      </c>
      <c r="X18" s="72" t="e">
        <f t="shared" si="0"/>
        <v>#DIV/0!</v>
      </c>
      <c r="Y18" s="72" t="e">
        <f t="shared" si="0"/>
        <v>#DIV/0!</v>
      </c>
      <c r="Z18" s="72" t="e">
        <f t="shared" si="0"/>
        <v>#DIV/0!</v>
      </c>
      <c r="AA18" s="72" t="e">
        <f t="shared" si="0"/>
        <v>#DIV/0!</v>
      </c>
      <c r="AB18" s="72" t="e">
        <f t="shared" si="0"/>
        <v>#DIV/0!</v>
      </c>
      <c r="AC18" s="72" t="e">
        <f t="shared" si="0"/>
        <v>#DIV/0!</v>
      </c>
      <c r="AD18" s="72" t="e">
        <f t="shared" si="0"/>
        <v>#DIV/0!</v>
      </c>
      <c r="AE18" s="72" t="e">
        <f t="shared" si="1"/>
        <v>#DIV/0!</v>
      </c>
      <c r="AF18" s="72" t="e">
        <f t="shared" si="2"/>
        <v>#DIV/0!</v>
      </c>
      <c r="AG18" s="73" t="e">
        <f t="shared" si="2"/>
        <v>#DIV/0!</v>
      </c>
      <c r="AH18" s="555">
        <v>1</v>
      </c>
      <c r="AI18" s="232">
        <v>1</v>
      </c>
      <c r="AJ18" s="232">
        <v>1</v>
      </c>
      <c r="AK18" s="232">
        <v>1</v>
      </c>
      <c r="AL18" s="232">
        <v>1</v>
      </c>
      <c r="AM18" s="232">
        <v>1</v>
      </c>
      <c r="AN18" s="232">
        <v>1</v>
      </c>
      <c r="AO18" s="232">
        <v>1</v>
      </c>
      <c r="AP18" s="232">
        <v>1</v>
      </c>
      <c r="AQ18" s="232">
        <v>1</v>
      </c>
      <c r="AR18" s="232">
        <v>1</v>
      </c>
      <c r="AS18" s="232">
        <v>1</v>
      </c>
      <c r="AT18" s="232">
        <v>4</v>
      </c>
      <c r="AU18" s="232">
        <v>6</v>
      </c>
      <c r="AV18" s="234">
        <v>7</v>
      </c>
    </row>
    <row r="19" spans="2:48" ht="14.5" x14ac:dyDescent="0.35">
      <c r="B19" s="738"/>
      <c r="C19" s="1" t="s">
        <v>194</v>
      </c>
      <c r="D19" s="223">
        <v>0</v>
      </c>
      <c r="E19" s="223">
        <v>0</v>
      </c>
      <c r="F19" s="223">
        <v>0</v>
      </c>
      <c r="G19" s="223">
        <v>0</v>
      </c>
      <c r="H19" s="223">
        <v>0</v>
      </c>
      <c r="I19" s="223">
        <v>0</v>
      </c>
      <c r="J19" s="223">
        <v>0</v>
      </c>
      <c r="K19" s="223">
        <v>0</v>
      </c>
      <c r="L19" s="223">
        <v>0</v>
      </c>
      <c r="M19" s="223">
        <v>0</v>
      </c>
      <c r="N19" s="223">
        <v>0</v>
      </c>
      <c r="O19" s="223">
        <v>0</v>
      </c>
      <c r="P19" s="224">
        <v>0</v>
      </c>
      <c r="Q19" s="224">
        <v>0</v>
      </c>
      <c r="R19" s="224">
        <v>0</v>
      </c>
      <c r="S19" s="554">
        <f>100</f>
        <v>100</v>
      </c>
      <c r="T19" s="72" t="e">
        <f t="shared" si="3"/>
        <v>#DIV/0!</v>
      </c>
      <c r="U19" s="72" t="e">
        <f t="shared" si="0"/>
        <v>#DIV/0!</v>
      </c>
      <c r="V19" s="72" t="e">
        <f t="shared" si="0"/>
        <v>#DIV/0!</v>
      </c>
      <c r="W19" s="72" t="e">
        <f t="shared" si="0"/>
        <v>#DIV/0!</v>
      </c>
      <c r="X19" s="72" t="e">
        <f t="shared" si="0"/>
        <v>#DIV/0!</v>
      </c>
      <c r="Y19" s="72" t="e">
        <f t="shared" si="0"/>
        <v>#DIV/0!</v>
      </c>
      <c r="Z19" s="72" t="e">
        <f t="shared" si="0"/>
        <v>#DIV/0!</v>
      </c>
      <c r="AA19" s="72" t="e">
        <f t="shared" si="0"/>
        <v>#DIV/0!</v>
      </c>
      <c r="AB19" s="72" t="e">
        <f t="shared" si="0"/>
        <v>#DIV/0!</v>
      </c>
      <c r="AC19" s="72" t="e">
        <f t="shared" si="0"/>
        <v>#DIV/0!</v>
      </c>
      <c r="AD19" s="72" t="e">
        <f t="shared" si="0"/>
        <v>#DIV/0!</v>
      </c>
      <c r="AE19" s="72" t="e">
        <f t="shared" si="1"/>
        <v>#DIV/0!</v>
      </c>
      <c r="AF19" s="72" t="e">
        <f t="shared" si="2"/>
        <v>#DIV/0!</v>
      </c>
      <c r="AG19" s="73" t="e">
        <f t="shared" si="2"/>
        <v>#DIV/0!</v>
      </c>
      <c r="AH19" s="555">
        <v>1</v>
      </c>
      <c r="AI19" s="232">
        <v>1</v>
      </c>
      <c r="AJ19" s="232">
        <v>1</v>
      </c>
      <c r="AK19" s="232">
        <v>1</v>
      </c>
      <c r="AL19" s="232">
        <v>1</v>
      </c>
      <c r="AM19" s="232">
        <v>1</v>
      </c>
      <c r="AN19" s="232">
        <v>1</v>
      </c>
      <c r="AO19" s="232">
        <v>1</v>
      </c>
      <c r="AP19" s="232">
        <v>1</v>
      </c>
      <c r="AQ19" s="232">
        <v>1</v>
      </c>
      <c r="AR19" s="232">
        <v>1</v>
      </c>
      <c r="AS19" s="232">
        <v>1</v>
      </c>
      <c r="AT19" s="232">
        <v>4</v>
      </c>
      <c r="AU19" s="232">
        <v>6</v>
      </c>
      <c r="AV19" s="234">
        <v>7</v>
      </c>
    </row>
    <row r="20" spans="2:48" ht="14.5" x14ac:dyDescent="0.35">
      <c r="B20" s="738"/>
      <c r="C20" s="1" t="s">
        <v>195</v>
      </c>
      <c r="D20" s="223">
        <v>0</v>
      </c>
      <c r="E20" s="223">
        <v>0</v>
      </c>
      <c r="F20" s="223">
        <v>0</v>
      </c>
      <c r="G20" s="223">
        <v>0</v>
      </c>
      <c r="H20" s="223">
        <v>0</v>
      </c>
      <c r="I20" s="223">
        <v>0</v>
      </c>
      <c r="J20" s="223">
        <v>0</v>
      </c>
      <c r="K20" s="223">
        <v>0</v>
      </c>
      <c r="L20" s="223">
        <v>0</v>
      </c>
      <c r="M20" s="223">
        <v>0</v>
      </c>
      <c r="N20" s="223">
        <v>0</v>
      </c>
      <c r="O20" s="223">
        <v>0</v>
      </c>
      <c r="P20" s="224">
        <v>0</v>
      </c>
      <c r="Q20" s="224">
        <v>0</v>
      </c>
      <c r="R20" s="224">
        <v>0</v>
      </c>
      <c r="S20" s="554">
        <f>100</f>
        <v>100</v>
      </c>
      <c r="T20" s="72" t="e">
        <f t="shared" si="3"/>
        <v>#DIV/0!</v>
      </c>
      <c r="U20" s="72" t="e">
        <f t="shared" si="0"/>
        <v>#DIV/0!</v>
      </c>
      <c r="V20" s="72" t="e">
        <f t="shared" si="0"/>
        <v>#DIV/0!</v>
      </c>
      <c r="W20" s="72" t="e">
        <f t="shared" si="0"/>
        <v>#DIV/0!</v>
      </c>
      <c r="X20" s="72" t="e">
        <f t="shared" si="0"/>
        <v>#DIV/0!</v>
      </c>
      <c r="Y20" s="72" t="e">
        <f t="shared" si="0"/>
        <v>#DIV/0!</v>
      </c>
      <c r="Z20" s="72" t="e">
        <f t="shared" si="0"/>
        <v>#DIV/0!</v>
      </c>
      <c r="AA20" s="72" t="e">
        <f t="shared" si="0"/>
        <v>#DIV/0!</v>
      </c>
      <c r="AB20" s="72" t="e">
        <f t="shared" si="0"/>
        <v>#DIV/0!</v>
      </c>
      <c r="AC20" s="72" t="e">
        <f t="shared" si="0"/>
        <v>#DIV/0!</v>
      </c>
      <c r="AD20" s="72" t="e">
        <f t="shared" si="0"/>
        <v>#DIV/0!</v>
      </c>
      <c r="AE20" s="72" t="e">
        <f t="shared" si="1"/>
        <v>#DIV/0!</v>
      </c>
      <c r="AF20" s="72" t="e">
        <f t="shared" si="2"/>
        <v>#DIV/0!</v>
      </c>
      <c r="AG20" s="73" t="e">
        <f t="shared" si="2"/>
        <v>#DIV/0!</v>
      </c>
      <c r="AH20" s="555">
        <v>1</v>
      </c>
      <c r="AI20" s="232">
        <v>1</v>
      </c>
      <c r="AJ20" s="232">
        <v>1</v>
      </c>
      <c r="AK20" s="232">
        <v>1</v>
      </c>
      <c r="AL20" s="232">
        <v>1</v>
      </c>
      <c r="AM20" s="232">
        <v>1</v>
      </c>
      <c r="AN20" s="232">
        <v>1</v>
      </c>
      <c r="AO20" s="232">
        <v>1</v>
      </c>
      <c r="AP20" s="232">
        <v>1</v>
      </c>
      <c r="AQ20" s="232">
        <v>1</v>
      </c>
      <c r="AR20" s="232">
        <v>1</v>
      </c>
      <c r="AS20" s="232">
        <v>1</v>
      </c>
      <c r="AT20" s="232">
        <v>4</v>
      </c>
      <c r="AU20" s="232">
        <v>6</v>
      </c>
      <c r="AV20" s="234">
        <v>7</v>
      </c>
    </row>
    <row r="21" spans="2:48" ht="14.5" x14ac:dyDescent="0.35">
      <c r="B21" s="738"/>
      <c r="C21" s="1" t="s">
        <v>196</v>
      </c>
      <c r="D21" s="223">
        <v>0</v>
      </c>
      <c r="E21" s="223">
        <v>0</v>
      </c>
      <c r="F21" s="223">
        <v>0</v>
      </c>
      <c r="G21" s="223">
        <v>0</v>
      </c>
      <c r="H21" s="223">
        <v>0</v>
      </c>
      <c r="I21" s="223">
        <v>0</v>
      </c>
      <c r="J21" s="223">
        <v>0</v>
      </c>
      <c r="K21" s="223">
        <v>0</v>
      </c>
      <c r="L21" s="223">
        <v>0</v>
      </c>
      <c r="M21" s="223">
        <v>0</v>
      </c>
      <c r="N21" s="223">
        <v>0</v>
      </c>
      <c r="O21" s="223">
        <v>0</v>
      </c>
      <c r="P21" s="224">
        <v>0</v>
      </c>
      <c r="Q21" s="224">
        <v>0</v>
      </c>
      <c r="R21" s="224">
        <v>0</v>
      </c>
      <c r="S21" s="554">
        <f>100</f>
        <v>100</v>
      </c>
      <c r="T21" s="72" t="e">
        <f t="shared" si="3"/>
        <v>#DIV/0!</v>
      </c>
      <c r="U21" s="72" t="e">
        <f t="shared" si="0"/>
        <v>#DIV/0!</v>
      </c>
      <c r="V21" s="72" t="e">
        <f t="shared" si="0"/>
        <v>#DIV/0!</v>
      </c>
      <c r="W21" s="72" t="e">
        <f t="shared" si="0"/>
        <v>#DIV/0!</v>
      </c>
      <c r="X21" s="72" t="e">
        <f t="shared" si="0"/>
        <v>#DIV/0!</v>
      </c>
      <c r="Y21" s="72" t="e">
        <f t="shared" si="0"/>
        <v>#DIV/0!</v>
      </c>
      <c r="Z21" s="72" t="e">
        <f t="shared" si="0"/>
        <v>#DIV/0!</v>
      </c>
      <c r="AA21" s="72" t="e">
        <f t="shared" si="0"/>
        <v>#DIV/0!</v>
      </c>
      <c r="AB21" s="72" t="e">
        <f t="shared" si="0"/>
        <v>#DIV/0!</v>
      </c>
      <c r="AC21" s="72" t="e">
        <f t="shared" si="0"/>
        <v>#DIV/0!</v>
      </c>
      <c r="AD21" s="72" t="e">
        <f t="shared" si="0"/>
        <v>#DIV/0!</v>
      </c>
      <c r="AE21" s="72" t="e">
        <f t="shared" si="1"/>
        <v>#DIV/0!</v>
      </c>
      <c r="AF21" s="72" t="e">
        <f t="shared" si="2"/>
        <v>#DIV/0!</v>
      </c>
      <c r="AG21" s="73" t="e">
        <f t="shared" si="2"/>
        <v>#DIV/0!</v>
      </c>
      <c r="AH21" s="555">
        <v>1</v>
      </c>
      <c r="AI21" s="232">
        <v>1</v>
      </c>
      <c r="AJ21" s="232">
        <v>1</v>
      </c>
      <c r="AK21" s="232">
        <v>1</v>
      </c>
      <c r="AL21" s="232">
        <v>1</v>
      </c>
      <c r="AM21" s="232">
        <v>1</v>
      </c>
      <c r="AN21" s="232">
        <v>1</v>
      </c>
      <c r="AO21" s="232">
        <v>1</v>
      </c>
      <c r="AP21" s="232">
        <v>1</v>
      </c>
      <c r="AQ21" s="232">
        <v>1</v>
      </c>
      <c r="AR21" s="232">
        <v>1</v>
      </c>
      <c r="AS21" s="232">
        <v>1</v>
      </c>
      <c r="AT21" s="232">
        <v>4</v>
      </c>
      <c r="AU21" s="232">
        <v>6</v>
      </c>
      <c r="AV21" s="234">
        <v>7</v>
      </c>
    </row>
    <row r="22" spans="2:48" ht="14.5" x14ac:dyDescent="0.35">
      <c r="B22" s="738"/>
      <c r="C22" s="1" t="s">
        <v>197</v>
      </c>
      <c r="D22" s="223">
        <v>0</v>
      </c>
      <c r="E22" s="223">
        <v>0</v>
      </c>
      <c r="F22" s="223">
        <v>0</v>
      </c>
      <c r="G22" s="223">
        <v>0</v>
      </c>
      <c r="H22" s="223">
        <v>0</v>
      </c>
      <c r="I22" s="223">
        <v>0</v>
      </c>
      <c r="J22" s="223">
        <v>0</v>
      </c>
      <c r="K22" s="223">
        <v>0</v>
      </c>
      <c r="L22" s="223">
        <v>0</v>
      </c>
      <c r="M22" s="223">
        <v>0</v>
      </c>
      <c r="N22" s="223">
        <v>0</v>
      </c>
      <c r="O22" s="223">
        <v>0</v>
      </c>
      <c r="P22" s="224">
        <v>0</v>
      </c>
      <c r="Q22" s="224">
        <v>0</v>
      </c>
      <c r="R22" s="224">
        <v>0</v>
      </c>
      <c r="S22" s="554">
        <f>100</f>
        <v>100</v>
      </c>
      <c r="T22" s="72" t="e">
        <f t="shared" si="3"/>
        <v>#DIV/0!</v>
      </c>
      <c r="U22" s="72" t="e">
        <f t="shared" si="0"/>
        <v>#DIV/0!</v>
      </c>
      <c r="V22" s="72" t="e">
        <f t="shared" si="0"/>
        <v>#DIV/0!</v>
      </c>
      <c r="W22" s="72" t="e">
        <f t="shared" si="0"/>
        <v>#DIV/0!</v>
      </c>
      <c r="X22" s="72" t="e">
        <f t="shared" si="0"/>
        <v>#DIV/0!</v>
      </c>
      <c r="Y22" s="72" t="e">
        <f t="shared" si="0"/>
        <v>#DIV/0!</v>
      </c>
      <c r="Z22" s="72" t="e">
        <f t="shared" si="0"/>
        <v>#DIV/0!</v>
      </c>
      <c r="AA22" s="72" t="e">
        <f t="shared" si="0"/>
        <v>#DIV/0!</v>
      </c>
      <c r="AB22" s="72" t="e">
        <f t="shared" si="0"/>
        <v>#DIV/0!</v>
      </c>
      <c r="AC22" s="72" t="e">
        <f t="shared" si="0"/>
        <v>#DIV/0!</v>
      </c>
      <c r="AD22" s="72" t="e">
        <f t="shared" si="0"/>
        <v>#DIV/0!</v>
      </c>
      <c r="AE22" s="72" t="e">
        <f t="shared" si="1"/>
        <v>#DIV/0!</v>
      </c>
      <c r="AF22" s="72" t="e">
        <f t="shared" si="2"/>
        <v>#DIV/0!</v>
      </c>
      <c r="AG22" s="73" t="e">
        <f t="shared" si="2"/>
        <v>#DIV/0!</v>
      </c>
      <c r="AH22" s="555">
        <v>1</v>
      </c>
      <c r="AI22" s="232">
        <v>1</v>
      </c>
      <c r="AJ22" s="232">
        <v>1</v>
      </c>
      <c r="AK22" s="232">
        <v>1</v>
      </c>
      <c r="AL22" s="232">
        <v>1</v>
      </c>
      <c r="AM22" s="232">
        <v>1</v>
      </c>
      <c r="AN22" s="232">
        <v>1</v>
      </c>
      <c r="AO22" s="232">
        <v>1</v>
      </c>
      <c r="AP22" s="232">
        <v>1</v>
      </c>
      <c r="AQ22" s="232">
        <v>1</v>
      </c>
      <c r="AR22" s="232">
        <v>1</v>
      </c>
      <c r="AS22" s="232">
        <v>1</v>
      </c>
      <c r="AT22" s="232">
        <v>4</v>
      </c>
      <c r="AU22" s="232">
        <v>6</v>
      </c>
      <c r="AV22" s="234">
        <v>7</v>
      </c>
    </row>
    <row r="23" spans="2:48" ht="14.5" x14ac:dyDescent="0.35">
      <c r="B23" s="739"/>
      <c r="C23" s="8" t="s">
        <v>198</v>
      </c>
      <c r="D23" s="177">
        <v>0</v>
      </c>
      <c r="E23" s="177">
        <v>0</v>
      </c>
      <c r="F23" s="177">
        <v>0</v>
      </c>
      <c r="G23" s="177">
        <v>0</v>
      </c>
      <c r="H23" s="177">
        <v>0</v>
      </c>
      <c r="I23" s="177">
        <v>0</v>
      </c>
      <c r="J23" s="177">
        <v>0</v>
      </c>
      <c r="K23" s="177">
        <v>0</v>
      </c>
      <c r="L23" s="177">
        <v>0</v>
      </c>
      <c r="M23" s="177">
        <v>0</v>
      </c>
      <c r="N23" s="177">
        <v>0</v>
      </c>
      <c r="O23" s="177">
        <v>0</v>
      </c>
      <c r="P23" s="177">
        <v>0</v>
      </c>
      <c r="Q23" s="177">
        <v>0</v>
      </c>
      <c r="R23" s="177">
        <v>0</v>
      </c>
      <c r="S23" s="554">
        <f>100</f>
        <v>100</v>
      </c>
      <c r="T23" s="72" t="e">
        <f t="shared" si="3"/>
        <v>#DIV/0!</v>
      </c>
      <c r="U23" s="72" t="e">
        <f t="shared" si="0"/>
        <v>#DIV/0!</v>
      </c>
      <c r="V23" s="72" t="e">
        <f t="shared" si="0"/>
        <v>#DIV/0!</v>
      </c>
      <c r="W23" s="72" t="e">
        <f t="shared" si="0"/>
        <v>#DIV/0!</v>
      </c>
      <c r="X23" s="72" t="e">
        <f t="shared" si="0"/>
        <v>#DIV/0!</v>
      </c>
      <c r="Y23" s="72" t="e">
        <f t="shared" si="0"/>
        <v>#DIV/0!</v>
      </c>
      <c r="Z23" s="72" t="e">
        <f t="shared" si="0"/>
        <v>#DIV/0!</v>
      </c>
      <c r="AA23" s="72" t="e">
        <f t="shared" si="0"/>
        <v>#DIV/0!</v>
      </c>
      <c r="AB23" s="72" t="e">
        <f t="shared" si="0"/>
        <v>#DIV/0!</v>
      </c>
      <c r="AC23" s="72" t="e">
        <f t="shared" si="0"/>
        <v>#DIV/0!</v>
      </c>
      <c r="AD23" s="72" t="e">
        <f t="shared" si="0"/>
        <v>#DIV/0!</v>
      </c>
      <c r="AE23" s="72" t="e">
        <f t="shared" si="1"/>
        <v>#DIV/0!</v>
      </c>
      <c r="AF23" s="72" t="e">
        <f t="shared" si="2"/>
        <v>#DIV/0!</v>
      </c>
      <c r="AG23" s="73" t="e">
        <f t="shared" si="2"/>
        <v>#DIV/0!</v>
      </c>
      <c r="AH23" s="235"/>
      <c r="AI23" s="236"/>
      <c r="AJ23" s="236"/>
      <c r="AK23" s="236"/>
      <c r="AL23" s="236"/>
      <c r="AM23" s="236"/>
      <c r="AN23" s="236"/>
      <c r="AO23" s="236"/>
      <c r="AP23" s="236"/>
      <c r="AQ23" s="236"/>
      <c r="AR23" s="236"/>
      <c r="AS23" s="236"/>
      <c r="AT23" s="236"/>
      <c r="AU23" s="236"/>
      <c r="AV23" s="237"/>
    </row>
    <row r="24" spans="2:48" ht="15" customHeight="1" x14ac:dyDescent="0.35">
      <c r="B24" s="740" t="s">
        <v>216</v>
      </c>
      <c r="C24" s="7" t="s">
        <v>193</v>
      </c>
      <c r="D24" s="223">
        <v>0</v>
      </c>
      <c r="E24" s="223">
        <v>0</v>
      </c>
      <c r="F24" s="223">
        <v>0</v>
      </c>
      <c r="G24" s="223">
        <v>0</v>
      </c>
      <c r="H24" s="223">
        <v>0</v>
      </c>
      <c r="I24" s="223">
        <v>0</v>
      </c>
      <c r="J24" s="223">
        <v>0</v>
      </c>
      <c r="K24" s="223">
        <v>0</v>
      </c>
      <c r="L24" s="223">
        <v>0</v>
      </c>
      <c r="M24" s="223">
        <v>0</v>
      </c>
      <c r="N24" s="223">
        <v>0</v>
      </c>
      <c r="O24" s="223">
        <v>0</v>
      </c>
      <c r="P24" s="224">
        <v>0</v>
      </c>
      <c r="Q24" s="224">
        <v>0</v>
      </c>
      <c r="R24" s="224">
        <v>0</v>
      </c>
      <c r="S24" s="554">
        <f>100</f>
        <v>100</v>
      </c>
      <c r="T24" s="72" t="e">
        <f t="shared" si="3"/>
        <v>#DIV/0!</v>
      </c>
      <c r="U24" s="72" t="e">
        <f t="shared" si="0"/>
        <v>#DIV/0!</v>
      </c>
      <c r="V24" s="72" t="e">
        <f t="shared" si="0"/>
        <v>#DIV/0!</v>
      </c>
      <c r="W24" s="72" t="e">
        <f t="shared" si="0"/>
        <v>#DIV/0!</v>
      </c>
      <c r="X24" s="72" t="e">
        <f t="shared" si="0"/>
        <v>#DIV/0!</v>
      </c>
      <c r="Y24" s="72" t="e">
        <f t="shared" si="0"/>
        <v>#DIV/0!</v>
      </c>
      <c r="Z24" s="72" t="e">
        <f t="shared" si="0"/>
        <v>#DIV/0!</v>
      </c>
      <c r="AA24" s="72" t="e">
        <f t="shared" si="0"/>
        <v>#DIV/0!</v>
      </c>
      <c r="AB24" s="72" t="e">
        <f t="shared" si="0"/>
        <v>#DIV/0!</v>
      </c>
      <c r="AC24" s="72" t="e">
        <f t="shared" si="0"/>
        <v>#DIV/0!</v>
      </c>
      <c r="AD24" s="72" t="e">
        <f t="shared" si="0"/>
        <v>#DIV/0!</v>
      </c>
      <c r="AE24" s="72" t="e">
        <f t="shared" si="1"/>
        <v>#DIV/0!</v>
      </c>
      <c r="AF24" s="72" t="e">
        <f t="shared" si="2"/>
        <v>#DIV/0!</v>
      </c>
      <c r="AG24" s="73" t="e">
        <f t="shared" si="2"/>
        <v>#DIV/0!</v>
      </c>
      <c r="AH24" s="555">
        <v>1</v>
      </c>
      <c r="AI24" s="232">
        <v>1</v>
      </c>
      <c r="AJ24" s="232">
        <v>1</v>
      </c>
      <c r="AK24" s="232">
        <v>1</v>
      </c>
      <c r="AL24" s="232">
        <v>1</v>
      </c>
      <c r="AM24" s="232">
        <v>1</v>
      </c>
      <c r="AN24" s="232">
        <v>1</v>
      </c>
      <c r="AO24" s="232">
        <v>1</v>
      </c>
      <c r="AP24" s="232">
        <v>1</v>
      </c>
      <c r="AQ24" s="232">
        <v>1</v>
      </c>
      <c r="AR24" s="232">
        <v>1</v>
      </c>
      <c r="AS24" s="232">
        <v>1</v>
      </c>
      <c r="AT24" s="232">
        <v>4</v>
      </c>
      <c r="AU24" s="232">
        <v>6</v>
      </c>
      <c r="AV24" s="234">
        <v>7</v>
      </c>
    </row>
    <row r="25" spans="2:48" ht="14.5" x14ac:dyDescent="0.35">
      <c r="B25" s="738"/>
      <c r="C25" s="1" t="s">
        <v>194</v>
      </c>
      <c r="D25" s="223">
        <v>0</v>
      </c>
      <c r="E25" s="223">
        <v>0</v>
      </c>
      <c r="F25" s="223">
        <v>0</v>
      </c>
      <c r="G25" s="223">
        <v>0</v>
      </c>
      <c r="H25" s="223">
        <v>0</v>
      </c>
      <c r="I25" s="223">
        <v>0</v>
      </c>
      <c r="J25" s="223">
        <v>0</v>
      </c>
      <c r="K25" s="223">
        <v>0</v>
      </c>
      <c r="L25" s="223">
        <v>0</v>
      </c>
      <c r="M25" s="223">
        <v>0</v>
      </c>
      <c r="N25" s="223">
        <v>0</v>
      </c>
      <c r="O25" s="223">
        <v>0</v>
      </c>
      <c r="P25" s="224">
        <v>0</v>
      </c>
      <c r="Q25" s="224">
        <v>0</v>
      </c>
      <c r="R25" s="224">
        <v>0</v>
      </c>
      <c r="S25" s="554">
        <f>100</f>
        <v>100</v>
      </c>
      <c r="T25" s="72" t="e">
        <f t="shared" si="3"/>
        <v>#DIV/0!</v>
      </c>
      <c r="U25" s="72" t="e">
        <f t="shared" si="0"/>
        <v>#DIV/0!</v>
      </c>
      <c r="V25" s="72" t="e">
        <f t="shared" si="0"/>
        <v>#DIV/0!</v>
      </c>
      <c r="W25" s="72" t="e">
        <f t="shared" si="0"/>
        <v>#DIV/0!</v>
      </c>
      <c r="X25" s="72" t="e">
        <f t="shared" si="0"/>
        <v>#DIV/0!</v>
      </c>
      <c r="Y25" s="72" t="e">
        <f t="shared" si="0"/>
        <v>#DIV/0!</v>
      </c>
      <c r="Z25" s="72" t="e">
        <f t="shared" si="0"/>
        <v>#DIV/0!</v>
      </c>
      <c r="AA25" s="72" t="e">
        <f t="shared" si="0"/>
        <v>#DIV/0!</v>
      </c>
      <c r="AB25" s="72" t="e">
        <f t="shared" si="0"/>
        <v>#DIV/0!</v>
      </c>
      <c r="AC25" s="72" t="e">
        <f t="shared" si="0"/>
        <v>#DIV/0!</v>
      </c>
      <c r="AD25" s="72" t="e">
        <f t="shared" si="0"/>
        <v>#DIV/0!</v>
      </c>
      <c r="AE25" s="72" t="e">
        <f t="shared" ref="AE25:AE28" si="4">P25*100/$D25</f>
        <v>#DIV/0!</v>
      </c>
      <c r="AF25" s="72" t="e">
        <f t="shared" ref="AF25:AG28" si="5">Q25*100/$D25</f>
        <v>#DIV/0!</v>
      </c>
      <c r="AG25" s="73" t="e">
        <f t="shared" si="5"/>
        <v>#DIV/0!</v>
      </c>
      <c r="AH25" s="555">
        <v>1</v>
      </c>
      <c r="AI25" s="232">
        <v>1</v>
      </c>
      <c r="AJ25" s="232">
        <v>1</v>
      </c>
      <c r="AK25" s="232">
        <v>1</v>
      </c>
      <c r="AL25" s="232">
        <v>1</v>
      </c>
      <c r="AM25" s="232">
        <v>1</v>
      </c>
      <c r="AN25" s="232">
        <v>1</v>
      </c>
      <c r="AO25" s="232">
        <v>1</v>
      </c>
      <c r="AP25" s="232">
        <v>1</v>
      </c>
      <c r="AQ25" s="232">
        <v>1</v>
      </c>
      <c r="AR25" s="232">
        <v>1</v>
      </c>
      <c r="AS25" s="232">
        <v>1</v>
      </c>
      <c r="AT25" s="232">
        <v>4</v>
      </c>
      <c r="AU25" s="232">
        <v>6</v>
      </c>
      <c r="AV25" s="234">
        <v>7</v>
      </c>
    </row>
    <row r="26" spans="2:48" ht="14.5" x14ac:dyDescent="0.35">
      <c r="B26" s="738"/>
      <c r="C26" s="1" t="s">
        <v>195</v>
      </c>
      <c r="D26" s="223">
        <v>0</v>
      </c>
      <c r="E26" s="223">
        <v>0</v>
      </c>
      <c r="F26" s="223">
        <v>0</v>
      </c>
      <c r="G26" s="223">
        <v>0</v>
      </c>
      <c r="H26" s="223">
        <v>0</v>
      </c>
      <c r="I26" s="223">
        <v>0</v>
      </c>
      <c r="J26" s="223">
        <v>0</v>
      </c>
      <c r="K26" s="223">
        <v>0</v>
      </c>
      <c r="L26" s="223">
        <v>0</v>
      </c>
      <c r="M26" s="223">
        <v>0</v>
      </c>
      <c r="N26" s="223">
        <v>0</v>
      </c>
      <c r="O26" s="223">
        <v>0</v>
      </c>
      <c r="P26" s="224">
        <v>0</v>
      </c>
      <c r="Q26" s="224">
        <v>0</v>
      </c>
      <c r="R26" s="224">
        <v>0</v>
      </c>
      <c r="S26" s="554">
        <f>100</f>
        <v>100</v>
      </c>
      <c r="T26" s="72" t="e">
        <f t="shared" si="3"/>
        <v>#DIV/0!</v>
      </c>
      <c r="U26" s="72" t="e">
        <f t="shared" si="0"/>
        <v>#DIV/0!</v>
      </c>
      <c r="V26" s="72" t="e">
        <f t="shared" si="0"/>
        <v>#DIV/0!</v>
      </c>
      <c r="W26" s="72" t="e">
        <f t="shared" si="0"/>
        <v>#DIV/0!</v>
      </c>
      <c r="X26" s="72" t="e">
        <f t="shared" si="0"/>
        <v>#DIV/0!</v>
      </c>
      <c r="Y26" s="72" t="e">
        <f t="shared" si="0"/>
        <v>#DIV/0!</v>
      </c>
      <c r="Z26" s="72" t="e">
        <f t="shared" si="0"/>
        <v>#DIV/0!</v>
      </c>
      <c r="AA26" s="72" t="e">
        <f t="shared" si="0"/>
        <v>#DIV/0!</v>
      </c>
      <c r="AB26" s="72" t="e">
        <f t="shared" si="0"/>
        <v>#DIV/0!</v>
      </c>
      <c r="AC26" s="72" t="e">
        <f t="shared" si="0"/>
        <v>#DIV/0!</v>
      </c>
      <c r="AD26" s="72" t="e">
        <f t="shared" si="0"/>
        <v>#DIV/0!</v>
      </c>
      <c r="AE26" s="72" t="e">
        <f t="shared" si="4"/>
        <v>#DIV/0!</v>
      </c>
      <c r="AF26" s="72" t="e">
        <f t="shared" si="5"/>
        <v>#DIV/0!</v>
      </c>
      <c r="AG26" s="73" t="e">
        <f t="shared" si="5"/>
        <v>#DIV/0!</v>
      </c>
      <c r="AH26" s="555">
        <v>1</v>
      </c>
      <c r="AI26" s="232">
        <v>1</v>
      </c>
      <c r="AJ26" s="232">
        <v>1</v>
      </c>
      <c r="AK26" s="232">
        <v>1</v>
      </c>
      <c r="AL26" s="232">
        <v>1</v>
      </c>
      <c r="AM26" s="232">
        <v>1</v>
      </c>
      <c r="AN26" s="232">
        <v>1</v>
      </c>
      <c r="AO26" s="232">
        <v>1</v>
      </c>
      <c r="AP26" s="232">
        <v>1</v>
      </c>
      <c r="AQ26" s="232">
        <v>1</v>
      </c>
      <c r="AR26" s="232">
        <v>1</v>
      </c>
      <c r="AS26" s="232">
        <v>1</v>
      </c>
      <c r="AT26" s="232">
        <v>4</v>
      </c>
      <c r="AU26" s="232">
        <v>6</v>
      </c>
      <c r="AV26" s="234">
        <v>7</v>
      </c>
    </row>
    <row r="27" spans="2:48" ht="14.5" x14ac:dyDescent="0.35">
      <c r="B27" s="738"/>
      <c r="C27" s="1" t="s">
        <v>196</v>
      </c>
      <c r="D27" s="223">
        <v>0</v>
      </c>
      <c r="E27" s="223">
        <v>0</v>
      </c>
      <c r="F27" s="223">
        <v>0</v>
      </c>
      <c r="G27" s="223">
        <v>0</v>
      </c>
      <c r="H27" s="223">
        <v>0</v>
      </c>
      <c r="I27" s="223">
        <v>0</v>
      </c>
      <c r="J27" s="223">
        <v>0</v>
      </c>
      <c r="K27" s="223">
        <v>0</v>
      </c>
      <c r="L27" s="223">
        <v>0</v>
      </c>
      <c r="M27" s="223">
        <v>0</v>
      </c>
      <c r="N27" s="223">
        <v>0</v>
      </c>
      <c r="O27" s="223">
        <v>0</v>
      </c>
      <c r="P27" s="224">
        <v>0</v>
      </c>
      <c r="Q27" s="224">
        <v>0</v>
      </c>
      <c r="R27" s="224">
        <v>0</v>
      </c>
      <c r="S27" s="554">
        <f>100</f>
        <v>100</v>
      </c>
      <c r="T27" s="72" t="e">
        <f t="shared" si="3"/>
        <v>#DIV/0!</v>
      </c>
      <c r="U27" s="72" t="e">
        <f t="shared" si="0"/>
        <v>#DIV/0!</v>
      </c>
      <c r="V27" s="72" t="e">
        <f t="shared" si="0"/>
        <v>#DIV/0!</v>
      </c>
      <c r="W27" s="72" t="e">
        <f t="shared" si="0"/>
        <v>#DIV/0!</v>
      </c>
      <c r="X27" s="72" t="e">
        <f t="shared" si="0"/>
        <v>#DIV/0!</v>
      </c>
      <c r="Y27" s="72" t="e">
        <f t="shared" si="0"/>
        <v>#DIV/0!</v>
      </c>
      <c r="Z27" s="72" t="e">
        <f t="shared" si="0"/>
        <v>#DIV/0!</v>
      </c>
      <c r="AA27" s="72" t="e">
        <f t="shared" si="0"/>
        <v>#DIV/0!</v>
      </c>
      <c r="AB27" s="72" t="e">
        <f t="shared" si="0"/>
        <v>#DIV/0!</v>
      </c>
      <c r="AC27" s="72" t="e">
        <f t="shared" si="0"/>
        <v>#DIV/0!</v>
      </c>
      <c r="AD27" s="72" t="e">
        <f t="shared" si="0"/>
        <v>#DIV/0!</v>
      </c>
      <c r="AE27" s="72" t="e">
        <f t="shared" si="4"/>
        <v>#DIV/0!</v>
      </c>
      <c r="AF27" s="72" t="e">
        <f t="shared" si="5"/>
        <v>#DIV/0!</v>
      </c>
      <c r="AG27" s="73" t="e">
        <f t="shared" si="5"/>
        <v>#DIV/0!</v>
      </c>
      <c r="AH27" s="555">
        <v>1</v>
      </c>
      <c r="AI27" s="232">
        <v>1</v>
      </c>
      <c r="AJ27" s="232">
        <v>1</v>
      </c>
      <c r="AK27" s="232">
        <v>1</v>
      </c>
      <c r="AL27" s="232">
        <v>1</v>
      </c>
      <c r="AM27" s="232">
        <v>1</v>
      </c>
      <c r="AN27" s="232">
        <v>1</v>
      </c>
      <c r="AO27" s="232">
        <v>1</v>
      </c>
      <c r="AP27" s="232">
        <v>1</v>
      </c>
      <c r="AQ27" s="232">
        <v>1</v>
      </c>
      <c r="AR27" s="232">
        <v>1</v>
      </c>
      <c r="AS27" s="232">
        <v>1</v>
      </c>
      <c r="AT27" s="232">
        <v>4</v>
      </c>
      <c r="AU27" s="232">
        <v>6</v>
      </c>
      <c r="AV27" s="234">
        <v>7</v>
      </c>
    </row>
    <row r="28" spans="2:48" ht="14.5" x14ac:dyDescent="0.35">
      <c r="B28" s="738"/>
      <c r="C28" s="1" t="s">
        <v>197</v>
      </c>
      <c r="D28" s="223">
        <v>0</v>
      </c>
      <c r="E28" s="223">
        <v>0</v>
      </c>
      <c r="F28" s="223">
        <v>0</v>
      </c>
      <c r="G28" s="223">
        <v>0</v>
      </c>
      <c r="H28" s="223">
        <v>0</v>
      </c>
      <c r="I28" s="223">
        <v>0</v>
      </c>
      <c r="J28" s="223">
        <v>0</v>
      </c>
      <c r="K28" s="223">
        <v>0</v>
      </c>
      <c r="L28" s="223">
        <v>0</v>
      </c>
      <c r="M28" s="223">
        <v>0</v>
      </c>
      <c r="N28" s="223">
        <v>0</v>
      </c>
      <c r="O28" s="223">
        <v>0</v>
      </c>
      <c r="P28" s="224">
        <v>0</v>
      </c>
      <c r="Q28" s="224">
        <v>0</v>
      </c>
      <c r="R28" s="224">
        <v>0</v>
      </c>
      <c r="S28" s="554">
        <f>100</f>
        <v>100</v>
      </c>
      <c r="T28" s="72" t="e">
        <f t="shared" si="3"/>
        <v>#DIV/0!</v>
      </c>
      <c r="U28" s="72" t="e">
        <f t="shared" si="3"/>
        <v>#DIV/0!</v>
      </c>
      <c r="V28" s="72" t="e">
        <f t="shared" si="3"/>
        <v>#DIV/0!</v>
      </c>
      <c r="W28" s="72" t="e">
        <f t="shared" si="3"/>
        <v>#DIV/0!</v>
      </c>
      <c r="X28" s="72" t="e">
        <f t="shared" si="3"/>
        <v>#DIV/0!</v>
      </c>
      <c r="Y28" s="72" t="e">
        <f t="shared" si="3"/>
        <v>#DIV/0!</v>
      </c>
      <c r="Z28" s="72" t="e">
        <f t="shared" si="3"/>
        <v>#DIV/0!</v>
      </c>
      <c r="AA28" s="72" t="e">
        <f t="shared" si="3"/>
        <v>#DIV/0!</v>
      </c>
      <c r="AB28" s="72" t="e">
        <f t="shared" ref="AB28:AD88" si="6">M28*100/$D28</f>
        <v>#DIV/0!</v>
      </c>
      <c r="AC28" s="72" t="e">
        <f t="shared" si="6"/>
        <v>#DIV/0!</v>
      </c>
      <c r="AD28" s="72" t="e">
        <f t="shared" si="6"/>
        <v>#DIV/0!</v>
      </c>
      <c r="AE28" s="72" t="e">
        <f t="shared" si="4"/>
        <v>#DIV/0!</v>
      </c>
      <c r="AF28" s="72" t="e">
        <f t="shared" si="5"/>
        <v>#DIV/0!</v>
      </c>
      <c r="AG28" s="73" t="e">
        <f t="shared" si="5"/>
        <v>#DIV/0!</v>
      </c>
      <c r="AH28" s="555">
        <v>1</v>
      </c>
      <c r="AI28" s="232">
        <v>1</v>
      </c>
      <c r="AJ28" s="232">
        <v>1</v>
      </c>
      <c r="AK28" s="232">
        <v>1</v>
      </c>
      <c r="AL28" s="232">
        <v>1</v>
      </c>
      <c r="AM28" s="232">
        <v>1</v>
      </c>
      <c r="AN28" s="232">
        <v>1</v>
      </c>
      <c r="AO28" s="232">
        <v>1</v>
      </c>
      <c r="AP28" s="232">
        <v>1</v>
      </c>
      <c r="AQ28" s="232">
        <v>1</v>
      </c>
      <c r="AR28" s="232">
        <v>1</v>
      </c>
      <c r="AS28" s="232">
        <v>1</v>
      </c>
      <c r="AT28" s="232">
        <v>4</v>
      </c>
      <c r="AU28" s="232">
        <v>6</v>
      </c>
      <c r="AV28" s="234">
        <v>7</v>
      </c>
    </row>
    <row r="29" spans="2:48" ht="14.5" x14ac:dyDescent="0.35">
      <c r="B29" s="739"/>
      <c r="C29" s="8" t="s">
        <v>198</v>
      </c>
      <c r="D29" s="177">
        <v>0</v>
      </c>
      <c r="E29" s="177">
        <v>0</v>
      </c>
      <c r="F29" s="177">
        <v>0</v>
      </c>
      <c r="G29" s="177">
        <v>0</v>
      </c>
      <c r="H29" s="177">
        <v>0</v>
      </c>
      <c r="I29" s="177">
        <v>0</v>
      </c>
      <c r="J29" s="177">
        <v>0</v>
      </c>
      <c r="K29" s="177">
        <v>0</v>
      </c>
      <c r="L29" s="177">
        <v>0</v>
      </c>
      <c r="M29" s="177">
        <v>0</v>
      </c>
      <c r="N29" s="177">
        <v>0</v>
      </c>
      <c r="O29" s="177">
        <v>0</v>
      </c>
      <c r="P29" s="177">
        <v>0</v>
      </c>
      <c r="Q29" s="177">
        <v>0</v>
      </c>
      <c r="R29" s="177">
        <v>0</v>
      </c>
      <c r="S29" s="554">
        <f>100</f>
        <v>100</v>
      </c>
      <c r="T29" s="72" t="e">
        <f t="shared" si="3"/>
        <v>#DIV/0!</v>
      </c>
      <c r="U29" s="72" t="e">
        <f t="shared" si="3"/>
        <v>#DIV/0!</v>
      </c>
      <c r="V29" s="72" t="e">
        <f t="shared" si="3"/>
        <v>#DIV/0!</v>
      </c>
      <c r="W29" s="72" t="e">
        <f t="shared" si="3"/>
        <v>#DIV/0!</v>
      </c>
      <c r="X29" s="72" t="e">
        <f t="shared" si="3"/>
        <v>#DIV/0!</v>
      </c>
      <c r="Y29" s="72" t="e">
        <f t="shared" si="3"/>
        <v>#DIV/0!</v>
      </c>
      <c r="Z29" s="72" t="e">
        <f t="shared" si="3"/>
        <v>#DIV/0!</v>
      </c>
      <c r="AA29" s="72" t="e">
        <f t="shared" si="3"/>
        <v>#DIV/0!</v>
      </c>
      <c r="AB29" s="72" t="e">
        <f t="shared" si="6"/>
        <v>#DIV/0!</v>
      </c>
      <c r="AC29" s="72" t="e">
        <f t="shared" si="6"/>
        <v>#DIV/0!</v>
      </c>
      <c r="AD29" s="72" t="e">
        <f t="shared" si="6"/>
        <v>#DIV/0!</v>
      </c>
      <c r="AE29" s="72" t="e">
        <f t="shared" ref="AE29:AE32" si="7">P29*100/$D29</f>
        <v>#DIV/0!</v>
      </c>
      <c r="AF29" s="72" t="e">
        <f t="shared" ref="AF29:AG32" si="8">Q29*100/$D29</f>
        <v>#DIV/0!</v>
      </c>
      <c r="AG29" s="73" t="e">
        <f t="shared" si="8"/>
        <v>#DIV/0!</v>
      </c>
      <c r="AH29" s="235"/>
      <c r="AI29" s="236"/>
      <c r="AJ29" s="236"/>
      <c r="AK29" s="236"/>
      <c r="AL29" s="236"/>
      <c r="AM29" s="236"/>
      <c r="AN29" s="236"/>
      <c r="AO29" s="236"/>
      <c r="AP29" s="236"/>
      <c r="AQ29" s="236"/>
      <c r="AR29" s="236"/>
      <c r="AS29" s="236"/>
      <c r="AT29" s="236"/>
      <c r="AU29" s="236"/>
      <c r="AV29" s="237"/>
    </row>
    <row r="30" spans="2:48" ht="15" customHeight="1" x14ac:dyDescent="0.35">
      <c r="B30" s="738" t="s">
        <v>217</v>
      </c>
      <c r="C30" s="1" t="s">
        <v>193</v>
      </c>
      <c r="D30" s="224">
        <v>1.6791411999999999</v>
      </c>
      <c r="E30" s="224">
        <v>1.6530674999999999</v>
      </c>
      <c r="F30" s="224">
        <v>1.7052149000000001</v>
      </c>
      <c r="G30" s="224">
        <v>1.3011512000000001</v>
      </c>
      <c r="H30" s="224">
        <v>1.1915103</v>
      </c>
      <c r="I30" s="224">
        <v>1.2075421</v>
      </c>
      <c r="J30" s="224">
        <v>1.1431811000000001</v>
      </c>
      <c r="K30" s="224">
        <v>0.99190449999999997</v>
      </c>
      <c r="L30" s="224">
        <v>1.1016921</v>
      </c>
      <c r="M30" s="224">
        <v>1.1164434999999999</v>
      </c>
      <c r="N30" s="224">
        <v>1.0896950000000001</v>
      </c>
      <c r="O30" s="224">
        <v>1.1772901</v>
      </c>
      <c r="P30" s="224">
        <v>1.0869127999999999</v>
      </c>
      <c r="Q30" s="224">
        <v>1.1112161</v>
      </c>
      <c r="R30" s="224">
        <v>1.1444916999999999</v>
      </c>
      <c r="S30" s="554">
        <f>100</f>
        <v>100</v>
      </c>
      <c r="T30" s="72">
        <f t="shared" si="3"/>
        <v>98.447200271186247</v>
      </c>
      <c r="U30" s="72">
        <f t="shared" si="3"/>
        <v>101.55279972881375</v>
      </c>
      <c r="V30" s="72">
        <f t="shared" si="3"/>
        <v>77.489087874206191</v>
      </c>
      <c r="W30" s="72">
        <f t="shared" si="3"/>
        <v>70.959505966502405</v>
      </c>
      <c r="X30" s="72">
        <f t="shared" si="3"/>
        <v>71.914267841203596</v>
      </c>
      <c r="Y30" s="72">
        <f t="shared" si="3"/>
        <v>68.08129655802621</v>
      </c>
      <c r="Z30" s="72">
        <f t="shared" si="3"/>
        <v>59.07213163490956</v>
      </c>
      <c r="AA30" s="72">
        <f t="shared" si="3"/>
        <v>65.610450151541755</v>
      </c>
      <c r="AB30" s="72">
        <f t="shared" si="6"/>
        <v>66.488958760585462</v>
      </c>
      <c r="AC30" s="72">
        <f t="shared" si="6"/>
        <v>64.895971821786048</v>
      </c>
      <c r="AD30" s="72">
        <f t="shared" si="6"/>
        <v>70.11263257670052</v>
      </c>
      <c r="AE30" s="72">
        <f t="shared" si="7"/>
        <v>64.730279978836805</v>
      </c>
      <c r="AF30" s="72">
        <f t="shared" si="8"/>
        <v>66.177644857978592</v>
      </c>
      <c r="AG30" s="73">
        <f t="shared" si="8"/>
        <v>68.15934836212702</v>
      </c>
      <c r="AH30" s="555">
        <v>4</v>
      </c>
      <c r="AI30" s="232">
        <v>4</v>
      </c>
      <c r="AJ30" s="232">
        <v>4</v>
      </c>
      <c r="AK30" s="232">
        <v>4</v>
      </c>
      <c r="AL30" s="232">
        <v>4</v>
      </c>
      <c r="AM30" s="232">
        <v>4</v>
      </c>
      <c r="AN30" s="232">
        <v>4</v>
      </c>
      <c r="AO30" s="232">
        <v>4</v>
      </c>
      <c r="AP30" s="232">
        <v>4</v>
      </c>
      <c r="AQ30" s="232">
        <v>4</v>
      </c>
      <c r="AR30" s="232">
        <v>4</v>
      </c>
      <c r="AS30" s="232">
        <v>4</v>
      </c>
      <c r="AT30" s="232">
        <v>4</v>
      </c>
      <c r="AU30" s="232">
        <v>6</v>
      </c>
      <c r="AV30" s="234">
        <v>7</v>
      </c>
    </row>
    <row r="31" spans="2:48" ht="14.5" x14ac:dyDescent="0.35">
      <c r="B31" s="738"/>
      <c r="C31" s="1" t="s">
        <v>194</v>
      </c>
      <c r="D31" s="224">
        <v>6.3017181000000004</v>
      </c>
      <c r="E31" s="224">
        <v>4.2211102</v>
      </c>
      <c r="F31" s="224">
        <v>8.0771552999999994</v>
      </c>
      <c r="G31" s="224">
        <v>10.657220000000001</v>
      </c>
      <c r="H31" s="224">
        <v>9.4064528000000003</v>
      </c>
      <c r="I31" s="224">
        <v>9.2946913999999996</v>
      </c>
      <c r="J31" s="224">
        <v>8.8676308000000006</v>
      </c>
      <c r="K31" s="224">
        <v>8.1606679999999994</v>
      </c>
      <c r="L31" s="224">
        <v>9.2580951000000002</v>
      </c>
      <c r="M31" s="224">
        <v>10.028808</v>
      </c>
      <c r="N31" s="224">
        <v>10.239099</v>
      </c>
      <c r="O31" s="224">
        <v>11.296578</v>
      </c>
      <c r="P31" s="224">
        <v>11.047953</v>
      </c>
      <c r="Q31" s="224">
        <v>11.659109000000001</v>
      </c>
      <c r="R31" s="224">
        <v>12.008243999999999</v>
      </c>
      <c r="S31" s="554">
        <f>100</f>
        <v>100</v>
      </c>
      <c r="T31" s="72">
        <f t="shared" si="3"/>
        <v>66.983481853940745</v>
      </c>
      <c r="U31" s="72">
        <f t="shared" si="3"/>
        <v>128.17385944318897</v>
      </c>
      <c r="V31" s="72">
        <f t="shared" si="3"/>
        <v>169.11610184530468</v>
      </c>
      <c r="W31" s="72">
        <f t="shared" si="3"/>
        <v>149.26806706888397</v>
      </c>
      <c r="X31" s="72">
        <f t="shared" si="3"/>
        <v>147.49456025333788</v>
      </c>
      <c r="Y31" s="72">
        <f t="shared" si="3"/>
        <v>140.71766872593048</v>
      </c>
      <c r="Z31" s="72">
        <f t="shared" si="3"/>
        <v>129.49909644482508</v>
      </c>
      <c r="AA31" s="72">
        <f t="shared" si="3"/>
        <v>146.91382497735023</v>
      </c>
      <c r="AB31" s="72">
        <f t="shared" si="6"/>
        <v>159.14402772158277</v>
      </c>
      <c r="AC31" s="72">
        <f t="shared" si="6"/>
        <v>162.48107004342197</v>
      </c>
      <c r="AD31" s="72">
        <f t="shared" si="6"/>
        <v>179.26187463066617</v>
      </c>
      <c r="AE31" s="72">
        <f t="shared" si="7"/>
        <v>175.31652201325855</v>
      </c>
      <c r="AF31" s="72">
        <f t="shared" si="8"/>
        <v>185.01476605245162</v>
      </c>
      <c r="AG31" s="73">
        <f t="shared" si="8"/>
        <v>190.55508052637262</v>
      </c>
      <c r="AH31" s="555">
        <v>4</v>
      </c>
      <c r="AI31" s="232">
        <v>4</v>
      </c>
      <c r="AJ31" s="232">
        <v>4</v>
      </c>
      <c r="AK31" s="232">
        <v>4</v>
      </c>
      <c r="AL31" s="232">
        <v>4</v>
      </c>
      <c r="AM31" s="232">
        <v>4</v>
      </c>
      <c r="AN31" s="232">
        <v>4</v>
      </c>
      <c r="AO31" s="232">
        <v>4</v>
      </c>
      <c r="AP31" s="232">
        <v>4</v>
      </c>
      <c r="AQ31" s="232">
        <v>4</v>
      </c>
      <c r="AR31" s="232">
        <v>4</v>
      </c>
      <c r="AS31" s="232">
        <v>4</v>
      </c>
      <c r="AT31" s="232">
        <v>4</v>
      </c>
      <c r="AU31" s="232">
        <v>6</v>
      </c>
      <c r="AV31" s="234">
        <v>7</v>
      </c>
    </row>
    <row r="32" spans="2:48" ht="14.5" x14ac:dyDescent="0.35">
      <c r="B32" s="738"/>
      <c r="C32" s="1" t="s">
        <v>195</v>
      </c>
      <c r="D32" s="224">
        <v>24.219142000000002</v>
      </c>
      <c r="E32" s="224">
        <v>25.825823</v>
      </c>
      <c r="F32" s="224">
        <v>22.917632000000001</v>
      </c>
      <c r="G32" s="224">
        <v>24.241629</v>
      </c>
      <c r="H32" s="224">
        <v>21.402035999999999</v>
      </c>
      <c r="I32" s="224">
        <v>20.997767</v>
      </c>
      <c r="J32" s="224">
        <v>19.889187</v>
      </c>
      <c r="K32" s="224">
        <v>17.847428000000001</v>
      </c>
      <c r="L32" s="224">
        <v>20.240212</v>
      </c>
      <c r="M32" s="224">
        <v>21.854747</v>
      </c>
      <c r="N32" s="224">
        <v>22.371207999999999</v>
      </c>
      <c r="O32" s="224">
        <v>25.026129999999998</v>
      </c>
      <c r="P32" s="224">
        <v>24.388905000000001</v>
      </c>
      <c r="Q32" s="224">
        <v>25.947392000000001</v>
      </c>
      <c r="R32" s="224">
        <v>26.972994</v>
      </c>
      <c r="S32" s="554">
        <f>100</f>
        <v>100</v>
      </c>
      <c r="T32" s="72">
        <f t="shared" si="3"/>
        <v>106.63393030190747</v>
      </c>
      <c r="U32" s="72">
        <f t="shared" si="3"/>
        <v>94.626110206546542</v>
      </c>
      <c r="V32" s="72">
        <f t="shared" si="3"/>
        <v>100.09284804556658</v>
      </c>
      <c r="W32" s="72">
        <f t="shared" si="3"/>
        <v>88.368266720596452</v>
      </c>
      <c r="X32" s="72">
        <f t="shared" si="3"/>
        <v>86.699053996215056</v>
      </c>
      <c r="Y32" s="72">
        <f t="shared" si="3"/>
        <v>82.121765502675515</v>
      </c>
      <c r="Z32" s="72">
        <f t="shared" si="3"/>
        <v>73.691413180532976</v>
      </c>
      <c r="AA32" s="72">
        <f t="shared" si="3"/>
        <v>83.571135591838882</v>
      </c>
      <c r="AB32" s="72">
        <f t="shared" si="6"/>
        <v>90.237494788213368</v>
      </c>
      <c r="AC32" s="72">
        <f t="shared" si="6"/>
        <v>92.369944401828931</v>
      </c>
      <c r="AD32" s="72">
        <f t="shared" si="6"/>
        <v>103.33202555235027</v>
      </c>
      <c r="AE32" s="72">
        <f t="shared" si="7"/>
        <v>100.70094555785667</v>
      </c>
      <c r="AF32" s="72">
        <f t="shared" si="8"/>
        <v>107.13588449995461</v>
      </c>
      <c r="AG32" s="73">
        <f t="shared" si="8"/>
        <v>111.37055970025692</v>
      </c>
      <c r="AH32" s="555">
        <v>4</v>
      </c>
      <c r="AI32" s="232">
        <v>4</v>
      </c>
      <c r="AJ32" s="232">
        <v>4</v>
      </c>
      <c r="AK32" s="232">
        <v>4</v>
      </c>
      <c r="AL32" s="232">
        <v>4</v>
      </c>
      <c r="AM32" s="232">
        <v>4</v>
      </c>
      <c r="AN32" s="232">
        <v>4</v>
      </c>
      <c r="AO32" s="232">
        <v>4</v>
      </c>
      <c r="AP32" s="232">
        <v>4</v>
      </c>
      <c r="AQ32" s="232">
        <v>4</v>
      </c>
      <c r="AR32" s="232">
        <v>4</v>
      </c>
      <c r="AS32" s="232">
        <v>4</v>
      </c>
      <c r="AT32" s="232">
        <v>4</v>
      </c>
      <c r="AU32" s="232">
        <v>6</v>
      </c>
      <c r="AV32" s="234">
        <v>7</v>
      </c>
    </row>
    <row r="33" spans="2:48" ht="14.5" x14ac:dyDescent="0.35">
      <c r="B33" s="738"/>
      <c r="C33" s="1" t="s">
        <v>196</v>
      </c>
      <c r="D33" s="223">
        <v>0</v>
      </c>
      <c r="E33" s="223">
        <v>0</v>
      </c>
      <c r="F33" s="223">
        <v>0</v>
      </c>
      <c r="G33" s="223">
        <v>0</v>
      </c>
      <c r="H33" s="223">
        <v>0</v>
      </c>
      <c r="I33" s="223">
        <v>0</v>
      </c>
      <c r="J33" s="223">
        <v>0</v>
      </c>
      <c r="K33" s="223">
        <v>0</v>
      </c>
      <c r="L33" s="223">
        <v>0</v>
      </c>
      <c r="M33" s="223">
        <v>0</v>
      </c>
      <c r="N33" s="223">
        <v>0</v>
      </c>
      <c r="O33" s="223">
        <v>0</v>
      </c>
      <c r="P33" s="224">
        <v>0</v>
      </c>
      <c r="Q33" s="224">
        <v>0</v>
      </c>
      <c r="R33" s="224">
        <v>0</v>
      </c>
      <c r="S33" s="554">
        <f>100</f>
        <v>100</v>
      </c>
      <c r="T33" s="72" t="e">
        <f t="shared" si="3"/>
        <v>#DIV/0!</v>
      </c>
      <c r="U33" s="72" t="e">
        <f t="shared" si="3"/>
        <v>#DIV/0!</v>
      </c>
      <c r="V33" s="72" t="e">
        <f t="shared" si="3"/>
        <v>#DIV/0!</v>
      </c>
      <c r="W33" s="72" t="e">
        <f t="shared" si="3"/>
        <v>#DIV/0!</v>
      </c>
      <c r="X33" s="72" t="e">
        <f t="shared" si="3"/>
        <v>#DIV/0!</v>
      </c>
      <c r="Y33" s="72" t="e">
        <f t="shared" si="3"/>
        <v>#DIV/0!</v>
      </c>
      <c r="Z33" s="72" t="e">
        <f t="shared" si="3"/>
        <v>#DIV/0!</v>
      </c>
      <c r="AA33" s="72" t="e">
        <f t="shared" si="3"/>
        <v>#DIV/0!</v>
      </c>
      <c r="AB33" s="72" t="e">
        <f t="shared" si="6"/>
        <v>#DIV/0!</v>
      </c>
      <c r="AC33" s="72" t="e">
        <f t="shared" si="6"/>
        <v>#DIV/0!</v>
      </c>
      <c r="AD33" s="72" t="e">
        <f t="shared" si="6"/>
        <v>#DIV/0!</v>
      </c>
      <c r="AE33" s="72" t="e">
        <f t="shared" ref="AE33:AE36" si="9">P33*100/$D33</f>
        <v>#DIV/0!</v>
      </c>
      <c r="AF33" s="72" t="e">
        <f t="shared" ref="AF33:AG36" si="10">Q33*100/$D33</f>
        <v>#DIV/0!</v>
      </c>
      <c r="AG33" s="73" t="e">
        <f t="shared" si="10"/>
        <v>#DIV/0!</v>
      </c>
      <c r="AH33" s="555">
        <v>1</v>
      </c>
      <c r="AI33" s="232">
        <v>1</v>
      </c>
      <c r="AJ33" s="232">
        <v>1</v>
      </c>
      <c r="AK33" s="232">
        <v>1</v>
      </c>
      <c r="AL33" s="232">
        <v>1</v>
      </c>
      <c r="AM33" s="232">
        <v>1</v>
      </c>
      <c r="AN33" s="232">
        <v>1</v>
      </c>
      <c r="AO33" s="232">
        <v>1</v>
      </c>
      <c r="AP33" s="232">
        <v>1</v>
      </c>
      <c r="AQ33" s="232">
        <v>1</v>
      </c>
      <c r="AR33" s="232">
        <v>1</v>
      </c>
      <c r="AS33" s="232">
        <v>1</v>
      </c>
      <c r="AT33" s="232">
        <v>4</v>
      </c>
      <c r="AU33" s="232">
        <v>6</v>
      </c>
      <c r="AV33" s="234">
        <v>7</v>
      </c>
    </row>
    <row r="34" spans="2:48" ht="14.5" x14ac:dyDescent="0.35">
      <c r="B34" s="738"/>
      <c r="C34" s="1" t="s">
        <v>197</v>
      </c>
      <c r="D34" s="223">
        <v>32.200001300000004</v>
      </c>
      <c r="E34" s="223">
        <v>31.7000007</v>
      </c>
      <c r="F34" s="223">
        <v>32.7000022</v>
      </c>
      <c r="G34" s="223">
        <v>36.200000199999998</v>
      </c>
      <c r="H34" s="223">
        <v>31.9999991</v>
      </c>
      <c r="I34" s="223">
        <v>31.500000499999999</v>
      </c>
      <c r="J34" s="223">
        <v>29.8999989</v>
      </c>
      <c r="K34" s="223">
        <v>27.000000499999999</v>
      </c>
      <c r="L34" s="223">
        <v>30.599999199999999</v>
      </c>
      <c r="M34" s="223">
        <v>32.999998500000004</v>
      </c>
      <c r="N34" s="223">
        <v>33.700001999999998</v>
      </c>
      <c r="O34" s="223">
        <v>37.499998099999999</v>
      </c>
      <c r="P34" s="224">
        <v>36.523770800000001</v>
      </c>
      <c r="Q34" s="224">
        <v>38.717717100000002</v>
      </c>
      <c r="R34" s="224">
        <v>40.125729700000001</v>
      </c>
      <c r="S34" s="554">
        <f>100</f>
        <v>100</v>
      </c>
      <c r="T34" s="72">
        <f t="shared" si="3"/>
        <v>98.447203168280609</v>
      </c>
      <c r="U34" s="72">
        <f t="shared" si="3"/>
        <v>101.55279776339634</v>
      </c>
      <c r="V34" s="72">
        <f t="shared" si="3"/>
        <v>112.42235633077442</v>
      </c>
      <c r="W34" s="72">
        <f t="shared" si="3"/>
        <v>99.378875180355962</v>
      </c>
      <c r="X34" s="72">
        <f t="shared" si="3"/>
        <v>97.826084559816437</v>
      </c>
      <c r="Y34" s="72">
        <f t="shared" si="3"/>
        <v>92.857135692103213</v>
      </c>
      <c r="Z34" s="72">
        <f t="shared" si="3"/>
        <v>83.850929844527656</v>
      </c>
      <c r="AA34" s="72">
        <f t="shared" si="3"/>
        <v>95.031049579491764</v>
      </c>
      <c r="AB34" s="72">
        <f t="shared" si="6"/>
        <v>102.48446325373284</v>
      </c>
      <c r="AC34" s="72">
        <f t="shared" si="6"/>
        <v>104.6583870790092</v>
      </c>
      <c r="AD34" s="72">
        <f t="shared" si="6"/>
        <v>116.45961672678564</v>
      </c>
      <c r="AE34" s="72">
        <f t="shared" si="9"/>
        <v>113.42785504794374</v>
      </c>
      <c r="AF34" s="72">
        <f t="shared" si="10"/>
        <v>120.24135259895159</v>
      </c>
      <c r="AG34" s="73">
        <f t="shared" si="10"/>
        <v>124.61406236030182</v>
      </c>
      <c r="AH34" s="555">
        <v>1</v>
      </c>
      <c r="AI34" s="232">
        <v>1</v>
      </c>
      <c r="AJ34" s="232">
        <v>1</v>
      </c>
      <c r="AK34" s="232">
        <v>1</v>
      </c>
      <c r="AL34" s="232">
        <v>1</v>
      </c>
      <c r="AM34" s="232">
        <v>1</v>
      </c>
      <c r="AN34" s="232">
        <v>1</v>
      </c>
      <c r="AO34" s="232">
        <v>1</v>
      </c>
      <c r="AP34" s="232">
        <v>1</v>
      </c>
      <c r="AQ34" s="232">
        <v>1</v>
      </c>
      <c r="AR34" s="232">
        <v>1</v>
      </c>
      <c r="AS34" s="232">
        <v>1</v>
      </c>
      <c r="AT34" s="232">
        <v>4</v>
      </c>
      <c r="AU34" s="232">
        <v>6</v>
      </c>
      <c r="AV34" s="234">
        <v>7</v>
      </c>
    </row>
    <row r="35" spans="2:48" ht="14.5" x14ac:dyDescent="0.35">
      <c r="B35" s="739"/>
      <c r="C35" s="8" t="s">
        <v>198</v>
      </c>
      <c r="D35" s="177">
        <v>32.200001300000004</v>
      </c>
      <c r="E35" s="177">
        <v>31.7000007</v>
      </c>
      <c r="F35" s="177">
        <v>32.7000022</v>
      </c>
      <c r="G35" s="177">
        <v>36.200000199999998</v>
      </c>
      <c r="H35" s="177">
        <v>31.9999991</v>
      </c>
      <c r="I35" s="177">
        <v>31.500000499999999</v>
      </c>
      <c r="J35" s="177">
        <v>29.8999989</v>
      </c>
      <c r="K35" s="177">
        <v>27.000000499999999</v>
      </c>
      <c r="L35" s="177">
        <v>30.599999199999999</v>
      </c>
      <c r="M35" s="177">
        <v>32.999998500000004</v>
      </c>
      <c r="N35" s="177">
        <v>33.700001999999998</v>
      </c>
      <c r="O35" s="177">
        <v>37.499998099999999</v>
      </c>
      <c r="P35" s="177">
        <v>36.523770800000001</v>
      </c>
      <c r="Q35" s="177">
        <v>38.717717100000002</v>
      </c>
      <c r="R35" s="177">
        <v>40.125729700000001</v>
      </c>
      <c r="S35" s="554">
        <f>100</f>
        <v>100</v>
      </c>
      <c r="T35" s="72">
        <f t="shared" si="3"/>
        <v>98.447203168280609</v>
      </c>
      <c r="U35" s="72">
        <f t="shared" si="3"/>
        <v>101.55279776339634</v>
      </c>
      <c r="V35" s="72">
        <f t="shared" si="3"/>
        <v>112.42235633077442</v>
      </c>
      <c r="W35" s="72">
        <f t="shared" si="3"/>
        <v>99.378875180355962</v>
      </c>
      <c r="X35" s="72">
        <f t="shared" si="3"/>
        <v>97.826084559816437</v>
      </c>
      <c r="Y35" s="72">
        <f t="shared" si="3"/>
        <v>92.857135692103213</v>
      </c>
      <c r="Z35" s="72">
        <f t="shared" si="3"/>
        <v>83.850929844527656</v>
      </c>
      <c r="AA35" s="72">
        <f t="shared" si="3"/>
        <v>95.031049579491764</v>
      </c>
      <c r="AB35" s="72">
        <f t="shared" si="6"/>
        <v>102.48446325373284</v>
      </c>
      <c r="AC35" s="72">
        <f t="shared" si="6"/>
        <v>104.6583870790092</v>
      </c>
      <c r="AD35" s="72">
        <f t="shared" si="6"/>
        <v>116.45961672678564</v>
      </c>
      <c r="AE35" s="72">
        <f t="shared" si="9"/>
        <v>113.42785504794374</v>
      </c>
      <c r="AF35" s="72">
        <f t="shared" si="10"/>
        <v>120.24135259895159</v>
      </c>
      <c r="AG35" s="73">
        <f t="shared" si="10"/>
        <v>124.61406236030182</v>
      </c>
      <c r="AH35" s="235"/>
      <c r="AI35" s="236"/>
      <c r="AJ35" s="236"/>
      <c r="AK35" s="236"/>
      <c r="AL35" s="236"/>
      <c r="AM35" s="236"/>
      <c r="AN35" s="236"/>
      <c r="AO35" s="236"/>
      <c r="AP35" s="236"/>
      <c r="AQ35" s="236"/>
      <c r="AR35" s="236"/>
      <c r="AS35" s="236"/>
      <c r="AT35" s="236"/>
      <c r="AU35" s="236"/>
      <c r="AV35" s="237"/>
    </row>
    <row r="36" spans="2:48" ht="16.5" customHeight="1" x14ac:dyDescent="0.35">
      <c r="B36" s="740" t="s">
        <v>218</v>
      </c>
      <c r="C36" s="7" t="s">
        <v>193</v>
      </c>
      <c r="D36" s="223">
        <v>0</v>
      </c>
      <c r="E36" s="223">
        <v>0</v>
      </c>
      <c r="F36" s="223">
        <v>0</v>
      </c>
      <c r="G36" s="223">
        <v>0</v>
      </c>
      <c r="H36" s="223">
        <v>0</v>
      </c>
      <c r="I36" s="223">
        <v>0</v>
      </c>
      <c r="J36" s="223">
        <v>0</v>
      </c>
      <c r="K36" s="223">
        <v>0</v>
      </c>
      <c r="L36" s="223">
        <v>0</v>
      </c>
      <c r="M36" s="223">
        <v>0</v>
      </c>
      <c r="N36" s="223">
        <v>0</v>
      </c>
      <c r="O36" s="223">
        <v>0</v>
      </c>
      <c r="P36" s="224">
        <v>0</v>
      </c>
      <c r="Q36" s="224">
        <v>0</v>
      </c>
      <c r="R36" s="224">
        <v>0</v>
      </c>
      <c r="S36" s="554">
        <f>100</f>
        <v>100</v>
      </c>
      <c r="T36" s="72" t="e">
        <f t="shared" si="3"/>
        <v>#DIV/0!</v>
      </c>
      <c r="U36" s="72" t="e">
        <f t="shared" si="3"/>
        <v>#DIV/0!</v>
      </c>
      <c r="V36" s="72" t="e">
        <f t="shared" si="3"/>
        <v>#DIV/0!</v>
      </c>
      <c r="W36" s="72" t="e">
        <f t="shared" si="3"/>
        <v>#DIV/0!</v>
      </c>
      <c r="X36" s="72" t="e">
        <f t="shared" si="3"/>
        <v>#DIV/0!</v>
      </c>
      <c r="Y36" s="72" t="e">
        <f t="shared" si="3"/>
        <v>#DIV/0!</v>
      </c>
      <c r="Z36" s="72" t="e">
        <f t="shared" si="3"/>
        <v>#DIV/0!</v>
      </c>
      <c r="AA36" s="72" t="e">
        <f t="shared" si="3"/>
        <v>#DIV/0!</v>
      </c>
      <c r="AB36" s="72" t="e">
        <f t="shared" si="6"/>
        <v>#DIV/0!</v>
      </c>
      <c r="AC36" s="72" t="e">
        <f t="shared" si="6"/>
        <v>#DIV/0!</v>
      </c>
      <c r="AD36" s="72" t="e">
        <f t="shared" si="6"/>
        <v>#DIV/0!</v>
      </c>
      <c r="AE36" s="72" t="e">
        <f t="shared" si="9"/>
        <v>#DIV/0!</v>
      </c>
      <c r="AF36" s="72" t="e">
        <f t="shared" si="10"/>
        <v>#DIV/0!</v>
      </c>
      <c r="AG36" s="73" t="e">
        <f t="shared" si="10"/>
        <v>#DIV/0!</v>
      </c>
      <c r="AH36" s="555">
        <v>1</v>
      </c>
      <c r="AI36" s="232">
        <v>1</v>
      </c>
      <c r="AJ36" s="232">
        <v>1</v>
      </c>
      <c r="AK36" s="232">
        <v>1</v>
      </c>
      <c r="AL36" s="232">
        <v>1</v>
      </c>
      <c r="AM36" s="232">
        <v>1</v>
      </c>
      <c r="AN36" s="232">
        <v>1</v>
      </c>
      <c r="AO36" s="232">
        <v>1</v>
      </c>
      <c r="AP36" s="232">
        <v>1</v>
      </c>
      <c r="AQ36" s="232">
        <v>1</v>
      </c>
      <c r="AR36" s="232">
        <v>1</v>
      </c>
      <c r="AS36" s="232">
        <v>1</v>
      </c>
      <c r="AT36" s="232">
        <v>4</v>
      </c>
      <c r="AU36" s="232">
        <v>6</v>
      </c>
      <c r="AV36" s="234">
        <v>7</v>
      </c>
    </row>
    <row r="37" spans="2:48" ht="14.5" x14ac:dyDescent="0.35">
      <c r="B37" s="738"/>
      <c r="C37" s="1" t="s">
        <v>194</v>
      </c>
      <c r="D37" s="223">
        <v>0</v>
      </c>
      <c r="E37" s="223">
        <v>0</v>
      </c>
      <c r="F37" s="223">
        <v>0</v>
      </c>
      <c r="G37" s="223">
        <v>0</v>
      </c>
      <c r="H37" s="223">
        <v>0</v>
      </c>
      <c r="I37" s="223">
        <v>0</v>
      </c>
      <c r="J37" s="223">
        <v>0</v>
      </c>
      <c r="K37" s="223">
        <v>0</v>
      </c>
      <c r="L37" s="223">
        <v>0</v>
      </c>
      <c r="M37" s="223">
        <v>0</v>
      </c>
      <c r="N37" s="223">
        <v>0</v>
      </c>
      <c r="O37" s="223">
        <v>0</v>
      </c>
      <c r="P37" s="224">
        <v>0</v>
      </c>
      <c r="Q37" s="224">
        <v>0</v>
      </c>
      <c r="R37" s="224">
        <v>0</v>
      </c>
      <c r="S37" s="554">
        <f>100</f>
        <v>100</v>
      </c>
      <c r="T37" s="72" t="e">
        <f t="shared" si="3"/>
        <v>#DIV/0!</v>
      </c>
      <c r="U37" s="72" t="e">
        <f t="shared" si="3"/>
        <v>#DIV/0!</v>
      </c>
      <c r="V37" s="72" t="e">
        <f t="shared" si="3"/>
        <v>#DIV/0!</v>
      </c>
      <c r="W37" s="72" t="e">
        <f t="shared" si="3"/>
        <v>#DIV/0!</v>
      </c>
      <c r="X37" s="72" t="e">
        <f t="shared" si="3"/>
        <v>#DIV/0!</v>
      </c>
      <c r="Y37" s="72" t="e">
        <f t="shared" si="3"/>
        <v>#DIV/0!</v>
      </c>
      <c r="Z37" s="72" t="e">
        <f t="shared" si="3"/>
        <v>#DIV/0!</v>
      </c>
      <c r="AA37" s="72" t="e">
        <f t="shared" si="3"/>
        <v>#DIV/0!</v>
      </c>
      <c r="AB37" s="72" t="e">
        <f t="shared" si="6"/>
        <v>#DIV/0!</v>
      </c>
      <c r="AC37" s="72" t="e">
        <f t="shared" si="6"/>
        <v>#DIV/0!</v>
      </c>
      <c r="AD37" s="72" t="e">
        <f t="shared" si="6"/>
        <v>#DIV/0!</v>
      </c>
      <c r="AE37" s="72" t="e">
        <f t="shared" ref="AE37:AE40" si="11">P37*100/$D37</f>
        <v>#DIV/0!</v>
      </c>
      <c r="AF37" s="72" t="e">
        <f t="shared" ref="AF37:AG40" si="12">Q37*100/$D37</f>
        <v>#DIV/0!</v>
      </c>
      <c r="AG37" s="73" t="e">
        <f t="shared" si="12"/>
        <v>#DIV/0!</v>
      </c>
      <c r="AH37" s="555">
        <v>1</v>
      </c>
      <c r="AI37" s="232">
        <v>1</v>
      </c>
      <c r="AJ37" s="232">
        <v>1</v>
      </c>
      <c r="AK37" s="232">
        <v>1</v>
      </c>
      <c r="AL37" s="232">
        <v>1</v>
      </c>
      <c r="AM37" s="232">
        <v>1</v>
      </c>
      <c r="AN37" s="232">
        <v>1</v>
      </c>
      <c r="AO37" s="232">
        <v>1</v>
      </c>
      <c r="AP37" s="232">
        <v>1</v>
      </c>
      <c r="AQ37" s="232">
        <v>1</v>
      </c>
      <c r="AR37" s="232">
        <v>1</v>
      </c>
      <c r="AS37" s="232">
        <v>1</v>
      </c>
      <c r="AT37" s="232">
        <v>4</v>
      </c>
      <c r="AU37" s="232">
        <v>6</v>
      </c>
      <c r="AV37" s="234">
        <v>7</v>
      </c>
    </row>
    <row r="38" spans="2:48" ht="14.5" x14ac:dyDescent="0.35">
      <c r="B38" s="738"/>
      <c r="C38" s="1" t="s">
        <v>195</v>
      </c>
      <c r="D38" s="223">
        <v>0</v>
      </c>
      <c r="E38" s="223">
        <v>0</v>
      </c>
      <c r="F38" s="223">
        <v>0</v>
      </c>
      <c r="G38" s="223">
        <v>0</v>
      </c>
      <c r="H38" s="223">
        <v>0</v>
      </c>
      <c r="I38" s="223">
        <v>0</v>
      </c>
      <c r="J38" s="223">
        <v>0</v>
      </c>
      <c r="K38" s="223">
        <v>0</v>
      </c>
      <c r="L38" s="223">
        <v>0</v>
      </c>
      <c r="M38" s="223">
        <v>0</v>
      </c>
      <c r="N38" s="223">
        <v>0</v>
      </c>
      <c r="O38" s="223">
        <v>0</v>
      </c>
      <c r="P38" s="224">
        <v>0</v>
      </c>
      <c r="Q38" s="224">
        <v>0</v>
      </c>
      <c r="R38" s="224">
        <v>0</v>
      </c>
      <c r="S38" s="554">
        <f>100</f>
        <v>100</v>
      </c>
      <c r="T38" s="72" t="e">
        <f t="shared" si="3"/>
        <v>#DIV/0!</v>
      </c>
      <c r="U38" s="72" t="e">
        <f t="shared" si="3"/>
        <v>#DIV/0!</v>
      </c>
      <c r="V38" s="72" t="e">
        <f t="shared" si="3"/>
        <v>#DIV/0!</v>
      </c>
      <c r="W38" s="72" t="e">
        <f t="shared" si="3"/>
        <v>#DIV/0!</v>
      </c>
      <c r="X38" s="72" t="e">
        <f t="shared" si="3"/>
        <v>#DIV/0!</v>
      </c>
      <c r="Y38" s="72" t="e">
        <f t="shared" si="3"/>
        <v>#DIV/0!</v>
      </c>
      <c r="Z38" s="72" t="e">
        <f t="shared" si="3"/>
        <v>#DIV/0!</v>
      </c>
      <c r="AA38" s="72" t="e">
        <f t="shared" si="3"/>
        <v>#DIV/0!</v>
      </c>
      <c r="AB38" s="72" t="e">
        <f t="shared" si="6"/>
        <v>#DIV/0!</v>
      </c>
      <c r="AC38" s="72" t="e">
        <f t="shared" si="6"/>
        <v>#DIV/0!</v>
      </c>
      <c r="AD38" s="72" t="e">
        <f t="shared" si="6"/>
        <v>#DIV/0!</v>
      </c>
      <c r="AE38" s="72" t="e">
        <f t="shared" si="11"/>
        <v>#DIV/0!</v>
      </c>
      <c r="AF38" s="72" t="e">
        <f t="shared" si="12"/>
        <v>#DIV/0!</v>
      </c>
      <c r="AG38" s="73" t="e">
        <f t="shared" si="12"/>
        <v>#DIV/0!</v>
      </c>
      <c r="AH38" s="555">
        <v>1</v>
      </c>
      <c r="AI38" s="232">
        <v>1</v>
      </c>
      <c r="AJ38" s="232">
        <v>1</v>
      </c>
      <c r="AK38" s="232">
        <v>1</v>
      </c>
      <c r="AL38" s="232">
        <v>1</v>
      </c>
      <c r="AM38" s="232">
        <v>1</v>
      </c>
      <c r="AN38" s="232">
        <v>1</v>
      </c>
      <c r="AO38" s="232">
        <v>1</v>
      </c>
      <c r="AP38" s="232">
        <v>1</v>
      </c>
      <c r="AQ38" s="232">
        <v>1</v>
      </c>
      <c r="AR38" s="232">
        <v>1</v>
      </c>
      <c r="AS38" s="232">
        <v>1</v>
      </c>
      <c r="AT38" s="232">
        <v>4</v>
      </c>
      <c r="AU38" s="232">
        <v>6</v>
      </c>
      <c r="AV38" s="234">
        <v>7</v>
      </c>
    </row>
    <row r="39" spans="2:48" ht="14.5" x14ac:dyDescent="0.35">
      <c r="B39" s="738"/>
      <c r="C39" s="1" t="s">
        <v>196</v>
      </c>
      <c r="D39" s="223">
        <v>0</v>
      </c>
      <c r="E39" s="223">
        <v>0</v>
      </c>
      <c r="F39" s="223">
        <v>0</v>
      </c>
      <c r="G39" s="223">
        <v>0</v>
      </c>
      <c r="H39" s="223">
        <v>0</v>
      </c>
      <c r="I39" s="223">
        <v>0</v>
      </c>
      <c r="J39" s="223">
        <v>0</v>
      </c>
      <c r="K39" s="223">
        <v>0</v>
      </c>
      <c r="L39" s="223">
        <v>0</v>
      </c>
      <c r="M39" s="223">
        <v>0</v>
      </c>
      <c r="N39" s="223">
        <v>0</v>
      </c>
      <c r="O39" s="223">
        <v>0</v>
      </c>
      <c r="P39" s="224">
        <v>0</v>
      </c>
      <c r="Q39" s="224">
        <v>0</v>
      </c>
      <c r="R39" s="224">
        <v>0</v>
      </c>
      <c r="S39" s="554">
        <f>100</f>
        <v>100</v>
      </c>
      <c r="T39" s="72" t="e">
        <f t="shared" si="3"/>
        <v>#DIV/0!</v>
      </c>
      <c r="U39" s="72" t="e">
        <f t="shared" si="3"/>
        <v>#DIV/0!</v>
      </c>
      <c r="V39" s="72" t="e">
        <f t="shared" si="3"/>
        <v>#DIV/0!</v>
      </c>
      <c r="W39" s="72" t="e">
        <f t="shared" si="3"/>
        <v>#DIV/0!</v>
      </c>
      <c r="X39" s="72" t="e">
        <f t="shared" si="3"/>
        <v>#DIV/0!</v>
      </c>
      <c r="Y39" s="72" t="e">
        <f t="shared" si="3"/>
        <v>#DIV/0!</v>
      </c>
      <c r="Z39" s="72" t="e">
        <f t="shared" si="3"/>
        <v>#DIV/0!</v>
      </c>
      <c r="AA39" s="72" t="e">
        <f t="shared" si="3"/>
        <v>#DIV/0!</v>
      </c>
      <c r="AB39" s="72" t="e">
        <f t="shared" si="6"/>
        <v>#DIV/0!</v>
      </c>
      <c r="AC39" s="72" t="e">
        <f t="shared" si="6"/>
        <v>#DIV/0!</v>
      </c>
      <c r="AD39" s="72" t="e">
        <f t="shared" si="6"/>
        <v>#DIV/0!</v>
      </c>
      <c r="AE39" s="72" t="e">
        <f t="shared" si="11"/>
        <v>#DIV/0!</v>
      </c>
      <c r="AF39" s="72" t="e">
        <f t="shared" si="12"/>
        <v>#DIV/0!</v>
      </c>
      <c r="AG39" s="73" t="e">
        <f t="shared" si="12"/>
        <v>#DIV/0!</v>
      </c>
      <c r="AH39" s="555">
        <v>1</v>
      </c>
      <c r="AI39" s="232">
        <v>1</v>
      </c>
      <c r="AJ39" s="232">
        <v>1</v>
      </c>
      <c r="AK39" s="232">
        <v>1</v>
      </c>
      <c r="AL39" s="232">
        <v>1</v>
      </c>
      <c r="AM39" s="232">
        <v>1</v>
      </c>
      <c r="AN39" s="232">
        <v>1</v>
      </c>
      <c r="AO39" s="232">
        <v>1</v>
      </c>
      <c r="AP39" s="232">
        <v>1</v>
      </c>
      <c r="AQ39" s="232">
        <v>1</v>
      </c>
      <c r="AR39" s="232">
        <v>1</v>
      </c>
      <c r="AS39" s="232">
        <v>1</v>
      </c>
      <c r="AT39" s="232">
        <v>4</v>
      </c>
      <c r="AU39" s="232">
        <v>6</v>
      </c>
      <c r="AV39" s="234">
        <v>7</v>
      </c>
    </row>
    <row r="40" spans="2:48" ht="14.5" x14ac:dyDescent="0.35">
      <c r="B40" s="738"/>
      <c r="C40" s="1" t="s">
        <v>197</v>
      </c>
      <c r="D40" s="223">
        <v>0</v>
      </c>
      <c r="E40" s="223">
        <v>0</v>
      </c>
      <c r="F40" s="223">
        <v>0</v>
      </c>
      <c r="G40" s="223">
        <v>0</v>
      </c>
      <c r="H40" s="223">
        <v>0</v>
      </c>
      <c r="I40" s="223">
        <v>0</v>
      </c>
      <c r="J40" s="223">
        <v>0</v>
      </c>
      <c r="K40" s="223">
        <v>0</v>
      </c>
      <c r="L40" s="223">
        <v>0</v>
      </c>
      <c r="M40" s="223">
        <v>0</v>
      </c>
      <c r="N40" s="223">
        <v>0</v>
      </c>
      <c r="O40" s="223">
        <v>0</v>
      </c>
      <c r="P40" s="224">
        <v>0</v>
      </c>
      <c r="Q40" s="224">
        <v>0</v>
      </c>
      <c r="R40" s="224">
        <v>0</v>
      </c>
      <c r="S40" s="554">
        <f>100</f>
        <v>100</v>
      </c>
      <c r="T40" s="72" t="e">
        <f t="shared" si="3"/>
        <v>#DIV/0!</v>
      </c>
      <c r="U40" s="72" t="e">
        <f t="shared" si="3"/>
        <v>#DIV/0!</v>
      </c>
      <c r="V40" s="72" t="e">
        <f t="shared" si="3"/>
        <v>#DIV/0!</v>
      </c>
      <c r="W40" s="72" t="e">
        <f t="shared" si="3"/>
        <v>#DIV/0!</v>
      </c>
      <c r="X40" s="72" t="e">
        <f t="shared" si="3"/>
        <v>#DIV/0!</v>
      </c>
      <c r="Y40" s="72" t="e">
        <f t="shared" si="3"/>
        <v>#DIV/0!</v>
      </c>
      <c r="Z40" s="72" t="e">
        <f t="shared" si="3"/>
        <v>#DIV/0!</v>
      </c>
      <c r="AA40" s="72" t="e">
        <f t="shared" si="3"/>
        <v>#DIV/0!</v>
      </c>
      <c r="AB40" s="72" t="e">
        <f t="shared" si="6"/>
        <v>#DIV/0!</v>
      </c>
      <c r="AC40" s="72" t="e">
        <f t="shared" si="6"/>
        <v>#DIV/0!</v>
      </c>
      <c r="AD40" s="72" t="e">
        <f t="shared" si="6"/>
        <v>#DIV/0!</v>
      </c>
      <c r="AE40" s="72" t="e">
        <f t="shared" si="11"/>
        <v>#DIV/0!</v>
      </c>
      <c r="AF40" s="72" t="e">
        <f t="shared" si="12"/>
        <v>#DIV/0!</v>
      </c>
      <c r="AG40" s="73" t="e">
        <f t="shared" si="12"/>
        <v>#DIV/0!</v>
      </c>
      <c r="AH40" s="555">
        <v>1</v>
      </c>
      <c r="AI40" s="232">
        <v>1</v>
      </c>
      <c r="AJ40" s="232">
        <v>1</v>
      </c>
      <c r="AK40" s="232">
        <v>1</v>
      </c>
      <c r="AL40" s="232">
        <v>1</v>
      </c>
      <c r="AM40" s="232">
        <v>1</v>
      </c>
      <c r="AN40" s="232">
        <v>1</v>
      </c>
      <c r="AO40" s="232">
        <v>1</v>
      </c>
      <c r="AP40" s="232">
        <v>1</v>
      </c>
      <c r="AQ40" s="232">
        <v>1</v>
      </c>
      <c r="AR40" s="232">
        <v>1</v>
      </c>
      <c r="AS40" s="232">
        <v>1</v>
      </c>
      <c r="AT40" s="232">
        <v>4</v>
      </c>
      <c r="AU40" s="232">
        <v>6</v>
      </c>
      <c r="AV40" s="234">
        <v>7</v>
      </c>
    </row>
    <row r="41" spans="2:48" ht="14.5" x14ac:dyDescent="0.35">
      <c r="B41" s="739"/>
      <c r="C41" s="8" t="s">
        <v>198</v>
      </c>
      <c r="D41" s="177">
        <v>0</v>
      </c>
      <c r="E41" s="177">
        <v>0</v>
      </c>
      <c r="F41" s="177">
        <v>0</v>
      </c>
      <c r="G41" s="177">
        <v>0</v>
      </c>
      <c r="H41" s="177">
        <v>0</v>
      </c>
      <c r="I41" s="177">
        <v>0</v>
      </c>
      <c r="J41" s="177">
        <v>0</v>
      </c>
      <c r="K41" s="177">
        <v>0</v>
      </c>
      <c r="L41" s="177">
        <v>0</v>
      </c>
      <c r="M41" s="177">
        <v>0</v>
      </c>
      <c r="N41" s="177">
        <v>0</v>
      </c>
      <c r="O41" s="177">
        <v>0</v>
      </c>
      <c r="P41" s="177">
        <v>0</v>
      </c>
      <c r="Q41" s="177">
        <v>0</v>
      </c>
      <c r="R41" s="177">
        <v>0</v>
      </c>
      <c r="S41" s="554">
        <f>100</f>
        <v>100</v>
      </c>
      <c r="T41" s="72" t="e">
        <f t="shared" si="3"/>
        <v>#DIV/0!</v>
      </c>
      <c r="U41" s="72" t="e">
        <f t="shared" si="3"/>
        <v>#DIV/0!</v>
      </c>
      <c r="V41" s="72" t="e">
        <f t="shared" si="3"/>
        <v>#DIV/0!</v>
      </c>
      <c r="W41" s="72" t="e">
        <f t="shared" si="3"/>
        <v>#DIV/0!</v>
      </c>
      <c r="X41" s="72" t="e">
        <f t="shared" si="3"/>
        <v>#DIV/0!</v>
      </c>
      <c r="Y41" s="72" t="e">
        <f t="shared" si="3"/>
        <v>#DIV/0!</v>
      </c>
      <c r="Z41" s="72" t="e">
        <f t="shared" si="3"/>
        <v>#DIV/0!</v>
      </c>
      <c r="AA41" s="72" t="e">
        <f t="shared" si="3"/>
        <v>#DIV/0!</v>
      </c>
      <c r="AB41" s="72" t="e">
        <f t="shared" si="6"/>
        <v>#DIV/0!</v>
      </c>
      <c r="AC41" s="72" t="e">
        <f t="shared" si="6"/>
        <v>#DIV/0!</v>
      </c>
      <c r="AD41" s="72" t="e">
        <f t="shared" si="6"/>
        <v>#DIV/0!</v>
      </c>
      <c r="AE41" s="72" t="e">
        <f t="shared" ref="AE41:AE44" si="13">P41*100/$D41</f>
        <v>#DIV/0!</v>
      </c>
      <c r="AF41" s="72" t="e">
        <f t="shared" ref="AF41:AG44" si="14">Q41*100/$D41</f>
        <v>#DIV/0!</v>
      </c>
      <c r="AG41" s="73" t="e">
        <f t="shared" si="14"/>
        <v>#DIV/0!</v>
      </c>
      <c r="AH41" s="235"/>
      <c r="AI41" s="236"/>
      <c r="AJ41" s="236"/>
      <c r="AK41" s="236"/>
      <c r="AL41" s="236"/>
      <c r="AM41" s="236"/>
      <c r="AN41" s="236"/>
      <c r="AO41" s="236"/>
      <c r="AP41" s="236"/>
      <c r="AQ41" s="236"/>
      <c r="AR41" s="236"/>
      <c r="AS41" s="236"/>
      <c r="AT41" s="236"/>
      <c r="AU41" s="236"/>
      <c r="AV41" s="237"/>
    </row>
    <row r="42" spans="2:48" ht="16.5" customHeight="1" x14ac:dyDescent="0.35">
      <c r="B42" s="738" t="s">
        <v>121</v>
      </c>
      <c r="C42" s="1" t="s">
        <v>193</v>
      </c>
      <c r="D42" s="223">
        <v>14.5</v>
      </c>
      <c r="E42" s="223">
        <v>11.1</v>
      </c>
      <c r="F42" s="223">
        <v>11.3</v>
      </c>
      <c r="G42" s="223">
        <v>11.8</v>
      </c>
      <c r="H42" s="223">
        <v>9.9</v>
      </c>
      <c r="I42" s="223">
        <v>10.5</v>
      </c>
      <c r="J42" s="223">
        <v>10.199999999999999</v>
      </c>
      <c r="K42" s="223">
        <v>10.4</v>
      </c>
      <c r="L42" s="223">
        <v>9.8000000000000007</v>
      </c>
      <c r="M42" s="223">
        <v>10.6</v>
      </c>
      <c r="N42" s="223">
        <v>12.9</v>
      </c>
      <c r="O42" s="223">
        <v>13.1</v>
      </c>
      <c r="P42" s="224">
        <v>12.216374999999999</v>
      </c>
      <c r="Q42" s="224">
        <v>13.696301</v>
      </c>
      <c r="R42" s="224">
        <v>14.247906</v>
      </c>
      <c r="S42" s="554">
        <f>100</f>
        <v>100</v>
      </c>
      <c r="T42" s="72">
        <f t="shared" si="3"/>
        <v>76.551724137931032</v>
      </c>
      <c r="U42" s="72">
        <f t="shared" si="3"/>
        <v>77.931034482758619</v>
      </c>
      <c r="V42" s="72">
        <f t="shared" si="3"/>
        <v>81.379310344827587</v>
      </c>
      <c r="W42" s="72">
        <f t="shared" si="3"/>
        <v>68.275862068965523</v>
      </c>
      <c r="X42" s="72">
        <f t="shared" si="3"/>
        <v>72.41379310344827</v>
      </c>
      <c r="Y42" s="72">
        <f t="shared" si="3"/>
        <v>70.34482758620689</v>
      </c>
      <c r="Z42" s="72">
        <f t="shared" si="3"/>
        <v>71.724137931034477</v>
      </c>
      <c r="AA42" s="72">
        <f t="shared" si="3"/>
        <v>67.58620689655173</v>
      </c>
      <c r="AB42" s="72">
        <f t="shared" si="6"/>
        <v>73.103448275862064</v>
      </c>
      <c r="AC42" s="72">
        <f t="shared" si="6"/>
        <v>88.965517241379317</v>
      </c>
      <c r="AD42" s="72">
        <f t="shared" si="6"/>
        <v>90.34482758620689</v>
      </c>
      <c r="AE42" s="72">
        <f t="shared" si="13"/>
        <v>84.250862068965503</v>
      </c>
      <c r="AF42" s="72">
        <f t="shared" si="14"/>
        <v>94.457248275862071</v>
      </c>
      <c r="AG42" s="73">
        <f t="shared" si="14"/>
        <v>98.261420689655182</v>
      </c>
      <c r="AH42" s="555">
        <v>1</v>
      </c>
      <c r="AI42" s="232">
        <v>1</v>
      </c>
      <c r="AJ42" s="232">
        <v>1</v>
      </c>
      <c r="AK42" s="232">
        <v>1</v>
      </c>
      <c r="AL42" s="232">
        <v>1</v>
      </c>
      <c r="AM42" s="232">
        <v>1</v>
      </c>
      <c r="AN42" s="232">
        <v>1</v>
      </c>
      <c r="AO42" s="232">
        <v>1</v>
      </c>
      <c r="AP42" s="232">
        <v>1</v>
      </c>
      <c r="AQ42" s="232">
        <v>1</v>
      </c>
      <c r="AR42" s="232">
        <v>1</v>
      </c>
      <c r="AS42" s="232">
        <v>1</v>
      </c>
      <c r="AT42" s="232">
        <v>4</v>
      </c>
      <c r="AU42" s="232">
        <v>6</v>
      </c>
      <c r="AV42" s="234">
        <v>7</v>
      </c>
    </row>
    <row r="43" spans="2:48" ht="14.5" x14ac:dyDescent="0.35">
      <c r="B43" s="738"/>
      <c r="C43" s="1" t="s">
        <v>194</v>
      </c>
      <c r="D43" s="223">
        <v>29.8</v>
      </c>
      <c r="E43" s="223">
        <v>27.8</v>
      </c>
      <c r="F43" s="223">
        <v>28.9</v>
      </c>
      <c r="G43" s="223">
        <v>29.8</v>
      </c>
      <c r="H43" s="223">
        <v>36.4</v>
      </c>
      <c r="I43" s="223">
        <v>40.9</v>
      </c>
      <c r="J43" s="223">
        <v>33.1</v>
      </c>
      <c r="K43" s="223">
        <v>28.4</v>
      </c>
      <c r="L43" s="223">
        <v>29.2</v>
      </c>
      <c r="M43" s="223">
        <v>36.299999999999997</v>
      </c>
      <c r="N43" s="223">
        <v>31.7</v>
      </c>
      <c r="O43" s="223">
        <v>37</v>
      </c>
      <c r="P43" s="224">
        <v>32.704222000000001</v>
      </c>
      <c r="Q43" s="224">
        <v>34.75835</v>
      </c>
      <c r="R43" s="224">
        <v>35.682448999999998</v>
      </c>
      <c r="S43" s="554">
        <f>100</f>
        <v>100</v>
      </c>
      <c r="T43" s="72">
        <f t="shared" si="3"/>
        <v>93.288590604026837</v>
      </c>
      <c r="U43" s="72">
        <f t="shared" si="3"/>
        <v>96.979865771812072</v>
      </c>
      <c r="V43" s="72">
        <f t="shared" si="3"/>
        <v>100</v>
      </c>
      <c r="W43" s="72">
        <f t="shared" si="3"/>
        <v>122.14765100671141</v>
      </c>
      <c r="X43" s="72">
        <f t="shared" si="3"/>
        <v>137.24832214765101</v>
      </c>
      <c r="Y43" s="72">
        <f t="shared" si="3"/>
        <v>111.07382550335571</v>
      </c>
      <c r="Z43" s="72">
        <f t="shared" si="3"/>
        <v>95.302013422818789</v>
      </c>
      <c r="AA43" s="72">
        <f t="shared" si="3"/>
        <v>97.986577181208048</v>
      </c>
      <c r="AB43" s="72">
        <f t="shared" si="6"/>
        <v>121.81208053691273</v>
      </c>
      <c r="AC43" s="72">
        <f t="shared" si="6"/>
        <v>106.3758389261745</v>
      </c>
      <c r="AD43" s="72">
        <f t="shared" si="6"/>
        <v>124.16107382550335</v>
      </c>
      <c r="AE43" s="72">
        <f t="shared" si="13"/>
        <v>109.74571140939597</v>
      </c>
      <c r="AF43" s="72">
        <f t="shared" si="14"/>
        <v>116.63875838926174</v>
      </c>
      <c r="AG43" s="73">
        <f t="shared" si="14"/>
        <v>119.73976174496643</v>
      </c>
      <c r="AH43" s="555">
        <v>1</v>
      </c>
      <c r="AI43" s="232">
        <v>1</v>
      </c>
      <c r="AJ43" s="232">
        <v>1</v>
      </c>
      <c r="AK43" s="232">
        <v>1</v>
      </c>
      <c r="AL43" s="232">
        <v>1</v>
      </c>
      <c r="AM43" s="232">
        <v>1</v>
      </c>
      <c r="AN43" s="232">
        <v>1</v>
      </c>
      <c r="AO43" s="232">
        <v>1</v>
      </c>
      <c r="AP43" s="232">
        <v>1</v>
      </c>
      <c r="AQ43" s="232">
        <v>1</v>
      </c>
      <c r="AR43" s="232">
        <v>1</v>
      </c>
      <c r="AS43" s="232">
        <v>1</v>
      </c>
      <c r="AT43" s="232">
        <v>4</v>
      </c>
      <c r="AU43" s="232">
        <v>6</v>
      </c>
      <c r="AV43" s="234">
        <v>7</v>
      </c>
    </row>
    <row r="44" spans="2:48" ht="14.5" x14ac:dyDescent="0.35">
      <c r="B44" s="738"/>
      <c r="C44" s="1" t="s">
        <v>195</v>
      </c>
      <c r="D44" s="223">
        <v>56.4</v>
      </c>
      <c r="E44" s="223">
        <v>73.599999999999994</v>
      </c>
      <c r="F44" s="224">
        <v>82.035324000000003</v>
      </c>
      <c r="G44" s="224">
        <v>72.180000000000007</v>
      </c>
      <c r="H44" s="224">
        <v>57.341999999999999</v>
      </c>
      <c r="I44" s="224">
        <v>76.520008000000004</v>
      </c>
      <c r="J44" s="224">
        <v>89.155237</v>
      </c>
      <c r="K44" s="224">
        <v>92.470068999999995</v>
      </c>
      <c r="L44" s="224">
        <v>96.243662999999998</v>
      </c>
      <c r="M44" s="224">
        <v>87.366702000000004</v>
      </c>
      <c r="N44" s="224">
        <v>86.423074</v>
      </c>
      <c r="O44" s="224">
        <v>94.200097999999997</v>
      </c>
      <c r="P44" s="224">
        <v>88.479990000000001</v>
      </c>
      <c r="Q44" s="224">
        <v>95.784294000000003</v>
      </c>
      <c r="R44" s="224">
        <v>99.023750000000007</v>
      </c>
      <c r="S44" s="554">
        <f>100</f>
        <v>100</v>
      </c>
      <c r="T44" s="72">
        <f t="shared" si="3"/>
        <v>130.49645390070921</v>
      </c>
      <c r="U44" s="72">
        <f t="shared" si="3"/>
        <v>145.45270212765959</v>
      </c>
      <c r="V44" s="72">
        <f t="shared" si="3"/>
        <v>127.97872340425533</v>
      </c>
      <c r="W44" s="72">
        <f t="shared" si="3"/>
        <v>101.67021276595744</v>
      </c>
      <c r="X44" s="72">
        <f t="shared" si="3"/>
        <v>135.6737730496454</v>
      </c>
      <c r="Y44" s="72">
        <f t="shared" si="3"/>
        <v>158.07666134751773</v>
      </c>
      <c r="Z44" s="72">
        <f t="shared" si="3"/>
        <v>163.9540230496454</v>
      </c>
      <c r="AA44" s="72">
        <f t="shared" si="3"/>
        <v>170.64479255319148</v>
      </c>
      <c r="AB44" s="72">
        <f t="shared" si="6"/>
        <v>154.90550000000002</v>
      </c>
      <c r="AC44" s="72">
        <f t="shared" si="6"/>
        <v>153.23240070921986</v>
      </c>
      <c r="AD44" s="72">
        <f t="shared" si="6"/>
        <v>167.02145035460993</v>
      </c>
      <c r="AE44" s="72">
        <f t="shared" si="13"/>
        <v>156.87941489361702</v>
      </c>
      <c r="AF44" s="72">
        <f t="shared" si="14"/>
        <v>169.83030851063833</v>
      </c>
      <c r="AG44" s="73">
        <f t="shared" si="14"/>
        <v>175.57402482269504</v>
      </c>
      <c r="AH44" s="555">
        <v>1</v>
      </c>
      <c r="AI44" s="232">
        <v>1</v>
      </c>
      <c r="AJ44" s="232">
        <v>4</v>
      </c>
      <c r="AK44" s="232">
        <v>4</v>
      </c>
      <c r="AL44" s="232">
        <v>4</v>
      </c>
      <c r="AM44" s="232">
        <v>4</v>
      </c>
      <c r="AN44" s="232">
        <v>4</v>
      </c>
      <c r="AO44" s="232">
        <v>4</v>
      </c>
      <c r="AP44" s="232">
        <v>4</v>
      </c>
      <c r="AQ44" s="232">
        <v>4</v>
      </c>
      <c r="AR44" s="232">
        <v>4</v>
      </c>
      <c r="AS44" s="232">
        <v>4</v>
      </c>
      <c r="AT44" s="232">
        <v>4</v>
      </c>
      <c r="AU44" s="232">
        <v>6</v>
      </c>
      <c r="AV44" s="234">
        <v>7</v>
      </c>
    </row>
    <row r="45" spans="2:48" ht="14.5" x14ac:dyDescent="0.35">
      <c r="B45" s="738"/>
      <c r="C45" s="1" t="s">
        <v>196</v>
      </c>
      <c r="D45" s="224">
        <v>565.76521000000002</v>
      </c>
      <c r="E45" s="223">
        <v>73.2</v>
      </c>
      <c r="F45" s="224">
        <v>57.164665999999997</v>
      </c>
      <c r="G45" s="224">
        <v>75.320006000000006</v>
      </c>
      <c r="H45" s="224">
        <v>99.458005999999997</v>
      </c>
      <c r="I45" s="224">
        <v>74.779995</v>
      </c>
      <c r="J45" s="224">
        <v>84.444765000000004</v>
      </c>
      <c r="K45" s="224">
        <v>97.829933999999994</v>
      </c>
      <c r="L45" s="224">
        <v>102.95632999999999</v>
      </c>
      <c r="M45" s="224">
        <v>108.13330000000001</v>
      </c>
      <c r="N45" s="224">
        <v>116.87692</v>
      </c>
      <c r="O45" s="224">
        <v>114.6999</v>
      </c>
      <c r="P45" s="224">
        <v>105.97759000000001</v>
      </c>
      <c r="Q45" s="224">
        <v>117.65598</v>
      </c>
      <c r="R45" s="224">
        <v>122.37568</v>
      </c>
      <c r="S45" s="554">
        <f>100</f>
        <v>100</v>
      </c>
      <c r="T45" s="72">
        <f t="shared" si="3"/>
        <v>12.938229270053561</v>
      </c>
      <c r="U45" s="72">
        <f t="shared" si="3"/>
        <v>10.103955667404858</v>
      </c>
      <c r="V45" s="72">
        <f t="shared" si="3"/>
        <v>13.312944074450954</v>
      </c>
      <c r="W45" s="72">
        <f t="shared" si="3"/>
        <v>17.579378201780912</v>
      </c>
      <c r="X45" s="72">
        <f t="shared" si="3"/>
        <v>13.217496176549986</v>
      </c>
      <c r="Y45" s="72">
        <f t="shared" si="3"/>
        <v>14.92576134188244</v>
      </c>
      <c r="Z45" s="72">
        <f t="shared" si="3"/>
        <v>17.291613600631255</v>
      </c>
      <c r="AA45" s="72">
        <f t="shared" si="3"/>
        <v>18.197713146766304</v>
      </c>
      <c r="AB45" s="72">
        <f t="shared" si="6"/>
        <v>19.112751736714245</v>
      </c>
      <c r="AC45" s="72">
        <f t="shared" si="6"/>
        <v>20.658202012810222</v>
      </c>
      <c r="AD45" s="72">
        <f t="shared" si="6"/>
        <v>20.273409883227</v>
      </c>
      <c r="AE45" s="72">
        <f t="shared" ref="AE45:AE48" si="15">P45*100/$D45</f>
        <v>18.731726187264147</v>
      </c>
      <c r="AF45" s="72">
        <f t="shared" ref="AF45:AG48" si="16">Q45*100/$D45</f>
        <v>20.795902243617984</v>
      </c>
      <c r="AG45" s="73">
        <f t="shared" si="16"/>
        <v>21.630117553534266</v>
      </c>
      <c r="AH45" s="555">
        <v>4</v>
      </c>
      <c r="AI45" s="232">
        <v>1</v>
      </c>
      <c r="AJ45" s="232">
        <v>4</v>
      </c>
      <c r="AK45" s="232">
        <v>4</v>
      </c>
      <c r="AL45" s="232">
        <v>4</v>
      </c>
      <c r="AM45" s="232">
        <v>4</v>
      </c>
      <c r="AN45" s="232">
        <v>4</v>
      </c>
      <c r="AO45" s="232">
        <v>4</v>
      </c>
      <c r="AP45" s="232">
        <v>4</v>
      </c>
      <c r="AQ45" s="232">
        <v>4</v>
      </c>
      <c r="AR45" s="232">
        <v>4</v>
      </c>
      <c r="AS45" s="232">
        <v>4</v>
      </c>
      <c r="AT45" s="232">
        <v>4</v>
      </c>
      <c r="AU45" s="232">
        <v>6</v>
      </c>
      <c r="AV45" s="234">
        <v>7</v>
      </c>
    </row>
    <row r="46" spans="2:48" ht="14.5" x14ac:dyDescent="0.35">
      <c r="B46" s="738"/>
      <c r="C46" s="1" t="s">
        <v>197</v>
      </c>
      <c r="D46" s="224">
        <v>666.46521000000007</v>
      </c>
      <c r="E46" s="223">
        <v>185.7</v>
      </c>
      <c r="F46" s="223">
        <v>179.39999</v>
      </c>
      <c r="G46" s="223">
        <v>189.10000600000001</v>
      </c>
      <c r="H46" s="223">
        <v>203.10000600000001</v>
      </c>
      <c r="I46" s="223">
        <v>202.70000299999998</v>
      </c>
      <c r="J46" s="223">
        <v>216.90000200000003</v>
      </c>
      <c r="K46" s="223">
        <v>229.10000299999996</v>
      </c>
      <c r="L46" s="223">
        <v>238.19999300000001</v>
      </c>
      <c r="M46" s="223">
        <v>242.40000200000003</v>
      </c>
      <c r="N46" s="223">
        <v>247.89999399999999</v>
      </c>
      <c r="O46" s="223">
        <v>258.99999800000001</v>
      </c>
      <c r="P46" s="224">
        <v>239.37817699999999</v>
      </c>
      <c r="Q46" s="224">
        <v>261.894925</v>
      </c>
      <c r="R46" s="224">
        <v>271.32978500000002</v>
      </c>
      <c r="S46" s="554">
        <f>100</f>
        <v>100</v>
      </c>
      <c r="T46" s="72">
        <f t="shared" si="3"/>
        <v>27.86341990754476</v>
      </c>
      <c r="U46" s="72">
        <f t="shared" si="3"/>
        <v>26.918132755946854</v>
      </c>
      <c r="V46" s="72">
        <f t="shared" si="3"/>
        <v>28.373574968751928</v>
      </c>
      <c r="W46" s="72">
        <f t="shared" si="3"/>
        <v>30.474209749073019</v>
      </c>
      <c r="X46" s="72">
        <f t="shared" si="3"/>
        <v>30.414191162356392</v>
      </c>
      <c r="Y46" s="72">
        <f t="shared" si="3"/>
        <v>32.54483486092245</v>
      </c>
      <c r="Z46" s="72">
        <f t="shared" si="3"/>
        <v>34.375388176676161</v>
      </c>
      <c r="AA46" s="72">
        <f t="shared" si="3"/>
        <v>35.740799283431457</v>
      </c>
      <c r="AB46" s="72">
        <f t="shared" si="6"/>
        <v>36.370991067935861</v>
      </c>
      <c r="AC46" s="72">
        <f t="shared" si="6"/>
        <v>37.196239245556413</v>
      </c>
      <c r="AD46" s="72">
        <f t="shared" si="6"/>
        <v>38.861743135849508</v>
      </c>
      <c r="AE46" s="72">
        <f t="shared" si="15"/>
        <v>35.917580304004161</v>
      </c>
      <c r="AF46" s="72">
        <f t="shared" si="16"/>
        <v>39.296113446041687</v>
      </c>
      <c r="AG46" s="73">
        <f t="shared" si="16"/>
        <v>40.711770236288849</v>
      </c>
      <c r="AH46" s="555">
        <v>4</v>
      </c>
      <c r="AI46" s="232">
        <v>1</v>
      </c>
      <c r="AJ46" s="232">
        <v>1</v>
      </c>
      <c r="AK46" s="232">
        <v>1</v>
      </c>
      <c r="AL46" s="232">
        <v>1</v>
      </c>
      <c r="AM46" s="232">
        <v>1</v>
      </c>
      <c r="AN46" s="232">
        <v>1</v>
      </c>
      <c r="AO46" s="232">
        <v>1</v>
      </c>
      <c r="AP46" s="232">
        <v>1</v>
      </c>
      <c r="AQ46" s="232">
        <v>1</v>
      </c>
      <c r="AR46" s="232">
        <v>1</v>
      </c>
      <c r="AS46" s="232">
        <v>1</v>
      </c>
      <c r="AT46" s="232">
        <v>4</v>
      </c>
      <c r="AU46" s="232">
        <v>6</v>
      </c>
      <c r="AV46" s="234">
        <v>7</v>
      </c>
    </row>
    <row r="47" spans="2:48" ht="14.5" x14ac:dyDescent="0.35">
      <c r="B47" s="739"/>
      <c r="C47" s="8" t="s">
        <v>198</v>
      </c>
      <c r="D47" s="177">
        <v>100.69999999999999</v>
      </c>
      <c r="E47" s="177">
        <v>112.5</v>
      </c>
      <c r="F47" s="177">
        <v>122.23532400000001</v>
      </c>
      <c r="G47" s="177">
        <v>113.78</v>
      </c>
      <c r="H47" s="177">
        <v>103.642</v>
      </c>
      <c r="I47" s="177">
        <v>127.920008</v>
      </c>
      <c r="J47" s="177">
        <v>132.45523700000001</v>
      </c>
      <c r="K47" s="177">
        <v>131.27006899999998</v>
      </c>
      <c r="L47" s="177">
        <v>135.243663</v>
      </c>
      <c r="M47" s="177">
        <v>134.26670200000001</v>
      </c>
      <c r="N47" s="177">
        <v>131.02307400000001</v>
      </c>
      <c r="O47" s="177">
        <v>144.30009799999999</v>
      </c>
      <c r="P47" s="177">
        <v>133.400587</v>
      </c>
      <c r="Q47" s="177">
        <v>144.238945</v>
      </c>
      <c r="R47" s="177">
        <v>148.954105</v>
      </c>
      <c r="S47" s="554">
        <f>100</f>
        <v>100</v>
      </c>
      <c r="T47" s="72">
        <f t="shared" si="3"/>
        <v>111.71797418073487</v>
      </c>
      <c r="U47" s="72">
        <f t="shared" si="3"/>
        <v>121.38562462760677</v>
      </c>
      <c r="V47" s="72">
        <f t="shared" si="3"/>
        <v>112.98907646474679</v>
      </c>
      <c r="W47" s="72">
        <f t="shared" si="3"/>
        <v>102.92154915590864</v>
      </c>
      <c r="X47" s="72">
        <f t="shared" si="3"/>
        <v>127.0307924528302</v>
      </c>
      <c r="Y47" s="72">
        <f t="shared" si="3"/>
        <v>131.53449553128107</v>
      </c>
      <c r="Z47" s="72">
        <f t="shared" si="3"/>
        <v>130.35756603773584</v>
      </c>
      <c r="AA47" s="72">
        <f t="shared" si="3"/>
        <v>134.3035382323734</v>
      </c>
      <c r="AB47" s="72">
        <f t="shared" si="6"/>
        <v>133.33336842105265</v>
      </c>
      <c r="AC47" s="72">
        <f t="shared" si="6"/>
        <v>130.11228798411125</v>
      </c>
      <c r="AD47" s="72">
        <f t="shared" si="6"/>
        <v>143.29701886792455</v>
      </c>
      <c r="AE47" s="72">
        <f t="shared" si="15"/>
        <v>132.47327408142999</v>
      </c>
      <c r="AF47" s="72">
        <f t="shared" si="16"/>
        <v>143.23629096325723</v>
      </c>
      <c r="AG47" s="73">
        <f t="shared" si="16"/>
        <v>147.91867428003974</v>
      </c>
      <c r="AH47" s="235"/>
      <c r="AI47" s="236"/>
      <c r="AJ47" s="236"/>
      <c r="AK47" s="236"/>
      <c r="AL47" s="236"/>
      <c r="AM47" s="236"/>
      <c r="AN47" s="236"/>
      <c r="AO47" s="236"/>
      <c r="AP47" s="236"/>
      <c r="AQ47" s="236"/>
      <c r="AR47" s="236"/>
      <c r="AS47" s="236"/>
      <c r="AT47" s="236"/>
      <c r="AU47" s="236"/>
      <c r="AV47" s="237"/>
    </row>
    <row r="48" spans="2:48" ht="16.5" customHeight="1" x14ac:dyDescent="0.35">
      <c r="B48" s="740" t="s">
        <v>122</v>
      </c>
      <c r="C48" s="7" t="s">
        <v>193</v>
      </c>
      <c r="D48" s="223">
        <v>0.2</v>
      </c>
      <c r="E48" s="223">
        <v>0.6</v>
      </c>
      <c r="F48" s="223">
        <v>0.5</v>
      </c>
      <c r="G48" s="223">
        <v>0.5</v>
      </c>
      <c r="H48" s="223">
        <v>0.6</v>
      </c>
      <c r="I48" s="223">
        <v>0.7</v>
      </c>
      <c r="J48" s="223">
        <v>0.7</v>
      </c>
      <c r="K48" s="223">
        <v>0.7</v>
      </c>
      <c r="L48" s="223">
        <v>1.2</v>
      </c>
      <c r="M48" s="223">
        <v>0.8</v>
      </c>
      <c r="N48" s="223">
        <v>1</v>
      </c>
      <c r="O48" s="223">
        <v>1.1000000000000001</v>
      </c>
      <c r="P48" s="224">
        <v>1.0258025</v>
      </c>
      <c r="Q48" s="224">
        <v>1.1500713</v>
      </c>
      <c r="R48" s="224">
        <v>1.1853625999999999</v>
      </c>
      <c r="S48" s="554">
        <f>100</f>
        <v>100</v>
      </c>
      <c r="T48" s="72">
        <f t="shared" si="3"/>
        <v>300</v>
      </c>
      <c r="U48" s="72">
        <f t="shared" si="3"/>
        <v>250</v>
      </c>
      <c r="V48" s="72">
        <f t="shared" si="3"/>
        <v>250</v>
      </c>
      <c r="W48" s="72">
        <f t="shared" si="3"/>
        <v>300</v>
      </c>
      <c r="X48" s="72">
        <f t="shared" si="3"/>
        <v>350</v>
      </c>
      <c r="Y48" s="72">
        <f t="shared" si="3"/>
        <v>350</v>
      </c>
      <c r="Z48" s="72">
        <f t="shared" si="3"/>
        <v>350</v>
      </c>
      <c r="AA48" s="72">
        <f t="shared" si="3"/>
        <v>600</v>
      </c>
      <c r="AB48" s="72">
        <f t="shared" si="6"/>
        <v>400</v>
      </c>
      <c r="AC48" s="72">
        <f t="shared" si="6"/>
        <v>500</v>
      </c>
      <c r="AD48" s="72">
        <f t="shared" si="6"/>
        <v>550</v>
      </c>
      <c r="AE48" s="72">
        <f t="shared" si="15"/>
        <v>512.90124999999989</v>
      </c>
      <c r="AF48" s="72">
        <f t="shared" si="16"/>
        <v>575.03565000000003</v>
      </c>
      <c r="AG48" s="73">
        <f t="shared" si="16"/>
        <v>592.68129999999996</v>
      </c>
      <c r="AH48" s="555">
        <v>1</v>
      </c>
      <c r="AI48" s="232">
        <v>1</v>
      </c>
      <c r="AJ48" s="232">
        <v>1</v>
      </c>
      <c r="AK48" s="232">
        <v>1</v>
      </c>
      <c r="AL48" s="232">
        <v>1</v>
      </c>
      <c r="AM48" s="232">
        <v>1</v>
      </c>
      <c r="AN48" s="232">
        <v>1</v>
      </c>
      <c r="AO48" s="232">
        <v>1</v>
      </c>
      <c r="AP48" s="232">
        <v>1</v>
      </c>
      <c r="AQ48" s="232">
        <v>1</v>
      </c>
      <c r="AR48" s="232">
        <v>1</v>
      </c>
      <c r="AS48" s="232">
        <v>1</v>
      </c>
      <c r="AT48" s="232">
        <v>4</v>
      </c>
      <c r="AU48" s="232">
        <v>6</v>
      </c>
      <c r="AV48" s="234">
        <v>7</v>
      </c>
    </row>
    <row r="49" spans="2:48" ht="14.5" x14ac:dyDescent="0.35">
      <c r="B49" s="738"/>
      <c r="C49" s="1" t="s">
        <v>194</v>
      </c>
      <c r="D49" s="224">
        <v>15.399998</v>
      </c>
      <c r="E49" s="224">
        <v>15.300003</v>
      </c>
      <c r="F49" s="224">
        <v>15.5</v>
      </c>
      <c r="G49" s="224">
        <v>15.700001</v>
      </c>
      <c r="H49" s="224">
        <v>23.9</v>
      </c>
      <c r="I49" s="224">
        <v>24</v>
      </c>
      <c r="J49" s="224">
        <v>17.199997</v>
      </c>
      <c r="K49" s="224">
        <v>17.200001</v>
      </c>
      <c r="L49" s="224">
        <v>16.599997999999999</v>
      </c>
      <c r="M49" s="224">
        <v>16.200001</v>
      </c>
      <c r="N49" s="224">
        <v>17.300003</v>
      </c>
      <c r="O49" s="224">
        <v>17.600002</v>
      </c>
      <c r="P49" s="224">
        <v>15.176671000000001</v>
      </c>
      <c r="Q49" s="224">
        <v>16.129908</v>
      </c>
      <c r="R49" s="224">
        <v>16.589296000000001</v>
      </c>
      <c r="S49" s="554">
        <f>100</f>
        <v>100</v>
      </c>
      <c r="T49" s="72">
        <f t="shared" si="3"/>
        <v>99.350681733854771</v>
      </c>
      <c r="U49" s="72">
        <f t="shared" si="3"/>
        <v>100.64936372069658</v>
      </c>
      <c r="V49" s="72">
        <f t="shared" si="3"/>
        <v>101.94807168156775</v>
      </c>
      <c r="W49" s="72">
        <f t="shared" si="3"/>
        <v>155.19482534997732</v>
      </c>
      <c r="X49" s="72">
        <f t="shared" si="3"/>
        <v>155.84417608365922</v>
      </c>
      <c r="Y49" s="72">
        <f t="shared" si="3"/>
        <v>111.68830671276712</v>
      </c>
      <c r="Z49" s="72">
        <f t="shared" si="3"/>
        <v>111.68833268679646</v>
      </c>
      <c r="AA49" s="72">
        <f t="shared" si="3"/>
        <v>107.79220880418296</v>
      </c>
      <c r="AB49" s="72">
        <f t="shared" si="6"/>
        <v>105.19482534997732</v>
      </c>
      <c r="AC49" s="72">
        <f t="shared" si="6"/>
        <v>112.33769640749304</v>
      </c>
      <c r="AD49" s="72">
        <f t="shared" si="6"/>
        <v>114.28574211503144</v>
      </c>
      <c r="AE49" s="72">
        <f t="shared" ref="AE49:AE52" si="17">P49*100/$D49</f>
        <v>98.549824486990204</v>
      </c>
      <c r="AF49" s="72">
        <f t="shared" ref="AF49:AG52" si="18">Q49*100/$D49</f>
        <v>104.73967594021765</v>
      </c>
      <c r="AG49" s="73">
        <f t="shared" si="18"/>
        <v>107.72271528866433</v>
      </c>
      <c r="AH49" s="555">
        <v>4</v>
      </c>
      <c r="AI49" s="232">
        <v>4</v>
      </c>
      <c r="AJ49" s="232">
        <v>4</v>
      </c>
      <c r="AK49" s="232">
        <v>4</v>
      </c>
      <c r="AL49" s="232">
        <v>4</v>
      </c>
      <c r="AM49" s="232">
        <v>4</v>
      </c>
      <c r="AN49" s="232">
        <v>4</v>
      </c>
      <c r="AO49" s="232">
        <v>4</v>
      </c>
      <c r="AP49" s="232">
        <v>4</v>
      </c>
      <c r="AQ49" s="232">
        <v>4</v>
      </c>
      <c r="AR49" s="232">
        <v>4</v>
      </c>
      <c r="AS49" s="232">
        <v>4</v>
      </c>
      <c r="AT49" s="232">
        <v>4</v>
      </c>
      <c r="AU49" s="232">
        <v>6</v>
      </c>
      <c r="AV49" s="234">
        <v>7</v>
      </c>
    </row>
    <row r="50" spans="2:48" ht="14.5" x14ac:dyDescent="0.35">
      <c r="B50" s="738"/>
      <c r="C50" s="1" t="s">
        <v>195</v>
      </c>
      <c r="D50" s="223">
        <v>34</v>
      </c>
      <c r="E50" s="223">
        <v>38.299999999999997</v>
      </c>
      <c r="F50" s="223">
        <v>37.5</v>
      </c>
      <c r="G50" s="223">
        <v>37.700000000000003</v>
      </c>
      <c r="H50" s="223">
        <v>28.2</v>
      </c>
      <c r="I50" s="223">
        <v>28.5</v>
      </c>
      <c r="J50" s="223">
        <v>37.4</v>
      </c>
      <c r="K50" s="223">
        <v>37.799999999999997</v>
      </c>
      <c r="L50" s="223">
        <v>34.200000000000003</v>
      </c>
      <c r="M50" s="223">
        <v>33.5</v>
      </c>
      <c r="N50" s="223">
        <v>34.1</v>
      </c>
      <c r="O50" s="223">
        <v>31.2</v>
      </c>
      <c r="P50" s="224">
        <v>29.566251000000001</v>
      </c>
      <c r="Q50" s="224">
        <v>32.007038000000001</v>
      </c>
      <c r="R50" s="224">
        <v>33.032229999999998</v>
      </c>
      <c r="S50" s="554">
        <f>100</f>
        <v>100</v>
      </c>
      <c r="T50" s="72">
        <f t="shared" si="3"/>
        <v>112.64705882352939</v>
      </c>
      <c r="U50" s="72">
        <f t="shared" si="3"/>
        <v>110.29411764705883</v>
      </c>
      <c r="V50" s="72">
        <f t="shared" si="3"/>
        <v>110.88235294117648</v>
      </c>
      <c r="W50" s="72">
        <f t="shared" si="3"/>
        <v>82.941176470588232</v>
      </c>
      <c r="X50" s="72">
        <f t="shared" si="3"/>
        <v>83.82352941176471</v>
      </c>
      <c r="Y50" s="72">
        <f t="shared" si="3"/>
        <v>110</v>
      </c>
      <c r="Z50" s="72">
        <f t="shared" si="3"/>
        <v>111.17647058823528</v>
      </c>
      <c r="AA50" s="72">
        <f t="shared" si="3"/>
        <v>100.58823529411767</v>
      </c>
      <c r="AB50" s="72">
        <f t="shared" si="6"/>
        <v>98.529411764705884</v>
      </c>
      <c r="AC50" s="72">
        <f t="shared" si="6"/>
        <v>100.29411764705883</v>
      </c>
      <c r="AD50" s="72">
        <f t="shared" si="6"/>
        <v>91.764705882352942</v>
      </c>
      <c r="AE50" s="72">
        <f t="shared" si="17"/>
        <v>86.959561764705882</v>
      </c>
      <c r="AF50" s="72">
        <f t="shared" si="18"/>
        <v>94.138347058823541</v>
      </c>
      <c r="AG50" s="73">
        <f t="shared" si="18"/>
        <v>97.153617647058823</v>
      </c>
      <c r="AH50" s="555">
        <v>1</v>
      </c>
      <c r="AI50" s="232">
        <v>1</v>
      </c>
      <c r="AJ50" s="232">
        <v>1</v>
      </c>
      <c r="AK50" s="232">
        <v>1</v>
      </c>
      <c r="AL50" s="232">
        <v>1</v>
      </c>
      <c r="AM50" s="232">
        <v>1</v>
      </c>
      <c r="AN50" s="232">
        <v>1</v>
      </c>
      <c r="AO50" s="232">
        <v>1</v>
      </c>
      <c r="AP50" s="232">
        <v>1</v>
      </c>
      <c r="AQ50" s="232">
        <v>1</v>
      </c>
      <c r="AR50" s="232">
        <v>1</v>
      </c>
      <c r="AS50" s="232">
        <v>1</v>
      </c>
      <c r="AT50" s="232">
        <v>4</v>
      </c>
      <c r="AU50" s="232">
        <v>6</v>
      </c>
      <c r="AV50" s="234">
        <v>7</v>
      </c>
    </row>
    <row r="51" spans="2:48" ht="14.5" x14ac:dyDescent="0.35">
      <c r="B51" s="738"/>
      <c r="C51" s="1" t="s">
        <v>196</v>
      </c>
      <c r="D51" s="223">
        <v>0</v>
      </c>
      <c r="E51" s="223">
        <v>0</v>
      </c>
      <c r="F51" s="223">
        <v>0</v>
      </c>
      <c r="G51" s="223">
        <v>0</v>
      </c>
      <c r="H51" s="223">
        <v>0</v>
      </c>
      <c r="I51" s="223">
        <v>0</v>
      </c>
      <c r="J51" s="223">
        <v>0</v>
      </c>
      <c r="K51" s="223">
        <v>0</v>
      </c>
      <c r="L51" s="223">
        <v>0</v>
      </c>
      <c r="M51" s="223">
        <v>0</v>
      </c>
      <c r="N51" s="223">
        <v>0</v>
      </c>
      <c r="O51" s="223">
        <v>0</v>
      </c>
      <c r="P51" s="224">
        <v>0</v>
      </c>
      <c r="Q51" s="224">
        <v>0</v>
      </c>
      <c r="R51" s="224">
        <v>0</v>
      </c>
      <c r="S51" s="554">
        <f>100</f>
        <v>100</v>
      </c>
      <c r="T51" s="72" t="e">
        <f t="shared" si="3"/>
        <v>#DIV/0!</v>
      </c>
      <c r="U51" s="72" t="e">
        <f t="shared" si="3"/>
        <v>#DIV/0!</v>
      </c>
      <c r="V51" s="72" t="e">
        <f t="shared" si="3"/>
        <v>#DIV/0!</v>
      </c>
      <c r="W51" s="72" t="e">
        <f t="shared" si="3"/>
        <v>#DIV/0!</v>
      </c>
      <c r="X51" s="72" t="e">
        <f t="shared" si="3"/>
        <v>#DIV/0!</v>
      </c>
      <c r="Y51" s="72" t="e">
        <f t="shared" si="3"/>
        <v>#DIV/0!</v>
      </c>
      <c r="Z51" s="72" t="e">
        <f t="shared" si="3"/>
        <v>#DIV/0!</v>
      </c>
      <c r="AA51" s="72" t="e">
        <f t="shared" si="3"/>
        <v>#DIV/0!</v>
      </c>
      <c r="AB51" s="72" t="e">
        <f t="shared" si="6"/>
        <v>#DIV/0!</v>
      </c>
      <c r="AC51" s="72" t="e">
        <f t="shared" si="6"/>
        <v>#DIV/0!</v>
      </c>
      <c r="AD51" s="72" t="e">
        <f t="shared" si="6"/>
        <v>#DIV/0!</v>
      </c>
      <c r="AE51" s="72" t="e">
        <f t="shared" si="17"/>
        <v>#DIV/0!</v>
      </c>
      <c r="AF51" s="72" t="e">
        <f t="shared" si="18"/>
        <v>#DIV/0!</v>
      </c>
      <c r="AG51" s="73" t="e">
        <f t="shared" si="18"/>
        <v>#DIV/0!</v>
      </c>
      <c r="AH51" s="555">
        <v>1</v>
      </c>
      <c r="AI51" s="232">
        <v>1</v>
      </c>
      <c r="AJ51" s="232">
        <v>1</v>
      </c>
      <c r="AK51" s="232">
        <v>1</v>
      </c>
      <c r="AL51" s="232">
        <v>1</v>
      </c>
      <c r="AM51" s="232">
        <v>1</v>
      </c>
      <c r="AN51" s="232">
        <v>1</v>
      </c>
      <c r="AO51" s="232">
        <v>1</v>
      </c>
      <c r="AP51" s="232">
        <v>1</v>
      </c>
      <c r="AQ51" s="232">
        <v>1</v>
      </c>
      <c r="AR51" s="232">
        <v>1</v>
      </c>
      <c r="AS51" s="232">
        <v>1</v>
      </c>
      <c r="AT51" s="232">
        <v>4</v>
      </c>
      <c r="AU51" s="232">
        <v>6</v>
      </c>
      <c r="AV51" s="234">
        <v>7</v>
      </c>
    </row>
    <row r="52" spans="2:48" ht="14.5" x14ac:dyDescent="0.35">
      <c r="B52" s="738"/>
      <c r="C52" s="1" t="s">
        <v>197</v>
      </c>
      <c r="D52" s="223">
        <v>49.599997999999999</v>
      </c>
      <c r="E52" s="223">
        <v>54.200002999999995</v>
      </c>
      <c r="F52" s="223">
        <v>53.5</v>
      </c>
      <c r="G52" s="223">
        <v>53.900001000000003</v>
      </c>
      <c r="H52" s="223">
        <v>52.7</v>
      </c>
      <c r="I52" s="223">
        <v>53.2</v>
      </c>
      <c r="J52" s="223">
        <v>55.299996999999998</v>
      </c>
      <c r="K52" s="223">
        <v>55.700001</v>
      </c>
      <c r="L52" s="223">
        <v>51.999998000000005</v>
      </c>
      <c r="M52" s="223">
        <v>50.500000999999997</v>
      </c>
      <c r="N52" s="223">
        <v>52.400002999999998</v>
      </c>
      <c r="O52" s="223">
        <v>49.900002000000001</v>
      </c>
      <c r="P52" s="224">
        <v>45.768724500000005</v>
      </c>
      <c r="Q52" s="224">
        <v>49.287017300000002</v>
      </c>
      <c r="R52" s="224">
        <v>50.806888600000001</v>
      </c>
      <c r="S52" s="554">
        <f>100</f>
        <v>100</v>
      </c>
      <c r="T52" s="72">
        <f t="shared" si="3"/>
        <v>109.27420400299209</v>
      </c>
      <c r="U52" s="72">
        <f t="shared" si="3"/>
        <v>107.86290757511725</v>
      </c>
      <c r="V52" s="72">
        <f t="shared" si="3"/>
        <v>108.6693612366678</v>
      </c>
      <c r="W52" s="72">
        <f t="shared" si="3"/>
        <v>106.25000428427437</v>
      </c>
      <c r="X52" s="72">
        <f t="shared" si="3"/>
        <v>107.25806884105117</v>
      </c>
      <c r="Y52" s="72">
        <f t="shared" si="3"/>
        <v>111.49193393112635</v>
      </c>
      <c r="Z52" s="72">
        <f t="shared" si="3"/>
        <v>112.29839364106427</v>
      </c>
      <c r="AA52" s="72">
        <f t="shared" si="3"/>
        <v>104.83870987252864</v>
      </c>
      <c r="AB52" s="72">
        <f t="shared" si="6"/>
        <v>101.81452225058557</v>
      </c>
      <c r="AC52" s="72">
        <f t="shared" si="6"/>
        <v>105.64517159859562</v>
      </c>
      <c r="AD52" s="72">
        <f t="shared" si="6"/>
        <v>100.60484679858254</v>
      </c>
      <c r="AE52" s="72">
        <f t="shared" si="17"/>
        <v>92.275657954663643</v>
      </c>
      <c r="AF52" s="72">
        <f t="shared" si="18"/>
        <v>99.368990498749625</v>
      </c>
      <c r="AG52" s="73">
        <f t="shared" si="18"/>
        <v>102.43324727553417</v>
      </c>
      <c r="AH52" s="555">
        <v>1</v>
      </c>
      <c r="AI52" s="232">
        <v>1</v>
      </c>
      <c r="AJ52" s="232">
        <v>1</v>
      </c>
      <c r="AK52" s="232">
        <v>1</v>
      </c>
      <c r="AL52" s="232">
        <v>1</v>
      </c>
      <c r="AM52" s="232">
        <v>1</v>
      </c>
      <c r="AN52" s="232">
        <v>1</v>
      </c>
      <c r="AO52" s="232">
        <v>1</v>
      </c>
      <c r="AP52" s="232">
        <v>1</v>
      </c>
      <c r="AQ52" s="232">
        <v>1</v>
      </c>
      <c r="AR52" s="232">
        <v>1</v>
      </c>
      <c r="AS52" s="232">
        <v>1</v>
      </c>
      <c r="AT52" s="232">
        <v>4</v>
      </c>
      <c r="AU52" s="232">
        <v>6</v>
      </c>
      <c r="AV52" s="234">
        <v>7</v>
      </c>
    </row>
    <row r="53" spans="2:48" ht="14.5" x14ac:dyDescent="0.35">
      <c r="B53" s="739"/>
      <c r="C53" s="8" t="s">
        <v>198</v>
      </c>
      <c r="D53" s="177">
        <v>49.599997999999999</v>
      </c>
      <c r="E53" s="177">
        <v>54.200002999999995</v>
      </c>
      <c r="F53" s="177">
        <v>53.5</v>
      </c>
      <c r="G53" s="177">
        <v>53.900001000000003</v>
      </c>
      <c r="H53" s="177">
        <v>52.7</v>
      </c>
      <c r="I53" s="177">
        <v>53.2</v>
      </c>
      <c r="J53" s="177">
        <v>55.299996999999998</v>
      </c>
      <c r="K53" s="177">
        <v>55.700001</v>
      </c>
      <c r="L53" s="177">
        <v>51.999998000000005</v>
      </c>
      <c r="M53" s="177">
        <v>50.500000999999997</v>
      </c>
      <c r="N53" s="177">
        <v>52.400002999999998</v>
      </c>
      <c r="O53" s="177">
        <v>49.900002000000001</v>
      </c>
      <c r="P53" s="177">
        <v>45.768724500000005</v>
      </c>
      <c r="Q53" s="177">
        <v>49.287017300000002</v>
      </c>
      <c r="R53" s="177">
        <v>50.806888600000001</v>
      </c>
      <c r="S53" s="554">
        <f>100</f>
        <v>100</v>
      </c>
      <c r="T53" s="72">
        <f t="shared" si="3"/>
        <v>109.27420400299209</v>
      </c>
      <c r="U53" s="72">
        <f t="shared" si="3"/>
        <v>107.86290757511725</v>
      </c>
      <c r="V53" s="72">
        <f t="shared" si="3"/>
        <v>108.6693612366678</v>
      </c>
      <c r="W53" s="72">
        <f t="shared" si="3"/>
        <v>106.25000428427437</v>
      </c>
      <c r="X53" s="72">
        <f t="shared" si="3"/>
        <v>107.25806884105117</v>
      </c>
      <c r="Y53" s="72">
        <f t="shared" si="3"/>
        <v>111.49193393112635</v>
      </c>
      <c r="Z53" s="72">
        <f t="shared" si="3"/>
        <v>112.29839364106427</v>
      </c>
      <c r="AA53" s="72">
        <f t="shared" si="3"/>
        <v>104.83870987252864</v>
      </c>
      <c r="AB53" s="72">
        <f t="shared" si="6"/>
        <v>101.81452225058557</v>
      </c>
      <c r="AC53" s="72">
        <f t="shared" si="6"/>
        <v>105.64517159859562</v>
      </c>
      <c r="AD53" s="72">
        <f t="shared" si="6"/>
        <v>100.60484679858254</v>
      </c>
      <c r="AE53" s="72">
        <f t="shared" ref="AE53:AE56" si="19">P53*100/$D53</f>
        <v>92.275657954663643</v>
      </c>
      <c r="AF53" s="72">
        <f t="shared" ref="AF53:AG56" si="20">Q53*100/$D53</f>
        <v>99.368990498749625</v>
      </c>
      <c r="AG53" s="73">
        <f t="shared" si="20"/>
        <v>102.43324727553417</v>
      </c>
      <c r="AH53" s="235"/>
      <c r="AI53" s="236"/>
      <c r="AJ53" s="236"/>
      <c r="AK53" s="236"/>
      <c r="AL53" s="236"/>
      <c r="AM53" s="236"/>
      <c r="AN53" s="236"/>
      <c r="AO53" s="236"/>
      <c r="AP53" s="236"/>
      <c r="AQ53" s="236"/>
      <c r="AR53" s="236"/>
      <c r="AS53" s="236"/>
      <c r="AT53" s="236"/>
      <c r="AU53" s="236"/>
      <c r="AV53" s="237"/>
    </row>
    <row r="54" spans="2:48" ht="16.5" customHeight="1" x14ac:dyDescent="0.35">
      <c r="B54" s="738" t="s">
        <v>123</v>
      </c>
      <c r="C54" s="1" t="s">
        <v>193</v>
      </c>
      <c r="D54" s="223">
        <v>0</v>
      </c>
      <c r="E54" s="223">
        <v>0</v>
      </c>
      <c r="F54" s="223">
        <v>0</v>
      </c>
      <c r="G54" s="223">
        <v>0</v>
      </c>
      <c r="H54" s="223">
        <v>0</v>
      </c>
      <c r="I54" s="223">
        <v>0</v>
      </c>
      <c r="J54" s="223">
        <v>0</v>
      </c>
      <c r="K54" s="223">
        <v>0</v>
      </c>
      <c r="L54" s="223">
        <v>0</v>
      </c>
      <c r="M54" s="223">
        <v>0</v>
      </c>
      <c r="N54" s="223">
        <v>0</v>
      </c>
      <c r="O54" s="223">
        <v>0</v>
      </c>
      <c r="P54" s="224">
        <v>0</v>
      </c>
      <c r="Q54" s="224">
        <v>0</v>
      </c>
      <c r="R54" s="224">
        <v>0</v>
      </c>
      <c r="S54" s="554">
        <f>100</f>
        <v>100</v>
      </c>
      <c r="T54" s="72" t="e">
        <f t="shared" si="3"/>
        <v>#DIV/0!</v>
      </c>
      <c r="U54" s="72" t="e">
        <f t="shared" si="3"/>
        <v>#DIV/0!</v>
      </c>
      <c r="V54" s="72" t="e">
        <f t="shared" si="3"/>
        <v>#DIV/0!</v>
      </c>
      <c r="W54" s="72" t="e">
        <f t="shared" si="3"/>
        <v>#DIV/0!</v>
      </c>
      <c r="X54" s="72" t="e">
        <f t="shared" si="3"/>
        <v>#DIV/0!</v>
      </c>
      <c r="Y54" s="72" t="e">
        <f t="shared" si="3"/>
        <v>#DIV/0!</v>
      </c>
      <c r="Z54" s="72" t="e">
        <f t="shared" si="3"/>
        <v>#DIV/0!</v>
      </c>
      <c r="AA54" s="72" t="e">
        <f t="shared" si="3"/>
        <v>#DIV/0!</v>
      </c>
      <c r="AB54" s="72" t="e">
        <f t="shared" si="6"/>
        <v>#DIV/0!</v>
      </c>
      <c r="AC54" s="72" t="e">
        <f t="shared" si="6"/>
        <v>#DIV/0!</v>
      </c>
      <c r="AD54" s="72" t="e">
        <f t="shared" si="6"/>
        <v>#DIV/0!</v>
      </c>
      <c r="AE54" s="72" t="e">
        <f t="shared" si="19"/>
        <v>#DIV/0!</v>
      </c>
      <c r="AF54" s="72" t="e">
        <f t="shared" si="20"/>
        <v>#DIV/0!</v>
      </c>
      <c r="AG54" s="73" t="e">
        <f t="shared" si="20"/>
        <v>#DIV/0!</v>
      </c>
      <c r="AH54" s="555">
        <v>1</v>
      </c>
      <c r="AI54" s="232">
        <v>1</v>
      </c>
      <c r="AJ54" s="232">
        <v>1</v>
      </c>
      <c r="AK54" s="232">
        <v>1</v>
      </c>
      <c r="AL54" s="232">
        <v>1</v>
      </c>
      <c r="AM54" s="232">
        <v>1</v>
      </c>
      <c r="AN54" s="232">
        <v>1</v>
      </c>
      <c r="AO54" s="232">
        <v>1</v>
      </c>
      <c r="AP54" s="232">
        <v>1</v>
      </c>
      <c r="AQ54" s="232">
        <v>1</v>
      </c>
      <c r="AR54" s="232">
        <v>1</v>
      </c>
      <c r="AS54" s="232">
        <v>1</v>
      </c>
      <c r="AT54" s="232">
        <v>4</v>
      </c>
      <c r="AU54" s="232">
        <v>6</v>
      </c>
      <c r="AV54" s="234">
        <v>7</v>
      </c>
    </row>
    <row r="55" spans="2:48" ht="14.5" x14ac:dyDescent="0.35">
      <c r="B55" s="738"/>
      <c r="C55" s="1" t="s">
        <v>194</v>
      </c>
      <c r="D55" s="223">
        <v>0</v>
      </c>
      <c r="E55" s="223">
        <v>0</v>
      </c>
      <c r="F55" s="223">
        <v>0</v>
      </c>
      <c r="G55" s="223">
        <v>0</v>
      </c>
      <c r="H55" s="223">
        <v>0</v>
      </c>
      <c r="I55" s="223">
        <v>0</v>
      </c>
      <c r="J55" s="223">
        <v>0</v>
      </c>
      <c r="K55" s="223">
        <v>0</v>
      </c>
      <c r="L55" s="223">
        <v>0</v>
      </c>
      <c r="M55" s="223">
        <v>0</v>
      </c>
      <c r="N55" s="223">
        <v>0</v>
      </c>
      <c r="O55" s="223">
        <v>0</v>
      </c>
      <c r="P55" s="224">
        <v>0</v>
      </c>
      <c r="Q55" s="224">
        <v>0</v>
      </c>
      <c r="R55" s="224">
        <v>0</v>
      </c>
      <c r="S55" s="554">
        <f>100</f>
        <v>100</v>
      </c>
      <c r="T55" s="72" t="e">
        <f t="shared" si="3"/>
        <v>#DIV/0!</v>
      </c>
      <c r="U55" s="72" t="e">
        <f t="shared" si="3"/>
        <v>#DIV/0!</v>
      </c>
      <c r="V55" s="72" t="e">
        <f t="shared" si="3"/>
        <v>#DIV/0!</v>
      </c>
      <c r="W55" s="72" t="e">
        <f t="shared" si="3"/>
        <v>#DIV/0!</v>
      </c>
      <c r="X55" s="72" t="e">
        <f t="shared" si="3"/>
        <v>#DIV/0!</v>
      </c>
      <c r="Y55" s="72" t="e">
        <f t="shared" si="3"/>
        <v>#DIV/0!</v>
      </c>
      <c r="Z55" s="72" t="e">
        <f t="shared" si="3"/>
        <v>#DIV/0!</v>
      </c>
      <c r="AA55" s="72" t="e">
        <f t="shared" si="3"/>
        <v>#DIV/0!</v>
      </c>
      <c r="AB55" s="72" t="e">
        <f t="shared" si="6"/>
        <v>#DIV/0!</v>
      </c>
      <c r="AC55" s="72" t="e">
        <f t="shared" si="6"/>
        <v>#DIV/0!</v>
      </c>
      <c r="AD55" s="72" t="e">
        <f t="shared" si="6"/>
        <v>#DIV/0!</v>
      </c>
      <c r="AE55" s="72" t="e">
        <f t="shared" si="19"/>
        <v>#DIV/0!</v>
      </c>
      <c r="AF55" s="72" t="e">
        <f t="shared" si="20"/>
        <v>#DIV/0!</v>
      </c>
      <c r="AG55" s="73" t="e">
        <f t="shared" si="20"/>
        <v>#DIV/0!</v>
      </c>
      <c r="AH55" s="555">
        <v>1</v>
      </c>
      <c r="AI55" s="232">
        <v>1</v>
      </c>
      <c r="AJ55" s="232">
        <v>1</v>
      </c>
      <c r="AK55" s="232">
        <v>1</v>
      </c>
      <c r="AL55" s="232">
        <v>1</v>
      </c>
      <c r="AM55" s="232">
        <v>1</v>
      </c>
      <c r="AN55" s="232">
        <v>1</v>
      </c>
      <c r="AO55" s="232">
        <v>1</v>
      </c>
      <c r="AP55" s="232">
        <v>1</v>
      </c>
      <c r="AQ55" s="232">
        <v>1</v>
      </c>
      <c r="AR55" s="232">
        <v>1</v>
      </c>
      <c r="AS55" s="232">
        <v>1</v>
      </c>
      <c r="AT55" s="232">
        <v>4</v>
      </c>
      <c r="AU55" s="232">
        <v>6</v>
      </c>
      <c r="AV55" s="234">
        <v>7</v>
      </c>
    </row>
    <row r="56" spans="2:48" ht="14.5" x14ac:dyDescent="0.35">
      <c r="B56" s="738"/>
      <c r="C56" s="1" t="s">
        <v>195</v>
      </c>
      <c r="D56" s="223">
        <v>0</v>
      </c>
      <c r="E56" s="223">
        <v>0</v>
      </c>
      <c r="F56" s="223">
        <v>0</v>
      </c>
      <c r="G56" s="223">
        <v>0</v>
      </c>
      <c r="H56" s="223">
        <v>0</v>
      </c>
      <c r="I56" s="223">
        <v>0</v>
      </c>
      <c r="J56" s="223">
        <v>0</v>
      </c>
      <c r="K56" s="223">
        <v>0</v>
      </c>
      <c r="L56" s="223">
        <v>0</v>
      </c>
      <c r="M56" s="223">
        <v>0</v>
      </c>
      <c r="N56" s="223">
        <v>0</v>
      </c>
      <c r="O56" s="223">
        <v>0</v>
      </c>
      <c r="P56" s="224">
        <v>0</v>
      </c>
      <c r="Q56" s="224">
        <v>0</v>
      </c>
      <c r="R56" s="224">
        <v>0</v>
      </c>
      <c r="S56" s="554">
        <f>100</f>
        <v>100</v>
      </c>
      <c r="T56" s="72" t="e">
        <f t="shared" si="3"/>
        <v>#DIV/0!</v>
      </c>
      <c r="U56" s="72" t="e">
        <f t="shared" si="3"/>
        <v>#DIV/0!</v>
      </c>
      <c r="V56" s="72" t="e">
        <f t="shared" si="3"/>
        <v>#DIV/0!</v>
      </c>
      <c r="W56" s="72" t="e">
        <f t="shared" si="3"/>
        <v>#DIV/0!</v>
      </c>
      <c r="X56" s="72" t="e">
        <f t="shared" si="3"/>
        <v>#DIV/0!</v>
      </c>
      <c r="Y56" s="72" t="e">
        <f t="shared" si="3"/>
        <v>#DIV/0!</v>
      </c>
      <c r="Z56" s="72" t="e">
        <f t="shared" si="3"/>
        <v>#DIV/0!</v>
      </c>
      <c r="AA56" s="72" t="e">
        <f t="shared" si="3"/>
        <v>#DIV/0!</v>
      </c>
      <c r="AB56" s="72" t="e">
        <f t="shared" si="6"/>
        <v>#DIV/0!</v>
      </c>
      <c r="AC56" s="72" t="e">
        <f t="shared" si="6"/>
        <v>#DIV/0!</v>
      </c>
      <c r="AD56" s="72" t="e">
        <f t="shared" si="6"/>
        <v>#DIV/0!</v>
      </c>
      <c r="AE56" s="72" t="e">
        <f t="shared" si="19"/>
        <v>#DIV/0!</v>
      </c>
      <c r="AF56" s="72" t="e">
        <f t="shared" si="20"/>
        <v>#DIV/0!</v>
      </c>
      <c r="AG56" s="73" t="e">
        <f t="shared" si="20"/>
        <v>#DIV/0!</v>
      </c>
      <c r="AH56" s="555">
        <v>1</v>
      </c>
      <c r="AI56" s="232">
        <v>1</v>
      </c>
      <c r="AJ56" s="232">
        <v>1</v>
      </c>
      <c r="AK56" s="232">
        <v>1</v>
      </c>
      <c r="AL56" s="232">
        <v>1</v>
      </c>
      <c r="AM56" s="232">
        <v>1</v>
      </c>
      <c r="AN56" s="232">
        <v>1</v>
      </c>
      <c r="AO56" s="232">
        <v>1</v>
      </c>
      <c r="AP56" s="232">
        <v>1</v>
      </c>
      <c r="AQ56" s="232">
        <v>1</v>
      </c>
      <c r="AR56" s="232">
        <v>1</v>
      </c>
      <c r="AS56" s="232">
        <v>1</v>
      </c>
      <c r="AT56" s="232">
        <v>4</v>
      </c>
      <c r="AU56" s="232">
        <v>6</v>
      </c>
      <c r="AV56" s="234">
        <v>7</v>
      </c>
    </row>
    <row r="57" spans="2:48" ht="14.5" x14ac:dyDescent="0.35">
      <c r="B57" s="738"/>
      <c r="C57" s="1" t="s">
        <v>196</v>
      </c>
      <c r="D57" s="224">
        <v>65.279274000000001</v>
      </c>
      <c r="E57" s="224">
        <v>34.351517000000001</v>
      </c>
      <c r="F57" s="224">
        <v>64.859466999999995</v>
      </c>
      <c r="G57" s="224">
        <v>68.480536999999998</v>
      </c>
      <c r="H57" s="224">
        <v>70.904182000000006</v>
      </c>
      <c r="I57" s="224">
        <v>70.804344</v>
      </c>
      <c r="J57" s="224">
        <v>79.383788999999993</v>
      </c>
      <c r="K57" s="224">
        <v>82.675995</v>
      </c>
      <c r="L57" s="224">
        <v>112.38202</v>
      </c>
      <c r="M57" s="224">
        <v>115.47461</v>
      </c>
      <c r="N57" s="224">
        <v>120.02386</v>
      </c>
      <c r="O57" s="224">
        <v>111.28488</v>
      </c>
      <c r="P57" s="224">
        <v>108.83105</v>
      </c>
      <c r="Q57" s="224">
        <v>120.82389000000001</v>
      </c>
      <c r="R57" s="224">
        <v>125.70401</v>
      </c>
      <c r="S57" s="554">
        <f>100</f>
        <v>100</v>
      </c>
      <c r="T57" s="72">
        <f t="shared" si="3"/>
        <v>52.622394360574539</v>
      </c>
      <c r="U57" s="72">
        <f t="shared" si="3"/>
        <v>99.356906144513786</v>
      </c>
      <c r="V57" s="72">
        <f t="shared" si="3"/>
        <v>104.90395006537602</v>
      </c>
      <c r="W57" s="72">
        <f t="shared" si="3"/>
        <v>108.61668283872153</v>
      </c>
      <c r="X57" s="72">
        <f t="shared" si="3"/>
        <v>108.46374302508328</v>
      </c>
      <c r="Y57" s="72">
        <f t="shared" si="3"/>
        <v>121.60642135817871</v>
      </c>
      <c r="Z57" s="72">
        <f t="shared" si="3"/>
        <v>126.64968516653541</v>
      </c>
      <c r="AA57" s="72">
        <f t="shared" si="3"/>
        <v>172.15574425659204</v>
      </c>
      <c r="AB57" s="72">
        <f t="shared" si="6"/>
        <v>176.89322035045916</v>
      </c>
      <c r="AC57" s="72">
        <f t="shared" si="6"/>
        <v>183.86212444703352</v>
      </c>
      <c r="AD57" s="72">
        <f t="shared" si="6"/>
        <v>170.47505767297594</v>
      </c>
      <c r="AE57" s="72">
        <f t="shared" ref="AE57:AE60" si="21">P57*100/$D57</f>
        <v>166.71608510842199</v>
      </c>
      <c r="AF57" s="72">
        <f t="shared" ref="AF57:AG60" si="22">Q57*100/$D57</f>
        <v>185.08767422872995</v>
      </c>
      <c r="AG57" s="73">
        <f t="shared" si="22"/>
        <v>192.56343138865176</v>
      </c>
      <c r="AH57" s="555">
        <v>4</v>
      </c>
      <c r="AI57" s="232">
        <v>4</v>
      </c>
      <c r="AJ57" s="232">
        <v>4</v>
      </c>
      <c r="AK57" s="232">
        <v>4</v>
      </c>
      <c r="AL57" s="232">
        <v>4</v>
      </c>
      <c r="AM57" s="232">
        <v>4</v>
      </c>
      <c r="AN57" s="232">
        <v>4</v>
      </c>
      <c r="AO57" s="232">
        <v>4</v>
      </c>
      <c r="AP57" s="232">
        <v>4</v>
      </c>
      <c r="AQ57" s="232">
        <v>4</v>
      </c>
      <c r="AR57" s="232">
        <v>4</v>
      </c>
      <c r="AS57" s="232">
        <v>4</v>
      </c>
      <c r="AT57" s="232">
        <v>4</v>
      </c>
      <c r="AU57" s="232">
        <v>6</v>
      </c>
      <c r="AV57" s="234">
        <v>7</v>
      </c>
    </row>
    <row r="58" spans="2:48" ht="14.5" x14ac:dyDescent="0.35">
      <c r="B58" s="738"/>
      <c r="C58" s="1" t="s">
        <v>197</v>
      </c>
      <c r="D58" s="224">
        <v>65.279274000000001</v>
      </c>
      <c r="E58" s="224">
        <v>34.351517000000001</v>
      </c>
      <c r="F58" s="224">
        <v>64.859466999999995</v>
      </c>
      <c r="G58" s="224">
        <v>68.480536999999998</v>
      </c>
      <c r="H58" s="224">
        <v>70.904182000000006</v>
      </c>
      <c r="I58" s="224">
        <v>70.804344</v>
      </c>
      <c r="J58" s="224">
        <v>79.383788999999993</v>
      </c>
      <c r="K58" s="224">
        <v>82.675995</v>
      </c>
      <c r="L58" s="224">
        <v>112.38202</v>
      </c>
      <c r="M58" s="224">
        <v>115.47461</v>
      </c>
      <c r="N58" s="224">
        <v>120.02386</v>
      </c>
      <c r="O58" s="224">
        <v>111.28488</v>
      </c>
      <c r="P58" s="224">
        <v>108.83105</v>
      </c>
      <c r="Q58" s="224">
        <v>120.82389000000001</v>
      </c>
      <c r="R58" s="224">
        <v>125.70401</v>
      </c>
      <c r="S58" s="554">
        <f>100</f>
        <v>100</v>
      </c>
      <c r="T58" s="72">
        <f t="shared" ref="T58:AA89" si="23">E58*100/$D58</f>
        <v>52.622394360574539</v>
      </c>
      <c r="U58" s="72">
        <f t="shared" si="23"/>
        <v>99.356906144513786</v>
      </c>
      <c r="V58" s="72">
        <f t="shared" si="23"/>
        <v>104.90395006537602</v>
      </c>
      <c r="W58" s="72">
        <f t="shared" si="23"/>
        <v>108.61668283872153</v>
      </c>
      <c r="X58" s="72">
        <f t="shared" si="23"/>
        <v>108.46374302508328</v>
      </c>
      <c r="Y58" s="72">
        <f t="shared" si="23"/>
        <v>121.60642135817871</v>
      </c>
      <c r="Z58" s="72">
        <f t="shared" si="23"/>
        <v>126.64968516653541</v>
      </c>
      <c r="AA58" s="72">
        <f t="shared" si="23"/>
        <v>172.15574425659204</v>
      </c>
      <c r="AB58" s="72">
        <f t="shared" si="6"/>
        <v>176.89322035045916</v>
      </c>
      <c r="AC58" s="72">
        <f t="shared" si="6"/>
        <v>183.86212444703352</v>
      </c>
      <c r="AD58" s="72">
        <f t="shared" si="6"/>
        <v>170.47505767297594</v>
      </c>
      <c r="AE58" s="72">
        <f t="shared" si="21"/>
        <v>166.71608510842199</v>
      </c>
      <c r="AF58" s="72">
        <f t="shared" si="22"/>
        <v>185.08767422872995</v>
      </c>
      <c r="AG58" s="73">
        <f t="shared" si="22"/>
        <v>192.56343138865176</v>
      </c>
      <c r="AH58" s="555">
        <v>4</v>
      </c>
      <c r="AI58" s="232">
        <v>4</v>
      </c>
      <c r="AJ58" s="232">
        <v>4</v>
      </c>
      <c r="AK58" s="232">
        <v>4</v>
      </c>
      <c r="AL58" s="232">
        <v>4</v>
      </c>
      <c r="AM58" s="232">
        <v>4</v>
      </c>
      <c r="AN58" s="232">
        <v>4</v>
      </c>
      <c r="AO58" s="232">
        <v>4</v>
      </c>
      <c r="AP58" s="232">
        <v>4</v>
      </c>
      <c r="AQ58" s="232">
        <v>4</v>
      </c>
      <c r="AR58" s="232">
        <v>4</v>
      </c>
      <c r="AS58" s="232">
        <v>4</v>
      </c>
      <c r="AT58" s="232">
        <v>4</v>
      </c>
      <c r="AU58" s="232">
        <v>6</v>
      </c>
      <c r="AV58" s="234">
        <v>7</v>
      </c>
    </row>
    <row r="59" spans="2:48" ht="14.5" x14ac:dyDescent="0.35">
      <c r="B59" s="739"/>
      <c r="C59" s="8" t="s">
        <v>198</v>
      </c>
      <c r="D59" s="177">
        <v>0</v>
      </c>
      <c r="E59" s="177">
        <v>0</v>
      </c>
      <c r="F59" s="177">
        <v>0</v>
      </c>
      <c r="G59" s="177">
        <v>0</v>
      </c>
      <c r="H59" s="177">
        <v>0</v>
      </c>
      <c r="I59" s="177">
        <v>0</v>
      </c>
      <c r="J59" s="177">
        <v>0</v>
      </c>
      <c r="K59" s="177">
        <v>0</v>
      </c>
      <c r="L59" s="177">
        <v>0</v>
      </c>
      <c r="M59" s="177">
        <v>0</v>
      </c>
      <c r="N59" s="177">
        <v>0</v>
      </c>
      <c r="O59" s="177">
        <v>0</v>
      </c>
      <c r="P59" s="177">
        <v>0</v>
      </c>
      <c r="Q59" s="177">
        <v>0</v>
      </c>
      <c r="R59" s="177">
        <v>0</v>
      </c>
      <c r="S59" s="554">
        <f>100</f>
        <v>100</v>
      </c>
      <c r="T59" s="72" t="e">
        <f t="shared" si="23"/>
        <v>#DIV/0!</v>
      </c>
      <c r="U59" s="72" t="e">
        <f t="shared" si="23"/>
        <v>#DIV/0!</v>
      </c>
      <c r="V59" s="72" t="e">
        <f t="shared" si="23"/>
        <v>#DIV/0!</v>
      </c>
      <c r="W59" s="72" t="e">
        <f t="shared" si="23"/>
        <v>#DIV/0!</v>
      </c>
      <c r="X59" s="72" t="e">
        <f t="shared" si="23"/>
        <v>#DIV/0!</v>
      </c>
      <c r="Y59" s="72" t="e">
        <f t="shared" si="23"/>
        <v>#DIV/0!</v>
      </c>
      <c r="Z59" s="72" t="e">
        <f t="shared" si="23"/>
        <v>#DIV/0!</v>
      </c>
      <c r="AA59" s="72" t="e">
        <f t="shared" si="23"/>
        <v>#DIV/0!</v>
      </c>
      <c r="AB59" s="72" t="e">
        <f t="shared" si="6"/>
        <v>#DIV/0!</v>
      </c>
      <c r="AC59" s="72" t="e">
        <f t="shared" si="6"/>
        <v>#DIV/0!</v>
      </c>
      <c r="AD59" s="72" t="e">
        <f t="shared" si="6"/>
        <v>#DIV/0!</v>
      </c>
      <c r="AE59" s="72" t="e">
        <f t="shared" si="21"/>
        <v>#DIV/0!</v>
      </c>
      <c r="AF59" s="72" t="e">
        <f t="shared" si="22"/>
        <v>#DIV/0!</v>
      </c>
      <c r="AG59" s="73" t="e">
        <f t="shared" si="22"/>
        <v>#DIV/0!</v>
      </c>
      <c r="AH59" s="235"/>
      <c r="AI59" s="236"/>
      <c r="AJ59" s="236"/>
      <c r="AK59" s="236"/>
      <c r="AL59" s="236"/>
      <c r="AM59" s="236"/>
      <c r="AN59" s="236"/>
      <c r="AO59" s="236"/>
      <c r="AP59" s="236"/>
      <c r="AQ59" s="236"/>
      <c r="AR59" s="236"/>
      <c r="AS59" s="236"/>
      <c r="AT59" s="236"/>
      <c r="AU59" s="236"/>
      <c r="AV59" s="237"/>
    </row>
    <row r="60" spans="2:48" ht="16.5" customHeight="1" x14ac:dyDescent="0.35">
      <c r="B60" s="740" t="s">
        <v>124</v>
      </c>
      <c r="C60" s="7" t="s">
        <v>193</v>
      </c>
      <c r="D60" s="223">
        <v>0.3</v>
      </c>
      <c r="E60" s="223">
        <v>0.4</v>
      </c>
      <c r="F60" s="223">
        <v>0.3</v>
      </c>
      <c r="G60" s="223">
        <v>0.4</v>
      </c>
      <c r="H60" s="223">
        <v>0.4</v>
      </c>
      <c r="I60" s="223">
        <v>0.4</v>
      </c>
      <c r="J60" s="223">
        <v>0.7</v>
      </c>
      <c r="K60" s="223">
        <v>0.7</v>
      </c>
      <c r="L60" s="223">
        <v>0.7</v>
      </c>
      <c r="M60" s="223">
        <v>0.7</v>
      </c>
      <c r="N60" s="223">
        <v>0.4</v>
      </c>
      <c r="O60" s="223">
        <v>0.4</v>
      </c>
      <c r="P60" s="224">
        <v>0.37301906000000001</v>
      </c>
      <c r="Q60" s="224">
        <v>0.41820771000000001</v>
      </c>
      <c r="R60" s="224">
        <v>0.43104088000000002</v>
      </c>
      <c r="S60" s="554">
        <f>100</f>
        <v>100</v>
      </c>
      <c r="T60" s="72">
        <f t="shared" si="23"/>
        <v>133.33333333333334</v>
      </c>
      <c r="U60" s="72">
        <f t="shared" si="23"/>
        <v>100</v>
      </c>
      <c r="V60" s="72">
        <f t="shared" si="23"/>
        <v>133.33333333333334</v>
      </c>
      <c r="W60" s="72">
        <f t="shared" si="23"/>
        <v>133.33333333333334</v>
      </c>
      <c r="X60" s="72">
        <f t="shared" si="23"/>
        <v>133.33333333333334</v>
      </c>
      <c r="Y60" s="72">
        <f t="shared" si="23"/>
        <v>233.33333333333334</v>
      </c>
      <c r="Z60" s="72">
        <f t="shared" si="23"/>
        <v>233.33333333333334</v>
      </c>
      <c r="AA60" s="72">
        <f t="shared" si="23"/>
        <v>233.33333333333334</v>
      </c>
      <c r="AB60" s="72">
        <f t="shared" si="6"/>
        <v>233.33333333333334</v>
      </c>
      <c r="AC60" s="72">
        <f t="shared" si="6"/>
        <v>133.33333333333334</v>
      </c>
      <c r="AD60" s="72">
        <f t="shared" si="6"/>
        <v>133.33333333333334</v>
      </c>
      <c r="AE60" s="72">
        <f t="shared" si="21"/>
        <v>124.33968666666668</v>
      </c>
      <c r="AF60" s="72">
        <f t="shared" si="22"/>
        <v>139.40257</v>
      </c>
      <c r="AG60" s="73">
        <f t="shared" si="22"/>
        <v>143.68029333333337</v>
      </c>
      <c r="AH60" s="555">
        <v>1</v>
      </c>
      <c r="AI60" s="232">
        <v>1</v>
      </c>
      <c r="AJ60" s="232">
        <v>1</v>
      </c>
      <c r="AK60" s="232">
        <v>1</v>
      </c>
      <c r="AL60" s="232">
        <v>1</v>
      </c>
      <c r="AM60" s="232">
        <v>1</v>
      </c>
      <c r="AN60" s="232">
        <v>1</v>
      </c>
      <c r="AO60" s="232">
        <v>1</v>
      </c>
      <c r="AP60" s="232">
        <v>1</v>
      </c>
      <c r="AQ60" s="232">
        <v>1</v>
      </c>
      <c r="AR60" s="232">
        <v>1</v>
      </c>
      <c r="AS60" s="232">
        <v>1</v>
      </c>
      <c r="AT60" s="232">
        <v>4</v>
      </c>
      <c r="AU60" s="232">
        <v>6</v>
      </c>
      <c r="AV60" s="234">
        <v>7</v>
      </c>
    </row>
    <row r="61" spans="2:48" ht="14.5" x14ac:dyDescent="0.35">
      <c r="B61" s="738"/>
      <c r="C61" s="1" t="s">
        <v>194</v>
      </c>
      <c r="D61" s="224">
        <v>15.216502</v>
      </c>
      <c r="E61" s="224">
        <v>3.3415458999999998</v>
      </c>
      <c r="F61" s="224">
        <v>14.004784000000001</v>
      </c>
      <c r="G61" s="224">
        <v>18.515778000000001</v>
      </c>
      <c r="H61" s="224">
        <v>14.251495</v>
      </c>
      <c r="I61" s="224">
        <v>4.0728179000000004</v>
      </c>
      <c r="J61" s="224">
        <v>2.6529259000000001</v>
      </c>
      <c r="K61" s="224">
        <v>9.7741123000000005</v>
      </c>
      <c r="L61" s="224">
        <v>10.932522000000001</v>
      </c>
      <c r="M61" s="223">
        <v>0</v>
      </c>
      <c r="N61" s="223">
        <v>0</v>
      </c>
      <c r="O61" s="223">
        <v>0</v>
      </c>
      <c r="P61" s="224">
        <v>0</v>
      </c>
      <c r="Q61" s="224">
        <v>0</v>
      </c>
      <c r="R61" s="224">
        <v>0</v>
      </c>
      <c r="S61" s="554">
        <f>100</f>
        <v>100</v>
      </c>
      <c r="T61" s="72">
        <f t="shared" si="23"/>
        <v>21.960013543191462</v>
      </c>
      <c r="U61" s="72">
        <f t="shared" si="23"/>
        <v>92.03681634583296</v>
      </c>
      <c r="V61" s="72">
        <f t="shared" si="23"/>
        <v>121.68222368058046</v>
      </c>
      <c r="W61" s="72">
        <f t="shared" si="23"/>
        <v>93.658154811138587</v>
      </c>
      <c r="X61" s="72">
        <f t="shared" si="23"/>
        <v>26.765796107410235</v>
      </c>
      <c r="Y61" s="72">
        <f t="shared" si="23"/>
        <v>17.434531931188918</v>
      </c>
      <c r="Z61" s="72">
        <f t="shared" si="23"/>
        <v>64.233634642179922</v>
      </c>
      <c r="AA61" s="72">
        <f t="shared" si="23"/>
        <v>71.846486137221291</v>
      </c>
      <c r="AB61" s="72">
        <f t="shared" si="6"/>
        <v>0</v>
      </c>
      <c r="AC61" s="72">
        <f t="shared" si="6"/>
        <v>0</v>
      </c>
      <c r="AD61" s="72">
        <f t="shared" si="6"/>
        <v>0</v>
      </c>
      <c r="AE61" s="72">
        <f t="shared" ref="AE61:AE64" si="24">P61*100/$D61</f>
        <v>0</v>
      </c>
      <c r="AF61" s="72">
        <f t="shared" ref="AF61:AG64" si="25">Q61*100/$D61</f>
        <v>0</v>
      </c>
      <c r="AG61" s="73">
        <f t="shared" si="25"/>
        <v>0</v>
      </c>
      <c r="AH61" s="555">
        <v>4</v>
      </c>
      <c r="AI61" s="232">
        <v>4</v>
      </c>
      <c r="AJ61" s="232">
        <v>4</v>
      </c>
      <c r="AK61" s="232">
        <v>4</v>
      </c>
      <c r="AL61" s="232">
        <v>4</v>
      </c>
      <c r="AM61" s="232">
        <v>4</v>
      </c>
      <c r="AN61" s="232">
        <v>4</v>
      </c>
      <c r="AO61" s="232">
        <v>4</v>
      </c>
      <c r="AP61" s="232">
        <v>4</v>
      </c>
      <c r="AQ61" s="232">
        <v>1</v>
      </c>
      <c r="AR61" s="232">
        <v>1</v>
      </c>
      <c r="AS61" s="232">
        <v>1</v>
      </c>
      <c r="AT61" s="232">
        <v>4</v>
      </c>
      <c r="AU61" s="232">
        <v>6</v>
      </c>
      <c r="AV61" s="234">
        <v>7</v>
      </c>
    </row>
    <row r="62" spans="2:48" ht="14.5" x14ac:dyDescent="0.35">
      <c r="B62" s="738"/>
      <c r="C62" s="1" t="s">
        <v>195</v>
      </c>
      <c r="D62" s="224">
        <v>29.394375</v>
      </c>
      <c r="E62" s="224">
        <v>2.6015451999999999</v>
      </c>
      <c r="F62" s="224">
        <v>27.177893999999998</v>
      </c>
      <c r="G62" s="224">
        <v>11.44</v>
      </c>
      <c r="H62" s="224">
        <v>19.974</v>
      </c>
      <c r="I62" s="224">
        <v>21.936219000000001</v>
      </c>
      <c r="J62" s="224">
        <v>24.746585</v>
      </c>
      <c r="K62" s="224">
        <v>22.057783000000001</v>
      </c>
      <c r="L62" s="224">
        <v>29.680980000000002</v>
      </c>
      <c r="M62" s="224">
        <v>27.749797999999998</v>
      </c>
      <c r="N62" s="224">
        <v>26.396326999999999</v>
      </c>
      <c r="O62" s="224">
        <v>27.182593000000001</v>
      </c>
      <c r="P62" s="224">
        <v>27.024574000000001</v>
      </c>
      <c r="Q62" s="224">
        <v>29.255538999999999</v>
      </c>
      <c r="R62" s="224">
        <v>30.250755000000002</v>
      </c>
      <c r="S62" s="554">
        <f>100</f>
        <v>100</v>
      </c>
      <c r="T62" s="72">
        <f t="shared" si="23"/>
        <v>8.850486530160957</v>
      </c>
      <c r="U62" s="72">
        <f t="shared" si="23"/>
        <v>92.459506283089866</v>
      </c>
      <c r="V62" s="72">
        <f t="shared" si="23"/>
        <v>38.919010865174037</v>
      </c>
      <c r="W62" s="72">
        <f t="shared" si="23"/>
        <v>67.951776487848448</v>
      </c>
      <c r="X62" s="72">
        <f t="shared" si="23"/>
        <v>74.627267972188562</v>
      </c>
      <c r="Y62" s="72">
        <f t="shared" si="23"/>
        <v>84.188165252705659</v>
      </c>
      <c r="Z62" s="72">
        <f t="shared" si="23"/>
        <v>75.040830090791175</v>
      </c>
      <c r="AA62" s="72">
        <f t="shared" si="23"/>
        <v>100.9750334885501</v>
      </c>
      <c r="AB62" s="72">
        <f t="shared" si="6"/>
        <v>94.405130233250418</v>
      </c>
      <c r="AC62" s="72">
        <f t="shared" si="6"/>
        <v>89.800606408539053</v>
      </c>
      <c r="AD62" s="72">
        <f t="shared" si="6"/>
        <v>92.475492334842983</v>
      </c>
      <c r="AE62" s="72">
        <f t="shared" si="24"/>
        <v>91.937909889222013</v>
      </c>
      <c r="AF62" s="72">
        <f t="shared" si="25"/>
        <v>99.527678339818408</v>
      </c>
      <c r="AG62" s="73">
        <f t="shared" si="25"/>
        <v>102.91341455635646</v>
      </c>
      <c r="AH62" s="555">
        <v>4</v>
      </c>
      <c r="AI62" s="232">
        <v>4</v>
      </c>
      <c r="AJ62" s="232">
        <v>4</v>
      </c>
      <c r="AK62" s="232">
        <v>4</v>
      </c>
      <c r="AL62" s="232">
        <v>4</v>
      </c>
      <c r="AM62" s="232">
        <v>4</v>
      </c>
      <c r="AN62" s="232">
        <v>4</v>
      </c>
      <c r="AO62" s="232">
        <v>4</v>
      </c>
      <c r="AP62" s="232">
        <v>4</v>
      </c>
      <c r="AQ62" s="232">
        <v>4</v>
      </c>
      <c r="AR62" s="232">
        <v>4</v>
      </c>
      <c r="AS62" s="232">
        <v>4</v>
      </c>
      <c r="AT62" s="232">
        <v>4</v>
      </c>
      <c r="AU62" s="232">
        <v>6</v>
      </c>
      <c r="AV62" s="234">
        <v>7</v>
      </c>
    </row>
    <row r="63" spans="2:48" ht="14.5" x14ac:dyDescent="0.35">
      <c r="B63" s="738"/>
      <c r="C63" s="1" t="s">
        <v>196</v>
      </c>
      <c r="D63" s="224">
        <v>131.09241</v>
      </c>
      <c r="E63" s="224">
        <v>72.177391</v>
      </c>
      <c r="F63" s="224">
        <v>65.829249000000004</v>
      </c>
      <c r="G63" s="224">
        <v>82.992000000000004</v>
      </c>
      <c r="H63" s="224">
        <v>82.617999999999995</v>
      </c>
      <c r="I63" s="224">
        <v>90.746561</v>
      </c>
      <c r="J63" s="224">
        <v>102.41712</v>
      </c>
      <c r="K63" s="224">
        <v>98.749835000000004</v>
      </c>
      <c r="L63" s="224">
        <v>134.35787999999999</v>
      </c>
      <c r="M63" s="224">
        <v>145.33736999999999</v>
      </c>
      <c r="N63" s="224">
        <v>151.05897999999999</v>
      </c>
      <c r="O63" s="224">
        <v>140.05754999999999</v>
      </c>
      <c r="P63" s="224">
        <v>136.97199000000001</v>
      </c>
      <c r="Q63" s="224">
        <v>152.06586999999999</v>
      </c>
      <c r="R63" s="224">
        <v>158.21790999999999</v>
      </c>
      <c r="S63" s="554">
        <f>100</f>
        <v>100</v>
      </c>
      <c r="T63" s="72">
        <f t="shared" si="23"/>
        <v>55.058405745992459</v>
      </c>
      <c r="U63" s="72">
        <f t="shared" si="23"/>
        <v>50.215911813658778</v>
      </c>
      <c r="V63" s="72">
        <f t="shared" si="23"/>
        <v>63.308013026841145</v>
      </c>
      <c r="W63" s="72">
        <f t="shared" si="23"/>
        <v>63.022718096341343</v>
      </c>
      <c r="X63" s="72">
        <f t="shared" si="23"/>
        <v>69.223352442753935</v>
      </c>
      <c r="Y63" s="72">
        <f t="shared" si="23"/>
        <v>78.12589607590553</v>
      </c>
      <c r="Z63" s="72">
        <f t="shared" si="23"/>
        <v>75.328415275911098</v>
      </c>
      <c r="AA63" s="72">
        <f t="shared" si="23"/>
        <v>102.49096801256457</v>
      </c>
      <c r="AB63" s="72">
        <f t="shared" si="6"/>
        <v>110.86634992826815</v>
      </c>
      <c r="AC63" s="72">
        <f t="shared" si="6"/>
        <v>115.23091230071977</v>
      </c>
      <c r="AD63" s="72">
        <f t="shared" si="6"/>
        <v>106.83879409952108</v>
      </c>
      <c r="AE63" s="72">
        <f t="shared" si="24"/>
        <v>104.48506515365764</v>
      </c>
      <c r="AF63" s="72">
        <f t="shared" si="25"/>
        <v>115.99898880492013</v>
      </c>
      <c r="AG63" s="73">
        <f t="shared" si="25"/>
        <v>120.69189207826753</v>
      </c>
      <c r="AH63" s="555">
        <v>4</v>
      </c>
      <c r="AI63" s="232">
        <v>4</v>
      </c>
      <c r="AJ63" s="232">
        <v>4</v>
      </c>
      <c r="AK63" s="232">
        <v>4</v>
      </c>
      <c r="AL63" s="232">
        <v>4</v>
      </c>
      <c r="AM63" s="232">
        <v>4</v>
      </c>
      <c r="AN63" s="232">
        <v>4</v>
      </c>
      <c r="AO63" s="232">
        <v>4</v>
      </c>
      <c r="AP63" s="232">
        <v>4</v>
      </c>
      <c r="AQ63" s="232">
        <v>4</v>
      </c>
      <c r="AR63" s="232">
        <v>4</v>
      </c>
      <c r="AS63" s="232">
        <v>4</v>
      </c>
      <c r="AT63" s="232">
        <v>4</v>
      </c>
      <c r="AU63" s="232">
        <v>6</v>
      </c>
      <c r="AV63" s="234">
        <v>7</v>
      </c>
    </row>
    <row r="64" spans="2:48" ht="14.5" x14ac:dyDescent="0.35">
      <c r="B64" s="738"/>
      <c r="C64" s="1" t="s">
        <v>197</v>
      </c>
      <c r="D64" s="224">
        <v>176.003287</v>
      </c>
      <c r="E64" s="224">
        <v>78.520482099999995</v>
      </c>
      <c r="F64" s="224">
        <v>107.311927</v>
      </c>
      <c r="G64" s="224">
        <v>113.34777800000001</v>
      </c>
      <c r="H64" s="224">
        <v>117.243495</v>
      </c>
      <c r="I64" s="224">
        <v>117.1555979</v>
      </c>
      <c r="J64" s="224">
        <v>130.5166309</v>
      </c>
      <c r="K64" s="224">
        <v>131.28173029999999</v>
      </c>
      <c r="L64" s="224">
        <v>175.67138199999999</v>
      </c>
      <c r="M64" s="224">
        <v>173.78716799999998</v>
      </c>
      <c r="N64" s="224">
        <v>177.85530699999998</v>
      </c>
      <c r="O64" s="224">
        <v>167.64014299999999</v>
      </c>
      <c r="P64" s="224">
        <v>164.36958306</v>
      </c>
      <c r="Q64" s="224">
        <v>181.73961670999998</v>
      </c>
      <c r="R64" s="224">
        <v>188.89970588</v>
      </c>
      <c r="S64" s="554">
        <f>100</f>
        <v>100</v>
      </c>
      <c r="T64" s="72">
        <f t="shared" si="23"/>
        <v>44.613077084179686</v>
      </c>
      <c r="U64" s="72">
        <f t="shared" si="23"/>
        <v>60.971547082526925</v>
      </c>
      <c r="V64" s="72">
        <f t="shared" si="23"/>
        <v>64.400943830100175</v>
      </c>
      <c r="W64" s="72">
        <f t="shared" si="23"/>
        <v>66.614378059882483</v>
      </c>
      <c r="X64" s="72">
        <f t="shared" si="23"/>
        <v>66.564437458489067</v>
      </c>
      <c r="Y64" s="72">
        <f t="shared" si="23"/>
        <v>74.15579170404925</v>
      </c>
      <c r="Z64" s="72">
        <f t="shared" si="23"/>
        <v>74.590499153575465</v>
      </c>
      <c r="AA64" s="72">
        <f t="shared" si="23"/>
        <v>99.811421135560963</v>
      </c>
      <c r="AB64" s="72">
        <f t="shared" si="6"/>
        <v>98.740864993049811</v>
      </c>
      <c r="AC64" s="72">
        <f t="shared" si="6"/>
        <v>101.05226443867494</v>
      </c>
      <c r="AD64" s="72">
        <f t="shared" si="6"/>
        <v>95.24830237971635</v>
      </c>
      <c r="AE64" s="72">
        <f t="shared" si="24"/>
        <v>93.3900643912406</v>
      </c>
      <c r="AF64" s="72">
        <f t="shared" si="25"/>
        <v>103.25921737473004</v>
      </c>
      <c r="AG64" s="73">
        <f t="shared" si="25"/>
        <v>107.32737388023895</v>
      </c>
      <c r="AH64" s="555">
        <v>4</v>
      </c>
      <c r="AI64" s="232">
        <v>4</v>
      </c>
      <c r="AJ64" s="232">
        <v>4</v>
      </c>
      <c r="AK64" s="232">
        <v>4</v>
      </c>
      <c r="AL64" s="232">
        <v>4</v>
      </c>
      <c r="AM64" s="232">
        <v>4</v>
      </c>
      <c r="AN64" s="232">
        <v>4</v>
      </c>
      <c r="AO64" s="232">
        <v>4</v>
      </c>
      <c r="AP64" s="232">
        <v>4</v>
      </c>
      <c r="AQ64" s="232">
        <v>4</v>
      </c>
      <c r="AR64" s="232">
        <v>4</v>
      </c>
      <c r="AS64" s="232">
        <v>4</v>
      </c>
      <c r="AT64" s="232">
        <v>4</v>
      </c>
      <c r="AU64" s="232">
        <v>6</v>
      </c>
      <c r="AV64" s="234">
        <v>7</v>
      </c>
    </row>
    <row r="65" spans="2:48" ht="14.5" x14ac:dyDescent="0.35">
      <c r="B65" s="739"/>
      <c r="C65" s="8" t="s">
        <v>198</v>
      </c>
      <c r="D65" s="177">
        <v>44.910876999999999</v>
      </c>
      <c r="E65" s="177">
        <v>6.3430910999999996</v>
      </c>
      <c r="F65" s="177">
        <v>41.482678</v>
      </c>
      <c r="G65" s="177">
        <v>30.355778000000001</v>
      </c>
      <c r="H65" s="177">
        <v>34.625495000000001</v>
      </c>
      <c r="I65" s="177">
        <v>26.409036900000004</v>
      </c>
      <c r="J65" s="177">
        <v>28.099510899999999</v>
      </c>
      <c r="K65" s="177">
        <v>32.531895300000002</v>
      </c>
      <c r="L65" s="177">
        <v>41.313502</v>
      </c>
      <c r="M65" s="177">
        <v>28.449797999999998</v>
      </c>
      <c r="N65" s="177">
        <v>26.796326999999998</v>
      </c>
      <c r="O65" s="177">
        <v>27.582592999999999</v>
      </c>
      <c r="P65" s="177">
        <v>27.397593060000002</v>
      </c>
      <c r="Q65" s="177">
        <v>29.67374671</v>
      </c>
      <c r="R65" s="177">
        <v>30.681795880000003</v>
      </c>
      <c r="S65" s="554">
        <f>100</f>
        <v>100</v>
      </c>
      <c r="T65" s="72">
        <f t="shared" si="23"/>
        <v>14.123730204600545</v>
      </c>
      <c r="U65" s="72">
        <f t="shared" si="23"/>
        <v>92.366662089453285</v>
      </c>
      <c r="V65" s="72">
        <f t="shared" si="23"/>
        <v>67.59114946697656</v>
      </c>
      <c r="W65" s="72">
        <f t="shared" si="23"/>
        <v>77.09823836216782</v>
      </c>
      <c r="X65" s="72">
        <f t="shared" si="23"/>
        <v>58.803209075609914</v>
      </c>
      <c r="Y65" s="72">
        <f t="shared" si="23"/>
        <v>62.567272734397953</v>
      </c>
      <c r="Z65" s="72">
        <f t="shared" si="23"/>
        <v>72.43656208272219</v>
      </c>
      <c r="AA65" s="72">
        <f t="shared" si="23"/>
        <v>91.989969378687476</v>
      </c>
      <c r="AB65" s="72">
        <f t="shared" si="6"/>
        <v>63.347233232608652</v>
      </c>
      <c r="AC65" s="72">
        <f t="shared" si="6"/>
        <v>59.665561641114238</v>
      </c>
      <c r="AD65" s="72">
        <f t="shared" si="6"/>
        <v>61.416286749421523</v>
      </c>
      <c r="AE65" s="72">
        <f t="shared" ref="AE65:AE68" si="26">P65*100/$D65</f>
        <v>61.004359946032679</v>
      </c>
      <c r="AF65" s="72">
        <f t="shared" ref="AF65:AG68" si="27">Q65*100/$D65</f>
        <v>66.072516709036876</v>
      </c>
      <c r="AG65" s="73">
        <f t="shared" si="27"/>
        <v>68.317071341091832</v>
      </c>
      <c r="AH65" s="235"/>
      <c r="AI65" s="236"/>
      <c r="AJ65" s="236"/>
      <c r="AK65" s="236"/>
      <c r="AL65" s="236"/>
      <c r="AM65" s="236"/>
      <c r="AN65" s="236"/>
      <c r="AO65" s="236"/>
      <c r="AP65" s="236"/>
      <c r="AQ65" s="236"/>
      <c r="AR65" s="236"/>
      <c r="AS65" s="236"/>
      <c r="AT65" s="236"/>
      <c r="AU65" s="236"/>
      <c r="AV65" s="237"/>
    </row>
    <row r="66" spans="2:48" ht="16.5" customHeight="1" x14ac:dyDescent="0.35">
      <c r="B66" s="738" t="s">
        <v>125</v>
      </c>
      <c r="C66" s="1" t="s">
        <v>193</v>
      </c>
      <c r="D66" s="224">
        <v>0.28565601000000002</v>
      </c>
      <c r="E66" s="223">
        <v>0.3</v>
      </c>
      <c r="F66" s="223">
        <v>0.2</v>
      </c>
      <c r="G66" s="223">
        <v>0.3</v>
      </c>
      <c r="H66" s="223">
        <v>0.4</v>
      </c>
      <c r="I66" s="223">
        <v>0.4</v>
      </c>
      <c r="J66" s="223">
        <v>0.4</v>
      </c>
      <c r="K66" s="223">
        <v>0.1</v>
      </c>
      <c r="L66" s="223">
        <v>0.1</v>
      </c>
      <c r="M66" s="223">
        <v>0</v>
      </c>
      <c r="N66" s="224">
        <v>0.19406743000000001</v>
      </c>
      <c r="O66" s="224">
        <v>0.18835272</v>
      </c>
      <c r="P66" s="224">
        <v>0</v>
      </c>
      <c r="Q66" s="224">
        <v>0</v>
      </c>
      <c r="R66" s="224">
        <v>0</v>
      </c>
      <c r="S66" s="554">
        <f>100</f>
        <v>100</v>
      </c>
      <c r="T66" s="72">
        <f t="shared" si="23"/>
        <v>105.02142069407186</v>
      </c>
      <c r="U66" s="72">
        <f t="shared" si="23"/>
        <v>70.014280462714581</v>
      </c>
      <c r="V66" s="72">
        <f t="shared" si="23"/>
        <v>105.02142069407186</v>
      </c>
      <c r="W66" s="72">
        <f t="shared" si="23"/>
        <v>140.02856092542916</v>
      </c>
      <c r="X66" s="72">
        <f t="shared" si="23"/>
        <v>140.02856092542916</v>
      </c>
      <c r="Y66" s="72">
        <f t="shared" si="23"/>
        <v>140.02856092542916</v>
      </c>
      <c r="Z66" s="72">
        <f t="shared" si="23"/>
        <v>35.00714023135729</v>
      </c>
      <c r="AA66" s="72">
        <f t="shared" si="23"/>
        <v>35.00714023135729</v>
      </c>
      <c r="AB66" s="72">
        <f t="shared" si="6"/>
        <v>0</v>
      </c>
      <c r="AC66" s="72">
        <f t="shared" si="6"/>
        <v>67.937457363491148</v>
      </c>
      <c r="AD66" s="72">
        <f t="shared" si="6"/>
        <v>65.936900819975747</v>
      </c>
      <c r="AE66" s="72">
        <f t="shared" si="26"/>
        <v>0</v>
      </c>
      <c r="AF66" s="72">
        <f t="shared" si="27"/>
        <v>0</v>
      </c>
      <c r="AG66" s="73">
        <f t="shared" si="27"/>
        <v>0</v>
      </c>
      <c r="AH66" s="555">
        <v>4</v>
      </c>
      <c r="AI66" s="232">
        <v>1</v>
      </c>
      <c r="AJ66" s="232">
        <v>1</v>
      </c>
      <c r="AK66" s="232">
        <v>1</v>
      </c>
      <c r="AL66" s="232">
        <v>1</v>
      </c>
      <c r="AM66" s="232">
        <v>1</v>
      </c>
      <c r="AN66" s="232">
        <v>1</v>
      </c>
      <c r="AO66" s="232">
        <v>1</v>
      </c>
      <c r="AP66" s="232">
        <v>1</v>
      </c>
      <c r="AQ66" s="232">
        <v>1</v>
      </c>
      <c r="AR66" s="232">
        <v>4</v>
      </c>
      <c r="AS66" s="232">
        <v>4</v>
      </c>
      <c r="AT66" s="232">
        <v>4</v>
      </c>
      <c r="AU66" s="232">
        <v>6</v>
      </c>
      <c r="AV66" s="234">
        <v>7</v>
      </c>
    </row>
    <row r="67" spans="2:48" ht="14.5" x14ac:dyDescent="0.35">
      <c r="B67" s="738"/>
      <c r="C67" s="1" t="s">
        <v>194</v>
      </c>
      <c r="D67" s="223">
        <v>0</v>
      </c>
      <c r="E67" s="224">
        <v>1.9535505</v>
      </c>
      <c r="F67" s="224">
        <v>0.951901</v>
      </c>
      <c r="G67" s="224">
        <v>0.85540061999999994</v>
      </c>
      <c r="H67" s="224">
        <v>0.69052919999999995</v>
      </c>
      <c r="I67" s="224">
        <v>0.86678860000000002</v>
      </c>
      <c r="J67" s="224">
        <v>0.94276115000000005</v>
      </c>
      <c r="K67" s="224">
        <v>1.0965003</v>
      </c>
      <c r="L67" s="224">
        <v>1.2488501000000001</v>
      </c>
      <c r="M67" s="224">
        <v>1.1888169</v>
      </c>
      <c r="N67" s="223">
        <v>0</v>
      </c>
      <c r="O67" s="223">
        <v>0</v>
      </c>
      <c r="P67" s="224">
        <v>0</v>
      </c>
      <c r="Q67" s="224">
        <v>0</v>
      </c>
      <c r="R67" s="224">
        <v>0</v>
      </c>
      <c r="S67" s="554">
        <f>100</f>
        <v>100</v>
      </c>
      <c r="T67" s="72" t="e">
        <f t="shared" si="23"/>
        <v>#DIV/0!</v>
      </c>
      <c r="U67" s="72" t="e">
        <f t="shared" si="23"/>
        <v>#DIV/0!</v>
      </c>
      <c r="V67" s="72" t="e">
        <f t="shared" si="23"/>
        <v>#DIV/0!</v>
      </c>
      <c r="W67" s="72" t="e">
        <f t="shared" si="23"/>
        <v>#DIV/0!</v>
      </c>
      <c r="X67" s="72" t="e">
        <f t="shared" si="23"/>
        <v>#DIV/0!</v>
      </c>
      <c r="Y67" s="72" t="e">
        <f t="shared" si="23"/>
        <v>#DIV/0!</v>
      </c>
      <c r="Z67" s="72" t="e">
        <f t="shared" si="23"/>
        <v>#DIV/0!</v>
      </c>
      <c r="AA67" s="72" t="e">
        <f t="shared" si="23"/>
        <v>#DIV/0!</v>
      </c>
      <c r="AB67" s="72" t="e">
        <f t="shared" si="6"/>
        <v>#DIV/0!</v>
      </c>
      <c r="AC67" s="72" t="e">
        <f t="shared" si="6"/>
        <v>#DIV/0!</v>
      </c>
      <c r="AD67" s="72" t="e">
        <f t="shared" si="6"/>
        <v>#DIV/0!</v>
      </c>
      <c r="AE67" s="72" t="e">
        <f t="shared" si="26"/>
        <v>#DIV/0!</v>
      </c>
      <c r="AF67" s="72" t="e">
        <f t="shared" si="27"/>
        <v>#DIV/0!</v>
      </c>
      <c r="AG67" s="73" t="e">
        <f t="shared" si="27"/>
        <v>#DIV/0!</v>
      </c>
      <c r="AH67" s="555">
        <v>1</v>
      </c>
      <c r="AI67" s="232">
        <v>4</v>
      </c>
      <c r="AJ67" s="232">
        <v>4</v>
      </c>
      <c r="AK67" s="232">
        <v>4</v>
      </c>
      <c r="AL67" s="232">
        <v>4</v>
      </c>
      <c r="AM67" s="232">
        <v>4</v>
      </c>
      <c r="AN67" s="232">
        <v>4</v>
      </c>
      <c r="AO67" s="232">
        <v>4</v>
      </c>
      <c r="AP67" s="232">
        <v>4</v>
      </c>
      <c r="AQ67" s="232">
        <v>4</v>
      </c>
      <c r="AR67" s="232">
        <v>1</v>
      </c>
      <c r="AS67" s="232">
        <v>1</v>
      </c>
      <c r="AT67" s="232">
        <v>4</v>
      </c>
      <c r="AU67" s="232">
        <v>6</v>
      </c>
      <c r="AV67" s="234">
        <v>7</v>
      </c>
    </row>
    <row r="68" spans="2:48" ht="14.5" x14ac:dyDescent="0.35">
      <c r="B68" s="738"/>
      <c r="C68" s="1" t="s">
        <v>195</v>
      </c>
      <c r="D68" s="223">
        <v>0</v>
      </c>
      <c r="E68" s="223">
        <v>0</v>
      </c>
      <c r="F68" s="223">
        <v>0</v>
      </c>
      <c r="G68" s="223">
        <v>0</v>
      </c>
      <c r="H68" s="223">
        <v>0</v>
      </c>
      <c r="I68" s="223">
        <v>0</v>
      </c>
      <c r="J68" s="223">
        <v>0</v>
      </c>
      <c r="K68" s="223">
        <v>0</v>
      </c>
      <c r="L68" s="223">
        <v>0</v>
      </c>
      <c r="M68" s="223">
        <v>0</v>
      </c>
      <c r="N68" s="223">
        <v>0</v>
      </c>
      <c r="O68" s="223">
        <v>0</v>
      </c>
      <c r="P68" s="224">
        <v>0</v>
      </c>
      <c r="Q68" s="224">
        <v>0</v>
      </c>
      <c r="R68" s="224">
        <v>0</v>
      </c>
      <c r="S68" s="554">
        <f>100</f>
        <v>100</v>
      </c>
      <c r="T68" s="72" t="e">
        <f t="shared" si="23"/>
        <v>#DIV/0!</v>
      </c>
      <c r="U68" s="72" t="e">
        <f t="shared" si="23"/>
        <v>#DIV/0!</v>
      </c>
      <c r="V68" s="72" t="e">
        <f t="shared" si="23"/>
        <v>#DIV/0!</v>
      </c>
      <c r="W68" s="72" t="e">
        <f t="shared" si="23"/>
        <v>#DIV/0!</v>
      </c>
      <c r="X68" s="72" t="e">
        <f t="shared" si="23"/>
        <v>#DIV/0!</v>
      </c>
      <c r="Y68" s="72" t="e">
        <f t="shared" si="23"/>
        <v>#DIV/0!</v>
      </c>
      <c r="Z68" s="72" t="e">
        <f t="shared" si="23"/>
        <v>#DIV/0!</v>
      </c>
      <c r="AA68" s="72" t="e">
        <f t="shared" si="23"/>
        <v>#DIV/0!</v>
      </c>
      <c r="AB68" s="72" t="e">
        <f t="shared" si="6"/>
        <v>#DIV/0!</v>
      </c>
      <c r="AC68" s="72" t="e">
        <f t="shared" si="6"/>
        <v>#DIV/0!</v>
      </c>
      <c r="AD68" s="72" t="e">
        <f t="shared" si="6"/>
        <v>#DIV/0!</v>
      </c>
      <c r="AE68" s="72" t="e">
        <f t="shared" si="26"/>
        <v>#DIV/0!</v>
      </c>
      <c r="AF68" s="72" t="e">
        <f t="shared" si="27"/>
        <v>#DIV/0!</v>
      </c>
      <c r="AG68" s="73" t="e">
        <f t="shared" si="27"/>
        <v>#DIV/0!</v>
      </c>
      <c r="AH68" s="555">
        <v>1</v>
      </c>
      <c r="AI68" s="232">
        <v>1</v>
      </c>
      <c r="AJ68" s="232">
        <v>1</v>
      </c>
      <c r="AK68" s="232">
        <v>1</v>
      </c>
      <c r="AL68" s="232">
        <v>1</v>
      </c>
      <c r="AM68" s="232">
        <v>1</v>
      </c>
      <c r="AN68" s="232">
        <v>1</v>
      </c>
      <c r="AO68" s="232">
        <v>1</v>
      </c>
      <c r="AP68" s="232">
        <v>1</v>
      </c>
      <c r="AQ68" s="232">
        <v>1</v>
      </c>
      <c r="AR68" s="232">
        <v>1</v>
      </c>
      <c r="AS68" s="232">
        <v>1</v>
      </c>
      <c r="AT68" s="232">
        <v>4</v>
      </c>
      <c r="AU68" s="232">
        <v>6</v>
      </c>
      <c r="AV68" s="234">
        <v>7</v>
      </c>
    </row>
    <row r="69" spans="2:48" ht="14.5" x14ac:dyDescent="0.35">
      <c r="B69" s="738"/>
      <c r="C69" s="1" t="s">
        <v>196</v>
      </c>
      <c r="D69" s="223">
        <v>0</v>
      </c>
      <c r="E69" s="223">
        <v>0</v>
      </c>
      <c r="F69" s="223">
        <v>0</v>
      </c>
      <c r="G69" s="223">
        <v>0</v>
      </c>
      <c r="H69" s="223">
        <v>0</v>
      </c>
      <c r="I69" s="223">
        <v>0</v>
      </c>
      <c r="J69" s="223">
        <v>0</v>
      </c>
      <c r="K69" s="223">
        <v>0</v>
      </c>
      <c r="L69" s="223">
        <v>0</v>
      </c>
      <c r="M69" s="223">
        <v>0</v>
      </c>
      <c r="N69" s="223">
        <v>0</v>
      </c>
      <c r="O69" s="223">
        <v>0</v>
      </c>
      <c r="P69" s="224">
        <v>0</v>
      </c>
      <c r="Q69" s="224">
        <v>0</v>
      </c>
      <c r="R69" s="224">
        <v>0</v>
      </c>
      <c r="S69" s="554">
        <f>100</f>
        <v>100</v>
      </c>
      <c r="T69" s="72" t="e">
        <f t="shared" si="23"/>
        <v>#DIV/0!</v>
      </c>
      <c r="U69" s="72" t="e">
        <f t="shared" si="23"/>
        <v>#DIV/0!</v>
      </c>
      <c r="V69" s="72" t="e">
        <f t="shared" si="23"/>
        <v>#DIV/0!</v>
      </c>
      <c r="W69" s="72" t="e">
        <f t="shared" si="23"/>
        <v>#DIV/0!</v>
      </c>
      <c r="X69" s="72" t="e">
        <f t="shared" si="23"/>
        <v>#DIV/0!</v>
      </c>
      <c r="Y69" s="72" t="e">
        <f t="shared" si="23"/>
        <v>#DIV/0!</v>
      </c>
      <c r="Z69" s="72" t="e">
        <f t="shared" si="23"/>
        <v>#DIV/0!</v>
      </c>
      <c r="AA69" s="72" t="e">
        <f t="shared" si="23"/>
        <v>#DIV/0!</v>
      </c>
      <c r="AB69" s="72" t="e">
        <f t="shared" si="6"/>
        <v>#DIV/0!</v>
      </c>
      <c r="AC69" s="72" t="e">
        <f t="shared" si="6"/>
        <v>#DIV/0!</v>
      </c>
      <c r="AD69" s="72" t="e">
        <f t="shared" si="6"/>
        <v>#DIV/0!</v>
      </c>
      <c r="AE69" s="72" t="e">
        <f t="shared" ref="AE69:AE72" si="28">P69*100/$D69</f>
        <v>#DIV/0!</v>
      </c>
      <c r="AF69" s="72" t="e">
        <f t="shared" ref="AF69:AG72" si="29">Q69*100/$D69</f>
        <v>#DIV/0!</v>
      </c>
      <c r="AG69" s="73" t="e">
        <f t="shared" si="29"/>
        <v>#DIV/0!</v>
      </c>
      <c r="AH69" s="555">
        <v>1</v>
      </c>
      <c r="AI69" s="232">
        <v>1</v>
      </c>
      <c r="AJ69" s="232">
        <v>1</v>
      </c>
      <c r="AK69" s="232">
        <v>1</v>
      </c>
      <c r="AL69" s="232">
        <v>1</v>
      </c>
      <c r="AM69" s="232">
        <v>1</v>
      </c>
      <c r="AN69" s="232">
        <v>1</v>
      </c>
      <c r="AO69" s="232">
        <v>1</v>
      </c>
      <c r="AP69" s="232">
        <v>1</v>
      </c>
      <c r="AQ69" s="232">
        <v>1</v>
      </c>
      <c r="AR69" s="232">
        <v>1</v>
      </c>
      <c r="AS69" s="232">
        <v>1</v>
      </c>
      <c r="AT69" s="232">
        <v>4</v>
      </c>
      <c r="AU69" s="232">
        <v>6</v>
      </c>
      <c r="AV69" s="234">
        <v>7</v>
      </c>
    </row>
    <row r="70" spans="2:48" ht="14.5" x14ac:dyDescent="0.35">
      <c r="B70" s="738"/>
      <c r="C70" s="1" t="s">
        <v>197</v>
      </c>
      <c r="D70" s="224">
        <v>0.28565601000000002</v>
      </c>
      <c r="E70" s="224">
        <v>2.2535504999999998</v>
      </c>
      <c r="F70" s="224">
        <v>1.1519010000000001</v>
      </c>
      <c r="G70" s="224">
        <v>1.15540062</v>
      </c>
      <c r="H70" s="224">
        <v>1.0905292</v>
      </c>
      <c r="I70" s="224">
        <v>1.2667885999999999</v>
      </c>
      <c r="J70" s="224">
        <v>1.3427611500000001</v>
      </c>
      <c r="K70" s="224">
        <v>1.1965003000000001</v>
      </c>
      <c r="L70" s="224">
        <v>1.3488501000000002</v>
      </c>
      <c r="M70" s="224">
        <v>1.1888169</v>
      </c>
      <c r="N70" s="224">
        <v>0.19406743000000001</v>
      </c>
      <c r="O70" s="224">
        <v>0.18835272</v>
      </c>
      <c r="P70" s="224">
        <v>0</v>
      </c>
      <c r="Q70" s="224">
        <v>0</v>
      </c>
      <c r="R70" s="224">
        <v>0</v>
      </c>
      <c r="S70" s="554">
        <f>100</f>
        <v>100</v>
      </c>
      <c r="T70" s="72">
        <f t="shared" si="23"/>
        <v>788.9035837194532</v>
      </c>
      <c r="U70" s="72">
        <f t="shared" si="23"/>
        <v>403.24759839640689</v>
      </c>
      <c r="V70" s="72">
        <f t="shared" si="23"/>
        <v>404.47271527737155</v>
      </c>
      <c r="W70" s="72">
        <f t="shared" si="23"/>
        <v>381.76308630789879</v>
      </c>
      <c r="X70" s="72">
        <f t="shared" si="23"/>
        <v>443.46646163684767</v>
      </c>
      <c r="Y70" s="72">
        <f t="shared" si="23"/>
        <v>470.06227875268576</v>
      </c>
      <c r="Z70" s="72">
        <f t="shared" si="23"/>
        <v>418.86053788961061</v>
      </c>
      <c r="AA70" s="72">
        <f t="shared" si="23"/>
        <v>472.19384601780308</v>
      </c>
      <c r="AB70" s="72">
        <f t="shared" si="6"/>
        <v>416.17079927707448</v>
      </c>
      <c r="AC70" s="72">
        <f t="shared" si="6"/>
        <v>67.937457363491148</v>
      </c>
      <c r="AD70" s="72">
        <f t="shared" si="6"/>
        <v>65.936900819975747</v>
      </c>
      <c r="AE70" s="72">
        <f t="shared" si="28"/>
        <v>0</v>
      </c>
      <c r="AF70" s="72">
        <f t="shared" si="29"/>
        <v>0</v>
      </c>
      <c r="AG70" s="73">
        <f t="shared" si="29"/>
        <v>0</v>
      </c>
      <c r="AH70" s="555">
        <v>4</v>
      </c>
      <c r="AI70" s="232">
        <v>4</v>
      </c>
      <c r="AJ70" s="232">
        <v>4</v>
      </c>
      <c r="AK70" s="232">
        <v>4</v>
      </c>
      <c r="AL70" s="232">
        <v>4</v>
      </c>
      <c r="AM70" s="232">
        <v>4</v>
      </c>
      <c r="AN70" s="232">
        <v>4</v>
      </c>
      <c r="AO70" s="232">
        <v>4</v>
      </c>
      <c r="AP70" s="232">
        <v>4</v>
      </c>
      <c r="AQ70" s="232">
        <v>4</v>
      </c>
      <c r="AR70" s="232">
        <v>4</v>
      </c>
      <c r="AS70" s="232">
        <v>4</v>
      </c>
      <c r="AT70" s="232">
        <v>4</v>
      </c>
      <c r="AU70" s="232">
        <v>6</v>
      </c>
      <c r="AV70" s="234">
        <v>7</v>
      </c>
    </row>
    <row r="71" spans="2:48" ht="14.5" x14ac:dyDescent="0.35">
      <c r="B71" s="739"/>
      <c r="C71" s="8" t="s">
        <v>198</v>
      </c>
      <c r="D71" s="177">
        <v>0.28565601000000002</v>
      </c>
      <c r="E71" s="177">
        <v>2.2535504999999998</v>
      </c>
      <c r="F71" s="177">
        <v>1.1519010000000001</v>
      </c>
      <c r="G71" s="177">
        <v>1.15540062</v>
      </c>
      <c r="H71" s="177">
        <v>1.0905292</v>
      </c>
      <c r="I71" s="177">
        <v>1.2667885999999999</v>
      </c>
      <c r="J71" s="177">
        <v>1.3427611500000001</v>
      </c>
      <c r="K71" s="177">
        <v>1.1965003000000001</v>
      </c>
      <c r="L71" s="177">
        <v>1.3488501000000002</v>
      </c>
      <c r="M71" s="177">
        <v>1.1888169</v>
      </c>
      <c r="N71" s="177">
        <v>0.19406743000000001</v>
      </c>
      <c r="O71" s="177">
        <v>0.18835272</v>
      </c>
      <c r="P71" s="177">
        <v>0</v>
      </c>
      <c r="Q71" s="177">
        <v>0</v>
      </c>
      <c r="R71" s="177">
        <v>0</v>
      </c>
      <c r="S71" s="554">
        <f>100</f>
        <v>100</v>
      </c>
      <c r="T71" s="72">
        <f t="shared" si="23"/>
        <v>788.9035837194532</v>
      </c>
      <c r="U71" s="72">
        <f t="shared" si="23"/>
        <v>403.24759839640689</v>
      </c>
      <c r="V71" s="72">
        <f t="shared" si="23"/>
        <v>404.47271527737155</v>
      </c>
      <c r="W71" s="72">
        <f t="shared" si="23"/>
        <v>381.76308630789879</v>
      </c>
      <c r="X71" s="72">
        <f t="shared" si="23"/>
        <v>443.46646163684767</v>
      </c>
      <c r="Y71" s="72">
        <f t="shared" si="23"/>
        <v>470.06227875268576</v>
      </c>
      <c r="Z71" s="72">
        <f t="shared" si="23"/>
        <v>418.86053788961061</v>
      </c>
      <c r="AA71" s="72">
        <f t="shared" si="23"/>
        <v>472.19384601780308</v>
      </c>
      <c r="AB71" s="72">
        <f t="shared" si="6"/>
        <v>416.17079927707448</v>
      </c>
      <c r="AC71" s="72">
        <f t="shared" si="6"/>
        <v>67.937457363491148</v>
      </c>
      <c r="AD71" s="72">
        <f t="shared" si="6"/>
        <v>65.936900819975747</v>
      </c>
      <c r="AE71" s="72">
        <f t="shared" si="28"/>
        <v>0</v>
      </c>
      <c r="AF71" s="72">
        <f t="shared" si="29"/>
        <v>0</v>
      </c>
      <c r="AG71" s="73">
        <f t="shared" si="29"/>
        <v>0</v>
      </c>
      <c r="AH71" s="235"/>
      <c r="AI71" s="236"/>
      <c r="AJ71" s="236"/>
      <c r="AK71" s="236"/>
      <c r="AL71" s="236"/>
      <c r="AM71" s="236"/>
      <c r="AN71" s="236"/>
      <c r="AO71" s="236"/>
      <c r="AP71" s="236"/>
      <c r="AQ71" s="236"/>
      <c r="AR71" s="236"/>
      <c r="AS71" s="236"/>
      <c r="AT71" s="236"/>
      <c r="AU71" s="236"/>
      <c r="AV71" s="237"/>
    </row>
    <row r="72" spans="2:48" ht="16.5" customHeight="1" x14ac:dyDescent="0.35">
      <c r="B72" s="740" t="s">
        <v>126</v>
      </c>
      <c r="C72" s="7" t="s">
        <v>193</v>
      </c>
      <c r="D72" s="223">
        <v>0</v>
      </c>
      <c r="E72" s="223">
        <v>0</v>
      </c>
      <c r="F72" s="223">
        <v>0</v>
      </c>
      <c r="G72" s="223">
        <v>0</v>
      </c>
      <c r="H72" s="223">
        <v>0</v>
      </c>
      <c r="I72" s="223">
        <v>0</v>
      </c>
      <c r="J72" s="223">
        <v>0</v>
      </c>
      <c r="K72" s="223">
        <v>0</v>
      </c>
      <c r="L72" s="223">
        <v>0</v>
      </c>
      <c r="M72" s="223">
        <v>0</v>
      </c>
      <c r="N72" s="223">
        <v>0</v>
      </c>
      <c r="O72" s="223">
        <v>0</v>
      </c>
      <c r="P72" s="224">
        <v>0</v>
      </c>
      <c r="Q72" s="224">
        <v>0</v>
      </c>
      <c r="R72" s="224">
        <v>0</v>
      </c>
      <c r="S72" s="554">
        <f>100</f>
        <v>100</v>
      </c>
      <c r="T72" s="72" t="e">
        <f t="shared" si="23"/>
        <v>#DIV/0!</v>
      </c>
      <c r="U72" s="72" t="e">
        <f t="shared" si="23"/>
        <v>#DIV/0!</v>
      </c>
      <c r="V72" s="72" t="e">
        <f t="shared" si="23"/>
        <v>#DIV/0!</v>
      </c>
      <c r="W72" s="72" t="e">
        <f t="shared" si="23"/>
        <v>#DIV/0!</v>
      </c>
      <c r="X72" s="72" t="e">
        <f t="shared" si="23"/>
        <v>#DIV/0!</v>
      </c>
      <c r="Y72" s="72" t="e">
        <f t="shared" si="23"/>
        <v>#DIV/0!</v>
      </c>
      <c r="Z72" s="72" t="e">
        <f t="shared" si="23"/>
        <v>#DIV/0!</v>
      </c>
      <c r="AA72" s="72" t="e">
        <f t="shared" si="23"/>
        <v>#DIV/0!</v>
      </c>
      <c r="AB72" s="72" t="e">
        <f t="shared" si="6"/>
        <v>#DIV/0!</v>
      </c>
      <c r="AC72" s="72" t="e">
        <f t="shared" si="6"/>
        <v>#DIV/0!</v>
      </c>
      <c r="AD72" s="72" t="e">
        <f t="shared" si="6"/>
        <v>#DIV/0!</v>
      </c>
      <c r="AE72" s="72" t="e">
        <f t="shared" si="28"/>
        <v>#DIV/0!</v>
      </c>
      <c r="AF72" s="72" t="e">
        <f t="shared" si="29"/>
        <v>#DIV/0!</v>
      </c>
      <c r="AG72" s="73" t="e">
        <f t="shared" si="29"/>
        <v>#DIV/0!</v>
      </c>
      <c r="AH72" s="555">
        <v>1</v>
      </c>
      <c r="AI72" s="232">
        <v>1</v>
      </c>
      <c r="AJ72" s="232">
        <v>1</v>
      </c>
      <c r="AK72" s="232">
        <v>1</v>
      </c>
      <c r="AL72" s="232">
        <v>1</v>
      </c>
      <c r="AM72" s="232">
        <v>1</v>
      </c>
      <c r="AN72" s="232">
        <v>1</v>
      </c>
      <c r="AO72" s="232">
        <v>1</v>
      </c>
      <c r="AP72" s="232">
        <v>1</v>
      </c>
      <c r="AQ72" s="232">
        <v>1</v>
      </c>
      <c r="AR72" s="232">
        <v>1</v>
      </c>
      <c r="AS72" s="232">
        <v>1</v>
      </c>
      <c r="AT72" s="232">
        <v>4</v>
      </c>
      <c r="AU72" s="232">
        <v>6</v>
      </c>
      <c r="AV72" s="234">
        <v>7</v>
      </c>
    </row>
    <row r="73" spans="2:48" ht="14.5" x14ac:dyDescent="0.35">
      <c r="B73" s="738"/>
      <c r="C73" s="1" t="s">
        <v>194</v>
      </c>
      <c r="D73" s="223">
        <v>0</v>
      </c>
      <c r="E73" s="223">
        <v>0</v>
      </c>
      <c r="F73" s="223">
        <v>0</v>
      </c>
      <c r="G73" s="223">
        <v>0</v>
      </c>
      <c r="H73" s="223">
        <v>0</v>
      </c>
      <c r="I73" s="223">
        <v>0</v>
      </c>
      <c r="J73" s="223">
        <v>0</v>
      </c>
      <c r="K73" s="223">
        <v>0</v>
      </c>
      <c r="L73" s="223">
        <v>0</v>
      </c>
      <c r="M73" s="223">
        <v>0</v>
      </c>
      <c r="N73" s="223">
        <v>0</v>
      </c>
      <c r="O73" s="223">
        <v>0</v>
      </c>
      <c r="P73" s="224">
        <v>0</v>
      </c>
      <c r="Q73" s="224">
        <v>0</v>
      </c>
      <c r="R73" s="224">
        <v>0</v>
      </c>
      <c r="S73" s="554">
        <f>100</f>
        <v>100</v>
      </c>
      <c r="T73" s="72" t="e">
        <f t="shared" si="23"/>
        <v>#DIV/0!</v>
      </c>
      <c r="U73" s="72" t="e">
        <f t="shared" si="23"/>
        <v>#DIV/0!</v>
      </c>
      <c r="V73" s="72" t="e">
        <f t="shared" si="23"/>
        <v>#DIV/0!</v>
      </c>
      <c r="W73" s="72" t="e">
        <f t="shared" si="23"/>
        <v>#DIV/0!</v>
      </c>
      <c r="X73" s="72" t="e">
        <f t="shared" si="23"/>
        <v>#DIV/0!</v>
      </c>
      <c r="Y73" s="72" t="e">
        <f t="shared" si="23"/>
        <v>#DIV/0!</v>
      </c>
      <c r="Z73" s="72" t="e">
        <f t="shared" si="23"/>
        <v>#DIV/0!</v>
      </c>
      <c r="AA73" s="72" t="e">
        <f t="shared" si="23"/>
        <v>#DIV/0!</v>
      </c>
      <c r="AB73" s="72" t="e">
        <f t="shared" si="6"/>
        <v>#DIV/0!</v>
      </c>
      <c r="AC73" s="72" t="e">
        <f t="shared" si="6"/>
        <v>#DIV/0!</v>
      </c>
      <c r="AD73" s="72" t="e">
        <f t="shared" si="6"/>
        <v>#DIV/0!</v>
      </c>
      <c r="AE73" s="72" t="e">
        <f t="shared" ref="AE73:AE76" si="30">P73*100/$D73</f>
        <v>#DIV/0!</v>
      </c>
      <c r="AF73" s="72" t="e">
        <f t="shared" ref="AF73:AG76" si="31">Q73*100/$D73</f>
        <v>#DIV/0!</v>
      </c>
      <c r="AG73" s="73" t="e">
        <f t="shared" si="31"/>
        <v>#DIV/0!</v>
      </c>
      <c r="AH73" s="555">
        <v>1</v>
      </c>
      <c r="AI73" s="232">
        <v>1</v>
      </c>
      <c r="AJ73" s="232">
        <v>1</v>
      </c>
      <c r="AK73" s="232">
        <v>1</v>
      </c>
      <c r="AL73" s="232">
        <v>1</v>
      </c>
      <c r="AM73" s="232">
        <v>1</v>
      </c>
      <c r="AN73" s="232">
        <v>1</v>
      </c>
      <c r="AO73" s="232">
        <v>1</v>
      </c>
      <c r="AP73" s="232">
        <v>1</v>
      </c>
      <c r="AQ73" s="232">
        <v>1</v>
      </c>
      <c r="AR73" s="232">
        <v>1</v>
      </c>
      <c r="AS73" s="232">
        <v>1</v>
      </c>
      <c r="AT73" s="232">
        <v>4</v>
      </c>
      <c r="AU73" s="232">
        <v>6</v>
      </c>
      <c r="AV73" s="234">
        <v>7</v>
      </c>
    </row>
    <row r="74" spans="2:48" ht="14.5" x14ac:dyDescent="0.35">
      <c r="B74" s="738"/>
      <c r="C74" s="1" t="s">
        <v>195</v>
      </c>
      <c r="D74" s="223">
        <v>0</v>
      </c>
      <c r="E74" s="223">
        <v>0</v>
      </c>
      <c r="F74" s="223">
        <v>0</v>
      </c>
      <c r="G74" s="223">
        <v>0</v>
      </c>
      <c r="H74" s="223">
        <v>0</v>
      </c>
      <c r="I74" s="223">
        <v>0</v>
      </c>
      <c r="J74" s="223">
        <v>0</v>
      </c>
      <c r="K74" s="223">
        <v>0</v>
      </c>
      <c r="L74" s="223">
        <v>0</v>
      </c>
      <c r="M74" s="223">
        <v>0</v>
      </c>
      <c r="N74" s="223">
        <v>0</v>
      </c>
      <c r="O74" s="223">
        <v>0</v>
      </c>
      <c r="P74" s="224">
        <v>0</v>
      </c>
      <c r="Q74" s="224">
        <v>0</v>
      </c>
      <c r="R74" s="224">
        <v>0</v>
      </c>
      <c r="S74" s="554">
        <f>100</f>
        <v>100</v>
      </c>
      <c r="T74" s="72" t="e">
        <f t="shared" si="23"/>
        <v>#DIV/0!</v>
      </c>
      <c r="U74" s="72" t="e">
        <f t="shared" si="23"/>
        <v>#DIV/0!</v>
      </c>
      <c r="V74" s="72" t="e">
        <f t="shared" si="23"/>
        <v>#DIV/0!</v>
      </c>
      <c r="W74" s="72" t="e">
        <f t="shared" si="23"/>
        <v>#DIV/0!</v>
      </c>
      <c r="X74" s="72" t="e">
        <f t="shared" si="23"/>
        <v>#DIV/0!</v>
      </c>
      <c r="Y74" s="72" t="e">
        <f t="shared" si="23"/>
        <v>#DIV/0!</v>
      </c>
      <c r="Z74" s="72" t="e">
        <f t="shared" si="23"/>
        <v>#DIV/0!</v>
      </c>
      <c r="AA74" s="72" t="e">
        <f t="shared" si="23"/>
        <v>#DIV/0!</v>
      </c>
      <c r="AB74" s="72" t="e">
        <f t="shared" si="6"/>
        <v>#DIV/0!</v>
      </c>
      <c r="AC74" s="72" t="e">
        <f t="shared" si="6"/>
        <v>#DIV/0!</v>
      </c>
      <c r="AD74" s="72" t="e">
        <f t="shared" si="6"/>
        <v>#DIV/0!</v>
      </c>
      <c r="AE74" s="72" t="e">
        <f t="shared" si="30"/>
        <v>#DIV/0!</v>
      </c>
      <c r="AF74" s="72" t="e">
        <f t="shared" si="31"/>
        <v>#DIV/0!</v>
      </c>
      <c r="AG74" s="73" t="e">
        <f t="shared" si="31"/>
        <v>#DIV/0!</v>
      </c>
      <c r="AH74" s="555">
        <v>1</v>
      </c>
      <c r="AI74" s="232">
        <v>1</v>
      </c>
      <c r="AJ74" s="232">
        <v>1</v>
      </c>
      <c r="AK74" s="232">
        <v>1</v>
      </c>
      <c r="AL74" s="232">
        <v>1</v>
      </c>
      <c r="AM74" s="232">
        <v>1</v>
      </c>
      <c r="AN74" s="232">
        <v>1</v>
      </c>
      <c r="AO74" s="232">
        <v>1</v>
      </c>
      <c r="AP74" s="232">
        <v>1</v>
      </c>
      <c r="AQ74" s="232">
        <v>1</v>
      </c>
      <c r="AR74" s="232">
        <v>1</v>
      </c>
      <c r="AS74" s="232">
        <v>1</v>
      </c>
      <c r="AT74" s="232">
        <v>4</v>
      </c>
      <c r="AU74" s="232">
        <v>6</v>
      </c>
      <c r="AV74" s="234">
        <v>7</v>
      </c>
    </row>
    <row r="75" spans="2:48" ht="14.5" x14ac:dyDescent="0.35">
      <c r="B75" s="738"/>
      <c r="C75" s="1" t="s">
        <v>196</v>
      </c>
      <c r="D75" s="223">
        <v>0</v>
      </c>
      <c r="E75" s="223">
        <v>0</v>
      </c>
      <c r="F75" s="223">
        <v>0</v>
      </c>
      <c r="G75" s="223">
        <v>0</v>
      </c>
      <c r="H75" s="223">
        <v>0</v>
      </c>
      <c r="I75" s="223">
        <v>0</v>
      </c>
      <c r="J75" s="223">
        <v>0</v>
      </c>
      <c r="K75" s="223">
        <v>0</v>
      </c>
      <c r="L75" s="223">
        <v>0</v>
      </c>
      <c r="M75" s="223">
        <v>0</v>
      </c>
      <c r="N75" s="223">
        <v>0</v>
      </c>
      <c r="O75" s="223">
        <v>0</v>
      </c>
      <c r="P75" s="224">
        <v>0</v>
      </c>
      <c r="Q75" s="224">
        <v>0</v>
      </c>
      <c r="R75" s="224">
        <v>0</v>
      </c>
      <c r="S75" s="554">
        <f>100</f>
        <v>100</v>
      </c>
      <c r="T75" s="72" t="e">
        <f t="shared" si="23"/>
        <v>#DIV/0!</v>
      </c>
      <c r="U75" s="72" t="e">
        <f t="shared" si="23"/>
        <v>#DIV/0!</v>
      </c>
      <c r="V75" s="72" t="e">
        <f t="shared" si="23"/>
        <v>#DIV/0!</v>
      </c>
      <c r="W75" s="72" t="e">
        <f t="shared" si="23"/>
        <v>#DIV/0!</v>
      </c>
      <c r="X75" s="72" t="e">
        <f t="shared" si="23"/>
        <v>#DIV/0!</v>
      </c>
      <c r="Y75" s="72" t="e">
        <f t="shared" si="23"/>
        <v>#DIV/0!</v>
      </c>
      <c r="Z75" s="72" t="e">
        <f t="shared" si="23"/>
        <v>#DIV/0!</v>
      </c>
      <c r="AA75" s="72" t="e">
        <f t="shared" si="23"/>
        <v>#DIV/0!</v>
      </c>
      <c r="AB75" s="72" t="e">
        <f t="shared" si="6"/>
        <v>#DIV/0!</v>
      </c>
      <c r="AC75" s="72" t="e">
        <f t="shared" si="6"/>
        <v>#DIV/0!</v>
      </c>
      <c r="AD75" s="72" t="e">
        <f t="shared" si="6"/>
        <v>#DIV/0!</v>
      </c>
      <c r="AE75" s="72" t="e">
        <f t="shared" si="30"/>
        <v>#DIV/0!</v>
      </c>
      <c r="AF75" s="72" t="e">
        <f t="shared" si="31"/>
        <v>#DIV/0!</v>
      </c>
      <c r="AG75" s="73" t="e">
        <f t="shared" si="31"/>
        <v>#DIV/0!</v>
      </c>
      <c r="AH75" s="555">
        <v>1</v>
      </c>
      <c r="AI75" s="232">
        <v>1</v>
      </c>
      <c r="AJ75" s="232">
        <v>1</v>
      </c>
      <c r="AK75" s="232">
        <v>1</v>
      </c>
      <c r="AL75" s="232">
        <v>1</v>
      </c>
      <c r="AM75" s="232">
        <v>1</v>
      </c>
      <c r="AN75" s="232">
        <v>1</v>
      </c>
      <c r="AO75" s="232">
        <v>1</v>
      </c>
      <c r="AP75" s="232">
        <v>1</v>
      </c>
      <c r="AQ75" s="232">
        <v>1</v>
      </c>
      <c r="AR75" s="232">
        <v>1</v>
      </c>
      <c r="AS75" s="232">
        <v>1</v>
      </c>
      <c r="AT75" s="232">
        <v>4</v>
      </c>
      <c r="AU75" s="232">
        <v>6</v>
      </c>
      <c r="AV75" s="234">
        <v>7</v>
      </c>
    </row>
    <row r="76" spans="2:48" ht="14.5" x14ac:dyDescent="0.35">
      <c r="B76" s="738"/>
      <c r="C76" s="1" t="s">
        <v>197</v>
      </c>
      <c r="D76" s="223">
        <v>0</v>
      </c>
      <c r="E76" s="223">
        <v>0</v>
      </c>
      <c r="F76" s="223">
        <v>0</v>
      </c>
      <c r="G76" s="223">
        <v>0</v>
      </c>
      <c r="H76" s="223">
        <v>0</v>
      </c>
      <c r="I76" s="223">
        <v>0</v>
      </c>
      <c r="J76" s="223">
        <v>0</v>
      </c>
      <c r="K76" s="223">
        <v>0</v>
      </c>
      <c r="L76" s="223">
        <v>0</v>
      </c>
      <c r="M76" s="223">
        <v>0</v>
      </c>
      <c r="N76" s="223">
        <v>0</v>
      </c>
      <c r="O76" s="223">
        <v>0</v>
      </c>
      <c r="P76" s="224">
        <v>0</v>
      </c>
      <c r="Q76" s="224">
        <v>0</v>
      </c>
      <c r="R76" s="224">
        <v>0</v>
      </c>
      <c r="S76" s="554">
        <f>100</f>
        <v>100</v>
      </c>
      <c r="T76" s="72" t="e">
        <f t="shared" si="23"/>
        <v>#DIV/0!</v>
      </c>
      <c r="U76" s="72" t="e">
        <f t="shared" si="23"/>
        <v>#DIV/0!</v>
      </c>
      <c r="V76" s="72" t="e">
        <f t="shared" si="23"/>
        <v>#DIV/0!</v>
      </c>
      <c r="W76" s="72" t="e">
        <f t="shared" si="23"/>
        <v>#DIV/0!</v>
      </c>
      <c r="X76" s="72" t="e">
        <f t="shared" si="23"/>
        <v>#DIV/0!</v>
      </c>
      <c r="Y76" s="72" t="e">
        <f t="shared" si="23"/>
        <v>#DIV/0!</v>
      </c>
      <c r="Z76" s="72" t="e">
        <f t="shared" si="23"/>
        <v>#DIV/0!</v>
      </c>
      <c r="AA76" s="72" t="e">
        <f t="shared" si="23"/>
        <v>#DIV/0!</v>
      </c>
      <c r="AB76" s="72" t="e">
        <f t="shared" si="6"/>
        <v>#DIV/0!</v>
      </c>
      <c r="AC76" s="72" t="e">
        <f t="shared" si="6"/>
        <v>#DIV/0!</v>
      </c>
      <c r="AD76" s="72" t="e">
        <f t="shared" si="6"/>
        <v>#DIV/0!</v>
      </c>
      <c r="AE76" s="72" t="e">
        <f t="shared" si="30"/>
        <v>#DIV/0!</v>
      </c>
      <c r="AF76" s="72" t="e">
        <f t="shared" si="31"/>
        <v>#DIV/0!</v>
      </c>
      <c r="AG76" s="73" t="e">
        <f t="shared" si="31"/>
        <v>#DIV/0!</v>
      </c>
      <c r="AH76" s="555">
        <v>1</v>
      </c>
      <c r="AI76" s="232">
        <v>1</v>
      </c>
      <c r="AJ76" s="232">
        <v>1</v>
      </c>
      <c r="AK76" s="232">
        <v>1</v>
      </c>
      <c r="AL76" s="232">
        <v>1</v>
      </c>
      <c r="AM76" s="232">
        <v>1</v>
      </c>
      <c r="AN76" s="232">
        <v>1</v>
      </c>
      <c r="AO76" s="232">
        <v>1</v>
      </c>
      <c r="AP76" s="232">
        <v>1</v>
      </c>
      <c r="AQ76" s="232">
        <v>1</v>
      </c>
      <c r="AR76" s="232">
        <v>1</v>
      </c>
      <c r="AS76" s="232">
        <v>1</v>
      </c>
      <c r="AT76" s="232">
        <v>4</v>
      </c>
      <c r="AU76" s="232">
        <v>6</v>
      </c>
      <c r="AV76" s="234">
        <v>7</v>
      </c>
    </row>
    <row r="77" spans="2:48" ht="14.5" x14ac:dyDescent="0.35">
      <c r="B77" s="739"/>
      <c r="C77" s="8" t="s">
        <v>198</v>
      </c>
      <c r="D77" s="177">
        <v>0</v>
      </c>
      <c r="E77" s="177">
        <v>0</v>
      </c>
      <c r="F77" s="177">
        <v>0</v>
      </c>
      <c r="G77" s="177">
        <v>0</v>
      </c>
      <c r="H77" s="177">
        <v>0</v>
      </c>
      <c r="I77" s="177">
        <v>0</v>
      </c>
      <c r="J77" s="177">
        <v>0</v>
      </c>
      <c r="K77" s="177">
        <v>0</v>
      </c>
      <c r="L77" s="177">
        <v>0</v>
      </c>
      <c r="M77" s="177">
        <v>0</v>
      </c>
      <c r="N77" s="177">
        <v>0</v>
      </c>
      <c r="O77" s="177">
        <v>0</v>
      </c>
      <c r="P77" s="177">
        <v>0</v>
      </c>
      <c r="Q77" s="177">
        <v>0</v>
      </c>
      <c r="R77" s="177">
        <v>0</v>
      </c>
      <c r="S77" s="554">
        <f>100</f>
        <v>100</v>
      </c>
      <c r="T77" s="72" t="e">
        <f t="shared" si="23"/>
        <v>#DIV/0!</v>
      </c>
      <c r="U77" s="72" t="e">
        <f t="shared" si="23"/>
        <v>#DIV/0!</v>
      </c>
      <c r="V77" s="72" t="e">
        <f t="shared" si="23"/>
        <v>#DIV/0!</v>
      </c>
      <c r="W77" s="72" t="e">
        <f t="shared" si="23"/>
        <v>#DIV/0!</v>
      </c>
      <c r="X77" s="72" t="e">
        <f t="shared" si="23"/>
        <v>#DIV/0!</v>
      </c>
      <c r="Y77" s="72" t="e">
        <f t="shared" si="23"/>
        <v>#DIV/0!</v>
      </c>
      <c r="Z77" s="72" t="e">
        <f t="shared" si="23"/>
        <v>#DIV/0!</v>
      </c>
      <c r="AA77" s="72" t="e">
        <f t="shared" si="23"/>
        <v>#DIV/0!</v>
      </c>
      <c r="AB77" s="72" t="e">
        <f t="shared" si="6"/>
        <v>#DIV/0!</v>
      </c>
      <c r="AC77" s="72" t="e">
        <f t="shared" si="6"/>
        <v>#DIV/0!</v>
      </c>
      <c r="AD77" s="72" t="e">
        <f t="shared" si="6"/>
        <v>#DIV/0!</v>
      </c>
      <c r="AE77" s="72" t="e">
        <f t="shared" ref="AE77:AE80" si="32">P77*100/$D77</f>
        <v>#DIV/0!</v>
      </c>
      <c r="AF77" s="72" t="e">
        <f t="shared" ref="AF77:AG80" si="33">Q77*100/$D77</f>
        <v>#DIV/0!</v>
      </c>
      <c r="AG77" s="73" t="e">
        <f t="shared" si="33"/>
        <v>#DIV/0!</v>
      </c>
      <c r="AH77" s="235"/>
      <c r="AI77" s="236"/>
      <c r="AJ77" s="236"/>
      <c r="AK77" s="236"/>
      <c r="AL77" s="236"/>
      <c r="AM77" s="236"/>
      <c r="AN77" s="236"/>
      <c r="AO77" s="236"/>
      <c r="AP77" s="236"/>
      <c r="AQ77" s="236"/>
      <c r="AR77" s="236"/>
      <c r="AS77" s="236"/>
      <c r="AT77" s="236"/>
      <c r="AU77" s="236"/>
      <c r="AV77" s="237"/>
    </row>
    <row r="78" spans="2:48" ht="16.5" customHeight="1" x14ac:dyDescent="0.35">
      <c r="B78" s="738" t="s">
        <v>127</v>
      </c>
      <c r="C78" s="1" t="s">
        <v>193</v>
      </c>
      <c r="D78" s="223">
        <v>0.6</v>
      </c>
      <c r="E78" s="223">
        <v>0.7</v>
      </c>
      <c r="F78" s="223">
        <v>0.8</v>
      </c>
      <c r="G78" s="223">
        <v>1.4</v>
      </c>
      <c r="H78" s="223">
        <v>1.5</v>
      </c>
      <c r="I78" s="223">
        <v>1.9</v>
      </c>
      <c r="J78" s="223">
        <v>2.7</v>
      </c>
      <c r="K78" s="223">
        <v>2.6</v>
      </c>
      <c r="L78" s="223">
        <v>2.2000000000000002</v>
      </c>
      <c r="M78" s="223">
        <v>1.4</v>
      </c>
      <c r="N78" s="224">
        <v>0.60955249</v>
      </c>
      <c r="O78" s="224">
        <v>0.54524658999999998</v>
      </c>
      <c r="P78" s="224">
        <v>0</v>
      </c>
      <c r="Q78" s="224">
        <v>0</v>
      </c>
      <c r="R78" s="224">
        <v>0</v>
      </c>
      <c r="S78" s="554">
        <f>100</f>
        <v>100</v>
      </c>
      <c r="T78" s="72">
        <f t="shared" si="23"/>
        <v>116.66666666666667</v>
      </c>
      <c r="U78" s="72">
        <f t="shared" si="23"/>
        <v>133.33333333333334</v>
      </c>
      <c r="V78" s="72">
        <f t="shared" si="23"/>
        <v>233.33333333333334</v>
      </c>
      <c r="W78" s="72">
        <f t="shared" si="23"/>
        <v>250</v>
      </c>
      <c r="X78" s="72">
        <f t="shared" si="23"/>
        <v>316.66666666666669</v>
      </c>
      <c r="Y78" s="72">
        <f t="shared" si="23"/>
        <v>450</v>
      </c>
      <c r="Z78" s="72">
        <f t="shared" si="23"/>
        <v>433.33333333333337</v>
      </c>
      <c r="AA78" s="72">
        <f t="shared" si="23"/>
        <v>366.66666666666674</v>
      </c>
      <c r="AB78" s="72">
        <f t="shared" si="6"/>
        <v>233.33333333333334</v>
      </c>
      <c r="AC78" s="72">
        <f t="shared" si="6"/>
        <v>101.59208166666667</v>
      </c>
      <c r="AD78" s="72">
        <f t="shared" si="6"/>
        <v>90.874431666666666</v>
      </c>
      <c r="AE78" s="72">
        <f t="shared" si="32"/>
        <v>0</v>
      </c>
      <c r="AF78" s="72">
        <f t="shared" si="33"/>
        <v>0</v>
      </c>
      <c r="AG78" s="73">
        <f t="shared" si="33"/>
        <v>0</v>
      </c>
      <c r="AH78" s="555">
        <v>1</v>
      </c>
      <c r="AI78" s="232">
        <v>1</v>
      </c>
      <c r="AJ78" s="232">
        <v>1</v>
      </c>
      <c r="AK78" s="232">
        <v>1</v>
      </c>
      <c r="AL78" s="232">
        <v>1</v>
      </c>
      <c r="AM78" s="232">
        <v>1</v>
      </c>
      <c r="AN78" s="232">
        <v>1</v>
      </c>
      <c r="AO78" s="232">
        <v>1</v>
      </c>
      <c r="AP78" s="232">
        <v>1</v>
      </c>
      <c r="AQ78" s="232">
        <v>1</v>
      </c>
      <c r="AR78" s="232">
        <v>4</v>
      </c>
      <c r="AS78" s="232">
        <v>4</v>
      </c>
      <c r="AT78" s="232">
        <v>4</v>
      </c>
      <c r="AU78" s="232">
        <v>6</v>
      </c>
      <c r="AV78" s="234">
        <v>7</v>
      </c>
    </row>
    <row r="79" spans="2:48" ht="14.5" x14ac:dyDescent="0.35">
      <c r="B79" s="738"/>
      <c r="C79" s="1" t="s">
        <v>194</v>
      </c>
      <c r="D79" s="224">
        <v>5.7322223000000001</v>
      </c>
      <c r="E79" s="224">
        <v>13.763681999999999</v>
      </c>
      <c r="F79" s="224">
        <v>7.1401038999999997</v>
      </c>
      <c r="G79" s="224">
        <v>6.8485155000000004</v>
      </c>
      <c r="H79" s="224">
        <v>5.7477717999999998</v>
      </c>
      <c r="I79" s="224">
        <v>4.4011714</v>
      </c>
      <c r="J79" s="224">
        <v>3.5596611999999999</v>
      </c>
      <c r="K79" s="224">
        <v>3.2004133000000001</v>
      </c>
      <c r="L79" s="224">
        <v>2.8435554999999999</v>
      </c>
      <c r="M79" s="224">
        <v>2.6036739</v>
      </c>
      <c r="N79" s="224">
        <v>1.8400966000000001</v>
      </c>
      <c r="O79" s="224">
        <v>1.5726514</v>
      </c>
      <c r="P79" s="224">
        <v>1.6142505</v>
      </c>
      <c r="Q79" s="224">
        <v>1.7156404000000001</v>
      </c>
      <c r="R79" s="224">
        <v>1.7645028</v>
      </c>
      <c r="S79" s="554">
        <f>100</f>
        <v>100</v>
      </c>
      <c r="T79" s="72">
        <f t="shared" si="23"/>
        <v>240.11075076414951</v>
      </c>
      <c r="U79" s="72">
        <f t="shared" si="23"/>
        <v>124.5608339369532</v>
      </c>
      <c r="V79" s="72">
        <f t="shared" si="23"/>
        <v>119.4740040001589</v>
      </c>
      <c r="W79" s="72">
        <f t="shared" si="23"/>
        <v>100.27126477631545</v>
      </c>
      <c r="X79" s="72">
        <f t="shared" si="23"/>
        <v>76.779496147593576</v>
      </c>
      <c r="Y79" s="72">
        <f t="shared" si="23"/>
        <v>62.0991478296297</v>
      </c>
      <c r="Z79" s="72">
        <f t="shared" si="23"/>
        <v>55.831981603365243</v>
      </c>
      <c r="AA79" s="72">
        <f t="shared" si="23"/>
        <v>49.60651124782791</v>
      </c>
      <c r="AB79" s="72">
        <f t="shared" si="6"/>
        <v>45.421718902981134</v>
      </c>
      <c r="AC79" s="72">
        <f t="shared" si="6"/>
        <v>32.100928814292494</v>
      </c>
      <c r="AD79" s="72">
        <f t="shared" si="6"/>
        <v>27.435282822161312</v>
      </c>
      <c r="AE79" s="72">
        <f t="shared" si="32"/>
        <v>28.160989150752229</v>
      </c>
      <c r="AF79" s="72">
        <f t="shared" si="33"/>
        <v>29.929760400255237</v>
      </c>
      <c r="AG79" s="73">
        <f t="shared" si="33"/>
        <v>30.782176748448851</v>
      </c>
      <c r="AH79" s="555">
        <v>4</v>
      </c>
      <c r="AI79" s="232">
        <v>4</v>
      </c>
      <c r="AJ79" s="232">
        <v>4</v>
      </c>
      <c r="AK79" s="232">
        <v>4</v>
      </c>
      <c r="AL79" s="232">
        <v>4</v>
      </c>
      <c r="AM79" s="232">
        <v>4</v>
      </c>
      <c r="AN79" s="232">
        <v>4</v>
      </c>
      <c r="AO79" s="232">
        <v>4</v>
      </c>
      <c r="AP79" s="232">
        <v>4</v>
      </c>
      <c r="AQ79" s="232">
        <v>4</v>
      </c>
      <c r="AR79" s="232">
        <v>4</v>
      </c>
      <c r="AS79" s="232">
        <v>4</v>
      </c>
      <c r="AT79" s="232">
        <v>4</v>
      </c>
      <c r="AU79" s="232">
        <v>6</v>
      </c>
      <c r="AV79" s="234">
        <v>7</v>
      </c>
    </row>
    <row r="80" spans="2:48" ht="14.5" x14ac:dyDescent="0.35">
      <c r="B80" s="738"/>
      <c r="C80" s="1" t="s">
        <v>195</v>
      </c>
      <c r="D80" s="224">
        <v>8.8897817999999997</v>
      </c>
      <c r="E80" s="224">
        <v>5.0488005999999999</v>
      </c>
      <c r="F80" s="224">
        <v>11.175333</v>
      </c>
      <c r="G80" s="224">
        <v>10.744907</v>
      </c>
      <c r="H80" s="224">
        <v>13.461513</v>
      </c>
      <c r="I80" s="224">
        <v>12.107803000000001</v>
      </c>
      <c r="J80" s="224">
        <v>11.537718999999999</v>
      </c>
      <c r="K80" s="224">
        <v>11.192391000000001</v>
      </c>
      <c r="L80" s="224">
        <v>11.963323000000001</v>
      </c>
      <c r="M80" s="224">
        <v>12.171343999999999</v>
      </c>
      <c r="N80" s="224">
        <v>9.4898071999999996</v>
      </c>
      <c r="O80" s="224">
        <v>9.0069140000000001</v>
      </c>
      <c r="P80" s="224">
        <v>9.7156695000000006</v>
      </c>
      <c r="Q80" s="224">
        <v>10.517728999999999</v>
      </c>
      <c r="R80" s="224">
        <v>10.903617000000001</v>
      </c>
      <c r="S80" s="554">
        <f>100</f>
        <v>100</v>
      </c>
      <c r="T80" s="72">
        <f t="shared" si="23"/>
        <v>56.793301720858885</v>
      </c>
      <c r="U80" s="72">
        <f t="shared" si="23"/>
        <v>125.70986837944662</v>
      </c>
      <c r="V80" s="72">
        <f t="shared" si="23"/>
        <v>120.86806225097675</v>
      </c>
      <c r="W80" s="72">
        <f t="shared" si="23"/>
        <v>151.42681004836362</v>
      </c>
      <c r="X80" s="72">
        <f t="shared" si="23"/>
        <v>136.19910220968529</v>
      </c>
      <c r="Y80" s="72">
        <f t="shared" si="23"/>
        <v>129.78630139155948</v>
      </c>
      <c r="Z80" s="72">
        <f t="shared" si="23"/>
        <v>125.90175160429698</v>
      </c>
      <c r="AA80" s="72">
        <f t="shared" si="23"/>
        <v>134.57386546877902</v>
      </c>
      <c r="AB80" s="72">
        <f t="shared" si="6"/>
        <v>136.91386665980934</v>
      </c>
      <c r="AC80" s="72">
        <f t="shared" si="6"/>
        <v>106.74960773502899</v>
      </c>
      <c r="AD80" s="72">
        <f t="shared" si="6"/>
        <v>101.31760489329446</v>
      </c>
      <c r="AE80" s="72">
        <f t="shared" si="32"/>
        <v>109.29030339079864</v>
      </c>
      <c r="AF80" s="72">
        <f t="shared" si="33"/>
        <v>118.31256645691798</v>
      </c>
      <c r="AG80" s="73">
        <f t="shared" si="33"/>
        <v>122.65337041230867</v>
      </c>
      <c r="AH80" s="555">
        <v>4</v>
      </c>
      <c r="AI80" s="232">
        <v>4</v>
      </c>
      <c r="AJ80" s="232">
        <v>4</v>
      </c>
      <c r="AK80" s="232">
        <v>4</v>
      </c>
      <c r="AL80" s="232">
        <v>4</v>
      </c>
      <c r="AM80" s="232">
        <v>4</v>
      </c>
      <c r="AN80" s="232">
        <v>4</v>
      </c>
      <c r="AO80" s="232">
        <v>4</v>
      </c>
      <c r="AP80" s="232">
        <v>4</v>
      </c>
      <c r="AQ80" s="232">
        <v>4</v>
      </c>
      <c r="AR80" s="232">
        <v>4</v>
      </c>
      <c r="AS80" s="232">
        <v>4</v>
      </c>
      <c r="AT80" s="232">
        <v>4</v>
      </c>
      <c r="AU80" s="232">
        <v>6</v>
      </c>
      <c r="AV80" s="234">
        <v>7</v>
      </c>
    </row>
    <row r="81" spans="2:48" ht="14.5" x14ac:dyDescent="0.35">
      <c r="B81" s="738"/>
      <c r="C81" s="1" t="s">
        <v>196</v>
      </c>
      <c r="D81" s="224">
        <v>25.577997</v>
      </c>
      <c r="E81" s="224">
        <v>24.787517000000001</v>
      </c>
      <c r="F81" s="224">
        <v>30.584562999999999</v>
      </c>
      <c r="G81" s="224">
        <v>29.406578</v>
      </c>
      <c r="H81" s="224">
        <v>24.590716</v>
      </c>
      <c r="I81" s="224">
        <v>22.091027</v>
      </c>
      <c r="J81" s="224">
        <v>20.402622000000001</v>
      </c>
      <c r="K81" s="224">
        <v>22.107192999999999</v>
      </c>
      <c r="L81" s="224">
        <v>23.893122999999999</v>
      </c>
      <c r="M81" s="224">
        <v>28.124980000000001</v>
      </c>
      <c r="N81" s="224">
        <v>23.960545</v>
      </c>
      <c r="O81" s="224">
        <v>20.475189</v>
      </c>
      <c r="P81" s="224">
        <v>21.726106000000001</v>
      </c>
      <c r="Q81" s="224">
        <v>24.120255</v>
      </c>
      <c r="R81" s="224">
        <v>25.102785000000001</v>
      </c>
      <c r="S81" s="554">
        <f>100</f>
        <v>100</v>
      </c>
      <c r="T81" s="72">
        <f t="shared" si="23"/>
        <v>96.909531266267649</v>
      </c>
      <c r="U81" s="72">
        <f t="shared" si="23"/>
        <v>119.57372189855209</v>
      </c>
      <c r="V81" s="72">
        <f t="shared" si="23"/>
        <v>114.96825963346544</v>
      </c>
      <c r="W81" s="72">
        <f t="shared" si="23"/>
        <v>96.140116053653472</v>
      </c>
      <c r="X81" s="72">
        <f t="shared" si="23"/>
        <v>86.367306243721899</v>
      </c>
      <c r="Y81" s="72">
        <f t="shared" si="23"/>
        <v>79.766300699777233</v>
      </c>
      <c r="Z81" s="72">
        <f t="shared" si="23"/>
        <v>86.430509003500148</v>
      </c>
      <c r="AA81" s="72">
        <f t="shared" si="23"/>
        <v>93.412799289952218</v>
      </c>
      <c r="AB81" s="72">
        <f t="shared" si="6"/>
        <v>109.95771091848982</v>
      </c>
      <c r="AC81" s="72">
        <f t="shared" si="6"/>
        <v>93.67639303421609</v>
      </c>
      <c r="AD81" s="72">
        <f t="shared" si="6"/>
        <v>80.050009388929084</v>
      </c>
      <c r="AE81" s="72">
        <f t="shared" ref="AE81:AE84" si="34">P81*100/$D81</f>
        <v>84.94060735091962</v>
      </c>
      <c r="AF81" s="72">
        <f t="shared" ref="AF81:AG84" si="35">Q81*100/$D81</f>
        <v>94.300796891953667</v>
      </c>
      <c r="AG81" s="73">
        <f t="shared" si="35"/>
        <v>98.142106279862332</v>
      </c>
      <c r="AH81" s="555">
        <v>4</v>
      </c>
      <c r="AI81" s="232">
        <v>4</v>
      </c>
      <c r="AJ81" s="232">
        <v>4</v>
      </c>
      <c r="AK81" s="232">
        <v>4</v>
      </c>
      <c r="AL81" s="232">
        <v>4</v>
      </c>
      <c r="AM81" s="232">
        <v>4</v>
      </c>
      <c r="AN81" s="232">
        <v>4</v>
      </c>
      <c r="AO81" s="232">
        <v>4</v>
      </c>
      <c r="AP81" s="232">
        <v>4</v>
      </c>
      <c r="AQ81" s="232">
        <v>4</v>
      </c>
      <c r="AR81" s="232">
        <v>4</v>
      </c>
      <c r="AS81" s="232">
        <v>4</v>
      </c>
      <c r="AT81" s="232">
        <v>4</v>
      </c>
      <c r="AU81" s="232">
        <v>6</v>
      </c>
      <c r="AV81" s="234">
        <v>7</v>
      </c>
    </row>
    <row r="82" spans="2:48" ht="14.5" x14ac:dyDescent="0.35">
      <c r="B82" s="738"/>
      <c r="C82" s="1" t="s">
        <v>197</v>
      </c>
      <c r="D82" s="223">
        <v>40.800001100000003</v>
      </c>
      <c r="E82" s="223">
        <v>44.2999996</v>
      </c>
      <c r="F82" s="223">
        <v>49.699999899999995</v>
      </c>
      <c r="G82" s="223">
        <v>48.400000500000004</v>
      </c>
      <c r="H82" s="223">
        <v>45.300000799999999</v>
      </c>
      <c r="I82" s="223">
        <v>40.500001400000002</v>
      </c>
      <c r="J82" s="223">
        <v>38.2000022</v>
      </c>
      <c r="K82" s="223">
        <v>39.099997299999998</v>
      </c>
      <c r="L82" s="223">
        <v>40.900001500000002</v>
      </c>
      <c r="M82" s="223">
        <v>44.299997900000001</v>
      </c>
      <c r="N82" s="223">
        <v>35.900001289999999</v>
      </c>
      <c r="O82" s="223">
        <v>31.600000989999998</v>
      </c>
      <c r="P82" s="224">
        <v>33.056026000000003</v>
      </c>
      <c r="Q82" s="224">
        <v>36.353624400000001</v>
      </c>
      <c r="R82" s="224">
        <v>37.770904800000004</v>
      </c>
      <c r="S82" s="554">
        <f>100</f>
        <v>100</v>
      </c>
      <c r="T82" s="72">
        <f t="shared" si="23"/>
        <v>108.57842746479729</v>
      </c>
      <c r="U82" s="72">
        <f t="shared" si="23"/>
        <v>121.81372196090453</v>
      </c>
      <c r="V82" s="72">
        <f t="shared" si="23"/>
        <v>118.6274490075933</v>
      </c>
      <c r="W82" s="72">
        <f t="shared" si="23"/>
        <v>111.0294107320502</v>
      </c>
      <c r="X82" s="72">
        <f t="shared" si="23"/>
        <v>99.264706637471136</v>
      </c>
      <c r="Y82" s="72">
        <f t="shared" si="23"/>
        <v>93.627453848279416</v>
      </c>
      <c r="Z82" s="72">
        <f t="shared" si="23"/>
        <v>95.833324131944693</v>
      </c>
      <c r="AA82" s="72">
        <f t="shared" si="23"/>
        <v>100.24509901299979</v>
      </c>
      <c r="AB82" s="72">
        <f t="shared" si="6"/>
        <v>108.57842329813073</v>
      </c>
      <c r="AC82" s="72">
        <f t="shared" si="6"/>
        <v>87.990196867911351</v>
      </c>
      <c r="AD82" s="72">
        <f t="shared" si="6"/>
        <v>77.450980730488254</v>
      </c>
      <c r="AE82" s="72">
        <f t="shared" si="34"/>
        <v>81.019669384273612</v>
      </c>
      <c r="AF82" s="72">
        <f t="shared" si="35"/>
        <v>89.102018185974984</v>
      </c>
      <c r="AG82" s="73">
        <f t="shared" si="35"/>
        <v>92.575744562908852</v>
      </c>
      <c r="AH82" s="555">
        <v>1</v>
      </c>
      <c r="AI82" s="232">
        <v>1</v>
      </c>
      <c r="AJ82" s="232">
        <v>1</v>
      </c>
      <c r="AK82" s="232">
        <v>1</v>
      </c>
      <c r="AL82" s="232">
        <v>1</v>
      </c>
      <c r="AM82" s="232">
        <v>1</v>
      </c>
      <c r="AN82" s="232">
        <v>1</v>
      </c>
      <c r="AO82" s="232">
        <v>1</v>
      </c>
      <c r="AP82" s="232">
        <v>1</v>
      </c>
      <c r="AQ82" s="232">
        <v>1</v>
      </c>
      <c r="AR82" s="232">
        <v>1</v>
      </c>
      <c r="AS82" s="232">
        <v>1</v>
      </c>
      <c r="AT82" s="232">
        <v>4</v>
      </c>
      <c r="AU82" s="232">
        <v>6</v>
      </c>
      <c r="AV82" s="234">
        <v>7</v>
      </c>
    </row>
    <row r="83" spans="2:48" ht="14.5" x14ac:dyDescent="0.35">
      <c r="B83" s="739"/>
      <c r="C83" s="8" t="s">
        <v>198</v>
      </c>
      <c r="D83" s="177">
        <v>15.222004099999999</v>
      </c>
      <c r="E83" s="177">
        <v>19.512482599999998</v>
      </c>
      <c r="F83" s="177">
        <v>19.115436899999999</v>
      </c>
      <c r="G83" s="177">
        <v>18.993422500000001</v>
      </c>
      <c r="H83" s="177">
        <v>20.709284799999999</v>
      </c>
      <c r="I83" s="177">
        <v>18.408974399999998</v>
      </c>
      <c r="J83" s="177">
        <v>17.797380199999999</v>
      </c>
      <c r="K83" s="177">
        <v>16.992804300000003</v>
      </c>
      <c r="L83" s="177">
        <v>17.006878499999999</v>
      </c>
      <c r="M83" s="177">
        <v>16.1750179</v>
      </c>
      <c r="N83" s="177">
        <v>11.939456289999999</v>
      </c>
      <c r="O83" s="177">
        <v>11.12481199</v>
      </c>
      <c r="P83" s="177">
        <v>11.329920000000001</v>
      </c>
      <c r="Q83" s="177">
        <v>12.233369399999999</v>
      </c>
      <c r="R83" s="177">
        <v>12.668119800000001</v>
      </c>
      <c r="S83" s="554">
        <f>100</f>
        <v>100</v>
      </c>
      <c r="T83" s="72">
        <f t="shared" si="23"/>
        <v>128.18602906564715</v>
      </c>
      <c r="U83" s="72">
        <f t="shared" si="23"/>
        <v>125.57766227378693</v>
      </c>
      <c r="V83" s="72">
        <f t="shared" si="23"/>
        <v>124.77609633543589</v>
      </c>
      <c r="W83" s="72">
        <f t="shared" si="23"/>
        <v>136.04834595991207</v>
      </c>
      <c r="X83" s="72">
        <f t="shared" si="23"/>
        <v>120.93660124556133</v>
      </c>
      <c r="Y83" s="72">
        <f t="shared" si="23"/>
        <v>116.91877155649958</v>
      </c>
      <c r="Z83" s="72">
        <f t="shared" si="23"/>
        <v>111.63316070845102</v>
      </c>
      <c r="AA83" s="72">
        <f t="shared" si="23"/>
        <v>111.72562028149761</v>
      </c>
      <c r="AB83" s="72">
        <f t="shared" si="6"/>
        <v>106.26076431026583</v>
      </c>
      <c r="AC83" s="72">
        <f t="shared" si="6"/>
        <v>78.435508304717899</v>
      </c>
      <c r="AD83" s="72">
        <f t="shared" si="6"/>
        <v>73.083753735160286</v>
      </c>
      <c r="AE83" s="72">
        <f t="shared" si="34"/>
        <v>74.431197926165339</v>
      </c>
      <c r="AF83" s="72">
        <f t="shared" si="35"/>
        <v>80.366352023252972</v>
      </c>
      <c r="AG83" s="73">
        <f t="shared" si="35"/>
        <v>83.222417473925148</v>
      </c>
      <c r="AH83" s="235"/>
      <c r="AI83" s="236"/>
      <c r="AJ83" s="236"/>
      <c r="AK83" s="236"/>
      <c r="AL83" s="236"/>
      <c r="AM83" s="236"/>
      <c r="AN83" s="236"/>
      <c r="AO83" s="236"/>
      <c r="AP83" s="236"/>
      <c r="AQ83" s="236"/>
      <c r="AR83" s="236"/>
      <c r="AS83" s="236"/>
      <c r="AT83" s="236"/>
      <c r="AU83" s="236"/>
      <c r="AV83" s="237"/>
    </row>
    <row r="84" spans="2:48" ht="16.5" customHeight="1" x14ac:dyDescent="0.35">
      <c r="B84" s="738" t="s">
        <v>128</v>
      </c>
      <c r="C84" s="7" t="s">
        <v>193</v>
      </c>
      <c r="D84" s="224">
        <v>6.7703780000000005E-2</v>
      </c>
      <c r="E84" s="224">
        <v>0.26002771000000002</v>
      </c>
      <c r="F84" s="224">
        <v>0.14434486999999999</v>
      </c>
      <c r="G84" s="224">
        <v>0.13335453999999999</v>
      </c>
      <c r="H84" s="224">
        <v>0.17798166000000001</v>
      </c>
      <c r="I84" s="224">
        <v>0.17773753</v>
      </c>
      <c r="J84" s="224">
        <v>0.21848846</v>
      </c>
      <c r="K84" s="224">
        <v>0.20854598999999999</v>
      </c>
      <c r="L84" s="224">
        <v>0.25765856999999998</v>
      </c>
      <c r="M84" s="224">
        <v>0.23355286</v>
      </c>
      <c r="N84" s="224">
        <v>0.12406374000000001</v>
      </c>
      <c r="O84" s="224">
        <v>0.12041043</v>
      </c>
      <c r="P84" s="224">
        <v>0</v>
      </c>
      <c r="Q84" s="224">
        <v>0</v>
      </c>
      <c r="R84" s="224">
        <v>0</v>
      </c>
      <c r="S84" s="554">
        <f>100</f>
        <v>100</v>
      </c>
      <c r="T84" s="72">
        <f t="shared" si="23"/>
        <v>384.06675373221407</v>
      </c>
      <c r="U84" s="72">
        <f t="shared" si="23"/>
        <v>213.20060711528956</v>
      </c>
      <c r="V84" s="72">
        <f t="shared" si="23"/>
        <v>196.96764346097069</v>
      </c>
      <c r="W84" s="72">
        <f t="shared" si="23"/>
        <v>262.88289959585711</v>
      </c>
      <c r="X84" s="72">
        <f t="shared" si="23"/>
        <v>262.52231411599172</v>
      </c>
      <c r="Y84" s="72">
        <f t="shared" si="23"/>
        <v>322.71235077273377</v>
      </c>
      <c r="Z84" s="72">
        <f t="shared" si="23"/>
        <v>308.02709981628794</v>
      </c>
      <c r="AA84" s="72">
        <f t="shared" si="23"/>
        <v>380.56748087034424</v>
      </c>
      <c r="AB84" s="72">
        <f t="shared" si="6"/>
        <v>344.96280709880597</v>
      </c>
      <c r="AC84" s="72">
        <f t="shared" si="6"/>
        <v>183.24492369554551</v>
      </c>
      <c r="AD84" s="72">
        <f t="shared" si="6"/>
        <v>177.84890297114873</v>
      </c>
      <c r="AE84" s="72">
        <f t="shared" si="34"/>
        <v>0</v>
      </c>
      <c r="AF84" s="72">
        <f t="shared" si="35"/>
        <v>0</v>
      </c>
      <c r="AG84" s="73">
        <f t="shared" si="35"/>
        <v>0</v>
      </c>
      <c r="AH84" s="555">
        <v>4</v>
      </c>
      <c r="AI84" s="232">
        <v>4</v>
      </c>
      <c r="AJ84" s="232">
        <v>4</v>
      </c>
      <c r="AK84" s="232">
        <v>4</v>
      </c>
      <c r="AL84" s="232">
        <v>4</v>
      </c>
      <c r="AM84" s="232">
        <v>4</v>
      </c>
      <c r="AN84" s="232">
        <v>4</v>
      </c>
      <c r="AO84" s="232">
        <v>4</v>
      </c>
      <c r="AP84" s="232">
        <v>4</v>
      </c>
      <c r="AQ84" s="232">
        <v>4</v>
      </c>
      <c r="AR84" s="232">
        <v>4</v>
      </c>
      <c r="AS84" s="232">
        <v>4</v>
      </c>
      <c r="AT84" s="232">
        <v>4</v>
      </c>
      <c r="AU84" s="232">
        <v>6</v>
      </c>
      <c r="AV84" s="234">
        <v>7</v>
      </c>
    </row>
    <row r="85" spans="2:48" ht="14.5" x14ac:dyDescent="0.35">
      <c r="B85" s="738"/>
      <c r="C85" s="1" t="s">
        <v>194</v>
      </c>
      <c r="D85" s="224">
        <v>5.0515109999999996</v>
      </c>
      <c r="E85" s="224">
        <v>1.0602320000000001</v>
      </c>
      <c r="F85" s="224">
        <v>4.5994890000000002</v>
      </c>
      <c r="G85" s="224">
        <v>4.9030234999999998</v>
      </c>
      <c r="H85" s="224">
        <v>5.0714613000000002</v>
      </c>
      <c r="I85" s="224">
        <v>5.0645047999999999</v>
      </c>
      <c r="J85" s="224">
        <v>4.9725514000000004</v>
      </c>
      <c r="K85" s="224">
        <v>4.2971111000000004</v>
      </c>
      <c r="L85" s="224">
        <v>4.8018697000000001</v>
      </c>
      <c r="M85" s="224">
        <v>3.8380060999999999</v>
      </c>
      <c r="N85" s="224">
        <v>3.3093013999999998</v>
      </c>
      <c r="O85" s="224">
        <v>3.0687783</v>
      </c>
      <c r="P85" s="224">
        <v>2.9031310000000001</v>
      </c>
      <c r="Q85" s="224">
        <v>3.0854746999999998</v>
      </c>
      <c r="R85" s="224">
        <v>3.1733506</v>
      </c>
      <c r="S85" s="554">
        <f>100</f>
        <v>100</v>
      </c>
      <c r="T85" s="72">
        <f t="shared" si="23"/>
        <v>20.98841316984166</v>
      </c>
      <c r="U85" s="72">
        <f t="shared" si="23"/>
        <v>91.051746695196755</v>
      </c>
      <c r="V85" s="72">
        <f t="shared" si="23"/>
        <v>97.06053297716268</v>
      </c>
      <c r="W85" s="72">
        <f t="shared" si="23"/>
        <v>100.39493727718302</v>
      </c>
      <c r="X85" s="72">
        <f t="shared" si="23"/>
        <v>100.25722600623853</v>
      </c>
      <c r="Y85" s="72">
        <f t="shared" si="23"/>
        <v>98.436911252890482</v>
      </c>
      <c r="Z85" s="72">
        <f t="shared" si="23"/>
        <v>85.06585653282751</v>
      </c>
      <c r="AA85" s="72">
        <f t="shared" si="23"/>
        <v>95.058086580431095</v>
      </c>
      <c r="AB85" s="72">
        <f t="shared" si="6"/>
        <v>75.977387755861571</v>
      </c>
      <c r="AC85" s="72">
        <f t="shared" si="6"/>
        <v>65.511119346270846</v>
      </c>
      <c r="AD85" s="72">
        <f t="shared" si="6"/>
        <v>60.749710334195065</v>
      </c>
      <c r="AE85" s="72">
        <f t="shared" ref="AE85:AE88" si="36">P85*100/$D85</f>
        <v>57.470546931403305</v>
      </c>
      <c r="AF85" s="72">
        <f t="shared" ref="AF85:AG88" si="37">Q85*100/$D85</f>
        <v>61.080233221307445</v>
      </c>
      <c r="AG85" s="73">
        <f t="shared" si="37"/>
        <v>62.8198295519895</v>
      </c>
      <c r="AH85" s="555">
        <v>4</v>
      </c>
      <c r="AI85" s="232">
        <v>4</v>
      </c>
      <c r="AJ85" s="232">
        <v>4</v>
      </c>
      <c r="AK85" s="232">
        <v>4</v>
      </c>
      <c r="AL85" s="232">
        <v>4</v>
      </c>
      <c r="AM85" s="232">
        <v>4</v>
      </c>
      <c r="AN85" s="232">
        <v>4</v>
      </c>
      <c r="AO85" s="232">
        <v>4</v>
      </c>
      <c r="AP85" s="232">
        <v>4</v>
      </c>
      <c r="AQ85" s="232">
        <v>4</v>
      </c>
      <c r="AR85" s="232">
        <v>4</v>
      </c>
      <c r="AS85" s="232">
        <v>4</v>
      </c>
      <c r="AT85" s="232">
        <v>4</v>
      </c>
      <c r="AU85" s="232">
        <v>6</v>
      </c>
      <c r="AV85" s="234">
        <v>7</v>
      </c>
    </row>
    <row r="86" spans="2:48" ht="14.5" x14ac:dyDescent="0.35">
      <c r="B86" s="738"/>
      <c r="C86" s="1" t="s">
        <v>195</v>
      </c>
      <c r="D86" s="223">
        <v>0</v>
      </c>
      <c r="E86" s="223">
        <v>0</v>
      </c>
      <c r="F86" s="223">
        <v>0</v>
      </c>
      <c r="G86" s="223">
        <v>0</v>
      </c>
      <c r="H86" s="223">
        <v>0</v>
      </c>
      <c r="I86" s="223">
        <v>0</v>
      </c>
      <c r="J86" s="223">
        <v>0</v>
      </c>
      <c r="K86" s="223">
        <v>0</v>
      </c>
      <c r="L86" s="223">
        <v>0</v>
      </c>
      <c r="M86" s="223">
        <v>0</v>
      </c>
      <c r="N86" s="223">
        <v>0</v>
      </c>
      <c r="O86" s="223">
        <v>0</v>
      </c>
      <c r="P86" s="224">
        <v>0</v>
      </c>
      <c r="Q86" s="224">
        <v>0</v>
      </c>
      <c r="R86" s="224">
        <v>0</v>
      </c>
      <c r="S86" s="554">
        <f>100</f>
        <v>100</v>
      </c>
      <c r="T86" s="72" t="e">
        <f t="shared" si="23"/>
        <v>#DIV/0!</v>
      </c>
      <c r="U86" s="72" t="e">
        <f t="shared" si="23"/>
        <v>#DIV/0!</v>
      </c>
      <c r="V86" s="72" t="e">
        <f t="shared" si="23"/>
        <v>#DIV/0!</v>
      </c>
      <c r="W86" s="72" t="e">
        <f t="shared" si="23"/>
        <v>#DIV/0!</v>
      </c>
      <c r="X86" s="72" t="e">
        <f t="shared" si="23"/>
        <v>#DIV/0!</v>
      </c>
      <c r="Y86" s="72" t="e">
        <f t="shared" si="23"/>
        <v>#DIV/0!</v>
      </c>
      <c r="Z86" s="72" t="e">
        <f t="shared" si="23"/>
        <v>#DIV/0!</v>
      </c>
      <c r="AA86" s="72" t="e">
        <f t="shared" si="23"/>
        <v>#DIV/0!</v>
      </c>
      <c r="AB86" s="72" t="e">
        <f t="shared" si="6"/>
        <v>#DIV/0!</v>
      </c>
      <c r="AC86" s="72" t="e">
        <f t="shared" si="6"/>
        <v>#DIV/0!</v>
      </c>
      <c r="AD86" s="72" t="e">
        <f t="shared" si="6"/>
        <v>#DIV/0!</v>
      </c>
      <c r="AE86" s="72" t="e">
        <f t="shared" si="36"/>
        <v>#DIV/0!</v>
      </c>
      <c r="AF86" s="72" t="e">
        <f t="shared" si="37"/>
        <v>#DIV/0!</v>
      </c>
      <c r="AG86" s="73" t="e">
        <f t="shared" si="37"/>
        <v>#DIV/0!</v>
      </c>
      <c r="AH86" s="555">
        <v>1</v>
      </c>
      <c r="AI86" s="232">
        <v>1</v>
      </c>
      <c r="AJ86" s="232">
        <v>1</v>
      </c>
      <c r="AK86" s="232">
        <v>1</v>
      </c>
      <c r="AL86" s="232">
        <v>1</v>
      </c>
      <c r="AM86" s="232">
        <v>1</v>
      </c>
      <c r="AN86" s="232">
        <v>1</v>
      </c>
      <c r="AO86" s="232">
        <v>1</v>
      </c>
      <c r="AP86" s="232">
        <v>1</v>
      </c>
      <c r="AQ86" s="232">
        <v>1</v>
      </c>
      <c r="AR86" s="232">
        <v>1</v>
      </c>
      <c r="AS86" s="232">
        <v>1</v>
      </c>
      <c r="AT86" s="232">
        <v>4</v>
      </c>
      <c r="AU86" s="232">
        <v>6</v>
      </c>
      <c r="AV86" s="234">
        <v>7</v>
      </c>
    </row>
    <row r="87" spans="2:48" ht="14.5" x14ac:dyDescent="0.35">
      <c r="B87" s="738"/>
      <c r="C87" s="1" t="s">
        <v>196</v>
      </c>
      <c r="D87" s="224">
        <v>65.279264999999995</v>
      </c>
      <c r="E87" s="224">
        <v>34.351517999999999</v>
      </c>
      <c r="F87" s="224">
        <v>64.859460999999996</v>
      </c>
      <c r="G87" s="224">
        <v>68.481260000000006</v>
      </c>
      <c r="H87" s="224">
        <v>70.784183999999996</v>
      </c>
      <c r="I87" s="224">
        <v>70.761497000000006</v>
      </c>
      <c r="J87" s="224">
        <v>79.335757000000001</v>
      </c>
      <c r="K87" s="224">
        <v>82.625960000000006</v>
      </c>
      <c r="L87" s="224">
        <v>112.31402</v>
      </c>
      <c r="M87" s="224">
        <v>115.40474</v>
      </c>
      <c r="N87" s="224">
        <v>119.95124</v>
      </c>
      <c r="O87" s="224">
        <v>111.21755</v>
      </c>
      <c r="P87" s="224">
        <v>108.76519999999999</v>
      </c>
      <c r="Q87" s="224">
        <v>120.75078999999999</v>
      </c>
      <c r="R87" s="224">
        <v>125.62795</v>
      </c>
      <c r="S87" s="554">
        <f>100</f>
        <v>100</v>
      </c>
      <c r="T87" s="72">
        <f t="shared" si="23"/>
        <v>52.62240314746191</v>
      </c>
      <c r="U87" s="72">
        <f t="shared" si="23"/>
        <v>99.356910651490935</v>
      </c>
      <c r="V87" s="72">
        <f t="shared" si="23"/>
        <v>104.90507207763446</v>
      </c>
      <c r="W87" s="72">
        <f t="shared" si="23"/>
        <v>108.43287527823728</v>
      </c>
      <c r="X87" s="72">
        <f t="shared" si="23"/>
        <v>108.39812151684002</v>
      </c>
      <c r="Y87" s="72">
        <f t="shared" si="23"/>
        <v>121.53285886414317</v>
      </c>
      <c r="Z87" s="72">
        <f t="shared" si="23"/>
        <v>126.57305501218498</v>
      </c>
      <c r="AA87" s="72">
        <f t="shared" si="23"/>
        <v>172.05160015205442</v>
      </c>
      <c r="AB87" s="72">
        <f t="shared" si="6"/>
        <v>176.78621228348698</v>
      </c>
      <c r="AC87" s="72">
        <f t="shared" si="6"/>
        <v>183.75090467087827</v>
      </c>
      <c r="AD87" s="72">
        <f t="shared" si="6"/>
        <v>170.37193969631861</v>
      </c>
      <c r="AE87" s="72">
        <f t="shared" si="36"/>
        <v>166.61523379590747</v>
      </c>
      <c r="AF87" s="72">
        <f t="shared" si="37"/>
        <v>184.97571931914368</v>
      </c>
      <c r="AG87" s="73">
        <f t="shared" si="37"/>
        <v>192.44694314496343</v>
      </c>
      <c r="AH87" s="555">
        <v>4</v>
      </c>
      <c r="AI87" s="232">
        <v>4</v>
      </c>
      <c r="AJ87" s="232">
        <v>4</v>
      </c>
      <c r="AK87" s="232">
        <v>4</v>
      </c>
      <c r="AL87" s="232">
        <v>4</v>
      </c>
      <c r="AM87" s="232">
        <v>4</v>
      </c>
      <c r="AN87" s="232">
        <v>4</v>
      </c>
      <c r="AO87" s="232">
        <v>4</v>
      </c>
      <c r="AP87" s="232">
        <v>4</v>
      </c>
      <c r="AQ87" s="232">
        <v>4</v>
      </c>
      <c r="AR87" s="232">
        <v>4</v>
      </c>
      <c r="AS87" s="232">
        <v>4</v>
      </c>
      <c r="AT87" s="232">
        <v>4</v>
      </c>
      <c r="AU87" s="232">
        <v>6</v>
      </c>
      <c r="AV87" s="234">
        <v>7</v>
      </c>
    </row>
    <row r="88" spans="2:48" ht="14.5" x14ac:dyDescent="0.35">
      <c r="B88" s="738"/>
      <c r="C88" s="1" t="s">
        <v>197</v>
      </c>
      <c r="D88" s="224">
        <v>70.398479780000002</v>
      </c>
      <c r="E88" s="224">
        <v>35.671777710000001</v>
      </c>
      <c r="F88" s="224">
        <v>69.603294869999999</v>
      </c>
      <c r="G88" s="224">
        <v>73.517638040000008</v>
      </c>
      <c r="H88" s="224">
        <v>76.033626959999992</v>
      </c>
      <c r="I88" s="224">
        <v>76.003739330000002</v>
      </c>
      <c r="J88" s="224">
        <v>84.526796860000005</v>
      </c>
      <c r="K88" s="224">
        <v>87.131617090000006</v>
      </c>
      <c r="L88" s="224">
        <v>117.37354827</v>
      </c>
      <c r="M88" s="224">
        <v>119.47629896000001</v>
      </c>
      <c r="N88" s="224">
        <v>123.38460514000001</v>
      </c>
      <c r="O88" s="224">
        <v>114.40673873</v>
      </c>
      <c r="P88" s="224">
        <v>111.66833099999999</v>
      </c>
      <c r="Q88" s="224">
        <v>123.8362647</v>
      </c>
      <c r="R88" s="224">
        <v>128.80130059999999</v>
      </c>
      <c r="S88" s="554">
        <f>100</f>
        <v>100</v>
      </c>
      <c r="T88" s="72">
        <f t="shared" si="23"/>
        <v>50.67123298894623</v>
      </c>
      <c r="U88" s="72">
        <f t="shared" si="23"/>
        <v>98.870451588606727</v>
      </c>
      <c r="V88" s="72">
        <f t="shared" si="23"/>
        <v>104.43071820548909</v>
      </c>
      <c r="W88" s="72">
        <f t="shared" si="23"/>
        <v>108.0046432786762</v>
      </c>
      <c r="X88" s="72">
        <f t="shared" si="23"/>
        <v>107.96218834201649</v>
      </c>
      <c r="Y88" s="72">
        <f t="shared" si="23"/>
        <v>120.06906558799558</v>
      </c>
      <c r="Z88" s="72">
        <f t="shared" si="23"/>
        <v>123.76917422406305</v>
      </c>
      <c r="AA88" s="72">
        <f t="shared" si="23"/>
        <v>166.72739047320374</v>
      </c>
      <c r="AB88" s="72">
        <f t="shared" si="6"/>
        <v>169.71431674855975</v>
      </c>
      <c r="AC88" s="72">
        <f t="shared" si="6"/>
        <v>175.26600791037706</v>
      </c>
      <c r="AD88" s="72">
        <f t="shared" si="6"/>
        <v>162.51308137267847</v>
      </c>
      <c r="AE88" s="72">
        <f t="shared" si="36"/>
        <v>158.62321366735625</v>
      </c>
      <c r="AF88" s="72">
        <f t="shared" si="37"/>
        <v>175.90758363958523</v>
      </c>
      <c r="AG88" s="73">
        <f t="shared" si="37"/>
        <v>182.96034374962747</v>
      </c>
      <c r="AH88" s="555">
        <v>4</v>
      </c>
      <c r="AI88" s="232">
        <v>4</v>
      </c>
      <c r="AJ88" s="232">
        <v>4</v>
      </c>
      <c r="AK88" s="232">
        <v>4</v>
      </c>
      <c r="AL88" s="232">
        <v>4</v>
      </c>
      <c r="AM88" s="232">
        <v>4</v>
      </c>
      <c r="AN88" s="232">
        <v>4</v>
      </c>
      <c r="AO88" s="232">
        <v>4</v>
      </c>
      <c r="AP88" s="232">
        <v>4</v>
      </c>
      <c r="AQ88" s="232">
        <v>4</v>
      </c>
      <c r="AR88" s="232">
        <v>4</v>
      </c>
      <c r="AS88" s="232">
        <v>4</v>
      </c>
      <c r="AT88" s="232">
        <v>4</v>
      </c>
      <c r="AU88" s="232">
        <v>6</v>
      </c>
      <c r="AV88" s="234">
        <v>7</v>
      </c>
    </row>
    <row r="89" spans="2:48" ht="14.5" x14ac:dyDescent="0.35">
      <c r="B89" s="739"/>
      <c r="C89" s="8" t="s">
        <v>198</v>
      </c>
      <c r="D89" s="177">
        <v>5.1192147800000001</v>
      </c>
      <c r="E89" s="177">
        <v>1.3202597100000002</v>
      </c>
      <c r="F89" s="177">
        <v>4.7438338700000005</v>
      </c>
      <c r="G89" s="177">
        <v>5.0363780399999998</v>
      </c>
      <c r="H89" s="177">
        <v>5.2494429600000005</v>
      </c>
      <c r="I89" s="177">
        <v>5.2422423299999998</v>
      </c>
      <c r="J89" s="177">
        <v>5.1910398600000001</v>
      </c>
      <c r="K89" s="177">
        <v>4.5056570900000006</v>
      </c>
      <c r="L89" s="177">
        <v>5.0595282700000004</v>
      </c>
      <c r="M89" s="177">
        <v>4.0715589599999999</v>
      </c>
      <c r="N89" s="177">
        <v>3.4333651399999998</v>
      </c>
      <c r="O89" s="177">
        <v>3.1891887300000001</v>
      </c>
      <c r="P89" s="177">
        <v>2.9031310000000001</v>
      </c>
      <c r="Q89" s="177">
        <v>3.0854746999999998</v>
      </c>
      <c r="R89" s="177">
        <v>3.1733506</v>
      </c>
      <c r="S89" s="554">
        <f>100</f>
        <v>100</v>
      </c>
      <c r="T89" s="72">
        <f t="shared" si="23"/>
        <v>25.790277742556452</v>
      </c>
      <c r="U89" s="72">
        <f t="shared" si="23"/>
        <v>92.667217021904293</v>
      </c>
      <c r="V89" s="72">
        <f t="shared" si="23"/>
        <v>98.381846756584011</v>
      </c>
      <c r="W89" s="72">
        <f t="shared" si="23"/>
        <v>102.54390928289983</v>
      </c>
      <c r="X89" s="72">
        <f t="shared" si="23"/>
        <v>102.40325040630547</v>
      </c>
      <c r="Y89" s="72">
        <f t="shared" si="23"/>
        <v>101.4030487699131</v>
      </c>
      <c r="Z89" s="72">
        <f t="shared" si="23"/>
        <v>88.014613248948322</v>
      </c>
      <c r="AA89" s="72">
        <f t="shared" ref="AA89:AD152" si="38">L89*100/$D89</f>
        <v>98.834069040564856</v>
      </c>
      <c r="AB89" s="72">
        <f t="shared" si="38"/>
        <v>79.534833660563848</v>
      </c>
      <c r="AC89" s="72">
        <f t="shared" si="38"/>
        <v>67.068198689643566</v>
      </c>
      <c r="AD89" s="72">
        <f t="shared" si="38"/>
        <v>62.298396669342324</v>
      </c>
      <c r="AE89" s="72">
        <f t="shared" ref="AE89:AG89" si="39">P89*100/$D89</f>
        <v>56.710474648223297</v>
      </c>
      <c r="AF89" s="72">
        <f t="shared" si="39"/>
        <v>60.27242131067608</v>
      </c>
      <c r="AG89" s="73">
        <f t="shared" si="39"/>
        <v>61.98901074433919</v>
      </c>
      <c r="AH89" s="235"/>
      <c r="AI89" s="236"/>
      <c r="AJ89" s="236"/>
      <c r="AK89" s="236"/>
      <c r="AL89" s="236"/>
      <c r="AM89" s="236"/>
      <c r="AN89" s="236"/>
      <c r="AO89" s="236"/>
      <c r="AP89" s="236"/>
      <c r="AQ89" s="236"/>
      <c r="AR89" s="236"/>
      <c r="AS89" s="236"/>
      <c r="AT89" s="236"/>
      <c r="AU89" s="236"/>
      <c r="AV89" s="237"/>
    </row>
    <row r="90" spans="2:48" ht="16.5" customHeight="1" x14ac:dyDescent="0.35">
      <c r="B90" s="738" t="s">
        <v>129</v>
      </c>
      <c r="C90" s="1" t="s">
        <v>193</v>
      </c>
      <c r="D90" s="223">
        <v>9.5</v>
      </c>
      <c r="E90" s="223">
        <v>7.5</v>
      </c>
      <c r="F90" s="223">
        <v>8.3000000000000007</v>
      </c>
      <c r="G90" s="223">
        <v>7.6</v>
      </c>
      <c r="H90" s="223">
        <v>6.8</v>
      </c>
      <c r="I90" s="223">
        <v>7</v>
      </c>
      <c r="J90" s="223">
        <v>9.6999999999999993</v>
      </c>
      <c r="K90" s="223">
        <v>8.1999999999999993</v>
      </c>
      <c r="L90" s="223">
        <v>8.9</v>
      </c>
      <c r="M90" s="223">
        <v>6.9</v>
      </c>
      <c r="N90" s="223">
        <v>6.2</v>
      </c>
      <c r="O90" s="223">
        <v>6.2</v>
      </c>
      <c r="P90" s="224">
        <v>5.7817955999999997</v>
      </c>
      <c r="Q90" s="224">
        <v>6.4822192000000003</v>
      </c>
      <c r="R90" s="224">
        <v>6.7345823999999999</v>
      </c>
      <c r="S90" s="554">
        <f>100</f>
        <v>100</v>
      </c>
      <c r="T90" s="72">
        <f t="shared" ref="T90:Z126" si="40">E90*100/$D90</f>
        <v>78.94736842105263</v>
      </c>
      <c r="U90" s="72">
        <f t="shared" si="40"/>
        <v>87.368421052631589</v>
      </c>
      <c r="V90" s="72">
        <f t="shared" si="40"/>
        <v>80</v>
      </c>
      <c r="W90" s="72">
        <f t="shared" si="40"/>
        <v>71.578947368421055</v>
      </c>
      <c r="X90" s="72">
        <f t="shared" si="40"/>
        <v>73.684210526315795</v>
      </c>
      <c r="Y90" s="72">
        <f t="shared" si="40"/>
        <v>102.10526315789473</v>
      </c>
      <c r="Z90" s="72">
        <f t="shared" si="40"/>
        <v>86.315789473684205</v>
      </c>
      <c r="AA90" s="72">
        <f t="shared" si="38"/>
        <v>93.684210526315795</v>
      </c>
      <c r="AB90" s="72">
        <f t="shared" si="38"/>
        <v>72.631578947368425</v>
      </c>
      <c r="AC90" s="72">
        <f t="shared" si="38"/>
        <v>65.263157894736835</v>
      </c>
      <c r="AD90" s="72">
        <f t="shared" si="38"/>
        <v>65.263157894736835</v>
      </c>
      <c r="AE90" s="72">
        <f t="shared" ref="AE90:AG90" si="41">P90*100/$D90</f>
        <v>60.861006315789467</v>
      </c>
      <c r="AF90" s="72">
        <f t="shared" si="41"/>
        <v>68.233886315789476</v>
      </c>
      <c r="AG90" s="73">
        <f t="shared" si="41"/>
        <v>70.89034105263157</v>
      </c>
      <c r="AH90" s="555">
        <v>1</v>
      </c>
      <c r="AI90" s="232">
        <v>1</v>
      </c>
      <c r="AJ90" s="232">
        <v>1</v>
      </c>
      <c r="AK90" s="232">
        <v>1</v>
      </c>
      <c r="AL90" s="232">
        <v>1</v>
      </c>
      <c r="AM90" s="232">
        <v>1</v>
      </c>
      <c r="AN90" s="232">
        <v>1</v>
      </c>
      <c r="AO90" s="232">
        <v>1</v>
      </c>
      <c r="AP90" s="232">
        <v>1</v>
      </c>
      <c r="AQ90" s="232">
        <v>1</v>
      </c>
      <c r="AR90" s="232">
        <v>1</v>
      </c>
      <c r="AS90" s="232">
        <v>1</v>
      </c>
      <c r="AT90" s="232">
        <v>4</v>
      </c>
      <c r="AU90" s="232">
        <v>6</v>
      </c>
      <c r="AV90" s="234">
        <v>7</v>
      </c>
    </row>
    <row r="91" spans="2:48" ht="14.5" x14ac:dyDescent="0.35">
      <c r="B91" s="738"/>
      <c r="C91" s="1" t="s">
        <v>194</v>
      </c>
      <c r="D91" s="224">
        <v>22.832871000000001</v>
      </c>
      <c r="E91" s="223">
        <v>16.5</v>
      </c>
      <c r="F91" s="223">
        <v>17.3</v>
      </c>
      <c r="G91" s="223">
        <v>17.399999999999999</v>
      </c>
      <c r="H91" s="223">
        <v>15.2</v>
      </c>
      <c r="I91" s="223">
        <v>12.8</v>
      </c>
      <c r="J91" s="223">
        <v>15.9</v>
      </c>
      <c r="K91" s="223">
        <v>11.5</v>
      </c>
      <c r="L91" s="223">
        <v>15.8</v>
      </c>
      <c r="M91" s="223">
        <v>12.5</v>
      </c>
      <c r="N91" s="223">
        <v>11.1</v>
      </c>
      <c r="O91" s="223">
        <v>10</v>
      </c>
      <c r="P91" s="224">
        <v>8.8389781999999997</v>
      </c>
      <c r="Q91" s="224">
        <v>9.3941479000000001</v>
      </c>
      <c r="R91" s="224">
        <v>9.6616973999999995</v>
      </c>
      <c r="S91" s="554">
        <f>100</f>
        <v>100</v>
      </c>
      <c r="T91" s="72">
        <f t="shared" si="40"/>
        <v>72.26423694155676</v>
      </c>
      <c r="U91" s="72">
        <f t="shared" si="40"/>
        <v>75.76795752054133</v>
      </c>
      <c r="V91" s="72">
        <f t="shared" si="40"/>
        <v>76.205922592914391</v>
      </c>
      <c r="W91" s="72">
        <f t="shared" si="40"/>
        <v>66.57069100070683</v>
      </c>
      <c r="X91" s="72">
        <f t="shared" si="40"/>
        <v>56.05952926375312</v>
      </c>
      <c r="Y91" s="72">
        <f t="shared" si="40"/>
        <v>69.636446507318325</v>
      </c>
      <c r="Z91" s="72">
        <f t="shared" si="40"/>
        <v>50.36598332290319</v>
      </c>
      <c r="AA91" s="72">
        <f t="shared" si="38"/>
        <v>69.198481434945251</v>
      </c>
      <c r="AB91" s="72">
        <f t="shared" si="38"/>
        <v>54.745634046633903</v>
      </c>
      <c r="AC91" s="72">
        <f t="shared" si="38"/>
        <v>48.614123033410905</v>
      </c>
      <c r="AD91" s="72">
        <f t="shared" si="38"/>
        <v>43.796507237307125</v>
      </c>
      <c r="AE91" s="72">
        <f t="shared" ref="AE91:AG91" si="42">P91*100/$D91</f>
        <v>38.711637270669989</v>
      </c>
      <c r="AF91" s="72">
        <f t="shared" si="42"/>
        <v>41.143086649068351</v>
      </c>
      <c r="AG91" s="73">
        <f t="shared" si="42"/>
        <v>42.314860010377139</v>
      </c>
      <c r="AH91" s="555">
        <v>4</v>
      </c>
      <c r="AI91" s="232">
        <v>1</v>
      </c>
      <c r="AJ91" s="232">
        <v>1</v>
      </c>
      <c r="AK91" s="232">
        <v>1</v>
      </c>
      <c r="AL91" s="232">
        <v>1</v>
      </c>
      <c r="AM91" s="232">
        <v>1</v>
      </c>
      <c r="AN91" s="232">
        <v>1</v>
      </c>
      <c r="AO91" s="232">
        <v>1</v>
      </c>
      <c r="AP91" s="232">
        <v>1</v>
      </c>
      <c r="AQ91" s="232">
        <v>1</v>
      </c>
      <c r="AR91" s="232">
        <v>1</v>
      </c>
      <c r="AS91" s="232">
        <v>1</v>
      </c>
      <c r="AT91" s="232">
        <v>4</v>
      </c>
      <c r="AU91" s="232">
        <v>6</v>
      </c>
      <c r="AV91" s="234">
        <v>7</v>
      </c>
    </row>
    <row r="92" spans="2:48" ht="14.5" x14ac:dyDescent="0.35">
      <c r="B92" s="738"/>
      <c r="C92" s="1" t="s">
        <v>195</v>
      </c>
      <c r="D92" s="224">
        <v>42.967128000000002</v>
      </c>
      <c r="E92" s="223">
        <v>38.9</v>
      </c>
      <c r="F92" s="223">
        <v>38.200000000000003</v>
      </c>
      <c r="G92" s="223">
        <v>42.9</v>
      </c>
      <c r="H92" s="223">
        <v>39.299999999999997</v>
      </c>
      <c r="I92" s="223">
        <v>22</v>
      </c>
      <c r="J92" s="223">
        <v>18.899999999999999</v>
      </c>
      <c r="K92" s="223">
        <v>20.9</v>
      </c>
      <c r="L92" s="223">
        <v>15.1</v>
      </c>
      <c r="M92" s="223">
        <v>18.899999999999999</v>
      </c>
      <c r="N92" s="223">
        <v>18.5</v>
      </c>
      <c r="O92" s="223">
        <v>16.899999999999999</v>
      </c>
      <c r="P92" s="224">
        <v>16.015053999999999</v>
      </c>
      <c r="Q92" s="224">
        <v>17.337147000000002</v>
      </c>
      <c r="R92" s="224">
        <v>17.8979</v>
      </c>
      <c r="S92" s="554">
        <f>100</f>
        <v>100</v>
      </c>
      <c r="T92" s="72">
        <f t="shared" si="40"/>
        <v>90.534326613591674</v>
      </c>
      <c r="U92" s="72">
        <f t="shared" si="40"/>
        <v>88.90517420666329</v>
      </c>
      <c r="V92" s="72">
        <f t="shared" si="40"/>
        <v>99.84376893889673</v>
      </c>
      <c r="W92" s="72">
        <f t="shared" si="40"/>
        <v>91.465270846122166</v>
      </c>
      <c r="X92" s="72">
        <f t="shared" si="40"/>
        <v>51.20193278917781</v>
      </c>
      <c r="Y92" s="72">
        <f t="shared" si="40"/>
        <v>43.987114987066384</v>
      </c>
      <c r="Z92" s="72">
        <f t="shared" si="40"/>
        <v>48.64183614971892</v>
      </c>
      <c r="AA92" s="72">
        <f t="shared" si="38"/>
        <v>35.143144778026588</v>
      </c>
      <c r="AB92" s="72">
        <f t="shared" si="38"/>
        <v>43.987114987066384</v>
      </c>
      <c r="AC92" s="72">
        <f t="shared" si="38"/>
        <v>43.056170754535884</v>
      </c>
      <c r="AD92" s="72">
        <f t="shared" si="38"/>
        <v>39.332393824413856</v>
      </c>
      <c r="AE92" s="72">
        <f t="shared" ref="AE92:AG92" si="43">P92*100/$D92</f>
        <v>37.272805387411509</v>
      </c>
      <c r="AF92" s="72">
        <f t="shared" si="43"/>
        <v>40.349792520458898</v>
      </c>
      <c r="AG92" s="73">
        <f t="shared" si="43"/>
        <v>41.654866948519341</v>
      </c>
      <c r="AH92" s="555">
        <v>4</v>
      </c>
      <c r="AI92" s="232">
        <v>1</v>
      </c>
      <c r="AJ92" s="232">
        <v>1</v>
      </c>
      <c r="AK92" s="232">
        <v>1</v>
      </c>
      <c r="AL92" s="232">
        <v>1</v>
      </c>
      <c r="AM92" s="232">
        <v>1</v>
      </c>
      <c r="AN92" s="232">
        <v>1</v>
      </c>
      <c r="AO92" s="232">
        <v>1</v>
      </c>
      <c r="AP92" s="232">
        <v>1</v>
      </c>
      <c r="AQ92" s="232">
        <v>1</v>
      </c>
      <c r="AR92" s="232">
        <v>1</v>
      </c>
      <c r="AS92" s="232">
        <v>1</v>
      </c>
      <c r="AT92" s="232">
        <v>4</v>
      </c>
      <c r="AU92" s="232">
        <v>6</v>
      </c>
      <c r="AV92" s="234">
        <v>7</v>
      </c>
    </row>
    <row r="93" spans="2:48" ht="14.5" x14ac:dyDescent="0.35">
      <c r="B93" s="738"/>
      <c r="C93" s="1" t="s">
        <v>196</v>
      </c>
      <c r="D93" s="224">
        <v>0</v>
      </c>
      <c r="E93" s="223">
        <v>0</v>
      </c>
      <c r="F93" s="223">
        <v>0</v>
      </c>
      <c r="G93" s="223">
        <v>0</v>
      </c>
      <c r="H93" s="223">
        <v>0</v>
      </c>
      <c r="I93" s="223">
        <v>0</v>
      </c>
      <c r="J93" s="223">
        <v>0</v>
      </c>
      <c r="K93" s="223">
        <v>0</v>
      </c>
      <c r="L93" s="223">
        <v>0</v>
      </c>
      <c r="M93" s="223">
        <v>0</v>
      </c>
      <c r="N93" s="223">
        <v>0</v>
      </c>
      <c r="O93" s="223">
        <v>0</v>
      </c>
      <c r="P93" s="224">
        <v>0</v>
      </c>
      <c r="Q93" s="224">
        <v>0</v>
      </c>
      <c r="R93" s="224">
        <v>0</v>
      </c>
      <c r="S93" s="554">
        <f>100</f>
        <v>100</v>
      </c>
      <c r="T93" s="72" t="e">
        <f t="shared" si="40"/>
        <v>#DIV/0!</v>
      </c>
      <c r="U93" s="72" t="e">
        <f t="shared" si="40"/>
        <v>#DIV/0!</v>
      </c>
      <c r="V93" s="72" t="e">
        <f t="shared" si="40"/>
        <v>#DIV/0!</v>
      </c>
      <c r="W93" s="72" t="e">
        <f t="shared" si="40"/>
        <v>#DIV/0!</v>
      </c>
      <c r="X93" s="72" t="e">
        <f t="shared" si="40"/>
        <v>#DIV/0!</v>
      </c>
      <c r="Y93" s="72" t="e">
        <f t="shared" si="40"/>
        <v>#DIV/0!</v>
      </c>
      <c r="Z93" s="72" t="e">
        <f t="shared" si="40"/>
        <v>#DIV/0!</v>
      </c>
      <c r="AA93" s="72" t="e">
        <f t="shared" si="38"/>
        <v>#DIV/0!</v>
      </c>
      <c r="AB93" s="72" t="e">
        <f t="shared" si="38"/>
        <v>#DIV/0!</v>
      </c>
      <c r="AC93" s="72" t="e">
        <f t="shared" si="38"/>
        <v>#DIV/0!</v>
      </c>
      <c r="AD93" s="72" t="e">
        <f t="shared" si="38"/>
        <v>#DIV/0!</v>
      </c>
      <c r="AE93" s="72" t="e">
        <f t="shared" ref="AE93:AG93" si="44">P93*100/$D93</f>
        <v>#DIV/0!</v>
      </c>
      <c r="AF93" s="72" t="e">
        <f t="shared" si="44"/>
        <v>#DIV/0!</v>
      </c>
      <c r="AG93" s="73" t="e">
        <f t="shared" si="44"/>
        <v>#DIV/0!</v>
      </c>
      <c r="AH93" s="555">
        <v>4</v>
      </c>
      <c r="AI93" s="232">
        <v>1</v>
      </c>
      <c r="AJ93" s="232">
        <v>1</v>
      </c>
      <c r="AK93" s="232">
        <v>1</v>
      </c>
      <c r="AL93" s="232">
        <v>1</v>
      </c>
      <c r="AM93" s="232">
        <v>1</v>
      </c>
      <c r="AN93" s="232">
        <v>1</v>
      </c>
      <c r="AO93" s="232">
        <v>1</v>
      </c>
      <c r="AP93" s="232">
        <v>1</v>
      </c>
      <c r="AQ93" s="232">
        <v>1</v>
      </c>
      <c r="AR93" s="232">
        <v>1</v>
      </c>
      <c r="AS93" s="232">
        <v>1</v>
      </c>
      <c r="AT93" s="232">
        <v>4</v>
      </c>
      <c r="AU93" s="232">
        <v>6</v>
      </c>
      <c r="AV93" s="234">
        <v>7</v>
      </c>
    </row>
    <row r="94" spans="2:48" ht="14.5" x14ac:dyDescent="0.35">
      <c r="B94" s="738"/>
      <c r="C94" s="1" t="s">
        <v>197</v>
      </c>
      <c r="D94" s="223">
        <v>75.299999</v>
      </c>
      <c r="E94" s="223">
        <v>62.9</v>
      </c>
      <c r="F94" s="223">
        <v>63.800000000000004</v>
      </c>
      <c r="G94" s="223">
        <v>67.900000000000006</v>
      </c>
      <c r="H94" s="223">
        <v>61.3</v>
      </c>
      <c r="I94" s="223">
        <v>41.8</v>
      </c>
      <c r="J94" s="223">
        <v>44.5</v>
      </c>
      <c r="K94" s="223">
        <v>40.599999999999994</v>
      </c>
      <c r="L94" s="223">
        <v>39.800000000000004</v>
      </c>
      <c r="M94" s="223">
        <v>38.299999999999997</v>
      </c>
      <c r="N94" s="223">
        <v>35.799999999999997</v>
      </c>
      <c r="O94" s="223">
        <v>33.099999999999994</v>
      </c>
      <c r="P94" s="224">
        <v>30.635827799999998</v>
      </c>
      <c r="Q94" s="224">
        <v>33.213514099999998</v>
      </c>
      <c r="R94" s="224">
        <v>34.294179799999995</v>
      </c>
      <c r="S94" s="554">
        <f>100</f>
        <v>100</v>
      </c>
      <c r="T94" s="72">
        <f t="shared" si="40"/>
        <v>83.532537629914174</v>
      </c>
      <c r="U94" s="72">
        <f t="shared" si="40"/>
        <v>84.727756769292924</v>
      </c>
      <c r="V94" s="72">
        <f t="shared" si="40"/>
        <v>90.172643959796076</v>
      </c>
      <c r="W94" s="72">
        <f t="shared" si="40"/>
        <v>81.40770360435198</v>
      </c>
      <c r="X94" s="72">
        <f t="shared" si="40"/>
        <v>55.5112889178126</v>
      </c>
      <c r="Y94" s="72">
        <f t="shared" si="40"/>
        <v>59.096946335948822</v>
      </c>
      <c r="Z94" s="72">
        <f t="shared" si="40"/>
        <v>53.91766339864094</v>
      </c>
      <c r="AA94" s="72">
        <f t="shared" si="38"/>
        <v>52.85524638585985</v>
      </c>
      <c r="AB94" s="72">
        <f t="shared" si="38"/>
        <v>50.863214486895274</v>
      </c>
      <c r="AC94" s="72">
        <f t="shared" si="38"/>
        <v>47.543161321954329</v>
      </c>
      <c r="AD94" s="72">
        <f t="shared" si="38"/>
        <v>43.957503903818107</v>
      </c>
      <c r="AE94" s="72">
        <f t="shared" ref="AE94:AG94" si="45">P94*100/$D94</f>
        <v>40.68503081919031</v>
      </c>
      <c r="AF94" s="72">
        <f t="shared" si="45"/>
        <v>44.108253042606279</v>
      </c>
      <c r="AG94" s="73">
        <f t="shared" si="45"/>
        <v>45.543400073617519</v>
      </c>
      <c r="AH94" s="555">
        <v>1</v>
      </c>
      <c r="AI94" s="232">
        <v>1</v>
      </c>
      <c r="AJ94" s="232">
        <v>1</v>
      </c>
      <c r="AK94" s="232">
        <v>1</v>
      </c>
      <c r="AL94" s="232">
        <v>1</v>
      </c>
      <c r="AM94" s="232">
        <v>1</v>
      </c>
      <c r="AN94" s="232">
        <v>1</v>
      </c>
      <c r="AO94" s="232">
        <v>1</v>
      </c>
      <c r="AP94" s="232">
        <v>1</v>
      </c>
      <c r="AQ94" s="232">
        <v>1</v>
      </c>
      <c r="AR94" s="232">
        <v>1</v>
      </c>
      <c r="AS94" s="232">
        <v>1</v>
      </c>
      <c r="AT94" s="232">
        <v>4</v>
      </c>
      <c r="AU94" s="232">
        <v>6</v>
      </c>
      <c r="AV94" s="234">
        <v>7</v>
      </c>
    </row>
    <row r="95" spans="2:48" ht="14.5" x14ac:dyDescent="0.35">
      <c r="B95" s="739"/>
      <c r="C95" s="8" t="s">
        <v>198</v>
      </c>
      <c r="D95" s="177">
        <v>75.299999</v>
      </c>
      <c r="E95" s="177">
        <v>62.9</v>
      </c>
      <c r="F95" s="177">
        <v>63.800000000000004</v>
      </c>
      <c r="G95" s="177">
        <v>67.900000000000006</v>
      </c>
      <c r="H95" s="177">
        <v>61.3</v>
      </c>
      <c r="I95" s="177">
        <v>41.8</v>
      </c>
      <c r="J95" s="177">
        <v>44.5</v>
      </c>
      <c r="K95" s="177">
        <v>40.599999999999994</v>
      </c>
      <c r="L95" s="177">
        <v>39.800000000000004</v>
      </c>
      <c r="M95" s="177">
        <v>38.299999999999997</v>
      </c>
      <c r="N95" s="177">
        <v>35.799999999999997</v>
      </c>
      <c r="O95" s="177">
        <v>33.099999999999994</v>
      </c>
      <c r="P95" s="177">
        <v>30.635827799999998</v>
      </c>
      <c r="Q95" s="177">
        <v>33.213514099999998</v>
      </c>
      <c r="R95" s="177">
        <v>34.294179799999995</v>
      </c>
      <c r="S95" s="554">
        <f>100</f>
        <v>100</v>
      </c>
      <c r="T95" s="72">
        <f t="shared" si="40"/>
        <v>83.532537629914174</v>
      </c>
      <c r="U95" s="72">
        <f t="shared" si="40"/>
        <v>84.727756769292924</v>
      </c>
      <c r="V95" s="72">
        <f t="shared" si="40"/>
        <v>90.172643959796076</v>
      </c>
      <c r="W95" s="72">
        <f t="shared" si="40"/>
        <v>81.40770360435198</v>
      </c>
      <c r="X95" s="72">
        <f t="shared" si="40"/>
        <v>55.5112889178126</v>
      </c>
      <c r="Y95" s="72">
        <f t="shared" si="40"/>
        <v>59.096946335948822</v>
      </c>
      <c r="Z95" s="72">
        <f t="shared" si="40"/>
        <v>53.91766339864094</v>
      </c>
      <c r="AA95" s="72">
        <f t="shared" si="38"/>
        <v>52.85524638585985</v>
      </c>
      <c r="AB95" s="72">
        <f t="shared" si="38"/>
        <v>50.863214486895274</v>
      </c>
      <c r="AC95" s="72">
        <f t="shared" si="38"/>
        <v>47.543161321954329</v>
      </c>
      <c r="AD95" s="72">
        <f t="shared" si="38"/>
        <v>43.957503903818107</v>
      </c>
      <c r="AE95" s="72">
        <f t="shared" ref="AE95:AG95" si="46">P95*100/$D95</f>
        <v>40.68503081919031</v>
      </c>
      <c r="AF95" s="72">
        <f t="shared" si="46"/>
        <v>44.108253042606279</v>
      </c>
      <c r="AG95" s="73">
        <f t="shared" si="46"/>
        <v>45.543400073617519</v>
      </c>
      <c r="AH95" s="235"/>
      <c r="AI95" s="236"/>
      <c r="AJ95" s="236"/>
      <c r="AK95" s="236"/>
      <c r="AL95" s="236"/>
      <c r="AM95" s="236"/>
      <c r="AN95" s="236"/>
      <c r="AO95" s="236"/>
      <c r="AP95" s="236"/>
      <c r="AQ95" s="236"/>
      <c r="AR95" s="236"/>
      <c r="AS95" s="236"/>
      <c r="AT95" s="236"/>
      <c r="AU95" s="236"/>
      <c r="AV95" s="237"/>
    </row>
    <row r="96" spans="2:48" ht="16.5" customHeight="1" x14ac:dyDescent="0.35">
      <c r="B96" s="738" t="s">
        <v>115</v>
      </c>
      <c r="C96" s="7" t="s">
        <v>193</v>
      </c>
      <c r="D96" s="223">
        <v>0</v>
      </c>
      <c r="E96" s="223">
        <v>0</v>
      </c>
      <c r="F96" s="223">
        <v>0</v>
      </c>
      <c r="G96" s="223">
        <v>0</v>
      </c>
      <c r="H96" s="223">
        <v>0</v>
      </c>
      <c r="I96" s="223">
        <v>0</v>
      </c>
      <c r="J96" s="223">
        <v>0</v>
      </c>
      <c r="K96" s="223">
        <v>0</v>
      </c>
      <c r="L96" s="223">
        <v>0</v>
      </c>
      <c r="M96" s="223">
        <v>0</v>
      </c>
      <c r="N96" s="223">
        <v>0</v>
      </c>
      <c r="O96" s="223">
        <v>0</v>
      </c>
      <c r="P96" s="224">
        <v>0</v>
      </c>
      <c r="Q96" s="224">
        <v>0</v>
      </c>
      <c r="R96" s="224">
        <v>0</v>
      </c>
      <c r="S96" s="554">
        <f>100</f>
        <v>100</v>
      </c>
      <c r="T96" s="72" t="e">
        <f t="shared" si="40"/>
        <v>#DIV/0!</v>
      </c>
      <c r="U96" s="72" t="e">
        <f t="shared" si="40"/>
        <v>#DIV/0!</v>
      </c>
      <c r="V96" s="72" t="e">
        <f t="shared" si="40"/>
        <v>#DIV/0!</v>
      </c>
      <c r="W96" s="72" t="e">
        <f t="shared" si="40"/>
        <v>#DIV/0!</v>
      </c>
      <c r="X96" s="72" t="e">
        <f t="shared" si="40"/>
        <v>#DIV/0!</v>
      </c>
      <c r="Y96" s="72" t="e">
        <f t="shared" si="40"/>
        <v>#DIV/0!</v>
      </c>
      <c r="Z96" s="72" t="e">
        <f t="shared" si="40"/>
        <v>#DIV/0!</v>
      </c>
      <c r="AA96" s="72" t="e">
        <f t="shared" si="38"/>
        <v>#DIV/0!</v>
      </c>
      <c r="AB96" s="72" t="e">
        <f t="shared" si="38"/>
        <v>#DIV/0!</v>
      </c>
      <c r="AC96" s="72" t="e">
        <f t="shared" si="38"/>
        <v>#DIV/0!</v>
      </c>
      <c r="AD96" s="72" t="e">
        <f t="shared" si="38"/>
        <v>#DIV/0!</v>
      </c>
      <c r="AE96" s="72" t="e">
        <f t="shared" ref="AE96:AG96" si="47">P96*100/$D96</f>
        <v>#DIV/0!</v>
      </c>
      <c r="AF96" s="72" t="e">
        <f t="shared" si="47"/>
        <v>#DIV/0!</v>
      </c>
      <c r="AG96" s="73" t="e">
        <f t="shared" si="47"/>
        <v>#DIV/0!</v>
      </c>
      <c r="AH96" s="555">
        <v>1</v>
      </c>
      <c r="AI96" s="232">
        <v>1</v>
      </c>
      <c r="AJ96" s="232">
        <v>1</v>
      </c>
      <c r="AK96" s="232">
        <v>1</v>
      </c>
      <c r="AL96" s="232">
        <v>1</v>
      </c>
      <c r="AM96" s="232">
        <v>1</v>
      </c>
      <c r="AN96" s="232">
        <v>1</v>
      </c>
      <c r="AO96" s="232">
        <v>1</v>
      </c>
      <c r="AP96" s="232">
        <v>1</v>
      </c>
      <c r="AQ96" s="232">
        <v>1</v>
      </c>
      <c r="AR96" s="232">
        <v>1</v>
      </c>
      <c r="AS96" s="232">
        <v>1</v>
      </c>
      <c r="AT96" s="232">
        <v>4</v>
      </c>
      <c r="AU96" s="232">
        <v>6</v>
      </c>
      <c r="AV96" s="234">
        <v>7</v>
      </c>
    </row>
    <row r="97" spans="2:48" ht="14.5" x14ac:dyDescent="0.35">
      <c r="B97" s="738"/>
      <c r="C97" s="1" t="s">
        <v>194</v>
      </c>
      <c r="D97" s="223">
        <v>0</v>
      </c>
      <c r="E97" s="223">
        <v>0</v>
      </c>
      <c r="F97" s="223">
        <v>0</v>
      </c>
      <c r="G97" s="223">
        <v>0</v>
      </c>
      <c r="H97" s="223">
        <v>0</v>
      </c>
      <c r="I97" s="223">
        <v>0</v>
      </c>
      <c r="J97" s="223">
        <v>0</v>
      </c>
      <c r="K97" s="223">
        <v>0</v>
      </c>
      <c r="L97" s="223">
        <v>0</v>
      </c>
      <c r="M97" s="223">
        <v>0</v>
      </c>
      <c r="N97" s="223">
        <v>0</v>
      </c>
      <c r="O97" s="223">
        <v>0</v>
      </c>
      <c r="P97" s="224">
        <v>0</v>
      </c>
      <c r="Q97" s="224">
        <v>0</v>
      </c>
      <c r="R97" s="224">
        <v>0</v>
      </c>
      <c r="S97" s="554">
        <f>100</f>
        <v>100</v>
      </c>
      <c r="T97" s="72" t="e">
        <f t="shared" si="40"/>
        <v>#DIV/0!</v>
      </c>
      <c r="U97" s="72" t="e">
        <f t="shared" si="40"/>
        <v>#DIV/0!</v>
      </c>
      <c r="V97" s="72" t="e">
        <f t="shared" si="40"/>
        <v>#DIV/0!</v>
      </c>
      <c r="W97" s="72" t="e">
        <f t="shared" si="40"/>
        <v>#DIV/0!</v>
      </c>
      <c r="X97" s="72" t="e">
        <f t="shared" si="40"/>
        <v>#DIV/0!</v>
      </c>
      <c r="Y97" s="72" t="e">
        <f t="shared" si="40"/>
        <v>#DIV/0!</v>
      </c>
      <c r="Z97" s="72" t="e">
        <f t="shared" si="40"/>
        <v>#DIV/0!</v>
      </c>
      <c r="AA97" s="72" t="e">
        <f t="shared" si="38"/>
        <v>#DIV/0!</v>
      </c>
      <c r="AB97" s="72" t="e">
        <f t="shared" si="38"/>
        <v>#DIV/0!</v>
      </c>
      <c r="AC97" s="72" t="e">
        <f t="shared" si="38"/>
        <v>#DIV/0!</v>
      </c>
      <c r="AD97" s="72" t="e">
        <f t="shared" si="38"/>
        <v>#DIV/0!</v>
      </c>
      <c r="AE97" s="72" t="e">
        <f t="shared" ref="AE97:AG97" si="48">P97*100/$D97</f>
        <v>#DIV/0!</v>
      </c>
      <c r="AF97" s="72" t="e">
        <f t="shared" si="48"/>
        <v>#DIV/0!</v>
      </c>
      <c r="AG97" s="73" t="e">
        <f t="shared" si="48"/>
        <v>#DIV/0!</v>
      </c>
      <c r="AH97" s="555">
        <v>1</v>
      </c>
      <c r="AI97" s="232">
        <v>1</v>
      </c>
      <c r="AJ97" s="232">
        <v>1</v>
      </c>
      <c r="AK97" s="232">
        <v>1</v>
      </c>
      <c r="AL97" s="232">
        <v>1</v>
      </c>
      <c r="AM97" s="232">
        <v>1</v>
      </c>
      <c r="AN97" s="232">
        <v>1</v>
      </c>
      <c r="AO97" s="232">
        <v>1</v>
      </c>
      <c r="AP97" s="232">
        <v>1</v>
      </c>
      <c r="AQ97" s="232">
        <v>1</v>
      </c>
      <c r="AR97" s="232">
        <v>1</v>
      </c>
      <c r="AS97" s="232">
        <v>1</v>
      </c>
      <c r="AT97" s="232">
        <v>4</v>
      </c>
      <c r="AU97" s="232">
        <v>6</v>
      </c>
      <c r="AV97" s="234">
        <v>7</v>
      </c>
    </row>
    <row r="98" spans="2:48" ht="14.5" x14ac:dyDescent="0.35">
      <c r="B98" s="738"/>
      <c r="C98" s="1" t="s">
        <v>195</v>
      </c>
      <c r="D98" s="223">
        <v>0</v>
      </c>
      <c r="E98" s="223">
        <v>0</v>
      </c>
      <c r="F98" s="223">
        <v>0</v>
      </c>
      <c r="G98" s="223">
        <v>0</v>
      </c>
      <c r="H98" s="223">
        <v>0</v>
      </c>
      <c r="I98" s="223">
        <v>0</v>
      </c>
      <c r="J98" s="223">
        <v>0</v>
      </c>
      <c r="K98" s="223">
        <v>0</v>
      </c>
      <c r="L98" s="223">
        <v>0</v>
      </c>
      <c r="M98" s="223">
        <v>0</v>
      </c>
      <c r="N98" s="223">
        <v>0</v>
      </c>
      <c r="O98" s="223">
        <v>0</v>
      </c>
      <c r="P98" s="224">
        <v>0</v>
      </c>
      <c r="Q98" s="224">
        <v>0</v>
      </c>
      <c r="R98" s="224">
        <v>0</v>
      </c>
      <c r="S98" s="554">
        <f>100</f>
        <v>100</v>
      </c>
      <c r="T98" s="72" t="e">
        <f t="shared" si="40"/>
        <v>#DIV/0!</v>
      </c>
      <c r="U98" s="72" t="e">
        <f t="shared" si="40"/>
        <v>#DIV/0!</v>
      </c>
      <c r="V98" s="72" t="e">
        <f t="shared" si="40"/>
        <v>#DIV/0!</v>
      </c>
      <c r="W98" s="72" t="e">
        <f t="shared" si="40"/>
        <v>#DIV/0!</v>
      </c>
      <c r="X98" s="72" t="e">
        <f t="shared" si="40"/>
        <v>#DIV/0!</v>
      </c>
      <c r="Y98" s="72" t="e">
        <f t="shared" si="40"/>
        <v>#DIV/0!</v>
      </c>
      <c r="Z98" s="72" t="e">
        <f t="shared" si="40"/>
        <v>#DIV/0!</v>
      </c>
      <c r="AA98" s="72" t="e">
        <f t="shared" si="38"/>
        <v>#DIV/0!</v>
      </c>
      <c r="AB98" s="72" t="e">
        <f t="shared" si="38"/>
        <v>#DIV/0!</v>
      </c>
      <c r="AC98" s="72" t="e">
        <f t="shared" si="38"/>
        <v>#DIV/0!</v>
      </c>
      <c r="AD98" s="72" t="e">
        <f t="shared" si="38"/>
        <v>#DIV/0!</v>
      </c>
      <c r="AE98" s="72" t="e">
        <f t="shared" ref="AE98:AG98" si="49">P98*100/$D98</f>
        <v>#DIV/0!</v>
      </c>
      <c r="AF98" s="72" t="e">
        <f t="shared" si="49"/>
        <v>#DIV/0!</v>
      </c>
      <c r="AG98" s="73" t="e">
        <f t="shared" si="49"/>
        <v>#DIV/0!</v>
      </c>
      <c r="AH98" s="555">
        <v>1</v>
      </c>
      <c r="AI98" s="232">
        <v>1</v>
      </c>
      <c r="AJ98" s="232">
        <v>1</v>
      </c>
      <c r="AK98" s="232">
        <v>1</v>
      </c>
      <c r="AL98" s="232">
        <v>1</v>
      </c>
      <c r="AM98" s="232">
        <v>1</v>
      </c>
      <c r="AN98" s="232">
        <v>1</v>
      </c>
      <c r="AO98" s="232">
        <v>1</v>
      </c>
      <c r="AP98" s="232">
        <v>1</v>
      </c>
      <c r="AQ98" s="232">
        <v>1</v>
      </c>
      <c r="AR98" s="232">
        <v>1</v>
      </c>
      <c r="AS98" s="232">
        <v>1</v>
      </c>
      <c r="AT98" s="232">
        <v>4</v>
      </c>
      <c r="AU98" s="232">
        <v>6</v>
      </c>
      <c r="AV98" s="234">
        <v>7</v>
      </c>
    </row>
    <row r="99" spans="2:48" ht="14.5" x14ac:dyDescent="0.35">
      <c r="B99" s="738"/>
      <c r="C99" s="1" t="s">
        <v>196</v>
      </c>
      <c r="D99" s="223">
        <v>0</v>
      </c>
      <c r="E99" s="223">
        <v>0</v>
      </c>
      <c r="F99" s="223">
        <v>0</v>
      </c>
      <c r="G99" s="223">
        <v>0</v>
      </c>
      <c r="H99" s="223">
        <v>0</v>
      </c>
      <c r="I99" s="223">
        <v>0</v>
      </c>
      <c r="J99" s="223">
        <v>0</v>
      </c>
      <c r="K99" s="223">
        <v>0</v>
      </c>
      <c r="L99" s="223">
        <v>0</v>
      </c>
      <c r="M99" s="223">
        <v>0</v>
      </c>
      <c r="N99" s="223">
        <v>0</v>
      </c>
      <c r="O99" s="223">
        <v>0</v>
      </c>
      <c r="P99" s="224">
        <v>0</v>
      </c>
      <c r="Q99" s="224">
        <v>0</v>
      </c>
      <c r="R99" s="224">
        <v>0</v>
      </c>
      <c r="S99" s="554">
        <f>100</f>
        <v>100</v>
      </c>
      <c r="T99" s="72" t="e">
        <f t="shared" si="40"/>
        <v>#DIV/0!</v>
      </c>
      <c r="U99" s="72" t="e">
        <f t="shared" si="40"/>
        <v>#DIV/0!</v>
      </c>
      <c r="V99" s="72" t="e">
        <f t="shared" si="40"/>
        <v>#DIV/0!</v>
      </c>
      <c r="W99" s="72" t="e">
        <f t="shared" si="40"/>
        <v>#DIV/0!</v>
      </c>
      <c r="X99" s="72" t="e">
        <f t="shared" si="40"/>
        <v>#DIV/0!</v>
      </c>
      <c r="Y99" s="72" t="e">
        <f t="shared" si="40"/>
        <v>#DIV/0!</v>
      </c>
      <c r="Z99" s="72" t="e">
        <f t="shared" si="40"/>
        <v>#DIV/0!</v>
      </c>
      <c r="AA99" s="72" t="e">
        <f t="shared" si="38"/>
        <v>#DIV/0!</v>
      </c>
      <c r="AB99" s="72" t="e">
        <f t="shared" si="38"/>
        <v>#DIV/0!</v>
      </c>
      <c r="AC99" s="72" t="e">
        <f t="shared" si="38"/>
        <v>#DIV/0!</v>
      </c>
      <c r="AD99" s="72" t="e">
        <f t="shared" si="38"/>
        <v>#DIV/0!</v>
      </c>
      <c r="AE99" s="72" t="e">
        <f t="shared" ref="AE99:AG99" si="50">P99*100/$D99</f>
        <v>#DIV/0!</v>
      </c>
      <c r="AF99" s="72" t="e">
        <f t="shared" si="50"/>
        <v>#DIV/0!</v>
      </c>
      <c r="AG99" s="73" t="e">
        <f t="shared" si="50"/>
        <v>#DIV/0!</v>
      </c>
      <c r="AH99" s="555">
        <v>1</v>
      </c>
      <c r="AI99" s="232">
        <v>1</v>
      </c>
      <c r="AJ99" s="232">
        <v>1</v>
      </c>
      <c r="AK99" s="232">
        <v>1</v>
      </c>
      <c r="AL99" s="232">
        <v>1</v>
      </c>
      <c r="AM99" s="232">
        <v>1</v>
      </c>
      <c r="AN99" s="232">
        <v>1</v>
      </c>
      <c r="AO99" s="232">
        <v>1</v>
      </c>
      <c r="AP99" s="232">
        <v>1</v>
      </c>
      <c r="AQ99" s="232">
        <v>1</v>
      </c>
      <c r="AR99" s="232">
        <v>1</v>
      </c>
      <c r="AS99" s="232">
        <v>1</v>
      </c>
      <c r="AT99" s="232">
        <v>4</v>
      </c>
      <c r="AU99" s="232">
        <v>6</v>
      </c>
      <c r="AV99" s="234">
        <v>7</v>
      </c>
    </row>
    <row r="100" spans="2:48" ht="14.5" x14ac:dyDescent="0.35">
      <c r="B100" s="738"/>
      <c r="C100" s="1" t="s">
        <v>197</v>
      </c>
      <c r="D100" s="223">
        <v>0</v>
      </c>
      <c r="E100" s="223">
        <v>0</v>
      </c>
      <c r="F100" s="223">
        <v>0</v>
      </c>
      <c r="G100" s="223">
        <v>0</v>
      </c>
      <c r="H100" s="223">
        <v>0</v>
      </c>
      <c r="I100" s="223">
        <v>0</v>
      </c>
      <c r="J100" s="223">
        <v>0</v>
      </c>
      <c r="K100" s="223">
        <v>0</v>
      </c>
      <c r="L100" s="223">
        <v>0</v>
      </c>
      <c r="M100" s="223">
        <v>0</v>
      </c>
      <c r="N100" s="223">
        <v>0</v>
      </c>
      <c r="O100" s="223">
        <v>0</v>
      </c>
      <c r="P100" s="224">
        <v>0</v>
      </c>
      <c r="Q100" s="224">
        <v>0</v>
      </c>
      <c r="R100" s="224">
        <v>0</v>
      </c>
      <c r="S100" s="554">
        <f>100</f>
        <v>100</v>
      </c>
      <c r="T100" s="72" t="e">
        <f t="shared" si="40"/>
        <v>#DIV/0!</v>
      </c>
      <c r="U100" s="72" t="e">
        <f t="shared" si="40"/>
        <v>#DIV/0!</v>
      </c>
      <c r="V100" s="72" t="e">
        <f t="shared" si="40"/>
        <v>#DIV/0!</v>
      </c>
      <c r="W100" s="72" t="e">
        <f t="shared" si="40"/>
        <v>#DIV/0!</v>
      </c>
      <c r="X100" s="72" t="e">
        <f t="shared" si="40"/>
        <v>#DIV/0!</v>
      </c>
      <c r="Y100" s="72" t="e">
        <f t="shared" si="40"/>
        <v>#DIV/0!</v>
      </c>
      <c r="Z100" s="72" t="e">
        <f t="shared" si="40"/>
        <v>#DIV/0!</v>
      </c>
      <c r="AA100" s="72" t="e">
        <f t="shared" si="38"/>
        <v>#DIV/0!</v>
      </c>
      <c r="AB100" s="72" t="e">
        <f t="shared" si="38"/>
        <v>#DIV/0!</v>
      </c>
      <c r="AC100" s="72" t="e">
        <f t="shared" si="38"/>
        <v>#DIV/0!</v>
      </c>
      <c r="AD100" s="72" t="e">
        <f t="shared" si="38"/>
        <v>#DIV/0!</v>
      </c>
      <c r="AE100" s="72" t="e">
        <f t="shared" ref="AE100:AG100" si="51">P100*100/$D100</f>
        <v>#DIV/0!</v>
      </c>
      <c r="AF100" s="72" t="e">
        <f t="shared" si="51"/>
        <v>#DIV/0!</v>
      </c>
      <c r="AG100" s="73" t="e">
        <f t="shared" si="51"/>
        <v>#DIV/0!</v>
      </c>
      <c r="AH100" s="555">
        <v>1</v>
      </c>
      <c r="AI100" s="232">
        <v>1</v>
      </c>
      <c r="AJ100" s="232">
        <v>1</v>
      </c>
      <c r="AK100" s="232">
        <v>1</v>
      </c>
      <c r="AL100" s="232">
        <v>1</v>
      </c>
      <c r="AM100" s="232">
        <v>1</v>
      </c>
      <c r="AN100" s="232">
        <v>1</v>
      </c>
      <c r="AO100" s="232">
        <v>1</v>
      </c>
      <c r="AP100" s="232">
        <v>1</v>
      </c>
      <c r="AQ100" s="232">
        <v>1</v>
      </c>
      <c r="AR100" s="232">
        <v>1</v>
      </c>
      <c r="AS100" s="232">
        <v>1</v>
      </c>
      <c r="AT100" s="232">
        <v>4</v>
      </c>
      <c r="AU100" s="232">
        <v>6</v>
      </c>
      <c r="AV100" s="234">
        <v>7</v>
      </c>
    </row>
    <row r="101" spans="2:48" ht="14.5" x14ac:dyDescent="0.35">
      <c r="B101" s="739"/>
      <c r="C101" s="8" t="s">
        <v>198</v>
      </c>
      <c r="D101" s="177">
        <v>0</v>
      </c>
      <c r="E101" s="177">
        <v>0</v>
      </c>
      <c r="F101" s="177">
        <v>0</v>
      </c>
      <c r="G101" s="177">
        <v>0</v>
      </c>
      <c r="H101" s="177">
        <v>0</v>
      </c>
      <c r="I101" s="177">
        <v>0</v>
      </c>
      <c r="J101" s="177">
        <v>0</v>
      </c>
      <c r="K101" s="177">
        <v>0</v>
      </c>
      <c r="L101" s="177">
        <v>0</v>
      </c>
      <c r="M101" s="177">
        <v>0</v>
      </c>
      <c r="N101" s="177">
        <v>0</v>
      </c>
      <c r="O101" s="177">
        <v>0</v>
      </c>
      <c r="P101" s="177">
        <v>0</v>
      </c>
      <c r="Q101" s="177">
        <v>0</v>
      </c>
      <c r="R101" s="177">
        <v>0</v>
      </c>
      <c r="S101" s="554">
        <f>100</f>
        <v>100</v>
      </c>
      <c r="T101" s="72" t="e">
        <f t="shared" si="40"/>
        <v>#DIV/0!</v>
      </c>
      <c r="U101" s="72" t="e">
        <f t="shared" si="40"/>
        <v>#DIV/0!</v>
      </c>
      <c r="V101" s="72" t="e">
        <f t="shared" si="40"/>
        <v>#DIV/0!</v>
      </c>
      <c r="W101" s="72" t="e">
        <f t="shared" si="40"/>
        <v>#DIV/0!</v>
      </c>
      <c r="X101" s="72" t="e">
        <f t="shared" si="40"/>
        <v>#DIV/0!</v>
      </c>
      <c r="Y101" s="72" t="e">
        <f t="shared" si="40"/>
        <v>#DIV/0!</v>
      </c>
      <c r="Z101" s="72" t="e">
        <f t="shared" si="40"/>
        <v>#DIV/0!</v>
      </c>
      <c r="AA101" s="72" t="e">
        <f t="shared" si="38"/>
        <v>#DIV/0!</v>
      </c>
      <c r="AB101" s="72" t="e">
        <f t="shared" si="38"/>
        <v>#DIV/0!</v>
      </c>
      <c r="AC101" s="72" t="e">
        <f t="shared" si="38"/>
        <v>#DIV/0!</v>
      </c>
      <c r="AD101" s="72" t="e">
        <f t="shared" si="38"/>
        <v>#DIV/0!</v>
      </c>
      <c r="AE101" s="72" t="e">
        <f t="shared" ref="AE101:AG101" si="52">P101*100/$D101</f>
        <v>#DIV/0!</v>
      </c>
      <c r="AF101" s="72" t="e">
        <f t="shared" si="52"/>
        <v>#DIV/0!</v>
      </c>
      <c r="AG101" s="73" t="e">
        <f t="shared" si="52"/>
        <v>#DIV/0!</v>
      </c>
      <c r="AH101" s="235"/>
      <c r="AI101" s="236"/>
      <c r="AJ101" s="236"/>
      <c r="AK101" s="236"/>
      <c r="AL101" s="236"/>
      <c r="AM101" s="236"/>
      <c r="AN101" s="236"/>
      <c r="AO101" s="236"/>
      <c r="AP101" s="236"/>
      <c r="AQ101" s="236"/>
      <c r="AR101" s="236"/>
      <c r="AS101" s="236"/>
      <c r="AT101" s="236"/>
      <c r="AU101" s="236"/>
      <c r="AV101" s="237"/>
    </row>
    <row r="102" spans="2:48" ht="16.5" customHeight="1" x14ac:dyDescent="0.35">
      <c r="B102" s="738" t="s">
        <v>110</v>
      </c>
      <c r="C102" s="1" t="s">
        <v>193</v>
      </c>
      <c r="D102" s="224">
        <v>0.22755623999999999</v>
      </c>
      <c r="E102" s="224">
        <v>1.0450356000000001</v>
      </c>
      <c r="F102" s="224">
        <v>0.35447489999999998</v>
      </c>
      <c r="G102" s="224">
        <v>0.61792857000000001</v>
      </c>
      <c r="H102" s="224">
        <v>0.33651968999999998</v>
      </c>
      <c r="I102" s="224">
        <v>0.57914127999999998</v>
      </c>
      <c r="J102" s="224">
        <v>0.78727367999999998</v>
      </c>
      <c r="K102" s="224">
        <v>0.73665179000000003</v>
      </c>
      <c r="L102" s="224">
        <v>1.0412857</v>
      </c>
      <c r="M102" s="223">
        <v>0.4</v>
      </c>
      <c r="N102" s="223">
        <v>0.4</v>
      </c>
      <c r="O102" s="224">
        <v>0.40059908999999999</v>
      </c>
      <c r="P102" s="224">
        <v>0</v>
      </c>
      <c r="Q102" s="224">
        <v>0</v>
      </c>
      <c r="R102" s="224">
        <v>0</v>
      </c>
      <c r="S102" s="554">
        <f>100</f>
        <v>100</v>
      </c>
      <c r="T102" s="72">
        <f t="shared" si="40"/>
        <v>459.24277884007932</v>
      </c>
      <c r="U102" s="72">
        <f t="shared" si="40"/>
        <v>155.77463399817117</v>
      </c>
      <c r="V102" s="72">
        <f t="shared" si="40"/>
        <v>271.54982434232522</v>
      </c>
      <c r="W102" s="72">
        <f t="shared" si="40"/>
        <v>147.8841845866323</v>
      </c>
      <c r="X102" s="72">
        <f t="shared" si="40"/>
        <v>254.50467981014276</v>
      </c>
      <c r="Y102" s="72">
        <f t="shared" si="40"/>
        <v>345.96883829685356</v>
      </c>
      <c r="Z102" s="72">
        <f t="shared" si="40"/>
        <v>323.72295745438583</v>
      </c>
      <c r="AA102" s="72">
        <f t="shared" si="38"/>
        <v>457.59487852321695</v>
      </c>
      <c r="AB102" s="72">
        <f t="shared" si="38"/>
        <v>175.78072128454926</v>
      </c>
      <c r="AC102" s="72">
        <f t="shared" si="38"/>
        <v>175.78072128454926</v>
      </c>
      <c r="AD102" s="72">
        <f t="shared" si="38"/>
        <v>176.04399246533515</v>
      </c>
      <c r="AE102" s="72">
        <f t="shared" ref="AE102:AG102" si="53">P102*100/$D102</f>
        <v>0</v>
      </c>
      <c r="AF102" s="72">
        <f t="shared" si="53"/>
        <v>0</v>
      </c>
      <c r="AG102" s="73">
        <f t="shared" si="53"/>
        <v>0</v>
      </c>
      <c r="AH102" s="555">
        <v>4</v>
      </c>
      <c r="AI102" s="232">
        <v>4</v>
      </c>
      <c r="AJ102" s="232">
        <v>4</v>
      </c>
      <c r="AK102" s="232">
        <v>4</v>
      </c>
      <c r="AL102" s="232">
        <v>4</v>
      </c>
      <c r="AM102" s="232">
        <v>4</v>
      </c>
      <c r="AN102" s="232">
        <v>4</v>
      </c>
      <c r="AO102" s="232">
        <v>4</v>
      </c>
      <c r="AP102" s="232">
        <v>4</v>
      </c>
      <c r="AQ102" s="232">
        <v>1</v>
      </c>
      <c r="AR102" s="232">
        <v>1</v>
      </c>
      <c r="AS102" s="232">
        <v>4</v>
      </c>
      <c r="AT102" s="232">
        <v>4</v>
      </c>
      <c r="AU102" s="232">
        <v>6</v>
      </c>
      <c r="AV102" s="234">
        <v>7</v>
      </c>
    </row>
    <row r="103" spans="2:48" ht="14.5" x14ac:dyDescent="0.35">
      <c r="B103" s="738"/>
      <c r="C103" s="1" t="s">
        <v>194</v>
      </c>
      <c r="D103" s="224">
        <v>9.7019529000000002</v>
      </c>
      <c r="E103" s="224">
        <v>1.5978781</v>
      </c>
      <c r="F103" s="224">
        <v>4.2356980999999996</v>
      </c>
      <c r="G103" s="224">
        <v>9.8018073000000001</v>
      </c>
      <c r="H103" s="224">
        <v>4.2634794999999999</v>
      </c>
      <c r="I103" s="224">
        <v>12.320857999999999</v>
      </c>
      <c r="J103" s="224">
        <v>14.112729</v>
      </c>
      <c r="K103" s="224">
        <v>16.063348000000001</v>
      </c>
      <c r="L103" s="224">
        <v>29.958714000000001</v>
      </c>
      <c r="M103" s="224">
        <v>9.2999954000000002</v>
      </c>
      <c r="N103" s="224">
        <v>7.1462465000000002</v>
      </c>
      <c r="O103" s="224">
        <v>6.8381391999999996</v>
      </c>
      <c r="P103" s="224">
        <v>6.2691448999999997</v>
      </c>
      <c r="Q103" s="224">
        <v>6.6629056999999996</v>
      </c>
      <c r="R103" s="224">
        <v>6.8526688</v>
      </c>
      <c r="S103" s="554">
        <f>100</f>
        <v>100</v>
      </c>
      <c r="T103" s="72">
        <f t="shared" si="40"/>
        <v>16.469654269296647</v>
      </c>
      <c r="U103" s="72">
        <f t="shared" si="40"/>
        <v>43.658201020538861</v>
      </c>
      <c r="V103" s="72">
        <f t="shared" si="40"/>
        <v>101.02921959144948</v>
      </c>
      <c r="W103" s="72">
        <f t="shared" si="40"/>
        <v>43.944549555584828</v>
      </c>
      <c r="X103" s="72">
        <f t="shared" si="40"/>
        <v>126.99358703338993</v>
      </c>
      <c r="Y103" s="72">
        <f t="shared" si="40"/>
        <v>145.46276554280118</v>
      </c>
      <c r="Z103" s="72">
        <f t="shared" si="40"/>
        <v>165.56819194618024</v>
      </c>
      <c r="AA103" s="72">
        <f t="shared" si="38"/>
        <v>308.79055287930743</v>
      </c>
      <c r="AB103" s="72">
        <f t="shared" si="38"/>
        <v>95.856942368788452</v>
      </c>
      <c r="AC103" s="72">
        <f t="shared" si="38"/>
        <v>73.657814809634871</v>
      </c>
      <c r="AD103" s="72">
        <f t="shared" si="38"/>
        <v>70.482090260405187</v>
      </c>
      <c r="AE103" s="72">
        <f t="shared" ref="AE103:AG103" si="54">P103*100/$D103</f>
        <v>64.617350389322127</v>
      </c>
      <c r="AF103" s="72">
        <f t="shared" si="54"/>
        <v>68.675922968044915</v>
      </c>
      <c r="AG103" s="73">
        <f t="shared" si="54"/>
        <v>70.631849800054169</v>
      </c>
      <c r="AH103" s="555">
        <v>4</v>
      </c>
      <c r="AI103" s="232">
        <v>4</v>
      </c>
      <c r="AJ103" s="232">
        <v>4</v>
      </c>
      <c r="AK103" s="232">
        <v>4</v>
      </c>
      <c r="AL103" s="232">
        <v>4</v>
      </c>
      <c r="AM103" s="232">
        <v>4</v>
      </c>
      <c r="AN103" s="232">
        <v>4</v>
      </c>
      <c r="AO103" s="232">
        <v>4</v>
      </c>
      <c r="AP103" s="232">
        <v>4</v>
      </c>
      <c r="AQ103" s="232">
        <v>4</v>
      </c>
      <c r="AR103" s="232">
        <v>4</v>
      </c>
      <c r="AS103" s="232">
        <v>4</v>
      </c>
      <c r="AT103" s="232">
        <v>4</v>
      </c>
      <c r="AU103" s="232">
        <v>6</v>
      </c>
      <c r="AV103" s="234">
        <v>7</v>
      </c>
    </row>
    <row r="104" spans="2:48" ht="14.5" x14ac:dyDescent="0.35">
      <c r="B104" s="738"/>
      <c r="C104" s="1" t="s">
        <v>195</v>
      </c>
      <c r="D104" s="224">
        <v>5.1265897000000002</v>
      </c>
      <c r="E104" s="223">
        <v>22.2</v>
      </c>
      <c r="F104" s="223">
        <v>25.8</v>
      </c>
      <c r="G104" s="223">
        <v>32.9</v>
      </c>
      <c r="H104" s="223">
        <v>52.5</v>
      </c>
      <c r="I104" s="223">
        <v>52.7</v>
      </c>
      <c r="J104" s="223">
        <v>60</v>
      </c>
      <c r="K104" s="223">
        <v>56.7</v>
      </c>
      <c r="L104" s="223">
        <v>52.7</v>
      </c>
      <c r="M104" s="223">
        <v>71.5</v>
      </c>
      <c r="N104" s="224">
        <v>73.553753</v>
      </c>
      <c r="O104" s="224">
        <v>78.161261999999994</v>
      </c>
      <c r="P104" s="224">
        <v>75.304374999999993</v>
      </c>
      <c r="Q104" s="224">
        <v>81.520988000000003</v>
      </c>
      <c r="R104" s="224">
        <v>84.252112999999994</v>
      </c>
      <c r="S104" s="554">
        <f>100</f>
        <v>100</v>
      </c>
      <c r="T104" s="72">
        <f t="shared" si="40"/>
        <v>433.0364101500067</v>
      </c>
      <c r="U104" s="72">
        <f t="shared" si="40"/>
        <v>503.25853071487268</v>
      </c>
      <c r="V104" s="72">
        <f t="shared" si="40"/>
        <v>641.75215738446946</v>
      </c>
      <c r="W104" s="72">
        <f t="shared" si="40"/>
        <v>1024.0725915709618</v>
      </c>
      <c r="X104" s="72">
        <f t="shared" si="40"/>
        <v>1027.9738204912321</v>
      </c>
      <c r="Y104" s="72">
        <f t="shared" si="40"/>
        <v>1170.3686760810992</v>
      </c>
      <c r="Z104" s="72">
        <f t="shared" si="40"/>
        <v>1105.9983988966387</v>
      </c>
      <c r="AA104" s="72">
        <f t="shared" si="38"/>
        <v>1027.9738204912321</v>
      </c>
      <c r="AB104" s="72">
        <f t="shared" si="38"/>
        <v>1394.6893389966433</v>
      </c>
      <c r="AC104" s="72">
        <f t="shared" si="38"/>
        <v>1434.750141990103</v>
      </c>
      <c r="AD104" s="72">
        <f t="shared" si="38"/>
        <v>1524.6248787961322</v>
      </c>
      <c r="AE104" s="72">
        <f t="shared" ref="AE104:AG104" si="55">P104*100/$D104</f>
        <v>1468.8980278644103</v>
      </c>
      <c r="AF104" s="72">
        <f t="shared" si="55"/>
        <v>1590.1601799730531</v>
      </c>
      <c r="AG104" s="73">
        <f t="shared" si="55"/>
        <v>1643.4338991474192</v>
      </c>
      <c r="AH104" s="555">
        <v>4</v>
      </c>
      <c r="AI104" s="232">
        <v>1</v>
      </c>
      <c r="AJ104" s="232">
        <v>1</v>
      </c>
      <c r="AK104" s="232">
        <v>1</v>
      </c>
      <c r="AL104" s="232">
        <v>1</v>
      </c>
      <c r="AM104" s="232">
        <v>1</v>
      </c>
      <c r="AN104" s="232">
        <v>1</v>
      </c>
      <c r="AO104" s="232">
        <v>1</v>
      </c>
      <c r="AP104" s="232">
        <v>1</v>
      </c>
      <c r="AQ104" s="232">
        <v>1</v>
      </c>
      <c r="AR104" s="232">
        <v>4</v>
      </c>
      <c r="AS104" s="232">
        <v>4</v>
      </c>
      <c r="AT104" s="232">
        <v>4</v>
      </c>
      <c r="AU104" s="232">
        <v>6</v>
      </c>
      <c r="AV104" s="234">
        <v>7</v>
      </c>
    </row>
    <row r="105" spans="2:48" ht="14.5" x14ac:dyDescent="0.35">
      <c r="B105" s="738"/>
      <c r="C105" s="1" t="s">
        <v>196</v>
      </c>
      <c r="D105" s="224">
        <v>31.343902</v>
      </c>
      <c r="E105" s="224">
        <v>17.257083000000002</v>
      </c>
      <c r="F105" s="224">
        <v>19.909827</v>
      </c>
      <c r="G105" s="224">
        <v>10.380262</v>
      </c>
      <c r="H105" s="223">
        <v>0</v>
      </c>
      <c r="I105" s="223">
        <v>0</v>
      </c>
      <c r="J105" s="223">
        <v>0</v>
      </c>
      <c r="K105" s="223">
        <v>0</v>
      </c>
      <c r="L105" s="224">
        <v>0</v>
      </c>
      <c r="M105" s="223">
        <v>0</v>
      </c>
      <c r="N105" s="223">
        <v>0</v>
      </c>
      <c r="O105" s="223">
        <v>0</v>
      </c>
      <c r="P105" s="224">
        <v>0</v>
      </c>
      <c r="Q105" s="224">
        <v>0</v>
      </c>
      <c r="R105" s="224">
        <v>0</v>
      </c>
      <c r="S105" s="554">
        <f>100</f>
        <v>100</v>
      </c>
      <c r="T105" s="72">
        <f t="shared" si="40"/>
        <v>55.057226123282298</v>
      </c>
      <c r="U105" s="72">
        <f t="shared" si="40"/>
        <v>63.520575708793373</v>
      </c>
      <c r="V105" s="72">
        <f t="shared" si="40"/>
        <v>33.117325341305623</v>
      </c>
      <c r="W105" s="72">
        <f t="shared" si="40"/>
        <v>0</v>
      </c>
      <c r="X105" s="72">
        <f t="shared" si="40"/>
        <v>0</v>
      </c>
      <c r="Y105" s="72">
        <f t="shared" si="40"/>
        <v>0</v>
      </c>
      <c r="Z105" s="72">
        <f t="shared" si="40"/>
        <v>0</v>
      </c>
      <c r="AA105" s="72">
        <f t="shared" si="38"/>
        <v>0</v>
      </c>
      <c r="AB105" s="72">
        <f t="shared" si="38"/>
        <v>0</v>
      </c>
      <c r="AC105" s="72">
        <f t="shared" si="38"/>
        <v>0</v>
      </c>
      <c r="AD105" s="72">
        <f t="shared" si="38"/>
        <v>0</v>
      </c>
      <c r="AE105" s="72">
        <f t="shared" ref="AE105:AG105" si="56">P105*100/$D105</f>
        <v>0</v>
      </c>
      <c r="AF105" s="72">
        <f t="shared" si="56"/>
        <v>0</v>
      </c>
      <c r="AG105" s="73">
        <f t="shared" si="56"/>
        <v>0</v>
      </c>
      <c r="AH105" s="555">
        <v>4</v>
      </c>
      <c r="AI105" s="232">
        <v>4</v>
      </c>
      <c r="AJ105" s="232">
        <v>4</v>
      </c>
      <c r="AK105" s="232">
        <v>4</v>
      </c>
      <c r="AL105" s="232">
        <v>1</v>
      </c>
      <c r="AM105" s="232">
        <v>1</v>
      </c>
      <c r="AN105" s="232">
        <v>1</v>
      </c>
      <c r="AO105" s="232">
        <v>1</v>
      </c>
      <c r="AP105" s="232">
        <v>4</v>
      </c>
      <c r="AQ105" s="232">
        <v>1</v>
      </c>
      <c r="AR105" s="232">
        <v>1</v>
      </c>
      <c r="AS105" s="232">
        <v>1</v>
      </c>
      <c r="AT105" s="232">
        <v>4</v>
      </c>
      <c r="AU105" s="232">
        <v>6</v>
      </c>
      <c r="AV105" s="234">
        <v>7</v>
      </c>
    </row>
    <row r="106" spans="2:48" ht="14.5" x14ac:dyDescent="0.35">
      <c r="B106" s="738"/>
      <c r="C106" s="1" t="s">
        <v>197</v>
      </c>
      <c r="D106" s="223">
        <v>46.400000840000004</v>
      </c>
      <c r="E106" s="223">
        <v>42.099996700000005</v>
      </c>
      <c r="F106" s="223">
        <v>50.3</v>
      </c>
      <c r="G106" s="223">
        <v>53.699997870000004</v>
      </c>
      <c r="H106" s="223">
        <v>57.099999189999998</v>
      </c>
      <c r="I106" s="223">
        <v>65.599999280000006</v>
      </c>
      <c r="J106" s="223">
        <v>74.90000268</v>
      </c>
      <c r="K106" s="223">
        <v>73.499999790000004</v>
      </c>
      <c r="L106" s="223">
        <v>83.699999700000006</v>
      </c>
      <c r="M106" s="223">
        <v>81.199995400000006</v>
      </c>
      <c r="N106" s="223">
        <v>81.099999499999996</v>
      </c>
      <c r="O106" s="223">
        <v>85.400000289999994</v>
      </c>
      <c r="P106" s="224">
        <v>81.573519899999994</v>
      </c>
      <c r="Q106" s="224">
        <v>88.183893699999999</v>
      </c>
      <c r="R106" s="224">
        <v>91.104781799999998</v>
      </c>
      <c r="S106" s="554">
        <f>100</f>
        <v>100</v>
      </c>
      <c r="T106" s="72">
        <f t="shared" si="40"/>
        <v>90.73274986604504</v>
      </c>
      <c r="U106" s="72">
        <f t="shared" si="40"/>
        <v>108.4051704512857</v>
      </c>
      <c r="V106" s="72">
        <f t="shared" si="40"/>
        <v>115.73275193501053</v>
      </c>
      <c r="W106" s="72">
        <f t="shared" si="40"/>
        <v>123.06034085408002</v>
      </c>
      <c r="X106" s="72">
        <f t="shared" si="40"/>
        <v>141.37930623365048</v>
      </c>
      <c r="Y106" s="72">
        <f t="shared" si="40"/>
        <v>161.42241664666312</v>
      </c>
      <c r="Z106" s="72">
        <f t="shared" si="40"/>
        <v>158.40516909352709</v>
      </c>
      <c r="AA106" s="72">
        <f t="shared" si="38"/>
        <v>180.38792712228752</v>
      </c>
      <c r="AB106" s="72">
        <f t="shared" si="38"/>
        <v>174.99998691810367</v>
      </c>
      <c r="AC106" s="72">
        <f t="shared" si="38"/>
        <v>174.78447851683268</v>
      </c>
      <c r="AD106" s="72">
        <f t="shared" si="38"/>
        <v>184.05172143096019</v>
      </c>
      <c r="AE106" s="72">
        <f t="shared" ref="AE106:AG106" si="57">P106*100/$D106</f>
        <v>175.80499660180607</v>
      </c>
      <c r="AF106" s="72">
        <f t="shared" si="57"/>
        <v>190.05149160251611</v>
      </c>
      <c r="AG106" s="73">
        <f t="shared" si="57"/>
        <v>196.34650894545112</v>
      </c>
      <c r="AH106" s="555">
        <v>1</v>
      </c>
      <c r="AI106" s="232">
        <v>1</v>
      </c>
      <c r="AJ106" s="232">
        <v>1</v>
      </c>
      <c r="AK106" s="232">
        <v>1</v>
      </c>
      <c r="AL106" s="232">
        <v>1</v>
      </c>
      <c r="AM106" s="232">
        <v>1</v>
      </c>
      <c r="AN106" s="232">
        <v>1</v>
      </c>
      <c r="AO106" s="232">
        <v>1</v>
      </c>
      <c r="AP106" s="232">
        <v>1</v>
      </c>
      <c r="AQ106" s="232">
        <v>1</v>
      </c>
      <c r="AR106" s="232">
        <v>1</v>
      </c>
      <c r="AS106" s="232">
        <v>1</v>
      </c>
      <c r="AT106" s="232">
        <v>4</v>
      </c>
      <c r="AU106" s="232">
        <v>6</v>
      </c>
      <c r="AV106" s="234">
        <v>7</v>
      </c>
    </row>
    <row r="107" spans="2:48" ht="14.5" x14ac:dyDescent="0.35">
      <c r="B107" s="739"/>
      <c r="C107" s="8" t="s">
        <v>198</v>
      </c>
      <c r="D107" s="177">
        <v>15.056098840000001</v>
      </c>
      <c r="E107" s="177">
        <v>24.8429137</v>
      </c>
      <c r="F107" s="177">
        <v>30.390173000000001</v>
      </c>
      <c r="G107" s="177">
        <v>43.319735870000002</v>
      </c>
      <c r="H107" s="177">
        <v>57.099999189999998</v>
      </c>
      <c r="I107" s="177">
        <v>65.599999280000006</v>
      </c>
      <c r="J107" s="177">
        <v>74.90000268</v>
      </c>
      <c r="K107" s="177">
        <v>73.499999790000004</v>
      </c>
      <c r="L107" s="177">
        <v>83.699999700000006</v>
      </c>
      <c r="M107" s="177">
        <v>81.199995400000006</v>
      </c>
      <c r="N107" s="177">
        <v>81.099999499999996</v>
      </c>
      <c r="O107" s="177">
        <v>85.400000289999994</v>
      </c>
      <c r="P107" s="177">
        <v>81.573519899999994</v>
      </c>
      <c r="Q107" s="177">
        <v>88.183893699999999</v>
      </c>
      <c r="R107" s="177">
        <v>91.104781799999998</v>
      </c>
      <c r="S107" s="554">
        <f>100</f>
        <v>100</v>
      </c>
      <c r="T107" s="72">
        <f t="shared" si="40"/>
        <v>165.0023287174435</v>
      </c>
      <c r="U107" s="72">
        <f t="shared" si="40"/>
        <v>201.84626391573289</v>
      </c>
      <c r="V107" s="72">
        <f t="shared" si="40"/>
        <v>287.72218042904399</v>
      </c>
      <c r="W107" s="72">
        <f t="shared" si="40"/>
        <v>379.24830194592425</v>
      </c>
      <c r="X107" s="72">
        <f t="shared" si="40"/>
        <v>435.70382990392216</v>
      </c>
      <c r="Y107" s="72">
        <f t="shared" si="40"/>
        <v>497.47284124497679</v>
      </c>
      <c r="Z107" s="72">
        <f t="shared" si="40"/>
        <v>488.17426460252966</v>
      </c>
      <c r="AA107" s="72">
        <f t="shared" si="38"/>
        <v>555.92089683704546</v>
      </c>
      <c r="AB107" s="72">
        <f t="shared" si="38"/>
        <v>539.31630140653351</v>
      </c>
      <c r="AC107" s="72">
        <f t="shared" si="38"/>
        <v>538.65214596319686</v>
      </c>
      <c r="AD107" s="72">
        <f t="shared" si="38"/>
        <v>567.21200622776985</v>
      </c>
      <c r="AE107" s="72">
        <f t="shared" ref="AE107:AG107" si="58">P107*100/$D107</f>
        <v>541.79718642176499</v>
      </c>
      <c r="AF107" s="72">
        <f t="shared" si="58"/>
        <v>585.70214394262041</v>
      </c>
      <c r="AG107" s="73">
        <f t="shared" si="58"/>
        <v>605.10217665388279</v>
      </c>
      <c r="AH107" s="235"/>
      <c r="AI107" s="236"/>
      <c r="AJ107" s="236"/>
      <c r="AK107" s="236"/>
      <c r="AL107" s="236"/>
      <c r="AM107" s="236"/>
      <c r="AN107" s="236"/>
      <c r="AO107" s="236"/>
      <c r="AP107" s="236"/>
      <c r="AQ107" s="236"/>
      <c r="AR107" s="236"/>
      <c r="AS107" s="236"/>
      <c r="AT107" s="236"/>
      <c r="AU107" s="236"/>
      <c r="AV107" s="237"/>
    </row>
    <row r="108" spans="2:48" ht="16.5" customHeight="1" x14ac:dyDescent="0.35">
      <c r="B108" s="738" t="s">
        <v>108</v>
      </c>
      <c r="C108" s="7" t="s">
        <v>193</v>
      </c>
      <c r="D108" s="224">
        <v>6.7703780000000005E-2</v>
      </c>
      <c r="E108" s="224">
        <v>0.26002771000000002</v>
      </c>
      <c r="F108" s="224">
        <v>0.14434486999999999</v>
      </c>
      <c r="G108" s="223">
        <v>0</v>
      </c>
      <c r="H108" s="224">
        <v>0.40099998999999997</v>
      </c>
      <c r="I108" s="224">
        <v>0.40231094000000001</v>
      </c>
      <c r="J108" s="224">
        <v>0.49455114999999999</v>
      </c>
      <c r="K108" s="224">
        <v>0.47204632000000002</v>
      </c>
      <c r="L108" s="223">
        <v>0</v>
      </c>
      <c r="M108" s="223">
        <v>0</v>
      </c>
      <c r="N108" s="223">
        <v>0</v>
      </c>
      <c r="O108" s="223">
        <v>0</v>
      </c>
      <c r="P108" s="224">
        <v>0</v>
      </c>
      <c r="Q108" s="224">
        <v>0</v>
      </c>
      <c r="R108" s="224">
        <v>0</v>
      </c>
      <c r="S108" s="554">
        <f>100</f>
        <v>100</v>
      </c>
      <c r="T108" s="72">
        <f t="shared" si="40"/>
        <v>384.06675373221407</v>
      </c>
      <c r="U108" s="72">
        <f t="shared" si="40"/>
        <v>213.20060711528956</v>
      </c>
      <c r="V108" s="72">
        <f t="shared" si="40"/>
        <v>0</v>
      </c>
      <c r="W108" s="72">
        <f t="shared" si="40"/>
        <v>592.28596985279103</v>
      </c>
      <c r="X108" s="72">
        <f t="shared" si="40"/>
        <v>594.22227237533855</v>
      </c>
      <c r="Y108" s="72">
        <f t="shared" si="40"/>
        <v>730.46312923739254</v>
      </c>
      <c r="Z108" s="72">
        <f t="shared" si="40"/>
        <v>697.22299109444111</v>
      </c>
      <c r="AA108" s="72">
        <f t="shared" si="38"/>
        <v>0</v>
      </c>
      <c r="AB108" s="72">
        <f t="shared" si="38"/>
        <v>0</v>
      </c>
      <c r="AC108" s="72">
        <f t="shared" si="38"/>
        <v>0</v>
      </c>
      <c r="AD108" s="72">
        <f t="shared" si="38"/>
        <v>0</v>
      </c>
      <c r="AE108" s="72">
        <f t="shared" ref="AE108:AG108" si="59">P108*100/$D108</f>
        <v>0</v>
      </c>
      <c r="AF108" s="72">
        <f t="shared" si="59"/>
        <v>0</v>
      </c>
      <c r="AG108" s="73">
        <f t="shared" si="59"/>
        <v>0</v>
      </c>
      <c r="AH108" s="555">
        <v>4</v>
      </c>
      <c r="AI108" s="232">
        <v>4</v>
      </c>
      <c r="AJ108" s="232">
        <v>4</v>
      </c>
      <c r="AK108" s="232">
        <v>1</v>
      </c>
      <c r="AL108" s="232">
        <v>4</v>
      </c>
      <c r="AM108" s="232">
        <v>4</v>
      </c>
      <c r="AN108" s="232">
        <v>4</v>
      </c>
      <c r="AO108" s="232">
        <v>4</v>
      </c>
      <c r="AP108" s="232">
        <v>1</v>
      </c>
      <c r="AQ108" s="232">
        <v>1</v>
      </c>
      <c r="AR108" s="232">
        <v>1</v>
      </c>
      <c r="AS108" s="232">
        <v>1</v>
      </c>
      <c r="AT108" s="232">
        <v>4</v>
      </c>
      <c r="AU108" s="232">
        <v>6</v>
      </c>
      <c r="AV108" s="234">
        <v>7</v>
      </c>
    </row>
    <row r="109" spans="2:48" ht="14.5" x14ac:dyDescent="0.35">
      <c r="B109" s="738"/>
      <c r="C109" s="1" t="s">
        <v>194</v>
      </c>
      <c r="D109" s="223">
        <v>0</v>
      </c>
      <c r="E109" s="223">
        <v>0</v>
      </c>
      <c r="F109" s="223">
        <v>0</v>
      </c>
      <c r="G109" s="223">
        <v>0</v>
      </c>
      <c r="H109" s="223">
        <v>0</v>
      </c>
      <c r="I109" s="223">
        <v>0</v>
      </c>
      <c r="J109" s="223">
        <v>0</v>
      </c>
      <c r="K109" s="223">
        <v>0</v>
      </c>
      <c r="L109" s="224">
        <v>0.58321314999999996</v>
      </c>
      <c r="M109" s="224">
        <v>0.46614667999999998</v>
      </c>
      <c r="N109" s="224">
        <v>0.40193268999999998</v>
      </c>
      <c r="O109" s="224">
        <v>0.37271985000000002</v>
      </c>
      <c r="P109" s="224">
        <v>0.35260108000000001</v>
      </c>
      <c r="Q109" s="224">
        <v>0.37474769000000002</v>
      </c>
      <c r="R109" s="224">
        <v>0.38542068000000002</v>
      </c>
      <c r="S109" s="554">
        <f>100</f>
        <v>100</v>
      </c>
      <c r="T109" s="72" t="e">
        <f t="shared" si="40"/>
        <v>#DIV/0!</v>
      </c>
      <c r="U109" s="72" t="e">
        <f t="shared" si="40"/>
        <v>#DIV/0!</v>
      </c>
      <c r="V109" s="72" t="e">
        <f t="shared" si="40"/>
        <v>#DIV/0!</v>
      </c>
      <c r="W109" s="72" t="e">
        <f t="shared" si="40"/>
        <v>#DIV/0!</v>
      </c>
      <c r="X109" s="72" t="e">
        <f t="shared" si="40"/>
        <v>#DIV/0!</v>
      </c>
      <c r="Y109" s="72" t="e">
        <f t="shared" si="40"/>
        <v>#DIV/0!</v>
      </c>
      <c r="Z109" s="72" t="e">
        <f t="shared" si="40"/>
        <v>#DIV/0!</v>
      </c>
      <c r="AA109" s="72" t="e">
        <f t="shared" si="38"/>
        <v>#DIV/0!</v>
      </c>
      <c r="AB109" s="72" t="e">
        <f t="shared" si="38"/>
        <v>#DIV/0!</v>
      </c>
      <c r="AC109" s="72" t="e">
        <f t="shared" si="38"/>
        <v>#DIV/0!</v>
      </c>
      <c r="AD109" s="72" t="e">
        <f t="shared" si="38"/>
        <v>#DIV/0!</v>
      </c>
      <c r="AE109" s="72" t="e">
        <f t="shared" ref="AE109:AG109" si="60">P109*100/$D109</f>
        <v>#DIV/0!</v>
      </c>
      <c r="AF109" s="72" t="e">
        <f t="shared" si="60"/>
        <v>#DIV/0!</v>
      </c>
      <c r="AG109" s="73" t="e">
        <f t="shared" si="60"/>
        <v>#DIV/0!</v>
      </c>
      <c r="AH109" s="555">
        <v>1</v>
      </c>
      <c r="AI109" s="232">
        <v>1</v>
      </c>
      <c r="AJ109" s="232">
        <v>1</v>
      </c>
      <c r="AK109" s="232">
        <v>1</v>
      </c>
      <c r="AL109" s="232">
        <v>1</v>
      </c>
      <c r="AM109" s="232">
        <v>1</v>
      </c>
      <c r="AN109" s="232">
        <v>1</v>
      </c>
      <c r="AO109" s="232">
        <v>1</v>
      </c>
      <c r="AP109" s="232">
        <v>4</v>
      </c>
      <c r="AQ109" s="232">
        <v>4</v>
      </c>
      <c r="AR109" s="232">
        <v>4</v>
      </c>
      <c r="AS109" s="232">
        <v>4</v>
      </c>
      <c r="AT109" s="232">
        <v>4</v>
      </c>
      <c r="AU109" s="232">
        <v>6</v>
      </c>
      <c r="AV109" s="234">
        <v>7</v>
      </c>
    </row>
    <row r="110" spans="2:48" ht="14.5" x14ac:dyDescent="0.35">
      <c r="B110" s="738"/>
      <c r="C110" s="1" t="s">
        <v>195</v>
      </c>
      <c r="D110" s="223">
        <v>0</v>
      </c>
      <c r="E110" s="223">
        <v>0</v>
      </c>
      <c r="F110" s="223">
        <v>0</v>
      </c>
      <c r="G110" s="223">
        <v>0</v>
      </c>
      <c r="H110" s="223">
        <v>0</v>
      </c>
      <c r="I110" s="223">
        <v>0</v>
      </c>
      <c r="J110" s="223">
        <v>0</v>
      </c>
      <c r="K110" s="223">
        <v>0</v>
      </c>
      <c r="L110" s="223">
        <v>0</v>
      </c>
      <c r="M110" s="223">
        <v>0</v>
      </c>
      <c r="N110" s="223">
        <v>0</v>
      </c>
      <c r="O110" s="223">
        <v>0</v>
      </c>
      <c r="P110" s="224">
        <v>0</v>
      </c>
      <c r="Q110" s="224">
        <v>0</v>
      </c>
      <c r="R110" s="224">
        <v>0</v>
      </c>
      <c r="S110" s="554">
        <f>100</f>
        <v>100</v>
      </c>
      <c r="T110" s="72" t="e">
        <f t="shared" si="40"/>
        <v>#DIV/0!</v>
      </c>
      <c r="U110" s="72" t="e">
        <f t="shared" si="40"/>
        <v>#DIV/0!</v>
      </c>
      <c r="V110" s="72" t="e">
        <f t="shared" si="40"/>
        <v>#DIV/0!</v>
      </c>
      <c r="W110" s="72" t="e">
        <f t="shared" si="40"/>
        <v>#DIV/0!</v>
      </c>
      <c r="X110" s="72" t="e">
        <f t="shared" si="40"/>
        <v>#DIV/0!</v>
      </c>
      <c r="Y110" s="72" t="e">
        <f t="shared" si="40"/>
        <v>#DIV/0!</v>
      </c>
      <c r="Z110" s="72" t="e">
        <f t="shared" si="40"/>
        <v>#DIV/0!</v>
      </c>
      <c r="AA110" s="72" t="e">
        <f t="shared" si="38"/>
        <v>#DIV/0!</v>
      </c>
      <c r="AB110" s="72" t="e">
        <f t="shared" si="38"/>
        <v>#DIV/0!</v>
      </c>
      <c r="AC110" s="72" t="e">
        <f t="shared" si="38"/>
        <v>#DIV/0!</v>
      </c>
      <c r="AD110" s="72" t="e">
        <f t="shared" si="38"/>
        <v>#DIV/0!</v>
      </c>
      <c r="AE110" s="72" t="e">
        <f t="shared" ref="AE110:AG110" si="61">P110*100/$D110</f>
        <v>#DIV/0!</v>
      </c>
      <c r="AF110" s="72" t="e">
        <f t="shared" si="61"/>
        <v>#DIV/0!</v>
      </c>
      <c r="AG110" s="73" t="e">
        <f t="shared" si="61"/>
        <v>#DIV/0!</v>
      </c>
      <c r="AH110" s="555">
        <v>1</v>
      </c>
      <c r="AI110" s="232">
        <v>1</v>
      </c>
      <c r="AJ110" s="232">
        <v>1</v>
      </c>
      <c r="AK110" s="232">
        <v>1</v>
      </c>
      <c r="AL110" s="232">
        <v>1</v>
      </c>
      <c r="AM110" s="232">
        <v>1</v>
      </c>
      <c r="AN110" s="232">
        <v>1</v>
      </c>
      <c r="AO110" s="232">
        <v>1</v>
      </c>
      <c r="AP110" s="232">
        <v>1</v>
      </c>
      <c r="AQ110" s="232">
        <v>1</v>
      </c>
      <c r="AR110" s="232">
        <v>1</v>
      </c>
      <c r="AS110" s="232">
        <v>1</v>
      </c>
      <c r="AT110" s="232">
        <v>4</v>
      </c>
      <c r="AU110" s="232">
        <v>6</v>
      </c>
      <c r="AV110" s="234">
        <v>7</v>
      </c>
    </row>
    <row r="111" spans="2:48" ht="14.5" x14ac:dyDescent="0.35">
      <c r="B111" s="738"/>
      <c r="C111" s="1" t="s">
        <v>196</v>
      </c>
      <c r="D111" s="223">
        <v>0</v>
      </c>
      <c r="E111" s="223">
        <v>0</v>
      </c>
      <c r="F111" s="223">
        <v>0</v>
      </c>
      <c r="G111" s="223">
        <v>0</v>
      </c>
      <c r="H111" s="223">
        <v>0</v>
      </c>
      <c r="I111" s="223">
        <v>0</v>
      </c>
      <c r="J111" s="223">
        <v>0</v>
      </c>
      <c r="K111" s="223">
        <v>0</v>
      </c>
      <c r="L111" s="223">
        <v>0</v>
      </c>
      <c r="M111" s="223">
        <v>0</v>
      </c>
      <c r="N111" s="223">
        <v>0</v>
      </c>
      <c r="O111" s="223">
        <v>0</v>
      </c>
      <c r="P111" s="224">
        <v>0</v>
      </c>
      <c r="Q111" s="224">
        <v>0</v>
      </c>
      <c r="R111" s="224">
        <v>0</v>
      </c>
      <c r="S111" s="554">
        <f>100</f>
        <v>100</v>
      </c>
      <c r="T111" s="72" t="e">
        <f t="shared" si="40"/>
        <v>#DIV/0!</v>
      </c>
      <c r="U111" s="72" t="e">
        <f t="shared" si="40"/>
        <v>#DIV/0!</v>
      </c>
      <c r="V111" s="72" t="e">
        <f t="shared" si="40"/>
        <v>#DIV/0!</v>
      </c>
      <c r="W111" s="72" t="e">
        <f t="shared" si="40"/>
        <v>#DIV/0!</v>
      </c>
      <c r="X111" s="72" t="e">
        <f t="shared" si="40"/>
        <v>#DIV/0!</v>
      </c>
      <c r="Y111" s="72" t="e">
        <f t="shared" si="40"/>
        <v>#DIV/0!</v>
      </c>
      <c r="Z111" s="72" t="e">
        <f t="shared" si="40"/>
        <v>#DIV/0!</v>
      </c>
      <c r="AA111" s="72" t="e">
        <f t="shared" si="38"/>
        <v>#DIV/0!</v>
      </c>
      <c r="AB111" s="72" t="e">
        <f t="shared" si="38"/>
        <v>#DIV/0!</v>
      </c>
      <c r="AC111" s="72" t="e">
        <f t="shared" si="38"/>
        <v>#DIV/0!</v>
      </c>
      <c r="AD111" s="72" t="e">
        <f t="shared" si="38"/>
        <v>#DIV/0!</v>
      </c>
      <c r="AE111" s="72" t="e">
        <f t="shared" ref="AE111:AG111" si="62">P111*100/$D111</f>
        <v>#DIV/0!</v>
      </c>
      <c r="AF111" s="72" t="e">
        <f t="shared" si="62"/>
        <v>#DIV/0!</v>
      </c>
      <c r="AG111" s="73" t="e">
        <f t="shared" si="62"/>
        <v>#DIV/0!</v>
      </c>
      <c r="AH111" s="555">
        <v>1</v>
      </c>
      <c r="AI111" s="232">
        <v>1</v>
      </c>
      <c r="AJ111" s="232">
        <v>1</v>
      </c>
      <c r="AK111" s="232">
        <v>1</v>
      </c>
      <c r="AL111" s="232">
        <v>1</v>
      </c>
      <c r="AM111" s="232">
        <v>1</v>
      </c>
      <c r="AN111" s="232">
        <v>1</v>
      </c>
      <c r="AO111" s="232">
        <v>1</v>
      </c>
      <c r="AP111" s="232">
        <v>1</v>
      </c>
      <c r="AQ111" s="232">
        <v>1</v>
      </c>
      <c r="AR111" s="232">
        <v>1</v>
      </c>
      <c r="AS111" s="232">
        <v>1</v>
      </c>
      <c r="AT111" s="232">
        <v>4</v>
      </c>
      <c r="AU111" s="232">
        <v>6</v>
      </c>
      <c r="AV111" s="234">
        <v>7</v>
      </c>
    </row>
    <row r="112" spans="2:48" ht="14.5" x14ac:dyDescent="0.35">
      <c r="B112" s="738"/>
      <c r="C112" s="1" t="s">
        <v>197</v>
      </c>
      <c r="D112" s="224">
        <v>6.7703780000000005E-2</v>
      </c>
      <c r="E112" s="224">
        <v>0.26002771000000002</v>
      </c>
      <c r="F112" s="224">
        <v>0.14434486999999999</v>
      </c>
      <c r="G112" s="223">
        <v>0</v>
      </c>
      <c r="H112" s="224">
        <v>0.40099998999999997</v>
      </c>
      <c r="I112" s="224">
        <v>0.40231094000000001</v>
      </c>
      <c r="J112" s="224">
        <v>0.49455114999999999</v>
      </c>
      <c r="K112" s="224">
        <v>0.47204632000000002</v>
      </c>
      <c r="L112" s="224">
        <v>0.58321314999999996</v>
      </c>
      <c r="M112" s="224">
        <v>0.46614667999999998</v>
      </c>
      <c r="N112" s="224">
        <v>0.40193268999999998</v>
      </c>
      <c r="O112" s="224">
        <v>0.37271985000000002</v>
      </c>
      <c r="P112" s="224">
        <v>0.35260108000000001</v>
      </c>
      <c r="Q112" s="224">
        <v>0.37474769000000002</v>
      </c>
      <c r="R112" s="224">
        <v>0.38542068000000002</v>
      </c>
      <c r="S112" s="554">
        <f>100</f>
        <v>100</v>
      </c>
      <c r="T112" s="72">
        <f t="shared" si="40"/>
        <v>384.06675373221407</v>
      </c>
      <c r="U112" s="72">
        <f t="shared" si="40"/>
        <v>213.20060711528956</v>
      </c>
      <c r="V112" s="72">
        <f t="shared" si="40"/>
        <v>0</v>
      </c>
      <c r="W112" s="72">
        <f t="shared" si="40"/>
        <v>592.28596985279103</v>
      </c>
      <c r="X112" s="72">
        <f t="shared" si="40"/>
        <v>594.22227237533855</v>
      </c>
      <c r="Y112" s="72">
        <f t="shared" si="40"/>
        <v>730.46312923739254</v>
      </c>
      <c r="Z112" s="72">
        <f t="shared" si="40"/>
        <v>697.22299109444111</v>
      </c>
      <c r="AA112" s="72">
        <f t="shared" si="38"/>
        <v>861.41888975770621</v>
      </c>
      <c r="AB112" s="72">
        <f t="shared" si="38"/>
        <v>688.50909062979929</v>
      </c>
      <c r="AC112" s="72">
        <f t="shared" si="38"/>
        <v>593.66358865044162</v>
      </c>
      <c r="AD112" s="72">
        <f t="shared" si="38"/>
        <v>550.51556944087906</v>
      </c>
      <c r="AE112" s="72">
        <f t="shared" ref="AE112:AG112" si="63">P112*100/$D112</f>
        <v>520.79969537889906</v>
      </c>
      <c r="AF112" s="72">
        <f t="shared" si="63"/>
        <v>553.5107345557368</v>
      </c>
      <c r="AG112" s="73">
        <f t="shared" si="63"/>
        <v>569.27497991988037</v>
      </c>
      <c r="AH112" s="555">
        <v>4</v>
      </c>
      <c r="AI112" s="232">
        <v>4</v>
      </c>
      <c r="AJ112" s="232">
        <v>4</v>
      </c>
      <c r="AK112" s="232">
        <v>1</v>
      </c>
      <c r="AL112" s="232">
        <v>4</v>
      </c>
      <c r="AM112" s="232">
        <v>4</v>
      </c>
      <c r="AN112" s="232">
        <v>4</v>
      </c>
      <c r="AO112" s="232">
        <v>4</v>
      </c>
      <c r="AP112" s="232">
        <v>4</v>
      </c>
      <c r="AQ112" s="232">
        <v>4</v>
      </c>
      <c r="AR112" s="232">
        <v>4</v>
      </c>
      <c r="AS112" s="232">
        <v>4</v>
      </c>
      <c r="AT112" s="232">
        <v>4</v>
      </c>
      <c r="AU112" s="232">
        <v>6</v>
      </c>
      <c r="AV112" s="234">
        <v>7</v>
      </c>
    </row>
    <row r="113" spans="2:48" ht="14.5" x14ac:dyDescent="0.35">
      <c r="B113" s="739"/>
      <c r="C113" s="8" t="s">
        <v>198</v>
      </c>
      <c r="D113" s="177">
        <v>6.7703780000000005E-2</v>
      </c>
      <c r="E113" s="177">
        <v>0.26002771000000002</v>
      </c>
      <c r="F113" s="177">
        <v>0.14434486999999999</v>
      </c>
      <c r="G113" s="177">
        <v>0</v>
      </c>
      <c r="H113" s="177">
        <v>0.40099998999999997</v>
      </c>
      <c r="I113" s="177">
        <v>0.40231094000000001</v>
      </c>
      <c r="J113" s="177">
        <v>0.49455114999999999</v>
      </c>
      <c r="K113" s="177">
        <v>0.47204632000000002</v>
      </c>
      <c r="L113" s="177">
        <v>0.58321314999999996</v>
      </c>
      <c r="M113" s="177">
        <v>0.46614667999999998</v>
      </c>
      <c r="N113" s="177">
        <v>0.40193268999999998</v>
      </c>
      <c r="O113" s="177">
        <v>0.37271985000000002</v>
      </c>
      <c r="P113" s="177">
        <v>0.35260108000000001</v>
      </c>
      <c r="Q113" s="177">
        <v>0.37474769000000002</v>
      </c>
      <c r="R113" s="177">
        <v>0.38542068000000002</v>
      </c>
      <c r="S113" s="554">
        <f>100</f>
        <v>100</v>
      </c>
      <c r="T113" s="72">
        <f t="shared" si="40"/>
        <v>384.06675373221407</v>
      </c>
      <c r="U113" s="72">
        <f t="shared" si="40"/>
        <v>213.20060711528956</v>
      </c>
      <c r="V113" s="72">
        <f t="shared" si="40"/>
        <v>0</v>
      </c>
      <c r="W113" s="72">
        <f t="shared" si="40"/>
        <v>592.28596985279103</v>
      </c>
      <c r="X113" s="72">
        <f t="shared" si="40"/>
        <v>594.22227237533855</v>
      </c>
      <c r="Y113" s="72">
        <f t="shared" si="40"/>
        <v>730.46312923739254</v>
      </c>
      <c r="Z113" s="72">
        <f t="shared" si="40"/>
        <v>697.22299109444111</v>
      </c>
      <c r="AA113" s="72">
        <f t="shared" si="38"/>
        <v>861.41888975770621</v>
      </c>
      <c r="AB113" s="72">
        <f t="shared" si="38"/>
        <v>688.50909062979929</v>
      </c>
      <c r="AC113" s="72">
        <f t="shared" si="38"/>
        <v>593.66358865044162</v>
      </c>
      <c r="AD113" s="72">
        <f t="shared" si="38"/>
        <v>550.51556944087906</v>
      </c>
      <c r="AE113" s="72">
        <f t="shared" ref="AE113:AG113" si="64">P113*100/$D113</f>
        <v>520.79969537889906</v>
      </c>
      <c r="AF113" s="72">
        <f t="shared" si="64"/>
        <v>553.5107345557368</v>
      </c>
      <c r="AG113" s="73">
        <f t="shared" si="64"/>
        <v>569.27497991988037</v>
      </c>
      <c r="AH113" s="235"/>
      <c r="AI113" s="236"/>
      <c r="AJ113" s="236"/>
      <c r="AK113" s="236"/>
      <c r="AL113" s="236"/>
      <c r="AM113" s="236"/>
      <c r="AN113" s="236"/>
      <c r="AO113" s="236"/>
      <c r="AP113" s="236"/>
      <c r="AQ113" s="236"/>
      <c r="AR113" s="236"/>
      <c r="AS113" s="236"/>
      <c r="AT113" s="236"/>
      <c r="AU113" s="236"/>
      <c r="AV113" s="237"/>
    </row>
    <row r="114" spans="2:48" ht="16.5" customHeight="1" x14ac:dyDescent="0.35">
      <c r="B114" s="738" t="s">
        <v>116</v>
      </c>
      <c r="C114" s="1" t="s">
        <v>193</v>
      </c>
      <c r="D114" s="223">
        <v>2.6</v>
      </c>
      <c r="E114" s="223">
        <v>4.0999999999999996</v>
      </c>
      <c r="F114" s="223">
        <v>7.1</v>
      </c>
      <c r="G114" s="223">
        <v>7.6</v>
      </c>
      <c r="H114" s="223">
        <v>6.9</v>
      </c>
      <c r="I114" s="223">
        <v>7</v>
      </c>
      <c r="J114" s="223">
        <v>4.7</v>
      </c>
      <c r="K114" s="224">
        <v>4.7405998</v>
      </c>
      <c r="L114" s="224">
        <v>6.1524387999999997</v>
      </c>
      <c r="M114" s="224">
        <v>5.5149644999999996</v>
      </c>
      <c r="N114" s="224">
        <v>2.9249353999999999</v>
      </c>
      <c r="O114" s="224">
        <v>2.8354731000000002</v>
      </c>
      <c r="P114" s="224">
        <v>0</v>
      </c>
      <c r="Q114" s="224">
        <v>0</v>
      </c>
      <c r="R114" s="224">
        <v>0</v>
      </c>
      <c r="S114" s="554">
        <f>100</f>
        <v>100</v>
      </c>
      <c r="T114" s="72">
        <f t="shared" si="40"/>
        <v>157.69230769230768</v>
      </c>
      <c r="U114" s="72">
        <f t="shared" si="40"/>
        <v>273.07692307692309</v>
      </c>
      <c r="V114" s="72">
        <f t="shared" si="40"/>
        <v>292.30769230769232</v>
      </c>
      <c r="W114" s="72">
        <f t="shared" si="40"/>
        <v>265.38461538461536</v>
      </c>
      <c r="X114" s="72">
        <f t="shared" si="40"/>
        <v>269.23076923076923</v>
      </c>
      <c r="Y114" s="72">
        <f t="shared" si="40"/>
        <v>180.76923076923077</v>
      </c>
      <c r="Z114" s="72">
        <f t="shared" si="40"/>
        <v>182.33076153846153</v>
      </c>
      <c r="AA114" s="72">
        <f t="shared" si="38"/>
        <v>236.63226153846153</v>
      </c>
      <c r="AB114" s="72">
        <f t="shared" si="38"/>
        <v>212.11401923076923</v>
      </c>
      <c r="AC114" s="72">
        <f t="shared" si="38"/>
        <v>112.49751538461538</v>
      </c>
      <c r="AD114" s="72">
        <f t="shared" si="38"/>
        <v>109.05665769230771</v>
      </c>
      <c r="AE114" s="72">
        <f t="shared" ref="AE114:AG114" si="65">P114*100/$D114</f>
        <v>0</v>
      </c>
      <c r="AF114" s="72">
        <f t="shared" si="65"/>
        <v>0</v>
      </c>
      <c r="AG114" s="73">
        <f t="shared" si="65"/>
        <v>0</v>
      </c>
      <c r="AH114" s="555">
        <v>1</v>
      </c>
      <c r="AI114" s="232">
        <v>1</v>
      </c>
      <c r="AJ114" s="232">
        <v>1</v>
      </c>
      <c r="AK114" s="232">
        <v>1</v>
      </c>
      <c r="AL114" s="232">
        <v>1</v>
      </c>
      <c r="AM114" s="232">
        <v>1</v>
      </c>
      <c r="AN114" s="232">
        <v>1</v>
      </c>
      <c r="AO114" s="232">
        <v>4</v>
      </c>
      <c r="AP114" s="232">
        <v>4</v>
      </c>
      <c r="AQ114" s="232">
        <v>4</v>
      </c>
      <c r="AR114" s="232">
        <v>4</v>
      </c>
      <c r="AS114" s="232">
        <v>4</v>
      </c>
      <c r="AT114" s="232">
        <v>4</v>
      </c>
      <c r="AU114" s="232">
        <v>6</v>
      </c>
      <c r="AV114" s="234">
        <v>7</v>
      </c>
    </row>
    <row r="115" spans="2:48" ht="14.5" x14ac:dyDescent="0.35">
      <c r="B115" s="738"/>
      <c r="C115" s="1" t="s">
        <v>194</v>
      </c>
      <c r="D115" s="224">
        <v>29.601067</v>
      </c>
      <c r="E115" s="224">
        <v>18.153665</v>
      </c>
      <c r="F115" s="224">
        <v>20.619523000000001</v>
      </c>
      <c r="G115" s="224">
        <v>63.264857999999997</v>
      </c>
      <c r="H115" s="224">
        <v>31.379000000000001</v>
      </c>
      <c r="I115" s="224">
        <v>26.297004999999999</v>
      </c>
      <c r="J115" s="224">
        <v>30.671164999999998</v>
      </c>
      <c r="K115" s="224">
        <v>31.556778000000001</v>
      </c>
      <c r="L115" s="224">
        <v>37.042282</v>
      </c>
      <c r="M115" s="224">
        <v>29.278433</v>
      </c>
      <c r="N115" s="224">
        <v>25.205328000000002</v>
      </c>
      <c r="O115" s="224">
        <v>23.345950999999999</v>
      </c>
      <c r="P115" s="224">
        <v>22.111727999999999</v>
      </c>
      <c r="Q115" s="224">
        <v>23.500551000000002</v>
      </c>
      <c r="R115" s="224">
        <v>24.169857</v>
      </c>
      <c r="S115" s="554">
        <f>100</f>
        <v>100</v>
      </c>
      <c r="T115" s="72">
        <f t="shared" si="40"/>
        <v>61.327738625097538</v>
      </c>
      <c r="U115" s="72">
        <f t="shared" si="40"/>
        <v>69.658039691609758</v>
      </c>
      <c r="V115" s="72">
        <f t="shared" si="40"/>
        <v>213.72492417249686</v>
      </c>
      <c r="W115" s="72">
        <f t="shared" si="40"/>
        <v>106.00631389402281</v>
      </c>
      <c r="X115" s="72">
        <f t="shared" si="40"/>
        <v>88.838030737202814</v>
      </c>
      <c r="Y115" s="72">
        <f t="shared" si="40"/>
        <v>103.61506563260032</v>
      </c>
      <c r="Z115" s="72">
        <f t="shared" si="40"/>
        <v>106.60689359609908</v>
      </c>
      <c r="AA115" s="72">
        <f t="shared" si="38"/>
        <v>125.13833369587657</v>
      </c>
      <c r="AB115" s="72">
        <f t="shared" si="38"/>
        <v>98.910059559677364</v>
      </c>
      <c r="AC115" s="72">
        <f t="shared" si="38"/>
        <v>85.150065705401772</v>
      </c>
      <c r="AD115" s="72">
        <f t="shared" si="38"/>
        <v>78.86861308073793</v>
      </c>
      <c r="AE115" s="72">
        <f t="shared" ref="AE115:AG115" si="66">P115*100/$D115</f>
        <v>74.699091083439654</v>
      </c>
      <c r="AF115" s="72">
        <f t="shared" si="66"/>
        <v>79.390891551307931</v>
      </c>
      <c r="AG115" s="73">
        <f t="shared" si="66"/>
        <v>81.651978964136674</v>
      </c>
      <c r="AH115" s="555">
        <v>4</v>
      </c>
      <c r="AI115" s="232">
        <v>4</v>
      </c>
      <c r="AJ115" s="232">
        <v>4</v>
      </c>
      <c r="AK115" s="232">
        <v>4</v>
      </c>
      <c r="AL115" s="232">
        <v>4</v>
      </c>
      <c r="AM115" s="232">
        <v>4</v>
      </c>
      <c r="AN115" s="232">
        <v>4</v>
      </c>
      <c r="AO115" s="232">
        <v>4</v>
      </c>
      <c r="AP115" s="232">
        <v>4</v>
      </c>
      <c r="AQ115" s="232">
        <v>4</v>
      </c>
      <c r="AR115" s="232">
        <v>4</v>
      </c>
      <c r="AS115" s="232">
        <v>4</v>
      </c>
      <c r="AT115" s="232">
        <v>4</v>
      </c>
      <c r="AU115" s="232">
        <v>6</v>
      </c>
      <c r="AV115" s="234">
        <v>7</v>
      </c>
    </row>
    <row r="116" spans="2:48" ht="14.5" x14ac:dyDescent="0.35">
      <c r="B116" s="738"/>
      <c r="C116" s="1" t="s">
        <v>195</v>
      </c>
      <c r="D116" s="223">
        <v>55.2</v>
      </c>
      <c r="E116" s="223">
        <v>56.5</v>
      </c>
      <c r="F116" s="223">
        <v>80</v>
      </c>
      <c r="G116" s="223">
        <v>79.2</v>
      </c>
      <c r="H116" s="223">
        <v>73.5</v>
      </c>
      <c r="I116" s="223">
        <v>85.2</v>
      </c>
      <c r="J116" s="223">
        <v>83.2</v>
      </c>
      <c r="K116" s="223">
        <v>77.5</v>
      </c>
      <c r="L116" s="223">
        <v>77.099999999999994</v>
      </c>
      <c r="M116" s="223">
        <v>74.8</v>
      </c>
      <c r="N116" s="223">
        <v>75.5</v>
      </c>
      <c r="O116" s="223">
        <v>76.099999999999994</v>
      </c>
      <c r="P116" s="224">
        <v>72.115112999999994</v>
      </c>
      <c r="Q116" s="224">
        <v>78.068443000000002</v>
      </c>
      <c r="R116" s="224">
        <v>80.721953999999997</v>
      </c>
      <c r="S116" s="554">
        <f>100</f>
        <v>100</v>
      </c>
      <c r="T116" s="72">
        <f t="shared" si="40"/>
        <v>102.35507246376811</v>
      </c>
      <c r="U116" s="72">
        <f t="shared" si="40"/>
        <v>144.92753623188406</v>
      </c>
      <c r="V116" s="72">
        <f t="shared" si="40"/>
        <v>143.47826086956522</v>
      </c>
      <c r="W116" s="72">
        <f t="shared" si="40"/>
        <v>133.15217391304347</v>
      </c>
      <c r="X116" s="72">
        <f t="shared" si="40"/>
        <v>154.3478260869565</v>
      </c>
      <c r="Y116" s="72">
        <f t="shared" si="40"/>
        <v>150.72463768115941</v>
      </c>
      <c r="Z116" s="72">
        <f t="shared" si="40"/>
        <v>140.39855072463769</v>
      </c>
      <c r="AA116" s="72">
        <f t="shared" si="38"/>
        <v>139.67391304347825</v>
      </c>
      <c r="AB116" s="72">
        <f t="shared" si="38"/>
        <v>135.50724637681159</v>
      </c>
      <c r="AC116" s="72">
        <f t="shared" si="38"/>
        <v>136.77536231884056</v>
      </c>
      <c r="AD116" s="72">
        <f t="shared" si="38"/>
        <v>137.86231884057969</v>
      </c>
      <c r="AE116" s="72">
        <f t="shared" ref="AE116:AG116" si="67">P116*100/$D116</f>
        <v>130.64332065217388</v>
      </c>
      <c r="AF116" s="72">
        <f t="shared" si="67"/>
        <v>141.42833876811594</v>
      </c>
      <c r="AG116" s="73">
        <f t="shared" si="67"/>
        <v>146.23542391304346</v>
      </c>
      <c r="AH116" s="555">
        <v>1</v>
      </c>
      <c r="AI116" s="232">
        <v>1</v>
      </c>
      <c r="AJ116" s="232">
        <v>1</v>
      </c>
      <c r="AK116" s="232">
        <v>1</v>
      </c>
      <c r="AL116" s="232">
        <v>1</v>
      </c>
      <c r="AM116" s="232">
        <v>1</v>
      </c>
      <c r="AN116" s="232">
        <v>1</v>
      </c>
      <c r="AO116" s="232">
        <v>1</v>
      </c>
      <c r="AP116" s="232">
        <v>1</v>
      </c>
      <c r="AQ116" s="232">
        <v>1</v>
      </c>
      <c r="AR116" s="232">
        <v>1</v>
      </c>
      <c r="AS116" s="232">
        <v>1</v>
      </c>
      <c r="AT116" s="232">
        <v>4</v>
      </c>
      <c r="AU116" s="232">
        <v>6</v>
      </c>
      <c r="AV116" s="234">
        <v>7</v>
      </c>
    </row>
    <row r="117" spans="2:48" ht="14.5" x14ac:dyDescent="0.35">
      <c r="B117" s="738"/>
      <c r="C117" s="1" t="s">
        <v>196</v>
      </c>
      <c r="D117" s="224">
        <v>318.77192000000002</v>
      </c>
      <c r="E117" s="224">
        <v>255.64445000000001</v>
      </c>
      <c r="F117" s="224">
        <v>279.22417999999999</v>
      </c>
      <c r="G117" s="224">
        <v>273.13099999999997</v>
      </c>
      <c r="H117" s="224">
        <v>311.76400000000001</v>
      </c>
      <c r="I117" s="224">
        <v>304.03733</v>
      </c>
      <c r="J117" s="224">
        <v>355.29021999999998</v>
      </c>
      <c r="K117" s="224">
        <v>364.79433999999998</v>
      </c>
      <c r="L117" s="224">
        <v>520.87905000000001</v>
      </c>
      <c r="M117" s="224">
        <v>529.27503000000002</v>
      </c>
      <c r="N117" s="224">
        <v>549.25793999999996</v>
      </c>
      <c r="O117" s="224">
        <v>508.66863999999998</v>
      </c>
      <c r="P117" s="224">
        <v>498.03694000000002</v>
      </c>
      <c r="Q117" s="224">
        <v>552.91907000000003</v>
      </c>
      <c r="R117" s="224">
        <v>575.20734000000004</v>
      </c>
      <c r="S117" s="554">
        <f>100</f>
        <v>100</v>
      </c>
      <c r="T117" s="72">
        <f t="shared" si="40"/>
        <v>80.196665377552691</v>
      </c>
      <c r="U117" s="72">
        <f t="shared" si="40"/>
        <v>87.593719045265956</v>
      </c>
      <c r="V117" s="72">
        <f t="shared" si="40"/>
        <v>85.682264611010893</v>
      </c>
      <c r="W117" s="72">
        <f t="shared" si="40"/>
        <v>97.801588044517842</v>
      </c>
      <c r="X117" s="72">
        <f t="shared" si="40"/>
        <v>95.377701398542243</v>
      </c>
      <c r="Y117" s="72">
        <f t="shared" si="40"/>
        <v>111.4559337597866</v>
      </c>
      <c r="Z117" s="72">
        <f t="shared" si="40"/>
        <v>114.43741343340405</v>
      </c>
      <c r="AA117" s="72">
        <f t="shared" si="38"/>
        <v>163.40179837672025</v>
      </c>
      <c r="AB117" s="72">
        <f t="shared" si="38"/>
        <v>166.03565019152251</v>
      </c>
      <c r="AC117" s="72">
        <f t="shared" si="38"/>
        <v>172.30436733574271</v>
      </c>
      <c r="AD117" s="72">
        <f t="shared" si="38"/>
        <v>159.57134492900127</v>
      </c>
      <c r="AE117" s="72">
        <f t="shared" ref="AE117:AG117" si="68">P117*100/$D117</f>
        <v>156.23613899241815</v>
      </c>
      <c r="AF117" s="72">
        <f t="shared" si="68"/>
        <v>173.45287815815146</v>
      </c>
      <c r="AG117" s="73">
        <f t="shared" si="68"/>
        <v>180.44479576494692</v>
      </c>
      <c r="AH117" s="555">
        <v>4</v>
      </c>
      <c r="AI117" s="232">
        <v>4</v>
      </c>
      <c r="AJ117" s="232">
        <v>4</v>
      </c>
      <c r="AK117" s="232">
        <v>4</v>
      </c>
      <c r="AL117" s="232">
        <v>4</v>
      </c>
      <c r="AM117" s="232">
        <v>4</v>
      </c>
      <c r="AN117" s="232">
        <v>4</v>
      </c>
      <c r="AO117" s="232">
        <v>4</v>
      </c>
      <c r="AP117" s="232">
        <v>4</v>
      </c>
      <c r="AQ117" s="232">
        <v>4</v>
      </c>
      <c r="AR117" s="232">
        <v>4</v>
      </c>
      <c r="AS117" s="232">
        <v>4</v>
      </c>
      <c r="AT117" s="232">
        <v>4</v>
      </c>
      <c r="AU117" s="232">
        <v>6</v>
      </c>
      <c r="AV117" s="234">
        <v>7</v>
      </c>
    </row>
    <row r="118" spans="2:48" ht="14.5" x14ac:dyDescent="0.35">
      <c r="B118" s="738"/>
      <c r="C118" s="1" t="s">
        <v>197</v>
      </c>
      <c r="D118" s="224">
        <v>406.17298700000003</v>
      </c>
      <c r="E118" s="224">
        <v>334.39811500000002</v>
      </c>
      <c r="F118" s="224">
        <v>386.94370300000003</v>
      </c>
      <c r="G118" s="224">
        <v>423.19585799999999</v>
      </c>
      <c r="H118" s="224">
        <v>423.54300000000001</v>
      </c>
      <c r="I118" s="224">
        <v>422.534335</v>
      </c>
      <c r="J118" s="224">
        <v>473.86138499999998</v>
      </c>
      <c r="K118" s="224">
        <v>478.59171779999997</v>
      </c>
      <c r="L118" s="224">
        <v>641.17377080000006</v>
      </c>
      <c r="M118" s="224">
        <v>638.86842750000005</v>
      </c>
      <c r="N118" s="224">
        <v>652.88820339999995</v>
      </c>
      <c r="O118" s="224">
        <v>610.95006409999996</v>
      </c>
      <c r="P118" s="224">
        <v>592.26378099999999</v>
      </c>
      <c r="Q118" s="224">
        <v>654.48806400000001</v>
      </c>
      <c r="R118" s="224">
        <v>680.09915100000001</v>
      </c>
      <c r="S118" s="554">
        <f>100</f>
        <v>100</v>
      </c>
      <c r="T118" s="72">
        <f t="shared" si="40"/>
        <v>82.328989298345434</v>
      </c>
      <c r="U118" s="72">
        <f t="shared" si="40"/>
        <v>95.265740308820682</v>
      </c>
      <c r="V118" s="72">
        <f t="shared" si="40"/>
        <v>104.19103966655467</v>
      </c>
      <c r="W118" s="72">
        <f t="shared" si="40"/>
        <v>104.27650620694773</v>
      </c>
      <c r="X118" s="72">
        <f t="shared" si="40"/>
        <v>104.02817236095515</v>
      </c>
      <c r="Y118" s="72">
        <f t="shared" si="40"/>
        <v>116.66491868401873</v>
      </c>
      <c r="Z118" s="72">
        <f t="shared" si="40"/>
        <v>117.82952907205518</v>
      </c>
      <c r="AA118" s="72">
        <f t="shared" si="38"/>
        <v>157.85731481941215</v>
      </c>
      <c r="AB118" s="72">
        <f t="shared" si="38"/>
        <v>157.28973810363217</v>
      </c>
      <c r="AC118" s="72">
        <f t="shared" si="38"/>
        <v>160.74141419946272</v>
      </c>
      <c r="AD118" s="72">
        <f t="shared" si="38"/>
        <v>150.41622255888717</v>
      </c>
      <c r="AE118" s="72">
        <f t="shared" ref="AE118:AG118" si="69">P118*100/$D118</f>
        <v>145.81564997083373</v>
      </c>
      <c r="AF118" s="72">
        <f t="shared" si="69"/>
        <v>161.1353007087101</v>
      </c>
      <c r="AG118" s="73">
        <f t="shared" si="69"/>
        <v>167.44076360745279</v>
      </c>
      <c r="AH118" s="555">
        <v>4</v>
      </c>
      <c r="AI118" s="232">
        <v>4</v>
      </c>
      <c r="AJ118" s="232">
        <v>4</v>
      </c>
      <c r="AK118" s="232">
        <v>4</v>
      </c>
      <c r="AL118" s="232">
        <v>4</v>
      </c>
      <c r="AM118" s="232">
        <v>4</v>
      </c>
      <c r="AN118" s="232">
        <v>4</v>
      </c>
      <c r="AO118" s="232">
        <v>4</v>
      </c>
      <c r="AP118" s="232">
        <v>4</v>
      </c>
      <c r="AQ118" s="232">
        <v>4</v>
      </c>
      <c r="AR118" s="232">
        <v>4</v>
      </c>
      <c r="AS118" s="232">
        <v>4</v>
      </c>
      <c r="AT118" s="232">
        <v>4</v>
      </c>
      <c r="AU118" s="232">
        <v>6</v>
      </c>
      <c r="AV118" s="234">
        <v>7</v>
      </c>
    </row>
    <row r="119" spans="2:48" ht="14.5" x14ac:dyDescent="0.35">
      <c r="B119" s="739"/>
      <c r="C119" s="8" t="s">
        <v>198</v>
      </c>
      <c r="D119" s="177">
        <v>87.401067000000012</v>
      </c>
      <c r="E119" s="177">
        <v>78.753664999999998</v>
      </c>
      <c r="F119" s="177">
        <v>107.71952300000001</v>
      </c>
      <c r="G119" s="177">
        <v>150.06485800000002</v>
      </c>
      <c r="H119" s="177">
        <v>111.779</v>
      </c>
      <c r="I119" s="177">
        <v>118.497005</v>
      </c>
      <c r="J119" s="177">
        <v>118.57116500000001</v>
      </c>
      <c r="K119" s="177">
        <v>113.79737779999999</v>
      </c>
      <c r="L119" s="177">
        <v>120.29472079999999</v>
      </c>
      <c r="M119" s="177">
        <v>109.59339749999999</v>
      </c>
      <c r="N119" s="177">
        <v>103.6302634</v>
      </c>
      <c r="O119" s="177">
        <v>102.2814241</v>
      </c>
      <c r="P119" s="177">
        <v>94.226840999999993</v>
      </c>
      <c r="Q119" s="177">
        <v>101.568994</v>
      </c>
      <c r="R119" s="177">
        <v>104.89181099999999</v>
      </c>
      <c r="S119" s="554">
        <f>100</f>
        <v>100</v>
      </c>
      <c r="T119" s="72">
        <f t="shared" si="40"/>
        <v>90.106068155895613</v>
      </c>
      <c r="U119" s="72">
        <f t="shared" si="40"/>
        <v>123.24737751771382</v>
      </c>
      <c r="V119" s="72">
        <f t="shared" si="40"/>
        <v>171.69682608108207</v>
      </c>
      <c r="W119" s="72">
        <f t="shared" si="40"/>
        <v>127.89203134099036</v>
      </c>
      <c r="X119" s="72">
        <f t="shared" si="40"/>
        <v>135.57844208011784</v>
      </c>
      <c r="Y119" s="72">
        <f t="shared" si="40"/>
        <v>135.66329230282736</v>
      </c>
      <c r="Z119" s="72">
        <f t="shared" si="40"/>
        <v>130.20135989872981</v>
      </c>
      <c r="AA119" s="72">
        <f t="shared" si="38"/>
        <v>137.63530003586797</v>
      </c>
      <c r="AB119" s="72">
        <f t="shared" si="38"/>
        <v>125.39137251036074</v>
      </c>
      <c r="AC119" s="72">
        <f t="shared" si="38"/>
        <v>118.56864790906957</v>
      </c>
      <c r="AD119" s="72">
        <f t="shared" si="38"/>
        <v>117.02537235615212</v>
      </c>
      <c r="AE119" s="72">
        <f t="shared" ref="AE119:AG119" si="70">P119*100/$D119</f>
        <v>107.80971472579388</v>
      </c>
      <c r="AF119" s="72">
        <f t="shared" si="70"/>
        <v>116.21024489323453</v>
      </c>
      <c r="AG119" s="73">
        <f t="shared" si="70"/>
        <v>120.01204859432664</v>
      </c>
      <c r="AH119" s="235"/>
      <c r="AI119" s="236"/>
      <c r="AJ119" s="236"/>
      <c r="AK119" s="236"/>
      <c r="AL119" s="236"/>
      <c r="AM119" s="236"/>
      <c r="AN119" s="236"/>
      <c r="AO119" s="236"/>
      <c r="AP119" s="236"/>
      <c r="AQ119" s="236"/>
      <c r="AR119" s="236"/>
      <c r="AS119" s="236"/>
      <c r="AT119" s="236"/>
      <c r="AU119" s="236"/>
      <c r="AV119" s="237"/>
    </row>
    <row r="120" spans="2:48" ht="16.5" customHeight="1" x14ac:dyDescent="0.35">
      <c r="B120" s="738" t="s">
        <v>117</v>
      </c>
      <c r="C120" s="7" t="s">
        <v>193</v>
      </c>
      <c r="D120" s="223">
        <v>3.9</v>
      </c>
      <c r="E120" s="223">
        <v>4.0999999999999996</v>
      </c>
      <c r="F120" s="223">
        <v>2.9</v>
      </c>
      <c r="G120" s="223">
        <v>5.0999999999999996</v>
      </c>
      <c r="H120" s="223">
        <v>2.8</v>
      </c>
      <c r="I120" s="223">
        <v>2.9</v>
      </c>
      <c r="J120" s="223">
        <v>3.1</v>
      </c>
      <c r="K120" s="223">
        <v>3.4</v>
      </c>
      <c r="L120" s="223">
        <v>5.2</v>
      </c>
      <c r="M120" s="223">
        <v>5</v>
      </c>
      <c r="N120" s="223">
        <v>5</v>
      </c>
      <c r="O120" s="223">
        <v>5.2</v>
      </c>
      <c r="P120" s="224">
        <v>4.8492480999999996</v>
      </c>
      <c r="Q120" s="224">
        <v>5.4367003</v>
      </c>
      <c r="R120" s="224">
        <v>5.6035317999999998</v>
      </c>
      <c r="S120" s="554">
        <f>100</f>
        <v>100</v>
      </c>
      <c r="T120" s="72">
        <f t="shared" si="40"/>
        <v>105.12820512820511</v>
      </c>
      <c r="U120" s="72">
        <f t="shared" si="40"/>
        <v>74.358974358974365</v>
      </c>
      <c r="V120" s="72">
        <f t="shared" si="40"/>
        <v>130.76923076923075</v>
      </c>
      <c r="W120" s="72">
        <f t="shared" si="40"/>
        <v>71.794871794871796</v>
      </c>
      <c r="X120" s="72">
        <f t="shared" si="40"/>
        <v>74.358974358974365</v>
      </c>
      <c r="Y120" s="72">
        <f t="shared" si="40"/>
        <v>79.487179487179489</v>
      </c>
      <c r="Z120" s="72">
        <f t="shared" si="40"/>
        <v>87.179487179487182</v>
      </c>
      <c r="AA120" s="72">
        <f t="shared" si="38"/>
        <v>133.33333333333334</v>
      </c>
      <c r="AB120" s="72">
        <f t="shared" si="38"/>
        <v>128.2051282051282</v>
      </c>
      <c r="AC120" s="72">
        <f t="shared" si="38"/>
        <v>128.2051282051282</v>
      </c>
      <c r="AD120" s="72">
        <f t="shared" si="38"/>
        <v>133.33333333333334</v>
      </c>
      <c r="AE120" s="72">
        <f t="shared" ref="AE120:AG120" si="71">P120*100/$D120</f>
        <v>124.33969487179488</v>
      </c>
      <c r="AF120" s="72">
        <f t="shared" si="71"/>
        <v>139.40257179487179</v>
      </c>
      <c r="AG120" s="73">
        <f t="shared" si="71"/>
        <v>143.68030256410256</v>
      </c>
      <c r="AH120" s="555">
        <v>1</v>
      </c>
      <c r="AI120" s="232">
        <v>1</v>
      </c>
      <c r="AJ120" s="232">
        <v>1</v>
      </c>
      <c r="AK120" s="232">
        <v>1</v>
      </c>
      <c r="AL120" s="232">
        <v>1</v>
      </c>
      <c r="AM120" s="232">
        <v>1</v>
      </c>
      <c r="AN120" s="232">
        <v>1</v>
      </c>
      <c r="AO120" s="232">
        <v>1</v>
      </c>
      <c r="AP120" s="232">
        <v>1</v>
      </c>
      <c r="AQ120" s="232">
        <v>1</v>
      </c>
      <c r="AR120" s="232">
        <v>1</v>
      </c>
      <c r="AS120" s="232">
        <v>1</v>
      </c>
      <c r="AT120" s="232">
        <v>4</v>
      </c>
      <c r="AU120" s="232">
        <v>6</v>
      </c>
      <c r="AV120" s="234">
        <v>7</v>
      </c>
    </row>
    <row r="121" spans="2:48" ht="14.5" x14ac:dyDescent="0.35">
      <c r="B121" s="738"/>
      <c r="C121" s="1" t="s">
        <v>194</v>
      </c>
      <c r="D121" s="224">
        <v>22.07217</v>
      </c>
      <c r="E121" s="224">
        <v>1.3902380999999999</v>
      </c>
      <c r="F121" s="224">
        <v>13.091450999999999</v>
      </c>
      <c r="G121" s="224">
        <v>10.952515</v>
      </c>
      <c r="H121" s="224">
        <v>15.569991999999999</v>
      </c>
      <c r="I121" s="224">
        <v>25.692319999999999</v>
      </c>
      <c r="J121" s="224">
        <v>23.605730000000001</v>
      </c>
      <c r="K121" s="224">
        <v>20.870327</v>
      </c>
      <c r="L121" s="224">
        <v>25.563199000000001</v>
      </c>
      <c r="M121" s="224">
        <v>17.341944000000002</v>
      </c>
      <c r="N121" s="224">
        <v>16.008382999999998</v>
      </c>
      <c r="O121" s="224">
        <v>14.579881</v>
      </c>
      <c r="P121" s="224">
        <v>14.043578</v>
      </c>
      <c r="Q121" s="224">
        <v>14.925644999999999</v>
      </c>
      <c r="R121" s="224">
        <v>15.350735</v>
      </c>
      <c r="S121" s="554">
        <f>100</f>
        <v>100</v>
      </c>
      <c r="T121" s="72">
        <f t="shared" si="40"/>
        <v>6.2986018139584825</v>
      </c>
      <c r="U121" s="72">
        <f t="shared" si="40"/>
        <v>59.312025052362316</v>
      </c>
      <c r="V121" s="72">
        <f t="shared" si="40"/>
        <v>49.621378414537404</v>
      </c>
      <c r="W121" s="72">
        <f t="shared" si="40"/>
        <v>70.541283435203695</v>
      </c>
      <c r="X121" s="72">
        <f t="shared" si="40"/>
        <v>116.40142314960423</v>
      </c>
      <c r="Y121" s="72">
        <f t="shared" si="40"/>
        <v>106.94793488814196</v>
      </c>
      <c r="Z121" s="72">
        <f t="shared" si="40"/>
        <v>94.554939546043713</v>
      </c>
      <c r="AA121" s="72">
        <f t="shared" si="38"/>
        <v>115.81642856139655</v>
      </c>
      <c r="AB121" s="72">
        <f t="shared" si="38"/>
        <v>78.569275245705342</v>
      </c>
      <c r="AC121" s="72">
        <f t="shared" si="38"/>
        <v>72.527454255743763</v>
      </c>
      <c r="AD121" s="72">
        <f t="shared" si="38"/>
        <v>66.055494317051753</v>
      </c>
      <c r="AE121" s="72">
        <f t="shared" ref="AE121:AG121" si="72">P121*100/$D121</f>
        <v>63.625724158521798</v>
      </c>
      <c r="AF121" s="72">
        <f t="shared" si="72"/>
        <v>67.62200997908225</v>
      </c>
      <c r="AG121" s="73">
        <f t="shared" si="72"/>
        <v>69.547919393516807</v>
      </c>
      <c r="AH121" s="555">
        <v>4</v>
      </c>
      <c r="AI121" s="232">
        <v>4</v>
      </c>
      <c r="AJ121" s="232">
        <v>4</v>
      </c>
      <c r="AK121" s="232">
        <v>4</v>
      </c>
      <c r="AL121" s="232">
        <v>4</v>
      </c>
      <c r="AM121" s="232">
        <v>4</v>
      </c>
      <c r="AN121" s="232">
        <v>4</v>
      </c>
      <c r="AO121" s="232">
        <v>4</v>
      </c>
      <c r="AP121" s="232">
        <v>4</v>
      </c>
      <c r="AQ121" s="232">
        <v>4</v>
      </c>
      <c r="AR121" s="232">
        <v>4</v>
      </c>
      <c r="AS121" s="232">
        <v>4</v>
      </c>
      <c r="AT121" s="232">
        <v>4</v>
      </c>
      <c r="AU121" s="232">
        <v>6</v>
      </c>
      <c r="AV121" s="234">
        <v>7</v>
      </c>
    </row>
    <row r="122" spans="2:48" ht="14.5" x14ac:dyDescent="0.35">
      <c r="B122" s="738"/>
      <c r="C122" s="1" t="s">
        <v>195</v>
      </c>
      <c r="D122" s="223">
        <v>80</v>
      </c>
      <c r="E122" s="223">
        <v>70.8</v>
      </c>
      <c r="F122" s="223">
        <v>79.099999999999994</v>
      </c>
      <c r="G122" s="223">
        <v>91.2</v>
      </c>
      <c r="H122" s="224">
        <v>65.941000000000003</v>
      </c>
      <c r="I122" s="224">
        <v>52.959268999999999</v>
      </c>
      <c r="J122" s="224">
        <v>57.328468999999998</v>
      </c>
      <c r="K122" s="224">
        <v>54.687452</v>
      </c>
      <c r="L122" s="224">
        <v>80.583648999999994</v>
      </c>
      <c r="M122" s="224">
        <v>60.742317</v>
      </c>
      <c r="N122" s="224">
        <v>61.859414000000001</v>
      </c>
      <c r="O122" s="224">
        <v>62.566104000000003</v>
      </c>
      <c r="P122" s="224">
        <v>63.331702</v>
      </c>
      <c r="Q122" s="224">
        <v>68.559937000000005</v>
      </c>
      <c r="R122" s="224">
        <v>70.913300000000007</v>
      </c>
      <c r="S122" s="554">
        <f>100</f>
        <v>100</v>
      </c>
      <c r="T122" s="72">
        <f t="shared" si="40"/>
        <v>88.5</v>
      </c>
      <c r="U122" s="72">
        <f t="shared" si="40"/>
        <v>98.874999999999986</v>
      </c>
      <c r="V122" s="72">
        <f t="shared" si="40"/>
        <v>114</v>
      </c>
      <c r="W122" s="72">
        <f t="shared" si="40"/>
        <v>82.42625000000001</v>
      </c>
      <c r="X122" s="72">
        <f t="shared" si="40"/>
        <v>66.199086249999993</v>
      </c>
      <c r="Y122" s="72">
        <f t="shared" si="40"/>
        <v>71.660586249999994</v>
      </c>
      <c r="Z122" s="72">
        <f t="shared" si="40"/>
        <v>68.359315000000009</v>
      </c>
      <c r="AA122" s="72">
        <f t="shared" si="38"/>
        <v>100.72956124999999</v>
      </c>
      <c r="AB122" s="72">
        <f t="shared" si="38"/>
        <v>75.927896250000003</v>
      </c>
      <c r="AC122" s="72">
        <f t="shared" si="38"/>
        <v>77.324267499999991</v>
      </c>
      <c r="AD122" s="72">
        <f t="shared" si="38"/>
        <v>78.207630000000009</v>
      </c>
      <c r="AE122" s="72">
        <f t="shared" ref="AE122:AG122" si="73">P122*100/$D122</f>
        <v>79.164627499999995</v>
      </c>
      <c r="AF122" s="72">
        <f t="shared" si="73"/>
        <v>85.699921250000017</v>
      </c>
      <c r="AG122" s="73">
        <f t="shared" si="73"/>
        <v>88.641625000000005</v>
      </c>
      <c r="AH122" s="555">
        <v>1</v>
      </c>
      <c r="AI122" s="232">
        <v>1</v>
      </c>
      <c r="AJ122" s="232">
        <v>1</v>
      </c>
      <c r="AK122" s="232">
        <v>1</v>
      </c>
      <c r="AL122" s="232">
        <v>4</v>
      </c>
      <c r="AM122" s="232">
        <v>4</v>
      </c>
      <c r="AN122" s="232">
        <v>4</v>
      </c>
      <c r="AO122" s="232">
        <v>4</v>
      </c>
      <c r="AP122" s="232">
        <v>4</v>
      </c>
      <c r="AQ122" s="232">
        <v>4</v>
      </c>
      <c r="AR122" s="232">
        <v>4</v>
      </c>
      <c r="AS122" s="232">
        <v>4</v>
      </c>
      <c r="AT122" s="232">
        <v>4</v>
      </c>
      <c r="AU122" s="232">
        <v>6</v>
      </c>
      <c r="AV122" s="234">
        <v>7</v>
      </c>
    </row>
    <row r="123" spans="2:48" ht="14.5" x14ac:dyDescent="0.35">
      <c r="B123" s="738"/>
      <c r="C123" s="1" t="s">
        <v>196</v>
      </c>
      <c r="D123" s="224">
        <v>213.92435</v>
      </c>
      <c r="E123" s="224">
        <v>45.043712999999997</v>
      </c>
      <c r="F123" s="224">
        <v>123.07229</v>
      </c>
      <c r="G123" s="224">
        <v>125.179</v>
      </c>
      <c r="H123" s="224">
        <v>109.089</v>
      </c>
      <c r="I123" s="224">
        <v>89.848399999999998</v>
      </c>
      <c r="J123" s="224">
        <v>94.265798000000004</v>
      </c>
      <c r="K123" s="224">
        <v>100.4422</v>
      </c>
      <c r="L123" s="224">
        <v>149.65315000000001</v>
      </c>
      <c r="M123" s="224">
        <v>130.51573999999999</v>
      </c>
      <c r="N123" s="224">
        <v>145.23221000000001</v>
      </c>
      <c r="O123" s="224">
        <v>132.25402</v>
      </c>
      <c r="P123" s="224">
        <v>131.68860000000001</v>
      </c>
      <c r="Q123" s="224">
        <v>146.20026999999999</v>
      </c>
      <c r="R123" s="224">
        <v>152.03494000000001</v>
      </c>
      <c r="S123" s="554">
        <f>100</f>
        <v>100</v>
      </c>
      <c r="T123" s="72">
        <f t="shared" si="40"/>
        <v>21.055907380342628</v>
      </c>
      <c r="U123" s="72">
        <f t="shared" si="40"/>
        <v>57.530753277969524</v>
      </c>
      <c r="V123" s="72">
        <f t="shared" si="40"/>
        <v>58.515545331796027</v>
      </c>
      <c r="W123" s="72">
        <f t="shared" si="40"/>
        <v>50.994194910490549</v>
      </c>
      <c r="X123" s="72">
        <f t="shared" si="40"/>
        <v>42.000080869709315</v>
      </c>
      <c r="Y123" s="72">
        <f t="shared" si="40"/>
        <v>44.065015506649893</v>
      </c>
      <c r="Z123" s="72">
        <f t="shared" si="40"/>
        <v>46.952205300612107</v>
      </c>
      <c r="AA123" s="72">
        <f t="shared" si="38"/>
        <v>69.956108315860263</v>
      </c>
      <c r="AB123" s="72">
        <f t="shared" si="38"/>
        <v>61.010230953138333</v>
      </c>
      <c r="AC123" s="72">
        <f t="shared" si="38"/>
        <v>67.889517953426065</v>
      </c>
      <c r="AD123" s="72">
        <f t="shared" si="38"/>
        <v>61.822798573420933</v>
      </c>
      <c r="AE123" s="72">
        <f t="shared" ref="AE123:AG123" si="74">P123*100/$D123</f>
        <v>61.558490185899828</v>
      </c>
      <c r="AF123" s="72">
        <f t="shared" si="74"/>
        <v>68.342042408916981</v>
      </c>
      <c r="AG123" s="73">
        <f t="shared" si="74"/>
        <v>71.069487882048023</v>
      </c>
      <c r="AH123" s="555">
        <v>4</v>
      </c>
      <c r="AI123" s="232">
        <v>4</v>
      </c>
      <c r="AJ123" s="232">
        <v>4</v>
      </c>
      <c r="AK123" s="232">
        <v>4</v>
      </c>
      <c r="AL123" s="232">
        <v>4</v>
      </c>
      <c r="AM123" s="232">
        <v>4</v>
      </c>
      <c r="AN123" s="232">
        <v>4</v>
      </c>
      <c r="AO123" s="232">
        <v>4</v>
      </c>
      <c r="AP123" s="232">
        <v>4</v>
      </c>
      <c r="AQ123" s="232">
        <v>4</v>
      </c>
      <c r="AR123" s="232">
        <v>4</v>
      </c>
      <c r="AS123" s="232">
        <v>4</v>
      </c>
      <c r="AT123" s="232">
        <v>4</v>
      </c>
      <c r="AU123" s="232">
        <v>6</v>
      </c>
      <c r="AV123" s="234">
        <v>7</v>
      </c>
    </row>
    <row r="124" spans="2:48" ht="14.5" x14ac:dyDescent="0.35">
      <c r="B124" s="738"/>
      <c r="C124" s="1" t="s">
        <v>197</v>
      </c>
      <c r="D124" s="224">
        <v>319.89652000000001</v>
      </c>
      <c r="E124" s="224">
        <v>121.33395109999999</v>
      </c>
      <c r="F124" s="224">
        <v>218.16374099999999</v>
      </c>
      <c r="G124" s="224">
        <v>232.43151499999999</v>
      </c>
      <c r="H124" s="223">
        <v>193.399992</v>
      </c>
      <c r="I124" s="223">
        <v>171.39998900000001</v>
      </c>
      <c r="J124" s="223">
        <v>178.29999700000002</v>
      </c>
      <c r="K124" s="223">
        <v>179.399979</v>
      </c>
      <c r="L124" s="223">
        <v>260.99999800000001</v>
      </c>
      <c r="M124" s="223">
        <v>213.60000099999999</v>
      </c>
      <c r="N124" s="223">
        <v>228.10000700000001</v>
      </c>
      <c r="O124" s="223">
        <v>214.60000500000001</v>
      </c>
      <c r="P124" s="224">
        <v>213.91312809999999</v>
      </c>
      <c r="Q124" s="224">
        <v>235.1225523</v>
      </c>
      <c r="R124" s="224">
        <v>243.90250680000003</v>
      </c>
      <c r="S124" s="554">
        <f>100</f>
        <v>100</v>
      </c>
      <c r="T124" s="72">
        <f t="shared" si="40"/>
        <v>37.929125049562899</v>
      </c>
      <c r="U124" s="72">
        <f t="shared" si="40"/>
        <v>68.198222662753551</v>
      </c>
      <c r="V124" s="72">
        <f t="shared" si="40"/>
        <v>72.658344329597583</v>
      </c>
      <c r="W124" s="72">
        <f t="shared" si="40"/>
        <v>60.457047797831613</v>
      </c>
      <c r="X124" s="72">
        <f t="shared" si="40"/>
        <v>53.579822937742485</v>
      </c>
      <c r="Y124" s="72">
        <f t="shared" si="40"/>
        <v>55.736772941449942</v>
      </c>
      <c r="Z124" s="72">
        <f t="shared" si="40"/>
        <v>56.080628510744653</v>
      </c>
      <c r="AA124" s="72">
        <f t="shared" si="38"/>
        <v>81.588883180098364</v>
      </c>
      <c r="AB124" s="72">
        <f t="shared" si="38"/>
        <v>66.771592576249333</v>
      </c>
      <c r="AC124" s="72">
        <f t="shared" si="38"/>
        <v>71.304310218817008</v>
      </c>
      <c r="AD124" s="72">
        <f t="shared" si="38"/>
        <v>67.084194914030334</v>
      </c>
      <c r="AE124" s="72">
        <f t="shared" ref="AE124:AG124" si="75">P124*100/$D124</f>
        <v>66.869476448196437</v>
      </c>
      <c r="AF124" s="72">
        <f t="shared" si="75"/>
        <v>73.499565515748642</v>
      </c>
      <c r="AG124" s="73">
        <f t="shared" si="75"/>
        <v>76.244188839565993</v>
      </c>
      <c r="AH124" s="555">
        <v>4</v>
      </c>
      <c r="AI124" s="232">
        <v>4</v>
      </c>
      <c r="AJ124" s="232">
        <v>4</v>
      </c>
      <c r="AK124" s="232">
        <v>4</v>
      </c>
      <c r="AL124" s="232">
        <v>1</v>
      </c>
      <c r="AM124" s="232">
        <v>1</v>
      </c>
      <c r="AN124" s="232">
        <v>1</v>
      </c>
      <c r="AO124" s="232">
        <v>1</v>
      </c>
      <c r="AP124" s="232">
        <v>1</v>
      </c>
      <c r="AQ124" s="232">
        <v>1</v>
      </c>
      <c r="AR124" s="232">
        <v>1</v>
      </c>
      <c r="AS124" s="232">
        <v>1</v>
      </c>
      <c r="AT124" s="232">
        <v>4</v>
      </c>
      <c r="AU124" s="232">
        <v>6</v>
      </c>
      <c r="AV124" s="234">
        <v>7</v>
      </c>
    </row>
    <row r="125" spans="2:48" ht="14.5" x14ac:dyDescent="0.35">
      <c r="B125" s="739"/>
      <c r="C125" s="8" t="s">
        <v>198</v>
      </c>
      <c r="D125" s="177">
        <v>105.97217000000001</v>
      </c>
      <c r="E125" s="177">
        <v>76.290238099999996</v>
      </c>
      <c r="F125" s="177">
        <v>95.091450999999992</v>
      </c>
      <c r="G125" s="177">
        <v>107.252515</v>
      </c>
      <c r="H125" s="177">
        <v>84.310991999999999</v>
      </c>
      <c r="I125" s="177">
        <v>81.551588999999993</v>
      </c>
      <c r="J125" s="177">
        <v>84.034199000000001</v>
      </c>
      <c r="K125" s="177">
        <v>78.957779000000002</v>
      </c>
      <c r="L125" s="177">
        <v>111.34684799999999</v>
      </c>
      <c r="M125" s="177">
        <v>83.084260999999998</v>
      </c>
      <c r="N125" s="177">
        <v>82.867796999999996</v>
      </c>
      <c r="O125" s="177">
        <v>82.345984999999999</v>
      </c>
      <c r="P125" s="177">
        <v>82.224528100000001</v>
      </c>
      <c r="Q125" s="177">
        <v>88.922282300000006</v>
      </c>
      <c r="R125" s="177">
        <v>91.867566800000006</v>
      </c>
      <c r="S125" s="554">
        <f>100</f>
        <v>100</v>
      </c>
      <c r="T125" s="72">
        <f t="shared" si="40"/>
        <v>71.990823722869877</v>
      </c>
      <c r="U125" s="72">
        <f t="shared" si="40"/>
        <v>89.732475045099093</v>
      </c>
      <c r="V125" s="72">
        <f t="shared" si="40"/>
        <v>101.20818984833471</v>
      </c>
      <c r="W125" s="72">
        <f t="shared" si="40"/>
        <v>79.559559835379417</v>
      </c>
      <c r="X125" s="72">
        <f t="shared" si="40"/>
        <v>76.955665813014861</v>
      </c>
      <c r="Y125" s="72">
        <f t="shared" si="40"/>
        <v>79.298365787923373</v>
      </c>
      <c r="Z125" s="72">
        <f t="shared" si="40"/>
        <v>74.508032627811616</v>
      </c>
      <c r="AA125" s="72">
        <f t="shared" si="38"/>
        <v>105.07178252554419</v>
      </c>
      <c r="AB125" s="72">
        <f t="shared" si="38"/>
        <v>78.401962515252833</v>
      </c>
      <c r="AC125" s="72">
        <f t="shared" si="38"/>
        <v>78.197697565313604</v>
      </c>
      <c r="AD125" s="72">
        <f t="shared" si="38"/>
        <v>77.705292814141671</v>
      </c>
      <c r="AE125" s="72">
        <f t="shared" ref="AE125:AG125" si="76">P125*100/$D125</f>
        <v>77.59068074193442</v>
      </c>
      <c r="AF125" s="72">
        <f t="shared" si="76"/>
        <v>83.910976155343434</v>
      </c>
      <c r="AG125" s="73">
        <f t="shared" si="76"/>
        <v>86.690276135706199</v>
      </c>
      <c r="AH125" s="235"/>
      <c r="AI125" s="236"/>
      <c r="AJ125" s="236"/>
      <c r="AK125" s="236"/>
      <c r="AL125" s="236"/>
      <c r="AM125" s="236"/>
      <c r="AN125" s="236"/>
      <c r="AO125" s="236"/>
      <c r="AP125" s="236"/>
      <c r="AQ125" s="236"/>
      <c r="AR125" s="236"/>
      <c r="AS125" s="236"/>
      <c r="AT125" s="236"/>
      <c r="AU125" s="236"/>
      <c r="AV125" s="237"/>
    </row>
    <row r="126" spans="2:48" ht="16.5" customHeight="1" x14ac:dyDescent="0.35">
      <c r="B126" s="738" t="s">
        <v>118</v>
      </c>
      <c r="C126" s="1" t="s">
        <v>193</v>
      </c>
      <c r="D126" s="224">
        <v>0.13540757</v>
      </c>
      <c r="E126" s="224">
        <v>0.52005533999999998</v>
      </c>
      <c r="F126" s="224">
        <v>0.28868972999999998</v>
      </c>
      <c r="G126" s="224">
        <v>12.485903</v>
      </c>
      <c r="H126" s="224">
        <v>0.45691284999999998</v>
      </c>
      <c r="I126" s="224">
        <v>6.0392990000000001E-2</v>
      </c>
      <c r="J126" s="224">
        <v>0.17812291</v>
      </c>
      <c r="K126" s="224">
        <v>0.17001731</v>
      </c>
      <c r="L126" s="224">
        <v>0.21005636</v>
      </c>
      <c r="M126" s="224">
        <v>0.19040417000000001</v>
      </c>
      <c r="N126" s="223">
        <v>0</v>
      </c>
      <c r="O126" s="223">
        <v>0</v>
      </c>
      <c r="P126" s="224">
        <v>0</v>
      </c>
      <c r="Q126" s="224">
        <v>0</v>
      </c>
      <c r="R126" s="224">
        <v>0</v>
      </c>
      <c r="S126" s="554">
        <f>100</f>
        <v>100</v>
      </c>
      <c r="T126" s="72">
        <f t="shared" si="40"/>
        <v>384.06666628756426</v>
      </c>
      <c r="U126" s="72">
        <f t="shared" si="40"/>
        <v>213.20058398507555</v>
      </c>
      <c r="V126" s="72">
        <f t="shared" si="40"/>
        <v>9220.9785612429205</v>
      </c>
      <c r="W126" s="72">
        <f t="shared" ref="W126:AA182" si="77">H126*100/$D126</f>
        <v>337.43523349543898</v>
      </c>
      <c r="X126" s="72">
        <f t="shared" si="77"/>
        <v>44.6008963900615</v>
      </c>
      <c r="Y126" s="72">
        <f t="shared" si="77"/>
        <v>131.54575479051871</v>
      </c>
      <c r="Z126" s="72">
        <f t="shared" si="77"/>
        <v>125.55967882740971</v>
      </c>
      <c r="AA126" s="72">
        <f t="shared" si="38"/>
        <v>155.12896361702673</v>
      </c>
      <c r="AB126" s="72">
        <f t="shared" si="38"/>
        <v>140.61560221485402</v>
      </c>
      <c r="AC126" s="72">
        <f t="shared" si="38"/>
        <v>0</v>
      </c>
      <c r="AD126" s="72">
        <f t="shared" si="38"/>
        <v>0</v>
      </c>
      <c r="AE126" s="72">
        <f t="shared" ref="AE126:AG126" si="78">P126*100/$D126</f>
        <v>0</v>
      </c>
      <c r="AF126" s="72">
        <f t="shared" si="78"/>
        <v>0</v>
      </c>
      <c r="AG126" s="73">
        <f t="shared" si="78"/>
        <v>0</v>
      </c>
      <c r="AH126" s="555">
        <v>4</v>
      </c>
      <c r="AI126" s="232">
        <v>4</v>
      </c>
      <c r="AJ126" s="232">
        <v>4</v>
      </c>
      <c r="AK126" s="232">
        <v>4</v>
      </c>
      <c r="AL126" s="232">
        <v>4</v>
      </c>
      <c r="AM126" s="232">
        <v>4</v>
      </c>
      <c r="AN126" s="232">
        <v>4</v>
      </c>
      <c r="AO126" s="232">
        <v>4</v>
      </c>
      <c r="AP126" s="232">
        <v>4</v>
      </c>
      <c r="AQ126" s="232">
        <v>4</v>
      </c>
      <c r="AR126" s="232">
        <v>1</v>
      </c>
      <c r="AS126" s="232">
        <v>1</v>
      </c>
      <c r="AT126" s="232">
        <v>4</v>
      </c>
      <c r="AU126" s="232">
        <v>6</v>
      </c>
      <c r="AV126" s="234">
        <v>7</v>
      </c>
    </row>
    <row r="127" spans="2:48" ht="14.5" x14ac:dyDescent="0.35">
      <c r="B127" s="738"/>
      <c r="C127" s="1" t="s">
        <v>194</v>
      </c>
      <c r="D127" s="223">
        <v>0</v>
      </c>
      <c r="E127" s="224">
        <v>4.5003000000000001E-2</v>
      </c>
      <c r="F127" s="224">
        <v>0.17854389000000001</v>
      </c>
      <c r="G127" s="224">
        <v>18.329304</v>
      </c>
      <c r="H127" s="224">
        <v>1.1738090000000001</v>
      </c>
      <c r="I127" s="224">
        <v>0.18617948000000001</v>
      </c>
      <c r="J127" s="224">
        <v>0.18274550000000001</v>
      </c>
      <c r="K127" s="224">
        <v>0.15792252000000001</v>
      </c>
      <c r="L127" s="224">
        <v>0.17647281000000001</v>
      </c>
      <c r="M127" s="224">
        <v>0.14104998999999999</v>
      </c>
      <c r="N127" s="224">
        <v>0.12161966</v>
      </c>
      <c r="O127" s="224">
        <v>0.11278023</v>
      </c>
      <c r="P127" s="224">
        <v>0.10669256000000001</v>
      </c>
      <c r="Q127" s="224">
        <v>0.11339384</v>
      </c>
      <c r="R127" s="224">
        <v>0.11662335</v>
      </c>
      <c r="S127" s="554">
        <f>100</f>
        <v>100</v>
      </c>
      <c r="T127" s="72" t="e">
        <f t="shared" ref="T127:X190" si="79">E127*100/$D127</f>
        <v>#DIV/0!</v>
      </c>
      <c r="U127" s="72" t="e">
        <f t="shared" si="79"/>
        <v>#DIV/0!</v>
      </c>
      <c r="V127" s="72" t="e">
        <f t="shared" si="79"/>
        <v>#DIV/0!</v>
      </c>
      <c r="W127" s="72" t="e">
        <f t="shared" si="77"/>
        <v>#DIV/0!</v>
      </c>
      <c r="X127" s="72" t="e">
        <f t="shared" si="77"/>
        <v>#DIV/0!</v>
      </c>
      <c r="Y127" s="72" t="e">
        <f t="shared" si="77"/>
        <v>#DIV/0!</v>
      </c>
      <c r="Z127" s="72" t="e">
        <f t="shared" si="77"/>
        <v>#DIV/0!</v>
      </c>
      <c r="AA127" s="72" t="e">
        <f t="shared" si="38"/>
        <v>#DIV/0!</v>
      </c>
      <c r="AB127" s="72" t="e">
        <f t="shared" si="38"/>
        <v>#DIV/0!</v>
      </c>
      <c r="AC127" s="72" t="e">
        <f t="shared" si="38"/>
        <v>#DIV/0!</v>
      </c>
      <c r="AD127" s="72" t="e">
        <f t="shared" si="38"/>
        <v>#DIV/0!</v>
      </c>
      <c r="AE127" s="72" t="e">
        <f t="shared" ref="AE127:AG127" si="80">P127*100/$D127</f>
        <v>#DIV/0!</v>
      </c>
      <c r="AF127" s="72" t="e">
        <f t="shared" si="80"/>
        <v>#DIV/0!</v>
      </c>
      <c r="AG127" s="73" t="e">
        <f t="shared" si="80"/>
        <v>#DIV/0!</v>
      </c>
      <c r="AH127" s="555">
        <v>1</v>
      </c>
      <c r="AI127" s="232">
        <v>4</v>
      </c>
      <c r="AJ127" s="232">
        <v>4</v>
      </c>
      <c r="AK127" s="232">
        <v>4</v>
      </c>
      <c r="AL127" s="232">
        <v>4</v>
      </c>
      <c r="AM127" s="232">
        <v>4</v>
      </c>
      <c r="AN127" s="232">
        <v>4</v>
      </c>
      <c r="AO127" s="232">
        <v>4</v>
      </c>
      <c r="AP127" s="232">
        <v>4</v>
      </c>
      <c r="AQ127" s="232">
        <v>4</v>
      </c>
      <c r="AR127" s="232">
        <v>4</v>
      </c>
      <c r="AS127" s="232">
        <v>4</v>
      </c>
      <c r="AT127" s="232">
        <v>4</v>
      </c>
      <c r="AU127" s="232">
        <v>6</v>
      </c>
      <c r="AV127" s="234">
        <v>7</v>
      </c>
    </row>
    <row r="128" spans="2:48" ht="14.5" x14ac:dyDescent="0.35">
      <c r="B128" s="738"/>
      <c r="C128" s="1" t="s">
        <v>195</v>
      </c>
      <c r="D128" s="224">
        <v>29.274667999999998</v>
      </c>
      <c r="E128" s="224">
        <v>3.7954208</v>
      </c>
      <c r="F128" s="224">
        <v>26.777512999999999</v>
      </c>
      <c r="G128" s="224">
        <v>22.667999999999999</v>
      </c>
      <c r="H128" s="224">
        <v>20.166</v>
      </c>
      <c r="I128" s="224">
        <v>20.412890000000001</v>
      </c>
      <c r="J128" s="224">
        <v>23.670241000000001</v>
      </c>
      <c r="K128" s="224">
        <v>22.070166</v>
      </c>
      <c r="L128" s="224">
        <v>29.669664999999998</v>
      </c>
      <c r="M128" s="224">
        <v>26.349340000000002</v>
      </c>
      <c r="N128" s="224">
        <v>25.064859999999999</v>
      </c>
      <c r="O128" s="224">
        <v>25.811976000000001</v>
      </c>
      <c r="P128" s="224">
        <v>25.661417</v>
      </c>
      <c r="Q128" s="224">
        <v>27.779848000000001</v>
      </c>
      <c r="R128" s="224">
        <v>28.759626000000001</v>
      </c>
      <c r="S128" s="554">
        <f>100</f>
        <v>100</v>
      </c>
      <c r="T128" s="72">
        <f t="shared" si="79"/>
        <v>12.964863683509579</v>
      </c>
      <c r="U128" s="72">
        <f t="shared" si="79"/>
        <v>91.469911802244866</v>
      </c>
      <c r="V128" s="72">
        <f t="shared" si="79"/>
        <v>77.432133474579445</v>
      </c>
      <c r="W128" s="72">
        <f t="shared" si="77"/>
        <v>68.885495131832073</v>
      </c>
      <c r="X128" s="72">
        <f t="shared" si="77"/>
        <v>69.728852262304059</v>
      </c>
      <c r="Y128" s="72">
        <f t="shared" si="77"/>
        <v>80.855711156143599</v>
      </c>
      <c r="Z128" s="72">
        <f t="shared" si="77"/>
        <v>75.389978803517096</v>
      </c>
      <c r="AA128" s="72">
        <f t="shared" si="38"/>
        <v>101.34927917884501</v>
      </c>
      <c r="AB128" s="72">
        <f t="shared" si="38"/>
        <v>90.007305975254795</v>
      </c>
      <c r="AC128" s="72">
        <f t="shared" si="38"/>
        <v>85.619621715265907</v>
      </c>
      <c r="AD128" s="72">
        <f t="shared" si="38"/>
        <v>88.171712143755144</v>
      </c>
      <c r="AE128" s="72">
        <f t="shared" ref="AE128:AG128" si="81">P128*100/$D128</f>
        <v>87.657414253169335</v>
      </c>
      <c r="AF128" s="72">
        <f t="shared" si="81"/>
        <v>94.893810580533327</v>
      </c>
      <c r="AG128" s="73">
        <f t="shared" si="81"/>
        <v>98.240656392755696</v>
      </c>
      <c r="AH128" s="555">
        <v>4</v>
      </c>
      <c r="AI128" s="232">
        <v>4</v>
      </c>
      <c r="AJ128" s="232">
        <v>4</v>
      </c>
      <c r="AK128" s="232">
        <v>4</v>
      </c>
      <c r="AL128" s="232">
        <v>4</v>
      </c>
      <c r="AM128" s="232">
        <v>4</v>
      </c>
      <c r="AN128" s="232">
        <v>4</v>
      </c>
      <c r="AO128" s="232">
        <v>4</v>
      </c>
      <c r="AP128" s="232">
        <v>4</v>
      </c>
      <c r="AQ128" s="232">
        <v>4</v>
      </c>
      <c r="AR128" s="232">
        <v>4</v>
      </c>
      <c r="AS128" s="232">
        <v>4</v>
      </c>
      <c r="AT128" s="232">
        <v>4</v>
      </c>
      <c r="AU128" s="232">
        <v>6</v>
      </c>
      <c r="AV128" s="234">
        <v>7</v>
      </c>
    </row>
    <row r="129" spans="2:48" ht="14.5" x14ac:dyDescent="0.35">
      <c r="B129" s="738"/>
      <c r="C129" s="1" t="s">
        <v>196</v>
      </c>
      <c r="D129" s="224">
        <v>195.83780999999999</v>
      </c>
      <c r="E129" s="224">
        <v>68.703024999999997</v>
      </c>
      <c r="F129" s="224">
        <v>194.57838000000001</v>
      </c>
      <c r="G129" s="224">
        <v>186.589</v>
      </c>
      <c r="H129" s="224">
        <v>187.625</v>
      </c>
      <c r="I129" s="224">
        <v>194.66752</v>
      </c>
      <c r="J129" s="224">
        <v>218.10598999999999</v>
      </c>
      <c r="K129" s="224">
        <v>227.15128999999999</v>
      </c>
      <c r="L129" s="224">
        <v>308.76823999999999</v>
      </c>
      <c r="M129" s="224">
        <v>317.26512000000002</v>
      </c>
      <c r="N129" s="224">
        <v>329.76416</v>
      </c>
      <c r="O129" s="224">
        <v>305.75393000000003</v>
      </c>
      <c r="P129" s="224">
        <v>299.01202999999998</v>
      </c>
      <c r="Q129" s="224">
        <v>331.96222</v>
      </c>
      <c r="R129" s="224">
        <v>345.35077000000001</v>
      </c>
      <c r="S129" s="554">
        <f>100</f>
        <v>100</v>
      </c>
      <c r="T129" s="72">
        <f t="shared" si="79"/>
        <v>35.081593794375053</v>
      </c>
      <c r="U129" s="72">
        <f t="shared" si="79"/>
        <v>99.356901509468472</v>
      </c>
      <c r="V129" s="72">
        <f t="shared" si="79"/>
        <v>95.277311362907923</v>
      </c>
      <c r="W129" s="72">
        <f t="shared" si="77"/>
        <v>95.806320546578831</v>
      </c>
      <c r="X129" s="72">
        <f t="shared" si="77"/>
        <v>99.40241876683568</v>
      </c>
      <c r="Y129" s="72">
        <f t="shared" si="77"/>
        <v>111.37072560196624</v>
      </c>
      <c r="Z129" s="72">
        <f t="shared" si="77"/>
        <v>115.989496614571</v>
      </c>
      <c r="AA129" s="72">
        <f t="shared" si="38"/>
        <v>157.66528434932968</v>
      </c>
      <c r="AB129" s="72">
        <f t="shared" si="38"/>
        <v>162.0040175081615</v>
      </c>
      <c r="AC129" s="72">
        <f t="shared" si="38"/>
        <v>168.38636012116353</v>
      </c>
      <c r="AD129" s="72">
        <f t="shared" si="38"/>
        <v>156.12609740682868</v>
      </c>
      <c r="AE129" s="72">
        <f t="shared" ref="AE129:AG129" si="82">P129*100/$D129</f>
        <v>152.68350376262887</v>
      </c>
      <c r="AF129" s="72">
        <f t="shared" si="82"/>
        <v>169.50874808087369</v>
      </c>
      <c r="AG129" s="73">
        <f t="shared" si="82"/>
        <v>176.34529818322625</v>
      </c>
      <c r="AH129" s="555">
        <v>4</v>
      </c>
      <c r="AI129" s="232">
        <v>4</v>
      </c>
      <c r="AJ129" s="232">
        <v>4</v>
      </c>
      <c r="AK129" s="232">
        <v>4</v>
      </c>
      <c r="AL129" s="232">
        <v>4</v>
      </c>
      <c r="AM129" s="232">
        <v>4</v>
      </c>
      <c r="AN129" s="232">
        <v>4</v>
      </c>
      <c r="AO129" s="232">
        <v>4</v>
      </c>
      <c r="AP129" s="232">
        <v>4</v>
      </c>
      <c r="AQ129" s="232">
        <v>4</v>
      </c>
      <c r="AR129" s="232">
        <v>4</v>
      </c>
      <c r="AS129" s="232">
        <v>4</v>
      </c>
      <c r="AT129" s="232">
        <v>4</v>
      </c>
      <c r="AU129" s="232">
        <v>6</v>
      </c>
      <c r="AV129" s="234">
        <v>7</v>
      </c>
    </row>
    <row r="130" spans="2:48" ht="14.5" x14ac:dyDescent="0.35">
      <c r="B130" s="738"/>
      <c r="C130" s="1" t="s">
        <v>197</v>
      </c>
      <c r="D130" s="224">
        <v>225.24788556999999</v>
      </c>
      <c r="E130" s="224">
        <v>73.063504139999992</v>
      </c>
      <c r="F130" s="224">
        <v>221.82312662000001</v>
      </c>
      <c r="G130" s="224">
        <v>240.07220699999999</v>
      </c>
      <c r="H130" s="224">
        <v>209.42172185000001</v>
      </c>
      <c r="I130" s="224">
        <v>215.32698246999999</v>
      </c>
      <c r="J130" s="224">
        <v>242.13709940999999</v>
      </c>
      <c r="K130" s="224">
        <v>249.54939582999998</v>
      </c>
      <c r="L130" s="224">
        <v>338.82443417000002</v>
      </c>
      <c r="M130" s="224">
        <v>343.94591416000003</v>
      </c>
      <c r="N130" s="224">
        <v>354.95063965999998</v>
      </c>
      <c r="O130" s="224">
        <v>331.67868623000004</v>
      </c>
      <c r="P130" s="224">
        <v>324.78013955999995</v>
      </c>
      <c r="Q130" s="224">
        <v>359.85546183999998</v>
      </c>
      <c r="R130" s="224">
        <v>374.22701935000003</v>
      </c>
      <c r="S130" s="554">
        <f>100</f>
        <v>100</v>
      </c>
      <c r="T130" s="72">
        <f t="shared" si="79"/>
        <v>32.436932295772493</v>
      </c>
      <c r="U130" s="72">
        <f t="shared" si="79"/>
        <v>98.47956000060401</v>
      </c>
      <c r="V130" s="72">
        <f t="shared" si="79"/>
        <v>106.58133655394205</v>
      </c>
      <c r="W130" s="72">
        <f t="shared" si="77"/>
        <v>92.973890218791098</v>
      </c>
      <c r="X130" s="72">
        <f t="shared" si="77"/>
        <v>95.595562162594916</v>
      </c>
      <c r="Y130" s="72">
        <f t="shared" si="77"/>
        <v>107.49805655101315</v>
      </c>
      <c r="Z130" s="72">
        <f t="shared" si="77"/>
        <v>110.78878507494262</v>
      </c>
      <c r="AA130" s="72">
        <f t="shared" si="38"/>
        <v>150.42291443162247</v>
      </c>
      <c r="AB130" s="72">
        <f t="shared" si="38"/>
        <v>152.69662278499499</v>
      </c>
      <c r="AC130" s="72">
        <f t="shared" si="38"/>
        <v>157.58222935668468</v>
      </c>
      <c r="AD130" s="72">
        <f t="shared" si="38"/>
        <v>147.2505215268379</v>
      </c>
      <c r="AE130" s="72">
        <f t="shared" ref="AE130:AG130" si="83">P130*100/$D130</f>
        <v>144.18787494414391</v>
      </c>
      <c r="AF130" s="72">
        <f t="shared" si="83"/>
        <v>159.75975131991558</v>
      </c>
      <c r="AG130" s="73">
        <f t="shared" si="83"/>
        <v>166.14008091707569</v>
      </c>
      <c r="AH130" s="555">
        <v>4</v>
      </c>
      <c r="AI130" s="232">
        <v>4</v>
      </c>
      <c r="AJ130" s="232">
        <v>4</v>
      </c>
      <c r="AK130" s="232">
        <v>4</v>
      </c>
      <c r="AL130" s="232">
        <v>4</v>
      </c>
      <c r="AM130" s="232">
        <v>4</v>
      </c>
      <c r="AN130" s="232">
        <v>4</v>
      </c>
      <c r="AO130" s="232">
        <v>4</v>
      </c>
      <c r="AP130" s="232">
        <v>4</v>
      </c>
      <c r="AQ130" s="232">
        <v>4</v>
      </c>
      <c r="AR130" s="232">
        <v>4</v>
      </c>
      <c r="AS130" s="232">
        <v>4</v>
      </c>
      <c r="AT130" s="232">
        <v>4</v>
      </c>
      <c r="AU130" s="232">
        <v>6</v>
      </c>
      <c r="AV130" s="234">
        <v>7</v>
      </c>
    </row>
    <row r="131" spans="2:48" ht="14.5" x14ac:dyDescent="0.35">
      <c r="B131" s="739"/>
      <c r="C131" s="8" t="s">
        <v>198</v>
      </c>
      <c r="D131" s="177">
        <v>29.41007557</v>
      </c>
      <c r="E131" s="177">
        <v>4.3604791399999998</v>
      </c>
      <c r="F131" s="177">
        <v>27.244746620000001</v>
      </c>
      <c r="G131" s="177">
        <v>53.483207</v>
      </c>
      <c r="H131" s="177">
        <v>21.796721850000001</v>
      </c>
      <c r="I131" s="177">
        <v>20.659462470000001</v>
      </c>
      <c r="J131" s="177">
        <v>24.031109409999999</v>
      </c>
      <c r="K131" s="177">
        <v>22.398105829999999</v>
      </c>
      <c r="L131" s="177">
        <v>30.056194169999998</v>
      </c>
      <c r="M131" s="177">
        <v>26.680794160000001</v>
      </c>
      <c r="N131" s="177">
        <v>25.18647966</v>
      </c>
      <c r="O131" s="177">
        <v>25.92475623</v>
      </c>
      <c r="P131" s="177">
        <v>25.768109559999999</v>
      </c>
      <c r="Q131" s="177">
        <v>27.893241840000002</v>
      </c>
      <c r="R131" s="177">
        <v>28.876249350000002</v>
      </c>
      <c r="S131" s="554">
        <f>100</f>
        <v>100</v>
      </c>
      <c r="T131" s="72">
        <f t="shared" si="79"/>
        <v>14.826480569971551</v>
      </c>
      <c r="U131" s="72">
        <f t="shared" si="79"/>
        <v>92.637458734690355</v>
      </c>
      <c r="V131" s="72">
        <f t="shared" si="79"/>
        <v>181.85334775051038</v>
      </c>
      <c r="W131" s="72">
        <f t="shared" si="77"/>
        <v>74.113110651894857</v>
      </c>
      <c r="X131" s="72">
        <f t="shared" si="77"/>
        <v>70.246206681202366</v>
      </c>
      <c r="Y131" s="72">
        <f t="shared" si="77"/>
        <v>81.710464676646865</v>
      </c>
      <c r="Z131" s="72">
        <f t="shared" si="77"/>
        <v>76.15793361934567</v>
      </c>
      <c r="AA131" s="72">
        <f t="shared" si="38"/>
        <v>102.19692941101816</v>
      </c>
      <c r="AB131" s="72">
        <f t="shared" si="38"/>
        <v>90.719910244691704</v>
      </c>
      <c r="AC131" s="72">
        <f t="shared" si="38"/>
        <v>85.638949141945375</v>
      </c>
      <c r="AD131" s="72">
        <f t="shared" si="38"/>
        <v>88.149233647140875</v>
      </c>
      <c r="AE131" s="72">
        <f t="shared" ref="AE131:AG131" si="84">P131*100/$D131</f>
        <v>87.61660437991182</v>
      </c>
      <c r="AF131" s="72">
        <f t="shared" si="84"/>
        <v>94.842469117803773</v>
      </c>
      <c r="AG131" s="73">
        <f t="shared" si="84"/>
        <v>98.184886608912592</v>
      </c>
      <c r="AH131" s="235"/>
      <c r="AI131" s="236"/>
      <c r="AJ131" s="236"/>
      <c r="AK131" s="236"/>
      <c r="AL131" s="236"/>
      <c r="AM131" s="236"/>
      <c r="AN131" s="236"/>
      <c r="AO131" s="236"/>
      <c r="AP131" s="236"/>
      <c r="AQ131" s="236"/>
      <c r="AR131" s="236"/>
      <c r="AS131" s="236"/>
      <c r="AT131" s="236"/>
      <c r="AU131" s="236"/>
      <c r="AV131" s="237"/>
    </row>
    <row r="132" spans="2:48" ht="16.5" customHeight="1" x14ac:dyDescent="0.35">
      <c r="B132" s="738" t="s">
        <v>119</v>
      </c>
      <c r="C132" s="7" t="s">
        <v>193</v>
      </c>
      <c r="D132" s="223">
        <v>22.2</v>
      </c>
      <c r="E132" s="223">
        <v>20.8</v>
      </c>
      <c r="F132" s="223">
        <v>18.5</v>
      </c>
      <c r="G132" s="223">
        <v>17.2</v>
      </c>
      <c r="H132" s="223">
        <v>19.399999999999999</v>
      </c>
      <c r="I132" s="223">
        <v>18.7</v>
      </c>
      <c r="J132" s="223">
        <v>23.7</v>
      </c>
      <c r="K132" s="223">
        <v>25.3</v>
      </c>
      <c r="L132" s="223">
        <v>23.1</v>
      </c>
      <c r="M132" s="223">
        <v>27</v>
      </c>
      <c r="N132" s="223">
        <v>24.3</v>
      </c>
      <c r="O132" s="223">
        <v>25.7</v>
      </c>
      <c r="P132" s="224">
        <v>23.966477000000001</v>
      </c>
      <c r="Q132" s="224">
        <v>26.869845999999999</v>
      </c>
      <c r="R132" s="224">
        <v>27.874207999999999</v>
      </c>
      <c r="S132" s="554">
        <f>100</f>
        <v>100</v>
      </c>
      <c r="T132" s="72">
        <f t="shared" si="79"/>
        <v>93.693693693693703</v>
      </c>
      <c r="U132" s="72">
        <f t="shared" si="79"/>
        <v>83.333333333333343</v>
      </c>
      <c r="V132" s="72">
        <f t="shared" si="79"/>
        <v>77.477477477477478</v>
      </c>
      <c r="W132" s="72">
        <f t="shared" si="77"/>
        <v>87.387387387387378</v>
      </c>
      <c r="X132" s="72">
        <f t="shared" si="77"/>
        <v>84.234234234234236</v>
      </c>
      <c r="Y132" s="72">
        <f t="shared" si="77"/>
        <v>106.75675675675676</v>
      </c>
      <c r="Z132" s="72">
        <f t="shared" si="77"/>
        <v>113.96396396396396</v>
      </c>
      <c r="AA132" s="72">
        <f t="shared" si="38"/>
        <v>104.05405405405406</v>
      </c>
      <c r="AB132" s="72">
        <f t="shared" si="38"/>
        <v>121.62162162162163</v>
      </c>
      <c r="AC132" s="72">
        <f t="shared" si="38"/>
        <v>109.45945945945947</v>
      </c>
      <c r="AD132" s="72">
        <f t="shared" si="38"/>
        <v>115.76576576576576</v>
      </c>
      <c r="AE132" s="72">
        <f t="shared" ref="AE132:AG132" si="85">P132*100/$D132</f>
        <v>107.95710360360361</v>
      </c>
      <c r="AF132" s="72">
        <f t="shared" si="85"/>
        <v>121.03534234234233</v>
      </c>
      <c r="AG132" s="73">
        <f t="shared" si="85"/>
        <v>125.5594954954955</v>
      </c>
      <c r="AH132" s="555">
        <v>1</v>
      </c>
      <c r="AI132" s="232">
        <v>1</v>
      </c>
      <c r="AJ132" s="232">
        <v>1</v>
      </c>
      <c r="AK132" s="232">
        <v>1</v>
      </c>
      <c r="AL132" s="232">
        <v>1</v>
      </c>
      <c r="AM132" s="232">
        <v>1</v>
      </c>
      <c r="AN132" s="232">
        <v>1</v>
      </c>
      <c r="AO132" s="232">
        <v>1</v>
      </c>
      <c r="AP132" s="232">
        <v>1</v>
      </c>
      <c r="AQ132" s="232">
        <v>1</v>
      </c>
      <c r="AR132" s="232">
        <v>1</v>
      </c>
      <c r="AS132" s="232">
        <v>1</v>
      </c>
      <c r="AT132" s="232">
        <v>4</v>
      </c>
      <c r="AU132" s="232">
        <v>6</v>
      </c>
      <c r="AV132" s="234">
        <v>7</v>
      </c>
    </row>
    <row r="133" spans="2:48" ht="14.5" x14ac:dyDescent="0.35">
      <c r="B133" s="738"/>
      <c r="C133" s="1" t="s">
        <v>194</v>
      </c>
      <c r="D133" s="223">
        <v>88.9</v>
      </c>
      <c r="E133" s="223">
        <v>80.5</v>
      </c>
      <c r="F133" s="223">
        <v>91.8</v>
      </c>
      <c r="G133" s="223">
        <v>96.8</v>
      </c>
      <c r="H133" s="223">
        <v>107.1</v>
      </c>
      <c r="I133" s="223">
        <v>102.1</v>
      </c>
      <c r="J133" s="223">
        <v>91.2</v>
      </c>
      <c r="K133" s="223">
        <v>97.1</v>
      </c>
      <c r="L133" s="223">
        <v>100.3</v>
      </c>
      <c r="M133" s="223">
        <v>105.5</v>
      </c>
      <c r="N133" s="223">
        <v>95.3</v>
      </c>
      <c r="O133" s="223">
        <v>104.8</v>
      </c>
      <c r="P133" s="224">
        <v>92.632493999999994</v>
      </c>
      <c r="Q133" s="224">
        <v>98.450676000000001</v>
      </c>
      <c r="R133" s="224">
        <v>101.06721</v>
      </c>
      <c r="S133" s="554">
        <f>100</f>
        <v>100</v>
      </c>
      <c r="T133" s="72">
        <f t="shared" si="79"/>
        <v>90.551181102362193</v>
      </c>
      <c r="U133" s="72">
        <f t="shared" si="79"/>
        <v>103.26209223847019</v>
      </c>
      <c r="V133" s="72">
        <f t="shared" si="79"/>
        <v>108.88638920134983</v>
      </c>
      <c r="W133" s="72">
        <f t="shared" si="77"/>
        <v>120.47244094488188</v>
      </c>
      <c r="X133" s="72">
        <f t="shared" si="77"/>
        <v>114.84814398200224</v>
      </c>
      <c r="Y133" s="72">
        <f t="shared" si="77"/>
        <v>102.58717660292463</v>
      </c>
      <c r="Z133" s="72">
        <f t="shared" si="77"/>
        <v>109.2238470191226</v>
      </c>
      <c r="AA133" s="72">
        <f t="shared" si="38"/>
        <v>112.82339707536558</v>
      </c>
      <c r="AB133" s="72">
        <f t="shared" si="38"/>
        <v>118.67266591676039</v>
      </c>
      <c r="AC133" s="72">
        <f t="shared" si="38"/>
        <v>107.19910011248594</v>
      </c>
      <c r="AD133" s="72">
        <f t="shared" si="38"/>
        <v>117.88526434195725</v>
      </c>
      <c r="AE133" s="72">
        <f t="shared" ref="AE133:AG133" si="86">P133*100/$D133</f>
        <v>104.19853093363328</v>
      </c>
      <c r="AF133" s="72">
        <f t="shared" si="86"/>
        <v>110.74316760404949</v>
      </c>
      <c r="AG133" s="73">
        <f t="shared" si="86"/>
        <v>113.68640044994375</v>
      </c>
      <c r="AH133" s="555">
        <v>1</v>
      </c>
      <c r="AI133" s="232">
        <v>1</v>
      </c>
      <c r="AJ133" s="232">
        <v>1</v>
      </c>
      <c r="AK133" s="232">
        <v>1</v>
      </c>
      <c r="AL133" s="232">
        <v>1</v>
      </c>
      <c r="AM133" s="232">
        <v>1</v>
      </c>
      <c r="AN133" s="232">
        <v>1</v>
      </c>
      <c r="AO133" s="232">
        <v>1</v>
      </c>
      <c r="AP133" s="232">
        <v>1</v>
      </c>
      <c r="AQ133" s="232">
        <v>1</v>
      </c>
      <c r="AR133" s="232">
        <v>1</v>
      </c>
      <c r="AS133" s="232">
        <v>1</v>
      </c>
      <c r="AT133" s="232">
        <v>4</v>
      </c>
      <c r="AU133" s="232">
        <v>6</v>
      </c>
      <c r="AV133" s="234">
        <v>7</v>
      </c>
    </row>
    <row r="134" spans="2:48" ht="14.5" x14ac:dyDescent="0.35">
      <c r="B134" s="738"/>
      <c r="C134" s="1" t="s">
        <v>195</v>
      </c>
      <c r="D134" s="224">
        <v>70.248052999999999</v>
      </c>
      <c r="E134" s="224">
        <v>26.163499000000002</v>
      </c>
      <c r="F134" s="224">
        <v>107.89999</v>
      </c>
      <c r="G134" s="224">
        <v>42.481000000000002</v>
      </c>
      <c r="H134" s="224">
        <v>54.838000000000001</v>
      </c>
      <c r="I134" s="223">
        <v>104.6</v>
      </c>
      <c r="J134" s="223">
        <v>114</v>
      </c>
      <c r="K134" s="223">
        <v>105.3</v>
      </c>
      <c r="L134" s="223">
        <v>107.6</v>
      </c>
      <c r="M134" s="223">
        <v>101.8</v>
      </c>
      <c r="N134" s="223">
        <v>120.9</v>
      </c>
      <c r="O134" s="223">
        <v>121.6</v>
      </c>
      <c r="P134" s="224">
        <v>115.23257</v>
      </c>
      <c r="Q134" s="224">
        <v>124.74539</v>
      </c>
      <c r="R134" s="224">
        <v>128.96579</v>
      </c>
      <c r="S134" s="554">
        <f>100</f>
        <v>100</v>
      </c>
      <c r="T134" s="72">
        <f t="shared" si="79"/>
        <v>37.244447187739141</v>
      </c>
      <c r="U134" s="72">
        <f t="shared" si="79"/>
        <v>153.59854884519007</v>
      </c>
      <c r="V134" s="72">
        <f t="shared" si="79"/>
        <v>60.472850400565555</v>
      </c>
      <c r="W134" s="72">
        <f t="shared" si="77"/>
        <v>78.063373514423247</v>
      </c>
      <c r="X134" s="72">
        <f t="shared" si="77"/>
        <v>148.90092398717442</v>
      </c>
      <c r="Y134" s="72">
        <f t="shared" si="77"/>
        <v>162.28207776804859</v>
      </c>
      <c r="Z134" s="72">
        <f t="shared" si="77"/>
        <v>149.89739288575015</v>
      </c>
      <c r="AA134" s="72">
        <f t="shared" si="38"/>
        <v>153.17150498107043</v>
      </c>
      <c r="AB134" s="72">
        <f t="shared" si="38"/>
        <v>144.91504839287148</v>
      </c>
      <c r="AC134" s="72">
        <f t="shared" si="38"/>
        <v>172.10441405400945</v>
      </c>
      <c r="AD134" s="72">
        <f t="shared" si="38"/>
        <v>173.10088295258518</v>
      </c>
      <c r="AE134" s="72">
        <f t="shared" ref="AE134:AG134" si="87">P134*100/$D134</f>
        <v>164.03667443993075</v>
      </c>
      <c r="AF134" s="72">
        <f t="shared" si="87"/>
        <v>177.57843053671539</v>
      </c>
      <c r="AG134" s="73">
        <f t="shared" si="87"/>
        <v>183.5862838789283</v>
      </c>
      <c r="AH134" s="555">
        <v>4</v>
      </c>
      <c r="AI134" s="232">
        <v>4</v>
      </c>
      <c r="AJ134" s="232">
        <v>4</v>
      </c>
      <c r="AK134" s="232">
        <v>4</v>
      </c>
      <c r="AL134" s="232">
        <v>4</v>
      </c>
      <c r="AM134" s="232">
        <v>1</v>
      </c>
      <c r="AN134" s="232">
        <v>1</v>
      </c>
      <c r="AO134" s="232">
        <v>1</v>
      </c>
      <c r="AP134" s="232">
        <v>1</v>
      </c>
      <c r="AQ134" s="232">
        <v>1</v>
      </c>
      <c r="AR134" s="232">
        <v>1</v>
      </c>
      <c r="AS134" s="232">
        <v>1</v>
      </c>
      <c r="AT134" s="232">
        <v>4</v>
      </c>
      <c r="AU134" s="232">
        <v>6</v>
      </c>
      <c r="AV134" s="234">
        <v>7</v>
      </c>
    </row>
    <row r="135" spans="2:48" ht="14.5" x14ac:dyDescent="0.35">
      <c r="B135" s="738"/>
      <c r="C135" s="1" t="s">
        <v>196</v>
      </c>
      <c r="D135" s="224">
        <v>53.651950999999997</v>
      </c>
      <c r="E135" s="224">
        <v>0</v>
      </c>
      <c r="F135" s="224">
        <v>0</v>
      </c>
      <c r="G135" s="224">
        <v>0</v>
      </c>
      <c r="H135" s="224">
        <v>0</v>
      </c>
      <c r="I135" s="223">
        <v>0</v>
      </c>
      <c r="J135" s="223">
        <v>0</v>
      </c>
      <c r="K135" s="223">
        <v>0</v>
      </c>
      <c r="L135" s="223">
        <v>0</v>
      </c>
      <c r="M135" s="223">
        <v>0</v>
      </c>
      <c r="N135" s="223">
        <v>0</v>
      </c>
      <c r="O135" s="223">
        <v>0</v>
      </c>
      <c r="P135" s="224">
        <v>0</v>
      </c>
      <c r="Q135" s="224">
        <v>0</v>
      </c>
      <c r="R135" s="224">
        <v>0</v>
      </c>
      <c r="S135" s="554">
        <f>100</f>
        <v>100</v>
      </c>
      <c r="T135" s="72">
        <f t="shared" si="79"/>
        <v>0</v>
      </c>
      <c r="U135" s="72">
        <f t="shared" si="79"/>
        <v>0</v>
      </c>
      <c r="V135" s="72">
        <f t="shared" si="79"/>
        <v>0</v>
      </c>
      <c r="W135" s="72">
        <f t="shared" si="77"/>
        <v>0</v>
      </c>
      <c r="X135" s="72">
        <f t="shared" si="77"/>
        <v>0</v>
      </c>
      <c r="Y135" s="72">
        <f t="shared" si="77"/>
        <v>0</v>
      </c>
      <c r="Z135" s="72">
        <f t="shared" si="77"/>
        <v>0</v>
      </c>
      <c r="AA135" s="72">
        <f t="shared" si="38"/>
        <v>0</v>
      </c>
      <c r="AB135" s="72">
        <f t="shared" si="38"/>
        <v>0</v>
      </c>
      <c r="AC135" s="72">
        <f t="shared" si="38"/>
        <v>0</v>
      </c>
      <c r="AD135" s="72">
        <f t="shared" si="38"/>
        <v>0</v>
      </c>
      <c r="AE135" s="72">
        <f t="shared" ref="AE135:AG135" si="88">P135*100/$D135</f>
        <v>0</v>
      </c>
      <c r="AF135" s="72">
        <f t="shared" si="88"/>
        <v>0</v>
      </c>
      <c r="AG135" s="73">
        <f t="shared" si="88"/>
        <v>0</v>
      </c>
      <c r="AH135" s="555">
        <v>4</v>
      </c>
      <c r="AI135" s="232">
        <v>4</v>
      </c>
      <c r="AJ135" s="232">
        <v>4</v>
      </c>
      <c r="AK135" s="232">
        <v>4</v>
      </c>
      <c r="AL135" s="232">
        <v>4</v>
      </c>
      <c r="AM135" s="232">
        <v>1</v>
      </c>
      <c r="AN135" s="232">
        <v>1</v>
      </c>
      <c r="AO135" s="232">
        <v>1</v>
      </c>
      <c r="AP135" s="232">
        <v>1</v>
      </c>
      <c r="AQ135" s="232">
        <v>1</v>
      </c>
      <c r="AR135" s="232">
        <v>1</v>
      </c>
      <c r="AS135" s="232">
        <v>1</v>
      </c>
      <c r="AT135" s="232">
        <v>4</v>
      </c>
      <c r="AU135" s="232">
        <v>6</v>
      </c>
      <c r="AV135" s="234">
        <v>7</v>
      </c>
    </row>
    <row r="136" spans="2:48" ht="14.5" x14ac:dyDescent="0.35">
      <c r="B136" s="738"/>
      <c r="C136" s="1" t="s">
        <v>197</v>
      </c>
      <c r="D136" s="223">
        <v>235.00000399999999</v>
      </c>
      <c r="E136" s="223">
        <v>127.463499</v>
      </c>
      <c r="F136" s="223">
        <v>218.19999000000001</v>
      </c>
      <c r="G136" s="223">
        <v>156.48099999999999</v>
      </c>
      <c r="H136" s="223">
        <v>181.33799999999999</v>
      </c>
      <c r="I136" s="223">
        <v>225.39999999999998</v>
      </c>
      <c r="J136" s="223">
        <v>228.9</v>
      </c>
      <c r="K136" s="223">
        <v>227.7</v>
      </c>
      <c r="L136" s="223">
        <v>231</v>
      </c>
      <c r="M136" s="223">
        <v>234.3</v>
      </c>
      <c r="N136" s="223">
        <v>240.5</v>
      </c>
      <c r="O136" s="223">
        <v>252.1</v>
      </c>
      <c r="P136" s="224">
        <v>231.83154099999999</v>
      </c>
      <c r="Q136" s="224">
        <v>250.065912</v>
      </c>
      <c r="R136" s="224">
        <v>257.90720799999997</v>
      </c>
      <c r="S136" s="554">
        <f>100</f>
        <v>100</v>
      </c>
      <c r="T136" s="72">
        <f t="shared" si="79"/>
        <v>54.239785885280241</v>
      </c>
      <c r="U136" s="72">
        <f t="shared" si="79"/>
        <v>92.851057994024544</v>
      </c>
      <c r="V136" s="72">
        <f t="shared" si="79"/>
        <v>66.587658441061123</v>
      </c>
      <c r="W136" s="72">
        <f t="shared" si="77"/>
        <v>77.165105069530128</v>
      </c>
      <c r="X136" s="72">
        <f t="shared" si="77"/>
        <v>95.914891984427356</v>
      </c>
      <c r="Y136" s="72">
        <f t="shared" si="77"/>
        <v>97.404253661204194</v>
      </c>
      <c r="Z136" s="72">
        <f t="shared" si="77"/>
        <v>96.893615372023575</v>
      </c>
      <c r="AA136" s="72">
        <f t="shared" si="38"/>
        <v>98.297870667270288</v>
      </c>
      <c r="AB136" s="72">
        <f t="shared" si="38"/>
        <v>99.702125962517016</v>
      </c>
      <c r="AC136" s="72">
        <f t="shared" si="38"/>
        <v>102.34042378995024</v>
      </c>
      <c r="AD136" s="72">
        <f t="shared" si="38"/>
        <v>107.27659391869628</v>
      </c>
      <c r="AE136" s="72">
        <f t="shared" ref="AE136:AG136" si="89">P136*100/$D136</f>
        <v>98.651717895289906</v>
      </c>
      <c r="AF136" s="72">
        <f t="shared" si="89"/>
        <v>106.41102457172724</v>
      </c>
      <c r="AG136" s="73">
        <f t="shared" si="89"/>
        <v>109.74774621705963</v>
      </c>
      <c r="AH136" s="555">
        <v>1</v>
      </c>
      <c r="AI136" s="232">
        <v>1</v>
      </c>
      <c r="AJ136" s="232">
        <v>1</v>
      </c>
      <c r="AK136" s="232">
        <v>1</v>
      </c>
      <c r="AL136" s="232">
        <v>1</v>
      </c>
      <c r="AM136" s="232">
        <v>1</v>
      </c>
      <c r="AN136" s="232">
        <v>1</v>
      </c>
      <c r="AO136" s="232">
        <v>1</v>
      </c>
      <c r="AP136" s="232">
        <v>1</v>
      </c>
      <c r="AQ136" s="232">
        <v>1</v>
      </c>
      <c r="AR136" s="232">
        <v>1</v>
      </c>
      <c r="AS136" s="232">
        <v>1</v>
      </c>
      <c r="AT136" s="232">
        <v>4</v>
      </c>
      <c r="AU136" s="232">
        <v>6</v>
      </c>
      <c r="AV136" s="234">
        <v>7</v>
      </c>
    </row>
    <row r="137" spans="2:48" ht="14.5" x14ac:dyDescent="0.35">
      <c r="B137" s="739"/>
      <c r="C137" s="8" t="s">
        <v>198</v>
      </c>
      <c r="D137" s="177">
        <v>181.34805299999999</v>
      </c>
      <c r="E137" s="177">
        <v>127.463499</v>
      </c>
      <c r="F137" s="177">
        <v>218.19999000000001</v>
      </c>
      <c r="G137" s="177">
        <v>156.48099999999999</v>
      </c>
      <c r="H137" s="177">
        <v>181.33799999999999</v>
      </c>
      <c r="I137" s="177">
        <v>225.39999999999998</v>
      </c>
      <c r="J137" s="177">
        <v>228.9</v>
      </c>
      <c r="K137" s="177">
        <v>227.7</v>
      </c>
      <c r="L137" s="177">
        <v>231</v>
      </c>
      <c r="M137" s="177">
        <v>234.3</v>
      </c>
      <c r="N137" s="177">
        <v>240.5</v>
      </c>
      <c r="O137" s="177">
        <v>252.1</v>
      </c>
      <c r="P137" s="177">
        <v>231.83154099999999</v>
      </c>
      <c r="Q137" s="177">
        <v>250.065912</v>
      </c>
      <c r="R137" s="177">
        <v>257.90720799999997</v>
      </c>
      <c r="S137" s="554">
        <f>100</f>
        <v>100</v>
      </c>
      <c r="T137" s="72">
        <f t="shared" si="79"/>
        <v>70.286665277845586</v>
      </c>
      <c r="U137" s="72">
        <f t="shared" si="79"/>
        <v>120.32110981638165</v>
      </c>
      <c r="V137" s="72">
        <f t="shared" si="79"/>
        <v>86.287664748184525</v>
      </c>
      <c r="W137" s="72">
        <f t="shared" si="77"/>
        <v>99.994456516166736</v>
      </c>
      <c r="X137" s="72">
        <f t="shared" si="77"/>
        <v>124.29138128105515</v>
      </c>
      <c r="Y137" s="72">
        <f t="shared" si="77"/>
        <v>126.22137167361814</v>
      </c>
      <c r="Z137" s="72">
        <f t="shared" si="77"/>
        <v>125.55966068188226</v>
      </c>
      <c r="AA137" s="72">
        <f t="shared" si="38"/>
        <v>127.37936590915592</v>
      </c>
      <c r="AB137" s="72">
        <f t="shared" si="38"/>
        <v>129.19907113642958</v>
      </c>
      <c r="AC137" s="72">
        <f t="shared" si="38"/>
        <v>132.61791126039827</v>
      </c>
      <c r="AD137" s="72">
        <f t="shared" si="38"/>
        <v>139.01445084717838</v>
      </c>
      <c r="AE137" s="72">
        <f t="shared" ref="AE137:AG137" si="90">P137*100/$D137</f>
        <v>127.83789909230512</v>
      </c>
      <c r="AF137" s="72">
        <f t="shared" si="90"/>
        <v>137.89280219071335</v>
      </c>
      <c r="AG137" s="73">
        <f t="shared" si="90"/>
        <v>142.21669531792546</v>
      </c>
      <c r="AH137" s="235"/>
      <c r="AI137" s="236"/>
      <c r="AJ137" s="236"/>
      <c r="AK137" s="236"/>
      <c r="AL137" s="236"/>
      <c r="AM137" s="236"/>
      <c r="AN137" s="236"/>
      <c r="AO137" s="236"/>
      <c r="AP137" s="236"/>
      <c r="AQ137" s="236"/>
      <c r="AR137" s="236"/>
      <c r="AS137" s="236"/>
      <c r="AT137" s="236"/>
      <c r="AU137" s="236"/>
      <c r="AV137" s="237"/>
    </row>
    <row r="138" spans="2:48" ht="16.5" customHeight="1" x14ac:dyDescent="0.35">
      <c r="B138" s="738" t="s">
        <v>109</v>
      </c>
      <c r="C138" s="1" t="s">
        <v>193</v>
      </c>
      <c r="D138" s="224">
        <v>1.0821320999999999</v>
      </c>
      <c r="E138" s="224">
        <v>7.7927051000000001</v>
      </c>
      <c r="F138" s="224">
        <v>3.3596268</v>
      </c>
      <c r="G138" s="223">
        <v>2.5</v>
      </c>
      <c r="H138" s="223">
        <v>3.2</v>
      </c>
      <c r="I138" s="223">
        <v>2.2000000000000002</v>
      </c>
      <c r="J138" s="223">
        <v>1.1000000000000001</v>
      </c>
      <c r="K138" s="223">
        <v>0.8</v>
      </c>
      <c r="L138" s="223">
        <v>1.8</v>
      </c>
      <c r="M138" s="224">
        <v>1.6315978</v>
      </c>
      <c r="N138" s="224">
        <v>0.86670795</v>
      </c>
      <c r="O138" s="224">
        <v>0.84118594999999996</v>
      </c>
      <c r="P138" s="224">
        <v>0</v>
      </c>
      <c r="Q138" s="224">
        <v>0</v>
      </c>
      <c r="R138" s="224">
        <v>0</v>
      </c>
      <c r="S138" s="554">
        <f>100</f>
        <v>100</v>
      </c>
      <c r="T138" s="72">
        <f t="shared" si="79"/>
        <v>720.12512150780867</v>
      </c>
      <c r="U138" s="72">
        <f t="shared" si="79"/>
        <v>310.46364856933826</v>
      </c>
      <c r="V138" s="72">
        <f t="shared" si="79"/>
        <v>231.0253988399383</v>
      </c>
      <c r="W138" s="72">
        <f t="shared" si="77"/>
        <v>295.71251051512104</v>
      </c>
      <c r="X138" s="72">
        <f t="shared" si="77"/>
        <v>203.30235097914576</v>
      </c>
      <c r="Y138" s="72">
        <f t="shared" si="77"/>
        <v>101.65117548957288</v>
      </c>
      <c r="Z138" s="72">
        <f t="shared" si="77"/>
        <v>73.92812762878026</v>
      </c>
      <c r="AA138" s="72">
        <f t="shared" si="38"/>
        <v>166.3382871647556</v>
      </c>
      <c r="AB138" s="72">
        <f t="shared" si="38"/>
        <v>150.77621299654638</v>
      </c>
      <c r="AC138" s="72">
        <f t="shared" si="38"/>
        <v>80.092619930598119</v>
      </c>
      <c r="AD138" s="72">
        <f t="shared" si="38"/>
        <v>77.734127838920969</v>
      </c>
      <c r="AE138" s="72">
        <f t="shared" ref="AE138:AG138" si="91">P138*100/$D138</f>
        <v>0</v>
      </c>
      <c r="AF138" s="72">
        <f t="shared" si="91"/>
        <v>0</v>
      </c>
      <c r="AG138" s="73">
        <f t="shared" si="91"/>
        <v>0</v>
      </c>
      <c r="AH138" s="555">
        <v>4</v>
      </c>
      <c r="AI138" s="232">
        <v>4</v>
      </c>
      <c r="AJ138" s="232">
        <v>4</v>
      </c>
      <c r="AK138" s="232">
        <v>1</v>
      </c>
      <c r="AL138" s="232">
        <v>1</v>
      </c>
      <c r="AM138" s="232">
        <v>1</v>
      </c>
      <c r="AN138" s="232">
        <v>1</v>
      </c>
      <c r="AO138" s="232">
        <v>1</v>
      </c>
      <c r="AP138" s="232">
        <v>1</v>
      </c>
      <c r="AQ138" s="232">
        <v>4</v>
      </c>
      <c r="AR138" s="232">
        <v>4</v>
      </c>
      <c r="AS138" s="232">
        <v>4</v>
      </c>
      <c r="AT138" s="232">
        <v>4</v>
      </c>
      <c r="AU138" s="232">
        <v>6</v>
      </c>
      <c r="AV138" s="234">
        <v>7</v>
      </c>
    </row>
    <row r="139" spans="2:48" ht="14.5" x14ac:dyDescent="0.35">
      <c r="B139" s="738"/>
      <c r="C139" s="1" t="s">
        <v>194</v>
      </c>
      <c r="D139" s="224">
        <v>7.4065928999999997</v>
      </c>
      <c r="E139" s="224">
        <v>22.030730999999999</v>
      </c>
      <c r="F139" s="224">
        <v>12.982158</v>
      </c>
      <c r="G139" s="224">
        <v>10.605658</v>
      </c>
      <c r="H139" s="224">
        <v>10.911458</v>
      </c>
      <c r="I139" s="224">
        <v>9.8443050000000003</v>
      </c>
      <c r="J139" s="224">
        <v>9.7642855999999991</v>
      </c>
      <c r="K139" s="224">
        <v>8.4508621000000002</v>
      </c>
      <c r="L139" s="224">
        <v>9.4087958999999994</v>
      </c>
      <c r="M139" s="224">
        <v>7.5201992999999998</v>
      </c>
      <c r="N139" s="224">
        <v>6.4842532999999998</v>
      </c>
      <c r="O139" s="224">
        <v>6.0129716999999996</v>
      </c>
      <c r="P139" s="224">
        <v>5.6884021999999996</v>
      </c>
      <c r="Q139" s="224">
        <v>6.0456867000000001</v>
      </c>
      <c r="R139" s="224">
        <v>6.2178712000000003</v>
      </c>
      <c r="S139" s="554">
        <f>100</f>
        <v>100</v>
      </c>
      <c r="T139" s="72">
        <f t="shared" si="79"/>
        <v>297.44757538921846</v>
      </c>
      <c r="U139" s="72">
        <f t="shared" si="79"/>
        <v>175.2784063506447</v>
      </c>
      <c r="V139" s="72">
        <f t="shared" si="79"/>
        <v>143.19212819162777</v>
      </c>
      <c r="W139" s="72">
        <f t="shared" si="77"/>
        <v>147.32088218322355</v>
      </c>
      <c r="X139" s="72">
        <f t="shared" si="77"/>
        <v>132.91273238468392</v>
      </c>
      <c r="Y139" s="72">
        <f t="shared" si="77"/>
        <v>131.83235168764304</v>
      </c>
      <c r="Z139" s="72">
        <f t="shared" si="77"/>
        <v>114.09918452518163</v>
      </c>
      <c r="AA139" s="72">
        <f t="shared" si="38"/>
        <v>127.03271297656983</v>
      </c>
      <c r="AB139" s="72">
        <f t="shared" si="38"/>
        <v>101.53385506040165</v>
      </c>
      <c r="AC139" s="72">
        <f t="shared" si="38"/>
        <v>87.547046091867699</v>
      </c>
      <c r="AD139" s="72">
        <f t="shared" si="38"/>
        <v>81.184044825792967</v>
      </c>
      <c r="AE139" s="72">
        <f t="shared" ref="AE139:AG139" si="92">P139*100/$D139</f>
        <v>76.801874718941278</v>
      </c>
      <c r="AF139" s="72">
        <f t="shared" si="92"/>
        <v>81.62574589457995</v>
      </c>
      <c r="AG139" s="73">
        <f t="shared" si="92"/>
        <v>83.950492270204307</v>
      </c>
      <c r="AH139" s="555">
        <v>4</v>
      </c>
      <c r="AI139" s="232">
        <v>4</v>
      </c>
      <c r="AJ139" s="232">
        <v>4</v>
      </c>
      <c r="AK139" s="232">
        <v>4</v>
      </c>
      <c r="AL139" s="232">
        <v>4</v>
      </c>
      <c r="AM139" s="232">
        <v>4</v>
      </c>
      <c r="AN139" s="232">
        <v>4</v>
      </c>
      <c r="AO139" s="232">
        <v>4</v>
      </c>
      <c r="AP139" s="232">
        <v>4</v>
      </c>
      <c r="AQ139" s="232">
        <v>4</v>
      </c>
      <c r="AR139" s="232">
        <v>4</v>
      </c>
      <c r="AS139" s="232">
        <v>4</v>
      </c>
      <c r="AT139" s="232">
        <v>4</v>
      </c>
      <c r="AU139" s="232">
        <v>6</v>
      </c>
      <c r="AV139" s="234">
        <v>7</v>
      </c>
    </row>
    <row r="140" spans="2:48" ht="14.5" x14ac:dyDescent="0.35">
      <c r="B140" s="738"/>
      <c r="C140" s="1" t="s">
        <v>195</v>
      </c>
      <c r="D140" s="224">
        <v>30.918060000000001</v>
      </c>
      <c r="E140" s="223">
        <v>0</v>
      </c>
      <c r="F140" s="223">
        <v>0</v>
      </c>
      <c r="G140" s="223">
        <v>0</v>
      </c>
      <c r="H140" s="223">
        <v>0</v>
      </c>
      <c r="I140" s="223">
        <v>0</v>
      </c>
      <c r="J140" s="223">
        <v>0</v>
      </c>
      <c r="K140" s="223">
        <v>0</v>
      </c>
      <c r="L140" s="223">
        <v>0</v>
      </c>
      <c r="M140" s="223">
        <v>0</v>
      </c>
      <c r="N140" s="224">
        <v>0</v>
      </c>
      <c r="O140" s="224">
        <v>0</v>
      </c>
      <c r="P140" s="224">
        <v>0</v>
      </c>
      <c r="Q140" s="224">
        <v>0</v>
      </c>
      <c r="R140" s="224">
        <v>0</v>
      </c>
      <c r="S140" s="554">
        <f>100</f>
        <v>100</v>
      </c>
      <c r="T140" s="72">
        <f t="shared" si="79"/>
        <v>0</v>
      </c>
      <c r="U140" s="72">
        <f t="shared" si="79"/>
        <v>0</v>
      </c>
      <c r="V140" s="72">
        <f t="shared" si="79"/>
        <v>0</v>
      </c>
      <c r="W140" s="72">
        <f t="shared" si="77"/>
        <v>0</v>
      </c>
      <c r="X140" s="72">
        <f t="shared" si="77"/>
        <v>0</v>
      </c>
      <c r="Y140" s="72">
        <f t="shared" si="77"/>
        <v>0</v>
      </c>
      <c r="Z140" s="72">
        <f t="shared" si="77"/>
        <v>0</v>
      </c>
      <c r="AA140" s="72">
        <f t="shared" si="38"/>
        <v>0</v>
      </c>
      <c r="AB140" s="72">
        <f t="shared" si="38"/>
        <v>0</v>
      </c>
      <c r="AC140" s="72">
        <f t="shared" si="38"/>
        <v>0</v>
      </c>
      <c r="AD140" s="72">
        <f t="shared" si="38"/>
        <v>0</v>
      </c>
      <c r="AE140" s="72">
        <f t="shared" ref="AE140:AG140" si="93">P140*100/$D140</f>
        <v>0</v>
      </c>
      <c r="AF140" s="72">
        <f t="shared" si="93"/>
        <v>0</v>
      </c>
      <c r="AG140" s="73">
        <f t="shared" si="93"/>
        <v>0</v>
      </c>
      <c r="AH140" s="555">
        <v>4</v>
      </c>
      <c r="AI140" s="232">
        <v>1</v>
      </c>
      <c r="AJ140" s="232">
        <v>1</v>
      </c>
      <c r="AK140" s="232">
        <v>1</v>
      </c>
      <c r="AL140" s="232">
        <v>1</v>
      </c>
      <c r="AM140" s="232">
        <v>1</v>
      </c>
      <c r="AN140" s="232">
        <v>1</v>
      </c>
      <c r="AO140" s="232">
        <v>1</v>
      </c>
      <c r="AP140" s="232">
        <v>1</v>
      </c>
      <c r="AQ140" s="232">
        <v>1</v>
      </c>
      <c r="AR140" s="232">
        <v>4</v>
      </c>
      <c r="AS140" s="232">
        <v>4</v>
      </c>
      <c r="AT140" s="232">
        <v>4</v>
      </c>
      <c r="AU140" s="232">
        <v>6</v>
      </c>
      <c r="AV140" s="234">
        <v>7</v>
      </c>
    </row>
    <row r="141" spans="2:48" ht="14.5" x14ac:dyDescent="0.35">
      <c r="B141" s="738"/>
      <c r="C141" s="1" t="s">
        <v>196</v>
      </c>
      <c r="D141" s="224">
        <v>130.55852999999999</v>
      </c>
      <c r="E141" s="224">
        <v>68.703031999999993</v>
      </c>
      <c r="F141" s="224">
        <v>129.71893</v>
      </c>
      <c r="G141" s="224">
        <v>141.14282</v>
      </c>
      <c r="H141" s="224">
        <v>145.53486000000001</v>
      </c>
      <c r="I141" s="224">
        <v>131.49042</v>
      </c>
      <c r="J141" s="224">
        <v>148.92895999999999</v>
      </c>
      <c r="K141" s="224">
        <v>155.34237999999999</v>
      </c>
      <c r="L141" s="224">
        <v>210.38106999999999</v>
      </c>
      <c r="M141" s="224">
        <v>216.17045999999999</v>
      </c>
      <c r="N141" s="224">
        <v>224.68672000000001</v>
      </c>
      <c r="O141" s="224">
        <v>208.32721000000001</v>
      </c>
      <c r="P141" s="224">
        <v>203.7336</v>
      </c>
      <c r="Q141" s="224">
        <v>226.18440000000001</v>
      </c>
      <c r="R141" s="224">
        <v>235.23133999999999</v>
      </c>
      <c r="S141" s="554">
        <f>100</f>
        <v>100</v>
      </c>
      <c r="T141" s="72">
        <f t="shared" si="79"/>
        <v>52.622400083701919</v>
      </c>
      <c r="U141" s="72">
        <f t="shared" si="79"/>
        <v>99.356916779010916</v>
      </c>
      <c r="V141" s="72">
        <f t="shared" si="79"/>
        <v>108.10693104464335</v>
      </c>
      <c r="W141" s="72">
        <f t="shared" si="77"/>
        <v>111.47097014649293</v>
      </c>
      <c r="X141" s="72">
        <f t="shared" si="77"/>
        <v>100.71377182325813</v>
      </c>
      <c r="Y141" s="72">
        <f t="shared" si="77"/>
        <v>114.07064708832122</v>
      </c>
      <c r="Z141" s="72">
        <f t="shared" si="77"/>
        <v>118.98294198012186</v>
      </c>
      <c r="AA141" s="72">
        <f t="shared" si="38"/>
        <v>161.13927600134593</v>
      </c>
      <c r="AB141" s="72">
        <f t="shared" si="38"/>
        <v>165.5736013571844</v>
      </c>
      <c r="AC141" s="72">
        <f t="shared" si="38"/>
        <v>172.09654551104401</v>
      </c>
      <c r="AD141" s="72">
        <f t="shared" si="38"/>
        <v>159.56614248031136</v>
      </c>
      <c r="AE141" s="72">
        <f t="shared" ref="AE141:AG141" si="94">P141*100/$D141</f>
        <v>156.04771285338464</v>
      </c>
      <c r="AF141" s="72">
        <f t="shared" si="94"/>
        <v>173.24367852487313</v>
      </c>
      <c r="AG141" s="73">
        <f t="shared" si="94"/>
        <v>180.17309171602957</v>
      </c>
      <c r="AH141" s="555">
        <v>4</v>
      </c>
      <c r="AI141" s="232">
        <v>4</v>
      </c>
      <c r="AJ141" s="232">
        <v>4</v>
      </c>
      <c r="AK141" s="232">
        <v>4</v>
      </c>
      <c r="AL141" s="232">
        <v>4</v>
      </c>
      <c r="AM141" s="232">
        <v>4</v>
      </c>
      <c r="AN141" s="232">
        <v>4</v>
      </c>
      <c r="AO141" s="232">
        <v>4</v>
      </c>
      <c r="AP141" s="232">
        <v>4</v>
      </c>
      <c r="AQ141" s="232">
        <v>4</v>
      </c>
      <c r="AR141" s="232">
        <v>4</v>
      </c>
      <c r="AS141" s="232">
        <v>4</v>
      </c>
      <c r="AT141" s="232">
        <v>4</v>
      </c>
      <c r="AU141" s="232">
        <v>6</v>
      </c>
      <c r="AV141" s="234">
        <v>7</v>
      </c>
    </row>
    <row r="142" spans="2:48" ht="14.5" x14ac:dyDescent="0.35">
      <c r="B142" s="738"/>
      <c r="C142" s="1" t="s">
        <v>197</v>
      </c>
      <c r="D142" s="224">
        <v>169.96531499999998</v>
      </c>
      <c r="E142" s="224">
        <v>98.526468099999988</v>
      </c>
      <c r="F142" s="224">
        <v>146.0607148</v>
      </c>
      <c r="G142" s="224">
        <v>154.24847800000001</v>
      </c>
      <c r="H142" s="224">
        <v>159.64631800000001</v>
      </c>
      <c r="I142" s="224">
        <v>143.53472500000001</v>
      </c>
      <c r="J142" s="224">
        <v>159.79324559999998</v>
      </c>
      <c r="K142" s="224">
        <v>164.5932421</v>
      </c>
      <c r="L142" s="224">
        <v>221.58986590000001</v>
      </c>
      <c r="M142" s="224">
        <v>225.3222571</v>
      </c>
      <c r="N142" s="224">
        <v>232.03768125000002</v>
      </c>
      <c r="O142" s="224">
        <v>215.18136765</v>
      </c>
      <c r="P142" s="224">
        <v>209.42200220000001</v>
      </c>
      <c r="Q142" s="224">
        <v>232.23008670000002</v>
      </c>
      <c r="R142" s="224">
        <v>241.44921119999998</v>
      </c>
      <c r="S142" s="554">
        <f>100</f>
        <v>100</v>
      </c>
      <c r="T142" s="72">
        <f t="shared" si="79"/>
        <v>57.968573235074459</v>
      </c>
      <c r="U142" s="72">
        <f t="shared" si="79"/>
        <v>85.935600919517029</v>
      </c>
      <c r="V142" s="72">
        <f t="shared" si="79"/>
        <v>90.752915087410656</v>
      </c>
      <c r="W142" s="72">
        <f t="shared" si="77"/>
        <v>93.928763053803081</v>
      </c>
      <c r="X142" s="72">
        <f t="shared" si="77"/>
        <v>84.449421342230934</v>
      </c>
      <c r="Y142" s="72">
        <f t="shared" si="77"/>
        <v>94.015208691255623</v>
      </c>
      <c r="Z142" s="72">
        <f t="shared" si="77"/>
        <v>96.839312244383521</v>
      </c>
      <c r="AA142" s="72">
        <f t="shared" si="38"/>
        <v>130.3735799860107</v>
      </c>
      <c r="AB142" s="72">
        <f t="shared" si="38"/>
        <v>132.56955226423699</v>
      </c>
      <c r="AC142" s="72">
        <f t="shared" si="38"/>
        <v>136.52060789579335</v>
      </c>
      <c r="AD142" s="72">
        <f t="shared" si="38"/>
        <v>126.60310584544854</v>
      </c>
      <c r="AE142" s="72">
        <f t="shared" ref="AE142:AG142" si="95">P142*100/$D142</f>
        <v>123.21455245148108</v>
      </c>
      <c r="AF142" s="72">
        <f t="shared" si="95"/>
        <v>136.63381066895917</v>
      </c>
      <c r="AG142" s="73">
        <f t="shared" si="95"/>
        <v>142.0579317609596</v>
      </c>
      <c r="AH142" s="555">
        <v>4</v>
      </c>
      <c r="AI142" s="232">
        <v>4</v>
      </c>
      <c r="AJ142" s="232">
        <v>4</v>
      </c>
      <c r="AK142" s="232">
        <v>4</v>
      </c>
      <c r="AL142" s="232">
        <v>4</v>
      </c>
      <c r="AM142" s="232">
        <v>4</v>
      </c>
      <c r="AN142" s="232">
        <v>4</v>
      </c>
      <c r="AO142" s="232">
        <v>4</v>
      </c>
      <c r="AP142" s="232">
        <v>4</v>
      </c>
      <c r="AQ142" s="232">
        <v>4</v>
      </c>
      <c r="AR142" s="232">
        <v>4</v>
      </c>
      <c r="AS142" s="232">
        <v>4</v>
      </c>
      <c r="AT142" s="232">
        <v>4</v>
      </c>
      <c r="AU142" s="232">
        <v>6</v>
      </c>
      <c r="AV142" s="234">
        <v>7</v>
      </c>
    </row>
    <row r="143" spans="2:48" ht="14.5" x14ac:dyDescent="0.35">
      <c r="B143" s="739"/>
      <c r="C143" s="8" t="s">
        <v>198</v>
      </c>
      <c r="D143" s="177">
        <v>39.406784999999999</v>
      </c>
      <c r="E143" s="177">
        <v>29.823436099999999</v>
      </c>
      <c r="F143" s="177">
        <v>16.341784799999999</v>
      </c>
      <c r="G143" s="177">
        <v>13.105658</v>
      </c>
      <c r="H143" s="177">
        <v>14.111457999999999</v>
      </c>
      <c r="I143" s="177">
        <v>12.044305000000001</v>
      </c>
      <c r="J143" s="177">
        <v>10.864285599999999</v>
      </c>
      <c r="K143" s="177">
        <v>9.2508621000000009</v>
      </c>
      <c r="L143" s="177">
        <v>11.2087959</v>
      </c>
      <c r="M143" s="177">
        <v>9.1517970999999996</v>
      </c>
      <c r="N143" s="177">
        <v>7.3509612500000001</v>
      </c>
      <c r="O143" s="177">
        <v>6.8541576499999994</v>
      </c>
      <c r="P143" s="177">
        <v>5.6884021999999996</v>
      </c>
      <c r="Q143" s="177">
        <v>6.0456867000000001</v>
      </c>
      <c r="R143" s="177">
        <v>6.2178712000000003</v>
      </c>
      <c r="S143" s="554">
        <f>100</f>
        <v>100</v>
      </c>
      <c r="T143" s="72">
        <f t="shared" si="79"/>
        <v>75.680967376557106</v>
      </c>
      <c r="U143" s="72">
        <f t="shared" si="79"/>
        <v>41.469469788007324</v>
      </c>
      <c r="V143" s="72">
        <f t="shared" si="79"/>
        <v>33.257364182335607</v>
      </c>
      <c r="W143" s="72">
        <f t="shared" si="77"/>
        <v>35.809716524705067</v>
      </c>
      <c r="X143" s="72">
        <f t="shared" si="77"/>
        <v>30.564038654764659</v>
      </c>
      <c r="Y143" s="72">
        <f t="shared" si="77"/>
        <v>27.569581228207269</v>
      </c>
      <c r="Z143" s="72">
        <f t="shared" si="77"/>
        <v>23.475302793668657</v>
      </c>
      <c r="AA143" s="72">
        <f t="shared" si="38"/>
        <v>28.44382230115956</v>
      </c>
      <c r="AB143" s="72">
        <f t="shared" si="38"/>
        <v>23.22391207503987</v>
      </c>
      <c r="AC143" s="72">
        <f t="shared" si="38"/>
        <v>18.654049676978218</v>
      </c>
      <c r="AD143" s="72">
        <f t="shared" si="38"/>
        <v>17.393343938106089</v>
      </c>
      <c r="AE143" s="72">
        <f t="shared" ref="AE143:AG143" si="96">P143*100/$D143</f>
        <v>14.435083196967222</v>
      </c>
      <c r="AF143" s="72">
        <f t="shared" si="96"/>
        <v>15.341740514989995</v>
      </c>
      <c r="AG143" s="73">
        <f t="shared" si="96"/>
        <v>15.778681767619462</v>
      </c>
      <c r="AH143" s="235"/>
      <c r="AI143" s="236"/>
      <c r="AJ143" s="236"/>
      <c r="AK143" s="236"/>
      <c r="AL143" s="236"/>
      <c r="AM143" s="236"/>
      <c r="AN143" s="236"/>
      <c r="AO143" s="236"/>
      <c r="AP143" s="236"/>
      <c r="AQ143" s="236"/>
      <c r="AR143" s="236"/>
      <c r="AS143" s="236"/>
      <c r="AT143" s="236"/>
      <c r="AU143" s="236"/>
      <c r="AV143" s="237"/>
    </row>
    <row r="144" spans="2:48" ht="16.5" customHeight="1" x14ac:dyDescent="0.35">
      <c r="B144" s="738" t="s">
        <v>111</v>
      </c>
      <c r="C144" s="7" t="s">
        <v>193</v>
      </c>
      <c r="D144" s="224">
        <v>0.18116793</v>
      </c>
      <c r="E144" s="224">
        <v>4.9412589999999996</v>
      </c>
      <c r="F144" s="224">
        <v>0.83990666999999997</v>
      </c>
      <c r="G144" s="224">
        <v>0.58484179999999997</v>
      </c>
      <c r="H144" s="224">
        <v>0.42928593999999998</v>
      </c>
      <c r="I144" s="224">
        <v>0.61159421999999997</v>
      </c>
      <c r="J144" s="224">
        <v>0.25754854999999999</v>
      </c>
      <c r="K144" s="224">
        <v>0.3875535</v>
      </c>
      <c r="L144" s="224">
        <v>0.36122890000000002</v>
      </c>
      <c r="M144" s="223">
        <v>1</v>
      </c>
      <c r="N144" s="224">
        <v>0.50117860000000003</v>
      </c>
      <c r="O144" s="224">
        <v>0.52249652999999996</v>
      </c>
      <c r="P144" s="224">
        <v>0</v>
      </c>
      <c r="Q144" s="224">
        <v>0</v>
      </c>
      <c r="R144" s="224">
        <v>0</v>
      </c>
      <c r="S144" s="554">
        <f>100</f>
        <v>100</v>
      </c>
      <c r="T144" s="72">
        <f t="shared" si="79"/>
        <v>2727.4468500026464</v>
      </c>
      <c r="U144" s="72">
        <f t="shared" si="79"/>
        <v>463.60670456410247</v>
      </c>
      <c r="V144" s="72">
        <f t="shared" si="79"/>
        <v>322.81750969942635</v>
      </c>
      <c r="W144" s="72">
        <f t="shared" si="77"/>
        <v>236.95470826431585</v>
      </c>
      <c r="X144" s="72">
        <f t="shared" si="77"/>
        <v>337.58415189708245</v>
      </c>
      <c r="Y144" s="72">
        <f t="shared" si="77"/>
        <v>142.16012182730134</v>
      </c>
      <c r="Z144" s="72">
        <f t="shared" si="77"/>
        <v>213.91948343175306</v>
      </c>
      <c r="AA144" s="72">
        <f t="shared" si="38"/>
        <v>199.38898678149056</v>
      </c>
      <c r="AB144" s="72">
        <f t="shared" si="38"/>
        <v>551.97407179074128</v>
      </c>
      <c r="AC144" s="72">
        <f t="shared" si="38"/>
        <v>276.63759253638324</v>
      </c>
      <c r="AD144" s="72">
        <f t="shared" si="38"/>
        <v>288.4045371606332</v>
      </c>
      <c r="AE144" s="72">
        <f t="shared" ref="AE144:AG144" si="97">P144*100/$D144</f>
        <v>0</v>
      </c>
      <c r="AF144" s="72">
        <f t="shared" si="97"/>
        <v>0</v>
      </c>
      <c r="AG144" s="73">
        <f t="shared" si="97"/>
        <v>0</v>
      </c>
      <c r="AH144" s="555">
        <v>4</v>
      </c>
      <c r="AI144" s="232">
        <v>4</v>
      </c>
      <c r="AJ144" s="232">
        <v>4</v>
      </c>
      <c r="AK144" s="232">
        <v>4</v>
      </c>
      <c r="AL144" s="232">
        <v>4</v>
      </c>
      <c r="AM144" s="232">
        <v>4</v>
      </c>
      <c r="AN144" s="232">
        <v>4</v>
      </c>
      <c r="AO144" s="232">
        <v>4</v>
      </c>
      <c r="AP144" s="232">
        <v>4</v>
      </c>
      <c r="AQ144" s="232">
        <v>1</v>
      </c>
      <c r="AR144" s="232">
        <v>4</v>
      </c>
      <c r="AS144" s="232">
        <v>4</v>
      </c>
      <c r="AT144" s="232">
        <v>4</v>
      </c>
      <c r="AU144" s="232">
        <v>6</v>
      </c>
      <c r="AV144" s="234">
        <v>7</v>
      </c>
    </row>
    <row r="145" spans="2:48" ht="14.5" x14ac:dyDescent="0.35">
      <c r="B145" s="738"/>
      <c r="C145" s="1" t="s">
        <v>194</v>
      </c>
      <c r="D145" s="224">
        <v>1.3587597</v>
      </c>
      <c r="E145" s="224">
        <v>41.177154999999999</v>
      </c>
      <c r="F145" s="224">
        <v>10.7988</v>
      </c>
      <c r="G145" s="224">
        <v>9.4306104000000008</v>
      </c>
      <c r="H145" s="224">
        <v>8.8394055999999992</v>
      </c>
      <c r="I145" s="224">
        <v>7.5082317999999999</v>
      </c>
      <c r="J145" s="224">
        <v>3.9113568999999999</v>
      </c>
      <c r="K145" s="224">
        <v>5.3287335000000002</v>
      </c>
      <c r="L145" s="224">
        <v>4.4922706000000003</v>
      </c>
      <c r="M145" s="224">
        <v>3.9096046000000002</v>
      </c>
      <c r="N145" s="224">
        <v>3.1805072000000001</v>
      </c>
      <c r="O145" s="224">
        <v>3.1680883999999998</v>
      </c>
      <c r="P145" s="224">
        <v>2.7901449999999999</v>
      </c>
      <c r="Q145" s="224">
        <v>2.9653919000000002</v>
      </c>
      <c r="R145" s="224">
        <v>3.0498476000000001</v>
      </c>
      <c r="S145" s="554">
        <f>100</f>
        <v>100</v>
      </c>
      <c r="T145" s="72">
        <f t="shared" si="79"/>
        <v>3030.495752854607</v>
      </c>
      <c r="U145" s="72">
        <f t="shared" si="79"/>
        <v>794.75421592206487</v>
      </c>
      <c r="V145" s="72">
        <f t="shared" si="79"/>
        <v>694.06020799704322</v>
      </c>
      <c r="W145" s="72">
        <f t="shared" si="77"/>
        <v>650.54958577296622</v>
      </c>
      <c r="X145" s="72">
        <f t="shared" si="77"/>
        <v>552.57981230971154</v>
      </c>
      <c r="Y145" s="72">
        <f t="shared" si="77"/>
        <v>287.86229824155072</v>
      </c>
      <c r="Z145" s="72">
        <f t="shared" si="77"/>
        <v>392.17629872301927</v>
      </c>
      <c r="AA145" s="72">
        <f t="shared" si="38"/>
        <v>330.61553120835129</v>
      </c>
      <c r="AB145" s="72">
        <f t="shared" si="38"/>
        <v>287.73333504077283</v>
      </c>
      <c r="AC145" s="72">
        <f t="shared" si="38"/>
        <v>234.07429584495333</v>
      </c>
      <c r="AD145" s="72">
        <f t="shared" si="38"/>
        <v>233.16031524926737</v>
      </c>
      <c r="AE145" s="72">
        <f t="shared" ref="AE145:AE180" si="98">P145*100/$D145</f>
        <v>205.34499220134362</v>
      </c>
      <c r="AF145" s="72">
        <f t="shared" ref="AF145:AG180" si="99">Q145*100/$D145</f>
        <v>218.24255606050136</v>
      </c>
      <c r="AG145" s="73">
        <f t="shared" si="99"/>
        <v>224.45820257989695</v>
      </c>
      <c r="AH145" s="555">
        <v>4</v>
      </c>
      <c r="AI145" s="232">
        <v>4</v>
      </c>
      <c r="AJ145" s="232">
        <v>4</v>
      </c>
      <c r="AK145" s="232">
        <v>4</v>
      </c>
      <c r="AL145" s="232">
        <v>4</v>
      </c>
      <c r="AM145" s="232">
        <v>4</v>
      </c>
      <c r="AN145" s="232">
        <v>4</v>
      </c>
      <c r="AO145" s="232">
        <v>4</v>
      </c>
      <c r="AP145" s="232">
        <v>4</v>
      </c>
      <c r="AQ145" s="232">
        <v>4</v>
      </c>
      <c r="AR145" s="232">
        <v>4</v>
      </c>
      <c r="AS145" s="232">
        <v>4</v>
      </c>
      <c r="AT145" s="232">
        <v>4</v>
      </c>
      <c r="AU145" s="232">
        <v>6</v>
      </c>
      <c r="AV145" s="234">
        <v>7</v>
      </c>
    </row>
    <row r="146" spans="2:48" ht="14.5" x14ac:dyDescent="0.35">
      <c r="B146" s="738"/>
      <c r="C146" s="1" t="s">
        <v>195</v>
      </c>
      <c r="D146" s="223">
        <v>23.8</v>
      </c>
      <c r="E146" s="223">
        <v>27.3</v>
      </c>
      <c r="F146" s="224">
        <v>40.675480999999998</v>
      </c>
      <c r="G146" s="224">
        <v>35.360683999999999</v>
      </c>
      <c r="H146" s="224">
        <v>27.741028</v>
      </c>
      <c r="I146" s="224">
        <v>28.170323</v>
      </c>
      <c r="J146" s="224">
        <v>17.404496999999999</v>
      </c>
      <c r="K146" s="224">
        <v>25.583711999999998</v>
      </c>
      <c r="L146" s="224">
        <v>25.946497999999998</v>
      </c>
      <c r="M146" s="224">
        <v>25.090395000000001</v>
      </c>
      <c r="N146" s="224">
        <v>22.518314</v>
      </c>
      <c r="O146" s="224">
        <v>24.909414999999999</v>
      </c>
      <c r="P146" s="224">
        <v>23.054262000000001</v>
      </c>
      <c r="Q146" s="224">
        <v>24.957466</v>
      </c>
      <c r="R146" s="224">
        <v>25.764353</v>
      </c>
      <c r="S146" s="554">
        <f>100</f>
        <v>100</v>
      </c>
      <c r="T146" s="72">
        <f t="shared" si="79"/>
        <v>114.70588235294117</v>
      </c>
      <c r="U146" s="72">
        <f t="shared" si="79"/>
        <v>170.90538235294116</v>
      </c>
      <c r="V146" s="72">
        <f t="shared" si="79"/>
        <v>148.57430252100841</v>
      </c>
      <c r="W146" s="72">
        <f t="shared" si="77"/>
        <v>116.55894117647058</v>
      </c>
      <c r="X146" s="72">
        <f t="shared" si="77"/>
        <v>118.36270168067226</v>
      </c>
      <c r="Y146" s="72">
        <f t="shared" si="77"/>
        <v>73.12813865546218</v>
      </c>
      <c r="Z146" s="72">
        <f t="shared" si="77"/>
        <v>107.49458823529412</v>
      </c>
      <c r="AA146" s="72">
        <f t="shared" si="38"/>
        <v>109.01889915966385</v>
      </c>
      <c r="AB146" s="72">
        <f t="shared" si="38"/>
        <v>105.42182773109243</v>
      </c>
      <c r="AC146" s="72">
        <f t="shared" si="38"/>
        <v>94.614764705882351</v>
      </c>
      <c r="AD146" s="72">
        <f t="shared" si="38"/>
        <v>104.66140756302521</v>
      </c>
      <c r="AE146" s="72">
        <f t="shared" si="98"/>
        <v>96.866647058823546</v>
      </c>
      <c r="AF146" s="72">
        <f t="shared" si="99"/>
        <v>104.86330252100839</v>
      </c>
      <c r="AG146" s="73">
        <f t="shared" si="99"/>
        <v>108.25358403361345</v>
      </c>
      <c r="AH146" s="555">
        <v>1</v>
      </c>
      <c r="AI146" s="232">
        <v>1</v>
      </c>
      <c r="AJ146" s="232">
        <v>4</v>
      </c>
      <c r="AK146" s="232">
        <v>4</v>
      </c>
      <c r="AL146" s="232">
        <v>4</v>
      </c>
      <c r="AM146" s="232">
        <v>4</v>
      </c>
      <c r="AN146" s="232">
        <v>4</v>
      </c>
      <c r="AO146" s="232">
        <v>4</v>
      </c>
      <c r="AP146" s="232">
        <v>4</v>
      </c>
      <c r="AQ146" s="232">
        <v>4</v>
      </c>
      <c r="AR146" s="232">
        <v>4</v>
      </c>
      <c r="AS146" s="232">
        <v>4</v>
      </c>
      <c r="AT146" s="232">
        <v>4</v>
      </c>
      <c r="AU146" s="232">
        <v>6</v>
      </c>
      <c r="AV146" s="234">
        <v>7</v>
      </c>
    </row>
    <row r="147" spans="2:48" ht="14.5" x14ac:dyDescent="0.35">
      <c r="B147" s="738"/>
      <c r="C147" s="1" t="s">
        <v>196</v>
      </c>
      <c r="D147" s="223">
        <v>0</v>
      </c>
      <c r="E147" s="223">
        <v>0</v>
      </c>
      <c r="F147" s="224">
        <v>28.028093999999999</v>
      </c>
      <c r="G147" s="224">
        <v>15.598471999999999</v>
      </c>
      <c r="H147" s="224">
        <v>6.8902831000000004</v>
      </c>
      <c r="I147" s="224">
        <v>3.1098525000000001</v>
      </c>
      <c r="J147" s="224">
        <v>11.626598</v>
      </c>
      <c r="K147" s="223">
        <v>0</v>
      </c>
      <c r="L147" s="223">
        <v>0</v>
      </c>
      <c r="M147" s="223">
        <v>0</v>
      </c>
      <c r="N147" s="223">
        <v>0</v>
      </c>
      <c r="O147" s="223">
        <v>0</v>
      </c>
      <c r="P147" s="224">
        <v>0</v>
      </c>
      <c r="Q147" s="224">
        <v>0</v>
      </c>
      <c r="R147" s="224">
        <v>0</v>
      </c>
      <c r="S147" s="554">
        <f>100</f>
        <v>100</v>
      </c>
      <c r="T147" s="72" t="e">
        <f t="shared" si="79"/>
        <v>#DIV/0!</v>
      </c>
      <c r="U147" s="72" t="e">
        <f t="shared" si="79"/>
        <v>#DIV/0!</v>
      </c>
      <c r="V147" s="72" t="e">
        <f t="shared" si="79"/>
        <v>#DIV/0!</v>
      </c>
      <c r="W147" s="72" t="e">
        <f t="shared" si="77"/>
        <v>#DIV/0!</v>
      </c>
      <c r="X147" s="72" t="e">
        <f t="shared" si="77"/>
        <v>#DIV/0!</v>
      </c>
      <c r="Y147" s="72" t="e">
        <f t="shared" si="77"/>
        <v>#DIV/0!</v>
      </c>
      <c r="Z147" s="72" t="e">
        <f t="shared" si="77"/>
        <v>#DIV/0!</v>
      </c>
      <c r="AA147" s="72" t="e">
        <f t="shared" si="38"/>
        <v>#DIV/0!</v>
      </c>
      <c r="AB147" s="72" t="e">
        <f t="shared" si="38"/>
        <v>#DIV/0!</v>
      </c>
      <c r="AC147" s="72" t="e">
        <f t="shared" si="38"/>
        <v>#DIV/0!</v>
      </c>
      <c r="AD147" s="72" t="e">
        <f t="shared" si="38"/>
        <v>#DIV/0!</v>
      </c>
      <c r="AE147" s="72" t="e">
        <f t="shared" si="98"/>
        <v>#DIV/0!</v>
      </c>
      <c r="AF147" s="72" t="e">
        <f t="shared" si="99"/>
        <v>#DIV/0!</v>
      </c>
      <c r="AG147" s="73" t="e">
        <f t="shared" si="99"/>
        <v>#DIV/0!</v>
      </c>
      <c r="AH147" s="555">
        <v>1</v>
      </c>
      <c r="AI147" s="232">
        <v>1</v>
      </c>
      <c r="AJ147" s="232">
        <v>4</v>
      </c>
      <c r="AK147" s="232">
        <v>4</v>
      </c>
      <c r="AL147" s="232">
        <v>4</v>
      </c>
      <c r="AM147" s="232">
        <v>4</v>
      </c>
      <c r="AN147" s="232">
        <v>4</v>
      </c>
      <c r="AO147" s="232">
        <v>1</v>
      </c>
      <c r="AP147" s="232">
        <v>1</v>
      </c>
      <c r="AQ147" s="232">
        <v>1</v>
      </c>
      <c r="AR147" s="232">
        <v>1</v>
      </c>
      <c r="AS147" s="232">
        <v>1</v>
      </c>
      <c r="AT147" s="232">
        <v>4</v>
      </c>
      <c r="AU147" s="232">
        <v>6</v>
      </c>
      <c r="AV147" s="234">
        <v>7</v>
      </c>
    </row>
    <row r="148" spans="2:48" ht="14.5" x14ac:dyDescent="0.35">
      <c r="B148" s="738"/>
      <c r="C148" s="1" t="s">
        <v>197</v>
      </c>
      <c r="D148" s="224">
        <v>25.339927630000002</v>
      </c>
      <c r="E148" s="224">
        <v>73.418413999999999</v>
      </c>
      <c r="F148" s="224">
        <v>80.342281669999991</v>
      </c>
      <c r="G148" s="224">
        <v>60.974608199999999</v>
      </c>
      <c r="H148" s="223">
        <v>43.900002639999997</v>
      </c>
      <c r="I148" s="223">
        <v>39.400001520000004</v>
      </c>
      <c r="J148" s="223">
        <v>33.200000449999997</v>
      </c>
      <c r="K148" s="223">
        <v>31.299999</v>
      </c>
      <c r="L148" s="223">
        <v>30.7999975</v>
      </c>
      <c r="M148" s="223">
        <v>29.999999600000002</v>
      </c>
      <c r="N148" s="223">
        <v>26.199999800000001</v>
      </c>
      <c r="O148" s="223">
        <v>28.599999929999999</v>
      </c>
      <c r="P148" s="224">
        <v>25.844407</v>
      </c>
      <c r="Q148" s="224">
        <v>27.9228579</v>
      </c>
      <c r="R148" s="224">
        <v>28.814200599999999</v>
      </c>
      <c r="S148" s="554">
        <f>100</f>
        <v>100</v>
      </c>
      <c r="T148" s="72">
        <f t="shared" si="79"/>
        <v>289.73411081521704</v>
      </c>
      <c r="U148" s="72">
        <f t="shared" si="79"/>
        <v>317.05805495230607</v>
      </c>
      <c r="V148" s="72">
        <f t="shared" si="79"/>
        <v>240.62660750385103</v>
      </c>
      <c r="W148" s="72">
        <f t="shared" si="77"/>
        <v>173.24438838580846</v>
      </c>
      <c r="X148" s="72">
        <f t="shared" si="77"/>
        <v>155.48584863894499</v>
      </c>
      <c r="Y148" s="72">
        <f t="shared" si="77"/>
        <v>131.01852907699089</v>
      </c>
      <c r="Z148" s="72">
        <f t="shared" si="77"/>
        <v>123.52047510563469</v>
      </c>
      <c r="AA148" s="72">
        <f t="shared" si="38"/>
        <v>121.54729859423831</v>
      </c>
      <c r="AB148" s="72">
        <f t="shared" si="38"/>
        <v>118.39023393453945</v>
      </c>
      <c r="AC148" s="72">
        <f t="shared" si="38"/>
        <v>103.39413822548474</v>
      </c>
      <c r="AD148" s="72">
        <f t="shared" si="38"/>
        <v>112.86535757955517</v>
      </c>
      <c r="AE148" s="72">
        <f t="shared" si="98"/>
        <v>101.99084771419294</v>
      </c>
      <c r="AF148" s="72">
        <f t="shared" si="99"/>
        <v>110.19312409930508</v>
      </c>
      <c r="AG148" s="73">
        <f t="shared" si="99"/>
        <v>113.71066650516711</v>
      </c>
      <c r="AH148" s="555">
        <v>4</v>
      </c>
      <c r="AI148" s="232">
        <v>4</v>
      </c>
      <c r="AJ148" s="232">
        <v>4</v>
      </c>
      <c r="AK148" s="232">
        <v>4</v>
      </c>
      <c r="AL148" s="232">
        <v>1</v>
      </c>
      <c r="AM148" s="232">
        <v>1</v>
      </c>
      <c r="AN148" s="232">
        <v>1</v>
      </c>
      <c r="AO148" s="232">
        <v>1</v>
      </c>
      <c r="AP148" s="232">
        <v>1</v>
      </c>
      <c r="AQ148" s="232">
        <v>1</v>
      </c>
      <c r="AR148" s="232">
        <v>1</v>
      </c>
      <c r="AS148" s="232">
        <v>1</v>
      </c>
      <c r="AT148" s="232">
        <v>4</v>
      </c>
      <c r="AU148" s="232">
        <v>6</v>
      </c>
      <c r="AV148" s="234">
        <v>7</v>
      </c>
    </row>
    <row r="149" spans="2:48" ht="14.5" x14ac:dyDescent="0.35">
      <c r="B149" s="739"/>
      <c r="C149" s="8" t="s">
        <v>198</v>
      </c>
      <c r="D149" s="177">
        <v>25.339927630000002</v>
      </c>
      <c r="E149" s="177">
        <v>73.418413999999999</v>
      </c>
      <c r="F149" s="177">
        <v>52.314187669999995</v>
      </c>
      <c r="G149" s="177">
        <v>45.376136199999998</v>
      </c>
      <c r="H149" s="177">
        <v>37.009719539999999</v>
      </c>
      <c r="I149" s="177">
        <v>36.290149020000001</v>
      </c>
      <c r="J149" s="177">
        <v>21.57340245</v>
      </c>
      <c r="K149" s="177">
        <v>31.299999</v>
      </c>
      <c r="L149" s="177">
        <v>30.7999975</v>
      </c>
      <c r="M149" s="177">
        <v>29.999999600000002</v>
      </c>
      <c r="N149" s="177">
        <v>26.199999800000001</v>
      </c>
      <c r="O149" s="177">
        <v>28.599999929999999</v>
      </c>
      <c r="P149" s="177">
        <v>25.844407</v>
      </c>
      <c r="Q149" s="177">
        <v>27.9228579</v>
      </c>
      <c r="R149" s="177">
        <v>28.814200599999999</v>
      </c>
      <c r="S149" s="554">
        <f>100</f>
        <v>100</v>
      </c>
      <c r="T149" s="72">
        <f t="shared" si="79"/>
        <v>289.73411081521704</v>
      </c>
      <c r="U149" s="72">
        <f t="shared" si="79"/>
        <v>206.44963329755171</v>
      </c>
      <c r="V149" s="72">
        <f t="shared" si="79"/>
        <v>179.06971504638034</v>
      </c>
      <c r="W149" s="72">
        <f t="shared" si="77"/>
        <v>146.05298042044959</v>
      </c>
      <c r="X149" s="72">
        <f t="shared" si="77"/>
        <v>143.21330964274736</v>
      </c>
      <c r="Y149" s="72">
        <f t="shared" si="77"/>
        <v>85.136006562462299</v>
      </c>
      <c r="Z149" s="72">
        <f t="shared" si="77"/>
        <v>123.52047510563469</v>
      </c>
      <c r="AA149" s="72">
        <f t="shared" si="38"/>
        <v>121.54729859423831</v>
      </c>
      <c r="AB149" s="72">
        <f t="shared" si="38"/>
        <v>118.39023393453945</v>
      </c>
      <c r="AC149" s="72">
        <f t="shared" si="38"/>
        <v>103.39413822548474</v>
      </c>
      <c r="AD149" s="72">
        <f t="shared" si="38"/>
        <v>112.86535757955517</v>
      </c>
      <c r="AE149" s="72">
        <f t="shared" si="98"/>
        <v>101.99084771419294</v>
      </c>
      <c r="AF149" s="72">
        <f t="shared" si="99"/>
        <v>110.19312409930508</v>
      </c>
      <c r="AG149" s="73">
        <f t="shared" si="99"/>
        <v>113.71066650516711</v>
      </c>
      <c r="AH149" s="235"/>
      <c r="AI149" s="236"/>
      <c r="AJ149" s="236"/>
      <c r="AK149" s="236"/>
      <c r="AL149" s="236"/>
      <c r="AM149" s="236"/>
      <c r="AN149" s="236"/>
      <c r="AO149" s="236"/>
      <c r="AP149" s="236"/>
      <c r="AQ149" s="236"/>
      <c r="AR149" s="236"/>
      <c r="AS149" s="236"/>
      <c r="AT149" s="236"/>
      <c r="AU149" s="236"/>
      <c r="AV149" s="237"/>
    </row>
    <row r="150" spans="2:48" ht="16.5" customHeight="1" x14ac:dyDescent="0.35">
      <c r="B150" s="738" t="s">
        <v>112</v>
      </c>
      <c r="C150" s="1" t="s">
        <v>193</v>
      </c>
      <c r="D150" s="224">
        <v>1.4711247000000001</v>
      </c>
      <c r="E150" s="223">
        <v>2.2000000000000002</v>
      </c>
      <c r="F150" s="223">
        <v>2.5</v>
      </c>
      <c r="G150" s="223">
        <v>4</v>
      </c>
      <c r="H150" s="223">
        <v>2.9</v>
      </c>
      <c r="I150" s="223">
        <v>2.2999999999999998</v>
      </c>
      <c r="J150" s="223">
        <v>3.8</v>
      </c>
      <c r="K150" s="224">
        <v>1.8877292999999999</v>
      </c>
      <c r="L150" s="223">
        <v>0.9</v>
      </c>
      <c r="M150" s="223">
        <v>2.4</v>
      </c>
      <c r="N150" s="223">
        <v>0.6</v>
      </c>
      <c r="O150" s="223">
        <v>1.3</v>
      </c>
      <c r="P150" s="224">
        <v>1.2123120000000001</v>
      </c>
      <c r="Q150" s="224">
        <v>1.3591751000000001</v>
      </c>
      <c r="R150" s="224">
        <v>1.4008830000000001</v>
      </c>
      <c r="S150" s="554">
        <f>100</f>
        <v>100</v>
      </c>
      <c r="T150" s="72">
        <f t="shared" si="79"/>
        <v>149.54544641932802</v>
      </c>
      <c r="U150" s="72">
        <f t="shared" si="79"/>
        <v>169.93800729469092</v>
      </c>
      <c r="V150" s="72">
        <f t="shared" si="79"/>
        <v>271.90081167150549</v>
      </c>
      <c r="W150" s="72">
        <f t="shared" si="77"/>
        <v>197.12808846184146</v>
      </c>
      <c r="X150" s="72">
        <f t="shared" si="77"/>
        <v>156.34296671111562</v>
      </c>
      <c r="Y150" s="72">
        <f t="shared" si="77"/>
        <v>258.30577108793017</v>
      </c>
      <c r="Z150" s="72">
        <f t="shared" si="77"/>
        <v>128.31878222152071</v>
      </c>
      <c r="AA150" s="72">
        <f t="shared" si="38"/>
        <v>61.177682626088732</v>
      </c>
      <c r="AB150" s="72">
        <f t="shared" si="38"/>
        <v>163.14048700290328</v>
      </c>
      <c r="AC150" s="72">
        <f t="shared" si="38"/>
        <v>40.785121750725821</v>
      </c>
      <c r="AD150" s="72">
        <f t="shared" si="38"/>
        <v>88.367763793239277</v>
      </c>
      <c r="AE150" s="72">
        <f t="shared" si="98"/>
        <v>82.407154199776542</v>
      </c>
      <c r="AF150" s="72">
        <f t="shared" si="99"/>
        <v>92.390203223424919</v>
      </c>
      <c r="AG150" s="73">
        <f t="shared" si="99"/>
        <v>95.225306189203408</v>
      </c>
      <c r="AH150" s="555">
        <v>4</v>
      </c>
      <c r="AI150" s="232">
        <v>1</v>
      </c>
      <c r="AJ150" s="232">
        <v>1</v>
      </c>
      <c r="AK150" s="232">
        <v>1</v>
      </c>
      <c r="AL150" s="232">
        <v>1</v>
      </c>
      <c r="AM150" s="232">
        <v>1</v>
      </c>
      <c r="AN150" s="232">
        <v>1</v>
      </c>
      <c r="AO150" s="232">
        <v>4</v>
      </c>
      <c r="AP150" s="232">
        <v>1</v>
      </c>
      <c r="AQ150" s="232">
        <v>1</v>
      </c>
      <c r="AR150" s="232">
        <v>1</v>
      </c>
      <c r="AS150" s="232">
        <v>1</v>
      </c>
      <c r="AT150" s="232">
        <v>4</v>
      </c>
      <c r="AU150" s="232">
        <v>6</v>
      </c>
      <c r="AV150" s="234">
        <v>7</v>
      </c>
    </row>
    <row r="151" spans="2:48" ht="14.5" x14ac:dyDescent="0.35">
      <c r="B151" s="738"/>
      <c r="C151" s="1" t="s">
        <v>194</v>
      </c>
      <c r="D151" s="224">
        <v>13.34698</v>
      </c>
      <c r="E151" s="224">
        <v>25.254256000000002</v>
      </c>
      <c r="F151" s="224">
        <v>18.774574000000001</v>
      </c>
      <c r="G151" s="224">
        <v>19.850000000000001</v>
      </c>
      <c r="H151" s="224">
        <v>9.8999939000000001</v>
      </c>
      <c r="I151" s="224">
        <v>14.799988000000001</v>
      </c>
      <c r="J151" s="224">
        <v>17.100006</v>
      </c>
      <c r="K151" s="224">
        <v>16.912268000000001</v>
      </c>
      <c r="L151" s="224">
        <v>20.900023999999998</v>
      </c>
      <c r="M151" s="224">
        <v>18.600006</v>
      </c>
      <c r="N151" s="224">
        <v>19.100006</v>
      </c>
      <c r="O151" s="224">
        <v>18.800018000000001</v>
      </c>
      <c r="P151" s="224">
        <v>16.755749000000002</v>
      </c>
      <c r="Q151" s="224">
        <v>17.808164999999999</v>
      </c>
      <c r="R151" s="224">
        <v>18.315351</v>
      </c>
      <c r="S151" s="554">
        <f>100</f>
        <v>100</v>
      </c>
      <c r="T151" s="72">
        <f t="shared" si="79"/>
        <v>189.21326022815649</v>
      </c>
      <c r="U151" s="72">
        <f t="shared" si="79"/>
        <v>140.66533403061968</v>
      </c>
      <c r="V151" s="72">
        <f t="shared" si="79"/>
        <v>148.72278223238516</v>
      </c>
      <c r="W151" s="72">
        <f t="shared" si="77"/>
        <v>74.174037123004609</v>
      </c>
      <c r="X151" s="72">
        <f t="shared" si="77"/>
        <v>110.88641775143141</v>
      </c>
      <c r="Y151" s="72">
        <f t="shared" si="77"/>
        <v>128.11891529020048</v>
      </c>
      <c r="Z151" s="72">
        <f t="shared" si="77"/>
        <v>126.71231994054087</v>
      </c>
      <c r="AA151" s="72">
        <f t="shared" si="38"/>
        <v>156.58991022688278</v>
      </c>
      <c r="AB151" s="72">
        <f t="shared" si="38"/>
        <v>139.35741268811373</v>
      </c>
      <c r="AC151" s="72">
        <f t="shared" si="38"/>
        <v>143.10357848741813</v>
      </c>
      <c r="AD151" s="72">
        <f t="shared" si="38"/>
        <v>140.85596891581469</v>
      </c>
      <c r="AE151" s="72">
        <f t="shared" si="98"/>
        <v>125.5396276910582</v>
      </c>
      <c r="AF151" s="72">
        <f t="shared" si="99"/>
        <v>133.4246773427397</v>
      </c>
      <c r="AG151" s="73">
        <f t="shared" si="99"/>
        <v>137.22468303691173</v>
      </c>
      <c r="AH151" s="555">
        <v>4</v>
      </c>
      <c r="AI151" s="232">
        <v>4</v>
      </c>
      <c r="AJ151" s="232">
        <v>4</v>
      </c>
      <c r="AK151" s="232">
        <v>4</v>
      </c>
      <c r="AL151" s="232">
        <v>4</v>
      </c>
      <c r="AM151" s="232">
        <v>4</v>
      </c>
      <c r="AN151" s="232">
        <v>4</v>
      </c>
      <c r="AO151" s="232">
        <v>4</v>
      </c>
      <c r="AP151" s="232">
        <v>4</v>
      </c>
      <c r="AQ151" s="232">
        <v>4</v>
      </c>
      <c r="AR151" s="232">
        <v>4</v>
      </c>
      <c r="AS151" s="232">
        <v>4</v>
      </c>
      <c r="AT151" s="232">
        <v>4</v>
      </c>
      <c r="AU151" s="232">
        <v>6</v>
      </c>
      <c r="AV151" s="234">
        <v>7</v>
      </c>
    </row>
    <row r="152" spans="2:48" ht="14.5" x14ac:dyDescent="0.35">
      <c r="B152" s="738"/>
      <c r="C152" s="1" t="s">
        <v>195</v>
      </c>
      <c r="D152" s="224">
        <v>59.944173999999997</v>
      </c>
      <c r="E152" s="224">
        <v>113.48025</v>
      </c>
      <c r="F152" s="224">
        <v>84.420770000000005</v>
      </c>
      <c r="G152" s="223">
        <v>79.5</v>
      </c>
      <c r="H152" s="223">
        <v>87.8</v>
      </c>
      <c r="I152" s="223">
        <v>67.099999999999994</v>
      </c>
      <c r="J152" s="223">
        <v>65.599999999999994</v>
      </c>
      <c r="K152" s="223">
        <v>80.599999999999994</v>
      </c>
      <c r="L152" s="223">
        <v>79.400000000000006</v>
      </c>
      <c r="M152" s="223">
        <v>76</v>
      </c>
      <c r="N152" s="223">
        <v>94.8</v>
      </c>
      <c r="O152" s="223">
        <v>98.4</v>
      </c>
      <c r="P152" s="224">
        <v>93.247405999999998</v>
      </c>
      <c r="Q152" s="224">
        <v>100.94528</v>
      </c>
      <c r="R152" s="224">
        <v>104.37781</v>
      </c>
      <c r="S152" s="554">
        <f>100</f>
        <v>100</v>
      </c>
      <c r="T152" s="72">
        <f t="shared" si="79"/>
        <v>189.30989023220172</v>
      </c>
      <c r="U152" s="72">
        <f t="shared" si="79"/>
        <v>140.83231841679896</v>
      </c>
      <c r="V152" s="72">
        <f t="shared" si="79"/>
        <v>132.6233972295623</v>
      </c>
      <c r="W152" s="72">
        <f t="shared" si="77"/>
        <v>146.46961354409521</v>
      </c>
      <c r="X152" s="72">
        <f t="shared" si="77"/>
        <v>111.93748369941672</v>
      </c>
      <c r="Y152" s="72">
        <f t="shared" si="77"/>
        <v>109.43515544980234</v>
      </c>
      <c r="Z152" s="72">
        <f t="shared" si="77"/>
        <v>134.45843794594617</v>
      </c>
      <c r="AA152" s="72">
        <f t="shared" si="38"/>
        <v>132.45657534625468</v>
      </c>
      <c r="AB152" s="72">
        <f t="shared" si="38"/>
        <v>126.7846313137954</v>
      </c>
      <c r="AC152" s="72">
        <f t="shared" si="38"/>
        <v>158.14714537562901</v>
      </c>
      <c r="AD152" s="72">
        <f t="shared" ref="AD152" si="100">O152*100/$D152</f>
        <v>164.15273317470351</v>
      </c>
      <c r="AE152" s="72">
        <f t="shared" si="98"/>
        <v>155.55707882470779</v>
      </c>
      <c r="AF152" s="72">
        <f t="shared" si="99"/>
        <v>168.39881720615585</v>
      </c>
      <c r="AG152" s="73">
        <f t="shared" si="99"/>
        <v>174.12502839725508</v>
      </c>
      <c r="AH152" s="555">
        <v>4</v>
      </c>
      <c r="AI152" s="232">
        <v>4</v>
      </c>
      <c r="AJ152" s="232">
        <v>4</v>
      </c>
      <c r="AK152" s="232">
        <v>1</v>
      </c>
      <c r="AL152" s="232">
        <v>1</v>
      </c>
      <c r="AM152" s="232">
        <v>1</v>
      </c>
      <c r="AN152" s="232">
        <v>1</v>
      </c>
      <c r="AO152" s="232">
        <v>1</v>
      </c>
      <c r="AP152" s="232">
        <v>1</v>
      </c>
      <c r="AQ152" s="232">
        <v>1</v>
      </c>
      <c r="AR152" s="232">
        <v>1</v>
      </c>
      <c r="AS152" s="232">
        <v>1</v>
      </c>
      <c r="AT152" s="232">
        <v>4</v>
      </c>
      <c r="AU152" s="232">
        <v>6</v>
      </c>
      <c r="AV152" s="234">
        <v>7</v>
      </c>
    </row>
    <row r="153" spans="2:48" ht="14.5" x14ac:dyDescent="0.35">
      <c r="B153" s="738"/>
      <c r="C153" s="1" t="s">
        <v>196</v>
      </c>
      <c r="D153" s="224">
        <v>172.33962</v>
      </c>
      <c r="E153" s="224">
        <v>326.46467000000001</v>
      </c>
      <c r="F153" s="224">
        <v>242.64743999999999</v>
      </c>
      <c r="G153" s="223">
        <v>257.2</v>
      </c>
      <c r="H153" s="223">
        <v>233.1</v>
      </c>
      <c r="I153" s="223">
        <v>274.7</v>
      </c>
      <c r="J153" s="223">
        <v>263.8</v>
      </c>
      <c r="K153" s="223">
        <v>288.10000000000002</v>
      </c>
      <c r="L153" s="223">
        <v>274.3</v>
      </c>
      <c r="M153" s="223">
        <v>321.39999999999998</v>
      </c>
      <c r="N153" s="223">
        <v>292.89999999999998</v>
      </c>
      <c r="O153" s="223">
        <v>289.10000000000002</v>
      </c>
      <c r="P153" s="224">
        <v>271.53755000000001</v>
      </c>
      <c r="Q153" s="224">
        <v>301.46014000000002</v>
      </c>
      <c r="R153" s="224">
        <v>313.54241999999999</v>
      </c>
      <c r="S153" s="554">
        <f>100</f>
        <v>100</v>
      </c>
      <c r="T153" s="72">
        <f t="shared" si="79"/>
        <v>189.43100257503178</v>
      </c>
      <c r="U153" s="72">
        <f t="shared" si="79"/>
        <v>140.79608623948457</v>
      </c>
      <c r="V153" s="72">
        <f t="shared" si="79"/>
        <v>149.24020373260657</v>
      </c>
      <c r="W153" s="72">
        <f t="shared" si="77"/>
        <v>135.25618775299608</v>
      </c>
      <c r="X153" s="72">
        <f t="shared" si="77"/>
        <v>159.39457218253122</v>
      </c>
      <c r="Y153" s="72">
        <f t="shared" si="77"/>
        <v>153.06985126229245</v>
      </c>
      <c r="Z153" s="72">
        <f t="shared" si="77"/>
        <v>167.16991716704496</v>
      </c>
      <c r="AA153" s="72">
        <f t="shared" si="77"/>
        <v>159.16247233224723</v>
      </c>
      <c r="AB153" s="72">
        <f t="shared" ref="AB153:AD181" si="101">M153*100/$D153</f>
        <v>186.49222970318721</v>
      </c>
      <c r="AC153" s="72">
        <f t="shared" si="101"/>
        <v>169.9551153704528</v>
      </c>
      <c r="AD153" s="72">
        <f t="shared" si="101"/>
        <v>167.75016679275492</v>
      </c>
      <c r="AE153" s="72">
        <f t="shared" si="98"/>
        <v>157.55956175370471</v>
      </c>
      <c r="AF153" s="72">
        <f t="shared" si="99"/>
        <v>174.92213340147788</v>
      </c>
      <c r="AG153" s="73">
        <f t="shared" si="99"/>
        <v>181.93287184920101</v>
      </c>
      <c r="AH153" s="555">
        <v>4</v>
      </c>
      <c r="AI153" s="232">
        <v>4</v>
      </c>
      <c r="AJ153" s="232">
        <v>4</v>
      </c>
      <c r="AK153" s="232">
        <v>1</v>
      </c>
      <c r="AL153" s="232">
        <v>1</v>
      </c>
      <c r="AM153" s="232">
        <v>1</v>
      </c>
      <c r="AN153" s="232">
        <v>1</v>
      </c>
      <c r="AO153" s="232">
        <v>1</v>
      </c>
      <c r="AP153" s="232">
        <v>1</v>
      </c>
      <c r="AQ153" s="232">
        <v>1</v>
      </c>
      <c r="AR153" s="232">
        <v>1</v>
      </c>
      <c r="AS153" s="232">
        <v>1</v>
      </c>
      <c r="AT153" s="232">
        <v>4</v>
      </c>
      <c r="AU153" s="232">
        <v>6</v>
      </c>
      <c r="AV153" s="234">
        <v>7</v>
      </c>
    </row>
    <row r="154" spans="2:48" ht="14.5" x14ac:dyDescent="0.35">
      <c r="B154" s="738"/>
      <c r="C154" s="1" t="s">
        <v>197</v>
      </c>
      <c r="D154" s="224">
        <v>247.10189869999999</v>
      </c>
      <c r="E154" s="224">
        <v>467.39917600000001</v>
      </c>
      <c r="F154" s="224">
        <v>348.34278399999999</v>
      </c>
      <c r="G154" s="224">
        <v>360.54999999999995</v>
      </c>
      <c r="H154" s="223">
        <v>333.69999389999998</v>
      </c>
      <c r="I154" s="223">
        <v>358.89998800000001</v>
      </c>
      <c r="J154" s="223">
        <v>350.300006</v>
      </c>
      <c r="K154" s="223">
        <v>387.49999730000002</v>
      </c>
      <c r="L154" s="223">
        <v>375.500024</v>
      </c>
      <c r="M154" s="223">
        <v>418.40000599999996</v>
      </c>
      <c r="N154" s="223">
        <v>407.40000599999996</v>
      </c>
      <c r="O154" s="223">
        <v>407.60001800000003</v>
      </c>
      <c r="P154" s="224">
        <v>382.753017</v>
      </c>
      <c r="Q154" s="224">
        <v>421.57276010000004</v>
      </c>
      <c r="R154" s="224">
        <v>437.63646399999999</v>
      </c>
      <c r="S154" s="554">
        <f>100</f>
        <v>100</v>
      </c>
      <c r="T154" s="72">
        <f t="shared" si="79"/>
        <v>189.15240168488435</v>
      </c>
      <c r="U154" s="72">
        <f t="shared" si="79"/>
        <v>140.97131014882001</v>
      </c>
      <c r="V154" s="72">
        <f t="shared" si="79"/>
        <v>145.91146482356024</v>
      </c>
      <c r="W154" s="72">
        <f t="shared" si="77"/>
        <v>135.04549971311087</v>
      </c>
      <c r="X154" s="72">
        <f t="shared" si="77"/>
        <v>145.24371924625765</v>
      </c>
      <c r="Y154" s="72">
        <f t="shared" si="77"/>
        <v>141.76338095454707</v>
      </c>
      <c r="Z154" s="72">
        <f t="shared" si="77"/>
        <v>156.81789550733228</v>
      </c>
      <c r="AA154" s="72">
        <f t="shared" si="77"/>
        <v>151.96161015981704</v>
      </c>
      <c r="AB154" s="72">
        <f t="shared" si="101"/>
        <v>169.32286162154043</v>
      </c>
      <c r="AC154" s="72">
        <f t="shared" si="101"/>
        <v>164.87125681483079</v>
      </c>
      <c r="AD154" s="72">
        <f t="shared" si="101"/>
        <v>164.95219994033985</v>
      </c>
      <c r="AE154" s="72">
        <f t="shared" si="98"/>
        <v>154.89683365998351</v>
      </c>
      <c r="AF154" s="72">
        <f t="shared" si="99"/>
        <v>170.60684774900113</v>
      </c>
      <c r="AG154" s="73">
        <f t="shared" si="99"/>
        <v>177.1076897030739</v>
      </c>
      <c r="AH154" s="555">
        <v>4</v>
      </c>
      <c r="AI154" s="232">
        <v>4</v>
      </c>
      <c r="AJ154" s="232">
        <v>4</v>
      </c>
      <c r="AK154" s="232">
        <v>4</v>
      </c>
      <c r="AL154" s="232">
        <v>1</v>
      </c>
      <c r="AM154" s="232">
        <v>1</v>
      </c>
      <c r="AN154" s="232">
        <v>1</v>
      </c>
      <c r="AO154" s="232">
        <v>1</v>
      </c>
      <c r="AP154" s="232">
        <v>1</v>
      </c>
      <c r="AQ154" s="232">
        <v>1</v>
      </c>
      <c r="AR154" s="232">
        <v>1</v>
      </c>
      <c r="AS154" s="232">
        <v>1</v>
      </c>
      <c r="AT154" s="232">
        <v>4</v>
      </c>
      <c r="AU154" s="232">
        <v>6</v>
      </c>
      <c r="AV154" s="234">
        <v>7</v>
      </c>
    </row>
    <row r="155" spans="2:48" ht="14.5" x14ac:dyDescent="0.35">
      <c r="B155" s="739"/>
      <c r="C155" s="8" t="s">
        <v>198</v>
      </c>
      <c r="D155" s="177">
        <v>74.762278699999996</v>
      </c>
      <c r="E155" s="177">
        <v>140.934506</v>
      </c>
      <c r="F155" s="177">
        <v>105.69534400000001</v>
      </c>
      <c r="G155" s="177">
        <v>103.35</v>
      </c>
      <c r="H155" s="177">
        <v>100.5999939</v>
      </c>
      <c r="I155" s="177">
        <v>84.199987999999991</v>
      </c>
      <c r="J155" s="177">
        <v>86.500005999999999</v>
      </c>
      <c r="K155" s="177">
        <v>99.399997299999995</v>
      </c>
      <c r="L155" s="177">
        <v>101.200024</v>
      </c>
      <c r="M155" s="177">
        <v>97.000005999999999</v>
      </c>
      <c r="N155" s="177">
        <v>114.500006</v>
      </c>
      <c r="O155" s="177">
        <v>118.50001800000001</v>
      </c>
      <c r="P155" s="177">
        <v>111.215467</v>
      </c>
      <c r="Q155" s="177">
        <v>120.1126201</v>
      </c>
      <c r="R155" s="177">
        <v>124.094044</v>
      </c>
      <c r="S155" s="554">
        <f>100</f>
        <v>100</v>
      </c>
      <c r="T155" s="72">
        <f t="shared" si="79"/>
        <v>188.51017980007077</v>
      </c>
      <c r="U155" s="72">
        <f t="shared" si="79"/>
        <v>141.37523071511197</v>
      </c>
      <c r="V155" s="72">
        <f t="shared" si="79"/>
        <v>138.23816207463992</v>
      </c>
      <c r="W155" s="72">
        <f t="shared" si="77"/>
        <v>134.55982836435405</v>
      </c>
      <c r="X155" s="72">
        <f t="shared" si="77"/>
        <v>112.6236244588944</v>
      </c>
      <c r="Y155" s="72">
        <f t="shared" si="77"/>
        <v>115.70006626884688</v>
      </c>
      <c r="Z155" s="72">
        <f t="shared" si="77"/>
        <v>132.95474539889861</v>
      </c>
      <c r="AA155" s="72">
        <f t="shared" si="77"/>
        <v>135.36241238190081</v>
      </c>
      <c r="AB155" s="72">
        <f t="shared" si="101"/>
        <v>129.74458200937633</v>
      </c>
      <c r="AC155" s="72">
        <f t="shared" si="101"/>
        <v>153.1521082435921</v>
      </c>
      <c r="AD155" s="72">
        <f t="shared" si="101"/>
        <v>158.50241600514516</v>
      </c>
      <c r="AE155" s="72">
        <f t="shared" si="98"/>
        <v>148.75879779731756</v>
      </c>
      <c r="AF155" s="72">
        <f t="shared" si="99"/>
        <v>160.65938891720808</v>
      </c>
      <c r="AG155" s="73">
        <f t="shared" si="99"/>
        <v>165.98483373942426</v>
      </c>
      <c r="AH155" s="235"/>
      <c r="AI155" s="236"/>
      <c r="AJ155" s="236"/>
      <c r="AK155" s="236"/>
      <c r="AL155" s="236"/>
      <c r="AM155" s="236"/>
      <c r="AN155" s="236"/>
      <c r="AO155" s="236"/>
      <c r="AP155" s="236"/>
      <c r="AQ155" s="236"/>
      <c r="AR155" s="236"/>
      <c r="AS155" s="236"/>
      <c r="AT155" s="236"/>
      <c r="AU155" s="236"/>
      <c r="AV155" s="237"/>
    </row>
    <row r="156" spans="2:48" ht="16.5" customHeight="1" x14ac:dyDescent="0.35">
      <c r="B156" s="738" t="s">
        <v>113</v>
      </c>
      <c r="C156" s="7" t="s">
        <v>193</v>
      </c>
      <c r="D156" s="224">
        <v>0.27081512000000002</v>
      </c>
      <c r="E156" s="224">
        <v>1.0401108999999999</v>
      </c>
      <c r="F156" s="224">
        <v>0.57737945999999996</v>
      </c>
      <c r="G156" s="224">
        <v>0.62106032</v>
      </c>
      <c r="H156" s="224">
        <v>0.79579898999999998</v>
      </c>
      <c r="I156" s="224">
        <v>0.78208849000000003</v>
      </c>
      <c r="J156" s="224">
        <v>0.96140254000000003</v>
      </c>
      <c r="K156" s="224">
        <v>0.91765331000000006</v>
      </c>
      <c r="L156" s="224">
        <v>1.1337604999999999</v>
      </c>
      <c r="M156" s="224">
        <v>1.0276894999999999</v>
      </c>
      <c r="N156" s="224">
        <v>0.54591080000000003</v>
      </c>
      <c r="O156" s="224">
        <v>0.52983528999999996</v>
      </c>
      <c r="P156" s="224">
        <v>0</v>
      </c>
      <c r="Q156" s="224">
        <v>0</v>
      </c>
      <c r="R156" s="224">
        <v>0</v>
      </c>
      <c r="S156" s="554">
        <f>100</f>
        <v>100</v>
      </c>
      <c r="T156" s="72">
        <f t="shared" si="79"/>
        <v>384.06677588755008</v>
      </c>
      <c r="U156" s="72">
        <f t="shared" si="79"/>
        <v>213.20059973017752</v>
      </c>
      <c r="V156" s="72">
        <f t="shared" si="79"/>
        <v>229.33000195853168</v>
      </c>
      <c r="W156" s="72">
        <f t="shared" si="77"/>
        <v>293.85323463475743</v>
      </c>
      <c r="X156" s="72">
        <f t="shared" si="77"/>
        <v>288.79055571195579</v>
      </c>
      <c r="Y156" s="72">
        <f t="shared" si="77"/>
        <v>355.00327308165066</v>
      </c>
      <c r="Z156" s="72">
        <f t="shared" si="77"/>
        <v>338.84862484782974</v>
      </c>
      <c r="AA156" s="72">
        <f t="shared" si="77"/>
        <v>418.6474152551009</v>
      </c>
      <c r="AB156" s="72">
        <f t="shared" si="101"/>
        <v>379.48010436049503</v>
      </c>
      <c r="AC156" s="72">
        <f t="shared" si="101"/>
        <v>201.58062075706852</v>
      </c>
      <c r="AD156" s="72">
        <f t="shared" si="101"/>
        <v>195.64464864443312</v>
      </c>
      <c r="AE156" s="72">
        <f t="shared" si="98"/>
        <v>0</v>
      </c>
      <c r="AF156" s="72">
        <f t="shared" si="99"/>
        <v>0</v>
      </c>
      <c r="AG156" s="73">
        <f t="shared" si="99"/>
        <v>0</v>
      </c>
      <c r="AH156" s="555">
        <v>4</v>
      </c>
      <c r="AI156" s="232">
        <v>4</v>
      </c>
      <c r="AJ156" s="232">
        <v>4</v>
      </c>
      <c r="AK156" s="232">
        <v>4</v>
      </c>
      <c r="AL156" s="232">
        <v>4</v>
      </c>
      <c r="AM156" s="232">
        <v>4</v>
      </c>
      <c r="AN156" s="232">
        <v>4</v>
      </c>
      <c r="AO156" s="232">
        <v>4</v>
      </c>
      <c r="AP156" s="232">
        <v>4</v>
      </c>
      <c r="AQ156" s="232">
        <v>4</v>
      </c>
      <c r="AR156" s="232">
        <v>4</v>
      </c>
      <c r="AS156" s="232">
        <v>4</v>
      </c>
      <c r="AT156" s="232">
        <v>4</v>
      </c>
      <c r="AU156" s="232">
        <v>6</v>
      </c>
      <c r="AV156" s="234">
        <v>7</v>
      </c>
    </row>
    <row r="157" spans="2:48" ht="14.5" x14ac:dyDescent="0.35">
      <c r="B157" s="738"/>
      <c r="C157" s="1" t="s">
        <v>194</v>
      </c>
      <c r="D157" s="224">
        <v>10.103021999999999</v>
      </c>
      <c r="E157" s="224">
        <v>4.2409280999999996</v>
      </c>
      <c r="F157" s="224">
        <v>18.397956000000001</v>
      </c>
      <c r="G157" s="224">
        <v>19.433008000000001</v>
      </c>
      <c r="H157" s="224">
        <v>19.811236000000001</v>
      </c>
      <c r="I157" s="224">
        <v>14.879968999999999</v>
      </c>
      <c r="J157" s="224">
        <v>14.609800999999999</v>
      </c>
      <c r="K157" s="224">
        <v>12.625298000000001</v>
      </c>
      <c r="L157" s="224">
        <v>14.108321999999999</v>
      </c>
      <c r="M157" s="224">
        <v>11.276403999999999</v>
      </c>
      <c r="N157" s="224">
        <v>9.7230241999999993</v>
      </c>
      <c r="O157" s="224">
        <v>9.0163451000000006</v>
      </c>
      <c r="P157" s="224">
        <v>8.5296596999999998</v>
      </c>
      <c r="Q157" s="224">
        <v>9.0654011000000008</v>
      </c>
      <c r="R157" s="224">
        <v>9.3235873999999992</v>
      </c>
      <c r="S157" s="554">
        <f>100</f>
        <v>100</v>
      </c>
      <c r="T157" s="72">
        <f t="shared" si="79"/>
        <v>41.97682732948617</v>
      </c>
      <c r="U157" s="72">
        <f t="shared" si="79"/>
        <v>182.10349339039351</v>
      </c>
      <c r="V157" s="72">
        <f t="shared" si="79"/>
        <v>192.34846761691702</v>
      </c>
      <c r="W157" s="72">
        <f t="shared" si="77"/>
        <v>196.09217915194091</v>
      </c>
      <c r="X157" s="72">
        <f t="shared" si="77"/>
        <v>147.28235769455912</v>
      </c>
      <c r="Y157" s="72">
        <f t="shared" si="77"/>
        <v>144.60822712253821</v>
      </c>
      <c r="Z157" s="72">
        <f t="shared" si="77"/>
        <v>124.96555980972823</v>
      </c>
      <c r="AA157" s="72">
        <f t="shared" si="77"/>
        <v>139.64457367310493</v>
      </c>
      <c r="AB157" s="72">
        <f t="shared" si="101"/>
        <v>111.61416851314389</v>
      </c>
      <c r="AC157" s="72">
        <f t="shared" si="101"/>
        <v>96.238770934082893</v>
      </c>
      <c r="AD157" s="72">
        <f t="shared" si="101"/>
        <v>89.244041040393668</v>
      </c>
      <c r="AE157" s="72">
        <f t="shared" si="98"/>
        <v>84.426815065828819</v>
      </c>
      <c r="AF157" s="72">
        <f t="shared" si="99"/>
        <v>89.729598727984566</v>
      </c>
      <c r="AG157" s="73">
        <f t="shared" si="99"/>
        <v>92.285134091561901</v>
      </c>
      <c r="AH157" s="555">
        <v>4</v>
      </c>
      <c r="AI157" s="232">
        <v>4</v>
      </c>
      <c r="AJ157" s="232">
        <v>4</v>
      </c>
      <c r="AK157" s="232">
        <v>4</v>
      </c>
      <c r="AL157" s="232">
        <v>4</v>
      </c>
      <c r="AM157" s="232">
        <v>4</v>
      </c>
      <c r="AN157" s="232">
        <v>4</v>
      </c>
      <c r="AO157" s="232">
        <v>4</v>
      </c>
      <c r="AP157" s="232">
        <v>4</v>
      </c>
      <c r="AQ157" s="232">
        <v>4</v>
      </c>
      <c r="AR157" s="232">
        <v>4</v>
      </c>
      <c r="AS157" s="232">
        <v>4</v>
      </c>
      <c r="AT157" s="232">
        <v>4</v>
      </c>
      <c r="AU157" s="232">
        <v>6</v>
      </c>
      <c r="AV157" s="234">
        <v>7</v>
      </c>
    </row>
    <row r="158" spans="2:48" ht="14.5" x14ac:dyDescent="0.35">
      <c r="B158" s="738"/>
      <c r="C158" s="1" t="s">
        <v>195</v>
      </c>
      <c r="D158" s="224">
        <v>73.186666000000002</v>
      </c>
      <c r="E158" s="224">
        <v>3.7954213000000001</v>
      </c>
      <c r="F158" s="224">
        <v>26.777512999999999</v>
      </c>
      <c r="G158" s="224">
        <v>28.225221999999999</v>
      </c>
      <c r="H158" s="224">
        <v>38.46828</v>
      </c>
      <c r="I158" s="224">
        <v>38.819432999999997</v>
      </c>
      <c r="J158" s="224">
        <v>44.906140000000001</v>
      </c>
      <c r="K158" s="224">
        <v>41.870544000000002</v>
      </c>
      <c r="L158" s="224">
        <v>56.287978000000003</v>
      </c>
      <c r="M158" s="224">
        <v>49.988802</v>
      </c>
      <c r="N158" s="224">
        <v>47.551937000000002</v>
      </c>
      <c r="O158" s="224">
        <v>48.969332999999999</v>
      </c>
      <c r="P158" s="224">
        <v>48.683697000000002</v>
      </c>
      <c r="Q158" s="224">
        <v>52.702694000000001</v>
      </c>
      <c r="R158" s="224">
        <v>54.464576999999998</v>
      </c>
      <c r="S158" s="554">
        <f>100</f>
        <v>100</v>
      </c>
      <c r="T158" s="72">
        <f t="shared" si="79"/>
        <v>5.1859464400250177</v>
      </c>
      <c r="U158" s="72">
        <f t="shared" si="79"/>
        <v>36.587966720604541</v>
      </c>
      <c r="V158" s="72">
        <f t="shared" si="79"/>
        <v>38.566071584679094</v>
      </c>
      <c r="W158" s="72">
        <f t="shared" si="77"/>
        <v>52.561869671724082</v>
      </c>
      <c r="X158" s="72">
        <f t="shared" si="77"/>
        <v>53.041674285313114</v>
      </c>
      <c r="Y158" s="72">
        <f t="shared" si="77"/>
        <v>61.358362737824407</v>
      </c>
      <c r="Z158" s="72">
        <f t="shared" si="77"/>
        <v>57.210618119972835</v>
      </c>
      <c r="AA158" s="72">
        <f t="shared" si="77"/>
        <v>76.910154644836538</v>
      </c>
      <c r="AB158" s="72">
        <f t="shared" si="101"/>
        <v>68.303155112981912</v>
      </c>
      <c r="AC158" s="72">
        <f t="shared" si="101"/>
        <v>64.97349804129621</v>
      </c>
      <c r="AD158" s="72">
        <f t="shared" si="101"/>
        <v>66.910184158409393</v>
      </c>
      <c r="AE158" s="72">
        <f t="shared" si="98"/>
        <v>66.519899950081069</v>
      </c>
      <c r="AF158" s="72">
        <f t="shared" si="99"/>
        <v>72.011333321291062</v>
      </c>
      <c r="AG158" s="73">
        <f t="shared" si="99"/>
        <v>74.418715835477457</v>
      </c>
      <c r="AH158" s="555">
        <v>4</v>
      </c>
      <c r="AI158" s="232">
        <v>4</v>
      </c>
      <c r="AJ158" s="232">
        <v>4</v>
      </c>
      <c r="AK158" s="232">
        <v>4</v>
      </c>
      <c r="AL158" s="232">
        <v>4</v>
      </c>
      <c r="AM158" s="232">
        <v>4</v>
      </c>
      <c r="AN158" s="232">
        <v>4</v>
      </c>
      <c r="AO158" s="232">
        <v>4</v>
      </c>
      <c r="AP158" s="232">
        <v>4</v>
      </c>
      <c r="AQ158" s="232">
        <v>4</v>
      </c>
      <c r="AR158" s="232">
        <v>4</v>
      </c>
      <c r="AS158" s="232">
        <v>4</v>
      </c>
      <c r="AT158" s="232">
        <v>4</v>
      </c>
      <c r="AU158" s="232">
        <v>6</v>
      </c>
      <c r="AV158" s="234">
        <v>7</v>
      </c>
    </row>
    <row r="159" spans="2:48" ht="14.5" x14ac:dyDescent="0.35">
      <c r="B159" s="738"/>
      <c r="C159" s="1" t="s">
        <v>196</v>
      </c>
      <c r="D159" s="223">
        <v>0</v>
      </c>
      <c r="E159" s="223">
        <v>0</v>
      </c>
      <c r="F159" s="223">
        <v>0</v>
      </c>
      <c r="G159" s="223">
        <v>0</v>
      </c>
      <c r="H159" s="223">
        <v>0</v>
      </c>
      <c r="I159" s="223">
        <v>0</v>
      </c>
      <c r="J159" s="223">
        <v>0</v>
      </c>
      <c r="K159" s="223">
        <v>0</v>
      </c>
      <c r="L159" s="223">
        <v>0</v>
      </c>
      <c r="M159" s="223">
        <v>0</v>
      </c>
      <c r="N159" s="223">
        <v>0</v>
      </c>
      <c r="O159" s="223">
        <v>0</v>
      </c>
      <c r="P159" s="224">
        <v>0</v>
      </c>
      <c r="Q159" s="224">
        <v>0</v>
      </c>
      <c r="R159" s="224">
        <v>0</v>
      </c>
      <c r="S159" s="554">
        <f>100</f>
        <v>100</v>
      </c>
      <c r="T159" s="72" t="e">
        <f t="shared" si="79"/>
        <v>#DIV/0!</v>
      </c>
      <c r="U159" s="72" t="e">
        <f t="shared" si="79"/>
        <v>#DIV/0!</v>
      </c>
      <c r="V159" s="72" t="e">
        <f t="shared" si="79"/>
        <v>#DIV/0!</v>
      </c>
      <c r="W159" s="72" t="e">
        <f t="shared" si="77"/>
        <v>#DIV/0!</v>
      </c>
      <c r="X159" s="72" t="e">
        <f t="shared" si="77"/>
        <v>#DIV/0!</v>
      </c>
      <c r="Y159" s="72" t="e">
        <f t="shared" si="77"/>
        <v>#DIV/0!</v>
      </c>
      <c r="Z159" s="72" t="e">
        <f t="shared" si="77"/>
        <v>#DIV/0!</v>
      </c>
      <c r="AA159" s="72" t="e">
        <f t="shared" si="77"/>
        <v>#DIV/0!</v>
      </c>
      <c r="AB159" s="72" t="e">
        <f t="shared" si="101"/>
        <v>#DIV/0!</v>
      </c>
      <c r="AC159" s="72" t="e">
        <f t="shared" si="101"/>
        <v>#DIV/0!</v>
      </c>
      <c r="AD159" s="72" t="e">
        <f t="shared" si="101"/>
        <v>#DIV/0!</v>
      </c>
      <c r="AE159" s="72" t="e">
        <f t="shared" si="98"/>
        <v>#DIV/0!</v>
      </c>
      <c r="AF159" s="72" t="e">
        <f t="shared" si="99"/>
        <v>#DIV/0!</v>
      </c>
      <c r="AG159" s="73" t="e">
        <f t="shared" si="99"/>
        <v>#DIV/0!</v>
      </c>
      <c r="AH159" s="555">
        <v>1</v>
      </c>
      <c r="AI159" s="232">
        <v>1</v>
      </c>
      <c r="AJ159" s="232">
        <v>1</v>
      </c>
      <c r="AK159" s="232">
        <v>1</v>
      </c>
      <c r="AL159" s="232">
        <v>1</v>
      </c>
      <c r="AM159" s="232">
        <v>1</v>
      </c>
      <c r="AN159" s="232">
        <v>1</v>
      </c>
      <c r="AO159" s="232">
        <v>1</v>
      </c>
      <c r="AP159" s="232">
        <v>1</v>
      </c>
      <c r="AQ159" s="232">
        <v>1</v>
      </c>
      <c r="AR159" s="232">
        <v>1</v>
      </c>
      <c r="AS159" s="232">
        <v>1</v>
      </c>
      <c r="AT159" s="232">
        <v>4</v>
      </c>
      <c r="AU159" s="232">
        <v>6</v>
      </c>
      <c r="AV159" s="234">
        <v>7</v>
      </c>
    </row>
    <row r="160" spans="2:48" ht="14.5" x14ac:dyDescent="0.35">
      <c r="B160" s="738"/>
      <c r="C160" s="1" t="s">
        <v>197</v>
      </c>
      <c r="D160" s="224">
        <v>83.560503120000007</v>
      </c>
      <c r="E160" s="224">
        <v>9.0764603000000008</v>
      </c>
      <c r="F160" s="224">
        <v>45.752848459999996</v>
      </c>
      <c r="G160" s="224">
        <v>48.279290320000001</v>
      </c>
      <c r="H160" s="224">
        <v>59.075314990000003</v>
      </c>
      <c r="I160" s="224">
        <v>54.481490489999999</v>
      </c>
      <c r="J160" s="224">
        <v>60.47734354</v>
      </c>
      <c r="K160" s="224">
        <v>55.413495310000002</v>
      </c>
      <c r="L160" s="224">
        <v>71.530060500000005</v>
      </c>
      <c r="M160" s="224">
        <v>62.2928955</v>
      </c>
      <c r="N160" s="224">
        <v>57.820872000000001</v>
      </c>
      <c r="O160" s="224">
        <v>58.515513389999995</v>
      </c>
      <c r="P160" s="224">
        <v>57.213356700000006</v>
      </c>
      <c r="Q160" s="224">
        <v>61.768095100000004</v>
      </c>
      <c r="R160" s="224">
        <v>63.788164399999999</v>
      </c>
      <c r="S160" s="554">
        <f>100</f>
        <v>100</v>
      </c>
      <c r="T160" s="72">
        <f t="shared" si="79"/>
        <v>10.862141754897563</v>
      </c>
      <c r="U160" s="72">
        <f t="shared" si="79"/>
        <v>54.754156272006888</v>
      </c>
      <c r="V160" s="72">
        <f t="shared" si="79"/>
        <v>57.777644362273435</v>
      </c>
      <c r="W160" s="72">
        <f t="shared" si="77"/>
        <v>70.697653537536524</v>
      </c>
      <c r="X160" s="72">
        <f t="shared" si="77"/>
        <v>65.200050808406374</v>
      </c>
      <c r="Y160" s="72">
        <f t="shared" si="77"/>
        <v>72.375513887403699</v>
      </c>
      <c r="Z160" s="72">
        <f t="shared" si="77"/>
        <v>66.315416064957745</v>
      </c>
      <c r="AA160" s="72">
        <f t="shared" si="77"/>
        <v>85.60271639015474</v>
      </c>
      <c r="AB160" s="72">
        <f t="shared" si="101"/>
        <v>74.548253270498023</v>
      </c>
      <c r="AC160" s="72">
        <f t="shared" si="101"/>
        <v>69.196414383676341</v>
      </c>
      <c r="AD160" s="72">
        <f t="shared" si="101"/>
        <v>70.027717887201717</v>
      </c>
      <c r="AE160" s="72">
        <f t="shared" si="98"/>
        <v>68.469377952208774</v>
      </c>
      <c r="AF160" s="72">
        <f t="shared" si="99"/>
        <v>73.920204873941159</v>
      </c>
      <c r="AG160" s="73">
        <f t="shared" si="99"/>
        <v>76.337697857556876</v>
      </c>
      <c r="AH160" s="555">
        <v>4</v>
      </c>
      <c r="AI160" s="232">
        <v>4</v>
      </c>
      <c r="AJ160" s="232">
        <v>4</v>
      </c>
      <c r="AK160" s="232">
        <v>4</v>
      </c>
      <c r="AL160" s="232">
        <v>4</v>
      </c>
      <c r="AM160" s="232">
        <v>4</v>
      </c>
      <c r="AN160" s="232">
        <v>4</v>
      </c>
      <c r="AO160" s="232">
        <v>4</v>
      </c>
      <c r="AP160" s="232">
        <v>4</v>
      </c>
      <c r="AQ160" s="232">
        <v>4</v>
      </c>
      <c r="AR160" s="232">
        <v>4</v>
      </c>
      <c r="AS160" s="232">
        <v>4</v>
      </c>
      <c r="AT160" s="232">
        <v>4</v>
      </c>
      <c r="AU160" s="232">
        <v>6</v>
      </c>
      <c r="AV160" s="234">
        <v>7</v>
      </c>
    </row>
    <row r="161" spans="2:48" ht="14.5" x14ac:dyDescent="0.35">
      <c r="B161" s="739"/>
      <c r="C161" s="8" t="s">
        <v>198</v>
      </c>
      <c r="D161" s="177">
        <v>83.560503120000007</v>
      </c>
      <c r="E161" s="177">
        <v>9.0764603000000008</v>
      </c>
      <c r="F161" s="177">
        <v>45.752848459999996</v>
      </c>
      <c r="G161" s="177">
        <v>48.279290320000001</v>
      </c>
      <c r="H161" s="177">
        <v>59.075314990000003</v>
      </c>
      <c r="I161" s="177">
        <v>54.481490489999999</v>
      </c>
      <c r="J161" s="177">
        <v>60.47734354</v>
      </c>
      <c r="K161" s="177">
        <v>55.413495310000002</v>
      </c>
      <c r="L161" s="177">
        <v>71.530060500000005</v>
      </c>
      <c r="M161" s="177">
        <v>62.2928955</v>
      </c>
      <c r="N161" s="177">
        <v>57.820872000000001</v>
      </c>
      <c r="O161" s="177">
        <v>58.515513389999995</v>
      </c>
      <c r="P161" s="177">
        <v>57.213356700000006</v>
      </c>
      <c r="Q161" s="177">
        <v>61.768095100000004</v>
      </c>
      <c r="R161" s="177">
        <v>63.788164399999999</v>
      </c>
      <c r="S161" s="554">
        <f>100</f>
        <v>100</v>
      </c>
      <c r="T161" s="72">
        <f t="shared" si="79"/>
        <v>10.862141754897563</v>
      </c>
      <c r="U161" s="72">
        <f t="shared" si="79"/>
        <v>54.754156272006888</v>
      </c>
      <c r="V161" s="72">
        <f t="shared" si="79"/>
        <v>57.777644362273435</v>
      </c>
      <c r="W161" s="72">
        <f t="shared" si="77"/>
        <v>70.697653537536524</v>
      </c>
      <c r="X161" s="72">
        <f t="shared" si="77"/>
        <v>65.200050808406374</v>
      </c>
      <c r="Y161" s="72">
        <f t="shared" si="77"/>
        <v>72.375513887403699</v>
      </c>
      <c r="Z161" s="72">
        <f t="shared" si="77"/>
        <v>66.315416064957745</v>
      </c>
      <c r="AA161" s="72">
        <f t="shared" si="77"/>
        <v>85.60271639015474</v>
      </c>
      <c r="AB161" s="72">
        <f t="shared" si="101"/>
        <v>74.548253270498023</v>
      </c>
      <c r="AC161" s="72">
        <f t="shared" si="101"/>
        <v>69.196414383676341</v>
      </c>
      <c r="AD161" s="72">
        <f t="shared" si="101"/>
        <v>70.027717887201717</v>
      </c>
      <c r="AE161" s="72">
        <f t="shared" si="98"/>
        <v>68.469377952208774</v>
      </c>
      <c r="AF161" s="72">
        <f t="shared" si="99"/>
        <v>73.920204873941159</v>
      </c>
      <c r="AG161" s="73">
        <f t="shared" si="99"/>
        <v>76.337697857556876</v>
      </c>
      <c r="AH161" s="235"/>
      <c r="AI161" s="236"/>
      <c r="AJ161" s="236"/>
      <c r="AK161" s="236"/>
      <c r="AL161" s="236"/>
      <c r="AM161" s="236"/>
      <c r="AN161" s="236"/>
      <c r="AO161" s="236"/>
      <c r="AP161" s="236"/>
      <c r="AQ161" s="236"/>
      <c r="AR161" s="236"/>
      <c r="AS161" s="236"/>
      <c r="AT161" s="236"/>
      <c r="AU161" s="236"/>
      <c r="AV161" s="237"/>
    </row>
    <row r="162" spans="2:48" ht="16.5" customHeight="1" x14ac:dyDescent="0.35">
      <c r="B162" s="738" t="s">
        <v>114</v>
      </c>
      <c r="C162" s="1" t="s">
        <v>193</v>
      </c>
      <c r="D162" s="223">
        <v>0</v>
      </c>
      <c r="E162" s="223">
        <v>0</v>
      </c>
      <c r="F162" s="223">
        <v>0</v>
      </c>
      <c r="G162" s="223">
        <v>0</v>
      </c>
      <c r="H162" s="223">
        <v>0</v>
      </c>
      <c r="I162" s="223">
        <v>0</v>
      </c>
      <c r="J162" s="223">
        <v>0</v>
      </c>
      <c r="K162" s="223">
        <v>0</v>
      </c>
      <c r="L162" s="223">
        <v>0</v>
      </c>
      <c r="M162" s="224">
        <v>0</v>
      </c>
      <c r="N162" s="224">
        <v>0</v>
      </c>
      <c r="O162" s="224">
        <v>0</v>
      </c>
      <c r="P162" s="224">
        <v>0</v>
      </c>
      <c r="Q162" s="224">
        <v>0</v>
      </c>
      <c r="R162" s="224">
        <v>0</v>
      </c>
      <c r="S162" s="554">
        <f>100</f>
        <v>100</v>
      </c>
      <c r="T162" s="72" t="e">
        <f t="shared" si="79"/>
        <v>#DIV/0!</v>
      </c>
      <c r="U162" s="72" t="e">
        <f t="shared" si="79"/>
        <v>#DIV/0!</v>
      </c>
      <c r="V162" s="72" t="e">
        <f t="shared" si="79"/>
        <v>#DIV/0!</v>
      </c>
      <c r="W162" s="72" t="e">
        <f t="shared" si="77"/>
        <v>#DIV/0!</v>
      </c>
      <c r="X162" s="72" t="e">
        <f t="shared" si="77"/>
        <v>#DIV/0!</v>
      </c>
      <c r="Y162" s="72" t="e">
        <f t="shared" si="77"/>
        <v>#DIV/0!</v>
      </c>
      <c r="Z162" s="72" t="e">
        <f t="shared" si="77"/>
        <v>#DIV/0!</v>
      </c>
      <c r="AA162" s="72" t="e">
        <f t="shared" si="77"/>
        <v>#DIV/0!</v>
      </c>
      <c r="AB162" s="72" t="e">
        <f t="shared" si="101"/>
        <v>#DIV/0!</v>
      </c>
      <c r="AC162" s="72" t="e">
        <f t="shared" si="101"/>
        <v>#DIV/0!</v>
      </c>
      <c r="AD162" s="72" t="e">
        <f t="shared" si="101"/>
        <v>#DIV/0!</v>
      </c>
      <c r="AE162" s="72" t="e">
        <f t="shared" si="98"/>
        <v>#DIV/0!</v>
      </c>
      <c r="AF162" s="72" t="e">
        <f t="shared" si="99"/>
        <v>#DIV/0!</v>
      </c>
      <c r="AG162" s="73" t="e">
        <f t="shared" si="99"/>
        <v>#DIV/0!</v>
      </c>
      <c r="AH162" s="555">
        <v>1</v>
      </c>
      <c r="AI162" s="232">
        <v>1</v>
      </c>
      <c r="AJ162" s="232">
        <v>1</v>
      </c>
      <c r="AK162" s="232">
        <v>1</v>
      </c>
      <c r="AL162" s="232">
        <v>1</v>
      </c>
      <c r="AM162" s="232">
        <v>1</v>
      </c>
      <c r="AN162" s="232">
        <v>1</v>
      </c>
      <c r="AO162" s="232">
        <v>1</v>
      </c>
      <c r="AP162" s="232">
        <v>1</v>
      </c>
      <c r="AQ162" s="232">
        <v>4</v>
      </c>
      <c r="AR162" s="232">
        <v>4</v>
      </c>
      <c r="AS162" s="232">
        <v>4</v>
      </c>
      <c r="AT162" s="232">
        <v>4</v>
      </c>
      <c r="AU162" s="232">
        <v>6</v>
      </c>
      <c r="AV162" s="234">
        <v>7</v>
      </c>
    </row>
    <row r="163" spans="2:48" ht="14.5" x14ac:dyDescent="0.35">
      <c r="B163" s="738"/>
      <c r="C163" s="1" t="s">
        <v>194</v>
      </c>
      <c r="D163" s="224">
        <v>0.51530105000000004</v>
      </c>
      <c r="E163" s="224">
        <v>2.2264872000000002</v>
      </c>
      <c r="F163" s="224">
        <v>1.1998667999999999</v>
      </c>
      <c r="G163" s="224">
        <v>1.2464945000000001</v>
      </c>
      <c r="H163" s="224">
        <v>1.2915928000000001</v>
      </c>
      <c r="I163" s="224">
        <v>1.2897742999999999</v>
      </c>
      <c r="J163" s="224">
        <v>1.2663565999999999</v>
      </c>
      <c r="K163" s="224">
        <v>1.0943427999999999</v>
      </c>
      <c r="L163" s="224">
        <v>1.2228892</v>
      </c>
      <c r="M163" s="224">
        <v>0.97742267000000005</v>
      </c>
      <c r="N163" s="224">
        <v>0.84277784</v>
      </c>
      <c r="O163" s="224">
        <v>0.78152394000000003</v>
      </c>
      <c r="P163" s="224">
        <v>0.73933870000000002</v>
      </c>
      <c r="Q163" s="224">
        <v>0.78577602000000002</v>
      </c>
      <c r="R163" s="224">
        <v>0.80815535999999999</v>
      </c>
      <c r="S163" s="554">
        <f>100</f>
        <v>100</v>
      </c>
      <c r="T163" s="72">
        <f t="shared" si="79"/>
        <v>432.07503652476549</v>
      </c>
      <c r="U163" s="72">
        <f t="shared" si="79"/>
        <v>232.84773046746167</v>
      </c>
      <c r="V163" s="72">
        <f t="shared" si="79"/>
        <v>241.89636330063755</v>
      </c>
      <c r="W163" s="72">
        <f t="shared" si="77"/>
        <v>250.64819875682383</v>
      </c>
      <c r="X163" s="72">
        <f t="shared" si="77"/>
        <v>250.29529825332199</v>
      </c>
      <c r="Y163" s="72">
        <f t="shared" si="77"/>
        <v>245.75082856904714</v>
      </c>
      <c r="Z163" s="72">
        <f t="shared" si="77"/>
        <v>212.36960413723199</v>
      </c>
      <c r="AA163" s="72">
        <f t="shared" si="77"/>
        <v>237.31548771344438</v>
      </c>
      <c r="AB163" s="72">
        <f t="shared" si="101"/>
        <v>189.6799298196656</v>
      </c>
      <c r="AC163" s="72">
        <f t="shared" si="101"/>
        <v>163.55057689092618</v>
      </c>
      <c r="AD163" s="72">
        <f t="shared" si="101"/>
        <v>151.6635644348095</v>
      </c>
      <c r="AE163" s="72">
        <f t="shared" si="98"/>
        <v>143.47704123638016</v>
      </c>
      <c r="AF163" s="72">
        <f t="shared" si="99"/>
        <v>152.48872867617871</v>
      </c>
      <c r="AG163" s="73">
        <f t="shared" si="99"/>
        <v>156.83169285216863</v>
      </c>
      <c r="AH163" s="555">
        <v>4</v>
      </c>
      <c r="AI163" s="232">
        <v>4</v>
      </c>
      <c r="AJ163" s="232">
        <v>4</v>
      </c>
      <c r="AK163" s="232">
        <v>4</v>
      </c>
      <c r="AL163" s="232">
        <v>4</v>
      </c>
      <c r="AM163" s="232">
        <v>4</v>
      </c>
      <c r="AN163" s="232">
        <v>4</v>
      </c>
      <c r="AO163" s="232">
        <v>4</v>
      </c>
      <c r="AP163" s="232">
        <v>4</v>
      </c>
      <c r="AQ163" s="232">
        <v>4</v>
      </c>
      <c r="AR163" s="232">
        <v>4</v>
      </c>
      <c r="AS163" s="232">
        <v>4</v>
      </c>
      <c r="AT163" s="232">
        <v>4</v>
      </c>
      <c r="AU163" s="232">
        <v>6</v>
      </c>
      <c r="AV163" s="234">
        <v>7</v>
      </c>
    </row>
    <row r="164" spans="2:48" ht="14.5" x14ac:dyDescent="0.35">
      <c r="B164" s="738"/>
      <c r="C164" s="1" t="s">
        <v>195</v>
      </c>
      <c r="D164" s="223">
        <v>0</v>
      </c>
      <c r="E164" s="223">
        <v>0</v>
      </c>
      <c r="F164" s="223">
        <v>0</v>
      </c>
      <c r="G164" s="223">
        <v>0</v>
      </c>
      <c r="H164" s="223">
        <v>0</v>
      </c>
      <c r="I164" s="223">
        <v>0</v>
      </c>
      <c r="J164" s="223">
        <v>0</v>
      </c>
      <c r="K164" s="223">
        <v>0</v>
      </c>
      <c r="L164" s="223">
        <v>0</v>
      </c>
      <c r="M164" s="223">
        <v>0</v>
      </c>
      <c r="N164" s="224">
        <v>0</v>
      </c>
      <c r="O164" s="224">
        <v>0</v>
      </c>
      <c r="P164" s="224">
        <v>0</v>
      </c>
      <c r="Q164" s="224">
        <v>0</v>
      </c>
      <c r="R164" s="224">
        <v>0</v>
      </c>
      <c r="S164" s="554">
        <f>100</f>
        <v>100</v>
      </c>
      <c r="T164" s="72" t="e">
        <f t="shared" si="79"/>
        <v>#DIV/0!</v>
      </c>
      <c r="U164" s="72" t="e">
        <f t="shared" si="79"/>
        <v>#DIV/0!</v>
      </c>
      <c r="V164" s="72" t="e">
        <f t="shared" si="79"/>
        <v>#DIV/0!</v>
      </c>
      <c r="W164" s="72" t="e">
        <f t="shared" si="77"/>
        <v>#DIV/0!</v>
      </c>
      <c r="X164" s="72" t="e">
        <f t="shared" si="77"/>
        <v>#DIV/0!</v>
      </c>
      <c r="Y164" s="72" t="e">
        <f t="shared" si="77"/>
        <v>#DIV/0!</v>
      </c>
      <c r="Z164" s="72" t="e">
        <f t="shared" si="77"/>
        <v>#DIV/0!</v>
      </c>
      <c r="AA164" s="72" t="e">
        <f t="shared" si="77"/>
        <v>#DIV/0!</v>
      </c>
      <c r="AB164" s="72" t="e">
        <f t="shared" si="101"/>
        <v>#DIV/0!</v>
      </c>
      <c r="AC164" s="72" t="e">
        <f t="shared" si="101"/>
        <v>#DIV/0!</v>
      </c>
      <c r="AD164" s="72" t="e">
        <f t="shared" si="101"/>
        <v>#DIV/0!</v>
      </c>
      <c r="AE164" s="72" t="e">
        <f t="shared" si="98"/>
        <v>#DIV/0!</v>
      </c>
      <c r="AF164" s="72" t="e">
        <f t="shared" si="99"/>
        <v>#DIV/0!</v>
      </c>
      <c r="AG164" s="73" t="e">
        <f t="shared" si="99"/>
        <v>#DIV/0!</v>
      </c>
      <c r="AH164" s="555">
        <v>1</v>
      </c>
      <c r="AI164" s="232">
        <v>1</v>
      </c>
      <c r="AJ164" s="232">
        <v>1</v>
      </c>
      <c r="AK164" s="232">
        <v>1</v>
      </c>
      <c r="AL164" s="232">
        <v>1</v>
      </c>
      <c r="AM164" s="232">
        <v>1</v>
      </c>
      <c r="AN164" s="232">
        <v>1</v>
      </c>
      <c r="AO164" s="232">
        <v>1</v>
      </c>
      <c r="AP164" s="232">
        <v>1</v>
      </c>
      <c r="AQ164" s="232">
        <v>1</v>
      </c>
      <c r="AR164" s="232">
        <v>4</v>
      </c>
      <c r="AS164" s="232">
        <v>4</v>
      </c>
      <c r="AT164" s="232">
        <v>4</v>
      </c>
      <c r="AU164" s="232">
        <v>6</v>
      </c>
      <c r="AV164" s="234">
        <v>7</v>
      </c>
    </row>
    <row r="165" spans="2:48" ht="14.5" x14ac:dyDescent="0.35">
      <c r="B165" s="738"/>
      <c r="C165" s="1" t="s">
        <v>196</v>
      </c>
      <c r="D165" s="223">
        <v>0</v>
      </c>
      <c r="E165" s="223">
        <v>0</v>
      </c>
      <c r="F165" s="223">
        <v>0</v>
      </c>
      <c r="G165" s="223">
        <v>0</v>
      </c>
      <c r="H165" s="223">
        <v>0</v>
      </c>
      <c r="I165" s="223">
        <v>0</v>
      </c>
      <c r="J165" s="223">
        <v>0</v>
      </c>
      <c r="K165" s="223">
        <v>0</v>
      </c>
      <c r="L165" s="223">
        <v>0</v>
      </c>
      <c r="M165" s="223">
        <v>0</v>
      </c>
      <c r="N165" s="223">
        <v>0</v>
      </c>
      <c r="O165" s="223">
        <v>0</v>
      </c>
      <c r="P165" s="224">
        <v>0</v>
      </c>
      <c r="Q165" s="224">
        <v>0</v>
      </c>
      <c r="R165" s="224">
        <v>0</v>
      </c>
      <c r="S165" s="554">
        <f>100</f>
        <v>100</v>
      </c>
      <c r="T165" s="72" t="e">
        <f t="shared" si="79"/>
        <v>#DIV/0!</v>
      </c>
      <c r="U165" s="72" t="e">
        <f t="shared" si="79"/>
        <v>#DIV/0!</v>
      </c>
      <c r="V165" s="72" t="e">
        <f t="shared" si="79"/>
        <v>#DIV/0!</v>
      </c>
      <c r="W165" s="72" t="e">
        <f t="shared" si="77"/>
        <v>#DIV/0!</v>
      </c>
      <c r="X165" s="72" t="e">
        <f t="shared" si="77"/>
        <v>#DIV/0!</v>
      </c>
      <c r="Y165" s="72" t="e">
        <f t="shared" si="77"/>
        <v>#DIV/0!</v>
      </c>
      <c r="Z165" s="72" t="e">
        <f t="shared" si="77"/>
        <v>#DIV/0!</v>
      </c>
      <c r="AA165" s="72" t="e">
        <f t="shared" si="77"/>
        <v>#DIV/0!</v>
      </c>
      <c r="AB165" s="72" t="e">
        <f t="shared" si="101"/>
        <v>#DIV/0!</v>
      </c>
      <c r="AC165" s="72" t="e">
        <f t="shared" si="101"/>
        <v>#DIV/0!</v>
      </c>
      <c r="AD165" s="72" t="e">
        <f t="shared" si="101"/>
        <v>#DIV/0!</v>
      </c>
      <c r="AE165" s="72" t="e">
        <f t="shared" si="98"/>
        <v>#DIV/0!</v>
      </c>
      <c r="AF165" s="72" t="e">
        <f t="shared" si="99"/>
        <v>#DIV/0!</v>
      </c>
      <c r="AG165" s="73" t="e">
        <f t="shared" si="99"/>
        <v>#DIV/0!</v>
      </c>
      <c r="AH165" s="555">
        <v>1</v>
      </c>
      <c r="AI165" s="232">
        <v>1</v>
      </c>
      <c r="AJ165" s="232">
        <v>1</v>
      </c>
      <c r="AK165" s="232">
        <v>1</v>
      </c>
      <c r="AL165" s="232">
        <v>1</v>
      </c>
      <c r="AM165" s="232">
        <v>1</v>
      </c>
      <c r="AN165" s="232">
        <v>1</v>
      </c>
      <c r="AO165" s="232">
        <v>1</v>
      </c>
      <c r="AP165" s="232">
        <v>1</v>
      </c>
      <c r="AQ165" s="232">
        <v>1</v>
      </c>
      <c r="AR165" s="232">
        <v>1</v>
      </c>
      <c r="AS165" s="232">
        <v>1</v>
      </c>
      <c r="AT165" s="232">
        <v>4</v>
      </c>
      <c r="AU165" s="232">
        <v>6</v>
      </c>
      <c r="AV165" s="234">
        <v>7</v>
      </c>
    </row>
    <row r="166" spans="2:48" ht="14.5" x14ac:dyDescent="0.35">
      <c r="B166" s="738"/>
      <c r="C166" s="1" t="s">
        <v>197</v>
      </c>
      <c r="D166" s="224">
        <v>0.51530105000000004</v>
      </c>
      <c r="E166" s="224">
        <v>2.2264872000000002</v>
      </c>
      <c r="F166" s="224">
        <v>1.1998667999999999</v>
      </c>
      <c r="G166" s="224">
        <v>1.2464945000000001</v>
      </c>
      <c r="H166" s="224">
        <v>1.2915928000000001</v>
      </c>
      <c r="I166" s="224">
        <v>1.2897742999999999</v>
      </c>
      <c r="J166" s="224">
        <v>1.2663565999999999</v>
      </c>
      <c r="K166" s="224">
        <v>1.0943427999999999</v>
      </c>
      <c r="L166" s="224">
        <v>1.2228892</v>
      </c>
      <c r="M166" s="224">
        <v>0.97742267000000005</v>
      </c>
      <c r="N166" s="224">
        <v>0.84277784</v>
      </c>
      <c r="O166" s="224">
        <v>0.78152394000000003</v>
      </c>
      <c r="P166" s="224">
        <v>0.73933870000000002</v>
      </c>
      <c r="Q166" s="224">
        <v>0.78577602000000002</v>
      </c>
      <c r="R166" s="224">
        <v>0.80815535999999999</v>
      </c>
      <c r="S166" s="554">
        <f>100</f>
        <v>100</v>
      </c>
      <c r="T166" s="72">
        <f t="shared" si="79"/>
        <v>432.07503652476549</v>
      </c>
      <c r="U166" s="72">
        <f t="shared" si="79"/>
        <v>232.84773046746167</v>
      </c>
      <c r="V166" s="72">
        <f t="shared" si="79"/>
        <v>241.89636330063755</v>
      </c>
      <c r="W166" s="72">
        <f t="shared" si="77"/>
        <v>250.64819875682383</v>
      </c>
      <c r="X166" s="72">
        <f t="shared" si="77"/>
        <v>250.29529825332199</v>
      </c>
      <c r="Y166" s="72">
        <f t="shared" si="77"/>
        <v>245.75082856904714</v>
      </c>
      <c r="Z166" s="72">
        <f t="shared" si="77"/>
        <v>212.36960413723199</v>
      </c>
      <c r="AA166" s="72">
        <f t="shared" si="77"/>
        <v>237.31548771344438</v>
      </c>
      <c r="AB166" s="72">
        <f t="shared" si="101"/>
        <v>189.6799298196656</v>
      </c>
      <c r="AC166" s="72">
        <f t="shared" si="101"/>
        <v>163.55057689092618</v>
      </c>
      <c r="AD166" s="72">
        <f t="shared" si="101"/>
        <v>151.6635644348095</v>
      </c>
      <c r="AE166" s="72">
        <f t="shared" si="98"/>
        <v>143.47704123638016</v>
      </c>
      <c r="AF166" s="72">
        <f t="shared" si="99"/>
        <v>152.48872867617871</v>
      </c>
      <c r="AG166" s="73">
        <f t="shared" si="99"/>
        <v>156.83169285216863</v>
      </c>
      <c r="AH166" s="555">
        <v>4</v>
      </c>
      <c r="AI166" s="232">
        <v>4</v>
      </c>
      <c r="AJ166" s="232">
        <v>4</v>
      </c>
      <c r="AK166" s="232">
        <v>4</v>
      </c>
      <c r="AL166" s="232">
        <v>4</v>
      </c>
      <c r="AM166" s="232">
        <v>4</v>
      </c>
      <c r="AN166" s="232">
        <v>4</v>
      </c>
      <c r="AO166" s="232">
        <v>4</v>
      </c>
      <c r="AP166" s="232">
        <v>4</v>
      </c>
      <c r="AQ166" s="232">
        <v>4</v>
      </c>
      <c r="AR166" s="232">
        <v>4</v>
      </c>
      <c r="AS166" s="232">
        <v>4</v>
      </c>
      <c r="AT166" s="232">
        <v>4</v>
      </c>
      <c r="AU166" s="232">
        <v>6</v>
      </c>
      <c r="AV166" s="234">
        <v>7</v>
      </c>
    </row>
    <row r="167" spans="2:48" ht="14.5" x14ac:dyDescent="0.35">
      <c r="B167" s="739"/>
      <c r="C167" s="8" t="s">
        <v>198</v>
      </c>
      <c r="D167" s="177">
        <v>0.51530105000000004</v>
      </c>
      <c r="E167" s="177">
        <v>2.2264872000000002</v>
      </c>
      <c r="F167" s="177">
        <v>1.1998667999999999</v>
      </c>
      <c r="G167" s="177">
        <v>1.2464945000000001</v>
      </c>
      <c r="H167" s="177">
        <v>1.2915928000000001</v>
      </c>
      <c r="I167" s="177">
        <v>1.2897742999999999</v>
      </c>
      <c r="J167" s="177">
        <v>1.2663565999999999</v>
      </c>
      <c r="K167" s="177">
        <v>1.0943427999999999</v>
      </c>
      <c r="L167" s="177">
        <v>1.2228892</v>
      </c>
      <c r="M167" s="177">
        <v>0.97742267000000005</v>
      </c>
      <c r="N167" s="177">
        <v>0.84277784</v>
      </c>
      <c r="O167" s="177">
        <v>0.78152394000000003</v>
      </c>
      <c r="P167" s="177">
        <v>0.73933870000000002</v>
      </c>
      <c r="Q167" s="177">
        <v>0.78577602000000002</v>
      </c>
      <c r="R167" s="177">
        <v>0.80815535999999999</v>
      </c>
      <c r="S167" s="554">
        <f>100</f>
        <v>100</v>
      </c>
      <c r="T167" s="72">
        <f t="shared" si="79"/>
        <v>432.07503652476549</v>
      </c>
      <c r="U167" s="72">
        <f t="shared" si="79"/>
        <v>232.84773046746167</v>
      </c>
      <c r="V167" s="72">
        <f t="shared" si="79"/>
        <v>241.89636330063755</v>
      </c>
      <c r="W167" s="72">
        <f t="shared" si="77"/>
        <v>250.64819875682383</v>
      </c>
      <c r="X167" s="72">
        <f t="shared" si="77"/>
        <v>250.29529825332199</v>
      </c>
      <c r="Y167" s="72">
        <f t="shared" si="77"/>
        <v>245.75082856904714</v>
      </c>
      <c r="Z167" s="72">
        <f t="shared" si="77"/>
        <v>212.36960413723199</v>
      </c>
      <c r="AA167" s="72">
        <f t="shared" si="77"/>
        <v>237.31548771344438</v>
      </c>
      <c r="AB167" s="72">
        <f t="shared" si="101"/>
        <v>189.6799298196656</v>
      </c>
      <c r="AC167" s="72">
        <f t="shared" si="101"/>
        <v>163.55057689092618</v>
      </c>
      <c r="AD167" s="72">
        <f t="shared" si="101"/>
        <v>151.6635644348095</v>
      </c>
      <c r="AE167" s="72">
        <f t="shared" si="98"/>
        <v>143.47704123638016</v>
      </c>
      <c r="AF167" s="72">
        <f t="shared" si="99"/>
        <v>152.48872867617871</v>
      </c>
      <c r="AG167" s="73">
        <f t="shared" si="99"/>
        <v>156.83169285216863</v>
      </c>
      <c r="AH167" s="235"/>
      <c r="AI167" s="236"/>
      <c r="AJ167" s="236"/>
      <c r="AK167" s="236"/>
      <c r="AL167" s="236"/>
      <c r="AM167" s="236"/>
      <c r="AN167" s="236"/>
      <c r="AO167" s="236"/>
      <c r="AP167" s="236"/>
      <c r="AQ167" s="236"/>
      <c r="AR167" s="236"/>
      <c r="AS167" s="236"/>
      <c r="AT167" s="236"/>
      <c r="AU167" s="236"/>
      <c r="AV167" s="237"/>
    </row>
    <row r="168" spans="2:48" ht="16.5" customHeight="1" x14ac:dyDescent="0.35">
      <c r="B168" s="738" t="s">
        <v>130</v>
      </c>
      <c r="C168" s="7" t="s">
        <v>193</v>
      </c>
      <c r="D168" s="224">
        <v>4.8897057999999998</v>
      </c>
      <c r="E168" s="224">
        <v>4.0847610999999997</v>
      </c>
      <c r="F168" s="224">
        <v>4.4626514999999998</v>
      </c>
      <c r="G168" s="224">
        <v>3.8857246000000001</v>
      </c>
      <c r="H168" s="224">
        <v>3.1237186000000001</v>
      </c>
      <c r="I168" s="224">
        <v>3.1533267</v>
      </c>
      <c r="J168" s="224">
        <v>2.6361112000000002</v>
      </c>
      <c r="K168" s="223">
        <v>2.4</v>
      </c>
      <c r="L168" s="224">
        <v>2.0357306999999998</v>
      </c>
      <c r="M168" s="224">
        <v>1.8660256</v>
      </c>
      <c r="N168" s="224">
        <v>2.6134873999999999</v>
      </c>
      <c r="O168" s="224">
        <v>2.5425219999999999</v>
      </c>
      <c r="P168" s="224">
        <v>0</v>
      </c>
      <c r="Q168" s="224">
        <v>0</v>
      </c>
      <c r="R168" s="224">
        <v>0</v>
      </c>
      <c r="S168" s="554">
        <f>100</f>
        <v>100</v>
      </c>
      <c r="T168" s="72">
        <f t="shared" si="79"/>
        <v>83.537972775376375</v>
      </c>
      <c r="U168" s="72">
        <f t="shared" si="79"/>
        <v>91.266257777717414</v>
      </c>
      <c r="V168" s="72">
        <f t="shared" si="79"/>
        <v>79.467451804564618</v>
      </c>
      <c r="W168" s="72">
        <f t="shared" si="77"/>
        <v>63.883569436836062</v>
      </c>
      <c r="X168" s="72">
        <f t="shared" si="77"/>
        <v>64.489088484628269</v>
      </c>
      <c r="Y168" s="72">
        <f t="shared" si="77"/>
        <v>53.911448005726655</v>
      </c>
      <c r="Z168" s="72">
        <f t="shared" si="77"/>
        <v>49.082707593573424</v>
      </c>
      <c r="AA168" s="72">
        <f t="shared" si="77"/>
        <v>41.632989453066884</v>
      </c>
      <c r="AB168" s="72">
        <f t="shared" si="101"/>
        <v>38.162328702884331</v>
      </c>
      <c r="AC168" s="72">
        <f t="shared" si="101"/>
        <v>53.448765772370187</v>
      </c>
      <c r="AD168" s="72">
        <f t="shared" si="101"/>
        <v>51.997443281761448</v>
      </c>
      <c r="AE168" s="72">
        <f t="shared" si="98"/>
        <v>0</v>
      </c>
      <c r="AF168" s="72">
        <f t="shared" si="99"/>
        <v>0</v>
      </c>
      <c r="AG168" s="73">
        <f t="shared" si="99"/>
        <v>0</v>
      </c>
      <c r="AH168" s="555">
        <v>4</v>
      </c>
      <c r="AI168" s="232">
        <v>4</v>
      </c>
      <c r="AJ168" s="232">
        <v>4</v>
      </c>
      <c r="AK168" s="232">
        <v>4</v>
      </c>
      <c r="AL168" s="232">
        <v>4</v>
      </c>
      <c r="AM168" s="232">
        <v>4</v>
      </c>
      <c r="AN168" s="232">
        <v>4</v>
      </c>
      <c r="AO168" s="232">
        <v>1</v>
      </c>
      <c r="AP168" s="232">
        <v>4</v>
      </c>
      <c r="AQ168" s="232">
        <v>4</v>
      </c>
      <c r="AR168" s="232">
        <v>4</v>
      </c>
      <c r="AS168" s="232">
        <v>4</v>
      </c>
      <c r="AT168" s="232">
        <v>4</v>
      </c>
      <c r="AU168" s="232">
        <v>6</v>
      </c>
      <c r="AV168" s="234">
        <v>7</v>
      </c>
    </row>
    <row r="169" spans="2:48" ht="14.5" x14ac:dyDescent="0.35">
      <c r="B169" s="738"/>
      <c r="C169" s="1" t="s">
        <v>194</v>
      </c>
      <c r="D169" s="224">
        <v>2.6102941</v>
      </c>
      <c r="E169" s="224">
        <v>3.2152394000000002</v>
      </c>
      <c r="F169" s="224">
        <v>3.0373481</v>
      </c>
      <c r="G169" s="224">
        <v>3.6142753000000001</v>
      </c>
      <c r="H169" s="224">
        <v>3.8762813999999999</v>
      </c>
      <c r="I169" s="224">
        <v>4.2466730999999998</v>
      </c>
      <c r="J169" s="224">
        <v>4.6638890999999996</v>
      </c>
      <c r="K169" s="224">
        <v>5.4000000999999997</v>
      </c>
      <c r="L169" s="224">
        <v>5.8642697999999998</v>
      </c>
      <c r="M169" s="224">
        <v>5.2339742999999999</v>
      </c>
      <c r="N169" s="224">
        <v>6.0865130000000001</v>
      </c>
      <c r="O169" s="224">
        <v>5.6574777999999997</v>
      </c>
      <c r="P169" s="224">
        <v>5.3394795999999998</v>
      </c>
      <c r="Q169" s="224">
        <v>5.6748485999999998</v>
      </c>
      <c r="R169" s="224">
        <v>5.8364710999999998</v>
      </c>
      <c r="S169" s="554">
        <f>100</f>
        <v>100</v>
      </c>
      <c r="T169" s="72">
        <f t="shared" si="79"/>
        <v>123.17536939611519</v>
      </c>
      <c r="U169" s="72">
        <f t="shared" si="79"/>
        <v>116.36037870215466</v>
      </c>
      <c r="V169" s="72">
        <f t="shared" si="79"/>
        <v>138.46237862622453</v>
      </c>
      <c r="W169" s="72">
        <f t="shared" si="77"/>
        <v>148.4997954828155</v>
      </c>
      <c r="X169" s="72">
        <f t="shared" si="77"/>
        <v>162.68944943790049</v>
      </c>
      <c r="Y169" s="72">
        <f t="shared" si="77"/>
        <v>178.67293574314095</v>
      </c>
      <c r="Z169" s="72">
        <f t="shared" si="77"/>
        <v>206.87324466618531</v>
      </c>
      <c r="AA169" s="72">
        <f t="shared" si="77"/>
        <v>224.6593516033308</v>
      </c>
      <c r="AB169" s="72">
        <f t="shared" si="101"/>
        <v>200.51281960910075</v>
      </c>
      <c r="AC169" s="72">
        <f t="shared" si="101"/>
        <v>233.17345735103183</v>
      </c>
      <c r="AD169" s="72">
        <f t="shared" si="101"/>
        <v>216.73717915540627</v>
      </c>
      <c r="AE169" s="72">
        <f t="shared" si="98"/>
        <v>204.55471281952481</v>
      </c>
      <c r="AF169" s="72">
        <f t="shared" si="99"/>
        <v>217.40265206131372</v>
      </c>
      <c r="AG169" s="73">
        <f t="shared" si="99"/>
        <v>223.59438731444092</v>
      </c>
      <c r="AH169" s="555">
        <v>4</v>
      </c>
      <c r="AI169" s="232">
        <v>4</v>
      </c>
      <c r="AJ169" s="232">
        <v>4</v>
      </c>
      <c r="AK169" s="232">
        <v>4</v>
      </c>
      <c r="AL169" s="232">
        <v>4</v>
      </c>
      <c r="AM169" s="232">
        <v>4</v>
      </c>
      <c r="AN169" s="232">
        <v>4</v>
      </c>
      <c r="AO169" s="232">
        <v>4</v>
      </c>
      <c r="AP169" s="232">
        <v>4</v>
      </c>
      <c r="AQ169" s="232">
        <v>4</v>
      </c>
      <c r="AR169" s="232">
        <v>4</v>
      </c>
      <c r="AS169" s="232">
        <v>4</v>
      </c>
      <c r="AT169" s="232">
        <v>4</v>
      </c>
      <c r="AU169" s="232">
        <v>6</v>
      </c>
      <c r="AV169" s="234">
        <v>7</v>
      </c>
    </row>
    <row r="170" spans="2:48" ht="14.5" x14ac:dyDescent="0.35">
      <c r="B170" s="738"/>
      <c r="C170" s="1" t="s">
        <v>195</v>
      </c>
      <c r="D170" s="223">
        <v>0</v>
      </c>
      <c r="E170" s="223">
        <v>0</v>
      </c>
      <c r="F170" s="223">
        <v>0</v>
      </c>
      <c r="G170" s="223">
        <v>0</v>
      </c>
      <c r="H170" s="223">
        <v>0</v>
      </c>
      <c r="I170" s="223">
        <v>0</v>
      </c>
      <c r="J170" s="223">
        <v>0</v>
      </c>
      <c r="K170" s="223">
        <v>0</v>
      </c>
      <c r="L170" s="223">
        <v>0</v>
      </c>
      <c r="M170" s="223">
        <v>0</v>
      </c>
      <c r="N170" s="223">
        <v>0</v>
      </c>
      <c r="O170" s="223">
        <v>0</v>
      </c>
      <c r="P170" s="224">
        <v>0</v>
      </c>
      <c r="Q170" s="224">
        <v>0</v>
      </c>
      <c r="R170" s="224">
        <v>0</v>
      </c>
      <c r="S170" s="554">
        <f>100</f>
        <v>100</v>
      </c>
      <c r="T170" s="72" t="e">
        <f t="shared" si="79"/>
        <v>#DIV/0!</v>
      </c>
      <c r="U170" s="72" t="e">
        <f t="shared" si="79"/>
        <v>#DIV/0!</v>
      </c>
      <c r="V170" s="72" t="e">
        <f t="shared" si="79"/>
        <v>#DIV/0!</v>
      </c>
      <c r="W170" s="72" t="e">
        <f t="shared" si="77"/>
        <v>#DIV/0!</v>
      </c>
      <c r="X170" s="72" t="e">
        <f t="shared" si="77"/>
        <v>#DIV/0!</v>
      </c>
      <c r="Y170" s="72" t="e">
        <f t="shared" si="77"/>
        <v>#DIV/0!</v>
      </c>
      <c r="Z170" s="72" t="e">
        <f t="shared" si="77"/>
        <v>#DIV/0!</v>
      </c>
      <c r="AA170" s="72" t="e">
        <f t="shared" si="77"/>
        <v>#DIV/0!</v>
      </c>
      <c r="AB170" s="72" t="e">
        <f t="shared" si="101"/>
        <v>#DIV/0!</v>
      </c>
      <c r="AC170" s="72" t="e">
        <f t="shared" si="101"/>
        <v>#DIV/0!</v>
      </c>
      <c r="AD170" s="72" t="e">
        <f t="shared" si="101"/>
        <v>#DIV/0!</v>
      </c>
      <c r="AE170" s="72" t="e">
        <f t="shared" si="98"/>
        <v>#DIV/0!</v>
      </c>
      <c r="AF170" s="72" t="e">
        <f t="shared" si="99"/>
        <v>#DIV/0!</v>
      </c>
      <c r="AG170" s="73" t="e">
        <f t="shared" si="99"/>
        <v>#DIV/0!</v>
      </c>
      <c r="AH170" s="555">
        <v>1</v>
      </c>
      <c r="AI170" s="232">
        <v>1</v>
      </c>
      <c r="AJ170" s="232">
        <v>1</v>
      </c>
      <c r="AK170" s="232">
        <v>1</v>
      </c>
      <c r="AL170" s="232">
        <v>1</v>
      </c>
      <c r="AM170" s="232">
        <v>1</v>
      </c>
      <c r="AN170" s="232">
        <v>1</v>
      </c>
      <c r="AO170" s="232">
        <v>1</v>
      </c>
      <c r="AP170" s="232">
        <v>1</v>
      </c>
      <c r="AQ170" s="232">
        <v>1</v>
      </c>
      <c r="AR170" s="232">
        <v>1</v>
      </c>
      <c r="AS170" s="232">
        <v>1</v>
      </c>
      <c r="AT170" s="232">
        <v>4</v>
      </c>
      <c r="AU170" s="232">
        <v>6</v>
      </c>
      <c r="AV170" s="234">
        <v>7</v>
      </c>
    </row>
    <row r="171" spans="2:48" ht="14.5" x14ac:dyDescent="0.35">
      <c r="B171" s="738"/>
      <c r="C171" s="1" t="s">
        <v>196</v>
      </c>
      <c r="D171" s="223">
        <v>0</v>
      </c>
      <c r="E171" s="223">
        <v>0</v>
      </c>
      <c r="F171" s="223">
        <v>0</v>
      </c>
      <c r="G171" s="223">
        <v>0</v>
      </c>
      <c r="H171" s="223">
        <v>0</v>
      </c>
      <c r="I171" s="223">
        <v>0</v>
      </c>
      <c r="J171" s="223">
        <v>0</v>
      </c>
      <c r="K171" s="223">
        <v>0</v>
      </c>
      <c r="L171" s="223">
        <v>0</v>
      </c>
      <c r="M171" s="223">
        <v>0</v>
      </c>
      <c r="N171" s="223">
        <v>0</v>
      </c>
      <c r="O171" s="223">
        <v>0</v>
      </c>
      <c r="P171" s="224">
        <v>0</v>
      </c>
      <c r="Q171" s="224">
        <v>0</v>
      </c>
      <c r="R171" s="224">
        <v>0</v>
      </c>
      <c r="S171" s="554">
        <f>100</f>
        <v>100</v>
      </c>
      <c r="T171" s="72" t="e">
        <f t="shared" si="79"/>
        <v>#DIV/0!</v>
      </c>
      <c r="U171" s="72" t="e">
        <f t="shared" si="79"/>
        <v>#DIV/0!</v>
      </c>
      <c r="V171" s="72" t="e">
        <f t="shared" si="79"/>
        <v>#DIV/0!</v>
      </c>
      <c r="W171" s="72" t="e">
        <f t="shared" si="77"/>
        <v>#DIV/0!</v>
      </c>
      <c r="X171" s="72" t="e">
        <f t="shared" si="77"/>
        <v>#DIV/0!</v>
      </c>
      <c r="Y171" s="72" t="e">
        <f t="shared" si="77"/>
        <v>#DIV/0!</v>
      </c>
      <c r="Z171" s="72" t="e">
        <f t="shared" si="77"/>
        <v>#DIV/0!</v>
      </c>
      <c r="AA171" s="72" t="e">
        <f t="shared" si="77"/>
        <v>#DIV/0!</v>
      </c>
      <c r="AB171" s="72" t="e">
        <f t="shared" si="101"/>
        <v>#DIV/0!</v>
      </c>
      <c r="AC171" s="72" t="e">
        <f t="shared" si="101"/>
        <v>#DIV/0!</v>
      </c>
      <c r="AD171" s="72" t="e">
        <f t="shared" si="101"/>
        <v>#DIV/0!</v>
      </c>
      <c r="AE171" s="72" t="e">
        <f t="shared" si="98"/>
        <v>#DIV/0!</v>
      </c>
      <c r="AF171" s="72" t="e">
        <f t="shared" si="99"/>
        <v>#DIV/0!</v>
      </c>
      <c r="AG171" s="73" t="e">
        <f t="shared" si="99"/>
        <v>#DIV/0!</v>
      </c>
      <c r="AH171" s="555">
        <v>1</v>
      </c>
      <c r="AI171" s="232">
        <v>1</v>
      </c>
      <c r="AJ171" s="232">
        <v>1</v>
      </c>
      <c r="AK171" s="232">
        <v>1</v>
      </c>
      <c r="AL171" s="232">
        <v>1</v>
      </c>
      <c r="AM171" s="232">
        <v>1</v>
      </c>
      <c r="AN171" s="232">
        <v>1</v>
      </c>
      <c r="AO171" s="232">
        <v>1</v>
      </c>
      <c r="AP171" s="232">
        <v>1</v>
      </c>
      <c r="AQ171" s="232">
        <v>1</v>
      </c>
      <c r="AR171" s="232">
        <v>1</v>
      </c>
      <c r="AS171" s="232">
        <v>1</v>
      </c>
      <c r="AT171" s="232">
        <v>4</v>
      </c>
      <c r="AU171" s="232">
        <v>6</v>
      </c>
      <c r="AV171" s="234">
        <v>7</v>
      </c>
    </row>
    <row r="172" spans="2:48" ht="14.5" x14ac:dyDescent="0.35">
      <c r="B172" s="738"/>
      <c r="C172" s="1" t="s">
        <v>197</v>
      </c>
      <c r="D172" s="223">
        <v>7.4999998999999997</v>
      </c>
      <c r="E172" s="223">
        <v>7.3000004999999994</v>
      </c>
      <c r="F172" s="223">
        <v>7.4999995999999998</v>
      </c>
      <c r="G172" s="223">
        <v>7.4999999000000006</v>
      </c>
      <c r="H172" s="223">
        <v>7</v>
      </c>
      <c r="I172" s="223">
        <v>7.3999997999999998</v>
      </c>
      <c r="J172" s="223">
        <v>7.3000002999999998</v>
      </c>
      <c r="K172" s="223">
        <v>7.8000001000000001</v>
      </c>
      <c r="L172" s="223">
        <v>7.9000004999999991</v>
      </c>
      <c r="M172" s="223">
        <v>7.0999999000000003</v>
      </c>
      <c r="N172" s="223">
        <v>8.7000004000000004</v>
      </c>
      <c r="O172" s="223">
        <v>8.1999998000000005</v>
      </c>
      <c r="P172" s="224">
        <v>5.3394795999999998</v>
      </c>
      <c r="Q172" s="224">
        <v>5.6748485999999998</v>
      </c>
      <c r="R172" s="224">
        <v>5.8364710999999998</v>
      </c>
      <c r="S172" s="554">
        <f>100</f>
        <v>100</v>
      </c>
      <c r="T172" s="72">
        <f t="shared" si="79"/>
        <v>97.333341297777892</v>
      </c>
      <c r="U172" s="72">
        <f t="shared" si="79"/>
        <v>99.999995999999953</v>
      </c>
      <c r="V172" s="72">
        <f t="shared" si="79"/>
        <v>100</v>
      </c>
      <c r="W172" s="72">
        <f t="shared" si="77"/>
        <v>93.333334577777805</v>
      </c>
      <c r="X172" s="72">
        <f t="shared" si="77"/>
        <v>98.666665315555534</v>
      </c>
      <c r="Y172" s="72">
        <f t="shared" si="77"/>
        <v>97.333338631111175</v>
      </c>
      <c r="Z172" s="72">
        <f t="shared" si="77"/>
        <v>104.00000272000004</v>
      </c>
      <c r="AA172" s="72">
        <f t="shared" si="77"/>
        <v>105.33334140444454</v>
      </c>
      <c r="AB172" s="72">
        <f t="shared" si="101"/>
        <v>94.666666595555569</v>
      </c>
      <c r="AC172" s="72">
        <f t="shared" si="101"/>
        <v>116.0000068800001</v>
      </c>
      <c r="AD172" s="72">
        <f t="shared" si="101"/>
        <v>109.33333212444444</v>
      </c>
      <c r="AE172" s="72">
        <f t="shared" si="98"/>
        <v>71.193062282574161</v>
      </c>
      <c r="AF172" s="72">
        <f t="shared" si="99"/>
        <v>75.664649008862</v>
      </c>
      <c r="AG172" s="73">
        <f t="shared" si="99"/>
        <v>77.819615704261551</v>
      </c>
      <c r="AH172" s="555">
        <v>1</v>
      </c>
      <c r="AI172" s="232">
        <v>1</v>
      </c>
      <c r="AJ172" s="232">
        <v>1</v>
      </c>
      <c r="AK172" s="232">
        <v>1</v>
      </c>
      <c r="AL172" s="232">
        <v>1</v>
      </c>
      <c r="AM172" s="232">
        <v>1</v>
      </c>
      <c r="AN172" s="232">
        <v>1</v>
      </c>
      <c r="AO172" s="232">
        <v>1</v>
      </c>
      <c r="AP172" s="232">
        <v>1</v>
      </c>
      <c r="AQ172" s="232">
        <v>1</v>
      </c>
      <c r="AR172" s="232">
        <v>1</v>
      </c>
      <c r="AS172" s="232">
        <v>1</v>
      </c>
      <c r="AT172" s="232">
        <v>4</v>
      </c>
      <c r="AU172" s="232">
        <v>6</v>
      </c>
      <c r="AV172" s="234">
        <v>7</v>
      </c>
    </row>
    <row r="173" spans="2:48" ht="14.5" x14ac:dyDescent="0.35">
      <c r="B173" s="739"/>
      <c r="C173" s="8" t="s">
        <v>198</v>
      </c>
      <c r="D173" s="177">
        <v>7.4999998999999997</v>
      </c>
      <c r="E173" s="177">
        <v>7.3000004999999994</v>
      </c>
      <c r="F173" s="177">
        <v>7.4999995999999998</v>
      </c>
      <c r="G173" s="177">
        <v>7.4999999000000006</v>
      </c>
      <c r="H173" s="177">
        <v>7</v>
      </c>
      <c r="I173" s="177">
        <v>7.3999997999999998</v>
      </c>
      <c r="J173" s="177">
        <v>7.3000002999999998</v>
      </c>
      <c r="K173" s="177">
        <v>7.8000001000000001</v>
      </c>
      <c r="L173" s="177">
        <v>7.9000004999999991</v>
      </c>
      <c r="M173" s="177">
        <v>7.0999999000000003</v>
      </c>
      <c r="N173" s="177">
        <v>8.7000004000000004</v>
      </c>
      <c r="O173" s="177">
        <v>8.1999998000000005</v>
      </c>
      <c r="P173" s="177">
        <v>5.3394795999999998</v>
      </c>
      <c r="Q173" s="177">
        <v>5.6748485999999998</v>
      </c>
      <c r="R173" s="177">
        <v>5.8364710999999998</v>
      </c>
      <c r="S173" s="554">
        <f>100</f>
        <v>100</v>
      </c>
      <c r="T173" s="72">
        <f t="shared" si="79"/>
        <v>97.333341297777892</v>
      </c>
      <c r="U173" s="72">
        <f t="shared" si="79"/>
        <v>99.999995999999953</v>
      </c>
      <c r="V173" s="72">
        <f t="shared" si="79"/>
        <v>100</v>
      </c>
      <c r="W173" s="72">
        <f t="shared" si="77"/>
        <v>93.333334577777805</v>
      </c>
      <c r="X173" s="72">
        <f t="shared" si="77"/>
        <v>98.666665315555534</v>
      </c>
      <c r="Y173" s="72">
        <f t="shared" si="77"/>
        <v>97.333338631111175</v>
      </c>
      <c r="Z173" s="72">
        <f t="shared" si="77"/>
        <v>104.00000272000004</v>
      </c>
      <c r="AA173" s="72">
        <f t="shared" si="77"/>
        <v>105.33334140444454</v>
      </c>
      <c r="AB173" s="72">
        <f t="shared" si="101"/>
        <v>94.666666595555569</v>
      </c>
      <c r="AC173" s="72">
        <f t="shared" si="101"/>
        <v>116.0000068800001</v>
      </c>
      <c r="AD173" s="72">
        <f t="shared" si="101"/>
        <v>109.33333212444444</v>
      </c>
      <c r="AE173" s="72">
        <f t="shared" si="98"/>
        <v>71.193062282574161</v>
      </c>
      <c r="AF173" s="72">
        <f t="shared" si="99"/>
        <v>75.664649008862</v>
      </c>
      <c r="AG173" s="73">
        <f t="shared" si="99"/>
        <v>77.819615704261551</v>
      </c>
      <c r="AH173" s="235"/>
      <c r="AI173" s="236"/>
      <c r="AJ173" s="236"/>
      <c r="AK173" s="236"/>
      <c r="AL173" s="236"/>
      <c r="AM173" s="236"/>
      <c r="AN173" s="236"/>
      <c r="AO173" s="236"/>
      <c r="AP173" s="236"/>
      <c r="AQ173" s="236"/>
      <c r="AR173" s="236"/>
      <c r="AS173" s="236"/>
      <c r="AT173" s="236"/>
      <c r="AU173" s="236"/>
      <c r="AV173" s="237"/>
    </row>
    <row r="174" spans="2:48" ht="16.5" customHeight="1" x14ac:dyDescent="0.35">
      <c r="B174" s="738" t="s">
        <v>131</v>
      </c>
      <c r="C174" s="1" t="s">
        <v>193</v>
      </c>
      <c r="D174" s="223">
        <v>10.8</v>
      </c>
      <c r="E174" s="223">
        <v>11.6</v>
      </c>
      <c r="F174" s="223">
        <v>8.1</v>
      </c>
      <c r="G174" s="223">
        <v>8.6999999999999993</v>
      </c>
      <c r="H174" s="223">
        <v>8.1</v>
      </c>
      <c r="I174" s="223">
        <v>8.4</v>
      </c>
      <c r="J174" s="223">
        <v>8.4</v>
      </c>
      <c r="K174" s="223">
        <v>8.6</v>
      </c>
      <c r="L174" s="223">
        <v>9.3000000000000007</v>
      </c>
      <c r="M174" s="223">
        <v>9.1999999999999993</v>
      </c>
      <c r="N174" s="223">
        <v>8.6</v>
      </c>
      <c r="O174" s="223">
        <v>9.4</v>
      </c>
      <c r="P174" s="224">
        <v>8.7659476999999999</v>
      </c>
      <c r="Q174" s="224">
        <v>9.8278798999999992</v>
      </c>
      <c r="R174" s="224">
        <v>10.191604</v>
      </c>
      <c r="S174" s="554">
        <f>100</f>
        <v>100</v>
      </c>
      <c r="T174" s="72">
        <f t="shared" si="79"/>
        <v>107.4074074074074</v>
      </c>
      <c r="U174" s="72">
        <f t="shared" si="79"/>
        <v>75</v>
      </c>
      <c r="V174" s="72">
        <f t="shared" si="79"/>
        <v>80.555555555555543</v>
      </c>
      <c r="W174" s="72">
        <f t="shared" si="77"/>
        <v>75</v>
      </c>
      <c r="X174" s="72">
        <f t="shared" si="77"/>
        <v>77.777777777777771</v>
      </c>
      <c r="Y174" s="72">
        <f t="shared" si="77"/>
        <v>77.777777777777771</v>
      </c>
      <c r="Z174" s="72">
        <f t="shared" si="77"/>
        <v>79.629629629629619</v>
      </c>
      <c r="AA174" s="72">
        <f t="shared" si="77"/>
        <v>86.111111111111114</v>
      </c>
      <c r="AB174" s="72">
        <f t="shared" si="101"/>
        <v>85.185185185185162</v>
      </c>
      <c r="AC174" s="72">
        <f t="shared" si="101"/>
        <v>79.629629629629619</v>
      </c>
      <c r="AD174" s="72">
        <f t="shared" si="101"/>
        <v>87.037037037037038</v>
      </c>
      <c r="AE174" s="72">
        <f t="shared" si="98"/>
        <v>81.166182407407405</v>
      </c>
      <c r="AF174" s="72">
        <f t="shared" si="99"/>
        <v>90.998887962962954</v>
      </c>
      <c r="AG174" s="73">
        <f t="shared" si="99"/>
        <v>94.366703703703692</v>
      </c>
      <c r="AH174" s="555">
        <v>1</v>
      </c>
      <c r="AI174" s="232">
        <v>1</v>
      </c>
      <c r="AJ174" s="232">
        <v>1</v>
      </c>
      <c r="AK174" s="232">
        <v>1</v>
      </c>
      <c r="AL174" s="232">
        <v>1</v>
      </c>
      <c r="AM174" s="232">
        <v>1</v>
      </c>
      <c r="AN174" s="232">
        <v>1</v>
      </c>
      <c r="AO174" s="232">
        <v>1</v>
      </c>
      <c r="AP174" s="232">
        <v>1</v>
      </c>
      <c r="AQ174" s="232">
        <v>1</v>
      </c>
      <c r="AR174" s="232">
        <v>1</v>
      </c>
      <c r="AS174" s="232">
        <v>1</v>
      </c>
      <c r="AT174" s="232">
        <v>4</v>
      </c>
      <c r="AU174" s="232">
        <v>6</v>
      </c>
      <c r="AV174" s="234">
        <v>7</v>
      </c>
    </row>
    <row r="175" spans="2:48" ht="14.5" x14ac:dyDescent="0.35">
      <c r="B175" s="738"/>
      <c r="C175" s="1" t="s">
        <v>194</v>
      </c>
      <c r="D175" s="224">
        <v>14.499999000000001</v>
      </c>
      <c r="E175" s="224">
        <v>17.5</v>
      </c>
      <c r="F175" s="224">
        <v>18.299999</v>
      </c>
      <c r="G175" s="223">
        <v>18.3</v>
      </c>
      <c r="H175" s="223">
        <v>18.3</v>
      </c>
      <c r="I175" s="223">
        <v>18</v>
      </c>
      <c r="J175" s="223">
        <v>17.899999999999999</v>
      </c>
      <c r="K175" s="223">
        <v>19</v>
      </c>
      <c r="L175" s="223">
        <v>19.399999999999999</v>
      </c>
      <c r="M175" s="223">
        <v>23</v>
      </c>
      <c r="N175" s="224">
        <v>23.999997</v>
      </c>
      <c r="O175" s="224">
        <v>23.699998999999998</v>
      </c>
      <c r="P175" s="224">
        <v>21.054334999999998</v>
      </c>
      <c r="Q175" s="224">
        <v>22.376740999999999</v>
      </c>
      <c r="R175" s="224">
        <v>22.961736999999999</v>
      </c>
      <c r="S175" s="554">
        <f>100</f>
        <v>100</v>
      </c>
      <c r="T175" s="72">
        <f t="shared" si="79"/>
        <v>120.68966349583886</v>
      </c>
      <c r="U175" s="72">
        <f t="shared" si="79"/>
        <v>126.20689835909643</v>
      </c>
      <c r="V175" s="72">
        <f t="shared" si="79"/>
        <v>126.20690525564864</v>
      </c>
      <c r="W175" s="72">
        <f t="shared" si="77"/>
        <v>126.20690525564864</v>
      </c>
      <c r="X175" s="72">
        <f t="shared" si="77"/>
        <v>124.13793959571997</v>
      </c>
      <c r="Y175" s="72">
        <f t="shared" si="77"/>
        <v>123.44828437574373</v>
      </c>
      <c r="Z175" s="72">
        <f t="shared" si="77"/>
        <v>131.03449179548218</v>
      </c>
      <c r="AA175" s="72">
        <f t="shared" si="77"/>
        <v>133.79311267538705</v>
      </c>
      <c r="AB175" s="72">
        <f t="shared" si="101"/>
        <v>158.62070059453106</v>
      </c>
      <c r="AC175" s="72">
        <f t="shared" si="101"/>
        <v>165.51723210463669</v>
      </c>
      <c r="AD175" s="72">
        <f t="shared" si="101"/>
        <v>163.44828023781241</v>
      </c>
      <c r="AE175" s="72">
        <f t="shared" si="98"/>
        <v>145.2023203587807</v>
      </c>
      <c r="AF175" s="72">
        <f t="shared" si="99"/>
        <v>154.32236236705944</v>
      </c>
      <c r="AG175" s="73">
        <f t="shared" si="99"/>
        <v>158.35681781771154</v>
      </c>
      <c r="AH175" s="555">
        <v>4</v>
      </c>
      <c r="AI175" s="232">
        <v>4</v>
      </c>
      <c r="AJ175" s="232">
        <v>4</v>
      </c>
      <c r="AK175" s="232">
        <v>1</v>
      </c>
      <c r="AL175" s="232">
        <v>1</v>
      </c>
      <c r="AM175" s="232">
        <v>1</v>
      </c>
      <c r="AN175" s="232">
        <v>1</v>
      </c>
      <c r="AO175" s="232">
        <v>1</v>
      </c>
      <c r="AP175" s="232">
        <v>1</v>
      </c>
      <c r="AQ175" s="232">
        <v>1</v>
      </c>
      <c r="AR175" s="232">
        <v>4</v>
      </c>
      <c r="AS175" s="232">
        <v>4</v>
      </c>
      <c r="AT175" s="232">
        <v>4</v>
      </c>
      <c r="AU175" s="232">
        <v>6</v>
      </c>
      <c r="AV175" s="234">
        <v>7</v>
      </c>
    </row>
    <row r="176" spans="2:48" ht="14.5" x14ac:dyDescent="0.35">
      <c r="B176" s="738"/>
      <c r="C176" s="1" t="s">
        <v>195</v>
      </c>
      <c r="D176" s="223">
        <v>0</v>
      </c>
      <c r="E176" s="223">
        <v>0</v>
      </c>
      <c r="F176" s="223">
        <v>0</v>
      </c>
      <c r="G176" s="223">
        <v>0</v>
      </c>
      <c r="H176" s="223">
        <v>0</v>
      </c>
      <c r="I176" s="223">
        <v>0</v>
      </c>
      <c r="J176" s="223">
        <v>0</v>
      </c>
      <c r="K176" s="223">
        <v>0</v>
      </c>
      <c r="L176" s="223">
        <v>0</v>
      </c>
      <c r="M176" s="223">
        <v>0</v>
      </c>
      <c r="N176" s="224">
        <v>0</v>
      </c>
      <c r="O176" s="224">
        <v>0</v>
      </c>
      <c r="P176" s="224">
        <v>0</v>
      </c>
      <c r="Q176" s="224">
        <v>0</v>
      </c>
      <c r="R176" s="224">
        <v>0</v>
      </c>
      <c r="S176" s="554">
        <f>100</f>
        <v>100</v>
      </c>
      <c r="T176" s="72" t="e">
        <f t="shared" si="79"/>
        <v>#DIV/0!</v>
      </c>
      <c r="U176" s="72" t="e">
        <f t="shared" si="79"/>
        <v>#DIV/0!</v>
      </c>
      <c r="V176" s="72" t="e">
        <f t="shared" si="79"/>
        <v>#DIV/0!</v>
      </c>
      <c r="W176" s="72" t="e">
        <f t="shared" si="77"/>
        <v>#DIV/0!</v>
      </c>
      <c r="X176" s="72" t="e">
        <f t="shared" si="77"/>
        <v>#DIV/0!</v>
      </c>
      <c r="Y176" s="72" t="e">
        <f t="shared" si="77"/>
        <v>#DIV/0!</v>
      </c>
      <c r="Z176" s="72" t="e">
        <f t="shared" si="77"/>
        <v>#DIV/0!</v>
      </c>
      <c r="AA176" s="72" t="e">
        <f t="shared" si="77"/>
        <v>#DIV/0!</v>
      </c>
      <c r="AB176" s="72" t="e">
        <f t="shared" si="101"/>
        <v>#DIV/0!</v>
      </c>
      <c r="AC176" s="72" t="e">
        <f t="shared" si="101"/>
        <v>#DIV/0!</v>
      </c>
      <c r="AD176" s="72" t="e">
        <f t="shared" si="101"/>
        <v>#DIV/0!</v>
      </c>
      <c r="AE176" s="72" t="e">
        <f t="shared" si="98"/>
        <v>#DIV/0!</v>
      </c>
      <c r="AF176" s="72" t="e">
        <f t="shared" si="99"/>
        <v>#DIV/0!</v>
      </c>
      <c r="AG176" s="73" t="e">
        <f t="shared" si="99"/>
        <v>#DIV/0!</v>
      </c>
      <c r="AH176" s="555">
        <v>1</v>
      </c>
      <c r="AI176" s="232">
        <v>1</v>
      </c>
      <c r="AJ176" s="232">
        <v>1</v>
      </c>
      <c r="AK176" s="232">
        <v>1</v>
      </c>
      <c r="AL176" s="232">
        <v>1</v>
      </c>
      <c r="AM176" s="232">
        <v>1</v>
      </c>
      <c r="AN176" s="232">
        <v>1</v>
      </c>
      <c r="AO176" s="232">
        <v>1</v>
      </c>
      <c r="AP176" s="232">
        <v>1</v>
      </c>
      <c r="AQ176" s="232">
        <v>1</v>
      </c>
      <c r="AR176" s="232">
        <v>4</v>
      </c>
      <c r="AS176" s="232">
        <v>4</v>
      </c>
      <c r="AT176" s="232">
        <v>4</v>
      </c>
      <c r="AU176" s="232">
        <v>6</v>
      </c>
      <c r="AV176" s="234">
        <v>7</v>
      </c>
    </row>
    <row r="177" spans="2:48" ht="14.5" x14ac:dyDescent="0.35">
      <c r="B177" s="738"/>
      <c r="C177" s="1" t="s">
        <v>196</v>
      </c>
      <c r="D177" s="223">
        <v>0</v>
      </c>
      <c r="E177" s="223">
        <v>0</v>
      </c>
      <c r="F177" s="223">
        <v>0</v>
      </c>
      <c r="G177" s="223">
        <v>0</v>
      </c>
      <c r="H177" s="223">
        <v>0</v>
      </c>
      <c r="I177" s="223">
        <v>0</v>
      </c>
      <c r="J177" s="223">
        <v>0</v>
      </c>
      <c r="K177" s="223">
        <v>0</v>
      </c>
      <c r="L177" s="223">
        <v>0</v>
      </c>
      <c r="M177" s="223">
        <v>0</v>
      </c>
      <c r="N177" s="223">
        <v>0</v>
      </c>
      <c r="O177" s="223">
        <v>0</v>
      </c>
      <c r="P177" s="224">
        <v>0</v>
      </c>
      <c r="Q177" s="224">
        <v>0</v>
      </c>
      <c r="R177" s="224">
        <v>0</v>
      </c>
      <c r="S177" s="554">
        <f>100</f>
        <v>100</v>
      </c>
      <c r="T177" s="72" t="e">
        <f t="shared" si="79"/>
        <v>#DIV/0!</v>
      </c>
      <c r="U177" s="72" t="e">
        <f t="shared" si="79"/>
        <v>#DIV/0!</v>
      </c>
      <c r="V177" s="72" t="e">
        <f t="shared" si="79"/>
        <v>#DIV/0!</v>
      </c>
      <c r="W177" s="72" t="e">
        <f t="shared" si="77"/>
        <v>#DIV/0!</v>
      </c>
      <c r="X177" s="72" t="e">
        <f t="shared" si="77"/>
        <v>#DIV/0!</v>
      </c>
      <c r="Y177" s="72" t="e">
        <f t="shared" si="77"/>
        <v>#DIV/0!</v>
      </c>
      <c r="Z177" s="72" t="e">
        <f t="shared" si="77"/>
        <v>#DIV/0!</v>
      </c>
      <c r="AA177" s="72" t="e">
        <f t="shared" si="77"/>
        <v>#DIV/0!</v>
      </c>
      <c r="AB177" s="72" t="e">
        <f t="shared" si="101"/>
        <v>#DIV/0!</v>
      </c>
      <c r="AC177" s="72" t="e">
        <f t="shared" si="101"/>
        <v>#DIV/0!</v>
      </c>
      <c r="AD177" s="72" t="e">
        <f t="shared" si="101"/>
        <v>#DIV/0!</v>
      </c>
      <c r="AE177" s="72" t="e">
        <f t="shared" si="98"/>
        <v>#DIV/0!</v>
      </c>
      <c r="AF177" s="72" t="e">
        <f t="shared" si="99"/>
        <v>#DIV/0!</v>
      </c>
      <c r="AG177" s="73" t="e">
        <f t="shared" si="99"/>
        <v>#DIV/0!</v>
      </c>
      <c r="AH177" s="555">
        <v>1</v>
      </c>
      <c r="AI177" s="232">
        <v>1</v>
      </c>
      <c r="AJ177" s="232">
        <v>1</v>
      </c>
      <c r="AK177" s="232">
        <v>1</v>
      </c>
      <c r="AL177" s="232">
        <v>1</v>
      </c>
      <c r="AM177" s="232">
        <v>1</v>
      </c>
      <c r="AN177" s="232">
        <v>1</v>
      </c>
      <c r="AO177" s="232">
        <v>1</v>
      </c>
      <c r="AP177" s="232">
        <v>1</v>
      </c>
      <c r="AQ177" s="232">
        <v>1</v>
      </c>
      <c r="AR177" s="232">
        <v>1</v>
      </c>
      <c r="AS177" s="232">
        <v>1</v>
      </c>
      <c r="AT177" s="232">
        <v>4</v>
      </c>
      <c r="AU177" s="232">
        <v>6</v>
      </c>
      <c r="AV177" s="234">
        <v>7</v>
      </c>
    </row>
    <row r="178" spans="2:48" ht="14.5" x14ac:dyDescent="0.35">
      <c r="B178" s="738"/>
      <c r="C178" s="1" t="s">
        <v>197</v>
      </c>
      <c r="D178" s="223">
        <v>25.299999</v>
      </c>
      <c r="E178" s="223">
        <v>29.1</v>
      </c>
      <c r="F178" s="223">
        <v>26.399999000000001</v>
      </c>
      <c r="G178" s="223">
        <v>27</v>
      </c>
      <c r="H178" s="223">
        <v>26.4</v>
      </c>
      <c r="I178" s="223">
        <v>26.4</v>
      </c>
      <c r="J178" s="223">
        <v>26.299999999999997</v>
      </c>
      <c r="K178" s="223">
        <v>27.6</v>
      </c>
      <c r="L178" s="223">
        <v>28.7</v>
      </c>
      <c r="M178" s="223">
        <v>32.200000000000003</v>
      </c>
      <c r="N178" s="223">
        <v>32.599997000000002</v>
      </c>
      <c r="O178" s="223">
        <v>33.099998999999997</v>
      </c>
      <c r="P178" s="224">
        <v>29.8202827</v>
      </c>
      <c r="Q178" s="224">
        <v>32.204620899999995</v>
      </c>
      <c r="R178" s="224">
        <v>33.153340999999998</v>
      </c>
      <c r="S178" s="554">
        <f>100</f>
        <v>100</v>
      </c>
      <c r="T178" s="72">
        <f t="shared" si="79"/>
        <v>115.01976739208567</v>
      </c>
      <c r="U178" s="72">
        <f t="shared" si="79"/>
        <v>104.34782625880737</v>
      </c>
      <c r="V178" s="72">
        <f t="shared" si="79"/>
        <v>106.7193718070898</v>
      </c>
      <c r="W178" s="72">
        <f t="shared" si="77"/>
        <v>104.34783021137669</v>
      </c>
      <c r="X178" s="72">
        <f t="shared" si="77"/>
        <v>104.34783021137669</v>
      </c>
      <c r="Y178" s="72">
        <f t="shared" si="77"/>
        <v>103.95257327875782</v>
      </c>
      <c r="Z178" s="72">
        <f t="shared" si="77"/>
        <v>109.0909134028029</v>
      </c>
      <c r="AA178" s="72">
        <f t="shared" si="77"/>
        <v>113.43873966161027</v>
      </c>
      <c r="AB178" s="72">
        <f t="shared" si="101"/>
        <v>127.27273230327008</v>
      </c>
      <c r="AC178" s="72">
        <f t="shared" si="101"/>
        <v>128.8537481760375</v>
      </c>
      <c r="AD178" s="72">
        <f t="shared" si="101"/>
        <v>130.83004074427038</v>
      </c>
      <c r="AE178" s="72">
        <f t="shared" si="98"/>
        <v>117.8667346982899</v>
      </c>
      <c r="AF178" s="72">
        <f t="shared" si="99"/>
        <v>127.29099673086942</v>
      </c>
      <c r="AG178" s="73">
        <f t="shared" si="99"/>
        <v>131.04087869726791</v>
      </c>
      <c r="AH178" s="555">
        <v>1</v>
      </c>
      <c r="AI178" s="232">
        <v>1</v>
      </c>
      <c r="AJ178" s="232">
        <v>1</v>
      </c>
      <c r="AK178" s="232">
        <v>1</v>
      </c>
      <c r="AL178" s="232">
        <v>1</v>
      </c>
      <c r="AM178" s="232">
        <v>1</v>
      </c>
      <c r="AN178" s="232">
        <v>1</v>
      </c>
      <c r="AO178" s="232">
        <v>1</v>
      </c>
      <c r="AP178" s="232">
        <v>1</v>
      </c>
      <c r="AQ178" s="232">
        <v>1</v>
      </c>
      <c r="AR178" s="232">
        <v>1</v>
      </c>
      <c r="AS178" s="232">
        <v>1</v>
      </c>
      <c r="AT178" s="232">
        <v>4</v>
      </c>
      <c r="AU178" s="232">
        <v>6</v>
      </c>
      <c r="AV178" s="234">
        <v>7</v>
      </c>
    </row>
    <row r="179" spans="2:48" ht="14.5" x14ac:dyDescent="0.35">
      <c r="B179" s="739"/>
      <c r="C179" s="8" t="s">
        <v>198</v>
      </c>
      <c r="D179" s="177">
        <v>25.299999</v>
      </c>
      <c r="E179" s="177">
        <v>29.1</v>
      </c>
      <c r="F179" s="177">
        <v>26.399999000000001</v>
      </c>
      <c r="G179" s="177">
        <v>27</v>
      </c>
      <c r="H179" s="177">
        <v>26.4</v>
      </c>
      <c r="I179" s="177">
        <v>26.4</v>
      </c>
      <c r="J179" s="177">
        <v>26.299999999999997</v>
      </c>
      <c r="K179" s="177">
        <v>27.6</v>
      </c>
      <c r="L179" s="177">
        <v>28.7</v>
      </c>
      <c r="M179" s="177">
        <v>32.200000000000003</v>
      </c>
      <c r="N179" s="177">
        <v>32.599997000000002</v>
      </c>
      <c r="O179" s="177">
        <v>33.099998999999997</v>
      </c>
      <c r="P179" s="177">
        <v>29.8202827</v>
      </c>
      <c r="Q179" s="177">
        <v>32.204620899999995</v>
      </c>
      <c r="R179" s="177">
        <v>33.153340999999998</v>
      </c>
      <c r="S179" s="554">
        <f>100</f>
        <v>100</v>
      </c>
      <c r="T179" s="72">
        <f t="shared" si="79"/>
        <v>115.01976739208567</v>
      </c>
      <c r="U179" s="72">
        <f t="shared" si="79"/>
        <v>104.34782625880737</v>
      </c>
      <c r="V179" s="72">
        <f t="shared" si="79"/>
        <v>106.7193718070898</v>
      </c>
      <c r="W179" s="72">
        <f t="shared" si="77"/>
        <v>104.34783021137669</v>
      </c>
      <c r="X179" s="72">
        <f t="shared" si="77"/>
        <v>104.34783021137669</v>
      </c>
      <c r="Y179" s="72">
        <f t="shared" si="77"/>
        <v>103.95257327875782</v>
      </c>
      <c r="Z179" s="72">
        <f t="shared" si="77"/>
        <v>109.0909134028029</v>
      </c>
      <c r="AA179" s="72">
        <f t="shared" si="77"/>
        <v>113.43873966161027</v>
      </c>
      <c r="AB179" s="72">
        <f t="shared" si="101"/>
        <v>127.27273230327008</v>
      </c>
      <c r="AC179" s="72">
        <f t="shared" si="101"/>
        <v>128.8537481760375</v>
      </c>
      <c r="AD179" s="72">
        <f t="shared" si="101"/>
        <v>130.83004074427038</v>
      </c>
      <c r="AE179" s="72">
        <f t="shared" si="98"/>
        <v>117.8667346982899</v>
      </c>
      <c r="AF179" s="72">
        <f t="shared" si="99"/>
        <v>127.29099673086942</v>
      </c>
      <c r="AG179" s="73">
        <f t="shared" si="99"/>
        <v>131.04087869726791</v>
      </c>
      <c r="AH179" s="235"/>
      <c r="AI179" s="236"/>
      <c r="AJ179" s="236"/>
      <c r="AK179" s="236"/>
      <c r="AL179" s="236"/>
      <c r="AM179" s="236"/>
      <c r="AN179" s="236"/>
      <c r="AO179" s="236"/>
      <c r="AP179" s="236"/>
      <c r="AQ179" s="236"/>
      <c r="AR179" s="236"/>
      <c r="AS179" s="236"/>
      <c r="AT179" s="236"/>
      <c r="AU179" s="236"/>
      <c r="AV179" s="237"/>
    </row>
    <row r="180" spans="2:48" ht="16.5" customHeight="1" x14ac:dyDescent="0.35">
      <c r="B180" s="738" t="s">
        <v>120</v>
      </c>
      <c r="C180" s="7" t="s">
        <v>193</v>
      </c>
      <c r="D180" s="224">
        <v>7.3166352999999997</v>
      </c>
      <c r="E180" s="224">
        <v>7.2756445999999997</v>
      </c>
      <c r="F180" s="223">
        <v>6.5</v>
      </c>
      <c r="G180" s="223">
        <v>8</v>
      </c>
      <c r="H180" s="223">
        <v>7.8</v>
      </c>
      <c r="I180" s="223">
        <v>10</v>
      </c>
      <c r="J180" s="223">
        <v>7.6</v>
      </c>
      <c r="K180" s="223">
        <v>8.6</v>
      </c>
      <c r="L180" s="223">
        <v>9.6</v>
      </c>
      <c r="M180" s="223">
        <v>8.1</v>
      </c>
      <c r="N180" s="223">
        <v>10.3</v>
      </c>
      <c r="O180" s="223">
        <v>10.199999999999999</v>
      </c>
      <c r="P180" s="224">
        <v>9.5119860000000003</v>
      </c>
      <c r="Q180" s="224">
        <v>10.664294999999999</v>
      </c>
      <c r="R180" s="224">
        <v>11.083907</v>
      </c>
      <c r="S180" s="554">
        <f>100</f>
        <v>100</v>
      </c>
      <c r="T180" s="72">
        <f t="shared" si="79"/>
        <v>99.43976024061223</v>
      </c>
      <c r="U180" s="72">
        <f t="shared" si="79"/>
        <v>88.8386496454183</v>
      </c>
      <c r="V180" s="72">
        <f t="shared" si="79"/>
        <v>109.33987648666867</v>
      </c>
      <c r="W180" s="72">
        <f t="shared" si="77"/>
        <v>106.60637957450196</v>
      </c>
      <c r="X180" s="72">
        <f t="shared" si="77"/>
        <v>136.67484560833586</v>
      </c>
      <c r="Y180" s="72">
        <f t="shared" si="77"/>
        <v>103.87288266233524</v>
      </c>
      <c r="Z180" s="72">
        <f t="shared" si="77"/>
        <v>117.54036722316883</v>
      </c>
      <c r="AA180" s="72">
        <f t="shared" si="77"/>
        <v>131.2078517840024</v>
      </c>
      <c r="AB180" s="72">
        <f t="shared" si="101"/>
        <v>110.70662494275204</v>
      </c>
      <c r="AC180" s="72">
        <f t="shared" si="101"/>
        <v>140.77509097658591</v>
      </c>
      <c r="AD180" s="72">
        <f t="shared" si="101"/>
        <v>139.40834252050254</v>
      </c>
      <c r="AE180" s="72">
        <f t="shared" si="98"/>
        <v>130.00492179786522</v>
      </c>
      <c r="AF180" s="72">
        <f t="shared" si="99"/>
        <v>145.75408726467478</v>
      </c>
      <c r="AG180" s="73">
        <f t="shared" si="99"/>
        <v>151.48912779621529</v>
      </c>
      <c r="AH180" s="555">
        <v>4</v>
      </c>
      <c r="AI180" s="232">
        <v>4</v>
      </c>
      <c r="AJ180" s="232">
        <v>1</v>
      </c>
      <c r="AK180" s="232">
        <v>1</v>
      </c>
      <c r="AL180" s="232">
        <v>1</v>
      </c>
      <c r="AM180" s="232">
        <v>1</v>
      </c>
      <c r="AN180" s="232">
        <v>1</v>
      </c>
      <c r="AO180" s="232">
        <v>1</v>
      </c>
      <c r="AP180" s="232">
        <v>1</v>
      </c>
      <c r="AQ180" s="232">
        <v>1</v>
      </c>
      <c r="AR180" s="232">
        <v>1</v>
      </c>
      <c r="AS180" s="232">
        <v>1</v>
      </c>
      <c r="AT180" s="232">
        <v>4</v>
      </c>
      <c r="AU180" s="232">
        <v>6</v>
      </c>
      <c r="AV180" s="234">
        <v>7</v>
      </c>
    </row>
    <row r="181" spans="2:48" ht="14.5" x14ac:dyDescent="0.35">
      <c r="B181" s="738"/>
      <c r="C181" s="1" t="s">
        <v>194</v>
      </c>
      <c r="D181" s="224">
        <v>22.566196999999999</v>
      </c>
      <c r="E181" s="224">
        <v>13.296643</v>
      </c>
      <c r="F181" s="224">
        <v>18.216396</v>
      </c>
      <c r="G181" s="224">
        <v>12.949014999999999</v>
      </c>
      <c r="H181" s="224">
        <v>13.764982</v>
      </c>
      <c r="I181" s="224">
        <v>14.939804000000001</v>
      </c>
      <c r="J181" s="224">
        <v>12.799799999999999</v>
      </c>
      <c r="K181" s="224">
        <v>17.929349999999999</v>
      </c>
      <c r="L181" s="224">
        <v>14.834485000000001</v>
      </c>
      <c r="M181" s="224">
        <v>16.058368999999999</v>
      </c>
      <c r="N181" s="224">
        <v>15.080330999999999</v>
      </c>
      <c r="O181" s="224">
        <v>15.663964</v>
      </c>
      <c r="P181" s="224">
        <v>13.229431999999999</v>
      </c>
      <c r="Q181" s="224">
        <v>14.060364</v>
      </c>
      <c r="R181" s="224">
        <v>14.460812000000001</v>
      </c>
      <c r="S181" s="554">
        <f>100</f>
        <v>100</v>
      </c>
      <c r="T181" s="72">
        <f t="shared" si="79"/>
        <v>58.922834893269787</v>
      </c>
      <c r="U181" s="72">
        <f t="shared" si="79"/>
        <v>80.724262045571976</v>
      </c>
      <c r="V181" s="72">
        <f t="shared" si="79"/>
        <v>57.38235379226726</v>
      </c>
      <c r="W181" s="72">
        <f t="shared" si="77"/>
        <v>60.998235546733909</v>
      </c>
      <c r="X181" s="72">
        <f t="shared" si="77"/>
        <v>66.204349806925833</v>
      </c>
      <c r="Y181" s="72">
        <f t="shared" si="77"/>
        <v>56.721121418908119</v>
      </c>
      <c r="Z181" s="72">
        <f t="shared" si="77"/>
        <v>79.452244434452112</v>
      </c>
      <c r="AA181" s="72">
        <f t="shared" si="77"/>
        <v>65.737638468723816</v>
      </c>
      <c r="AB181" s="72">
        <f t="shared" si="101"/>
        <v>71.161166411868152</v>
      </c>
      <c r="AC181" s="72">
        <f t="shared" si="101"/>
        <v>66.82708211755839</v>
      </c>
      <c r="AD181" s="72">
        <f t="shared" si="101"/>
        <v>69.413397392569081</v>
      </c>
      <c r="AE181" s="72">
        <f t="shared" ref="AE181:AE182" si="102">P181*100/$D181</f>
        <v>58.624995607367957</v>
      </c>
      <c r="AF181" s="72">
        <f t="shared" ref="AF181:AG182" si="103">Q181*100/$D181</f>
        <v>62.307193365368562</v>
      </c>
      <c r="AG181" s="73">
        <f t="shared" si="103"/>
        <v>64.081741376271779</v>
      </c>
      <c r="AH181" s="555">
        <v>4</v>
      </c>
      <c r="AI181" s="232">
        <v>4</v>
      </c>
      <c r="AJ181" s="232">
        <v>4</v>
      </c>
      <c r="AK181" s="232">
        <v>4</v>
      </c>
      <c r="AL181" s="232">
        <v>4</v>
      </c>
      <c r="AM181" s="232">
        <v>4</v>
      </c>
      <c r="AN181" s="232">
        <v>4</v>
      </c>
      <c r="AO181" s="232">
        <v>4</v>
      </c>
      <c r="AP181" s="232">
        <v>4</v>
      </c>
      <c r="AQ181" s="232">
        <v>4</v>
      </c>
      <c r="AR181" s="232">
        <v>4</v>
      </c>
      <c r="AS181" s="232">
        <v>4</v>
      </c>
      <c r="AT181" s="232">
        <v>4</v>
      </c>
      <c r="AU181" s="232">
        <v>6</v>
      </c>
      <c r="AV181" s="234">
        <v>7</v>
      </c>
    </row>
    <row r="182" spans="2:48" ht="14.5" x14ac:dyDescent="0.35">
      <c r="B182" s="738"/>
      <c r="C182" s="1" t="s">
        <v>195</v>
      </c>
      <c r="D182" s="224">
        <v>16.717165999999999</v>
      </c>
      <c r="E182" s="224">
        <v>11.627712000000001</v>
      </c>
      <c r="F182" s="224">
        <v>18.183605</v>
      </c>
      <c r="G182" s="224">
        <v>19.350984</v>
      </c>
      <c r="H182" s="224">
        <v>17.635020000000001</v>
      </c>
      <c r="I182" s="224">
        <v>14.860196</v>
      </c>
      <c r="J182" s="224">
        <v>15.000201000000001</v>
      </c>
      <c r="K182" s="224">
        <v>22.670650999999999</v>
      </c>
      <c r="L182" s="224">
        <v>22.565514</v>
      </c>
      <c r="M182" s="224">
        <v>27.141632999999999</v>
      </c>
      <c r="N182" s="224">
        <v>28.119668999999998</v>
      </c>
      <c r="O182" s="224">
        <v>32.436036999999999</v>
      </c>
      <c r="P182" s="224">
        <v>28.788931000000002</v>
      </c>
      <c r="Q182" s="224">
        <v>31.16555</v>
      </c>
      <c r="R182" s="224">
        <v>32.191273000000002</v>
      </c>
      <c r="S182" s="554">
        <f>100</f>
        <v>100</v>
      </c>
      <c r="T182" s="72">
        <f t="shared" si="79"/>
        <v>69.555521551918559</v>
      </c>
      <c r="U182" s="72">
        <f t="shared" si="79"/>
        <v>108.772055024159</v>
      </c>
      <c r="V182" s="72">
        <f t="shared" si="79"/>
        <v>115.75517046370182</v>
      </c>
      <c r="W182" s="72">
        <f t="shared" si="77"/>
        <v>105.49048804085575</v>
      </c>
      <c r="X182" s="72">
        <f t="shared" si="77"/>
        <v>88.891837288688777</v>
      </c>
      <c r="Y182" s="72">
        <f t="shared" ref="Y182:AB245" si="104">J182*100/$D182</f>
        <v>89.729329720121228</v>
      </c>
      <c r="Z182" s="72">
        <f t="shared" si="104"/>
        <v>135.61300402233249</v>
      </c>
      <c r="AA182" s="72">
        <f t="shared" si="104"/>
        <v>134.98408761389339</v>
      </c>
      <c r="AB182" s="72">
        <f t="shared" si="104"/>
        <v>162.35786017797514</v>
      </c>
      <c r="AC182" s="72">
        <f t="shared" ref="AC182:AD244" si="105">N182*100/$D182</f>
        <v>168.20834942956242</v>
      </c>
      <c r="AD182" s="72">
        <f t="shared" si="105"/>
        <v>194.02832393959596</v>
      </c>
      <c r="AE182" s="72">
        <f t="shared" si="102"/>
        <v>172.21179116125307</v>
      </c>
      <c r="AF182" s="72">
        <f t="shared" si="103"/>
        <v>186.42842931630875</v>
      </c>
      <c r="AG182" s="73">
        <f t="shared" si="103"/>
        <v>192.56417624853401</v>
      </c>
      <c r="AH182" s="555">
        <v>4</v>
      </c>
      <c r="AI182" s="232">
        <v>4</v>
      </c>
      <c r="AJ182" s="232">
        <v>4</v>
      </c>
      <c r="AK182" s="232">
        <v>4</v>
      </c>
      <c r="AL182" s="232">
        <v>4</v>
      </c>
      <c r="AM182" s="232">
        <v>4</v>
      </c>
      <c r="AN182" s="232">
        <v>4</v>
      </c>
      <c r="AO182" s="232">
        <v>4</v>
      </c>
      <c r="AP182" s="232">
        <v>4</v>
      </c>
      <c r="AQ182" s="232">
        <v>4</v>
      </c>
      <c r="AR182" s="232">
        <v>4</v>
      </c>
      <c r="AS182" s="232">
        <v>4</v>
      </c>
      <c r="AT182" s="232">
        <v>4</v>
      </c>
      <c r="AU182" s="232">
        <v>6</v>
      </c>
      <c r="AV182" s="234">
        <v>7</v>
      </c>
    </row>
    <row r="183" spans="2:48" ht="14.5" x14ac:dyDescent="0.35">
      <c r="B183" s="738"/>
      <c r="C183" s="1" t="s">
        <v>196</v>
      </c>
      <c r="D183" s="223">
        <v>0</v>
      </c>
      <c r="E183" s="223">
        <v>0</v>
      </c>
      <c r="F183" s="223">
        <v>0</v>
      </c>
      <c r="G183" s="223">
        <v>0</v>
      </c>
      <c r="H183" s="223">
        <v>0</v>
      </c>
      <c r="I183" s="223">
        <v>0</v>
      </c>
      <c r="J183" s="223">
        <v>0</v>
      </c>
      <c r="K183" s="223">
        <v>0</v>
      </c>
      <c r="L183" s="223">
        <v>0</v>
      </c>
      <c r="M183" s="223">
        <v>0</v>
      </c>
      <c r="N183" s="223">
        <v>0</v>
      </c>
      <c r="O183" s="223">
        <v>0</v>
      </c>
      <c r="P183" s="224">
        <v>0</v>
      </c>
      <c r="Q183" s="224">
        <v>0</v>
      </c>
      <c r="R183" s="224">
        <v>0</v>
      </c>
      <c r="S183" s="554">
        <f>100</f>
        <v>100</v>
      </c>
      <c r="T183" s="72" t="e">
        <f t="shared" si="79"/>
        <v>#DIV/0!</v>
      </c>
      <c r="U183" s="72" t="e">
        <f t="shared" si="79"/>
        <v>#DIV/0!</v>
      </c>
      <c r="V183" s="72" t="e">
        <f t="shared" si="79"/>
        <v>#DIV/0!</v>
      </c>
      <c r="W183" s="72" t="e">
        <f t="shared" si="79"/>
        <v>#DIV/0!</v>
      </c>
      <c r="X183" s="72" t="e">
        <f t="shared" si="79"/>
        <v>#DIV/0!</v>
      </c>
      <c r="Y183" s="72" t="e">
        <f t="shared" si="104"/>
        <v>#DIV/0!</v>
      </c>
      <c r="Z183" s="72" t="e">
        <f t="shared" si="104"/>
        <v>#DIV/0!</v>
      </c>
      <c r="AA183" s="72" t="e">
        <f t="shared" si="104"/>
        <v>#DIV/0!</v>
      </c>
      <c r="AB183" s="72" t="e">
        <f t="shared" si="104"/>
        <v>#DIV/0!</v>
      </c>
      <c r="AC183" s="72" t="e">
        <f t="shared" si="105"/>
        <v>#DIV/0!</v>
      </c>
      <c r="AD183" s="72" t="e">
        <f t="shared" si="105"/>
        <v>#DIV/0!</v>
      </c>
      <c r="AE183" s="72" t="e">
        <f t="shared" ref="AE183:AE184" si="106">P183*100/$D183</f>
        <v>#DIV/0!</v>
      </c>
      <c r="AF183" s="72" t="e">
        <f t="shared" ref="AF183:AG184" si="107">Q183*100/$D183</f>
        <v>#DIV/0!</v>
      </c>
      <c r="AG183" s="73" t="e">
        <f t="shared" si="107"/>
        <v>#DIV/0!</v>
      </c>
      <c r="AH183" s="555">
        <v>1</v>
      </c>
      <c r="AI183" s="232">
        <v>1</v>
      </c>
      <c r="AJ183" s="232">
        <v>1</v>
      </c>
      <c r="AK183" s="232">
        <v>1</v>
      </c>
      <c r="AL183" s="232">
        <v>1</v>
      </c>
      <c r="AM183" s="232">
        <v>1</v>
      </c>
      <c r="AN183" s="232">
        <v>1</v>
      </c>
      <c r="AO183" s="232">
        <v>1</v>
      </c>
      <c r="AP183" s="232">
        <v>1</v>
      </c>
      <c r="AQ183" s="232">
        <v>1</v>
      </c>
      <c r="AR183" s="232">
        <v>1</v>
      </c>
      <c r="AS183" s="232">
        <v>1</v>
      </c>
      <c r="AT183" s="232">
        <v>4</v>
      </c>
      <c r="AU183" s="232">
        <v>6</v>
      </c>
      <c r="AV183" s="234">
        <v>7</v>
      </c>
    </row>
    <row r="184" spans="2:48" ht="14.5" x14ac:dyDescent="0.35">
      <c r="B184" s="738"/>
      <c r="C184" s="1" t="s">
        <v>197</v>
      </c>
      <c r="D184" s="223">
        <v>46.599998299999996</v>
      </c>
      <c r="E184" s="223">
        <v>32.199999599999998</v>
      </c>
      <c r="F184" s="223">
        <v>42.900001000000003</v>
      </c>
      <c r="G184" s="223">
        <v>40.299999</v>
      </c>
      <c r="H184" s="223">
        <v>39.200001999999998</v>
      </c>
      <c r="I184" s="223">
        <v>39.800000000000004</v>
      </c>
      <c r="J184" s="223">
        <v>35.400001000000003</v>
      </c>
      <c r="K184" s="223">
        <v>49.200001</v>
      </c>
      <c r="L184" s="223">
        <v>46.999999000000003</v>
      </c>
      <c r="M184" s="223">
        <v>51.300001999999999</v>
      </c>
      <c r="N184" s="223">
        <v>53.5</v>
      </c>
      <c r="O184" s="223">
        <v>58.300000999999995</v>
      </c>
      <c r="P184" s="224">
        <v>51.530349000000001</v>
      </c>
      <c r="Q184" s="224">
        <v>55.890208999999999</v>
      </c>
      <c r="R184" s="224">
        <v>57.735992000000003</v>
      </c>
      <c r="S184" s="554">
        <f>100</f>
        <v>100</v>
      </c>
      <c r="T184" s="72">
        <f t="shared" si="79"/>
        <v>69.098714108751366</v>
      </c>
      <c r="U184" s="72">
        <f t="shared" si="79"/>
        <v>92.060091341247983</v>
      </c>
      <c r="V184" s="72">
        <f t="shared" si="79"/>
        <v>86.480687704231102</v>
      </c>
      <c r="W184" s="72">
        <f t="shared" si="79"/>
        <v>84.120179034427139</v>
      </c>
      <c r="X184" s="72">
        <f t="shared" si="79"/>
        <v>85.407728437621017</v>
      </c>
      <c r="Y184" s="72">
        <f t="shared" si="104"/>
        <v>75.965670153254067</v>
      </c>
      <c r="Z184" s="72">
        <f t="shared" si="104"/>
        <v>105.57940513916286</v>
      </c>
      <c r="AA184" s="72">
        <f t="shared" si="104"/>
        <v>100.85837063217234</v>
      </c>
      <c r="AB184" s="72">
        <f t="shared" si="104"/>
        <v>110.08584521772397</v>
      </c>
      <c r="AC184" s="72">
        <f t="shared" si="105"/>
        <v>114.80687114102321</v>
      </c>
      <c r="AD184" s="72">
        <f t="shared" si="105"/>
        <v>125.10730284726212</v>
      </c>
      <c r="AE184" s="72">
        <f t="shared" si="106"/>
        <v>110.58015210270943</v>
      </c>
      <c r="AF184" s="72">
        <f t="shared" si="107"/>
        <v>119.93607519080102</v>
      </c>
      <c r="AG184" s="73">
        <f t="shared" si="107"/>
        <v>123.89698306061958</v>
      </c>
      <c r="AH184" s="555">
        <v>1</v>
      </c>
      <c r="AI184" s="232">
        <v>1</v>
      </c>
      <c r="AJ184" s="232">
        <v>1</v>
      </c>
      <c r="AK184" s="232">
        <v>1</v>
      </c>
      <c r="AL184" s="232">
        <v>1</v>
      </c>
      <c r="AM184" s="232">
        <v>1</v>
      </c>
      <c r="AN184" s="232">
        <v>1</v>
      </c>
      <c r="AO184" s="232">
        <v>1</v>
      </c>
      <c r="AP184" s="232">
        <v>1</v>
      </c>
      <c r="AQ184" s="232">
        <v>1</v>
      </c>
      <c r="AR184" s="232">
        <v>1</v>
      </c>
      <c r="AS184" s="232">
        <v>1</v>
      </c>
      <c r="AT184" s="232">
        <v>4</v>
      </c>
      <c r="AU184" s="232">
        <v>6</v>
      </c>
      <c r="AV184" s="234">
        <v>7</v>
      </c>
    </row>
    <row r="185" spans="2:48" ht="14.5" x14ac:dyDescent="0.35">
      <c r="B185" s="739"/>
      <c r="C185" s="8" t="s">
        <v>198</v>
      </c>
      <c r="D185" s="177">
        <v>46.599998299999996</v>
      </c>
      <c r="E185" s="177">
        <v>32.199999599999998</v>
      </c>
      <c r="F185" s="177">
        <v>42.900001000000003</v>
      </c>
      <c r="G185" s="177">
        <v>40.299999</v>
      </c>
      <c r="H185" s="177">
        <v>39.200001999999998</v>
      </c>
      <c r="I185" s="177">
        <v>39.800000000000004</v>
      </c>
      <c r="J185" s="177">
        <v>35.400001000000003</v>
      </c>
      <c r="K185" s="177">
        <v>49.200001</v>
      </c>
      <c r="L185" s="177">
        <v>46.999999000000003</v>
      </c>
      <c r="M185" s="177">
        <v>51.300001999999999</v>
      </c>
      <c r="N185" s="177">
        <v>53.5</v>
      </c>
      <c r="O185" s="177">
        <v>58.300000999999995</v>
      </c>
      <c r="P185" s="177">
        <v>51.530349000000001</v>
      </c>
      <c r="Q185" s="177">
        <v>55.890208999999999</v>
      </c>
      <c r="R185" s="177">
        <v>57.735992000000003</v>
      </c>
      <c r="S185" s="554">
        <f>100</f>
        <v>100</v>
      </c>
      <c r="T185" s="72">
        <f t="shared" si="79"/>
        <v>69.098714108751366</v>
      </c>
      <c r="U185" s="72">
        <f t="shared" si="79"/>
        <v>92.060091341247983</v>
      </c>
      <c r="V185" s="72">
        <f t="shared" si="79"/>
        <v>86.480687704231102</v>
      </c>
      <c r="W185" s="72">
        <f t="shared" si="79"/>
        <v>84.120179034427139</v>
      </c>
      <c r="X185" s="72">
        <f t="shared" si="79"/>
        <v>85.407728437621017</v>
      </c>
      <c r="Y185" s="72">
        <f t="shared" si="104"/>
        <v>75.965670153254067</v>
      </c>
      <c r="Z185" s="72">
        <f t="shared" si="104"/>
        <v>105.57940513916286</v>
      </c>
      <c r="AA185" s="72">
        <f t="shared" si="104"/>
        <v>100.85837063217234</v>
      </c>
      <c r="AB185" s="72">
        <f t="shared" si="104"/>
        <v>110.08584521772397</v>
      </c>
      <c r="AC185" s="72">
        <f t="shared" si="105"/>
        <v>114.80687114102321</v>
      </c>
      <c r="AD185" s="72">
        <f t="shared" si="105"/>
        <v>125.10730284726212</v>
      </c>
      <c r="AE185" s="72">
        <f t="shared" ref="AE185:AE186" si="108">P185*100/$D185</f>
        <v>110.58015210270943</v>
      </c>
      <c r="AF185" s="72">
        <f t="shared" ref="AF185:AG186" si="109">Q185*100/$D185</f>
        <v>119.93607519080102</v>
      </c>
      <c r="AG185" s="73">
        <f t="shared" si="109"/>
        <v>123.89698306061958</v>
      </c>
      <c r="AH185" s="235"/>
      <c r="AI185" s="236"/>
      <c r="AJ185" s="236"/>
      <c r="AK185" s="236"/>
      <c r="AL185" s="236"/>
      <c r="AM185" s="236"/>
      <c r="AN185" s="236"/>
      <c r="AO185" s="236"/>
      <c r="AP185" s="236"/>
      <c r="AQ185" s="236"/>
      <c r="AR185" s="236"/>
      <c r="AS185" s="236"/>
      <c r="AT185" s="236"/>
      <c r="AU185" s="236"/>
      <c r="AV185" s="237"/>
    </row>
    <row r="186" spans="2:48" ht="16.5" customHeight="1" x14ac:dyDescent="0.35">
      <c r="B186" s="738" t="s">
        <v>219</v>
      </c>
      <c r="C186" s="1" t="s">
        <v>193</v>
      </c>
      <c r="D186" s="224">
        <v>6.9515536000000004</v>
      </c>
      <c r="E186" s="224">
        <v>17.861374999999999</v>
      </c>
      <c r="F186" s="224">
        <v>12.774081000000001</v>
      </c>
      <c r="G186" s="224">
        <v>14.428153</v>
      </c>
      <c r="H186" s="224">
        <v>11.721558999999999</v>
      </c>
      <c r="I186" s="224">
        <v>14.611319999999999</v>
      </c>
      <c r="J186" s="224">
        <v>23.944023999999999</v>
      </c>
      <c r="K186" s="224">
        <v>27.384453000000001</v>
      </c>
      <c r="L186" s="224">
        <v>25.150039</v>
      </c>
      <c r="M186" s="224">
        <v>49.301381999999997</v>
      </c>
      <c r="N186" s="224">
        <v>61.316733999999997</v>
      </c>
      <c r="O186" s="224">
        <v>74.697151000000005</v>
      </c>
      <c r="P186" s="224">
        <v>86.194526999999994</v>
      </c>
      <c r="Q186" s="224">
        <v>97.934180999999995</v>
      </c>
      <c r="R186" s="224">
        <v>106.74203</v>
      </c>
      <c r="S186" s="554">
        <f>100</f>
        <v>100</v>
      </c>
      <c r="T186" s="72">
        <f t="shared" si="79"/>
        <v>256.94076501114796</v>
      </c>
      <c r="U186" s="72">
        <f t="shared" si="79"/>
        <v>183.75864928956312</v>
      </c>
      <c r="V186" s="72">
        <f t="shared" si="79"/>
        <v>207.55292744919637</v>
      </c>
      <c r="W186" s="72">
        <f t="shared" si="79"/>
        <v>168.61783242238107</v>
      </c>
      <c r="X186" s="72">
        <f t="shared" si="79"/>
        <v>210.18783484601195</v>
      </c>
      <c r="Y186" s="72">
        <f t="shared" si="104"/>
        <v>344.44133466797979</v>
      </c>
      <c r="Z186" s="72">
        <f t="shared" si="104"/>
        <v>393.93284689626785</v>
      </c>
      <c r="AA186" s="72">
        <f t="shared" si="104"/>
        <v>361.79019032522456</v>
      </c>
      <c r="AB186" s="72">
        <f t="shared" si="104"/>
        <v>709.21386551633566</v>
      </c>
      <c r="AC186" s="72">
        <f t="shared" si="105"/>
        <v>882.05799060515039</v>
      </c>
      <c r="AD186" s="72">
        <f t="shared" si="105"/>
        <v>1074.5389491062833</v>
      </c>
      <c r="AE186" s="72">
        <f t="shared" si="108"/>
        <v>1239.9318477527095</v>
      </c>
      <c r="AF186" s="72">
        <f t="shared" si="109"/>
        <v>1408.8099816996303</v>
      </c>
      <c r="AG186" s="73">
        <f t="shared" si="109"/>
        <v>1535.5132987825914</v>
      </c>
      <c r="AH186" s="555">
        <v>4</v>
      </c>
      <c r="AI186" s="232">
        <v>4</v>
      </c>
      <c r="AJ186" s="232">
        <v>4</v>
      </c>
      <c r="AK186" s="232">
        <v>4</v>
      </c>
      <c r="AL186" s="232">
        <v>4</v>
      </c>
      <c r="AM186" s="232">
        <v>4</v>
      </c>
      <c r="AN186" s="232">
        <v>4</v>
      </c>
      <c r="AO186" s="232">
        <v>4</v>
      </c>
      <c r="AP186" s="232">
        <v>4</v>
      </c>
      <c r="AQ186" s="232">
        <v>4</v>
      </c>
      <c r="AR186" s="232">
        <v>4</v>
      </c>
      <c r="AS186" s="232">
        <v>4</v>
      </c>
      <c r="AT186" s="232">
        <v>4</v>
      </c>
      <c r="AU186" s="232">
        <v>6</v>
      </c>
      <c r="AV186" s="234">
        <v>7</v>
      </c>
    </row>
    <row r="187" spans="2:48" ht="14.5" x14ac:dyDescent="0.35">
      <c r="B187" s="738"/>
      <c r="C187" s="1" t="s">
        <v>194</v>
      </c>
      <c r="D187" s="224">
        <v>41.292228000000001</v>
      </c>
      <c r="E187" s="224">
        <v>53.522205999999997</v>
      </c>
      <c r="F187" s="224">
        <v>48.591410000000003</v>
      </c>
      <c r="G187" s="224">
        <v>53.762650000000001</v>
      </c>
      <c r="H187" s="224">
        <v>33.503391000000001</v>
      </c>
      <c r="I187" s="224">
        <v>41.596271999999999</v>
      </c>
      <c r="J187" s="224">
        <v>86.096400000000003</v>
      </c>
      <c r="K187" s="224">
        <v>101.3013</v>
      </c>
      <c r="L187" s="224">
        <v>88.856500999999994</v>
      </c>
      <c r="M187" s="224">
        <v>58.760196000000001</v>
      </c>
      <c r="N187" s="224">
        <v>57.846988000000003</v>
      </c>
      <c r="O187" s="224">
        <v>58.722712999999999</v>
      </c>
      <c r="P187" s="224">
        <v>55.487586999999998</v>
      </c>
      <c r="Q187" s="224">
        <v>56.797974000000004</v>
      </c>
      <c r="R187" s="224">
        <v>59.990036000000003</v>
      </c>
      <c r="S187" s="554">
        <f>100</f>
        <v>100</v>
      </c>
      <c r="T187" s="72">
        <f t="shared" si="79"/>
        <v>129.61811118547539</v>
      </c>
      <c r="U187" s="72">
        <f t="shared" si="79"/>
        <v>117.67689067298573</v>
      </c>
      <c r="V187" s="72">
        <f t="shared" si="79"/>
        <v>130.20040962672201</v>
      </c>
      <c r="W187" s="72">
        <f t="shared" si="79"/>
        <v>81.137280846167954</v>
      </c>
      <c r="X187" s="72">
        <f t="shared" si="79"/>
        <v>100.73632258351377</v>
      </c>
      <c r="Y187" s="72">
        <f t="shared" si="104"/>
        <v>208.50509689135686</v>
      </c>
      <c r="Z187" s="72">
        <f t="shared" si="104"/>
        <v>245.32776482780244</v>
      </c>
      <c r="AA187" s="72">
        <f t="shared" si="104"/>
        <v>215.18940804066079</v>
      </c>
      <c r="AB187" s="72">
        <f t="shared" si="104"/>
        <v>142.30328283569489</v>
      </c>
      <c r="AC187" s="72">
        <f t="shared" si="105"/>
        <v>140.09170926790387</v>
      </c>
      <c r="AD187" s="72">
        <f t="shared" si="105"/>
        <v>142.21250788405024</v>
      </c>
      <c r="AE187" s="72">
        <f t="shared" ref="AE187:AE188" si="110">P187*100/$D187</f>
        <v>134.37779865014789</v>
      </c>
      <c r="AF187" s="72">
        <f t="shared" ref="AF187:AG188" si="111">Q187*100/$D187</f>
        <v>137.55124572110762</v>
      </c>
      <c r="AG187" s="73">
        <f t="shared" si="111"/>
        <v>145.28166414270501</v>
      </c>
      <c r="AH187" s="555">
        <v>4</v>
      </c>
      <c r="AI187" s="232">
        <v>4</v>
      </c>
      <c r="AJ187" s="232">
        <v>4</v>
      </c>
      <c r="AK187" s="232">
        <v>4</v>
      </c>
      <c r="AL187" s="232">
        <v>4</v>
      </c>
      <c r="AM187" s="232">
        <v>4</v>
      </c>
      <c r="AN187" s="232">
        <v>4</v>
      </c>
      <c r="AO187" s="232">
        <v>4</v>
      </c>
      <c r="AP187" s="232">
        <v>4</v>
      </c>
      <c r="AQ187" s="232">
        <v>4</v>
      </c>
      <c r="AR187" s="232">
        <v>4</v>
      </c>
      <c r="AS187" s="232">
        <v>4</v>
      </c>
      <c r="AT187" s="232">
        <v>4</v>
      </c>
      <c r="AU187" s="232">
        <v>6</v>
      </c>
      <c r="AV187" s="234">
        <v>7</v>
      </c>
    </row>
    <row r="188" spans="2:48" ht="14.5" x14ac:dyDescent="0.35">
      <c r="B188" s="738"/>
      <c r="C188" s="1" t="s">
        <v>195</v>
      </c>
      <c r="D188" s="224">
        <v>60.756577999999998</v>
      </c>
      <c r="E188" s="223">
        <v>57.3</v>
      </c>
      <c r="F188" s="223">
        <v>59.1</v>
      </c>
      <c r="G188" s="223">
        <v>53.9</v>
      </c>
      <c r="H188" s="223">
        <v>64.8</v>
      </c>
      <c r="I188" s="224">
        <v>76.580933000000002</v>
      </c>
      <c r="J188" s="224">
        <v>112.88997999999999</v>
      </c>
      <c r="K188" s="224">
        <v>132.60617999999999</v>
      </c>
      <c r="L188" s="224">
        <v>116.51063000000001</v>
      </c>
      <c r="M188" s="224">
        <v>104.35366999999999</v>
      </c>
      <c r="N188" s="224">
        <v>102.99328</v>
      </c>
      <c r="O188" s="224">
        <v>105.34443</v>
      </c>
      <c r="P188" s="224">
        <v>99.189339000000004</v>
      </c>
      <c r="Q188" s="224">
        <v>102.35754</v>
      </c>
      <c r="R188" s="224">
        <v>111.80088000000001</v>
      </c>
      <c r="S188" s="554">
        <f>100</f>
        <v>100</v>
      </c>
      <c r="T188" s="72">
        <f t="shared" si="79"/>
        <v>94.310775699052712</v>
      </c>
      <c r="U188" s="72">
        <f t="shared" si="79"/>
        <v>97.273417867609339</v>
      </c>
      <c r="V188" s="72">
        <f t="shared" si="79"/>
        <v>88.714673825112399</v>
      </c>
      <c r="W188" s="72">
        <f t="shared" si="79"/>
        <v>106.65511806803866</v>
      </c>
      <c r="X188" s="72">
        <f t="shared" si="79"/>
        <v>126.04550078511664</v>
      </c>
      <c r="Y188" s="72">
        <f t="shared" si="104"/>
        <v>185.80700841973029</v>
      </c>
      <c r="Z188" s="72">
        <f t="shared" si="104"/>
        <v>218.25814482178373</v>
      </c>
      <c r="AA188" s="72">
        <f t="shared" si="104"/>
        <v>191.76628084616615</v>
      </c>
      <c r="AB188" s="72">
        <f t="shared" si="104"/>
        <v>171.75699065869051</v>
      </c>
      <c r="AC188" s="72">
        <f t="shared" si="105"/>
        <v>169.51790800331119</v>
      </c>
      <c r="AD188" s="72">
        <f t="shared" si="105"/>
        <v>173.38769474475671</v>
      </c>
      <c r="AE188" s="72">
        <f t="shared" si="110"/>
        <v>163.25695466258816</v>
      </c>
      <c r="AF188" s="72">
        <f t="shared" si="111"/>
        <v>168.4715357076233</v>
      </c>
      <c r="AG188" s="73">
        <f t="shared" si="111"/>
        <v>184.01444531652194</v>
      </c>
      <c r="AH188" s="555">
        <v>4</v>
      </c>
      <c r="AI188" s="232">
        <v>1</v>
      </c>
      <c r="AJ188" s="232">
        <v>1</v>
      </c>
      <c r="AK188" s="232">
        <v>1</v>
      </c>
      <c r="AL188" s="232">
        <v>1</v>
      </c>
      <c r="AM188" s="232">
        <v>4</v>
      </c>
      <c r="AN188" s="232">
        <v>4</v>
      </c>
      <c r="AO188" s="232">
        <v>4</v>
      </c>
      <c r="AP188" s="232">
        <v>4</v>
      </c>
      <c r="AQ188" s="232">
        <v>4</v>
      </c>
      <c r="AR188" s="232">
        <v>4</v>
      </c>
      <c r="AS188" s="232">
        <v>4</v>
      </c>
      <c r="AT188" s="232">
        <v>4</v>
      </c>
      <c r="AU188" s="232">
        <v>6</v>
      </c>
      <c r="AV188" s="234">
        <v>7</v>
      </c>
    </row>
    <row r="189" spans="2:48" ht="14.5" x14ac:dyDescent="0.35">
      <c r="B189" s="738"/>
      <c r="C189" s="1" t="s">
        <v>196</v>
      </c>
      <c r="D189" s="224">
        <v>144.49963</v>
      </c>
      <c r="E189" s="224">
        <v>150.81641999999999</v>
      </c>
      <c r="F189" s="224">
        <v>139.33449999999999</v>
      </c>
      <c r="G189" s="224">
        <v>154.00919999999999</v>
      </c>
      <c r="H189" s="224">
        <v>114.77506</v>
      </c>
      <c r="I189" s="224">
        <v>142.91149999999999</v>
      </c>
      <c r="J189" s="224">
        <v>210.66962000000001</v>
      </c>
      <c r="K189" s="224">
        <v>247.50808000000001</v>
      </c>
      <c r="L189" s="224">
        <v>217.48282</v>
      </c>
      <c r="M189" s="224">
        <v>198.48473999999999</v>
      </c>
      <c r="N189" s="224">
        <v>197.24297999999999</v>
      </c>
      <c r="O189" s="224">
        <v>205.43573000000001</v>
      </c>
      <c r="P189" s="224">
        <v>191.76477</v>
      </c>
      <c r="Q189" s="224">
        <v>201.53452999999999</v>
      </c>
      <c r="R189" s="224">
        <v>219.49889999999999</v>
      </c>
      <c r="S189" s="554">
        <f>100</f>
        <v>100</v>
      </c>
      <c r="T189" s="72">
        <f t="shared" si="79"/>
        <v>104.37149216229827</v>
      </c>
      <c r="U189" s="72">
        <f t="shared" si="79"/>
        <v>96.425506418251729</v>
      </c>
      <c r="V189" s="72">
        <f t="shared" si="79"/>
        <v>106.58103415212898</v>
      </c>
      <c r="W189" s="72">
        <f t="shared" si="79"/>
        <v>79.429310649445952</v>
      </c>
      <c r="X189" s="72">
        <f t="shared" si="79"/>
        <v>98.900945282697265</v>
      </c>
      <c r="Y189" s="72">
        <f t="shared" si="104"/>
        <v>145.79249787698419</v>
      </c>
      <c r="Z189" s="72">
        <f t="shared" si="104"/>
        <v>171.2863070998867</v>
      </c>
      <c r="AA189" s="72">
        <f t="shared" si="104"/>
        <v>150.50752725110783</v>
      </c>
      <c r="AB189" s="72">
        <f t="shared" si="104"/>
        <v>137.36003337863218</v>
      </c>
      <c r="AC189" s="72">
        <f t="shared" si="105"/>
        <v>136.50068169724724</v>
      </c>
      <c r="AD189" s="72">
        <f t="shared" si="105"/>
        <v>142.17041939830574</v>
      </c>
      <c r="AE189" s="72">
        <f t="shared" ref="AE189:AE190" si="112">P189*100/$D189</f>
        <v>132.70952320085524</v>
      </c>
      <c r="AF189" s="72">
        <f t="shared" ref="AF189:AG190" si="113">Q189*100/$D189</f>
        <v>139.47062009778156</v>
      </c>
      <c r="AG189" s="73">
        <f t="shared" si="113"/>
        <v>151.90274189629412</v>
      </c>
      <c r="AH189" s="555">
        <v>4</v>
      </c>
      <c r="AI189" s="232">
        <v>4</v>
      </c>
      <c r="AJ189" s="232">
        <v>4</v>
      </c>
      <c r="AK189" s="232">
        <v>4</v>
      </c>
      <c r="AL189" s="232">
        <v>4</v>
      </c>
      <c r="AM189" s="232">
        <v>4</v>
      </c>
      <c r="AN189" s="232">
        <v>4</v>
      </c>
      <c r="AO189" s="232">
        <v>4</v>
      </c>
      <c r="AP189" s="232">
        <v>4</v>
      </c>
      <c r="AQ189" s="232">
        <v>4</v>
      </c>
      <c r="AR189" s="232">
        <v>4</v>
      </c>
      <c r="AS189" s="232">
        <v>4</v>
      </c>
      <c r="AT189" s="232">
        <v>4</v>
      </c>
      <c r="AU189" s="232">
        <v>6</v>
      </c>
      <c r="AV189" s="234">
        <v>7</v>
      </c>
    </row>
    <row r="190" spans="2:48" ht="14.5" x14ac:dyDescent="0.35">
      <c r="B190" s="738"/>
      <c r="C190" s="1" t="s">
        <v>197</v>
      </c>
      <c r="D190" s="223">
        <v>253.49998959999999</v>
      </c>
      <c r="E190" s="223">
        <v>279.500001</v>
      </c>
      <c r="F190" s="223">
        <v>259.79999099999998</v>
      </c>
      <c r="G190" s="223">
        <v>276.10000300000002</v>
      </c>
      <c r="H190" s="223">
        <v>224.80000999999999</v>
      </c>
      <c r="I190" s="223">
        <v>275.70002499999998</v>
      </c>
      <c r="J190" s="223">
        <v>433.60002400000002</v>
      </c>
      <c r="K190" s="223">
        <v>508.80001299999998</v>
      </c>
      <c r="L190" s="223">
        <v>447.99999000000003</v>
      </c>
      <c r="M190" s="223">
        <v>410.89998800000001</v>
      </c>
      <c r="N190" s="223">
        <v>419.39998200000002</v>
      </c>
      <c r="O190" s="223">
        <v>444.20002399999998</v>
      </c>
      <c r="P190" s="224">
        <v>432.63622299999997</v>
      </c>
      <c r="Q190" s="224">
        <v>458.62422500000002</v>
      </c>
      <c r="R190" s="224">
        <v>498.03184600000003</v>
      </c>
      <c r="S190" s="554">
        <f>100</f>
        <v>100</v>
      </c>
      <c r="T190" s="72">
        <f t="shared" si="79"/>
        <v>110.2564151742277</v>
      </c>
      <c r="U190" s="72">
        <f t="shared" si="79"/>
        <v>102.4852077548172</v>
      </c>
      <c r="V190" s="72">
        <f t="shared" si="79"/>
        <v>108.91519302847341</v>
      </c>
      <c r="W190" s="72">
        <f t="shared" si="79"/>
        <v>88.678508569059133</v>
      </c>
      <c r="X190" s="72">
        <f t="shared" si="79"/>
        <v>108.75741077347958</v>
      </c>
      <c r="Y190" s="72">
        <f t="shared" si="104"/>
        <v>171.0453813762208</v>
      </c>
      <c r="Z190" s="72">
        <f t="shared" si="104"/>
        <v>200.71007253406214</v>
      </c>
      <c r="AA190" s="72">
        <f t="shared" si="104"/>
        <v>176.72584156981759</v>
      </c>
      <c r="AB190" s="72">
        <f t="shared" si="104"/>
        <v>162.09073169918585</v>
      </c>
      <c r="AC190" s="72">
        <f t="shared" si="105"/>
        <v>165.44378666909421</v>
      </c>
      <c r="AD190" s="72">
        <f t="shared" si="105"/>
        <v>175.2268411138428</v>
      </c>
      <c r="AE190" s="72">
        <f t="shared" si="112"/>
        <v>170.66518372748681</v>
      </c>
      <c r="AF190" s="72">
        <f t="shared" si="113"/>
        <v>180.91686146562273</v>
      </c>
      <c r="AG190" s="73">
        <f t="shared" si="113"/>
        <v>196.46227472665743</v>
      </c>
      <c r="AH190" s="555">
        <v>1</v>
      </c>
      <c r="AI190" s="232">
        <v>1</v>
      </c>
      <c r="AJ190" s="232">
        <v>1</v>
      </c>
      <c r="AK190" s="232">
        <v>1</v>
      </c>
      <c r="AL190" s="232">
        <v>1</v>
      </c>
      <c r="AM190" s="232">
        <v>1</v>
      </c>
      <c r="AN190" s="232">
        <v>1</v>
      </c>
      <c r="AO190" s="232">
        <v>1</v>
      </c>
      <c r="AP190" s="232">
        <v>1</v>
      </c>
      <c r="AQ190" s="232">
        <v>1</v>
      </c>
      <c r="AR190" s="232">
        <v>1</v>
      </c>
      <c r="AS190" s="232">
        <v>1</v>
      </c>
      <c r="AT190" s="232">
        <v>4</v>
      </c>
      <c r="AU190" s="232">
        <v>6</v>
      </c>
      <c r="AV190" s="234">
        <v>7</v>
      </c>
    </row>
    <row r="191" spans="2:48" ht="14.5" x14ac:dyDescent="0.35">
      <c r="B191" s="739"/>
      <c r="C191" s="8" t="s">
        <v>198</v>
      </c>
      <c r="D191" s="177">
        <v>109.0003596</v>
      </c>
      <c r="E191" s="177">
        <v>128.683581</v>
      </c>
      <c r="F191" s="177">
        <v>120.46549100000001</v>
      </c>
      <c r="G191" s="177">
        <v>122.09080299999999</v>
      </c>
      <c r="H191" s="177">
        <v>110.02494999999999</v>
      </c>
      <c r="I191" s="177">
        <v>132.78852499999999</v>
      </c>
      <c r="J191" s="177">
        <v>222.93040400000001</v>
      </c>
      <c r="K191" s="177">
        <v>261.29193299999997</v>
      </c>
      <c r="L191" s="177">
        <v>230.51717000000002</v>
      </c>
      <c r="M191" s="177">
        <v>212.41524799999999</v>
      </c>
      <c r="N191" s="177">
        <v>222.15700200000001</v>
      </c>
      <c r="O191" s="177">
        <v>238.76429400000001</v>
      </c>
      <c r="P191" s="177">
        <v>240.87145299999997</v>
      </c>
      <c r="Q191" s="177">
        <v>257.08969500000001</v>
      </c>
      <c r="R191" s="177">
        <v>278.53294600000004</v>
      </c>
      <c r="S191" s="554">
        <f>100</f>
        <v>100</v>
      </c>
      <c r="T191" s="72">
        <f t="shared" ref="T191:X241" si="114">E191*100/$D191</f>
        <v>118.05794170976296</v>
      </c>
      <c r="U191" s="72">
        <f t="shared" si="114"/>
        <v>110.51843447312812</v>
      </c>
      <c r="V191" s="72">
        <f t="shared" si="114"/>
        <v>112.00954148044848</v>
      </c>
      <c r="W191" s="72">
        <f t="shared" si="114"/>
        <v>100.93998809156221</v>
      </c>
      <c r="X191" s="72">
        <f t="shared" si="114"/>
        <v>121.82393295517164</v>
      </c>
      <c r="Y191" s="72">
        <f t="shared" si="104"/>
        <v>204.52263168496924</v>
      </c>
      <c r="Z191" s="72">
        <f t="shared" si="104"/>
        <v>239.71657887998381</v>
      </c>
      <c r="AA191" s="72">
        <f t="shared" si="104"/>
        <v>211.48294450213908</v>
      </c>
      <c r="AB191" s="72">
        <f t="shared" si="104"/>
        <v>194.87573140079806</v>
      </c>
      <c r="AC191" s="72">
        <f t="shared" si="105"/>
        <v>203.81309090653679</v>
      </c>
      <c r="AD191" s="72">
        <f t="shared" si="105"/>
        <v>219.04908834814523</v>
      </c>
      <c r="AE191" s="72">
        <f t="shared" ref="AE191:AE192" si="115">P191*100/$D191</f>
        <v>220.98225536496301</v>
      </c>
      <c r="AF191" s="72">
        <f t="shared" ref="AF191:AG192" si="116">Q191*100/$D191</f>
        <v>235.86132737859336</v>
      </c>
      <c r="AG191" s="73">
        <f t="shared" si="116"/>
        <v>255.53396981637118</v>
      </c>
      <c r="AH191" s="235"/>
      <c r="AI191" s="236"/>
      <c r="AJ191" s="236"/>
      <c r="AK191" s="236"/>
      <c r="AL191" s="236"/>
      <c r="AM191" s="236"/>
      <c r="AN191" s="236"/>
      <c r="AO191" s="236"/>
      <c r="AP191" s="236"/>
      <c r="AQ191" s="236"/>
      <c r="AR191" s="236"/>
      <c r="AS191" s="236"/>
      <c r="AT191" s="236"/>
      <c r="AU191" s="236"/>
      <c r="AV191" s="237"/>
    </row>
    <row r="192" spans="2:48" ht="16.5" customHeight="1" x14ac:dyDescent="0.35">
      <c r="B192" s="738" t="s">
        <v>220</v>
      </c>
      <c r="C192" s="7" t="s">
        <v>193</v>
      </c>
      <c r="D192" s="224">
        <v>4.3753337999999999</v>
      </c>
      <c r="E192" s="224">
        <v>3.8981819</v>
      </c>
      <c r="F192" s="224">
        <v>7.4455081999999999</v>
      </c>
      <c r="G192" s="224">
        <v>7.6539561000000003</v>
      </c>
      <c r="H192" s="224">
        <v>11.214001</v>
      </c>
      <c r="I192" s="224">
        <v>8.8327788999999992</v>
      </c>
      <c r="J192" s="224">
        <v>9.8102131999999997</v>
      </c>
      <c r="K192" s="224">
        <v>10.325754</v>
      </c>
      <c r="L192" s="224">
        <v>9.3601787000000005</v>
      </c>
      <c r="M192" s="224">
        <v>9.2863108000000008</v>
      </c>
      <c r="N192" s="224">
        <v>6.1075701999999996</v>
      </c>
      <c r="O192" s="224">
        <v>10.851886</v>
      </c>
      <c r="P192" s="224">
        <v>7.5245423000000002</v>
      </c>
      <c r="Q192" s="224">
        <v>8.1423903000000006</v>
      </c>
      <c r="R192" s="224">
        <v>8.6535081999999992</v>
      </c>
      <c r="S192" s="554">
        <f>100</f>
        <v>100</v>
      </c>
      <c r="T192" s="72">
        <f t="shared" si="114"/>
        <v>89.094502915411852</v>
      </c>
      <c r="U192" s="72">
        <f t="shared" si="114"/>
        <v>170.17006108196821</v>
      </c>
      <c r="V192" s="72">
        <f t="shared" si="114"/>
        <v>174.93422101874833</v>
      </c>
      <c r="W192" s="72">
        <f t="shared" si="114"/>
        <v>256.30046786373191</v>
      </c>
      <c r="X192" s="72">
        <f t="shared" si="114"/>
        <v>201.87668652846554</v>
      </c>
      <c r="Y192" s="72">
        <f t="shared" si="104"/>
        <v>224.21633750549501</v>
      </c>
      <c r="Z192" s="72">
        <f t="shared" si="104"/>
        <v>235.9992282188847</v>
      </c>
      <c r="AA192" s="72">
        <f t="shared" si="104"/>
        <v>213.93061941925438</v>
      </c>
      <c r="AB192" s="72">
        <f t="shared" si="104"/>
        <v>212.24233908736292</v>
      </c>
      <c r="AC192" s="72">
        <f t="shared" si="105"/>
        <v>139.5909541804559</v>
      </c>
      <c r="AD192" s="72">
        <f t="shared" si="105"/>
        <v>248.02418503475093</v>
      </c>
      <c r="AE192" s="72">
        <f t="shared" si="115"/>
        <v>171.9764169764602</v>
      </c>
      <c r="AF192" s="72">
        <f t="shared" si="116"/>
        <v>186.09757957210033</v>
      </c>
      <c r="AG192" s="73">
        <f t="shared" si="116"/>
        <v>197.7793831410074</v>
      </c>
      <c r="AH192" s="555">
        <v>4</v>
      </c>
      <c r="AI192" s="232">
        <v>4</v>
      </c>
      <c r="AJ192" s="232">
        <v>4</v>
      </c>
      <c r="AK192" s="232">
        <v>4</v>
      </c>
      <c r="AL192" s="232">
        <v>4</v>
      </c>
      <c r="AM192" s="232">
        <v>4</v>
      </c>
      <c r="AN192" s="232">
        <v>4</v>
      </c>
      <c r="AO192" s="232">
        <v>4</v>
      </c>
      <c r="AP192" s="232">
        <v>4</v>
      </c>
      <c r="AQ192" s="232">
        <v>4</v>
      </c>
      <c r="AR192" s="232">
        <v>4</v>
      </c>
      <c r="AS192" s="232">
        <v>4</v>
      </c>
      <c r="AT192" s="232">
        <v>4</v>
      </c>
      <c r="AU192" s="232">
        <v>6</v>
      </c>
      <c r="AV192" s="234">
        <v>7</v>
      </c>
    </row>
    <row r="193" spans="2:48" ht="14.5" x14ac:dyDescent="0.35">
      <c r="B193" s="738"/>
      <c r="C193" s="1" t="s">
        <v>194</v>
      </c>
      <c r="D193" s="224">
        <v>10.924666</v>
      </c>
      <c r="E193" s="224">
        <v>13.601817</v>
      </c>
      <c r="F193" s="224">
        <v>15.054492</v>
      </c>
      <c r="G193" s="224">
        <v>15.946044000000001</v>
      </c>
      <c r="H193" s="224">
        <v>7.7789999999999999</v>
      </c>
      <c r="I193" s="224">
        <v>9.8436351000000002</v>
      </c>
      <c r="J193" s="224">
        <v>8.8472071000000003</v>
      </c>
      <c r="K193" s="224">
        <v>8.2466048000000001</v>
      </c>
      <c r="L193" s="224">
        <v>9.0153318000000002</v>
      </c>
      <c r="M193" s="224">
        <v>9.3618193000000005</v>
      </c>
      <c r="N193" s="224">
        <v>8.4545332000000002</v>
      </c>
      <c r="O193" s="224">
        <v>4.7966476</v>
      </c>
      <c r="P193" s="224">
        <v>5.8948336000000001</v>
      </c>
      <c r="Q193" s="224">
        <v>6.0922456</v>
      </c>
      <c r="R193" s="224">
        <v>6.2743925999999997</v>
      </c>
      <c r="S193" s="554">
        <f>100</f>
        <v>100</v>
      </c>
      <c r="T193" s="72">
        <f t="shared" si="114"/>
        <v>124.50556383142515</v>
      </c>
      <c r="U193" s="72">
        <f t="shared" si="114"/>
        <v>137.80276669327924</v>
      </c>
      <c r="V193" s="72">
        <f t="shared" si="114"/>
        <v>145.96367522814887</v>
      </c>
      <c r="W193" s="72">
        <f t="shared" si="114"/>
        <v>71.205838237983656</v>
      </c>
      <c r="X193" s="72">
        <f t="shared" si="114"/>
        <v>90.104677799760651</v>
      </c>
      <c r="Y193" s="72">
        <f t="shared" si="104"/>
        <v>80.983776529186343</v>
      </c>
      <c r="Z193" s="72">
        <f t="shared" si="104"/>
        <v>75.486104563745926</v>
      </c>
      <c r="AA193" s="72">
        <f t="shared" si="104"/>
        <v>82.522722433802556</v>
      </c>
      <c r="AB193" s="72">
        <f t="shared" si="104"/>
        <v>85.694329693923834</v>
      </c>
      <c r="AC193" s="72">
        <f t="shared" si="105"/>
        <v>77.389397533984109</v>
      </c>
      <c r="AD193" s="72">
        <f t="shared" si="105"/>
        <v>43.906583505619302</v>
      </c>
      <c r="AE193" s="72">
        <f t="shared" ref="AE193:AE194" si="117">P193*100/$D193</f>
        <v>53.958936593576411</v>
      </c>
      <c r="AF193" s="72">
        <f t="shared" ref="AF193:AG194" si="118">Q193*100/$D193</f>
        <v>55.765966666623946</v>
      </c>
      <c r="AG193" s="73">
        <f t="shared" si="118"/>
        <v>57.433267067386772</v>
      </c>
      <c r="AH193" s="555">
        <v>4</v>
      </c>
      <c r="AI193" s="232">
        <v>4</v>
      </c>
      <c r="AJ193" s="232">
        <v>4</v>
      </c>
      <c r="AK193" s="232">
        <v>4</v>
      </c>
      <c r="AL193" s="232">
        <v>4</v>
      </c>
      <c r="AM193" s="232">
        <v>4</v>
      </c>
      <c r="AN193" s="232">
        <v>4</v>
      </c>
      <c r="AO193" s="232">
        <v>4</v>
      </c>
      <c r="AP193" s="232">
        <v>4</v>
      </c>
      <c r="AQ193" s="232">
        <v>4</v>
      </c>
      <c r="AR193" s="232">
        <v>4</v>
      </c>
      <c r="AS193" s="232">
        <v>4</v>
      </c>
      <c r="AT193" s="232">
        <v>4</v>
      </c>
      <c r="AU193" s="232">
        <v>6</v>
      </c>
      <c r="AV193" s="234">
        <v>7</v>
      </c>
    </row>
    <row r="194" spans="2:48" ht="14.5" x14ac:dyDescent="0.35">
      <c r="B194" s="738"/>
      <c r="C194" s="1" t="s">
        <v>195</v>
      </c>
      <c r="D194" s="223">
        <v>0</v>
      </c>
      <c r="E194" s="223">
        <v>0</v>
      </c>
      <c r="F194" s="223">
        <v>0</v>
      </c>
      <c r="G194" s="223">
        <v>0</v>
      </c>
      <c r="H194" s="224">
        <v>4.2069999999999999</v>
      </c>
      <c r="I194" s="224">
        <v>5.3235858</v>
      </c>
      <c r="J194" s="224">
        <v>3.8425807999999999</v>
      </c>
      <c r="K194" s="224">
        <v>4.3276406999999999</v>
      </c>
      <c r="L194" s="224">
        <v>4.5244887</v>
      </c>
      <c r="M194" s="224">
        <v>5.2518703000000002</v>
      </c>
      <c r="N194" s="224">
        <v>14.037898</v>
      </c>
      <c r="O194" s="224">
        <v>14.051468</v>
      </c>
      <c r="P194" s="224">
        <v>13.815063</v>
      </c>
      <c r="Q194" s="224">
        <v>14.473295</v>
      </c>
      <c r="R194" s="224">
        <v>15.374067</v>
      </c>
      <c r="S194" s="554">
        <f>100</f>
        <v>100</v>
      </c>
      <c r="T194" s="72" t="e">
        <f t="shared" si="114"/>
        <v>#DIV/0!</v>
      </c>
      <c r="U194" s="72" t="e">
        <f t="shared" si="114"/>
        <v>#DIV/0!</v>
      </c>
      <c r="V194" s="72" t="e">
        <f t="shared" si="114"/>
        <v>#DIV/0!</v>
      </c>
      <c r="W194" s="72" t="e">
        <f t="shared" si="114"/>
        <v>#DIV/0!</v>
      </c>
      <c r="X194" s="72" t="e">
        <f t="shared" si="114"/>
        <v>#DIV/0!</v>
      </c>
      <c r="Y194" s="72" t="e">
        <f t="shared" si="104"/>
        <v>#DIV/0!</v>
      </c>
      <c r="Z194" s="72" t="e">
        <f t="shared" si="104"/>
        <v>#DIV/0!</v>
      </c>
      <c r="AA194" s="72" t="e">
        <f t="shared" si="104"/>
        <v>#DIV/0!</v>
      </c>
      <c r="AB194" s="72" t="e">
        <f t="shared" si="104"/>
        <v>#DIV/0!</v>
      </c>
      <c r="AC194" s="72" t="e">
        <f t="shared" si="105"/>
        <v>#DIV/0!</v>
      </c>
      <c r="AD194" s="72" t="e">
        <f t="shared" si="105"/>
        <v>#DIV/0!</v>
      </c>
      <c r="AE194" s="72" t="e">
        <f t="shared" si="117"/>
        <v>#DIV/0!</v>
      </c>
      <c r="AF194" s="72" t="e">
        <f t="shared" si="118"/>
        <v>#DIV/0!</v>
      </c>
      <c r="AG194" s="73" t="e">
        <f t="shared" si="118"/>
        <v>#DIV/0!</v>
      </c>
      <c r="AH194" s="555">
        <v>1</v>
      </c>
      <c r="AI194" s="232">
        <v>1</v>
      </c>
      <c r="AJ194" s="232">
        <v>1</v>
      </c>
      <c r="AK194" s="232">
        <v>1</v>
      </c>
      <c r="AL194" s="232">
        <v>4</v>
      </c>
      <c r="AM194" s="232">
        <v>4</v>
      </c>
      <c r="AN194" s="232">
        <v>4</v>
      </c>
      <c r="AO194" s="232">
        <v>4</v>
      </c>
      <c r="AP194" s="232">
        <v>4</v>
      </c>
      <c r="AQ194" s="232">
        <v>4</v>
      </c>
      <c r="AR194" s="232">
        <v>4</v>
      </c>
      <c r="AS194" s="232">
        <v>4</v>
      </c>
      <c r="AT194" s="232">
        <v>4</v>
      </c>
      <c r="AU194" s="232">
        <v>6</v>
      </c>
      <c r="AV194" s="234">
        <v>7</v>
      </c>
    </row>
    <row r="195" spans="2:48" ht="14.5" x14ac:dyDescent="0.35">
      <c r="B195" s="738"/>
      <c r="C195" s="1" t="s">
        <v>196</v>
      </c>
      <c r="D195" s="223">
        <v>0</v>
      </c>
      <c r="E195" s="223">
        <v>0</v>
      </c>
      <c r="F195" s="223">
        <v>0</v>
      </c>
      <c r="G195" s="223">
        <v>0</v>
      </c>
      <c r="H195" s="223">
        <v>0</v>
      </c>
      <c r="I195" s="223">
        <v>0</v>
      </c>
      <c r="J195" s="223">
        <v>0</v>
      </c>
      <c r="K195" s="223">
        <v>0</v>
      </c>
      <c r="L195" s="223">
        <v>0</v>
      </c>
      <c r="M195" s="223">
        <v>0</v>
      </c>
      <c r="N195" s="223">
        <v>0</v>
      </c>
      <c r="O195" s="223">
        <v>0</v>
      </c>
      <c r="P195" s="224">
        <v>0</v>
      </c>
      <c r="Q195" s="224">
        <v>0</v>
      </c>
      <c r="R195" s="224">
        <v>0</v>
      </c>
      <c r="S195" s="554">
        <f>100</f>
        <v>100</v>
      </c>
      <c r="T195" s="72" t="e">
        <f t="shared" si="114"/>
        <v>#DIV/0!</v>
      </c>
      <c r="U195" s="72" t="e">
        <f t="shared" si="114"/>
        <v>#DIV/0!</v>
      </c>
      <c r="V195" s="72" t="e">
        <f t="shared" si="114"/>
        <v>#DIV/0!</v>
      </c>
      <c r="W195" s="72" t="e">
        <f t="shared" si="114"/>
        <v>#DIV/0!</v>
      </c>
      <c r="X195" s="72" t="e">
        <f t="shared" si="114"/>
        <v>#DIV/0!</v>
      </c>
      <c r="Y195" s="72" t="e">
        <f t="shared" si="104"/>
        <v>#DIV/0!</v>
      </c>
      <c r="Z195" s="72" t="e">
        <f t="shared" si="104"/>
        <v>#DIV/0!</v>
      </c>
      <c r="AA195" s="72" t="e">
        <f t="shared" si="104"/>
        <v>#DIV/0!</v>
      </c>
      <c r="AB195" s="72" t="e">
        <f t="shared" si="104"/>
        <v>#DIV/0!</v>
      </c>
      <c r="AC195" s="72" t="e">
        <f t="shared" si="105"/>
        <v>#DIV/0!</v>
      </c>
      <c r="AD195" s="72" t="e">
        <f t="shared" si="105"/>
        <v>#DIV/0!</v>
      </c>
      <c r="AE195" s="72" t="e">
        <f t="shared" ref="AE195:AE196" si="119">P195*100/$D195</f>
        <v>#DIV/0!</v>
      </c>
      <c r="AF195" s="72" t="e">
        <f t="shared" ref="AF195:AG196" si="120">Q195*100/$D195</f>
        <v>#DIV/0!</v>
      </c>
      <c r="AG195" s="73" t="e">
        <f t="shared" si="120"/>
        <v>#DIV/0!</v>
      </c>
      <c r="AH195" s="555">
        <v>1</v>
      </c>
      <c r="AI195" s="232">
        <v>1</v>
      </c>
      <c r="AJ195" s="232">
        <v>1</v>
      </c>
      <c r="AK195" s="232">
        <v>1</v>
      </c>
      <c r="AL195" s="232">
        <v>1</v>
      </c>
      <c r="AM195" s="232">
        <v>1</v>
      </c>
      <c r="AN195" s="232">
        <v>1</v>
      </c>
      <c r="AO195" s="232">
        <v>1</v>
      </c>
      <c r="AP195" s="232">
        <v>1</v>
      </c>
      <c r="AQ195" s="232">
        <v>1</v>
      </c>
      <c r="AR195" s="232">
        <v>1</v>
      </c>
      <c r="AS195" s="232">
        <v>1</v>
      </c>
      <c r="AT195" s="232">
        <v>4</v>
      </c>
      <c r="AU195" s="232">
        <v>6</v>
      </c>
      <c r="AV195" s="234">
        <v>7</v>
      </c>
    </row>
    <row r="196" spans="2:48" ht="14.5" x14ac:dyDescent="0.35">
      <c r="B196" s="738"/>
      <c r="C196" s="1" t="s">
        <v>197</v>
      </c>
      <c r="D196" s="223">
        <v>15.2999998</v>
      </c>
      <c r="E196" s="223">
        <v>17.499998900000001</v>
      </c>
      <c r="F196" s="223">
        <v>22.500000199999999</v>
      </c>
      <c r="G196" s="223">
        <v>23.600000100000003</v>
      </c>
      <c r="H196" s="223">
        <v>23.200001</v>
      </c>
      <c r="I196" s="223">
        <v>23.999999800000001</v>
      </c>
      <c r="J196" s="223">
        <v>22.500001099999999</v>
      </c>
      <c r="K196" s="223">
        <v>22.8999995</v>
      </c>
      <c r="L196" s="223">
        <v>22.8999992</v>
      </c>
      <c r="M196" s="223">
        <v>23.900000400000003</v>
      </c>
      <c r="N196" s="223">
        <v>28.6000014</v>
      </c>
      <c r="O196" s="223">
        <v>29.7000016</v>
      </c>
      <c r="P196" s="224">
        <v>27.234438900000001</v>
      </c>
      <c r="Q196" s="224">
        <v>28.707930900000001</v>
      </c>
      <c r="R196" s="224">
        <v>30.3019678</v>
      </c>
      <c r="S196" s="554">
        <f>100</f>
        <v>100</v>
      </c>
      <c r="T196" s="72">
        <f t="shared" si="114"/>
        <v>114.37907927292915</v>
      </c>
      <c r="U196" s="72">
        <f t="shared" si="114"/>
        <v>147.05882675893892</v>
      </c>
      <c r="V196" s="72">
        <f t="shared" si="114"/>
        <v>154.24836868298522</v>
      </c>
      <c r="W196" s="72">
        <f t="shared" si="114"/>
        <v>151.63399544619602</v>
      </c>
      <c r="X196" s="72">
        <f t="shared" si="114"/>
        <v>156.8627458413431</v>
      </c>
      <c r="Y196" s="72">
        <f t="shared" si="104"/>
        <v>147.05883264129193</v>
      </c>
      <c r="Z196" s="72">
        <f t="shared" si="104"/>
        <v>149.67320130291765</v>
      </c>
      <c r="AA196" s="72">
        <f t="shared" si="104"/>
        <v>149.67319934213333</v>
      </c>
      <c r="AB196" s="72">
        <f t="shared" si="104"/>
        <v>156.20915498312624</v>
      </c>
      <c r="AC196" s="72">
        <f t="shared" si="105"/>
        <v>186.92811616899499</v>
      </c>
      <c r="AD196" s="72">
        <f t="shared" si="105"/>
        <v>194.11766005382563</v>
      </c>
      <c r="AE196" s="72">
        <f t="shared" si="119"/>
        <v>178.0028709542859</v>
      </c>
      <c r="AF196" s="72">
        <f t="shared" si="120"/>
        <v>187.63353774684364</v>
      </c>
      <c r="AG196" s="73">
        <f t="shared" si="120"/>
        <v>198.05207971309909</v>
      </c>
      <c r="AH196" s="555">
        <v>1</v>
      </c>
      <c r="AI196" s="232">
        <v>1</v>
      </c>
      <c r="AJ196" s="232">
        <v>1</v>
      </c>
      <c r="AK196" s="232">
        <v>1</v>
      </c>
      <c r="AL196" s="232">
        <v>1</v>
      </c>
      <c r="AM196" s="232">
        <v>1</v>
      </c>
      <c r="AN196" s="232">
        <v>1</v>
      </c>
      <c r="AO196" s="232">
        <v>1</v>
      </c>
      <c r="AP196" s="232">
        <v>1</v>
      </c>
      <c r="AQ196" s="232">
        <v>1</v>
      </c>
      <c r="AR196" s="232">
        <v>1</v>
      </c>
      <c r="AS196" s="232">
        <v>1</v>
      </c>
      <c r="AT196" s="232">
        <v>4</v>
      </c>
      <c r="AU196" s="232">
        <v>6</v>
      </c>
      <c r="AV196" s="234">
        <v>7</v>
      </c>
    </row>
    <row r="197" spans="2:48" ht="14.5" x14ac:dyDescent="0.35">
      <c r="B197" s="739"/>
      <c r="C197" s="8" t="s">
        <v>198</v>
      </c>
      <c r="D197" s="177">
        <v>15.2999998</v>
      </c>
      <c r="E197" s="177">
        <v>17.499998900000001</v>
      </c>
      <c r="F197" s="177">
        <v>22.500000199999999</v>
      </c>
      <c r="G197" s="177">
        <v>23.600000100000003</v>
      </c>
      <c r="H197" s="177">
        <v>23.200001</v>
      </c>
      <c r="I197" s="177">
        <v>23.999999800000001</v>
      </c>
      <c r="J197" s="177">
        <v>22.500001099999999</v>
      </c>
      <c r="K197" s="177">
        <v>22.8999995</v>
      </c>
      <c r="L197" s="177">
        <v>22.8999992</v>
      </c>
      <c r="M197" s="177">
        <v>23.900000400000003</v>
      </c>
      <c r="N197" s="177">
        <v>28.6000014</v>
      </c>
      <c r="O197" s="177">
        <v>29.7000016</v>
      </c>
      <c r="P197" s="177">
        <v>27.234438900000001</v>
      </c>
      <c r="Q197" s="177">
        <v>28.707930900000001</v>
      </c>
      <c r="R197" s="177">
        <v>30.3019678</v>
      </c>
      <c r="S197" s="554">
        <f>100</f>
        <v>100</v>
      </c>
      <c r="T197" s="72">
        <f t="shared" si="114"/>
        <v>114.37907927292915</v>
      </c>
      <c r="U197" s="72">
        <f t="shared" si="114"/>
        <v>147.05882675893892</v>
      </c>
      <c r="V197" s="72">
        <f t="shared" si="114"/>
        <v>154.24836868298522</v>
      </c>
      <c r="W197" s="72">
        <f t="shared" si="114"/>
        <v>151.63399544619602</v>
      </c>
      <c r="X197" s="72">
        <f t="shared" si="114"/>
        <v>156.8627458413431</v>
      </c>
      <c r="Y197" s="72">
        <f t="shared" si="104"/>
        <v>147.05883264129193</v>
      </c>
      <c r="Z197" s="72">
        <f t="shared" si="104"/>
        <v>149.67320130291765</v>
      </c>
      <c r="AA197" s="72">
        <f t="shared" si="104"/>
        <v>149.67319934213333</v>
      </c>
      <c r="AB197" s="72">
        <f t="shared" si="104"/>
        <v>156.20915498312624</v>
      </c>
      <c r="AC197" s="72">
        <f t="shared" si="105"/>
        <v>186.92811616899499</v>
      </c>
      <c r="AD197" s="72">
        <f t="shared" si="105"/>
        <v>194.11766005382563</v>
      </c>
      <c r="AE197" s="72">
        <f t="shared" ref="AE197:AE198" si="121">P197*100/$D197</f>
        <v>178.0028709542859</v>
      </c>
      <c r="AF197" s="72">
        <f t="shared" ref="AF197:AG198" si="122">Q197*100/$D197</f>
        <v>187.63353774684364</v>
      </c>
      <c r="AG197" s="73">
        <f t="shared" si="122"/>
        <v>198.05207971309909</v>
      </c>
      <c r="AH197" s="235"/>
      <c r="AI197" s="236"/>
      <c r="AJ197" s="236"/>
      <c r="AK197" s="236"/>
      <c r="AL197" s="236"/>
      <c r="AM197" s="236"/>
      <c r="AN197" s="236"/>
      <c r="AO197" s="236"/>
      <c r="AP197" s="236"/>
      <c r="AQ197" s="236"/>
      <c r="AR197" s="236"/>
      <c r="AS197" s="236"/>
      <c r="AT197" s="236"/>
      <c r="AU197" s="236"/>
      <c r="AV197" s="237"/>
    </row>
    <row r="198" spans="2:48" ht="14.5" x14ac:dyDescent="0.35">
      <c r="B198" s="738" t="s">
        <v>221</v>
      </c>
      <c r="C198" s="1" t="s">
        <v>193</v>
      </c>
      <c r="D198" s="224">
        <v>1.1111072</v>
      </c>
      <c r="E198" s="224">
        <v>1.9855357</v>
      </c>
      <c r="F198" s="224">
        <v>1.0392174000000001</v>
      </c>
      <c r="G198" s="224">
        <v>1.2631572</v>
      </c>
      <c r="H198" s="223">
        <v>1</v>
      </c>
      <c r="I198" s="223">
        <v>0.7</v>
      </c>
      <c r="J198" s="224">
        <v>0.68309458000000001</v>
      </c>
      <c r="K198" s="224">
        <v>0.57968136999999997</v>
      </c>
      <c r="L198" s="224">
        <v>0.77485141999999996</v>
      </c>
      <c r="M198" s="224">
        <v>0.69215515000000005</v>
      </c>
      <c r="N198" s="224">
        <v>0.56012910999999999</v>
      </c>
      <c r="O198" s="224">
        <v>1.4251735999999999</v>
      </c>
      <c r="P198" s="224">
        <v>0.69008058000000005</v>
      </c>
      <c r="Q198" s="224">
        <v>0.74674386000000004</v>
      </c>
      <c r="R198" s="224">
        <v>0.80376457999999995</v>
      </c>
      <c r="S198" s="554">
        <f>100</f>
        <v>100</v>
      </c>
      <c r="T198" s="72">
        <f t="shared" si="114"/>
        <v>178.69884201992392</v>
      </c>
      <c r="U198" s="72">
        <f t="shared" si="114"/>
        <v>93.529895225231201</v>
      </c>
      <c r="V198" s="72">
        <f t="shared" si="114"/>
        <v>113.68454816960956</v>
      </c>
      <c r="W198" s="72">
        <f t="shared" si="114"/>
        <v>90.000316801115147</v>
      </c>
      <c r="X198" s="72">
        <f t="shared" si="114"/>
        <v>63.000221760780597</v>
      </c>
      <c r="Y198" s="72">
        <f t="shared" si="104"/>
        <v>61.478728605124701</v>
      </c>
      <c r="Z198" s="72">
        <f t="shared" si="104"/>
        <v>52.171506943704443</v>
      </c>
      <c r="AA198" s="72">
        <f t="shared" si="104"/>
        <v>69.736873273793918</v>
      </c>
      <c r="AB198" s="72">
        <f t="shared" si="104"/>
        <v>62.294182775523382</v>
      </c>
      <c r="AC198" s="72">
        <f t="shared" si="105"/>
        <v>50.411797349526665</v>
      </c>
      <c r="AD198" s="72">
        <f t="shared" si="105"/>
        <v>128.26607549658576</v>
      </c>
      <c r="AE198" s="72">
        <f t="shared" si="121"/>
        <v>62.107470818297287</v>
      </c>
      <c r="AF198" s="72">
        <f t="shared" si="122"/>
        <v>67.20718396928757</v>
      </c>
      <c r="AG198" s="73">
        <f t="shared" si="122"/>
        <v>72.339066833515261</v>
      </c>
      <c r="AH198" s="555">
        <v>4</v>
      </c>
      <c r="AI198" s="232">
        <v>4</v>
      </c>
      <c r="AJ198" s="232">
        <v>4</v>
      </c>
      <c r="AK198" s="232">
        <v>4</v>
      </c>
      <c r="AL198" s="232">
        <v>1</v>
      </c>
      <c r="AM198" s="232">
        <v>1</v>
      </c>
      <c r="AN198" s="232">
        <v>4</v>
      </c>
      <c r="AO198" s="232">
        <v>4</v>
      </c>
      <c r="AP198" s="232">
        <v>4</v>
      </c>
      <c r="AQ198" s="232">
        <v>4</v>
      </c>
      <c r="AR198" s="232">
        <v>4</v>
      </c>
      <c r="AS198" s="232">
        <v>4</v>
      </c>
      <c r="AT198" s="232">
        <v>4</v>
      </c>
      <c r="AU198" s="232">
        <v>6</v>
      </c>
      <c r="AV198" s="234">
        <v>7</v>
      </c>
    </row>
    <row r="199" spans="2:48" ht="14.5" x14ac:dyDescent="0.35">
      <c r="B199" s="738"/>
      <c r="C199" s="1" t="s">
        <v>194</v>
      </c>
      <c r="D199" s="223">
        <v>0</v>
      </c>
      <c r="E199" s="224">
        <v>0.47338732</v>
      </c>
      <c r="F199" s="224">
        <v>0.79810676000000003</v>
      </c>
      <c r="G199" s="224">
        <v>1.5603726</v>
      </c>
      <c r="H199" s="224">
        <v>1.7</v>
      </c>
      <c r="I199" s="224">
        <v>1.4419808999999999</v>
      </c>
      <c r="J199" s="224">
        <v>1.3133458</v>
      </c>
      <c r="K199" s="224">
        <v>1.9333498</v>
      </c>
      <c r="L199" s="224">
        <v>2.1282304000000001</v>
      </c>
      <c r="M199" s="224">
        <v>1.9898629000000001</v>
      </c>
      <c r="N199" s="224">
        <v>2.2111182</v>
      </c>
      <c r="O199" s="224">
        <v>1.7963998000000001</v>
      </c>
      <c r="P199" s="224">
        <v>1.5416787000000001</v>
      </c>
      <c r="Q199" s="224">
        <v>1.5933079000000001</v>
      </c>
      <c r="R199" s="224">
        <v>1.6409448</v>
      </c>
      <c r="S199" s="554">
        <f>100</f>
        <v>100</v>
      </c>
      <c r="T199" s="72" t="e">
        <f t="shared" si="114"/>
        <v>#DIV/0!</v>
      </c>
      <c r="U199" s="72" t="e">
        <f t="shared" si="114"/>
        <v>#DIV/0!</v>
      </c>
      <c r="V199" s="72" t="e">
        <f t="shared" si="114"/>
        <v>#DIV/0!</v>
      </c>
      <c r="W199" s="72" t="e">
        <f t="shared" si="114"/>
        <v>#DIV/0!</v>
      </c>
      <c r="X199" s="72" t="e">
        <f t="shared" si="114"/>
        <v>#DIV/0!</v>
      </c>
      <c r="Y199" s="72" t="e">
        <f t="shared" si="104"/>
        <v>#DIV/0!</v>
      </c>
      <c r="Z199" s="72" t="e">
        <f t="shared" si="104"/>
        <v>#DIV/0!</v>
      </c>
      <c r="AA199" s="72" t="e">
        <f t="shared" si="104"/>
        <v>#DIV/0!</v>
      </c>
      <c r="AB199" s="72" t="e">
        <f t="shared" si="104"/>
        <v>#DIV/0!</v>
      </c>
      <c r="AC199" s="72" t="e">
        <f t="shared" si="105"/>
        <v>#DIV/0!</v>
      </c>
      <c r="AD199" s="72" t="e">
        <f t="shared" si="105"/>
        <v>#DIV/0!</v>
      </c>
      <c r="AE199" s="72" t="e">
        <f t="shared" ref="AE199:AE200" si="123">P199*100/$D199</f>
        <v>#DIV/0!</v>
      </c>
      <c r="AF199" s="72" t="e">
        <f t="shared" ref="AF199:AG200" si="124">Q199*100/$D199</f>
        <v>#DIV/0!</v>
      </c>
      <c r="AG199" s="73" t="e">
        <f t="shared" si="124"/>
        <v>#DIV/0!</v>
      </c>
      <c r="AH199" s="555">
        <v>1</v>
      </c>
      <c r="AI199" s="232">
        <v>4</v>
      </c>
      <c r="AJ199" s="232">
        <v>4</v>
      </c>
      <c r="AK199" s="232">
        <v>4</v>
      </c>
      <c r="AL199" s="232">
        <v>4</v>
      </c>
      <c r="AM199" s="232">
        <v>4</v>
      </c>
      <c r="AN199" s="232">
        <v>4</v>
      </c>
      <c r="AO199" s="232">
        <v>4</v>
      </c>
      <c r="AP199" s="232">
        <v>4</v>
      </c>
      <c r="AQ199" s="232">
        <v>4</v>
      </c>
      <c r="AR199" s="232">
        <v>4</v>
      </c>
      <c r="AS199" s="232">
        <v>4</v>
      </c>
      <c r="AT199" s="232">
        <v>4</v>
      </c>
      <c r="AU199" s="232">
        <v>6</v>
      </c>
      <c r="AV199" s="234">
        <v>7</v>
      </c>
    </row>
    <row r="200" spans="2:48" ht="14.5" x14ac:dyDescent="0.35">
      <c r="B200" s="738"/>
      <c r="C200" s="1" t="s">
        <v>195</v>
      </c>
      <c r="D200" s="223">
        <v>0</v>
      </c>
      <c r="E200" s="223">
        <v>0</v>
      </c>
      <c r="F200" s="223">
        <v>0</v>
      </c>
      <c r="G200" s="223">
        <v>0</v>
      </c>
      <c r="H200" s="223">
        <v>0</v>
      </c>
      <c r="I200" s="223">
        <v>0</v>
      </c>
      <c r="J200" s="223">
        <v>0</v>
      </c>
      <c r="K200" s="223">
        <v>0</v>
      </c>
      <c r="L200" s="223">
        <v>0</v>
      </c>
      <c r="M200" s="223">
        <v>0</v>
      </c>
      <c r="N200" s="223">
        <v>0</v>
      </c>
      <c r="O200" s="223">
        <v>0</v>
      </c>
      <c r="P200" s="224">
        <v>0</v>
      </c>
      <c r="Q200" s="224">
        <v>0</v>
      </c>
      <c r="R200" s="224">
        <v>0</v>
      </c>
      <c r="S200" s="554">
        <f>100</f>
        <v>100</v>
      </c>
      <c r="T200" s="72" t="e">
        <f t="shared" si="114"/>
        <v>#DIV/0!</v>
      </c>
      <c r="U200" s="72" t="e">
        <f t="shared" si="114"/>
        <v>#DIV/0!</v>
      </c>
      <c r="V200" s="72" t="e">
        <f t="shared" si="114"/>
        <v>#DIV/0!</v>
      </c>
      <c r="W200" s="72" t="e">
        <f t="shared" si="114"/>
        <v>#DIV/0!</v>
      </c>
      <c r="X200" s="72" t="e">
        <f t="shared" si="114"/>
        <v>#DIV/0!</v>
      </c>
      <c r="Y200" s="72" t="e">
        <f t="shared" si="104"/>
        <v>#DIV/0!</v>
      </c>
      <c r="Z200" s="72" t="e">
        <f t="shared" si="104"/>
        <v>#DIV/0!</v>
      </c>
      <c r="AA200" s="72" t="e">
        <f t="shared" si="104"/>
        <v>#DIV/0!</v>
      </c>
      <c r="AB200" s="72" t="e">
        <f t="shared" si="104"/>
        <v>#DIV/0!</v>
      </c>
      <c r="AC200" s="72" t="e">
        <f t="shared" si="105"/>
        <v>#DIV/0!</v>
      </c>
      <c r="AD200" s="72" t="e">
        <f t="shared" si="105"/>
        <v>#DIV/0!</v>
      </c>
      <c r="AE200" s="72" t="e">
        <f t="shared" si="123"/>
        <v>#DIV/0!</v>
      </c>
      <c r="AF200" s="72" t="e">
        <f t="shared" si="124"/>
        <v>#DIV/0!</v>
      </c>
      <c r="AG200" s="73" t="e">
        <f t="shared" si="124"/>
        <v>#DIV/0!</v>
      </c>
      <c r="AH200" s="555">
        <v>1</v>
      </c>
      <c r="AI200" s="232">
        <v>1</v>
      </c>
      <c r="AJ200" s="232">
        <v>1</v>
      </c>
      <c r="AK200" s="232">
        <v>1</v>
      </c>
      <c r="AL200" s="232">
        <v>1</v>
      </c>
      <c r="AM200" s="232">
        <v>1</v>
      </c>
      <c r="AN200" s="232">
        <v>1</v>
      </c>
      <c r="AO200" s="232">
        <v>1</v>
      </c>
      <c r="AP200" s="232">
        <v>1</v>
      </c>
      <c r="AQ200" s="232">
        <v>1</v>
      </c>
      <c r="AR200" s="232">
        <v>1</v>
      </c>
      <c r="AS200" s="232">
        <v>1</v>
      </c>
      <c r="AT200" s="232">
        <v>4</v>
      </c>
      <c r="AU200" s="232">
        <v>6</v>
      </c>
      <c r="AV200" s="234">
        <v>7</v>
      </c>
    </row>
    <row r="201" spans="2:48" ht="14.5" x14ac:dyDescent="0.35">
      <c r="B201" s="738"/>
      <c r="C201" s="1" t="s">
        <v>196</v>
      </c>
      <c r="D201" s="223">
        <v>0</v>
      </c>
      <c r="E201" s="223">
        <v>0</v>
      </c>
      <c r="F201" s="223">
        <v>0</v>
      </c>
      <c r="G201" s="223">
        <v>0</v>
      </c>
      <c r="H201" s="223">
        <v>0</v>
      </c>
      <c r="I201" s="223">
        <v>0</v>
      </c>
      <c r="J201" s="223">
        <v>0</v>
      </c>
      <c r="K201" s="223">
        <v>0</v>
      </c>
      <c r="L201" s="223">
        <v>0</v>
      </c>
      <c r="M201" s="223">
        <v>0</v>
      </c>
      <c r="N201" s="223">
        <v>0</v>
      </c>
      <c r="O201" s="223">
        <v>0</v>
      </c>
      <c r="P201" s="224">
        <v>0</v>
      </c>
      <c r="Q201" s="224">
        <v>0</v>
      </c>
      <c r="R201" s="224">
        <v>0</v>
      </c>
      <c r="S201" s="554">
        <f>100</f>
        <v>100</v>
      </c>
      <c r="T201" s="72" t="e">
        <f t="shared" si="114"/>
        <v>#DIV/0!</v>
      </c>
      <c r="U201" s="72" t="e">
        <f t="shared" si="114"/>
        <v>#DIV/0!</v>
      </c>
      <c r="V201" s="72" t="e">
        <f t="shared" si="114"/>
        <v>#DIV/0!</v>
      </c>
      <c r="W201" s="72" t="e">
        <f t="shared" si="114"/>
        <v>#DIV/0!</v>
      </c>
      <c r="X201" s="72" t="e">
        <f t="shared" si="114"/>
        <v>#DIV/0!</v>
      </c>
      <c r="Y201" s="72" t="e">
        <f t="shared" si="104"/>
        <v>#DIV/0!</v>
      </c>
      <c r="Z201" s="72" t="e">
        <f t="shared" si="104"/>
        <v>#DIV/0!</v>
      </c>
      <c r="AA201" s="72" t="e">
        <f t="shared" si="104"/>
        <v>#DIV/0!</v>
      </c>
      <c r="AB201" s="72" t="e">
        <f t="shared" si="104"/>
        <v>#DIV/0!</v>
      </c>
      <c r="AC201" s="72" t="e">
        <f t="shared" si="105"/>
        <v>#DIV/0!</v>
      </c>
      <c r="AD201" s="72" t="e">
        <f t="shared" si="105"/>
        <v>#DIV/0!</v>
      </c>
      <c r="AE201" s="72" t="e">
        <f t="shared" ref="AE201:AE202" si="125">P201*100/$D201</f>
        <v>#DIV/0!</v>
      </c>
      <c r="AF201" s="72" t="e">
        <f t="shared" ref="AF201:AG202" si="126">Q201*100/$D201</f>
        <v>#DIV/0!</v>
      </c>
      <c r="AG201" s="73" t="e">
        <f t="shared" si="126"/>
        <v>#DIV/0!</v>
      </c>
      <c r="AH201" s="555">
        <v>1</v>
      </c>
      <c r="AI201" s="232">
        <v>1</v>
      </c>
      <c r="AJ201" s="232">
        <v>1</v>
      </c>
      <c r="AK201" s="232">
        <v>1</v>
      </c>
      <c r="AL201" s="232">
        <v>1</v>
      </c>
      <c r="AM201" s="232">
        <v>1</v>
      </c>
      <c r="AN201" s="232">
        <v>1</v>
      </c>
      <c r="AO201" s="232">
        <v>1</v>
      </c>
      <c r="AP201" s="232">
        <v>1</v>
      </c>
      <c r="AQ201" s="232">
        <v>1</v>
      </c>
      <c r="AR201" s="232">
        <v>1</v>
      </c>
      <c r="AS201" s="232">
        <v>1</v>
      </c>
      <c r="AT201" s="232">
        <v>4</v>
      </c>
      <c r="AU201" s="232">
        <v>6</v>
      </c>
      <c r="AV201" s="234">
        <v>7</v>
      </c>
    </row>
    <row r="202" spans="2:48" ht="14.5" x14ac:dyDescent="0.35">
      <c r="B202" s="738"/>
      <c r="C202" s="1" t="s">
        <v>197</v>
      </c>
      <c r="D202" s="224">
        <v>1.1111072</v>
      </c>
      <c r="E202" s="224">
        <v>2.4589230199999998</v>
      </c>
      <c r="F202" s="224">
        <v>1.8373241600000001</v>
      </c>
      <c r="G202" s="224">
        <v>2.8235298000000002</v>
      </c>
      <c r="H202" s="224">
        <v>2.7</v>
      </c>
      <c r="I202" s="224">
        <v>2.1419809000000001</v>
      </c>
      <c r="J202" s="224">
        <v>1.9964403800000001</v>
      </c>
      <c r="K202" s="224">
        <v>2.5130311700000001</v>
      </c>
      <c r="L202" s="224">
        <v>2.9030818200000001</v>
      </c>
      <c r="M202" s="224">
        <v>2.6820180499999999</v>
      </c>
      <c r="N202" s="224">
        <v>2.7712473100000001</v>
      </c>
      <c r="O202" s="224">
        <v>3.2215734</v>
      </c>
      <c r="P202" s="224">
        <v>2.2317592800000003</v>
      </c>
      <c r="Q202" s="224">
        <v>2.3400517600000001</v>
      </c>
      <c r="R202" s="224">
        <v>2.4447093799999999</v>
      </c>
      <c r="S202" s="554">
        <f>100</f>
        <v>100</v>
      </c>
      <c r="T202" s="72">
        <f t="shared" si="114"/>
        <v>221.30385078955476</v>
      </c>
      <c r="U202" s="72">
        <f t="shared" si="114"/>
        <v>165.35975646634276</v>
      </c>
      <c r="V202" s="72">
        <f t="shared" si="114"/>
        <v>254.11857649738928</v>
      </c>
      <c r="W202" s="72">
        <f t="shared" si="114"/>
        <v>243.00085536301088</v>
      </c>
      <c r="X202" s="72">
        <f t="shared" si="114"/>
        <v>192.77895958193776</v>
      </c>
      <c r="Y202" s="72">
        <f t="shared" si="104"/>
        <v>179.68026667453873</v>
      </c>
      <c r="Z202" s="72">
        <f t="shared" si="104"/>
        <v>226.17360143107706</v>
      </c>
      <c r="AA202" s="72">
        <f t="shared" si="104"/>
        <v>261.27828349955792</v>
      </c>
      <c r="AB202" s="72">
        <f t="shared" si="104"/>
        <v>241.38247416630907</v>
      </c>
      <c r="AC202" s="72">
        <f t="shared" si="105"/>
        <v>249.41313583423815</v>
      </c>
      <c r="AD202" s="72">
        <f t="shared" si="105"/>
        <v>289.94262659804559</v>
      </c>
      <c r="AE202" s="72">
        <f t="shared" si="125"/>
        <v>200.85904222382865</v>
      </c>
      <c r="AF202" s="72">
        <f t="shared" si="126"/>
        <v>210.60539973100705</v>
      </c>
      <c r="AG202" s="73">
        <f t="shared" si="126"/>
        <v>220.02461868665779</v>
      </c>
      <c r="AH202" s="555">
        <v>4</v>
      </c>
      <c r="AI202" s="232">
        <v>4</v>
      </c>
      <c r="AJ202" s="232">
        <v>4</v>
      </c>
      <c r="AK202" s="232">
        <v>4</v>
      </c>
      <c r="AL202" s="232">
        <v>4</v>
      </c>
      <c r="AM202" s="232">
        <v>4</v>
      </c>
      <c r="AN202" s="232">
        <v>4</v>
      </c>
      <c r="AO202" s="232">
        <v>4</v>
      </c>
      <c r="AP202" s="232">
        <v>4</v>
      </c>
      <c r="AQ202" s="232">
        <v>4</v>
      </c>
      <c r="AR202" s="232">
        <v>4</v>
      </c>
      <c r="AS202" s="232">
        <v>4</v>
      </c>
      <c r="AT202" s="232">
        <v>4</v>
      </c>
      <c r="AU202" s="232">
        <v>6</v>
      </c>
      <c r="AV202" s="234">
        <v>7</v>
      </c>
    </row>
    <row r="203" spans="2:48" ht="14.5" x14ac:dyDescent="0.35">
      <c r="B203" s="739"/>
      <c r="C203" s="8" t="s">
        <v>198</v>
      </c>
      <c r="D203" s="177">
        <v>1.1111072</v>
      </c>
      <c r="E203" s="177">
        <v>2.4589230199999998</v>
      </c>
      <c r="F203" s="177">
        <v>1.8373241600000001</v>
      </c>
      <c r="G203" s="177">
        <v>2.8235298000000002</v>
      </c>
      <c r="H203" s="177">
        <v>2.7</v>
      </c>
      <c r="I203" s="177">
        <v>2.1419809000000001</v>
      </c>
      <c r="J203" s="177">
        <v>1.9964403800000001</v>
      </c>
      <c r="K203" s="177">
        <v>2.5130311700000001</v>
      </c>
      <c r="L203" s="177">
        <v>2.9030818200000001</v>
      </c>
      <c r="M203" s="177">
        <v>2.6820180499999999</v>
      </c>
      <c r="N203" s="177">
        <v>2.7712473100000001</v>
      </c>
      <c r="O203" s="177">
        <v>3.2215734</v>
      </c>
      <c r="P203" s="177">
        <v>2.2317592800000003</v>
      </c>
      <c r="Q203" s="177">
        <v>2.3400517600000001</v>
      </c>
      <c r="R203" s="177">
        <v>2.4447093799999999</v>
      </c>
      <c r="S203" s="554">
        <f>100</f>
        <v>100</v>
      </c>
      <c r="T203" s="72">
        <f t="shared" si="114"/>
        <v>221.30385078955476</v>
      </c>
      <c r="U203" s="72">
        <f t="shared" si="114"/>
        <v>165.35975646634276</v>
      </c>
      <c r="V203" s="72">
        <f t="shared" si="114"/>
        <v>254.11857649738928</v>
      </c>
      <c r="W203" s="72">
        <f t="shared" si="114"/>
        <v>243.00085536301088</v>
      </c>
      <c r="X203" s="72">
        <f t="shared" si="114"/>
        <v>192.77895958193776</v>
      </c>
      <c r="Y203" s="72">
        <f t="shared" si="104"/>
        <v>179.68026667453873</v>
      </c>
      <c r="Z203" s="72">
        <f t="shared" si="104"/>
        <v>226.17360143107706</v>
      </c>
      <c r="AA203" s="72">
        <f t="shared" si="104"/>
        <v>261.27828349955792</v>
      </c>
      <c r="AB203" s="72">
        <f t="shared" si="104"/>
        <v>241.38247416630907</v>
      </c>
      <c r="AC203" s="72">
        <f t="shared" si="105"/>
        <v>249.41313583423815</v>
      </c>
      <c r="AD203" s="72">
        <f t="shared" si="105"/>
        <v>289.94262659804559</v>
      </c>
      <c r="AE203" s="72">
        <f t="shared" ref="AE203:AE204" si="127">P203*100/$D203</f>
        <v>200.85904222382865</v>
      </c>
      <c r="AF203" s="72">
        <f t="shared" ref="AF203:AG204" si="128">Q203*100/$D203</f>
        <v>210.60539973100705</v>
      </c>
      <c r="AG203" s="73">
        <f t="shared" si="128"/>
        <v>220.02461868665779</v>
      </c>
      <c r="AH203" s="235"/>
      <c r="AI203" s="236"/>
      <c r="AJ203" s="236"/>
      <c r="AK203" s="236"/>
      <c r="AL203" s="236"/>
      <c r="AM203" s="236"/>
      <c r="AN203" s="236"/>
      <c r="AO203" s="236"/>
      <c r="AP203" s="236"/>
      <c r="AQ203" s="236"/>
      <c r="AR203" s="236"/>
      <c r="AS203" s="236"/>
      <c r="AT203" s="236"/>
      <c r="AU203" s="236"/>
      <c r="AV203" s="237"/>
    </row>
    <row r="204" spans="2:48" ht="16.5" customHeight="1" x14ac:dyDescent="0.35">
      <c r="B204" s="738" t="s">
        <v>222</v>
      </c>
      <c r="C204" s="7" t="s">
        <v>193</v>
      </c>
      <c r="D204" s="224">
        <v>3.7052607000000002</v>
      </c>
      <c r="E204" s="223">
        <v>6.1</v>
      </c>
      <c r="F204" s="223">
        <v>6.5</v>
      </c>
      <c r="G204" s="223">
        <v>5.9</v>
      </c>
      <c r="H204" s="223">
        <v>6.2</v>
      </c>
      <c r="I204" s="224">
        <v>5.4921652999999999</v>
      </c>
      <c r="J204" s="223">
        <v>12.3</v>
      </c>
      <c r="K204" s="223">
        <v>14.2</v>
      </c>
      <c r="L204" s="223">
        <v>15.3</v>
      </c>
      <c r="M204" s="223">
        <v>14.6</v>
      </c>
      <c r="N204" s="223">
        <v>19.100000000000001</v>
      </c>
      <c r="O204" s="223">
        <v>19.899999999999999</v>
      </c>
      <c r="P204" s="224">
        <v>23.724308000000001</v>
      </c>
      <c r="Q204" s="224">
        <v>25.672336999999999</v>
      </c>
      <c r="R204" s="224">
        <v>27.283852</v>
      </c>
      <c r="S204" s="554">
        <f>100</f>
        <v>100</v>
      </c>
      <c r="T204" s="72">
        <f t="shared" si="114"/>
        <v>164.63079102639119</v>
      </c>
      <c r="U204" s="72">
        <f t="shared" si="114"/>
        <v>175.4262527330398</v>
      </c>
      <c r="V204" s="72">
        <f t="shared" si="114"/>
        <v>159.23306017306689</v>
      </c>
      <c r="W204" s="72">
        <f t="shared" si="114"/>
        <v>167.32965645305336</v>
      </c>
      <c r="X204" s="72">
        <f t="shared" si="114"/>
        <v>148.2261504568356</v>
      </c>
      <c r="Y204" s="72">
        <f t="shared" si="104"/>
        <v>331.96044747944455</v>
      </c>
      <c r="Z204" s="72">
        <f t="shared" si="104"/>
        <v>383.23889058602543</v>
      </c>
      <c r="AA204" s="72">
        <f t="shared" si="104"/>
        <v>412.9264102793091</v>
      </c>
      <c r="AB204" s="72">
        <f t="shared" si="104"/>
        <v>394.03435229267404</v>
      </c>
      <c r="AC204" s="72">
        <f t="shared" si="105"/>
        <v>515.48329649247091</v>
      </c>
      <c r="AD204" s="72">
        <f t="shared" si="105"/>
        <v>537.0742199057679</v>
      </c>
      <c r="AE204" s="72">
        <f t="shared" si="127"/>
        <v>640.28714632684284</v>
      </c>
      <c r="AF204" s="72">
        <f t="shared" si="128"/>
        <v>692.86182750919511</v>
      </c>
      <c r="AG204" s="73">
        <f t="shared" si="128"/>
        <v>736.35444868966977</v>
      </c>
      <c r="AH204" s="555">
        <v>4</v>
      </c>
      <c r="AI204" s="232">
        <v>1</v>
      </c>
      <c r="AJ204" s="232">
        <v>1</v>
      </c>
      <c r="AK204" s="232">
        <v>1</v>
      </c>
      <c r="AL204" s="232">
        <v>1</v>
      </c>
      <c r="AM204" s="232">
        <v>4</v>
      </c>
      <c r="AN204" s="232">
        <v>1</v>
      </c>
      <c r="AO204" s="232">
        <v>1</v>
      </c>
      <c r="AP204" s="232">
        <v>1</v>
      </c>
      <c r="AQ204" s="232">
        <v>1</v>
      </c>
      <c r="AR204" s="232">
        <v>1</v>
      </c>
      <c r="AS204" s="232">
        <v>1</v>
      </c>
      <c r="AT204" s="232">
        <v>4</v>
      </c>
      <c r="AU204" s="232">
        <v>6</v>
      </c>
      <c r="AV204" s="234">
        <v>7</v>
      </c>
    </row>
    <row r="205" spans="2:48" ht="14.5" x14ac:dyDescent="0.35">
      <c r="B205" s="738"/>
      <c r="C205" s="1" t="s">
        <v>194</v>
      </c>
      <c r="D205" s="224">
        <v>18.751111000000002</v>
      </c>
      <c r="E205" s="224">
        <v>16.910515</v>
      </c>
      <c r="F205" s="224">
        <v>31.459792</v>
      </c>
      <c r="G205" s="224">
        <v>29.723047999999999</v>
      </c>
      <c r="H205" s="224">
        <v>22.835981</v>
      </c>
      <c r="I205" s="224">
        <v>31.423570000000002</v>
      </c>
      <c r="J205" s="224">
        <v>34.415725999999999</v>
      </c>
      <c r="K205" s="224">
        <v>32.056486999999997</v>
      </c>
      <c r="L205" s="224">
        <v>33.679071</v>
      </c>
      <c r="M205" s="224">
        <v>29.806359</v>
      </c>
      <c r="N205" s="224">
        <v>32.163882000000001</v>
      </c>
      <c r="O205" s="224">
        <v>21.338562</v>
      </c>
      <c r="P205" s="224">
        <v>22.425926</v>
      </c>
      <c r="Q205" s="224">
        <v>23.176946999999998</v>
      </c>
      <c r="R205" s="224">
        <v>24.268834999999999</v>
      </c>
      <c r="S205" s="554">
        <f>100</f>
        <v>100</v>
      </c>
      <c r="T205" s="72">
        <f t="shared" si="114"/>
        <v>90.184069626594379</v>
      </c>
      <c r="U205" s="72">
        <f t="shared" si="114"/>
        <v>167.77561606882921</v>
      </c>
      <c r="V205" s="72">
        <f t="shared" si="114"/>
        <v>158.51353021162316</v>
      </c>
      <c r="W205" s="72">
        <f t="shared" si="114"/>
        <v>121.78468251827852</v>
      </c>
      <c r="X205" s="72">
        <f t="shared" si="114"/>
        <v>167.5824435149469</v>
      </c>
      <c r="Y205" s="72">
        <f t="shared" si="104"/>
        <v>183.53966332981548</v>
      </c>
      <c r="Z205" s="72">
        <f t="shared" si="104"/>
        <v>170.95780084710711</v>
      </c>
      <c r="AA205" s="72">
        <f t="shared" si="104"/>
        <v>179.61106944543178</v>
      </c>
      <c r="AB205" s="72">
        <f t="shared" si="104"/>
        <v>158.95782921875934</v>
      </c>
      <c r="AC205" s="72">
        <f t="shared" si="105"/>
        <v>171.5305402437221</v>
      </c>
      <c r="AD205" s="72">
        <f t="shared" si="105"/>
        <v>113.79892103459896</v>
      </c>
      <c r="AE205" s="72">
        <f t="shared" ref="AE205:AE206" si="129">P205*100/$D205</f>
        <v>119.5978520952705</v>
      </c>
      <c r="AF205" s="72">
        <f t="shared" ref="AF205:AG206" si="130">Q205*100/$D205</f>
        <v>123.60306010667847</v>
      </c>
      <c r="AG205" s="73">
        <f t="shared" si="130"/>
        <v>129.42611773777028</v>
      </c>
      <c r="AH205" s="555">
        <v>4</v>
      </c>
      <c r="AI205" s="232">
        <v>4</v>
      </c>
      <c r="AJ205" s="232">
        <v>4</v>
      </c>
      <c r="AK205" s="232">
        <v>4</v>
      </c>
      <c r="AL205" s="232">
        <v>4</v>
      </c>
      <c r="AM205" s="232">
        <v>4</v>
      </c>
      <c r="AN205" s="232">
        <v>4</v>
      </c>
      <c r="AO205" s="232">
        <v>4</v>
      </c>
      <c r="AP205" s="232">
        <v>4</v>
      </c>
      <c r="AQ205" s="232">
        <v>4</v>
      </c>
      <c r="AR205" s="232">
        <v>4</v>
      </c>
      <c r="AS205" s="232">
        <v>4</v>
      </c>
      <c r="AT205" s="232">
        <v>4</v>
      </c>
      <c r="AU205" s="232">
        <v>6</v>
      </c>
      <c r="AV205" s="234">
        <v>7</v>
      </c>
    </row>
    <row r="206" spans="2:48" ht="14.5" x14ac:dyDescent="0.35">
      <c r="B206" s="738"/>
      <c r="C206" s="1" t="s">
        <v>195</v>
      </c>
      <c r="D206" s="224">
        <v>22.618459999999999</v>
      </c>
      <c r="E206" s="224">
        <v>25.141016</v>
      </c>
      <c r="F206" s="224">
        <v>15.689619</v>
      </c>
      <c r="G206" s="224">
        <v>23.419484000000001</v>
      </c>
      <c r="H206" s="223">
        <v>23</v>
      </c>
      <c r="I206" s="223">
        <v>22.1</v>
      </c>
      <c r="J206" s="223">
        <v>21.8</v>
      </c>
      <c r="K206" s="223">
        <v>26.6</v>
      </c>
      <c r="L206" s="223">
        <v>23.6</v>
      </c>
      <c r="M206" s="224">
        <v>23.346768999999998</v>
      </c>
      <c r="N206" s="223">
        <v>17.3</v>
      </c>
      <c r="O206" s="223">
        <v>24.7</v>
      </c>
      <c r="P206" s="224">
        <v>23.930129999999998</v>
      </c>
      <c r="Q206" s="224">
        <v>25.070302999999999</v>
      </c>
      <c r="R206" s="224">
        <v>26.552665999999999</v>
      </c>
      <c r="S206" s="554">
        <f>100</f>
        <v>100</v>
      </c>
      <c r="T206" s="72">
        <f t="shared" si="114"/>
        <v>111.15264257601977</v>
      </c>
      <c r="U206" s="72">
        <f t="shared" si="114"/>
        <v>69.366433435344405</v>
      </c>
      <c r="V206" s="72">
        <f t="shared" si="114"/>
        <v>103.54146126659376</v>
      </c>
      <c r="W206" s="72">
        <f t="shared" si="114"/>
        <v>101.6868522436983</v>
      </c>
      <c r="X206" s="72">
        <f t="shared" si="114"/>
        <v>97.707801503727495</v>
      </c>
      <c r="Y206" s="72">
        <f t="shared" si="104"/>
        <v>96.381451257070552</v>
      </c>
      <c r="Z206" s="72">
        <f t="shared" si="104"/>
        <v>117.6030552035815</v>
      </c>
      <c r="AA206" s="72">
        <f t="shared" si="104"/>
        <v>104.33955273701216</v>
      </c>
      <c r="AB206" s="72">
        <f t="shared" si="104"/>
        <v>103.21997607264156</v>
      </c>
      <c r="AC206" s="72">
        <f t="shared" si="105"/>
        <v>76.486197557216542</v>
      </c>
      <c r="AD206" s="72">
        <f t="shared" si="105"/>
        <v>109.20283697475425</v>
      </c>
      <c r="AE206" s="72">
        <f t="shared" si="129"/>
        <v>105.79911276010834</v>
      </c>
      <c r="AF206" s="72">
        <f t="shared" si="130"/>
        <v>110.84000855938027</v>
      </c>
      <c r="AG206" s="73">
        <f t="shared" si="130"/>
        <v>117.39378366166397</v>
      </c>
      <c r="AH206" s="555">
        <v>4</v>
      </c>
      <c r="AI206" s="232">
        <v>4</v>
      </c>
      <c r="AJ206" s="232">
        <v>4</v>
      </c>
      <c r="AK206" s="232">
        <v>4</v>
      </c>
      <c r="AL206" s="232">
        <v>1</v>
      </c>
      <c r="AM206" s="232">
        <v>1</v>
      </c>
      <c r="AN206" s="232">
        <v>1</v>
      </c>
      <c r="AO206" s="232">
        <v>1</v>
      </c>
      <c r="AP206" s="232">
        <v>1</v>
      </c>
      <c r="AQ206" s="232">
        <v>4</v>
      </c>
      <c r="AR206" s="232">
        <v>1</v>
      </c>
      <c r="AS206" s="232">
        <v>1</v>
      </c>
      <c r="AT206" s="232">
        <v>4</v>
      </c>
      <c r="AU206" s="232">
        <v>6</v>
      </c>
      <c r="AV206" s="234">
        <v>7</v>
      </c>
    </row>
    <row r="207" spans="2:48" ht="14.5" x14ac:dyDescent="0.35">
      <c r="B207" s="738"/>
      <c r="C207" s="1" t="s">
        <v>196</v>
      </c>
      <c r="D207" s="224">
        <v>18.125167999999999</v>
      </c>
      <c r="E207" s="224">
        <v>20.148475999999999</v>
      </c>
      <c r="F207" s="224">
        <v>21.350584999999999</v>
      </c>
      <c r="G207" s="224">
        <v>20.557466000000002</v>
      </c>
      <c r="H207" s="224">
        <v>22.464016000000001</v>
      </c>
      <c r="I207" s="224">
        <v>17.08426</v>
      </c>
      <c r="J207" s="224">
        <v>17.684269</v>
      </c>
      <c r="K207" s="224">
        <v>25.043512</v>
      </c>
      <c r="L207" s="224">
        <v>24.920931</v>
      </c>
      <c r="M207" s="224">
        <v>22.446871999999999</v>
      </c>
      <c r="N207" s="224">
        <v>29.536110999999998</v>
      </c>
      <c r="O207" s="224">
        <v>36.461438999999999</v>
      </c>
      <c r="P207" s="224">
        <v>32.621521000000001</v>
      </c>
      <c r="Q207" s="224">
        <v>35.145747999999998</v>
      </c>
      <c r="R207" s="224">
        <v>37.382877000000001</v>
      </c>
      <c r="S207" s="554">
        <f>100</f>
        <v>100</v>
      </c>
      <c r="T207" s="72">
        <f t="shared" si="114"/>
        <v>111.1629751514579</v>
      </c>
      <c r="U207" s="72">
        <f t="shared" si="114"/>
        <v>117.79523919447259</v>
      </c>
      <c r="V207" s="72">
        <f t="shared" si="114"/>
        <v>113.41945078798719</v>
      </c>
      <c r="W207" s="72">
        <f t="shared" si="114"/>
        <v>123.93824984132563</v>
      </c>
      <c r="X207" s="72">
        <f t="shared" si="114"/>
        <v>94.257112540970653</v>
      </c>
      <c r="Y207" s="72">
        <f t="shared" si="104"/>
        <v>97.56747634008137</v>
      </c>
      <c r="Z207" s="72">
        <f t="shared" si="104"/>
        <v>138.16981999835809</v>
      </c>
      <c r="AA207" s="72">
        <f t="shared" si="104"/>
        <v>137.49351730146722</v>
      </c>
      <c r="AB207" s="72">
        <f t="shared" si="104"/>
        <v>123.84366313183966</v>
      </c>
      <c r="AC207" s="72">
        <f t="shared" si="105"/>
        <v>162.95634335637607</v>
      </c>
      <c r="AD207" s="72">
        <f t="shared" si="105"/>
        <v>201.16469541137496</v>
      </c>
      <c r="AE207" s="72">
        <f t="shared" ref="AE207:AE208" si="131">P207*100/$D207</f>
        <v>179.97913729682398</v>
      </c>
      <c r="AF207" s="72">
        <f t="shared" ref="AF207:AG208" si="132">Q207*100/$D207</f>
        <v>193.90577786644516</v>
      </c>
      <c r="AG207" s="73">
        <f t="shared" si="132"/>
        <v>206.24844415235214</v>
      </c>
      <c r="AH207" s="555">
        <v>4</v>
      </c>
      <c r="AI207" s="232">
        <v>4</v>
      </c>
      <c r="AJ207" s="232">
        <v>4</v>
      </c>
      <c r="AK207" s="232">
        <v>4</v>
      </c>
      <c r="AL207" s="232">
        <v>4</v>
      </c>
      <c r="AM207" s="232">
        <v>4</v>
      </c>
      <c r="AN207" s="232">
        <v>4</v>
      </c>
      <c r="AO207" s="232">
        <v>4</v>
      </c>
      <c r="AP207" s="232">
        <v>4</v>
      </c>
      <c r="AQ207" s="232">
        <v>4</v>
      </c>
      <c r="AR207" s="232">
        <v>4</v>
      </c>
      <c r="AS207" s="232">
        <v>4</v>
      </c>
      <c r="AT207" s="232">
        <v>4</v>
      </c>
      <c r="AU207" s="232">
        <v>6</v>
      </c>
      <c r="AV207" s="234">
        <v>7</v>
      </c>
    </row>
    <row r="208" spans="2:48" ht="14.5" x14ac:dyDescent="0.35">
      <c r="B208" s="738"/>
      <c r="C208" s="1" t="s">
        <v>197</v>
      </c>
      <c r="D208" s="223">
        <v>63.199999700000006</v>
      </c>
      <c r="E208" s="223">
        <v>68.300006999999994</v>
      </c>
      <c r="F208" s="223">
        <v>74.999995999999996</v>
      </c>
      <c r="G208" s="223">
        <v>79.599997999999999</v>
      </c>
      <c r="H208" s="223">
        <v>74.499997000000008</v>
      </c>
      <c r="I208" s="223">
        <v>76.099995300000003</v>
      </c>
      <c r="J208" s="223">
        <v>86.199995000000001</v>
      </c>
      <c r="K208" s="223">
        <v>97.89999899999998</v>
      </c>
      <c r="L208" s="223">
        <v>97.500001999999995</v>
      </c>
      <c r="M208" s="223">
        <v>90.2</v>
      </c>
      <c r="N208" s="223">
        <v>98.099993000000012</v>
      </c>
      <c r="O208" s="223">
        <v>102.400001</v>
      </c>
      <c r="P208" s="224">
        <v>102.701885</v>
      </c>
      <c r="Q208" s="224">
        <v>109.06533499999999</v>
      </c>
      <c r="R208" s="224">
        <v>115.48822999999999</v>
      </c>
      <c r="S208" s="554">
        <f>100</f>
        <v>100</v>
      </c>
      <c r="T208" s="72">
        <f t="shared" si="114"/>
        <v>108.06963184210267</v>
      </c>
      <c r="U208" s="72">
        <f t="shared" si="114"/>
        <v>118.67088031014656</v>
      </c>
      <c r="V208" s="72">
        <f t="shared" si="114"/>
        <v>125.94936452191152</v>
      </c>
      <c r="W208" s="72">
        <f t="shared" si="114"/>
        <v>117.87974264816333</v>
      </c>
      <c r="X208" s="72">
        <f t="shared" si="114"/>
        <v>120.41138553992745</v>
      </c>
      <c r="Y208" s="72">
        <f t="shared" si="104"/>
        <v>136.39239779933098</v>
      </c>
      <c r="Z208" s="72">
        <f t="shared" si="104"/>
        <v>154.90506244416957</v>
      </c>
      <c r="AA208" s="72">
        <f t="shared" si="104"/>
        <v>154.27215579559564</v>
      </c>
      <c r="AB208" s="72">
        <f t="shared" si="104"/>
        <v>142.72151966481732</v>
      </c>
      <c r="AC208" s="72">
        <f t="shared" si="105"/>
        <v>155.22150864820338</v>
      </c>
      <c r="AD208" s="72">
        <f t="shared" si="105"/>
        <v>162.02531880708221</v>
      </c>
      <c r="AE208" s="72">
        <f t="shared" si="131"/>
        <v>162.50298336631161</v>
      </c>
      <c r="AF208" s="72">
        <f t="shared" si="132"/>
        <v>172.57173341410629</v>
      </c>
      <c r="AG208" s="73">
        <f t="shared" si="132"/>
        <v>182.73454200665125</v>
      </c>
      <c r="AH208" s="555">
        <v>1</v>
      </c>
      <c r="AI208" s="232">
        <v>1</v>
      </c>
      <c r="AJ208" s="232">
        <v>1</v>
      </c>
      <c r="AK208" s="232">
        <v>1</v>
      </c>
      <c r="AL208" s="232">
        <v>1</v>
      </c>
      <c r="AM208" s="232">
        <v>1</v>
      </c>
      <c r="AN208" s="232">
        <v>1</v>
      </c>
      <c r="AO208" s="232">
        <v>1</v>
      </c>
      <c r="AP208" s="232">
        <v>1</v>
      </c>
      <c r="AQ208" s="232">
        <v>1</v>
      </c>
      <c r="AR208" s="232">
        <v>1</v>
      </c>
      <c r="AS208" s="232">
        <v>1</v>
      </c>
      <c r="AT208" s="232">
        <v>4</v>
      </c>
      <c r="AU208" s="232">
        <v>6</v>
      </c>
      <c r="AV208" s="234">
        <v>7</v>
      </c>
    </row>
    <row r="209" spans="2:48" ht="14.5" x14ac:dyDescent="0.35">
      <c r="B209" s="739"/>
      <c r="C209" s="8" t="s">
        <v>198</v>
      </c>
      <c r="D209" s="177">
        <v>45.074831700000004</v>
      </c>
      <c r="E209" s="177">
        <v>48.151530999999999</v>
      </c>
      <c r="F209" s="177">
        <v>53.649411000000001</v>
      </c>
      <c r="G209" s="177">
        <v>59.042531999999994</v>
      </c>
      <c r="H209" s="177">
        <v>52.035981</v>
      </c>
      <c r="I209" s="177">
        <v>59.015735300000003</v>
      </c>
      <c r="J209" s="177">
        <v>68.515726000000001</v>
      </c>
      <c r="K209" s="177">
        <v>72.856486999999987</v>
      </c>
      <c r="L209" s="177">
        <v>72.579070999999999</v>
      </c>
      <c r="M209" s="177">
        <v>67.753128000000004</v>
      </c>
      <c r="N209" s="177">
        <v>68.563882000000007</v>
      </c>
      <c r="O209" s="177">
        <v>65.938562000000005</v>
      </c>
      <c r="P209" s="177">
        <v>70.080364000000003</v>
      </c>
      <c r="Q209" s="177">
        <v>73.919586999999993</v>
      </c>
      <c r="R209" s="177">
        <v>78.105352999999994</v>
      </c>
      <c r="S209" s="554">
        <f>100</f>
        <v>100</v>
      </c>
      <c r="T209" s="72">
        <f t="shared" si="114"/>
        <v>106.82575881919486</v>
      </c>
      <c r="U209" s="72">
        <f t="shared" si="114"/>
        <v>119.02298683457978</v>
      </c>
      <c r="V209" s="72">
        <f t="shared" si="114"/>
        <v>130.98780355512673</v>
      </c>
      <c r="W209" s="72">
        <f t="shared" si="114"/>
        <v>115.44353919351406</v>
      </c>
      <c r="X209" s="72">
        <f t="shared" si="114"/>
        <v>130.92835419283441</v>
      </c>
      <c r="Y209" s="72">
        <f t="shared" si="104"/>
        <v>152.00439672412577</v>
      </c>
      <c r="Z209" s="72">
        <f t="shared" si="104"/>
        <v>161.634518094052</v>
      </c>
      <c r="AA209" s="72">
        <f t="shared" si="104"/>
        <v>161.01906155314606</v>
      </c>
      <c r="AB209" s="72">
        <f t="shared" si="104"/>
        <v>150.3125479223919</v>
      </c>
      <c r="AC209" s="72">
        <f t="shared" si="105"/>
        <v>152.11123239756876</v>
      </c>
      <c r="AD209" s="72">
        <f t="shared" si="105"/>
        <v>146.28687343495949</v>
      </c>
      <c r="AE209" s="72">
        <f t="shared" ref="AE209:AE210" si="133">P209*100/$D209</f>
        <v>155.47559770478298</v>
      </c>
      <c r="AF209" s="72">
        <f t="shared" ref="AF209:AG210" si="134">Q209*100/$D209</f>
        <v>163.99304048871244</v>
      </c>
      <c r="AG209" s="73">
        <f t="shared" si="134"/>
        <v>173.27930034179138</v>
      </c>
      <c r="AH209" s="235"/>
      <c r="AI209" s="236"/>
      <c r="AJ209" s="236"/>
      <c r="AK209" s="236"/>
      <c r="AL209" s="236"/>
      <c r="AM209" s="236"/>
      <c r="AN209" s="236"/>
      <c r="AO209" s="236"/>
      <c r="AP209" s="236"/>
      <c r="AQ209" s="236"/>
      <c r="AR209" s="236"/>
      <c r="AS209" s="236"/>
      <c r="AT209" s="236"/>
      <c r="AU209" s="236"/>
      <c r="AV209" s="237"/>
    </row>
    <row r="210" spans="2:48" ht="16.5" customHeight="1" x14ac:dyDescent="0.35">
      <c r="B210" s="738" t="s">
        <v>223</v>
      </c>
      <c r="C210" s="1" t="s">
        <v>193</v>
      </c>
      <c r="D210" s="224">
        <v>1.0888850999999999</v>
      </c>
      <c r="E210" s="224">
        <v>0.24107086999999999</v>
      </c>
      <c r="F210" s="224">
        <v>0.56268048999999998</v>
      </c>
      <c r="G210" s="224">
        <v>0.57647073000000004</v>
      </c>
      <c r="H210" s="224">
        <v>0.21000000999999999</v>
      </c>
      <c r="I210" s="224">
        <v>0.23323793000000001</v>
      </c>
      <c r="J210" s="224">
        <v>0.24942346000000001</v>
      </c>
      <c r="K210" s="224">
        <v>0.33952008</v>
      </c>
      <c r="L210" s="224">
        <v>0.33856350000000002</v>
      </c>
      <c r="M210" s="224">
        <v>0.30243020999999998</v>
      </c>
      <c r="N210" s="224">
        <v>0.24474273999999999</v>
      </c>
      <c r="O210" s="224">
        <v>0.62271515</v>
      </c>
      <c r="P210" s="224">
        <v>0.30152372</v>
      </c>
      <c r="Q210" s="224">
        <v>0.32628216999999998</v>
      </c>
      <c r="R210" s="224">
        <v>0.34836906000000001</v>
      </c>
      <c r="S210" s="554">
        <f>100</f>
        <v>100</v>
      </c>
      <c r="T210" s="72">
        <f t="shared" si="114"/>
        <v>22.139238566126032</v>
      </c>
      <c r="U210" s="72">
        <f t="shared" si="114"/>
        <v>51.674918685176245</v>
      </c>
      <c r="V210" s="72">
        <f t="shared" si="114"/>
        <v>52.941373704167695</v>
      </c>
      <c r="W210" s="72">
        <f t="shared" si="114"/>
        <v>19.285782310732326</v>
      </c>
      <c r="X210" s="72">
        <f t="shared" si="114"/>
        <v>21.419884430414193</v>
      </c>
      <c r="Y210" s="72">
        <f t="shared" si="104"/>
        <v>22.906315827078544</v>
      </c>
      <c r="Z210" s="72">
        <f t="shared" si="104"/>
        <v>31.180524005700878</v>
      </c>
      <c r="AA210" s="72">
        <f t="shared" si="104"/>
        <v>31.092674516347042</v>
      </c>
      <c r="AB210" s="72">
        <f t="shared" si="104"/>
        <v>27.77429960240984</v>
      </c>
      <c r="AC210" s="72">
        <f t="shared" si="105"/>
        <v>22.476452290512562</v>
      </c>
      <c r="AD210" s="72">
        <f t="shared" si="105"/>
        <v>57.188325012437041</v>
      </c>
      <c r="AE210" s="72">
        <f t="shared" si="133"/>
        <v>27.691050231103358</v>
      </c>
      <c r="AF210" s="72">
        <f t="shared" si="134"/>
        <v>29.964793346882974</v>
      </c>
      <c r="AG210" s="73">
        <f t="shared" si="134"/>
        <v>31.993188262012218</v>
      </c>
      <c r="AH210" s="555">
        <v>4</v>
      </c>
      <c r="AI210" s="232">
        <v>4</v>
      </c>
      <c r="AJ210" s="232">
        <v>4</v>
      </c>
      <c r="AK210" s="232">
        <v>4</v>
      </c>
      <c r="AL210" s="232">
        <v>4</v>
      </c>
      <c r="AM210" s="232">
        <v>4</v>
      </c>
      <c r="AN210" s="232">
        <v>4</v>
      </c>
      <c r="AO210" s="232">
        <v>4</v>
      </c>
      <c r="AP210" s="232">
        <v>4</v>
      </c>
      <c r="AQ210" s="232">
        <v>4</v>
      </c>
      <c r="AR210" s="232">
        <v>4</v>
      </c>
      <c r="AS210" s="232">
        <v>4</v>
      </c>
      <c r="AT210" s="232">
        <v>4</v>
      </c>
      <c r="AU210" s="232">
        <v>6</v>
      </c>
      <c r="AV210" s="234">
        <v>7</v>
      </c>
    </row>
    <row r="211" spans="2:48" ht="14.5" x14ac:dyDescent="0.35">
      <c r="B211" s="738"/>
      <c r="C211" s="1" t="s">
        <v>194</v>
      </c>
      <c r="D211" s="223">
        <v>0</v>
      </c>
      <c r="E211" s="224">
        <v>0</v>
      </c>
      <c r="F211" s="224">
        <v>0</v>
      </c>
      <c r="G211" s="224">
        <v>0</v>
      </c>
      <c r="H211" s="224">
        <v>0.49000001999999998</v>
      </c>
      <c r="I211" s="224">
        <v>0.52478535000000004</v>
      </c>
      <c r="J211" s="224">
        <v>0.45413961000000003</v>
      </c>
      <c r="K211" s="224">
        <v>0.54744842999999999</v>
      </c>
      <c r="L211" s="224">
        <v>0.65835785999999996</v>
      </c>
      <c r="M211" s="224">
        <v>0.61555457999999996</v>
      </c>
      <c r="N211" s="224">
        <v>0.68399891000000002</v>
      </c>
      <c r="O211" s="224">
        <v>0.55570774000000001</v>
      </c>
      <c r="P211" s="224">
        <v>0.47691092000000002</v>
      </c>
      <c r="Q211" s="224">
        <v>0.49288216000000001</v>
      </c>
      <c r="R211" s="224">
        <v>0.50761842999999995</v>
      </c>
      <c r="S211" s="554">
        <f>100</f>
        <v>100</v>
      </c>
      <c r="T211" s="72" t="e">
        <f t="shared" si="114"/>
        <v>#DIV/0!</v>
      </c>
      <c r="U211" s="72" t="e">
        <f t="shared" si="114"/>
        <v>#DIV/0!</v>
      </c>
      <c r="V211" s="72" t="e">
        <f t="shared" si="114"/>
        <v>#DIV/0!</v>
      </c>
      <c r="W211" s="72" t="e">
        <f t="shared" si="114"/>
        <v>#DIV/0!</v>
      </c>
      <c r="X211" s="72" t="e">
        <f t="shared" si="114"/>
        <v>#DIV/0!</v>
      </c>
      <c r="Y211" s="72" t="e">
        <f t="shared" si="104"/>
        <v>#DIV/0!</v>
      </c>
      <c r="Z211" s="72" t="e">
        <f t="shared" si="104"/>
        <v>#DIV/0!</v>
      </c>
      <c r="AA211" s="72" t="e">
        <f t="shared" si="104"/>
        <v>#DIV/0!</v>
      </c>
      <c r="AB211" s="72" t="e">
        <f t="shared" si="104"/>
        <v>#DIV/0!</v>
      </c>
      <c r="AC211" s="72" t="e">
        <f t="shared" si="105"/>
        <v>#DIV/0!</v>
      </c>
      <c r="AD211" s="72" t="e">
        <f t="shared" si="105"/>
        <v>#DIV/0!</v>
      </c>
      <c r="AE211" s="72" t="e">
        <f t="shared" ref="AE211:AE212" si="135">P211*100/$D211</f>
        <v>#DIV/0!</v>
      </c>
      <c r="AF211" s="72" t="e">
        <f t="shared" ref="AF211:AG212" si="136">Q211*100/$D211</f>
        <v>#DIV/0!</v>
      </c>
      <c r="AG211" s="73" t="e">
        <f t="shared" si="136"/>
        <v>#DIV/0!</v>
      </c>
      <c r="AH211" s="555">
        <v>1</v>
      </c>
      <c r="AI211" s="232">
        <v>4</v>
      </c>
      <c r="AJ211" s="232">
        <v>4</v>
      </c>
      <c r="AK211" s="232">
        <v>4</v>
      </c>
      <c r="AL211" s="232">
        <v>4</v>
      </c>
      <c r="AM211" s="232">
        <v>4</v>
      </c>
      <c r="AN211" s="232">
        <v>4</v>
      </c>
      <c r="AO211" s="232">
        <v>4</v>
      </c>
      <c r="AP211" s="232">
        <v>4</v>
      </c>
      <c r="AQ211" s="232">
        <v>4</v>
      </c>
      <c r="AR211" s="232">
        <v>4</v>
      </c>
      <c r="AS211" s="232">
        <v>4</v>
      </c>
      <c r="AT211" s="232">
        <v>4</v>
      </c>
      <c r="AU211" s="232">
        <v>6</v>
      </c>
      <c r="AV211" s="234">
        <v>7</v>
      </c>
    </row>
    <row r="212" spans="2:48" ht="14.5" x14ac:dyDescent="0.35">
      <c r="B212" s="738"/>
      <c r="C212" s="1" t="s">
        <v>195</v>
      </c>
      <c r="D212" s="223">
        <v>0</v>
      </c>
      <c r="E212" s="223">
        <v>0</v>
      </c>
      <c r="F212" s="223">
        <v>0</v>
      </c>
      <c r="G212" s="223">
        <v>0</v>
      </c>
      <c r="H212" s="223">
        <v>0</v>
      </c>
      <c r="I212" s="223">
        <v>0</v>
      </c>
      <c r="J212" s="223">
        <v>0</v>
      </c>
      <c r="K212" s="223">
        <v>0</v>
      </c>
      <c r="L212" s="223">
        <v>0</v>
      </c>
      <c r="M212" s="223">
        <v>0</v>
      </c>
      <c r="N212" s="223">
        <v>0</v>
      </c>
      <c r="O212" s="223">
        <v>0</v>
      </c>
      <c r="P212" s="224">
        <v>0</v>
      </c>
      <c r="Q212" s="224">
        <v>0</v>
      </c>
      <c r="R212" s="224">
        <v>0</v>
      </c>
      <c r="S212" s="554">
        <f>100</f>
        <v>100</v>
      </c>
      <c r="T212" s="72" t="e">
        <f t="shared" si="114"/>
        <v>#DIV/0!</v>
      </c>
      <c r="U212" s="72" t="e">
        <f t="shared" si="114"/>
        <v>#DIV/0!</v>
      </c>
      <c r="V212" s="72" t="e">
        <f t="shared" si="114"/>
        <v>#DIV/0!</v>
      </c>
      <c r="W212" s="72" t="e">
        <f t="shared" si="114"/>
        <v>#DIV/0!</v>
      </c>
      <c r="X212" s="72" t="e">
        <f t="shared" si="114"/>
        <v>#DIV/0!</v>
      </c>
      <c r="Y212" s="72" t="e">
        <f t="shared" si="104"/>
        <v>#DIV/0!</v>
      </c>
      <c r="Z212" s="72" t="e">
        <f t="shared" si="104"/>
        <v>#DIV/0!</v>
      </c>
      <c r="AA212" s="72" t="e">
        <f t="shared" si="104"/>
        <v>#DIV/0!</v>
      </c>
      <c r="AB212" s="72" t="e">
        <f t="shared" si="104"/>
        <v>#DIV/0!</v>
      </c>
      <c r="AC212" s="72" t="e">
        <f t="shared" si="105"/>
        <v>#DIV/0!</v>
      </c>
      <c r="AD212" s="72" t="e">
        <f t="shared" si="105"/>
        <v>#DIV/0!</v>
      </c>
      <c r="AE212" s="72" t="e">
        <f t="shared" si="135"/>
        <v>#DIV/0!</v>
      </c>
      <c r="AF212" s="72" t="e">
        <f t="shared" si="136"/>
        <v>#DIV/0!</v>
      </c>
      <c r="AG212" s="73" t="e">
        <f t="shared" si="136"/>
        <v>#DIV/0!</v>
      </c>
      <c r="AH212" s="555">
        <v>1</v>
      </c>
      <c r="AI212" s="232">
        <v>1</v>
      </c>
      <c r="AJ212" s="232">
        <v>1</v>
      </c>
      <c r="AK212" s="232">
        <v>1</v>
      </c>
      <c r="AL212" s="232">
        <v>1</v>
      </c>
      <c r="AM212" s="232">
        <v>1</v>
      </c>
      <c r="AN212" s="232">
        <v>1</v>
      </c>
      <c r="AO212" s="232">
        <v>1</v>
      </c>
      <c r="AP212" s="232">
        <v>1</v>
      </c>
      <c r="AQ212" s="232">
        <v>1</v>
      </c>
      <c r="AR212" s="232">
        <v>1</v>
      </c>
      <c r="AS212" s="232">
        <v>1</v>
      </c>
      <c r="AT212" s="232">
        <v>4</v>
      </c>
      <c r="AU212" s="232">
        <v>6</v>
      </c>
      <c r="AV212" s="234">
        <v>7</v>
      </c>
    </row>
    <row r="213" spans="2:48" ht="14.5" x14ac:dyDescent="0.35">
      <c r="B213" s="738"/>
      <c r="C213" s="1" t="s">
        <v>196</v>
      </c>
      <c r="D213" s="223">
        <v>0</v>
      </c>
      <c r="E213" s="223">
        <v>0</v>
      </c>
      <c r="F213" s="223">
        <v>0</v>
      </c>
      <c r="G213" s="223">
        <v>0</v>
      </c>
      <c r="H213" s="223">
        <v>0</v>
      </c>
      <c r="I213" s="223">
        <v>0</v>
      </c>
      <c r="J213" s="223">
        <v>0</v>
      </c>
      <c r="K213" s="223">
        <v>0</v>
      </c>
      <c r="L213" s="223">
        <v>0</v>
      </c>
      <c r="M213" s="223">
        <v>0</v>
      </c>
      <c r="N213" s="223">
        <v>0</v>
      </c>
      <c r="O213" s="223">
        <v>0</v>
      </c>
      <c r="P213" s="224">
        <v>0</v>
      </c>
      <c r="Q213" s="224">
        <v>0</v>
      </c>
      <c r="R213" s="224">
        <v>0</v>
      </c>
      <c r="S213" s="554">
        <f>100</f>
        <v>100</v>
      </c>
      <c r="T213" s="72" t="e">
        <f t="shared" si="114"/>
        <v>#DIV/0!</v>
      </c>
      <c r="U213" s="72" t="e">
        <f t="shared" si="114"/>
        <v>#DIV/0!</v>
      </c>
      <c r="V213" s="72" t="e">
        <f t="shared" si="114"/>
        <v>#DIV/0!</v>
      </c>
      <c r="W213" s="72" t="e">
        <f t="shared" si="114"/>
        <v>#DIV/0!</v>
      </c>
      <c r="X213" s="72" t="e">
        <f t="shared" si="114"/>
        <v>#DIV/0!</v>
      </c>
      <c r="Y213" s="72" t="e">
        <f t="shared" si="104"/>
        <v>#DIV/0!</v>
      </c>
      <c r="Z213" s="72" t="e">
        <f t="shared" si="104"/>
        <v>#DIV/0!</v>
      </c>
      <c r="AA213" s="72" t="e">
        <f t="shared" si="104"/>
        <v>#DIV/0!</v>
      </c>
      <c r="AB213" s="72" t="e">
        <f t="shared" si="104"/>
        <v>#DIV/0!</v>
      </c>
      <c r="AC213" s="72" t="e">
        <f t="shared" si="105"/>
        <v>#DIV/0!</v>
      </c>
      <c r="AD213" s="72" t="e">
        <f t="shared" si="105"/>
        <v>#DIV/0!</v>
      </c>
      <c r="AE213" s="72" t="e">
        <f t="shared" ref="AE213:AE214" si="137">P213*100/$D213</f>
        <v>#DIV/0!</v>
      </c>
      <c r="AF213" s="72" t="e">
        <f t="shared" ref="AF213:AG214" si="138">Q213*100/$D213</f>
        <v>#DIV/0!</v>
      </c>
      <c r="AG213" s="73" t="e">
        <f t="shared" si="138"/>
        <v>#DIV/0!</v>
      </c>
      <c r="AH213" s="555">
        <v>1</v>
      </c>
      <c r="AI213" s="232">
        <v>1</v>
      </c>
      <c r="AJ213" s="232">
        <v>1</v>
      </c>
      <c r="AK213" s="232">
        <v>1</v>
      </c>
      <c r="AL213" s="232">
        <v>1</v>
      </c>
      <c r="AM213" s="232">
        <v>1</v>
      </c>
      <c r="AN213" s="232">
        <v>1</v>
      </c>
      <c r="AO213" s="232">
        <v>1</v>
      </c>
      <c r="AP213" s="232">
        <v>1</v>
      </c>
      <c r="AQ213" s="232">
        <v>1</v>
      </c>
      <c r="AR213" s="232">
        <v>1</v>
      </c>
      <c r="AS213" s="232">
        <v>1</v>
      </c>
      <c r="AT213" s="232">
        <v>4</v>
      </c>
      <c r="AU213" s="232">
        <v>6</v>
      </c>
      <c r="AV213" s="234">
        <v>7</v>
      </c>
    </row>
    <row r="214" spans="2:48" ht="14.5" x14ac:dyDescent="0.35">
      <c r="B214" s="738"/>
      <c r="C214" s="1" t="s">
        <v>197</v>
      </c>
      <c r="D214" s="224">
        <v>1.0888850999999999</v>
      </c>
      <c r="E214" s="224">
        <v>0.24107086999999999</v>
      </c>
      <c r="F214" s="224">
        <v>0.56268048999999998</v>
      </c>
      <c r="G214" s="224">
        <v>0.57647073000000004</v>
      </c>
      <c r="H214" s="224">
        <v>0.70000003</v>
      </c>
      <c r="I214" s="224">
        <v>0.75802328000000008</v>
      </c>
      <c r="J214" s="224">
        <v>0.70356307000000007</v>
      </c>
      <c r="K214" s="224">
        <v>0.88696850999999999</v>
      </c>
      <c r="L214" s="224">
        <v>0.99692135999999998</v>
      </c>
      <c r="M214" s="224">
        <v>0.91798478999999999</v>
      </c>
      <c r="N214" s="224">
        <v>0.92874164999999997</v>
      </c>
      <c r="O214" s="224">
        <v>1.17842289</v>
      </c>
      <c r="P214" s="224">
        <v>0.77843463999999996</v>
      </c>
      <c r="Q214" s="224">
        <v>0.81916433</v>
      </c>
      <c r="R214" s="224">
        <v>0.85598748999999996</v>
      </c>
      <c r="S214" s="554">
        <f>100</f>
        <v>100</v>
      </c>
      <c r="T214" s="72">
        <f t="shared" si="114"/>
        <v>22.139238566126032</v>
      </c>
      <c r="U214" s="72">
        <f t="shared" si="114"/>
        <v>51.674918685176245</v>
      </c>
      <c r="V214" s="72">
        <f t="shared" si="114"/>
        <v>52.941373704167695</v>
      </c>
      <c r="W214" s="72">
        <f t="shared" si="114"/>
        <v>64.285940729650903</v>
      </c>
      <c r="X214" s="72">
        <f t="shared" si="114"/>
        <v>69.614625087624034</v>
      </c>
      <c r="Y214" s="72">
        <f t="shared" si="104"/>
        <v>64.613159827423488</v>
      </c>
      <c r="Z214" s="72">
        <f t="shared" si="104"/>
        <v>81.456575170327895</v>
      </c>
      <c r="AA214" s="72">
        <f t="shared" si="104"/>
        <v>91.554321020647649</v>
      </c>
      <c r="AB214" s="72">
        <f t="shared" si="104"/>
        <v>84.305018959300668</v>
      </c>
      <c r="AC214" s="72">
        <f t="shared" si="105"/>
        <v>85.292897294673239</v>
      </c>
      <c r="AD214" s="72">
        <f t="shared" si="105"/>
        <v>108.22288687759618</v>
      </c>
      <c r="AE214" s="72">
        <f t="shared" si="137"/>
        <v>71.489144263246871</v>
      </c>
      <c r="AF214" s="72">
        <f t="shared" si="138"/>
        <v>75.229639013335756</v>
      </c>
      <c r="AG214" s="73">
        <f t="shared" si="138"/>
        <v>78.611369555887947</v>
      </c>
      <c r="AH214" s="555">
        <v>4</v>
      </c>
      <c r="AI214" s="232">
        <v>4</v>
      </c>
      <c r="AJ214" s="232">
        <v>4</v>
      </c>
      <c r="AK214" s="232">
        <v>4</v>
      </c>
      <c r="AL214" s="232">
        <v>4</v>
      </c>
      <c r="AM214" s="232">
        <v>4</v>
      </c>
      <c r="AN214" s="232">
        <v>4</v>
      </c>
      <c r="AO214" s="232">
        <v>4</v>
      </c>
      <c r="AP214" s="232">
        <v>4</v>
      </c>
      <c r="AQ214" s="232">
        <v>4</v>
      </c>
      <c r="AR214" s="232">
        <v>4</v>
      </c>
      <c r="AS214" s="232">
        <v>4</v>
      </c>
      <c r="AT214" s="232">
        <v>4</v>
      </c>
      <c r="AU214" s="232">
        <v>6</v>
      </c>
      <c r="AV214" s="234">
        <v>7</v>
      </c>
    </row>
    <row r="215" spans="2:48" ht="14.5" x14ac:dyDescent="0.35">
      <c r="B215" s="739"/>
      <c r="C215" s="8" t="s">
        <v>198</v>
      </c>
      <c r="D215" s="177">
        <v>1.0888850999999999</v>
      </c>
      <c r="E215" s="177">
        <v>0.24107086999999999</v>
      </c>
      <c r="F215" s="177">
        <v>0.56268048999999998</v>
      </c>
      <c r="G215" s="177">
        <v>0.57647073000000004</v>
      </c>
      <c r="H215" s="177">
        <v>0.70000003</v>
      </c>
      <c r="I215" s="177">
        <v>0.75802328000000008</v>
      </c>
      <c r="J215" s="177">
        <v>0.70356307000000007</v>
      </c>
      <c r="K215" s="177">
        <v>0.88696850999999999</v>
      </c>
      <c r="L215" s="177">
        <v>0.99692135999999998</v>
      </c>
      <c r="M215" s="177">
        <v>0.91798478999999999</v>
      </c>
      <c r="N215" s="177">
        <v>0.92874164999999997</v>
      </c>
      <c r="O215" s="177">
        <v>1.17842289</v>
      </c>
      <c r="P215" s="177">
        <v>0.77843463999999996</v>
      </c>
      <c r="Q215" s="177">
        <v>0.81916433</v>
      </c>
      <c r="R215" s="177">
        <v>0.85598748999999996</v>
      </c>
      <c r="S215" s="554">
        <f>100</f>
        <v>100</v>
      </c>
      <c r="T215" s="72">
        <f t="shared" si="114"/>
        <v>22.139238566126032</v>
      </c>
      <c r="U215" s="72">
        <f t="shared" si="114"/>
        <v>51.674918685176245</v>
      </c>
      <c r="V215" s="72">
        <f t="shared" si="114"/>
        <v>52.941373704167695</v>
      </c>
      <c r="W215" s="72">
        <f t="shared" si="114"/>
        <v>64.285940729650903</v>
      </c>
      <c r="X215" s="72">
        <f t="shared" si="114"/>
        <v>69.614625087624034</v>
      </c>
      <c r="Y215" s="72">
        <f t="shared" si="104"/>
        <v>64.613159827423488</v>
      </c>
      <c r="Z215" s="72">
        <f t="shared" si="104"/>
        <v>81.456575170327895</v>
      </c>
      <c r="AA215" s="72">
        <f t="shared" si="104"/>
        <v>91.554321020647649</v>
      </c>
      <c r="AB215" s="72">
        <f t="shared" si="104"/>
        <v>84.305018959300668</v>
      </c>
      <c r="AC215" s="72">
        <f t="shared" si="105"/>
        <v>85.292897294673239</v>
      </c>
      <c r="AD215" s="72">
        <f t="shared" si="105"/>
        <v>108.22288687759618</v>
      </c>
      <c r="AE215" s="72">
        <f t="shared" ref="AE215:AE216" si="139">P215*100/$D215</f>
        <v>71.489144263246871</v>
      </c>
      <c r="AF215" s="72">
        <f t="shared" ref="AF215:AG216" si="140">Q215*100/$D215</f>
        <v>75.229639013335756</v>
      </c>
      <c r="AG215" s="73">
        <f t="shared" si="140"/>
        <v>78.611369555887947</v>
      </c>
      <c r="AH215" s="235"/>
      <c r="AI215" s="236"/>
      <c r="AJ215" s="236"/>
      <c r="AK215" s="236"/>
      <c r="AL215" s="236"/>
      <c r="AM215" s="236"/>
      <c r="AN215" s="236"/>
      <c r="AO215" s="236"/>
      <c r="AP215" s="236"/>
      <c r="AQ215" s="236"/>
      <c r="AR215" s="236"/>
      <c r="AS215" s="236"/>
      <c r="AT215" s="236"/>
      <c r="AU215" s="236"/>
      <c r="AV215" s="237"/>
    </row>
    <row r="216" spans="2:48" ht="16.5" customHeight="1" x14ac:dyDescent="0.35">
      <c r="B216" s="738" t="s">
        <v>224</v>
      </c>
      <c r="C216" s="7" t="s">
        <v>193</v>
      </c>
      <c r="D216" s="223">
        <v>199.1</v>
      </c>
      <c r="E216" s="223">
        <v>146.19999999999999</v>
      </c>
      <c r="F216" s="223">
        <v>106.5</v>
      </c>
      <c r="G216" s="223">
        <v>99.5</v>
      </c>
      <c r="H216" s="223">
        <v>164</v>
      </c>
      <c r="I216" s="223">
        <v>125.5</v>
      </c>
      <c r="J216" s="223">
        <v>187.7</v>
      </c>
      <c r="K216" s="223">
        <v>254.1</v>
      </c>
      <c r="L216" s="223">
        <v>301.39999999999998</v>
      </c>
      <c r="M216" s="223">
        <v>354.2</v>
      </c>
      <c r="N216" s="223">
        <v>331.4</v>
      </c>
      <c r="O216" s="223">
        <v>524.9</v>
      </c>
      <c r="P216" s="224">
        <v>532.41863000000001</v>
      </c>
      <c r="Q216" s="224">
        <v>689.80962999999997</v>
      </c>
      <c r="R216" s="224">
        <v>739.22284000000002</v>
      </c>
      <c r="S216" s="554">
        <f>100</f>
        <v>100</v>
      </c>
      <c r="T216" s="72">
        <f t="shared" si="114"/>
        <v>73.430436966348566</v>
      </c>
      <c r="U216" s="72">
        <f t="shared" si="114"/>
        <v>53.490708186840784</v>
      </c>
      <c r="V216" s="72">
        <f t="shared" si="114"/>
        <v>49.974886991461581</v>
      </c>
      <c r="W216" s="72">
        <f t="shared" si="114"/>
        <v>82.370668006027131</v>
      </c>
      <c r="X216" s="72">
        <f t="shared" si="114"/>
        <v>63.033651431441491</v>
      </c>
      <c r="Y216" s="72">
        <f t="shared" si="104"/>
        <v>94.274234053239581</v>
      </c>
      <c r="Z216" s="72">
        <f t="shared" si="104"/>
        <v>127.6243093922652</v>
      </c>
      <c r="AA216" s="72">
        <f t="shared" si="104"/>
        <v>151.38121546961324</v>
      </c>
      <c r="AB216" s="72">
        <f t="shared" si="104"/>
        <v>177.90055248618785</v>
      </c>
      <c r="AC216" s="72">
        <f t="shared" si="105"/>
        <v>166.44902059266701</v>
      </c>
      <c r="AD216" s="72">
        <f t="shared" si="105"/>
        <v>263.63636363636363</v>
      </c>
      <c r="AE216" s="72">
        <f t="shared" si="139"/>
        <v>267.41267202410847</v>
      </c>
      <c r="AF216" s="72">
        <f t="shared" si="140"/>
        <v>346.46390256152688</v>
      </c>
      <c r="AG216" s="73">
        <f t="shared" si="140"/>
        <v>371.28218985434455</v>
      </c>
      <c r="AH216" s="555">
        <v>1</v>
      </c>
      <c r="AI216" s="232">
        <v>1</v>
      </c>
      <c r="AJ216" s="232">
        <v>1</v>
      </c>
      <c r="AK216" s="232">
        <v>1</v>
      </c>
      <c r="AL216" s="232">
        <v>1</v>
      </c>
      <c r="AM216" s="232">
        <v>1</v>
      </c>
      <c r="AN216" s="232">
        <v>1</v>
      </c>
      <c r="AO216" s="232">
        <v>1</v>
      </c>
      <c r="AP216" s="232">
        <v>1</v>
      </c>
      <c r="AQ216" s="232">
        <v>1</v>
      </c>
      <c r="AR216" s="232">
        <v>1</v>
      </c>
      <c r="AS216" s="232">
        <v>1</v>
      </c>
      <c r="AT216" s="232">
        <v>4</v>
      </c>
      <c r="AU216" s="232">
        <v>6</v>
      </c>
      <c r="AV216" s="234">
        <v>7</v>
      </c>
    </row>
    <row r="217" spans="2:48" ht="14.5" x14ac:dyDescent="0.35">
      <c r="B217" s="738"/>
      <c r="C217" s="1" t="s">
        <v>194</v>
      </c>
      <c r="D217" s="223">
        <v>123.6</v>
      </c>
      <c r="E217" s="223">
        <v>126</v>
      </c>
      <c r="F217" s="223">
        <v>121.8</v>
      </c>
      <c r="G217" s="223">
        <v>137.5</v>
      </c>
      <c r="H217" s="223">
        <v>150.4</v>
      </c>
      <c r="I217" s="223">
        <v>158.6</v>
      </c>
      <c r="J217" s="223">
        <v>188.6</v>
      </c>
      <c r="K217" s="223">
        <v>200.8</v>
      </c>
      <c r="L217" s="224">
        <v>192.89995999999999</v>
      </c>
      <c r="M217" s="224">
        <v>207.5</v>
      </c>
      <c r="N217" s="224">
        <v>239.10004000000001</v>
      </c>
      <c r="O217" s="224">
        <v>266.29996</v>
      </c>
      <c r="P217" s="224">
        <v>251.63394</v>
      </c>
      <c r="Q217" s="224">
        <v>301.11380000000003</v>
      </c>
      <c r="R217" s="224">
        <v>314.96246000000002</v>
      </c>
      <c r="S217" s="554">
        <f>100</f>
        <v>100</v>
      </c>
      <c r="T217" s="72">
        <f t="shared" si="114"/>
        <v>101.94174757281554</v>
      </c>
      <c r="U217" s="72">
        <f t="shared" si="114"/>
        <v>98.543689320388353</v>
      </c>
      <c r="V217" s="72">
        <f t="shared" si="114"/>
        <v>111.24595469255664</v>
      </c>
      <c r="W217" s="72">
        <f t="shared" si="114"/>
        <v>121.68284789644014</v>
      </c>
      <c r="X217" s="72">
        <f t="shared" si="114"/>
        <v>128.31715210355986</v>
      </c>
      <c r="Y217" s="72">
        <f t="shared" si="104"/>
        <v>152.58899676375404</v>
      </c>
      <c r="Z217" s="72">
        <f t="shared" si="104"/>
        <v>162.45954692556634</v>
      </c>
      <c r="AA217" s="72">
        <f t="shared" si="104"/>
        <v>156.06792880258899</v>
      </c>
      <c r="AB217" s="72">
        <f t="shared" si="104"/>
        <v>167.88025889967639</v>
      </c>
      <c r="AC217" s="72">
        <f t="shared" si="105"/>
        <v>193.44663430420712</v>
      </c>
      <c r="AD217" s="72">
        <f t="shared" si="105"/>
        <v>215.45304207119742</v>
      </c>
      <c r="AE217" s="72">
        <f t="shared" ref="AE217:AE218" si="141">P217*100/$D217</f>
        <v>203.5873300970874</v>
      </c>
      <c r="AF217" s="72">
        <f t="shared" ref="AF217:AG218" si="142">Q217*100/$D217</f>
        <v>243.6195792880259</v>
      </c>
      <c r="AG217" s="73">
        <f t="shared" si="142"/>
        <v>254.82399676375408</v>
      </c>
      <c r="AH217" s="555">
        <v>1</v>
      </c>
      <c r="AI217" s="232">
        <v>1</v>
      </c>
      <c r="AJ217" s="232">
        <v>1</v>
      </c>
      <c r="AK217" s="232">
        <v>1</v>
      </c>
      <c r="AL217" s="232">
        <v>1</v>
      </c>
      <c r="AM217" s="232">
        <v>1</v>
      </c>
      <c r="AN217" s="232">
        <v>1</v>
      </c>
      <c r="AO217" s="232">
        <v>1</v>
      </c>
      <c r="AP217" s="232">
        <v>4</v>
      </c>
      <c r="AQ217" s="232">
        <v>4</v>
      </c>
      <c r="AR217" s="232">
        <v>4</v>
      </c>
      <c r="AS217" s="232">
        <v>4</v>
      </c>
      <c r="AT217" s="232">
        <v>4</v>
      </c>
      <c r="AU217" s="232">
        <v>6</v>
      </c>
      <c r="AV217" s="234">
        <v>7</v>
      </c>
    </row>
    <row r="218" spans="2:48" ht="14.5" x14ac:dyDescent="0.35">
      <c r="B218" s="738"/>
      <c r="C218" s="1" t="s">
        <v>195</v>
      </c>
      <c r="D218" s="223">
        <v>222.9</v>
      </c>
      <c r="E218" s="223">
        <v>216.3</v>
      </c>
      <c r="F218" s="223">
        <v>224.4</v>
      </c>
      <c r="G218" s="223">
        <v>231.1</v>
      </c>
      <c r="H218" s="223">
        <v>234.1</v>
      </c>
      <c r="I218" s="223">
        <v>262.39999999999998</v>
      </c>
      <c r="J218" s="223">
        <v>245.2</v>
      </c>
      <c r="K218" s="223">
        <v>247.4</v>
      </c>
      <c r="L218" s="223">
        <v>290.7</v>
      </c>
      <c r="M218" s="223">
        <v>316.89999999999998</v>
      </c>
      <c r="N218" s="223">
        <v>313.10000000000002</v>
      </c>
      <c r="O218" s="223">
        <v>312.5</v>
      </c>
      <c r="P218" s="224">
        <v>308.37256000000002</v>
      </c>
      <c r="Q218" s="224">
        <v>382.25524999999999</v>
      </c>
      <c r="R218" s="224">
        <v>408.45934999999997</v>
      </c>
      <c r="S218" s="554">
        <f>100</f>
        <v>100</v>
      </c>
      <c r="T218" s="72">
        <f t="shared" si="114"/>
        <v>97.03903095558546</v>
      </c>
      <c r="U218" s="72">
        <f t="shared" si="114"/>
        <v>100.6729475100942</v>
      </c>
      <c r="V218" s="72">
        <f t="shared" si="114"/>
        <v>103.67877972184836</v>
      </c>
      <c r="W218" s="72">
        <f t="shared" si="114"/>
        <v>105.02467474203678</v>
      </c>
      <c r="X218" s="72">
        <f t="shared" si="114"/>
        <v>117.72095109914758</v>
      </c>
      <c r="Y218" s="72">
        <f t="shared" si="104"/>
        <v>110.00448631673396</v>
      </c>
      <c r="Z218" s="72">
        <f t="shared" si="104"/>
        <v>110.99147599820547</v>
      </c>
      <c r="AA218" s="72">
        <f t="shared" si="104"/>
        <v>130.41722745625842</v>
      </c>
      <c r="AB218" s="72">
        <f t="shared" si="104"/>
        <v>142.17137729923729</v>
      </c>
      <c r="AC218" s="72">
        <f t="shared" si="105"/>
        <v>140.466576940332</v>
      </c>
      <c r="AD218" s="72">
        <f t="shared" si="105"/>
        <v>140.19739793629429</v>
      </c>
      <c r="AE218" s="72">
        <f t="shared" si="141"/>
        <v>138.34569762225215</v>
      </c>
      <c r="AF218" s="72">
        <f t="shared" si="142"/>
        <v>171.49181247196051</v>
      </c>
      <c r="AG218" s="73">
        <f t="shared" si="142"/>
        <v>183.24780170480034</v>
      </c>
      <c r="AH218" s="555">
        <v>1</v>
      </c>
      <c r="AI218" s="232">
        <v>1</v>
      </c>
      <c r="AJ218" s="232">
        <v>1</v>
      </c>
      <c r="AK218" s="232">
        <v>1</v>
      </c>
      <c r="AL218" s="232">
        <v>1</v>
      </c>
      <c r="AM218" s="232">
        <v>1</v>
      </c>
      <c r="AN218" s="232">
        <v>1</v>
      </c>
      <c r="AO218" s="232">
        <v>1</v>
      </c>
      <c r="AP218" s="232">
        <v>1</v>
      </c>
      <c r="AQ218" s="232">
        <v>1</v>
      </c>
      <c r="AR218" s="232">
        <v>1</v>
      </c>
      <c r="AS218" s="232">
        <v>1</v>
      </c>
      <c r="AT218" s="232">
        <v>4</v>
      </c>
      <c r="AU218" s="232">
        <v>6</v>
      </c>
      <c r="AV218" s="234">
        <v>7</v>
      </c>
    </row>
    <row r="219" spans="2:48" ht="14.5" x14ac:dyDescent="0.35">
      <c r="B219" s="738"/>
      <c r="C219" s="1" t="s">
        <v>196</v>
      </c>
      <c r="D219" s="223">
        <v>134</v>
      </c>
      <c r="E219" s="223">
        <v>106.7</v>
      </c>
      <c r="F219" s="223">
        <v>120.4</v>
      </c>
      <c r="G219" s="223">
        <v>114</v>
      </c>
      <c r="H219" s="223">
        <v>122.4</v>
      </c>
      <c r="I219" s="223">
        <v>105.5</v>
      </c>
      <c r="J219" s="223">
        <v>160.9</v>
      </c>
      <c r="K219" s="223">
        <v>150.1</v>
      </c>
      <c r="L219" s="223">
        <v>167.1</v>
      </c>
      <c r="M219" s="223">
        <v>144.19999999999999</v>
      </c>
      <c r="N219" s="223">
        <v>176.8</v>
      </c>
      <c r="O219" s="223">
        <v>184.8</v>
      </c>
      <c r="P219" s="224">
        <v>183.85265000000001</v>
      </c>
      <c r="Q219" s="224">
        <v>245.44316000000001</v>
      </c>
      <c r="R219" s="224">
        <v>262.64438000000001</v>
      </c>
      <c r="S219" s="554">
        <f>100</f>
        <v>100</v>
      </c>
      <c r="T219" s="72">
        <f t="shared" si="114"/>
        <v>79.626865671641795</v>
      </c>
      <c r="U219" s="72">
        <f t="shared" si="114"/>
        <v>89.850746268656721</v>
      </c>
      <c r="V219" s="72">
        <f t="shared" si="114"/>
        <v>85.074626865671647</v>
      </c>
      <c r="W219" s="72">
        <f t="shared" si="114"/>
        <v>91.343283582089555</v>
      </c>
      <c r="X219" s="72">
        <f t="shared" si="114"/>
        <v>78.731343283582092</v>
      </c>
      <c r="Y219" s="72">
        <f t="shared" si="104"/>
        <v>120.07462686567165</v>
      </c>
      <c r="Z219" s="72">
        <f t="shared" si="104"/>
        <v>112.01492537313433</v>
      </c>
      <c r="AA219" s="72">
        <f t="shared" si="104"/>
        <v>124.70149253731343</v>
      </c>
      <c r="AB219" s="72">
        <f t="shared" si="104"/>
        <v>107.61194029850745</v>
      </c>
      <c r="AC219" s="72">
        <f t="shared" si="105"/>
        <v>131.9402985074627</v>
      </c>
      <c r="AD219" s="72">
        <f t="shared" si="105"/>
        <v>137.91044776119404</v>
      </c>
      <c r="AE219" s="72">
        <f t="shared" ref="AE219:AE220" si="143">P219*100/$D219</f>
        <v>137.20347014925372</v>
      </c>
      <c r="AF219" s="72">
        <f t="shared" ref="AF219:AG220" si="144">Q219*100/$D219</f>
        <v>183.16653731343283</v>
      </c>
      <c r="AG219" s="73">
        <f t="shared" si="144"/>
        <v>196.00326865671644</v>
      </c>
      <c r="AH219" s="555">
        <v>1</v>
      </c>
      <c r="AI219" s="232">
        <v>1</v>
      </c>
      <c r="AJ219" s="232">
        <v>1</v>
      </c>
      <c r="AK219" s="232">
        <v>1</v>
      </c>
      <c r="AL219" s="232">
        <v>1</v>
      </c>
      <c r="AM219" s="232">
        <v>1</v>
      </c>
      <c r="AN219" s="232">
        <v>1</v>
      </c>
      <c r="AO219" s="232">
        <v>1</v>
      </c>
      <c r="AP219" s="232">
        <v>1</v>
      </c>
      <c r="AQ219" s="232">
        <v>1</v>
      </c>
      <c r="AR219" s="232">
        <v>1</v>
      </c>
      <c r="AS219" s="232">
        <v>1</v>
      </c>
      <c r="AT219" s="232">
        <v>4</v>
      </c>
      <c r="AU219" s="232">
        <v>6</v>
      </c>
      <c r="AV219" s="234">
        <v>7</v>
      </c>
    </row>
    <row r="220" spans="2:48" ht="14.5" x14ac:dyDescent="0.35">
      <c r="B220" s="738"/>
      <c r="C220" s="1" t="s">
        <v>197</v>
      </c>
      <c r="D220" s="223">
        <v>679.6</v>
      </c>
      <c r="E220" s="223">
        <v>595.20000000000005</v>
      </c>
      <c r="F220" s="223">
        <v>573.1</v>
      </c>
      <c r="G220" s="223">
        <v>582.1</v>
      </c>
      <c r="H220" s="223">
        <v>670.9</v>
      </c>
      <c r="I220" s="223">
        <v>652</v>
      </c>
      <c r="J220" s="223">
        <v>782.4</v>
      </c>
      <c r="K220" s="223">
        <v>852.4</v>
      </c>
      <c r="L220" s="223">
        <v>952.0999599999999</v>
      </c>
      <c r="M220" s="223">
        <v>1022.8</v>
      </c>
      <c r="N220" s="223">
        <v>1060.40004</v>
      </c>
      <c r="O220" s="223">
        <v>1288.4999599999999</v>
      </c>
      <c r="P220" s="224">
        <v>1276.2777800000001</v>
      </c>
      <c r="Q220" s="224">
        <v>1618.62184</v>
      </c>
      <c r="R220" s="224">
        <v>1725.2890300000001</v>
      </c>
      <c r="S220" s="554">
        <f>100</f>
        <v>100</v>
      </c>
      <c r="T220" s="72">
        <f t="shared" si="114"/>
        <v>87.580929958799302</v>
      </c>
      <c r="U220" s="72">
        <f t="shared" si="114"/>
        <v>84.329017068864033</v>
      </c>
      <c r="V220" s="72">
        <f t="shared" si="114"/>
        <v>85.653325485579757</v>
      </c>
      <c r="W220" s="72">
        <f t="shared" si="114"/>
        <v>98.719835197174802</v>
      </c>
      <c r="X220" s="72">
        <f t="shared" si="114"/>
        <v>95.938787522071806</v>
      </c>
      <c r="Y220" s="72">
        <f t="shared" si="104"/>
        <v>115.12654502648617</v>
      </c>
      <c r="Z220" s="72">
        <f t="shared" si="104"/>
        <v>125.42672160094173</v>
      </c>
      <c r="AA220" s="72">
        <f t="shared" si="104"/>
        <v>140.09711006474393</v>
      </c>
      <c r="AB220" s="72">
        <f t="shared" si="104"/>
        <v>150.50029429075926</v>
      </c>
      <c r="AC220" s="72">
        <f t="shared" si="105"/>
        <v>156.03296645085345</v>
      </c>
      <c r="AD220" s="72">
        <f t="shared" si="105"/>
        <v>189.59681577398467</v>
      </c>
      <c r="AE220" s="72">
        <f t="shared" si="143"/>
        <v>187.79837845791641</v>
      </c>
      <c r="AF220" s="72">
        <f t="shared" si="144"/>
        <v>238.17272513243086</v>
      </c>
      <c r="AG220" s="73">
        <f t="shared" si="144"/>
        <v>253.86830929958802</v>
      </c>
      <c r="AH220" s="555">
        <v>1</v>
      </c>
      <c r="AI220" s="232">
        <v>1</v>
      </c>
      <c r="AJ220" s="232">
        <v>1</v>
      </c>
      <c r="AK220" s="232">
        <v>1</v>
      </c>
      <c r="AL220" s="232">
        <v>1</v>
      </c>
      <c r="AM220" s="232">
        <v>1</v>
      </c>
      <c r="AN220" s="232">
        <v>1</v>
      </c>
      <c r="AO220" s="232">
        <v>1</v>
      </c>
      <c r="AP220" s="232">
        <v>1</v>
      </c>
      <c r="AQ220" s="232">
        <v>1</v>
      </c>
      <c r="AR220" s="232">
        <v>1</v>
      </c>
      <c r="AS220" s="232">
        <v>1</v>
      </c>
      <c r="AT220" s="232">
        <v>4</v>
      </c>
      <c r="AU220" s="232">
        <v>6</v>
      </c>
      <c r="AV220" s="234">
        <v>7</v>
      </c>
    </row>
    <row r="221" spans="2:48" ht="14.5" x14ac:dyDescent="0.35">
      <c r="B221" s="739"/>
      <c r="C221" s="8" t="s">
        <v>198</v>
      </c>
      <c r="D221" s="177">
        <v>545.6</v>
      </c>
      <c r="E221" s="177">
        <v>488.5</v>
      </c>
      <c r="F221" s="177">
        <v>452.70000000000005</v>
      </c>
      <c r="G221" s="177">
        <v>468.1</v>
      </c>
      <c r="H221" s="177">
        <v>548.5</v>
      </c>
      <c r="I221" s="177">
        <v>546.5</v>
      </c>
      <c r="J221" s="177">
        <v>621.5</v>
      </c>
      <c r="K221" s="177">
        <v>702.3</v>
      </c>
      <c r="L221" s="177">
        <v>784.99995999999987</v>
      </c>
      <c r="M221" s="177">
        <v>878.6</v>
      </c>
      <c r="N221" s="177">
        <v>883.60004000000004</v>
      </c>
      <c r="O221" s="177">
        <v>1103.6999599999999</v>
      </c>
      <c r="P221" s="177">
        <v>1092.4251300000001</v>
      </c>
      <c r="Q221" s="177">
        <v>1373.17868</v>
      </c>
      <c r="R221" s="177">
        <v>1462.6446500000002</v>
      </c>
      <c r="S221" s="554">
        <f>100</f>
        <v>100</v>
      </c>
      <c r="T221" s="72">
        <f t="shared" si="114"/>
        <v>89.534457478005862</v>
      </c>
      <c r="U221" s="72">
        <f t="shared" si="114"/>
        <v>82.972873900293266</v>
      </c>
      <c r="V221" s="72">
        <f t="shared" si="114"/>
        <v>85.795454545454547</v>
      </c>
      <c r="W221" s="72">
        <f t="shared" si="114"/>
        <v>100.53152492668622</v>
      </c>
      <c r="X221" s="72">
        <f t="shared" si="114"/>
        <v>100.1649560117302</v>
      </c>
      <c r="Y221" s="72">
        <f t="shared" si="104"/>
        <v>113.91129032258064</v>
      </c>
      <c r="Z221" s="72">
        <f t="shared" si="104"/>
        <v>128.72067448680352</v>
      </c>
      <c r="AA221" s="72">
        <f t="shared" si="104"/>
        <v>143.87829178885627</v>
      </c>
      <c r="AB221" s="72">
        <f t="shared" si="104"/>
        <v>161.03372434017595</v>
      </c>
      <c r="AC221" s="72">
        <f t="shared" si="105"/>
        <v>161.95015395894427</v>
      </c>
      <c r="AD221" s="72">
        <f t="shared" si="105"/>
        <v>202.29104838709674</v>
      </c>
      <c r="AE221" s="72">
        <f t="shared" ref="AE221:AE222" si="145">P221*100/$D221</f>
        <v>200.22454728739004</v>
      </c>
      <c r="AF221" s="72">
        <f t="shared" ref="AF221:AG222" si="146">Q221*100/$D221</f>
        <v>251.6823093841642</v>
      </c>
      <c r="AG221" s="73">
        <f t="shared" si="146"/>
        <v>268.08003115835783</v>
      </c>
      <c r="AH221" s="235"/>
      <c r="AI221" s="236"/>
      <c r="AJ221" s="236"/>
      <c r="AK221" s="236"/>
      <c r="AL221" s="236"/>
      <c r="AM221" s="236"/>
      <c r="AN221" s="236"/>
      <c r="AO221" s="236"/>
      <c r="AP221" s="236"/>
      <c r="AQ221" s="236"/>
      <c r="AR221" s="236"/>
      <c r="AS221" s="236"/>
      <c r="AT221" s="236"/>
      <c r="AU221" s="236"/>
      <c r="AV221" s="237"/>
    </row>
    <row r="222" spans="2:48" ht="16.5" customHeight="1" x14ac:dyDescent="0.35">
      <c r="B222" s="738" t="s">
        <v>225</v>
      </c>
      <c r="C222" s="1" t="s">
        <v>193</v>
      </c>
      <c r="D222" s="223">
        <v>46.1</v>
      </c>
      <c r="E222" s="223">
        <v>32.1</v>
      </c>
      <c r="F222" s="223">
        <v>36.200000000000003</v>
      </c>
      <c r="G222" s="223">
        <v>14.8</v>
      </c>
      <c r="H222" s="223">
        <v>9.6999999999999993</v>
      </c>
      <c r="I222" s="223">
        <v>5.5</v>
      </c>
      <c r="J222" s="223">
        <v>2.4</v>
      </c>
      <c r="K222" s="223">
        <v>6.6</v>
      </c>
      <c r="L222" s="223">
        <v>4.8</v>
      </c>
      <c r="M222" s="223">
        <v>6.1</v>
      </c>
      <c r="N222" s="223">
        <v>5.6</v>
      </c>
      <c r="O222" s="223">
        <v>4.9000000000000004</v>
      </c>
      <c r="P222" s="224">
        <v>4.9701871000000004</v>
      </c>
      <c r="Q222" s="224">
        <v>6.4394498000000002</v>
      </c>
      <c r="R222" s="224">
        <v>6.9002170999999999</v>
      </c>
      <c r="S222" s="554">
        <f>100</f>
        <v>100</v>
      </c>
      <c r="T222" s="72">
        <f t="shared" si="114"/>
        <v>69.631236442516268</v>
      </c>
      <c r="U222" s="72">
        <f t="shared" si="114"/>
        <v>78.524945770065088</v>
      </c>
      <c r="V222" s="72">
        <f t="shared" si="114"/>
        <v>32.104121475054228</v>
      </c>
      <c r="W222" s="72">
        <f t="shared" si="114"/>
        <v>21.041214750542295</v>
      </c>
      <c r="X222" s="72">
        <f t="shared" si="114"/>
        <v>11.93058568329718</v>
      </c>
      <c r="Y222" s="72">
        <f t="shared" si="104"/>
        <v>5.2060737527114966</v>
      </c>
      <c r="Z222" s="72">
        <f t="shared" si="104"/>
        <v>14.316702819956616</v>
      </c>
      <c r="AA222" s="72">
        <f t="shared" si="104"/>
        <v>10.412147505422993</v>
      </c>
      <c r="AB222" s="72">
        <f t="shared" si="104"/>
        <v>13.232104121475054</v>
      </c>
      <c r="AC222" s="72">
        <f t="shared" si="105"/>
        <v>12.147505422993492</v>
      </c>
      <c r="AD222" s="72">
        <f t="shared" si="105"/>
        <v>10.629067245119307</v>
      </c>
      <c r="AE222" s="72">
        <f t="shared" si="145"/>
        <v>10.781316919739696</v>
      </c>
      <c r="AF222" s="72">
        <f t="shared" si="146"/>
        <v>13.968437744034706</v>
      </c>
      <c r="AG222" s="73">
        <f t="shared" si="146"/>
        <v>14.967932971800433</v>
      </c>
      <c r="AH222" s="555">
        <v>1</v>
      </c>
      <c r="AI222" s="232">
        <v>1</v>
      </c>
      <c r="AJ222" s="232">
        <v>1</v>
      </c>
      <c r="AK222" s="232">
        <v>1</v>
      </c>
      <c r="AL222" s="232">
        <v>1</v>
      </c>
      <c r="AM222" s="232">
        <v>1</v>
      </c>
      <c r="AN222" s="232">
        <v>1</v>
      </c>
      <c r="AO222" s="232">
        <v>1</v>
      </c>
      <c r="AP222" s="232">
        <v>1</v>
      </c>
      <c r="AQ222" s="232">
        <v>1</v>
      </c>
      <c r="AR222" s="232">
        <v>1</v>
      </c>
      <c r="AS222" s="232">
        <v>1</v>
      </c>
      <c r="AT222" s="232">
        <v>4</v>
      </c>
      <c r="AU222" s="232">
        <v>6</v>
      </c>
      <c r="AV222" s="234">
        <v>7</v>
      </c>
    </row>
    <row r="223" spans="2:48" ht="14.5" x14ac:dyDescent="0.35">
      <c r="B223" s="738"/>
      <c r="C223" s="1" t="s">
        <v>194</v>
      </c>
      <c r="D223" s="223">
        <v>19.3</v>
      </c>
      <c r="E223" s="223">
        <v>20.8</v>
      </c>
      <c r="F223" s="223">
        <v>23.4</v>
      </c>
      <c r="G223" s="223">
        <v>23.2</v>
      </c>
      <c r="H223" s="223">
        <v>26.3</v>
      </c>
      <c r="I223" s="223">
        <v>20.8</v>
      </c>
      <c r="J223" s="223">
        <v>27.6</v>
      </c>
      <c r="K223" s="223">
        <v>19.3</v>
      </c>
      <c r="L223" s="224">
        <v>21.899994</v>
      </c>
      <c r="M223" s="224">
        <v>21.799987999999999</v>
      </c>
      <c r="N223" s="224">
        <v>23.600006</v>
      </c>
      <c r="O223" s="224">
        <v>25.499998000000001</v>
      </c>
      <c r="P223" s="224">
        <v>24.837145</v>
      </c>
      <c r="Q223" s="224">
        <v>29.720981999999999</v>
      </c>
      <c r="R223" s="224">
        <v>31.064658999999999</v>
      </c>
      <c r="S223" s="554">
        <f>100</f>
        <v>100</v>
      </c>
      <c r="T223" s="72">
        <f t="shared" si="114"/>
        <v>107.7720207253886</v>
      </c>
      <c r="U223" s="72">
        <f t="shared" si="114"/>
        <v>121.24352331606217</v>
      </c>
      <c r="V223" s="72">
        <f t="shared" si="114"/>
        <v>120.20725388601036</v>
      </c>
      <c r="W223" s="72">
        <f t="shared" si="114"/>
        <v>136.26943005181346</v>
      </c>
      <c r="X223" s="72">
        <f t="shared" si="114"/>
        <v>107.7720207253886</v>
      </c>
      <c r="Y223" s="72">
        <f t="shared" si="104"/>
        <v>143.00518134715026</v>
      </c>
      <c r="Z223" s="72">
        <f t="shared" si="104"/>
        <v>100</v>
      </c>
      <c r="AA223" s="72">
        <f t="shared" si="104"/>
        <v>113.47147150259067</v>
      </c>
      <c r="AB223" s="72">
        <f t="shared" si="104"/>
        <v>112.95330569948186</v>
      </c>
      <c r="AC223" s="72">
        <f t="shared" si="105"/>
        <v>122.27982383419688</v>
      </c>
      <c r="AD223" s="72">
        <f t="shared" si="105"/>
        <v>132.12434196891192</v>
      </c>
      <c r="AE223" s="72">
        <f t="shared" ref="AE223:AE224" si="147">P223*100/$D223</f>
        <v>128.68987046632125</v>
      </c>
      <c r="AF223" s="72">
        <f t="shared" ref="AF223:AG224" si="148">Q223*100/$D223</f>
        <v>153.99472538860101</v>
      </c>
      <c r="AG223" s="73">
        <f t="shared" si="148"/>
        <v>160.95678238341966</v>
      </c>
      <c r="AH223" s="555">
        <v>1</v>
      </c>
      <c r="AI223" s="232">
        <v>1</v>
      </c>
      <c r="AJ223" s="232">
        <v>1</v>
      </c>
      <c r="AK223" s="232">
        <v>1</v>
      </c>
      <c r="AL223" s="232">
        <v>1</v>
      </c>
      <c r="AM223" s="232">
        <v>1</v>
      </c>
      <c r="AN223" s="232">
        <v>1</v>
      </c>
      <c r="AO223" s="232">
        <v>1</v>
      </c>
      <c r="AP223" s="232">
        <v>4</v>
      </c>
      <c r="AQ223" s="232">
        <v>4</v>
      </c>
      <c r="AR223" s="232">
        <v>4</v>
      </c>
      <c r="AS223" s="232">
        <v>4</v>
      </c>
      <c r="AT223" s="232">
        <v>4</v>
      </c>
      <c r="AU223" s="232">
        <v>6</v>
      </c>
      <c r="AV223" s="234">
        <v>7</v>
      </c>
    </row>
    <row r="224" spans="2:48" ht="14.5" x14ac:dyDescent="0.35">
      <c r="B224" s="738"/>
      <c r="C224" s="1" t="s">
        <v>195</v>
      </c>
      <c r="D224" s="223">
        <v>116.1</v>
      </c>
      <c r="E224" s="223">
        <v>107.9</v>
      </c>
      <c r="F224" s="223">
        <v>112.6</v>
      </c>
      <c r="G224" s="223">
        <v>120.6</v>
      </c>
      <c r="H224" s="223">
        <v>136.1</v>
      </c>
      <c r="I224" s="223">
        <v>144</v>
      </c>
      <c r="J224" s="223">
        <v>156.19999999999999</v>
      </c>
      <c r="K224" s="223">
        <v>158.1</v>
      </c>
      <c r="L224" s="223">
        <v>126.2</v>
      </c>
      <c r="M224" s="223">
        <v>125.5</v>
      </c>
      <c r="N224" s="223">
        <v>129.19999999999999</v>
      </c>
      <c r="O224" s="223">
        <v>145.30000000000001</v>
      </c>
      <c r="P224" s="224">
        <v>143.3809</v>
      </c>
      <c r="Q224" s="224">
        <v>177.73340999999999</v>
      </c>
      <c r="R224" s="224">
        <v>189.94466</v>
      </c>
      <c r="S224" s="554">
        <f>100</f>
        <v>100</v>
      </c>
      <c r="T224" s="72">
        <f t="shared" si="114"/>
        <v>92.937123169681314</v>
      </c>
      <c r="U224" s="72">
        <f t="shared" si="114"/>
        <v>96.985357450473728</v>
      </c>
      <c r="V224" s="72">
        <f t="shared" si="114"/>
        <v>103.87596899224806</v>
      </c>
      <c r="W224" s="72">
        <f t="shared" si="114"/>
        <v>117.22652885443584</v>
      </c>
      <c r="X224" s="72">
        <f t="shared" si="114"/>
        <v>124.03100775193799</v>
      </c>
      <c r="Y224" s="72">
        <f t="shared" si="104"/>
        <v>134.53919035314382</v>
      </c>
      <c r="Z224" s="72">
        <f t="shared" si="104"/>
        <v>136.17571059431526</v>
      </c>
      <c r="AA224" s="72">
        <f t="shared" si="104"/>
        <v>108.6993970714901</v>
      </c>
      <c r="AB224" s="72">
        <f t="shared" si="104"/>
        <v>108.09646856158484</v>
      </c>
      <c r="AC224" s="72">
        <f t="shared" si="105"/>
        <v>111.28337639965545</v>
      </c>
      <c r="AD224" s="72">
        <f t="shared" si="105"/>
        <v>125.15073212747633</v>
      </c>
      <c r="AE224" s="72">
        <f t="shared" si="147"/>
        <v>123.49776055124893</v>
      </c>
      <c r="AF224" s="72">
        <f t="shared" si="148"/>
        <v>153.08648578811372</v>
      </c>
      <c r="AG224" s="73">
        <f t="shared" si="148"/>
        <v>163.60435831180018</v>
      </c>
      <c r="AH224" s="555">
        <v>1</v>
      </c>
      <c r="AI224" s="232">
        <v>1</v>
      </c>
      <c r="AJ224" s="232">
        <v>1</v>
      </c>
      <c r="AK224" s="232">
        <v>1</v>
      </c>
      <c r="AL224" s="232">
        <v>1</v>
      </c>
      <c r="AM224" s="232">
        <v>1</v>
      </c>
      <c r="AN224" s="232">
        <v>1</v>
      </c>
      <c r="AO224" s="232">
        <v>1</v>
      </c>
      <c r="AP224" s="232">
        <v>1</v>
      </c>
      <c r="AQ224" s="232">
        <v>1</v>
      </c>
      <c r="AR224" s="232">
        <v>1</v>
      </c>
      <c r="AS224" s="232">
        <v>1</v>
      </c>
      <c r="AT224" s="232">
        <v>4</v>
      </c>
      <c r="AU224" s="232">
        <v>6</v>
      </c>
      <c r="AV224" s="234">
        <v>7</v>
      </c>
    </row>
    <row r="225" spans="2:48" ht="14.5" x14ac:dyDescent="0.35">
      <c r="B225" s="738"/>
      <c r="C225" s="1" t="s">
        <v>196</v>
      </c>
      <c r="D225" s="223">
        <v>81.099999999999994</v>
      </c>
      <c r="E225" s="223">
        <v>107.6</v>
      </c>
      <c r="F225" s="223">
        <v>109.2</v>
      </c>
      <c r="G225" s="223">
        <v>110.5</v>
      </c>
      <c r="H225" s="223">
        <v>96.9</v>
      </c>
      <c r="I225" s="223">
        <v>98.3</v>
      </c>
      <c r="J225" s="223">
        <v>117.9</v>
      </c>
      <c r="K225" s="223">
        <v>106.1</v>
      </c>
      <c r="L225" s="223">
        <v>152.5</v>
      </c>
      <c r="M225" s="223">
        <v>183.1</v>
      </c>
      <c r="N225" s="223">
        <v>198.8</v>
      </c>
      <c r="O225" s="223">
        <v>192.2</v>
      </c>
      <c r="P225" s="224">
        <v>191.21472</v>
      </c>
      <c r="Q225" s="224">
        <v>255.27151000000001</v>
      </c>
      <c r="R225" s="224">
        <v>273.16708</v>
      </c>
      <c r="S225" s="554">
        <f>100</f>
        <v>100</v>
      </c>
      <c r="T225" s="72">
        <f t="shared" si="114"/>
        <v>132.67570900123306</v>
      </c>
      <c r="U225" s="72">
        <f t="shared" si="114"/>
        <v>134.64858199753391</v>
      </c>
      <c r="V225" s="72">
        <f t="shared" si="114"/>
        <v>136.25154130702836</v>
      </c>
      <c r="W225" s="72">
        <f t="shared" si="114"/>
        <v>119.48212083847103</v>
      </c>
      <c r="X225" s="72">
        <f t="shared" si="114"/>
        <v>121.20838471023428</v>
      </c>
      <c r="Y225" s="72">
        <f t="shared" si="104"/>
        <v>145.37607891491987</v>
      </c>
      <c r="Z225" s="72">
        <f t="shared" si="104"/>
        <v>130.82614056720101</v>
      </c>
      <c r="AA225" s="72">
        <f t="shared" si="104"/>
        <v>188.03945745992604</v>
      </c>
      <c r="AB225" s="72">
        <f t="shared" si="104"/>
        <v>225.77065351418005</v>
      </c>
      <c r="AC225" s="72">
        <f t="shared" si="105"/>
        <v>245.12946979038227</v>
      </c>
      <c r="AD225" s="72">
        <f t="shared" si="105"/>
        <v>236.99136868064119</v>
      </c>
      <c r="AE225" s="72">
        <f t="shared" ref="AE225:AE226" si="149">P225*100/$D225</f>
        <v>235.77647348951916</v>
      </c>
      <c r="AF225" s="72">
        <f t="shared" ref="AF225:AG226" si="150">Q225*100/$D225</f>
        <v>314.76141800246614</v>
      </c>
      <c r="AG225" s="73">
        <f t="shared" si="150"/>
        <v>336.82747225647347</v>
      </c>
      <c r="AH225" s="555">
        <v>1</v>
      </c>
      <c r="AI225" s="232">
        <v>1</v>
      </c>
      <c r="AJ225" s="232">
        <v>1</v>
      </c>
      <c r="AK225" s="232">
        <v>1</v>
      </c>
      <c r="AL225" s="232">
        <v>1</v>
      </c>
      <c r="AM225" s="232">
        <v>1</v>
      </c>
      <c r="AN225" s="232">
        <v>1</v>
      </c>
      <c r="AO225" s="232">
        <v>1</v>
      </c>
      <c r="AP225" s="232">
        <v>1</v>
      </c>
      <c r="AQ225" s="232">
        <v>1</v>
      </c>
      <c r="AR225" s="232">
        <v>1</v>
      </c>
      <c r="AS225" s="232">
        <v>1</v>
      </c>
      <c r="AT225" s="232">
        <v>4</v>
      </c>
      <c r="AU225" s="232">
        <v>6</v>
      </c>
      <c r="AV225" s="234">
        <v>7</v>
      </c>
    </row>
    <row r="226" spans="2:48" ht="14.5" x14ac:dyDescent="0.35">
      <c r="B226" s="738"/>
      <c r="C226" s="1" t="s">
        <v>197</v>
      </c>
      <c r="D226" s="223">
        <v>262.60000000000002</v>
      </c>
      <c r="E226" s="223">
        <v>268.39999999999998</v>
      </c>
      <c r="F226" s="223">
        <v>281.39999999999998</v>
      </c>
      <c r="G226" s="223">
        <v>269.10000000000002</v>
      </c>
      <c r="H226" s="223">
        <v>269</v>
      </c>
      <c r="I226" s="223">
        <v>268.60000000000002</v>
      </c>
      <c r="J226" s="223">
        <v>304.10000000000002</v>
      </c>
      <c r="K226" s="223">
        <v>290.10000000000002</v>
      </c>
      <c r="L226" s="223">
        <v>305.39999399999999</v>
      </c>
      <c r="M226" s="223">
        <v>336.49998800000003</v>
      </c>
      <c r="N226" s="223">
        <v>357.20000600000003</v>
      </c>
      <c r="O226" s="223">
        <v>367.89999799999998</v>
      </c>
      <c r="P226" s="224">
        <v>364.40295209999999</v>
      </c>
      <c r="Q226" s="224">
        <v>469.1653518</v>
      </c>
      <c r="R226" s="224">
        <v>501.07661610000002</v>
      </c>
      <c r="S226" s="554">
        <f>100</f>
        <v>100</v>
      </c>
      <c r="T226" s="72">
        <f t="shared" si="114"/>
        <v>102.20868240670218</v>
      </c>
      <c r="U226" s="72">
        <f t="shared" si="114"/>
        <v>107.15917745620713</v>
      </c>
      <c r="V226" s="72">
        <f t="shared" si="114"/>
        <v>102.47524752475248</v>
      </c>
      <c r="W226" s="72">
        <f t="shared" si="114"/>
        <v>102.43716679360243</v>
      </c>
      <c r="X226" s="72">
        <f t="shared" si="114"/>
        <v>102.28484386900229</v>
      </c>
      <c r="Y226" s="72">
        <f t="shared" si="104"/>
        <v>115.80350342726581</v>
      </c>
      <c r="Z226" s="72">
        <f t="shared" si="104"/>
        <v>110.47220106626048</v>
      </c>
      <c r="AA226" s="72">
        <f t="shared" si="104"/>
        <v>116.29855064737242</v>
      </c>
      <c r="AB226" s="72">
        <f t="shared" si="104"/>
        <v>128.14165575019041</v>
      </c>
      <c r="AC226" s="72">
        <f t="shared" si="105"/>
        <v>136.02437395277988</v>
      </c>
      <c r="AD226" s="72">
        <f t="shared" si="105"/>
        <v>140.09900913937545</v>
      </c>
      <c r="AE226" s="72">
        <f t="shared" si="149"/>
        <v>138.76730849200302</v>
      </c>
      <c r="AF226" s="72">
        <f t="shared" si="150"/>
        <v>178.66159626808832</v>
      </c>
      <c r="AG226" s="73">
        <f t="shared" si="150"/>
        <v>190.81363903274942</v>
      </c>
      <c r="AH226" s="555">
        <v>1</v>
      </c>
      <c r="AI226" s="232">
        <v>1</v>
      </c>
      <c r="AJ226" s="232">
        <v>1</v>
      </c>
      <c r="AK226" s="232">
        <v>1</v>
      </c>
      <c r="AL226" s="232">
        <v>1</v>
      </c>
      <c r="AM226" s="232">
        <v>1</v>
      </c>
      <c r="AN226" s="232">
        <v>1</v>
      </c>
      <c r="AO226" s="232">
        <v>1</v>
      </c>
      <c r="AP226" s="232">
        <v>1</v>
      </c>
      <c r="AQ226" s="232">
        <v>1</v>
      </c>
      <c r="AR226" s="232">
        <v>1</v>
      </c>
      <c r="AS226" s="232">
        <v>1</v>
      </c>
      <c r="AT226" s="232">
        <v>4</v>
      </c>
      <c r="AU226" s="232">
        <v>6</v>
      </c>
      <c r="AV226" s="234">
        <v>7</v>
      </c>
    </row>
    <row r="227" spans="2:48" ht="14.5" x14ac:dyDescent="0.35">
      <c r="B227" s="739"/>
      <c r="C227" s="8" t="s">
        <v>198</v>
      </c>
      <c r="D227" s="177">
        <v>181.5</v>
      </c>
      <c r="E227" s="177">
        <v>160.80000000000001</v>
      </c>
      <c r="F227" s="177">
        <v>172.2</v>
      </c>
      <c r="G227" s="177">
        <v>158.6</v>
      </c>
      <c r="H227" s="177">
        <v>172.1</v>
      </c>
      <c r="I227" s="177">
        <v>170.3</v>
      </c>
      <c r="J227" s="177">
        <v>186.2</v>
      </c>
      <c r="K227" s="177">
        <v>184</v>
      </c>
      <c r="L227" s="177">
        <v>152.89999399999999</v>
      </c>
      <c r="M227" s="177">
        <v>153.39998800000001</v>
      </c>
      <c r="N227" s="177">
        <v>158.40000599999999</v>
      </c>
      <c r="O227" s="177">
        <v>175.69999800000002</v>
      </c>
      <c r="P227" s="177">
        <v>173.18823209999999</v>
      </c>
      <c r="Q227" s="177">
        <v>213.89384179999999</v>
      </c>
      <c r="R227" s="177">
        <v>227.9095361</v>
      </c>
      <c r="S227" s="554">
        <f>100</f>
        <v>100</v>
      </c>
      <c r="T227" s="72">
        <f t="shared" si="114"/>
        <v>88.59504132231406</v>
      </c>
      <c r="U227" s="72">
        <f t="shared" si="114"/>
        <v>94.876033057851245</v>
      </c>
      <c r="V227" s="72">
        <f t="shared" si="114"/>
        <v>87.382920110192842</v>
      </c>
      <c r="W227" s="72">
        <f t="shared" si="114"/>
        <v>94.820936639118457</v>
      </c>
      <c r="X227" s="72">
        <f t="shared" si="114"/>
        <v>93.829201101928376</v>
      </c>
      <c r="Y227" s="72">
        <f t="shared" si="104"/>
        <v>102.58953168044077</v>
      </c>
      <c r="Z227" s="72">
        <f t="shared" si="104"/>
        <v>101.37741046831955</v>
      </c>
      <c r="AA227" s="72">
        <f t="shared" si="104"/>
        <v>84.242420936639107</v>
      </c>
      <c r="AB227" s="72">
        <f t="shared" si="104"/>
        <v>84.517899724517918</v>
      </c>
      <c r="AC227" s="72">
        <f t="shared" si="105"/>
        <v>87.272730578512395</v>
      </c>
      <c r="AD227" s="72">
        <f t="shared" si="105"/>
        <v>96.804406611570258</v>
      </c>
      <c r="AE227" s="72">
        <f t="shared" ref="AE227:AE228" si="151">P227*100/$D227</f>
        <v>95.420513553719005</v>
      </c>
      <c r="AF227" s="72">
        <f t="shared" ref="AF227:AG228" si="152">Q227*100/$D227</f>
        <v>117.84784672176308</v>
      </c>
      <c r="AG227" s="73">
        <f t="shared" si="152"/>
        <v>125.5699923415978</v>
      </c>
      <c r="AH227" s="235"/>
      <c r="AI227" s="236"/>
      <c r="AJ227" s="236"/>
      <c r="AK227" s="236"/>
      <c r="AL227" s="236"/>
      <c r="AM227" s="236"/>
      <c r="AN227" s="236"/>
      <c r="AO227" s="236"/>
      <c r="AP227" s="236"/>
      <c r="AQ227" s="236"/>
      <c r="AR227" s="236"/>
      <c r="AS227" s="236"/>
      <c r="AT227" s="236"/>
      <c r="AU227" s="236"/>
      <c r="AV227" s="237"/>
    </row>
    <row r="228" spans="2:48" ht="16.5" customHeight="1" x14ac:dyDescent="0.35">
      <c r="B228" s="738" t="s">
        <v>226</v>
      </c>
      <c r="C228" s="7" t="s">
        <v>193</v>
      </c>
      <c r="D228" s="223">
        <v>171.8</v>
      </c>
      <c r="E228" s="223">
        <v>163.19999999999999</v>
      </c>
      <c r="F228" s="223">
        <v>184.4</v>
      </c>
      <c r="G228" s="223">
        <v>213</v>
      </c>
      <c r="H228" s="223">
        <v>218.8</v>
      </c>
      <c r="I228" s="223">
        <v>215.4</v>
      </c>
      <c r="J228" s="223">
        <v>218.4</v>
      </c>
      <c r="K228" s="223">
        <v>225.8</v>
      </c>
      <c r="L228" s="223">
        <v>222.4</v>
      </c>
      <c r="M228" s="223">
        <v>232.9</v>
      </c>
      <c r="N228" s="223">
        <v>260.3</v>
      </c>
      <c r="O228" s="223">
        <v>274.8</v>
      </c>
      <c r="P228" s="224">
        <v>278.7362</v>
      </c>
      <c r="Q228" s="224">
        <v>361.13483000000002</v>
      </c>
      <c r="R228" s="224">
        <v>387.02255000000002</v>
      </c>
      <c r="S228" s="554">
        <f>100</f>
        <v>100</v>
      </c>
      <c r="T228" s="72">
        <f t="shared" si="114"/>
        <v>94.99417927823049</v>
      </c>
      <c r="U228" s="72">
        <f t="shared" si="114"/>
        <v>107.33410942956925</v>
      </c>
      <c r="V228" s="72">
        <f t="shared" si="114"/>
        <v>123.98137369033759</v>
      </c>
      <c r="W228" s="72">
        <f t="shared" si="114"/>
        <v>127.35739231664725</v>
      </c>
      <c r="X228" s="72">
        <f t="shared" si="114"/>
        <v>125.37834691501746</v>
      </c>
      <c r="Y228" s="72">
        <f t="shared" si="104"/>
        <v>127.12456344586728</v>
      </c>
      <c r="Z228" s="72">
        <f t="shared" si="104"/>
        <v>131.43189755529684</v>
      </c>
      <c r="AA228" s="72">
        <f t="shared" si="104"/>
        <v>129.45285215366704</v>
      </c>
      <c r="AB228" s="72">
        <f t="shared" si="104"/>
        <v>135.56461001164143</v>
      </c>
      <c r="AC228" s="72">
        <f t="shared" si="105"/>
        <v>151.51338766006984</v>
      </c>
      <c r="AD228" s="72">
        <f t="shared" si="105"/>
        <v>159.95343422584401</v>
      </c>
      <c r="AE228" s="72">
        <f t="shared" si="151"/>
        <v>162.24458672875434</v>
      </c>
      <c r="AF228" s="72">
        <f t="shared" si="152"/>
        <v>210.20653667054714</v>
      </c>
      <c r="AG228" s="73">
        <f t="shared" si="152"/>
        <v>225.27505820721771</v>
      </c>
      <c r="AH228" s="555">
        <v>1</v>
      </c>
      <c r="AI228" s="232">
        <v>1</v>
      </c>
      <c r="AJ228" s="232">
        <v>1</v>
      </c>
      <c r="AK228" s="232">
        <v>1</v>
      </c>
      <c r="AL228" s="232">
        <v>1</v>
      </c>
      <c r="AM228" s="232">
        <v>1</v>
      </c>
      <c r="AN228" s="232">
        <v>1</v>
      </c>
      <c r="AO228" s="232">
        <v>1</v>
      </c>
      <c r="AP228" s="232">
        <v>1</v>
      </c>
      <c r="AQ228" s="232">
        <v>1</v>
      </c>
      <c r="AR228" s="232">
        <v>1</v>
      </c>
      <c r="AS228" s="232">
        <v>1</v>
      </c>
      <c r="AT228" s="232">
        <v>4</v>
      </c>
      <c r="AU228" s="232">
        <v>6</v>
      </c>
      <c r="AV228" s="234">
        <v>7</v>
      </c>
    </row>
    <row r="229" spans="2:48" ht="14.5" x14ac:dyDescent="0.35">
      <c r="B229" s="738"/>
      <c r="C229" s="1" t="s">
        <v>194</v>
      </c>
      <c r="D229" s="223">
        <v>445.5</v>
      </c>
      <c r="E229" s="223">
        <v>449.1</v>
      </c>
      <c r="F229" s="223">
        <v>468</v>
      </c>
      <c r="G229" s="223">
        <v>510.8</v>
      </c>
      <c r="H229" s="223">
        <v>533.4</v>
      </c>
      <c r="I229" s="223">
        <v>530.4</v>
      </c>
      <c r="J229" s="223">
        <v>566.70000000000005</v>
      </c>
      <c r="K229" s="223">
        <v>589</v>
      </c>
      <c r="L229" s="223">
        <v>634.9</v>
      </c>
      <c r="M229" s="223">
        <v>605.70000000000005</v>
      </c>
      <c r="N229" s="223">
        <v>690</v>
      </c>
      <c r="O229" s="223">
        <v>712.5</v>
      </c>
      <c r="P229" s="224">
        <v>709.81469000000004</v>
      </c>
      <c r="Q229" s="224">
        <v>849.38867000000005</v>
      </c>
      <c r="R229" s="224">
        <v>888.46338000000003</v>
      </c>
      <c r="S229" s="554">
        <f>100</f>
        <v>100</v>
      </c>
      <c r="T229" s="72">
        <f t="shared" si="114"/>
        <v>100.8080808080808</v>
      </c>
      <c r="U229" s="72">
        <f t="shared" si="114"/>
        <v>105.05050505050505</v>
      </c>
      <c r="V229" s="72">
        <f t="shared" si="114"/>
        <v>114.65768799102132</v>
      </c>
      <c r="W229" s="72">
        <f t="shared" si="114"/>
        <v>119.73063973063974</v>
      </c>
      <c r="X229" s="72">
        <f t="shared" si="114"/>
        <v>119.05723905723906</v>
      </c>
      <c r="Y229" s="72">
        <f t="shared" si="104"/>
        <v>127.20538720538723</v>
      </c>
      <c r="Z229" s="72">
        <f t="shared" si="104"/>
        <v>132.21099887766553</v>
      </c>
      <c r="AA229" s="72">
        <f t="shared" si="104"/>
        <v>142.51402918069584</v>
      </c>
      <c r="AB229" s="72">
        <f t="shared" si="104"/>
        <v>135.95959595959599</v>
      </c>
      <c r="AC229" s="72">
        <f t="shared" si="105"/>
        <v>154.88215488215488</v>
      </c>
      <c r="AD229" s="72">
        <f t="shared" si="105"/>
        <v>159.93265993265993</v>
      </c>
      <c r="AE229" s="72">
        <f t="shared" ref="AE229:AE230" si="153">P229*100/$D229</f>
        <v>159.32989674523006</v>
      </c>
      <c r="AF229" s="72">
        <f t="shared" ref="AF229:AG230" si="154">Q229*100/$D229</f>
        <v>190.65963411896746</v>
      </c>
      <c r="AG229" s="73">
        <f t="shared" si="154"/>
        <v>199.43061279461281</v>
      </c>
      <c r="AH229" s="555">
        <v>1</v>
      </c>
      <c r="AI229" s="232">
        <v>1</v>
      </c>
      <c r="AJ229" s="232">
        <v>1</v>
      </c>
      <c r="AK229" s="232">
        <v>1</v>
      </c>
      <c r="AL229" s="232">
        <v>1</v>
      </c>
      <c r="AM229" s="232">
        <v>1</v>
      </c>
      <c r="AN229" s="232">
        <v>1</v>
      </c>
      <c r="AO229" s="232">
        <v>1</v>
      </c>
      <c r="AP229" s="232">
        <v>1</v>
      </c>
      <c r="AQ229" s="232">
        <v>1</v>
      </c>
      <c r="AR229" s="232">
        <v>1</v>
      </c>
      <c r="AS229" s="232">
        <v>1</v>
      </c>
      <c r="AT229" s="232">
        <v>4</v>
      </c>
      <c r="AU229" s="232">
        <v>6</v>
      </c>
      <c r="AV229" s="234">
        <v>7</v>
      </c>
    </row>
    <row r="230" spans="2:48" ht="14.5" x14ac:dyDescent="0.35">
      <c r="B230" s="738"/>
      <c r="C230" s="1" t="s">
        <v>195</v>
      </c>
      <c r="D230" s="223">
        <v>306.2</v>
      </c>
      <c r="E230" s="223">
        <v>300.8</v>
      </c>
      <c r="F230" s="223">
        <v>282</v>
      </c>
      <c r="G230" s="223">
        <v>298.3</v>
      </c>
      <c r="H230" s="223">
        <v>326.3</v>
      </c>
      <c r="I230" s="223">
        <v>316.7</v>
      </c>
      <c r="J230" s="223">
        <v>340.7</v>
      </c>
      <c r="K230" s="223">
        <v>350.3</v>
      </c>
      <c r="L230" s="223">
        <v>378.6</v>
      </c>
      <c r="M230" s="223">
        <v>466</v>
      </c>
      <c r="N230" s="223">
        <v>425.4</v>
      </c>
      <c r="O230" s="223">
        <v>483.6</v>
      </c>
      <c r="P230" s="224">
        <v>477.21267999999998</v>
      </c>
      <c r="Q230" s="224">
        <v>591.54760999999996</v>
      </c>
      <c r="R230" s="224">
        <v>632.12932999999998</v>
      </c>
      <c r="S230" s="554">
        <f>100</f>
        <v>100</v>
      </c>
      <c r="T230" s="72">
        <f t="shared" si="114"/>
        <v>98.236446766819071</v>
      </c>
      <c r="U230" s="72">
        <f t="shared" si="114"/>
        <v>92.096668843892886</v>
      </c>
      <c r="V230" s="72">
        <f t="shared" si="114"/>
        <v>97.419986936642715</v>
      </c>
      <c r="W230" s="72">
        <f t="shared" si="114"/>
        <v>106.56433703461791</v>
      </c>
      <c r="X230" s="72">
        <f t="shared" si="114"/>
        <v>103.4291312867407</v>
      </c>
      <c r="Y230" s="72">
        <f t="shared" si="104"/>
        <v>111.26714565643371</v>
      </c>
      <c r="Z230" s="72">
        <f t="shared" si="104"/>
        <v>114.40235140431091</v>
      </c>
      <c r="AA230" s="72">
        <f t="shared" si="104"/>
        <v>123.64467668190726</v>
      </c>
      <c r="AB230" s="72">
        <f t="shared" si="104"/>
        <v>152.18811234487265</v>
      </c>
      <c r="AC230" s="72">
        <f t="shared" si="105"/>
        <v>138.92880470280863</v>
      </c>
      <c r="AD230" s="72">
        <f t="shared" si="105"/>
        <v>157.93598954931417</v>
      </c>
      <c r="AE230" s="72">
        <f t="shared" si="153"/>
        <v>155.84999346832134</v>
      </c>
      <c r="AF230" s="72">
        <f t="shared" si="154"/>
        <v>193.18994448073155</v>
      </c>
      <c r="AG230" s="73">
        <f t="shared" si="154"/>
        <v>206.4432821685173</v>
      </c>
      <c r="AH230" s="555">
        <v>1</v>
      </c>
      <c r="AI230" s="232">
        <v>1</v>
      </c>
      <c r="AJ230" s="232">
        <v>1</v>
      </c>
      <c r="AK230" s="232">
        <v>1</v>
      </c>
      <c r="AL230" s="232">
        <v>1</v>
      </c>
      <c r="AM230" s="232">
        <v>1</v>
      </c>
      <c r="AN230" s="232">
        <v>1</v>
      </c>
      <c r="AO230" s="232">
        <v>1</v>
      </c>
      <c r="AP230" s="232">
        <v>1</v>
      </c>
      <c r="AQ230" s="232">
        <v>1</v>
      </c>
      <c r="AR230" s="232">
        <v>1</v>
      </c>
      <c r="AS230" s="232">
        <v>1</v>
      </c>
      <c r="AT230" s="232">
        <v>4</v>
      </c>
      <c r="AU230" s="232">
        <v>6</v>
      </c>
      <c r="AV230" s="234">
        <v>7</v>
      </c>
    </row>
    <row r="231" spans="2:48" ht="14.5" x14ac:dyDescent="0.35">
      <c r="B231" s="738"/>
      <c r="C231" s="1" t="s">
        <v>196</v>
      </c>
      <c r="D231" s="223">
        <v>85.7</v>
      </c>
      <c r="E231" s="223">
        <v>80.3</v>
      </c>
      <c r="F231" s="223">
        <v>96.8</v>
      </c>
      <c r="G231" s="223">
        <v>89.4</v>
      </c>
      <c r="H231" s="223">
        <v>89.2</v>
      </c>
      <c r="I231" s="223">
        <v>84</v>
      </c>
      <c r="J231" s="223">
        <v>102.4</v>
      </c>
      <c r="K231" s="223">
        <v>113.5</v>
      </c>
      <c r="L231" s="223">
        <v>130.19999999999999</v>
      </c>
      <c r="M231" s="223">
        <v>125</v>
      </c>
      <c r="N231" s="223">
        <v>178.9</v>
      </c>
      <c r="O231" s="223">
        <v>197.7</v>
      </c>
      <c r="P231" s="224">
        <v>196.68654000000001</v>
      </c>
      <c r="Q231" s="224">
        <v>262.57639</v>
      </c>
      <c r="R231" s="224">
        <v>280.98563000000001</v>
      </c>
      <c r="S231" s="554">
        <f>100</f>
        <v>100</v>
      </c>
      <c r="T231" s="72">
        <f t="shared" si="114"/>
        <v>93.698949824970825</v>
      </c>
      <c r="U231" s="72">
        <f t="shared" si="114"/>
        <v>112.95215869311552</v>
      </c>
      <c r="V231" s="72">
        <f t="shared" si="114"/>
        <v>104.3173862310385</v>
      </c>
      <c r="W231" s="72">
        <f t="shared" si="114"/>
        <v>104.08401400233372</v>
      </c>
      <c r="X231" s="72">
        <f t="shared" si="114"/>
        <v>98.016336056009337</v>
      </c>
      <c r="Y231" s="72">
        <f t="shared" si="104"/>
        <v>119.48658109684948</v>
      </c>
      <c r="Z231" s="72">
        <f t="shared" si="104"/>
        <v>132.43873978996498</v>
      </c>
      <c r="AA231" s="72">
        <f t="shared" si="104"/>
        <v>151.92532088681443</v>
      </c>
      <c r="AB231" s="72">
        <f t="shared" si="104"/>
        <v>145.85764294049008</v>
      </c>
      <c r="AC231" s="72">
        <f t="shared" si="105"/>
        <v>208.7514585764294</v>
      </c>
      <c r="AD231" s="72">
        <f t="shared" si="105"/>
        <v>230.68844807467912</v>
      </c>
      <c r="AE231" s="72">
        <f t="shared" ref="AE231:AE232" si="155">P231*100/$D231</f>
        <v>229.50588098016337</v>
      </c>
      <c r="AF231" s="72">
        <f t="shared" ref="AF231:AG232" si="156">Q231*100/$D231</f>
        <v>306.39018669778295</v>
      </c>
      <c r="AG231" s="73">
        <f t="shared" si="156"/>
        <v>327.87121353558928</v>
      </c>
      <c r="AH231" s="555">
        <v>1</v>
      </c>
      <c r="AI231" s="232">
        <v>1</v>
      </c>
      <c r="AJ231" s="232">
        <v>1</v>
      </c>
      <c r="AK231" s="232">
        <v>1</v>
      </c>
      <c r="AL231" s="232">
        <v>1</v>
      </c>
      <c r="AM231" s="232">
        <v>1</v>
      </c>
      <c r="AN231" s="232">
        <v>1</v>
      </c>
      <c r="AO231" s="232">
        <v>1</v>
      </c>
      <c r="AP231" s="232">
        <v>1</v>
      </c>
      <c r="AQ231" s="232">
        <v>1</v>
      </c>
      <c r="AR231" s="232">
        <v>1</v>
      </c>
      <c r="AS231" s="232">
        <v>1</v>
      </c>
      <c r="AT231" s="232">
        <v>4</v>
      </c>
      <c r="AU231" s="232">
        <v>6</v>
      </c>
      <c r="AV231" s="234">
        <v>7</v>
      </c>
    </row>
    <row r="232" spans="2:48" ht="14.5" x14ac:dyDescent="0.35">
      <c r="B232" s="738"/>
      <c r="C232" s="1" t="s">
        <v>197</v>
      </c>
      <c r="D232" s="223">
        <v>1009.2</v>
      </c>
      <c r="E232" s="223">
        <v>993.39999999999986</v>
      </c>
      <c r="F232" s="223">
        <v>1031.2</v>
      </c>
      <c r="G232" s="223">
        <v>1111.5</v>
      </c>
      <c r="H232" s="223">
        <v>1167.7</v>
      </c>
      <c r="I232" s="223">
        <v>1146.5</v>
      </c>
      <c r="J232" s="223">
        <v>1228.2</v>
      </c>
      <c r="K232" s="223">
        <v>1278.5999999999999</v>
      </c>
      <c r="L232" s="223">
        <v>1366.1000000000001</v>
      </c>
      <c r="M232" s="223">
        <v>1429.6</v>
      </c>
      <c r="N232" s="223">
        <v>1554.6</v>
      </c>
      <c r="O232" s="223">
        <v>1668.6000000000001</v>
      </c>
      <c r="P232" s="224">
        <v>1662.45011</v>
      </c>
      <c r="Q232" s="224">
        <v>2064.6475</v>
      </c>
      <c r="R232" s="224">
        <v>2188.6008900000002</v>
      </c>
      <c r="S232" s="554">
        <f>100</f>
        <v>100</v>
      </c>
      <c r="T232" s="72">
        <f t="shared" si="114"/>
        <v>98.434403487911197</v>
      </c>
      <c r="U232" s="72">
        <f t="shared" si="114"/>
        <v>102.17994451050336</v>
      </c>
      <c r="V232" s="72">
        <f t="shared" si="114"/>
        <v>110.13674197384066</v>
      </c>
      <c r="W232" s="72">
        <f t="shared" si="114"/>
        <v>115.70550931430836</v>
      </c>
      <c r="X232" s="72">
        <f t="shared" si="114"/>
        <v>113.60483551327783</v>
      </c>
      <c r="Y232" s="72">
        <f t="shared" si="104"/>
        <v>121.70035671819262</v>
      </c>
      <c r="Z232" s="72">
        <f t="shared" si="104"/>
        <v>126.69441141498214</v>
      </c>
      <c r="AA232" s="72">
        <f t="shared" si="104"/>
        <v>135.36464526357511</v>
      </c>
      <c r="AB232" s="72">
        <f t="shared" si="104"/>
        <v>141.65675782798255</v>
      </c>
      <c r="AC232" s="72">
        <f t="shared" si="105"/>
        <v>154.04280618311535</v>
      </c>
      <c r="AD232" s="72">
        <f t="shared" si="105"/>
        <v>165.33888228299642</v>
      </c>
      <c r="AE232" s="72">
        <f t="shared" si="155"/>
        <v>164.72949960364645</v>
      </c>
      <c r="AF232" s="72">
        <f t="shared" si="156"/>
        <v>204.58259017043201</v>
      </c>
      <c r="AG232" s="73">
        <f t="shared" si="156"/>
        <v>216.86493162901309</v>
      </c>
      <c r="AH232" s="555">
        <v>1</v>
      </c>
      <c r="AI232" s="232">
        <v>1</v>
      </c>
      <c r="AJ232" s="232">
        <v>1</v>
      </c>
      <c r="AK232" s="232">
        <v>1</v>
      </c>
      <c r="AL232" s="232">
        <v>1</v>
      </c>
      <c r="AM232" s="232">
        <v>1</v>
      </c>
      <c r="AN232" s="232">
        <v>1</v>
      </c>
      <c r="AO232" s="232">
        <v>1</v>
      </c>
      <c r="AP232" s="232">
        <v>1</v>
      </c>
      <c r="AQ232" s="232">
        <v>1</v>
      </c>
      <c r="AR232" s="232">
        <v>1</v>
      </c>
      <c r="AS232" s="232">
        <v>1</v>
      </c>
      <c r="AT232" s="232">
        <v>4</v>
      </c>
      <c r="AU232" s="232">
        <v>6</v>
      </c>
      <c r="AV232" s="234">
        <v>7</v>
      </c>
    </row>
    <row r="233" spans="2:48" ht="14.5" x14ac:dyDescent="0.35">
      <c r="B233" s="739"/>
      <c r="C233" s="8" t="s">
        <v>198</v>
      </c>
      <c r="D233" s="177">
        <v>923.5</v>
      </c>
      <c r="E233" s="177">
        <v>913.09999999999991</v>
      </c>
      <c r="F233" s="177">
        <v>934.4</v>
      </c>
      <c r="G233" s="177">
        <v>1022.0999999999999</v>
      </c>
      <c r="H233" s="177">
        <v>1078.5</v>
      </c>
      <c r="I233" s="177">
        <v>1062.5</v>
      </c>
      <c r="J233" s="177">
        <v>1125.8</v>
      </c>
      <c r="K233" s="177">
        <v>1165.0999999999999</v>
      </c>
      <c r="L233" s="177">
        <v>1235.9000000000001</v>
      </c>
      <c r="M233" s="177">
        <v>1304.5999999999999</v>
      </c>
      <c r="N233" s="177">
        <v>1375.6999999999998</v>
      </c>
      <c r="O233" s="177">
        <v>1470.9</v>
      </c>
      <c r="P233" s="177">
        <v>1465.7635700000001</v>
      </c>
      <c r="Q233" s="177">
        <v>1802.0711099999999</v>
      </c>
      <c r="R233" s="177">
        <v>1907.61526</v>
      </c>
      <c r="S233" s="554">
        <f>100</f>
        <v>100</v>
      </c>
      <c r="T233" s="72">
        <f t="shared" si="114"/>
        <v>98.8738494856524</v>
      </c>
      <c r="U233" s="72">
        <f t="shared" si="114"/>
        <v>101.18029236599892</v>
      </c>
      <c r="V233" s="72">
        <f t="shared" si="114"/>
        <v>110.67677314564156</v>
      </c>
      <c r="W233" s="72">
        <f t="shared" si="114"/>
        <v>116.78397401191121</v>
      </c>
      <c r="X233" s="72">
        <f t="shared" si="114"/>
        <v>115.05143475906875</v>
      </c>
      <c r="Y233" s="72">
        <f t="shared" si="104"/>
        <v>121.90579317812669</v>
      </c>
      <c r="Z233" s="72">
        <f t="shared" si="104"/>
        <v>126.16134271792093</v>
      </c>
      <c r="AA233" s="72">
        <f t="shared" si="104"/>
        <v>133.82782891174881</v>
      </c>
      <c r="AB233" s="72">
        <f t="shared" si="104"/>
        <v>141.26691932864102</v>
      </c>
      <c r="AC233" s="72">
        <f t="shared" si="105"/>
        <v>148.96589063345962</v>
      </c>
      <c r="AD233" s="72">
        <f t="shared" si="105"/>
        <v>159.27449918787224</v>
      </c>
      <c r="AE233" s="72">
        <f t="shared" ref="AE233:AE234" si="157">P233*100/$D233</f>
        <v>158.71830752571739</v>
      </c>
      <c r="AF233" s="72">
        <f t="shared" ref="AF233:AG234" si="158">Q233*100/$D233</f>
        <v>195.13493340552245</v>
      </c>
      <c r="AG233" s="73">
        <f t="shared" si="158"/>
        <v>206.56364482945318</v>
      </c>
      <c r="AH233" s="235"/>
      <c r="AI233" s="236"/>
      <c r="AJ233" s="236"/>
      <c r="AK233" s="236"/>
      <c r="AL233" s="236"/>
      <c r="AM233" s="236"/>
      <c r="AN233" s="236"/>
      <c r="AO233" s="236"/>
      <c r="AP233" s="236"/>
      <c r="AQ233" s="236"/>
      <c r="AR233" s="236"/>
      <c r="AS233" s="236"/>
      <c r="AT233" s="236"/>
      <c r="AU233" s="236"/>
      <c r="AV233" s="237"/>
    </row>
    <row r="234" spans="2:48" ht="15" customHeight="1" x14ac:dyDescent="0.35">
      <c r="B234" s="738" t="s">
        <v>152</v>
      </c>
      <c r="C234" s="1" t="s">
        <v>193</v>
      </c>
      <c r="D234" s="223">
        <v>61.6</v>
      </c>
      <c r="E234" s="223">
        <v>71.8</v>
      </c>
      <c r="F234" s="223">
        <v>71.5</v>
      </c>
      <c r="G234" s="223">
        <v>75.2</v>
      </c>
      <c r="H234" s="223">
        <v>99.8</v>
      </c>
      <c r="I234" s="223">
        <v>75</v>
      </c>
      <c r="J234" s="223">
        <v>78.3</v>
      </c>
      <c r="K234" s="223">
        <v>76.7</v>
      </c>
      <c r="L234" s="223">
        <v>84</v>
      </c>
      <c r="M234" s="223">
        <v>91.2</v>
      </c>
      <c r="N234" s="223">
        <v>80.3</v>
      </c>
      <c r="O234" s="223">
        <v>78.2</v>
      </c>
      <c r="P234" s="224">
        <v>77.379447999999996</v>
      </c>
      <c r="Q234" s="224">
        <v>96.287575000000004</v>
      </c>
      <c r="R234" s="224">
        <v>101.4689</v>
      </c>
      <c r="S234" s="554">
        <f>100</f>
        <v>100</v>
      </c>
      <c r="T234" s="72">
        <f t="shared" si="114"/>
        <v>116.55844155844156</v>
      </c>
      <c r="U234" s="72">
        <f t="shared" si="114"/>
        <v>116.07142857142857</v>
      </c>
      <c r="V234" s="72">
        <f t="shared" si="114"/>
        <v>122.07792207792208</v>
      </c>
      <c r="W234" s="72">
        <f t="shared" si="114"/>
        <v>162.012987012987</v>
      </c>
      <c r="X234" s="72">
        <f t="shared" si="114"/>
        <v>121.75324675324676</v>
      </c>
      <c r="Y234" s="72">
        <f t="shared" si="104"/>
        <v>127.1103896103896</v>
      </c>
      <c r="Z234" s="72">
        <f t="shared" si="104"/>
        <v>124.51298701298701</v>
      </c>
      <c r="AA234" s="72">
        <f t="shared" si="104"/>
        <v>136.36363636363637</v>
      </c>
      <c r="AB234" s="72">
        <f t="shared" si="104"/>
        <v>148.05194805194805</v>
      </c>
      <c r="AC234" s="72">
        <f t="shared" si="105"/>
        <v>130.35714285714286</v>
      </c>
      <c r="AD234" s="72">
        <f t="shared" si="105"/>
        <v>126.94805194805194</v>
      </c>
      <c r="AE234" s="72">
        <f t="shared" si="157"/>
        <v>125.61598701298701</v>
      </c>
      <c r="AF234" s="72">
        <f t="shared" si="158"/>
        <v>156.31099837662336</v>
      </c>
      <c r="AG234" s="73">
        <f t="shared" si="158"/>
        <v>164.72224025974029</v>
      </c>
      <c r="AH234" s="555">
        <v>1</v>
      </c>
      <c r="AI234" s="232">
        <v>1</v>
      </c>
      <c r="AJ234" s="232">
        <v>1</v>
      </c>
      <c r="AK234" s="232">
        <v>1</v>
      </c>
      <c r="AL234" s="232">
        <v>1</v>
      </c>
      <c r="AM234" s="232">
        <v>1</v>
      </c>
      <c r="AN234" s="232">
        <v>1</v>
      </c>
      <c r="AO234" s="232">
        <v>1</v>
      </c>
      <c r="AP234" s="232">
        <v>1</v>
      </c>
      <c r="AQ234" s="232">
        <v>1</v>
      </c>
      <c r="AR234" s="232">
        <v>1</v>
      </c>
      <c r="AS234" s="232">
        <v>1</v>
      </c>
      <c r="AT234" s="232">
        <v>4</v>
      </c>
      <c r="AU234" s="232">
        <v>6</v>
      </c>
      <c r="AV234" s="234">
        <v>7</v>
      </c>
    </row>
    <row r="235" spans="2:48" ht="14.5" x14ac:dyDescent="0.35">
      <c r="B235" s="738"/>
      <c r="C235" s="1" t="s">
        <v>194</v>
      </c>
      <c r="D235" s="223">
        <v>110.1</v>
      </c>
      <c r="E235" s="223">
        <v>114.1</v>
      </c>
      <c r="F235" s="223">
        <v>117.8</v>
      </c>
      <c r="G235" s="223">
        <v>124.6</v>
      </c>
      <c r="H235" s="223">
        <v>123.4</v>
      </c>
      <c r="I235" s="224">
        <v>138.88140000000001</v>
      </c>
      <c r="J235" s="224">
        <v>134.87039999999999</v>
      </c>
      <c r="K235" s="224">
        <v>131.17183</v>
      </c>
      <c r="L235" s="224">
        <v>158.17158000000001</v>
      </c>
      <c r="M235" s="224">
        <v>151</v>
      </c>
      <c r="N235" s="224">
        <v>157.60272000000001</v>
      </c>
      <c r="O235" s="224">
        <v>194.00640000000001</v>
      </c>
      <c r="P235" s="224">
        <v>162.81559999999999</v>
      </c>
      <c r="Q235" s="224">
        <v>193.32614000000001</v>
      </c>
      <c r="R235" s="224">
        <v>202.47926000000001</v>
      </c>
      <c r="S235" s="554">
        <f>100</f>
        <v>100</v>
      </c>
      <c r="T235" s="72">
        <f t="shared" si="114"/>
        <v>103.63306085376931</v>
      </c>
      <c r="U235" s="72">
        <f t="shared" si="114"/>
        <v>106.99364214350591</v>
      </c>
      <c r="V235" s="72">
        <f t="shared" si="114"/>
        <v>113.16984559491372</v>
      </c>
      <c r="W235" s="72">
        <f t="shared" si="114"/>
        <v>112.07992733878294</v>
      </c>
      <c r="X235" s="72">
        <f t="shared" si="114"/>
        <v>126.14114441416895</v>
      </c>
      <c r="Y235" s="72">
        <f t="shared" si="104"/>
        <v>122.49809264305176</v>
      </c>
      <c r="Z235" s="72">
        <f t="shared" si="104"/>
        <v>119.1388101725704</v>
      </c>
      <c r="AA235" s="72">
        <f t="shared" si="104"/>
        <v>143.66174386920983</v>
      </c>
      <c r="AB235" s="72">
        <f t="shared" si="104"/>
        <v>137.1480472297911</v>
      </c>
      <c r="AC235" s="72">
        <f t="shared" si="105"/>
        <v>143.14506811989102</v>
      </c>
      <c r="AD235" s="72">
        <f t="shared" si="105"/>
        <v>176.20926430517716</v>
      </c>
      <c r="AE235" s="72">
        <f t="shared" ref="AE235:AE236" si="159">P235*100/$D235</f>
        <v>147.87974568574023</v>
      </c>
      <c r="AF235" s="72">
        <f t="shared" ref="AF235:AG236" si="160">Q235*100/$D235</f>
        <v>175.59140781108087</v>
      </c>
      <c r="AG235" s="73">
        <f t="shared" si="160"/>
        <v>183.90486830154404</v>
      </c>
      <c r="AH235" s="555">
        <v>1</v>
      </c>
      <c r="AI235" s="232">
        <v>1</v>
      </c>
      <c r="AJ235" s="232">
        <v>1</v>
      </c>
      <c r="AK235" s="232">
        <v>1</v>
      </c>
      <c r="AL235" s="232">
        <v>1</v>
      </c>
      <c r="AM235" s="232">
        <v>4</v>
      </c>
      <c r="AN235" s="232">
        <v>4</v>
      </c>
      <c r="AO235" s="232">
        <v>4</v>
      </c>
      <c r="AP235" s="232">
        <v>4</v>
      </c>
      <c r="AQ235" s="232">
        <v>4</v>
      </c>
      <c r="AR235" s="232">
        <v>4</v>
      </c>
      <c r="AS235" s="232">
        <v>4</v>
      </c>
      <c r="AT235" s="232">
        <v>4</v>
      </c>
      <c r="AU235" s="232">
        <v>6</v>
      </c>
      <c r="AV235" s="234">
        <v>7</v>
      </c>
    </row>
    <row r="236" spans="2:48" ht="14.5" x14ac:dyDescent="0.35">
      <c r="B236" s="738"/>
      <c r="C236" s="1" t="s">
        <v>195</v>
      </c>
      <c r="D236" s="224">
        <v>118.03642000000001</v>
      </c>
      <c r="E236" s="224">
        <v>121.80131</v>
      </c>
      <c r="F236" s="224">
        <v>141</v>
      </c>
      <c r="G236" s="224">
        <v>158</v>
      </c>
      <c r="H236" s="224">
        <v>149</v>
      </c>
      <c r="I236" s="224">
        <v>157.65232</v>
      </c>
      <c r="J236" s="224">
        <v>162.8347</v>
      </c>
      <c r="K236" s="224">
        <v>174.27763999999999</v>
      </c>
      <c r="L236" s="224">
        <v>171.25649000000001</v>
      </c>
      <c r="M236" s="224">
        <v>168</v>
      </c>
      <c r="N236" s="224">
        <v>183.07865000000001</v>
      </c>
      <c r="O236" s="224">
        <v>201.12479999999999</v>
      </c>
      <c r="P236" s="224">
        <v>177.45160999999999</v>
      </c>
      <c r="Q236" s="224">
        <v>216.55634000000001</v>
      </c>
      <c r="R236" s="224">
        <v>230.84980999999999</v>
      </c>
      <c r="S236" s="554">
        <f>100</f>
        <v>100</v>
      </c>
      <c r="T236" s="72">
        <f t="shared" si="114"/>
        <v>103.18960029455314</v>
      </c>
      <c r="U236" s="72">
        <f t="shared" si="114"/>
        <v>119.45465645264402</v>
      </c>
      <c r="V236" s="72">
        <f t="shared" si="114"/>
        <v>133.85699091856563</v>
      </c>
      <c r="W236" s="72">
        <f t="shared" si="114"/>
        <v>126.23222561307772</v>
      </c>
      <c r="X236" s="72">
        <f t="shared" si="114"/>
        <v>133.56243776285319</v>
      </c>
      <c r="Y236" s="72">
        <f t="shared" si="104"/>
        <v>137.95293012105924</v>
      </c>
      <c r="Z236" s="72">
        <f t="shared" si="104"/>
        <v>147.64734477714589</v>
      </c>
      <c r="AA236" s="72">
        <f t="shared" si="104"/>
        <v>145.08783814351537</v>
      </c>
      <c r="AB236" s="72">
        <f t="shared" si="104"/>
        <v>142.32895236910775</v>
      </c>
      <c r="AC236" s="72">
        <f t="shared" si="105"/>
        <v>155.10352652172949</v>
      </c>
      <c r="AD236" s="72">
        <f t="shared" si="105"/>
        <v>170.39215523479956</v>
      </c>
      <c r="AE236" s="72">
        <f t="shared" si="159"/>
        <v>150.33631992566362</v>
      </c>
      <c r="AF236" s="72">
        <f t="shared" si="160"/>
        <v>183.46569643504947</v>
      </c>
      <c r="AG236" s="73">
        <f t="shared" si="160"/>
        <v>195.57506911849748</v>
      </c>
      <c r="AH236" s="555">
        <v>4</v>
      </c>
      <c r="AI236" s="232">
        <v>4</v>
      </c>
      <c r="AJ236" s="232">
        <v>4</v>
      </c>
      <c r="AK236" s="232">
        <v>4</v>
      </c>
      <c r="AL236" s="232">
        <v>4</v>
      </c>
      <c r="AM236" s="232">
        <v>4</v>
      </c>
      <c r="AN236" s="232">
        <v>4</v>
      </c>
      <c r="AO236" s="232">
        <v>4</v>
      </c>
      <c r="AP236" s="232">
        <v>4</v>
      </c>
      <c r="AQ236" s="232">
        <v>4</v>
      </c>
      <c r="AR236" s="232">
        <v>4</v>
      </c>
      <c r="AS236" s="232">
        <v>4</v>
      </c>
      <c r="AT236" s="232">
        <v>4</v>
      </c>
      <c r="AU236" s="232">
        <v>6</v>
      </c>
      <c r="AV236" s="234">
        <v>7</v>
      </c>
    </row>
    <row r="237" spans="2:48" ht="14.5" x14ac:dyDescent="0.35">
      <c r="B237" s="738"/>
      <c r="C237" s="1" t="s">
        <v>196</v>
      </c>
      <c r="D237" s="224">
        <v>41.663573</v>
      </c>
      <c r="E237" s="224">
        <v>45.19867</v>
      </c>
      <c r="F237" s="224">
        <v>47</v>
      </c>
      <c r="G237" s="224">
        <v>48</v>
      </c>
      <c r="H237" s="224">
        <v>39</v>
      </c>
      <c r="I237" s="224">
        <v>38.066293000000002</v>
      </c>
      <c r="J237" s="224">
        <v>37.894894999999998</v>
      </c>
      <c r="K237" s="224">
        <v>39.750552999999996</v>
      </c>
      <c r="L237" s="224">
        <v>43.871934000000003</v>
      </c>
      <c r="M237" s="224">
        <v>69</v>
      </c>
      <c r="N237" s="224">
        <v>75.718631000000002</v>
      </c>
      <c r="O237" s="224">
        <v>82.468791999999993</v>
      </c>
      <c r="P237" s="224">
        <v>72.759186</v>
      </c>
      <c r="Q237" s="224">
        <v>94.270279000000002</v>
      </c>
      <c r="R237" s="224">
        <v>99.997528000000003</v>
      </c>
      <c r="S237" s="554">
        <f>100</f>
        <v>100</v>
      </c>
      <c r="T237" s="72">
        <f t="shared" si="114"/>
        <v>108.484862784092</v>
      </c>
      <c r="U237" s="72">
        <f t="shared" si="114"/>
        <v>112.80837579628613</v>
      </c>
      <c r="V237" s="72">
        <f t="shared" si="114"/>
        <v>115.20855400471774</v>
      </c>
      <c r="W237" s="72">
        <f t="shared" si="114"/>
        <v>93.606950128833162</v>
      </c>
      <c r="X237" s="72">
        <f t="shared" si="114"/>
        <v>91.365886934373108</v>
      </c>
      <c r="Y237" s="72">
        <f t="shared" si="104"/>
        <v>90.954501189804333</v>
      </c>
      <c r="Z237" s="72">
        <f t="shared" si="104"/>
        <v>95.408411083706127</v>
      </c>
      <c r="AA237" s="72">
        <f t="shared" si="104"/>
        <v>105.30045994855027</v>
      </c>
      <c r="AB237" s="72">
        <f t="shared" si="104"/>
        <v>165.61229638178176</v>
      </c>
      <c r="AC237" s="72">
        <f t="shared" si="105"/>
        <v>181.7382080984749</v>
      </c>
      <c r="AD237" s="72">
        <f t="shared" si="105"/>
        <v>197.93979743407988</v>
      </c>
      <c r="AE237" s="72">
        <f t="shared" ref="AE237:AE238" si="161">P237*100/$D237</f>
        <v>174.63501270042298</v>
      </c>
      <c r="AF237" s="72">
        <f t="shared" ref="AF237:AG238" si="162">Q237*100/$D237</f>
        <v>226.26546935856896</v>
      </c>
      <c r="AG237" s="73">
        <f t="shared" si="162"/>
        <v>240.01188760263074</v>
      </c>
      <c r="AH237" s="555">
        <v>4</v>
      </c>
      <c r="AI237" s="232">
        <v>4</v>
      </c>
      <c r="AJ237" s="232">
        <v>4</v>
      </c>
      <c r="AK237" s="232">
        <v>4</v>
      </c>
      <c r="AL237" s="232">
        <v>4</v>
      </c>
      <c r="AM237" s="232">
        <v>4</v>
      </c>
      <c r="AN237" s="232">
        <v>4</v>
      </c>
      <c r="AO237" s="232">
        <v>4</v>
      </c>
      <c r="AP237" s="232">
        <v>4</v>
      </c>
      <c r="AQ237" s="232">
        <v>4</v>
      </c>
      <c r="AR237" s="232">
        <v>4</v>
      </c>
      <c r="AS237" s="232">
        <v>4</v>
      </c>
      <c r="AT237" s="232">
        <v>4</v>
      </c>
      <c r="AU237" s="232">
        <v>6</v>
      </c>
      <c r="AV237" s="234">
        <v>7</v>
      </c>
    </row>
    <row r="238" spans="2:48" ht="14.5" x14ac:dyDescent="0.35">
      <c r="B238" s="738"/>
      <c r="C238" s="1" t="s">
        <v>197</v>
      </c>
      <c r="D238" s="223">
        <v>331.39999299999999</v>
      </c>
      <c r="E238" s="223">
        <v>352.89997999999997</v>
      </c>
      <c r="F238" s="223">
        <v>377.3</v>
      </c>
      <c r="G238" s="223">
        <v>405.8</v>
      </c>
      <c r="H238" s="223">
        <v>411.2</v>
      </c>
      <c r="I238" s="223">
        <v>409.60001299999999</v>
      </c>
      <c r="J238" s="223">
        <v>413.89999499999999</v>
      </c>
      <c r="K238" s="223">
        <v>421.90002299999992</v>
      </c>
      <c r="L238" s="223">
        <v>457.30000400000006</v>
      </c>
      <c r="M238" s="223">
        <v>479.2</v>
      </c>
      <c r="N238" s="223">
        <v>496.70000099999999</v>
      </c>
      <c r="O238" s="223">
        <v>555.79999199999997</v>
      </c>
      <c r="P238" s="224">
        <v>490.405844</v>
      </c>
      <c r="Q238" s="224">
        <v>600.44033400000001</v>
      </c>
      <c r="R238" s="224">
        <v>634.79549800000007</v>
      </c>
      <c r="S238" s="554">
        <f>100</f>
        <v>100</v>
      </c>
      <c r="T238" s="72">
        <f t="shared" si="114"/>
        <v>106.48762445809707</v>
      </c>
      <c r="U238" s="72">
        <f t="shared" si="114"/>
        <v>113.85033432997085</v>
      </c>
      <c r="V238" s="72">
        <f t="shared" si="114"/>
        <v>122.45021381156155</v>
      </c>
      <c r="W238" s="72">
        <f t="shared" si="114"/>
        <v>124.07966466070505</v>
      </c>
      <c r="X238" s="72">
        <f t="shared" si="114"/>
        <v>123.59686833185901</v>
      </c>
      <c r="Y238" s="72">
        <f t="shared" si="104"/>
        <v>124.89438857652601</v>
      </c>
      <c r="Z238" s="72">
        <f t="shared" si="104"/>
        <v>127.30839828352076</v>
      </c>
      <c r="AA238" s="72">
        <f t="shared" si="104"/>
        <v>137.9903481168752</v>
      </c>
      <c r="AB238" s="72">
        <f t="shared" si="104"/>
        <v>144.59867535362321</v>
      </c>
      <c r="AC238" s="72">
        <f t="shared" si="105"/>
        <v>149.8793034072273</v>
      </c>
      <c r="AD238" s="72">
        <f t="shared" si="105"/>
        <v>167.71273498487975</v>
      </c>
      <c r="AE238" s="72">
        <f t="shared" si="161"/>
        <v>147.98004054272869</v>
      </c>
      <c r="AF238" s="72">
        <f t="shared" si="162"/>
        <v>181.18296520301979</v>
      </c>
      <c r="AG238" s="73">
        <f t="shared" si="162"/>
        <v>191.54964134232799</v>
      </c>
      <c r="AH238" s="555">
        <v>1</v>
      </c>
      <c r="AI238" s="232">
        <v>1</v>
      </c>
      <c r="AJ238" s="232">
        <v>1</v>
      </c>
      <c r="AK238" s="232">
        <v>1</v>
      </c>
      <c r="AL238" s="232">
        <v>1</v>
      </c>
      <c r="AM238" s="232">
        <v>1</v>
      </c>
      <c r="AN238" s="232">
        <v>1</v>
      </c>
      <c r="AO238" s="232">
        <v>1</v>
      </c>
      <c r="AP238" s="232">
        <v>1</v>
      </c>
      <c r="AQ238" s="232">
        <v>1</v>
      </c>
      <c r="AR238" s="232">
        <v>1</v>
      </c>
      <c r="AS238" s="232">
        <v>1</v>
      </c>
      <c r="AT238" s="232">
        <v>4</v>
      </c>
      <c r="AU238" s="232">
        <v>6</v>
      </c>
      <c r="AV238" s="234">
        <v>7</v>
      </c>
    </row>
    <row r="239" spans="2:48" ht="14.5" x14ac:dyDescent="0.35">
      <c r="B239" s="739"/>
      <c r="C239" s="8" t="s">
        <v>198</v>
      </c>
      <c r="D239" s="177">
        <v>289.73642000000001</v>
      </c>
      <c r="E239" s="177">
        <v>307.70130999999998</v>
      </c>
      <c r="F239" s="177">
        <v>330.3</v>
      </c>
      <c r="G239" s="177">
        <v>357.8</v>
      </c>
      <c r="H239" s="177">
        <v>372.2</v>
      </c>
      <c r="I239" s="177">
        <v>371.53372000000002</v>
      </c>
      <c r="J239" s="177">
        <v>376.00509999999997</v>
      </c>
      <c r="K239" s="177">
        <v>382.14946999999995</v>
      </c>
      <c r="L239" s="177">
        <v>413.42807000000005</v>
      </c>
      <c r="M239" s="177">
        <v>410.2</v>
      </c>
      <c r="N239" s="177">
        <v>420.98136999999997</v>
      </c>
      <c r="O239" s="177">
        <v>473.33120000000002</v>
      </c>
      <c r="P239" s="177">
        <v>417.646658</v>
      </c>
      <c r="Q239" s="177">
        <v>506.17005500000005</v>
      </c>
      <c r="R239" s="177">
        <v>534.79797000000008</v>
      </c>
      <c r="S239" s="554">
        <f>100</f>
        <v>100</v>
      </c>
      <c r="T239" s="72">
        <f t="shared" si="114"/>
        <v>106.20042520025613</v>
      </c>
      <c r="U239" s="72">
        <f t="shared" si="114"/>
        <v>114.00016608198582</v>
      </c>
      <c r="V239" s="72">
        <f t="shared" si="114"/>
        <v>123.49155139005306</v>
      </c>
      <c r="W239" s="72">
        <f t="shared" si="114"/>
        <v>128.46158587864102</v>
      </c>
      <c r="X239" s="72">
        <f t="shared" si="114"/>
        <v>128.23162514398433</v>
      </c>
      <c r="Y239" s="72">
        <f t="shared" si="104"/>
        <v>129.77488297812195</v>
      </c>
      <c r="Z239" s="72">
        <f t="shared" si="104"/>
        <v>131.89555872886118</v>
      </c>
      <c r="AA239" s="72">
        <f t="shared" si="104"/>
        <v>142.69109489238531</v>
      </c>
      <c r="AB239" s="72">
        <f t="shared" si="104"/>
        <v>141.57695466797028</v>
      </c>
      <c r="AC239" s="72">
        <f t="shared" si="105"/>
        <v>145.29805055229161</v>
      </c>
      <c r="AD239" s="72">
        <f t="shared" si="105"/>
        <v>163.36613809199409</v>
      </c>
      <c r="AE239" s="72">
        <f t="shared" ref="AE239:AE240" si="163">P239*100/$D239</f>
        <v>144.14710377107579</v>
      </c>
      <c r="AF239" s="72">
        <f t="shared" ref="AF239:AG240" si="164">Q239*100/$D239</f>
        <v>174.70018266947594</v>
      </c>
      <c r="AG239" s="73">
        <f t="shared" si="164"/>
        <v>184.58085800880679</v>
      </c>
      <c r="AH239" s="235"/>
      <c r="AI239" s="236"/>
      <c r="AJ239" s="236"/>
      <c r="AK239" s="236"/>
      <c r="AL239" s="236"/>
      <c r="AM239" s="236"/>
      <c r="AN239" s="236"/>
      <c r="AO239" s="236"/>
      <c r="AP239" s="236"/>
      <c r="AQ239" s="236"/>
      <c r="AR239" s="236"/>
      <c r="AS239" s="236"/>
      <c r="AT239" s="236"/>
      <c r="AU239" s="236"/>
      <c r="AV239" s="237"/>
    </row>
    <row r="240" spans="2:48" ht="16.5" customHeight="1" x14ac:dyDescent="0.35">
      <c r="B240" s="738" t="s">
        <v>153</v>
      </c>
      <c r="C240" s="7" t="s">
        <v>193</v>
      </c>
      <c r="D240" s="223">
        <v>486.2</v>
      </c>
      <c r="E240" s="223">
        <v>400</v>
      </c>
      <c r="F240" s="223">
        <v>492.3</v>
      </c>
      <c r="G240" s="223">
        <v>773.9</v>
      </c>
      <c r="H240" s="223">
        <v>623.1</v>
      </c>
      <c r="I240" s="223">
        <v>564.5</v>
      </c>
      <c r="J240" s="223">
        <v>675.3</v>
      </c>
      <c r="K240" s="223">
        <v>515.4</v>
      </c>
      <c r="L240" s="223">
        <v>667.9</v>
      </c>
      <c r="M240" s="223">
        <v>674</v>
      </c>
      <c r="N240" s="223">
        <v>608.5</v>
      </c>
      <c r="O240" s="223">
        <v>558</v>
      </c>
      <c r="P240" s="224">
        <v>552.14490000000001</v>
      </c>
      <c r="Q240" s="224">
        <v>687.06482000000005</v>
      </c>
      <c r="R240" s="224">
        <v>723.82550000000003</v>
      </c>
      <c r="S240" s="554">
        <f>100</f>
        <v>100</v>
      </c>
      <c r="T240" s="72">
        <f t="shared" si="114"/>
        <v>82.270670505964631</v>
      </c>
      <c r="U240" s="72">
        <f t="shared" si="114"/>
        <v>101.25462772521597</v>
      </c>
      <c r="V240" s="72">
        <f t="shared" si="114"/>
        <v>159.17317976141507</v>
      </c>
      <c r="W240" s="72">
        <f t="shared" si="114"/>
        <v>128.15713698066639</v>
      </c>
      <c r="X240" s="72">
        <f t="shared" si="114"/>
        <v>116.10448375154257</v>
      </c>
      <c r="Y240" s="72">
        <f t="shared" si="104"/>
        <v>138.89345948169478</v>
      </c>
      <c r="Z240" s="72">
        <f t="shared" si="104"/>
        <v>106.00575894693542</v>
      </c>
      <c r="AA240" s="72">
        <f t="shared" si="104"/>
        <v>137.37145207733442</v>
      </c>
      <c r="AB240" s="72">
        <f t="shared" si="104"/>
        <v>138.62607980255041</v>
      </c>
      <c r="AC240" s="72">
        <f t="shared" si="105"/>
        <v>125.15425750719869</v>
      </c>
      <c r="AD240" s="72">
        <f t="shared" si="105"/>
        <v>114.76758535582066</v>
      </c>
      <c r="AE240" s="72">
        <f t="shared" si="163"/>
        <v>113.56332784862197</v>
      </c>
      <c r="AF240" s="72">
        <f t="shared" si="164"/>
        <v>141.31320855614973</v>
      </c>
      <c r="AG240" s="73">
        <f t="shared" si="164"/>
        <v>148.87402303578776</v>
      </c>
      <c r="AH240" s="555">
        <v>1</v>
      </c>
      <c r="AI240" s="232">
        <v>1</v>
      </c>
      <c r="AJ240" s="232">
        <v>1</v>
      </c>
      <c r="AK240" s="232">
        <v>1</v>
      </c>
      <c r="AL240" s="232">
        <v>1</v>
      </c>
      <c r="AM240" s="232">
        <v>1</v>
      </c>
      <c r="AN240" s="232">
        <v>1</v>
      </c>
      <c r="AO240" s="232">
        <v>1</v>
      </c>
      <c r="AP240" s="232">
        <v>1</v>
      </c>
      <c r="AQ240" s="232">
        <v>1</v>
      </c>
      <c r="AR240" s="232">
        <v>1</v>
      </c>
      <c r="AS240" s="232">
        <v>1</v>
      </c>
      <c r="AT240" s="232">
        <v>4</v>
      </c>
      <c r="AU240" s="232">
        <v>6</v>
      </c>
      <c r="AV240" s="234">
        <v>7</v>
      </c>
    </row>
    <row r="241" spans="2:48" ht="14.5" x14ac:dyDescent="0.35">
      <c r="B241" s="738"/>
      <c r="C241" s="1" t="s">
        <v>194</v>
      </c>
      <c r="D241" s="223">
        <v>1150.7</v>
      </c>
      <c r="E241" s="223">
        <v>400.8</v>
      </c>
      <c r="F241" s="223">
        <v>438</v>
      </c>
      <c r="G241" s="223">
        <v>523.6</v>
      </c>
      <c r="H241" s="223">
        <v>668.3</v>
      </c>
      <c r="I241" s="223">
        <v>766.8</v>
      </c>
      <c r="J241" s="223">
        <v>771.4</v>
      </c>
      <c r="K241" s="223">
        <v>565</v>
      </c>
      <c r="L241" s="223">
        <v>692.4</v>
      </c>
      <c r="M241" s="223">
        <v>706</v>
      </c>
      <c r="N241" s="223">
        <v>759.4</v>
      </c>
      <c r="O241" s="223">
        <v>754.1</v>
      </c>
      <c r="P241" s="224">
        <v>763.16132000000005</v>
      </c>
      <c r="Q241" s="224">
        <v>906.17267000000004</v>
      </c>
      <c r="R241" s="224">
        <v>949.13598999999999</v>
      </c>
      <c r="S241" s="554">
        <f>100</f>
        <v>100</v>
      </c>
      <c r="T241" s="72">
        <f t="shared" si="114"/>
        <v>34.830972451551226</v>
      </c>
      <c r="U241" s="72">
        <f t="shared" si="114"/>
        <v>38.063787259928738</v>
      </c>
      <c r="V241" s="72">
        <f t="shared" si="114"/>
        <v>45.502737464152254</v>
      </c>
      <c r="W241" s="72">
        <f t="shared" si="114"/>
        <v>58.077691839749718</v>
      </c>
      <c r="X241" s="72">
        <f t="shared" si="114"/>
        <v>66.637698792039629</v>
      </c>
      <c r="Y241" s="72">
        <f t="shared" si="104"/>
        <v>67.037455461892762</v>
      </c>
      <c r="Z241" s="72">
        <f t="shared" si="104"/>
        <v>49.100547492830451</v>
      </c>
      <c r="AA241" s="72">
        <f t="shared" si="104"/>
        <v>60.172069175284605</v>
      </c>
      <c r="AB241" s="72">
        <f t="shared" si="104"/>
        <v>61.35395846006778</v>
      </c>
      <c r="AC241" s="72">
        <f t="shared" si="105"/>
        <v>65.994611975319373</v>
      </c>
      <c r="AD241" s="72">
        <f t="shared" si="105"/>
        <v>65.534022768749452</v>
      </c>
      <c r="AE241" s="72">
        <f t="shared" ref="AE241:AE242" si="165">P241*100/$D241</f>
        <v>66.32148431389588</v>
      </c>
      <c r="AF241" s="72">
        <f t="shared" ref="AF241:AG242" si="166">Q241*100/$D241</f>
        <v>78.749688885026515</v>
      </c>
      <c r="AG241" s="73">
        <f t="shared" si="166"/>
        <v>82.483357086990523</v>
      </c>
      <c r="AH241" s="555">
        <v>1</v>
      </c>
      <c r="AI241" s="232">
        <v>1</v>
      </c>
      <c r="AJ241" s="232">
        <v>1</v>
      </c>
      <c r="AK241" s="232">
        <v>1</v>
      </c>
      <c r="AL241" s="232">
        <v>1</v>
      </c>
      <c r="AM241" s="232">
        <v>1</v>
      </c>
      <c r="AN241" s="232">
        <v>1</v>
      </c>
      <c r="AO241" s="232">
        <v>1</v>
      </c>
      <c r="AP241" s="232">
        <v>1</v>
      </c>
      <c r="AQ241" s="232">
        <v>1</v>
      </c>
      <c r="AR241" s="232">
        <v>1</v>
      </c>
      <c r="AS241" s="232">
        <v>1</v>
      </c>
      <c r="AT241" s="232">
        <v>4</v>
      </c>
      <c r="AU241" s="232">
        <v>6</v>
      </c>
      <c r="AV241" s="234">
        <v>7</v>
      </c>
    </row>
    <row r="242" spans="2:48" ht="14.5" x14ac:dyDescent="0.35">
      <c r="B242" s="738"/>
      <c r="C242" s="1" t="s">
        <v>195</v>
      </c>
      <c r="D242" s="224">
        <v>390.68540000000002</v>
      </c>
      <c r="E242" s="224">
        <v>394.04360000000003</v>
      </c>
      <c r="F242" s="224">
        <v>1214.3910000000001</v>
      </c>
      <c r="G242" s="224">
        <v>1274.7329999999999</v>
      </c>
      <c r="H242" s="224">
        <v>863.6</v>
      </c>
      <c r="I242" s="223">
        <v>1618.9</v>
      </c>
      <c r="J242" s="224">
        <v>1607.2940000000001</v>
      </c>
      <c r="K242" s="224">
        <v>1606.6659</v>
      </c>
      <c r="L242" s="224">
        <v>1716.3529000000001</v>
      </c>
      <c r="M242" s="224">
        <v>1930</v>
      </c>
      <c r="N242" s="224">
        <v>2097.1752000000001</v>
      </c>
      <c r="O242" s="224">
        <v>1929.9294</v>
      </c>
      <c r="P242" s="224">
        <v>2032.7172</v>
      </c>
      <c r="Q242" s="224">
        <v>2480.6637999999998</v>
      </c>
      <c r="R242" s="224">
        <v>2644.5376000000001</v>
      </c>
      <c r="S242" s="554">
        <f>100</f>
        <v>100</v>
      </c>
      <c r="T242" s="72">
        <f t="shared" ref="T242:AA275" si="167">E242*100/$D242</f>
        <v>100.85956629042191</v>
      </c>
      <c r="U242" s="72">
        <f t="shared" si="167"/>
        <v>310.83603328918872</v>
      </c>
      <c r="V242" s="72">
        <f t="shared" si="167"/>
        <v>326.28119709618016</v>
      </c>
      <c r="W242" s="72">
        <f t="shared" si="167"/>
        <v>221.04742076361183</v>
      </c>
      <c r="X242" s="72">
        <f t="shared" si="167"/>
        <v>414.37432778394071</v>
      </c>
      <c r="Y242" s="72">
        <f t="shared" si="104"/>
        <v>411.40365112184895</v>
      </c>
      <c r="Z242" s="72">
        <f t="shared" si="104"/>
        <v>411.24288238055476</v>
      </c>
      <c r="AA242" s="72">
        <f t="shared" si="104"/>
        <v>439.31841322967279</v>
      </c>
      <c r="AB242" s="72">
        <f t="shared" si="104"/>
        <v>494.00361518500563</v>
      </c>
      <c r="AC242" s="72">
        <f t="shared" si="105"/>
        <v>536.79384998773958</v>
      </c>
      <c r="AD242" s="72">
        <f t="shared" si="105"/>
        <v>493.98554437918591</v>
      </c>
      <c r="AE242" s="72">
        <f t="shared" si="165"/>
        <v>520.29515308224984</v>
      </c>
      <c r="AF242" s="72">
        <f t="shared" si="166"/>
        <v>634.95175401998631</v>
      </c>
      <c r="AG242" s="73">
        <f t="shared" si="166"/>
        <v>676.89696108428927</v>
      </c>
      <c r="AH242" s="555">
        <v>4</v>
      </c>
      <c r="AI242" s="232">
        <v>4</v>
      </c>
      <c r="AJ242" s="232">
        <v>4</v>
      </c>
      <c r="AK242" s="232">
        <v>4</v>
      </c>
      <c r="AL242" s="232">
        <v>4</v>
      </c>
      <c r="AM242" s="232">
        <v>1</v>
      </c>
      <c r="AN242" s="232">
        <v>4</v>
      </c>
      <c r="AO242" s="232">
        <v>4</v>
      </c>
      <c r="AP242" s="232">
        <v>4</v>
      </c>
      <c r="AQ242" s="232">
        <v>4</v>
      </c>
      <c r="AR242" s="232">
        <v>4</v>
      </c>
      <c r="AS242" s="232">
        <v>4</v>
      </c>
      <c r="AT242" s="232">
        <v>4</v>
      </c>
      <c r="AU242" s="232">
        <v>6</v>
      </c>
      <c r="AV242" s="234">
        <v>7</v>
      </c>
    </row>
    <row r="243" spans="2:48" ht="14.5" x14ac:dyDescent="0.35">
      <c r="B243" s="738"/>
      <c r="C243" s="1" t="s">
        <v>196</v>
      </c>
      <c r="D243" s="224">
        <v>136.81464</v>
      </c>
      <c r="E243" s="224">
        <v>404.45650000000001</v>
      </c>
      <c r="F243" s="224">
        <v>121</v>
      </c>
      <c r="G243" s="224">
        <v>467.46800000000002</v>
      </c>
      <c r="H243" s="224">
        <v>713.1</v>
      </c>
      <c r="I243" s="223">
        <v>103.5</v>
      </c>
      <c r="J243" s="224">
        <v>137.00581</v>
      </c>
      <c r="K243" s="224">
        <v>136.9342</v>
      </c>
      <c r="L243" s="224">
        <v>190.64705000000001</v>
      </c>
      <c r="M243" s="224">
        <v>255</v>
      </c>
      <c r="N243" s="224">
        <v>279.02476999999999</v>
      </c>
      <c r="O243" s="224">
        <v>254.57070999999999</v>
      </c>
      <c r="P243" s="224">
        <v>268.11917</v>
      </c>
      <c r="Q243" s="224">
        <v>347.38803000000001</v>
      </c>
      <c r="R243" s="224">
        <v>368.28674000000001</v>
      </c>
      <c r="S243" s="554">
        <f>100</f>
        <v>100</v>
      </c>
      <c r="T243" s="72">
        <f t="shared" si="167"/>
        <v>295.62369933510041</v>
      </c>
      <c r="U243" s="72">
        <f t="shared" si="167"/>
        <v>88.440827677505865</v>
      </c>
      <c r="V243" s="72">
        <f t="shared" si="167"/>
        <v>341.67980853511</v>
      </c>
      <c r="W243" s="72">
        <f t="shared" si="167"/>
        <v>521.21615055230927</v>
      </c>
      <c r="X243" s="72">
        <f t="shared" si="167"/>
        <v>75.649798881172373</v>
      </c>
      <c r="Y243" s="72">
        <f t="shared" si="104"/>
        <v>100.13972919857115</v>
      </c>
      <c r="Z243" s="72">
        <f t="shared" si="104"/>
        <v>100.08738830873655</v>
      </c>
      <c r="AA243" s="72">
        <f t="shared" si="104"/>
        <v>139.34696608491606</v>
      </c>
      <c r="AB243" s="72">
        <f t="shared" si="104"/>
        <v>186.38356246085945</v>
      </c>
      <c r="AC243" s="72">
        <f t="shared" si="105"/>
        <v>203.9436495977331</v>
      </c>
      <c r="AD243" s="72">
        <f t="shared" si="105"/>
        <v>186.06978756074642</v>
      </c>
      <c r="AE243" s="72">
        <f t="shared" ref="AE243:AE244" si="168">P243*100/$D243</f>
        <v>195.97257281823059</v>
      </c>
      <c r="AF243" s="72">
        <f t="shared" ref="AF243:AG244" si="169">Q243*100/$D243</f>
        <v>253.91144544180361</v>
      </c>
      <c r="AG243" s="73">
        <f t="shared" si="169"/>
        <v>269.1866455227306</v>
      </c>
      <c r="AH243" s="555">
        <v>4</v>
      </c>
      <c r="AI243" s="232">
        <v>4</v>
      </c>
      <c r="AJ243" s="232">
        <v>4</v>
      </c>
      <c r="AK243" s="232">
        <v>4</v>
      </c>
      <c r="AL243" s="232">
        <v>4</v>
      </c>
      <c r="AM243" s="232">
        <v>1</v>
      </c>
      <c r="AN243" s="232">
        <v>4</v>
      </c>
      <c r="AO243" s="232">
        <v>4</v>
      </c>
      <c r="AP243" s="232">
        <v>4</v>
      </c>
      <c r="AQ243" s="232">
        <v>4</v>
      </c>
      <c r="AR243" s="232">
        <v>4</v>
      </c>
      <c r="AS243" s="232">
        <v>4</v>
      </c>
      <c r="AT243" s="232">
        <v>4</v>
      </c>
      <c r="AU243" s="232">
        <v>6</v>
      </c>
      <c r="AV243" s="234">
        <v>7</v>
      </c>
    </row>
    <row r="244" spans="2:48" ht="14.5" x14ac:dyDescent="0.35">
      <c r="B244" s="738"/>
      <c r="C244" s="1" t="s">
        <v>197</v>
      </c>
      <c r="D244" s="223">
        <v>2164.40004</v>
      </c>
      <c r="E244" s="223">
        <v>1599.3000999999999</v>
      </c>
      <c r="F244" s="223">
        <v>2265.6909999999998</v>
      </c>
      <c r="G244" s="223">
        <v>3039.701</v>
      </c>
      <c r="H244" s="223">
        <v>2868.1</v>
      </c>
      <c r="I244" s="223">
        <v>3053.7</v>
      </c>
      <c r="J244" s="223">
        <v>3190.9998099999998</v>
      </c>
      <c r="K244" s="223">
        <v>2824.0001000000002</v>
      </c>
      <c r="L244" s="223">
        <v>3267.2999500000001</v>
      </c>
      <c r="M244" s="223">
        <v>3565</v>
      </c>
      <c r="N244" s="223">
        <v>3744.0999700000002</v>
      </c>
      <c r="O244" s="223">
        <v>3496.6001099999999</v>
      </c>
      <c r="P244" s="224">
        <v>3616.1425899999999</v>
      </c>
      <c r="Q244" s="224">
        <v>4421.2893199999999</v>
      </c>
      <c r="R244" s="224">
        <v>4685.7858300000007</v>
      </c>
      <c r="S244" s="554">
        <f>100</f>
        <v>100</v>
      </c>
      <c r="T244" s="72">
        <f t="shared" si="167"/>
        <v>73.891150916814794</v>
      </c>
      <c r="U244" s="72">
        <f t="shared" si="167"/>
        <v>104.67986315505703</v>
      </c>
      <c r="V244" s="72">
        <f t="shared" si="167"/>
        <v>140.44081241099957</v>
      </c>
      <c r="W244" s="72">
        <f t="shared" si="167"/>
        <v>132.51247213985451</v>
      </c>
      <c r="X244" s="72">
        <f t="shared" si="167"/>
        <v>141.08759672726674</v>
      </c>
      <c r="Y244" s="72">
        <f t="shared" si="104"/>
        <v>147.43114724762248</v>
      </c>
      <c r="Z244" s="72">
        <f t="shared" si="104"/>
        <v>130.47496062696433</v>
      </c>
      <c r="AA244" s="72">
        <f t="shared" si="104"/>
        <v>150.95638004146406</v>
      </c>
      <c r="AB244" s="72">
        <f t="shared" si="104"/>
        <v>164.71077130455052</v>
      </c>
      <c r="AC244" s="72">
        <f t="shared" si="105"/>
        <v>172.98558033661837</v>
      </c>
      <c r="AD244" s="72">
        <f t="shared" si="105"/>
        <v>161.55054728237761</v>
      </c>
      <c r="AE244" s="72">
        <f t="shared" si="168"/>
        <v>167.07367044772371</v>
      </c>
      <c r="AF244" s="72">
        <f t="shared" si="169"/>
        <v>204.27320450428377</v>
      </c>
      <c r="AG244" s="73">
        <f t="shared" si="169"/>
        <v>216.49351983933622</v>
      </c>
      <c r="AH244" s="555">
        <v>1</v>
      </c>
      <c r="AI244" s="232">
        <v>1</v>
      </c>
      <c r="AJ244" s="232">
        <v>1</v>
      </c>
      <c r="AK244" s="232">
        <v>1</v>
      </c>
      <c r="AL244" s="232">
        <v>1</v>
      </c>
      <c r="AM244" s="232">
        <v>1</v>
      </c>
      <c r="AN244" s="232">
        <v>1</v>
      </c>
      <c r="AO244" s="232">
        <v>1</v>
      </c>
      <c r="AP244" s="232">
        <v>1</v>
      </c>
      <c r="AQ244" s="232">
        <v>1</v>
      </c>
      <c r="AR244" s="232">
        <v>1</v>
      </c>
      <c r="AS244" s="232">
        <v>1</v>
      </c>
      <c r="AT244" s="232">
        <v>4</v>
      </c>
      <c r="AU244" s="232">
        <v>6</v>
      </c>
      <c r="AV244" s="234">
        <v>7</v>
      </c>
    </row>
    <row r="245" spans="2:48" ht="15" customHeight="1" x14ac:dyDescent="0.35">
      <c r="B245" s="739"/>
      <c r="C245" s="8" t="s">
        <v>198</v>
      </c>
      <c r="D245" s="177">
        <v>2027.5854000000002</v>
      </c>
      <c r="E245" s="177">
        <v>1194.8435999999999</v>
      </c>
      <c r="F245" s="177">
        <v>2144.6909999999998</v>
      </c>
      <c r="G245" s="177">
        <v>2572.2330000000002</v>
      </c>
      <c r="H245" s="177">
        <v>2155</v>
      </c>
      <c r="I245" s="177">
        <v>2950.2</v>
      </c>
      <c r="J245" s="177">
        <v>3053.9939999999997</v>
      </c>
      <c r="K245" s="177">
        <v>2687.0659000000001</v>
      </c>
      <c r="L245" s="177">
        <v>3076.6529</v>
      </c>
      <c r="M245" s="177">
        <v>3310</v>
      </c>
      <c r="N245" s="177">
        <v>3465.0752000000002</v>
      </c>
      <c r="O245" s="177">
        <v>3242.0293999999999</v>
      </c>
      <c r="P245" s="177">
        <v>3348.02342</v>
      </c>
      <c r="Q245" s="177">
        <v>4073.9012899999998</v>
      </c>
      <c r="R245" s="177">
        <v>4317.4990900000003</v>
      </c>
      <c r="S245" s="554">
        <f>100</f>
        <v>100</v>
      </c>
      <c r="T245" s="72">
        <f t="shared" si="167"/>
        <v>58.929384675979605</v>
      </c>
      <c r="U245" s="72">
        <f t="shared" si="167"/>
        <v>105.77561862499107</v>
      </c>
      <c r="V245" s="72">
        <f t="shared" si="167"/>
        <v>126.86188211850411</v>
      </c>
      <c r="W245" s="72">
        <f t="shared" si="167"/>
        <v>106.28405590215829</v>
      </c>
      <c r="X245" s="72">
        <f t="shared" si="167"/>
        <v>145.50311912879229</v>
      </c>
      <c r="Y245" s="72">
        <f t="shared" si="104"/>
        <v>150.62221300271739</v>
      </c>
      <c r="Z245" s="72">
        <f t="shared" si="104"/>
        <v>132.52541175331012</v>
      </c>
      <c r="AA245" s="72">
        <f t="shared" si="104"/>
        <v>151.73974422976212</v>
      </c>
      <c r="AB245" s="72">
        <f t="shared" ref="AB245:AD308" si="170">M245*100/$D245</f>
        <v>163.24836428591365</v>
      </c>
      <c r="AC245" s="72">
        <f t="shared" si="170"/>
        <v>170.89663399627952</v>
      </c>
      <c r="AD245" s="72">
        <f t="shared" si="170"/>
        <v>159.89607145523931</v>
      </c>
      <c r="AE245" s="72">
        <f t="shared" ref="AE245:AG245" si="171">P245*100/$D245</f>
        <v>165.12366976009986</v>
      </c>
      <c r="AF245" s="72">
        <f t="shared" si="171"/>
        <v>200.92378303769593</v>
      </c>
      <c r="AG245" s="73">
        <f t="shared" si="171"/>
        <v>212.93796502973439</v>
      </c>
      <c r="AH245" s="235"/>
      <c r="AI245" s="236"/>
      <c r="AJ245" s="236"/>
      <c r="AK245" s="236"/>
      <c r="AL245" s="236"/>
      <c r="AM245" s="236"/>
      <c r="AN245" s="236"/>
      <c r="AO245" s="236"/>
      <c r="AP245" s="236"/>
      <c r="AQ245" s="236"/>
      <c r="AR245" s="236"/>
      <c r="AS245" s="236"/>
      <c r="AT245" s="236"/>
      <c r="AU245" s="236"/>
      <c r="AV245" s="237"/>
    </row>
    <row r="246" spans="2:48" ht="16.5" customHeight="1" x14ac:dyDescent="0.35">
      <c r="B246" s="738" t="s">
        <v>154</v>
      </c>
      <c r="C246" s="1" t="s">
        <v>193</v>
      </c>
      <c r="D246" s="223">
        <v>252.5</v>
      </c>
      <c r="E246" s="223">
        <v>240.6</v>
      </c>
      <c r="F246" s="223">
        <v>248.8</v>
      </c>
      <c r="G246" s="223">
        <v>241.8</v>
      </c>
      <c r="H246" s="223">
        <v>232.9</v>
      </c>
      <c r="I246" s="223">
        <v>237.7</v>
      </c>
      <c r="J246" s="223">
        <v>245.3</v>
      </c>
      <c r="K246" s="223">
        <v>255.6</v>
      </c>
      <c r="L246" s="223">
        <v>244.3</v>
      </c>
      <c r="M246" s="223">
        <v>253.2</v>
      </c>
      <c r="N246" s="223">
        <v>246</v>
      </c>
      <c r="O246" s="223">
        <v>256.60000000000002</v>
      </c>
      <c r="P246" s="224">
        <v>253.90749</v>
      </c>
      <c r="Q246" s="224">
        <v>315.95128999999997</v>
      </c>
      <c r="R246" s="224">
        <v>332.86261000000002</v>
      </c>
      <c r="S246" s="554">
        <f>100</f>
        <v>100</v>
      </c>
      <c r="T246" s="72">
        <f t="shared" si="167"/>
        <v>95.287128712871294</v>
      </c>
      <c r="U246" s="72">
        <f t="shared" si="167"/>
        <v>98.534653465346537</v>
      </c>
      <c r="V246" s="72">
        <f t="shared" si="167"/>
        <v>95.762376237623769</v>
      </c>
      <c r="W246" s="72">
        <f t="shared" si="167"/>
        <v>92.237623762376231</v>
      </c>
      <c r="X246" s="72">
        <f t="shared" si="167"/>
        <v>94.138613861386133</v>
      </c>
      <c r="Y246" s="72">
        <f t="shared" si="167"/>
        <v>97.148514851485146</v>
      </c>
      <c r="Z246" s="72">
        <f t="shared" si="167"/>
        <v>101.22772277227723</v>
      </c>
      <c r="AA246" s="72">
        <f t="shared" si="167"/>
        <v>96.752475247524757</v>
      </c>
      <c r="AB246" s="72">
        <f t="shared" si="170"/>
        <v>100.27722772277228</v>
      </c>
      <c r="AC246" s="72">
        <f t="shared" si="170"/>
        <v>97.425742574257427</v>
      </c>
      <c r="AD246" s="72">
        <f t="shared" si="170"/>
        <v>101.62376237623764</v>
      </c>
      <c r="AE246" s="72">
        <f t="shared" ref="AE246:AG246" si="172">P246*100/$D246</f>
        <v>100.55742178217821</v>
      </c>
      <c r="AF246" s="72">
        <f t="shared" si="172"/>
        <v>125.12922376237623</v>
      </c>
      <c r="AG246" s="73">
        <f t="shared" si="172"/>
        <v>131.82677623762376</v>
      </c>
      <c r="AH246" s="555">
        <v>1</v>
      </c>
      <c r="AI246" s="232">
        <v>1</v>
      </c>
      <c r="AJ246" s="232">
        <v>1</v>
      </c>
      <c r="AK246" s="232">
        <v>1</v>
      </c>
      <c r="AL246" s="232">
        <v>1</v>
      </c>
      <c r="AM246" s="232">
        <v>1</v>
      </c>
      <c r="AN246" s="232">
        <v>1</v>
      </c>
      <c r="AO246" s="232">
        <v>1</v>
      </c>
      <c r="AP246" s="232">
        <v>1</v>
      </c>
      <c r="AQ246" s="232">
        <v>1</v>
      </c>
      <c r="AR246" s="232">
        <v>1</v>
      </c>
      <c r="AS246" s="232">
        <v>1</v>
      </c>
      <c r="AT246" s="232">
        <v>4</v>
      </c>
      <c r="AU246" s="232">
        <v>6</v>
      </c>
      <c r="AV246" s="234">
        <v>7</v>
      </c>
    </row>
    <row r="247" spans="2:48" ht="14.5" x14ac:dyDescent="0.35">
      <c r="B247" s="738"/>
      <c r="C247" s="1" t="s">
        <v>194</v>
      </c>
      <c r="D247" s="223">
        <v>267.60000000000002</v>
      </c>
      <c r="E247" s="223">
        <v>298.5</v>
      </c>
      <c r="F247" s="223">
        <v>339.1</v>
      </c>
      <c r="G247" s="223">
        <v>392.7</v>
      </c>
      <c r="H247" s="223">
        <v>380.5</v>
      </c>
      <c r="I247" s="224">
        <v>443.66041999999999</v>
      </c>
      <c r="J247" s="224">
        <v>561.84153000000003</v>
      </c>
      <c r="K247" s="224">
        <v>388.32341000000002</v>
      </c>
      <c r="L247" s="224">
        <v>464.37608999999998</v>
      </c>
      <c r="M247" s="224">
        <v>345</v>
      </c>
      <c r="N247" s="224">
        <v>337</v>
      </c>
      <c r="O247" s="224">
        <v>377.81885</v>
      </c>
      <c r="P247" s="224">
        <v>348.14663999999999</v>
      </c>
      <c r="Q247" s="224">
        <v>413.38699000000003</v>
      </c>
      <c r="R247" s="224">
        <v>432.95952999999997</v>
      </c>
      <c r="S247" s="554">
        <f>100</f>
        <v>100</v>
      </c>
      <c r="T247" s="72">
        <f t="shared" si="167"/>
        <v>111.54708520179371</v>
      </c>
      <c r="U247" s="72">
        <f t="shared" si="167"/>
        <v>126.71898355754857</v>
      </c>
      <c r="V247" s="72">
        <f t="shared" si="167"/>
        <v>146.7488789237668</v>
      </c>
      <c r="W247" s="72">
        <f t="shared" si="167"/>
        <v>142.1898355754858</v>
      </c>
      <c r="X247" s="72">
        <f t="shared" si="167"/>
        <v>165.79238415545589</v>
      </c>
      <c r="Y247" s="72">
        <f t="shared" si="167"/>
        <v>209.95572869955157</v>
      </c>
      <c r="Z247" s="72">
        <f t="shared" si="167"/>
        <v>145.11338191330341</v>
      </c>
      <c r="AA247" s="72">
        <f t="shared" si="167"/>
        <v>173.5336659192825</v>
      </c>
      <c r="AB247" s="72">
        <f t="shared" si="170"/>
        <v>128.92376681614348</v>
      </c>
      <c r="AC247" s="72">
        <f t="shared" si="170"/>
        <v>125.93423019431987</v>
      </c>
      <c r="AD247" s="72">
        <f t="shared" si="170"/>
        <v>141.18791106128549</v>
      </c>
      <c r="AE247" s="72">
        <f t="shared" ref="AE247:AG247" si="173">P247*100/$D247</f>
        <v>130.09964125560535</v>
      </c>
      <c r="AF247" s="72">
        <f t="shared" si="173"/>
        <v>154.47944319880418</v>
      </c>
      <c r="AG247" s="73">
        <f t="shared" si="173"/>
        <v>161.79354633781759</v>
      </c>
      <c r="AH247" s="555">
        <v>1</v>
      </c>
      <c r="AI247" s="232">
        <v>1</v>
      </c>
      <c r="AJ247" s="232">
        <v>1</v>
      </c>
      <c r="AK247" s="232">
        <v>1</v>
      </c>
      <c r="AL247" s="232">
        <v>1</v>
      </c>
      <c r="AM247" s="232">
        <v>4</v>
      </c>
      <c r="AN247" s="232">
        <v>4</v>
      </c>
      <c r="AO247" s="232">
        <v>4</v>
      </c>
      <c r="AP247" s="232">
        <v>4</v>
      </c>
      <c r="AQ247" s="232">
        <v>4</v>
      </c>
      <c r="AR247" s="232">
        <v>4</v>
      </c>
      <c r="AS247" s="232">
        <v>4</v>
      </c>
      <c r="AT247" s="232">
        <v>4</v>
      </c>
      <c r="AU247" s="232">
        <v>6</v>
      </c>
      <c r="AV247" s="234">
        <v>7</v>
      </c>
    </row>
    <row r="248" spans="2:48" ht="14.5" x14ac:dyDescent="0.35">
      <c r="B248" s="738"/>
      <c r="C248" s="1" t="s">
        <v>195</v>
      </c>
      <c r="D248" s="223">
        <v>248.6</v>
      </c>
      <c r="E248" s="223">
        <v>246.7</v>
      </c>
      <c r="F248" s="224">
        <v>274.09226999999998</v>
      </c>
      <c r="G248" s="224">
        <v>247.63131000000001</v>
      </c>
      <c r="H248" s="224">
        <v>241.16871</v>
      </c>
      <c r="I248" s="224">
        <v>332.84746000000001</v>
      </c>
      <c r="J248" s="224">
        <v>438.18628000000001</v>
      </c>
      <c r="K248" s="224">
        <v>333.28001999999998</v>
      </c>
      <c r="L248" s="224">
        <v>324.79029000000003</v>
      </c>
      <c r="M248" s="224">
        <v>252</v>
      </c>
      <c r="N248" s="224">
        <v>254</v>
      </c>
      <c r="O248" s="224">
        <v>254.13414</v>
      </c>
      <c r="P248" s="224">
        <v>246.19316000000001</v>
      </c>
      <c r="Q248" s="224">
        <v>300.44635</v>
      </c>
      <c r="R248" s="224">
        <v>320.31063999999998</v>
      </c>
      <c r="S248" s="554">
        <f>100</f>
        <v>100</v>
      </c>
      <c r="T248" s="72">
        <f t="shared" si="167"/>
        <v>99.235720032180211</v>
      </c>
      <c r="U248" s="72">
        <f t="shared" si="167"/>
        <v>110.25433226065969</v>
      </c>
      <c r="V248" s="72">
        <f t="shared" si="167"/>
        <v>99.610341914722454</v>
      </c>
      <c r="W248" s="72">
        <f t="shared" si="167"/>
        <v>97.01074416733708</v>
      </c>
      <c r="X248" s="72">
        <f t="shared" si="167"/>
        <v>133.88876106194689</v>
      </c>
      <c r="Y248" s="72">
        <f t="shared" si="167"/>
        <v>176.26157683024942</v>
      </c>
      <c r="Z248" s="72">
        <f t="shared" si="167"/>
        <v>134.06275945293646</v>
      </c>
      <c r="AA248" s="72">
        <f t="shared" si="167"/>
        <v>130.64774336283187</v>
      </c>
      <c r="AB248" s="72">
        <f t="shared" si="170"/>
        <v>101.36765888978279</v>
      </c>
      <c r="AC248" s="72">
        <f t="shared" si="170"/>
        <v>102.17216411906678</v>
      </c>
      <c r="AD248" s="72">
        <f t="shared" si="170"/>
        <v>102.22612228479485</v>
      </c>
      <c r="AE248" s="72">
        <f t="shared" ref="AE248:AG248" si="174">P248*100/$D248</f>
        <v>99.031842316975059</v>
      </c>
      <c r="AF248" s="72">
        <f t="shared" si="174"/>
        <v>120.85532984714401</v>
      </c>
      <c r="AG248" s="73">
        <f t="shared" si="174"/>
        <v>128.84579243765083</v>
      </c>
      <c r="AH248" s="555">
        <v>1</v>
      </c>
      <c r="AI248" s="232">
        <v>1</v>
      </c>
      <c r="AJ248" s="232">
        <v>4</v>
      </c>
      <c r="AK248" s="232">
        <v>4</v>
      </c>
      <c r="AL248" s="232">
        <v>4</v>
      </c>
      <c r="AM248" s="232">
        <v>4</v>
      </c>
      <c r="AN248" s="232">
        <v>4</v>
      </c>
      <c r="AO248" s="232">
        <v>4</v>
      </c>
      <c r="AP248" s="232">
        <v>4</v>
      </c>
      <c r="AQ248" s="232">
        <v>4</v>
      </c>
      <c r="AR248" s="232">
        <v>4</v>
      </c>
      <c r="AS248" s="232">
        <v>4</v>
      </c>
      <c r="AT248" s="232">
        <v>4</v>
      </c>
      <c r="AU248" s="232">
        <v>6</v>
      </c>
      <c r="AV248" s="234">
        <v>7</v>
      </c>
    </row>
    <row r="249" spans="2:48" ht="14.5" x14ac:dyDescent="0.35">
      <c r="B249" s="738"/>
      <c r="C249" s="1" t="s">
        <v>196</v>
      </c>
      <c r="D249" s="223">
        <v>271.10000000000002</v>
      </c>
      <c r="E249" s="223">
        <v>310.8</v>
      </c>
      <c r="F249" s="224">
        <v>314.60766999999998</v>
      </c>
      <c r="G249" s="224">
        <v>391.56857000000002</v>
      </c>
      <c r="H249" s="224">
        <v>434.03131000000002</v>
      </c>
      <c r="I249" s="224">
        <v>421.09213</v>
      </c>
      <c r="J249" s="224">
        <v>551.07223999999997</v>
      </c>
      <c r="K249" s="224">
        <v>410.79649999999998</v>
      </c>
      <c r="L249" s="224">
        <v>449.63364999999999</v>
      </c>
      <c r="M249" s="224">
        <v>427</v>
      </c>
      <c r="N249" s="224">
        <v>466</v>
      </c>
      <c r="O249" s="224">
        <v>462.24704000000003</v>
      </c>
      <c r="P249" s="224">
        <v>447.78653000000003</v>
      </c>
      <c r="Q249" s="224">
        <v>580.17358000000002</v>
      </c>
      <c r="R249" s="224">
        <v>615.09387000000004</v>
      </c>
      <c r="S249" s="554">
        <f>100</f>
        <v>100</v>
      </c>
      <c r="T249" s="72">
        <f t="shared" si="167"/>
        <v>114.64404278863887</v>
      </c>
      <c r="U249" s="72">
        <f t="shared" si="167"/>
        <v>116.04856879380301</v>
      </c>
      <c r="V249" s="72">
        <f t="shared" si="167"/>
        <v>144.43694946514202</v>
      </c>
      <c r="W249" s="72">
        <f t="shared" si="167"/>
        <v>160.10007746219105</v>
      </c>
      <c r="X249" s="72">
        <f t="shared" si="167"/>
        <v>155.32723349317595</v>
      </c>
      <c r="Y249" s="72">
        <f t="shared" si="167"/>
        <v>203.2726816672814</v>
      </c>
      <c r="Z249" s="72">
        <f t="shared" si="167"/>
        <v>151.5295094061232</v>
      </c>
      <c r="AA249" s="72">
        <f t="shared" si="167"/>
        <v>165.85527480634451</v>
      </c>
      <c r="AB249" s="72">
        <f t="shared" si="170"/>
        <v>157.50645518258943</v>
      </c>
      <c r="AC249" s="72">
        <f t="shared" si="170"/>
        <v>171.89229066765029</v>
      </c>
      <c r="AD249" s="72">
        <f t="shared" si="170"/>
        <v>170.50794540759867</v>
      </c>
      <c r="AE249" s="72">
        <f t="shared" ref="AE249:AG249" si="175">P249*100/$D249</f>
        <v>165.17393212836592</v>
      </c>
      <c r="AF249" s="72">
        <f t="shared" si="175"/>
        <v>214.00722242714863</v>
      </c>
      <c r="AG249" s="73">
        <f t="shared" si="175"/>
        <v>226.88818517152342</v>
      </c>
      <c r="AH249" s="555">
        <v>1</v>
      </c>
      <c r="AI249" s="232">
        <v>1</v>
      </c>
      <c r="AJ249" s="232">
        <v>4</v>
      </c>
      <c r="AK249" s="232">
        <v>4</v>
      </c>
      <c r="AL249" s="232">
        <v>4</v>
      </c>
      <c r="AM249" s="232">
        <v>4</v>
      </c>
      <c r="AN249" s="232">
        <v>4</v>
      </c>
      <c r="AO249" s="232">
        <v>4</v>
      </c>
      <c r="AP249" s="232">
        <v>4</v>
      </c>
      <c r="AQ249" s="232">
        <v>4</v>
      </c>
      <c r="AR249" s="232">
        <v>4</v>
      </c>
      <c r="AS249" s="232">
        <v>4</v>
      </c>
      <c r="AT249" s="232">
        <v>4</v>
      </c>
      <c r="AU249" s="232">
        <v>6</v>
      </c>
      <c r="AV249" s="234">
        <v>7</v>
      </c>
    </row>
    <row r="250" spans="2:48" ht="15" customHeight="1" x14ac:dyDescent="0.35">
      <c r="B250" s="738"/>
      <c r="C250" s="1" t="s">
        <v>197</v>
      </c>
      <c r="D250" s="223">
        <v>1039.8000000000002</v>
      </c>
      <c r="E250" s="223">
        <v>1096.5999999999999</v>
      </c>
      <c r="F250" s="223">
        <v>1176.5999400000001</v>
      </c>
      <c r="G250" s="223">
        <v>1273.6998800000001</v>
      </c>
      <c r="H250" s="223">
        <v>1288.6000200000001</v>
      </c>
      <c r="I250" s="223">
        <v>1435.3000099999999</v>
      </c>
      <c r="J250" s="223">
        <v>1796.4000500000002</v>
      </c>
      <c r="K250" s="223">
        <v>1387.9999299999999</v>
      </c>
      <c r="L250" s="223">
        <v>1483.1000299999998</v>
      </c>
      <c r="M250" s="223">
        <v>1277.2</v>
      </c>
      <c r="N250" s="223">
        <v>1303</v>
      </c>
      <c r="O250" s="223">
        <v>1350.8000300000001</v>
      </c>
      <c r="P250" s="224">
        <v>1296.0338200000001</v>
      </c>
      <c r="Q250" s="224">
        <v>1609.9582099999998</v>
      </c>
      <c r="R250" s="224">
        <v>1701.2266500000001</v>
      </c>
      <c r="S250" s="554">
        <f>100</f>
        <v>100</v>
      </c>
      <c r="T250" s="72">
        <f t="shared" si="167"/>
        <v>105.46258895941524</v>
      </c>
      <c r="U250" s="72">
        <f t="shared" si="167"/>
        <v>113.15637045585689</v>
      </c>
      <c r="V250" s="72">
        <f t="shared" si="167"/>
        <v>122.49469898057318</v>
      </c>
      <c r="W250" s="72">
        <f t="shared" si="167"/>
        <v>123.92768032313906</v>
      </c>
      <c r="X250" s="72">
        <f t="shared" si="167"/>
        <v>138.03616176187725</v>
      </c>
      <c r="Y250" s="72">
        <f t="shared" si="167"/>
        <v>172.76399788420846</v>
      </c>
      <c r="Z250" s="72">
        <f t="shared" si="167"/>
        <v>133.48720234660507</v>
      </c>
      <c r="AA250" s="72">
        <f t="shared" si="167"/>
        <v>142.63320157722637</v>
      </c>
      <c r="AB250" s="72">
        <f t="shared" si="170"/>
        <v>122.83131371417578</v>
      </c>
      <c r="AC250" s="72">
        <f t="shared" si="170"/>
        <v>125.312560107713</v>
      </c>
      <c r="AD250" s="72">
        <f t="shared" si="170"/>
        <v>129.9096008847855</v>
      </c>
      <c r="AE250" s="72">
        <f t="shared" ref="AE250:AG250" si="176">P250*100/$D250</f>
        <v>124.64260627043662</v>
      </c>
      <c r="AF250" s="72">
        <f t="shared" si="176"/>
        <v>154.83344970186567</v>
      </c>
      <c r="AG250" s="73">
        <f t="shared" si="176"/>
        <v>163.61094922100401</v>
      </c>
      <c r="AH250" s="555">
        <v>1</v>
      </c>
      <c r="AI250" s="232">
        <v>1</v>
      </c>
      <c r="AJ250" s="232">
        <v>1</v>
      </c>
      <c r="AK250" s="232">
        <v>1</v>
      </c>
      <c r="AL250" s="232">
        <v>1</v>
      </c>
      <c r="AM250" s="232">
        <v>1</v>
      </c>
      <c r="AN250" s="232">
        <v>1</v>
      </c>
      <c r="AO250" s="232">
        <v>1</v>
      </c>
      <c r="AP250" s="232">
        <v>1</v>
      </c>
      <c r="AQ250" s="232">
        <v>1</v>
      </c>
      <c r="AR250" s="232">
        <v>1</v>
      </c>
      <c r="AS250" s="232">
        <v>1</v>
      </c>
      <c r="AT250" s="232">
        <v>4</v>
      </c>
      <c r="AU250" s="232">
        <v>6</v>
      </c>
      <c r="AV250" s="234">
        <v>7</v>
      </c>
    </row>
    <row r="251" spans="2:48" ht="14.5" x14ac:dyDescent="0.35">
      <c r="B251" s="739"/>
      <c r="C251" s="8" t="s">
        <v>198</v>
      </c>
      <c r="D251" s="177">
        <v>768.7</v>
      </c>
      <c r="E251" s="177">
        <v>785.8</v>
      </c>
      <c r="F251" s="177">
        <v>861.99227000000008</v>
      </c>
      <c r="G251" s="177">
        <v>882.13130999999998</v>
      </c>
      <c r="H251" s="177">
        <v>854.56871000000001</v>
      </c>
      <c r="I251" s="177">
        <v>1014.2078799999999</v>
      </c>
      <c r="J251" s="177">
        <v>1245.3278100000002</v>
      </c>
      <c r="K251" s="177">
        <v>977.20343000000003</v>
      </c>
      <c r="L251" s="177">
        <v>1033.4663799999998</v>
      </c>
      <c r="M251" s="177">
        <v>850.2</v>
      </c>
      <c r="N251" s="177">
        <v>837</v>
      </c>
      <c r="O251" s="177">
        <v>888.55299000000002</v>
      </c>
      <c r="P251" s="177">
        <v>848.24729000000002</v>
      </c>
      <c r="Q251" s="177">
        <v>1029.7846299999999</v>
      </c>
      <c r="R251" s="177">
        <v>1086.1327799999999</v>
      </c>
      <c r="S251" s="554">
        <f>100</f>
        <v>100</v>
      </c>
      <c r="T251" s="72">
        <f t="shared" si="167"/>
        <v>102.22453492910107</v>
      </c>
      <c r="U251" s="72">
        <f t="shared" si="167"/>
        <v>112.13636919474439</v>
      </c>
      <c r="V251" s="72">
        <f t="shared" si="167"/>
        <v>114.75625211395862</v>
      </c>
      <c r="W251" s="72">
        <f t="shared" si="167"/>
        <v>111.17064004162872</v>
      </c>
      <c r="X251" s="72">
        <f t="shared" si="167"/>
        <v>131.93806166254714</v>
      </c>
      <c r="Y251" s="72">
        <f t="shared" si="167"/>
        <v>162.00439833485106</v>
      </c>
      <c r="Z251" s="72">
        <f t="shared" si="167"/>
        <v>127.12416157148432</v>
      </c>
      <c r="AA251" s="72">
        <f t="shared" si="167"/>
        <v>134.44339534278649</v>
      </c>
      <c r="AB251" s="72">
        <f t="shared" si="170"/>
        <v>110.60231559776246</v>
      </c>
      <c r="AC251" s="72">
        <f t="shared" si="170"/>
        <v>108.88513074021074</v>
      </c>
      <c r="AD251" s="72">
        <f t="shared" si="170"/>
        <v>115.5916469363861</v>
      </c>
      <c r="AE251" s="72">
        <f t="shared" ref="AE251:AG251" si="177">P251*100/$D251</f>
        <v>110.34828801873293</v>
      </c>
      <c r="AF251" s="72">
        <f t="shared" si="177"/>
        <v>133.9644373617796</v>
      </c>
      <c r="AG251" s="73">
        <f t="shared" si="177"/>
        <v>141.29475478079874</v>
      </c>
      <c r="AH251" s="235"/>
      <c r="AI251" s="236"/>
      <c r="AJ251" s="236"/>
      <c r="AK251" s="236"/>
      <c r="AL251" s="236"/>
      <c r="AM251" s="236"/>
      <c r="AN251" s="236"/>
      <c r="AO251" s="236"/>
      <c r="AP251" s="236"/>
      <c r="AQ251" s="236"/>
      <c r="AR251" s="236"/>
      <c r="AS251" s="236"/>
      <c r="AT251" s="236"/>
      <c r="AU251" s="236"/>
      <c r="AV251" s="237"/>
    </row>
    <row r="252" spans="2:48" ht="16.5" customHeight="1" x14ac:dyDescent="0.35">
      <c r="B252" s="738" t="s">
        <v>155</v>
      </c>
      <c r="C252" s="7" t="s">
        <v>193</v>
      </c>
      <c r="D252" s="223">
        <v>54</v>
      </c>
      <c r="E252" s="223">
        <v>43.9</v>
      </c>
      <c r="F252" s="223">
        <v>40.6</v>
      </c>
      <c r="G252" s="223">
        <v>50.5</v>
      </c>
      <c r="H252" s="223">
        <v>67.400000000000006</v>
      </c>
      <c r="I252" s="223">
        <v>56.9</v>
      </c>
      <c r="J252" s="223">
        <v>58.1</v>
      </c>
      <c r="K252" s="223">
        <v>59.4</v>
      </c>
      <c r="L252" s="223">
        <v>49.7</v>
      </c>
      <c r="M252" s="223">
        <v>45</v>
      </c>
      <c r="N252" s="223">
        <v>56.5</v>
      </c>
      <c r="O252" s="223">
        <v>60.8</v>
      </c>
      <c r="P252" s="224">
        <v>56.846362999999997</v>
      </c>
      <c r="Q252" s="224">
        <v>68.739784</v>
      </c>
      <c r="R252" s="224">
        <v>71.529326999999995</v>
      </c>
      <c r="S252" s="554">
        <f>100</f>
        <v>100</v>
      </c>
      <c r="T252" s="72">
        <f t="shared" si="167"/>
        <v>81.296296296296291</v>
      </c>
      <c r="U252" s="72">
        <f t="shared" si="167"/>
        <v>75.18518518518519</v>
      </c>
      <c r="V252" s="72">
        <f t="shared" si="167"/>
        <v>93.518518518518519</v>
      </c>
      <c r="W252" s="72">
        <f t="shared" si="167"/>
        <v>124.81481481481484</v>
      </c>
      <c r="X252" s="72">
        <f t="shared" si="167"/>
        <v>105.37037037037037</v>
      </c>
      <c r="Y252" s="72">
        <f t="shared" si="167"/>
        <v>107.5925925925926</v>
      </c>
      <c r="Z252" s="72">
        <f t="shared" si="167"/>
        <v>110</v>
      </c>
      <c r="AA252" s="72">
        <f t="shared" si="167"/>
        <v>92.037037037037038</v>
      </c>
      <c r="AB252" s="72">
        <f t="shared" si="170"/>
        <v>83.333333333333329</v>
      </c>
      <c r="AC252" s="72">
        <f t="shared" si="170"/>
        <v>104.62962962962963</v>
      </c>
      <c r="AD252" s="72">
        <f t="shared" si="170"/>
        <v>112.5925925925926</v>
      </c>
      <c r="AE252" s="72">
        <f t="shared" ref="AE252:AG252" si="178">P252*100/$D252</f>
        <v>105.27104259259259</v>
      </c>
      <c r="AF252" s="72">
        <f t="shared" si="178"/>
        <v>127.29589629629629</v>
      </c>
      <c r="AG252" s="73">
        <f t="shared" si="178"/>
        <v>132.46171666666666</v>
      </c>
      <c r="AH252" s="555">
        <v>1</v>
      </c>
      <c r="AI252" s="232">
        <v>1</v>
      </c>
      <c r="AJ252" s="232">
        <v>1</v>
      </c>
      <c r="AK252" s="232">
        <v>1</v>
      </c>
      <c r="AL252" s="232">
        <v>1</v>
      </c>
      <c r="AM252" s="232">
        <v>1</v>
      </c>
      <c r="AN252" s="232">
        <v>1</v>
      </c>
      <c r="AO252" s="232">
        <v>1</v>
      </c>
      <c r="AP252" s="232">
        <v>1</v>
      </c>
      <c r="AQ252" s="232">
        <v>1</v>
      </c>
      <c r="AR252" s="232">
        <v>1</v>
      </c>
      <c r="AS252" s="232">
        <v>1</v>
      </c>
      <c r="AT252" s="232">
        <v>4</v>
      </c>
      <c r="AU252" s="232">
        <v>6</v>
      </c>
      <c r="AV252" s="234">
        <v>7</v>
      </c>
    </row>
    <row r="253" spans="2:48" ht="14.5" x14ac:dyDescent="0.35">
      <c r="B253" s="738"/>
      <c r="C253" s="1" t="s">
        <v>194</v>
      </c>
      <c r="D253" s="223">
        <v>140.30000000000001</v>
      </c>
      <c r="E253" s="223">
        <v>142.30000000000001</v>
      </c>
      <c r="F253" s="223">
        <v>162.5</v>
      </c>
      <c r="G253" s="223">
        <v>164.5</v>
      </c>
      <c r="H253" s="223">
        <v>170.2</v>
      </c>
      <c r="I253" s="223">
        <v>156.69999999999999</v>
      </c>
      <c r="J253" s="223">
        <v>160.4</v>
      </c>
      <c r="K253" s="223">
        <v>177.3</v>
      </c>
      <c r="L253" s="223">
        <v>185.3</v>
      </c>
      <c r="M253" s="223">
        <v>176.6</v>
      </c>
      <c r="N253" s="223">
        <v>178.3</v>
      </c>
      <c r="O253" s="223">
        <v>182.9</v>
      </c>
      <c r="P253" s="224">
        <v>186.14499000000001</v>
      </c>
      <c r="Q253" s="224">
        <v>214.78641999999999</v>
      </c>
      <c r="R253" s="224">
        <v>222.87765999999999</v>
      </c>
      <c r="S253" s="554">
        <f>100</f>
        <v>100</v>
      </c>
      <c r="T253" s="72">
        <f t="shared" si="167"/>
        <v>101.42551674982181</v>
      </c>
      <c r="U253" s="72">
        <f t="shared" si="167"/>
        <v>115.82323592302208</v>
      </c>
      <c r="V253" s="72">
        <f t="shared" si="167"/>
        <v>117.24875267284389</v>
      </c>
      <c r="W253" s="72">
        <f t="shared" si="167"/>
        <v>121.31147540983605</v>
      </c>
      <c r="X253" s="72">
        <f t="shared" si="167"/>
        <v>111.68923734853882</v>
      </c>
      <c r="Y253" s="72">
        <f t="shared" si="167"/>
        <v>114.32644333570919</v>
      </c>
      <c r="Z253" s="72">
        <f t="shared" si="167"/>
        <v>126.37205987170348</v>
      </c>
      <c r="AA253" s="72">
        <f t="shared" si="167"/>
        <v>132.07412687099071</v>
      </c>
      <c r="AB253" s="72">
        <f t="shared" si="170"/>
        <v>125.87312900926585</v>
      </c>
      <c r="AC253" s="72">
        <f t="shared" si="170"/>
        <v>127.08481824661439</v>
      </c>
      <c r="AD253" s="72">
        <f t="shared" si="170"/>
        <v>130.36350677120456</v>
      </c>
      <c r="AE253" s="72">
        <f t="shared" ref="AE253:AG253" si="179">P253*100/$D253</f>
        <v>132.67640057020668</v>
      </c>
      <c r="AF253" s="72">
        <f t="shared" si="179"/>
        <v>153.09081967213115</v>
      </c>
      <c r="AG253" s="73">
        <f t="shared" si="179"/>
        <v>158.85791874554525</v>
      </c>
      <c r="AH253" s="555">
        <v>1</v>
      </c>
      <c r="AI253" s="232">
        <v>1</v>
      </c>
      <c r="AJ253" s="232">
        <v>1</v>
      </c>
      <c r="AK253" s="232">
        <v>1</v>
      </c>
      <c r="AL253" s="232">
        <v>1</v>
      </c>
      <c r="AM253" s="232">
        <v>1</v>
      </c>
      <c r="AN253" s="232">
        <v>1</v>
      </c>
      <c r="AO253" s="232">
        <v>1</v>
      </c>
      <c r="AP253" s="232">
        <v>1</v>
      </c>
      <c r="AQ253" s="232">
        <v>1</v>
      </c>
      <c r="AR253" s="232">
        <v>1</v>
      </c>
      <c r="AS253" s="232">
        <v>1</v>
      </c>
      <c r="AT253" s="232">
        <v>4</v>
      </c>
      <c r="AU253" s="232">
        <v>6</v>
      </c>
      <c r="AV253" s="234">
        <v>7</v>
      </c>
    </row>
    <row r="254" spans="2:48" ht="14.5" x14ac:dyDescent="0.35">
      <c r="B254" s="738"/>
      <c r="C254" s="1" t="s">
        <v>195</v>
      </c>
      <c r="D254" s="223">
        <v>237.3</v>
      </c>
      <c r="E254" s="223">
        <v>218.1</v>
      </c>
      <c r="F254" s="223">
        <v>228.3</v>
      </c>
      <c r="G254" s="223">
        <v>239</v>
      </c>
      <c r="H254" s="223">
        <v>209.2</v>
      </c>
      <c r="I254" s="223">
        <v>222</v>
      </c>
      <c r="J254" s="223">
        <v>231.5</v>
      </c>
      <c r="K254" s="223">
        <v>245.6</v>
      </c>
      <c r="L254" s="223">
        <v>258.10000000000002</v>
      </c>
      <c r="M254" s="223">
        <v>274.8</v>
      </c>
      <c r="N254" s="223">
        <v>313.60000000000002</v>
      </c>
      <c r="O254" s="223">
        <v>333.1</v>
      </c>
      <c r="P254" s="224">
        <v>324.37918000000002</v>
      </c>
      <c r="Q254" s="224">
        <v>384.68463000000003</v>
      </c>
      <c r="R254" s="224">
        <v>402.49016999999998</v>
      </c>
      <c r="S254" s="554">
        <f>100</f>
        <v>100</v>
      </c>
      <c r="T254" s="72">
        <f t="shared" si="167"/>
        <v>91.908975979772435</v>
      </c>
      <c r="U254" s="72">
        <f t="shared" si="167"/>
        <v>96.207332490518326</v>
      </c>
      <c r="V254" s="72">
        <f t="shared" si="167"/>
        <v>100.71639275179098</v>
      </c>
      <c r="W254" s="72">
        <f t="shared" si="167"/>
        <v>88.158449220396122</v>
      </c>
      <c r="X254" s="72">
        <f t="shared" si="167"/>
        <v>93.552465233881165</v>
      </c>
      <c r="Y254" s="72">
        <f t="shared" si="167"/>
        <v>97.555836493889586</v>
      </c>
      <c r="Z254" s="72">
        <f t="shared" si="167"/>
        <v>103.49768225874421</v>
      </c>
      <c r="AA254" s="72">
        <f t="shared" si="167"/>
        <v>108.76527602191319</v>
      </c>
      <c r="AB254" s="72">
        <f t="shared" si="170"/>
        <v>115.80278128950695</v>
      </c>
      <c r="AC254" s="72">
        <f t="shared" si="170"/>
        <v>132.1533923303835</v>
      </c>
      <c r="AD254" s="72">
        <f t="shared" si="170"/>
        <v>140.3708386009271</v>
      </c>
      <c r="AE254" s="72">
        <f t="shared" ref="AE254:AG254" si="180">P254*100/$D254</f>
        <v>136.69581963758955</v>
      </c>
      <c r="AF254" s="72">
        <f t="shared" si="180"/>
        <v>162.10898862199747</v>
      </c>
      <c r="AG254" s="73">
        <f t="shared" si="180"/>
        <v>169.61237673830593</v>
      </c>
      <c r="AH254" s="555">
        <v>1</v>
      </c>
      <c r="AI254" s="232">
        <v>1</v>
      </c>
      <c r="AJ254" s="232">
        <v>1</v>
      </c>
      <c r="AK254" s="232">
        <v>1</v>
      </c>
      <c r="AL254" s="232">
        <v>1</v>
      </c>
      <c r="AM254" s="232">
        <v>1</v>
      </c>
      <c r="AN254" s="232">
        <v>1</v>
      </c>
      <c r="AO254" s="232">
        <v>1</v>
      </c>
      <c r="AP254" s="232">
        <v>1</v>
      </c>
      <c r="AQ254" s="232">
        <v>1</v>
      </c>
      <c r="AR254" s="232">
        <v>1</v>
      </c>
      <c r="AS254" s="232">
        <v>1</v>
      </c>
      <c r="AT254" s="232">
        <v>4</v>
      </c>
      <c r="AU254" s="232">
        <v>6</v>
      </c>
      <c r="AV254" s="234">
        <v>7</v>
      </c>
    </row>
    <row r="255" spans="2:48" ht="14.5" x14ac:dyDescent="0.35">
      <c r="B255" s="738"/>
      <c r="C255" s="1" t="s">
        <v>196</v>
      </c>
      <c r="D255" s="223">
        <v>449.5</v>
      </c>
      <c r="E255" s="223">
        <v>453.3</v>
      </c>
      <c r="F255" s="223">
        <v>449.7</v>
      </c>
      <c r="G255" s="223">
        <v>459.2</v>
      </c>
      <c r="H255" s="223">
        <v>461.5</v>
      </c>
      <c r="I255" s="223">
        <v>184.7</v>
      </c>
      <c r="J255" s="223">
        <v>200</v>
      </c>
      <c r="K255" s="223">
        <v>204.6</v>
      </c>
      <c r="L255" s="223">
        <v>216.7</v>
      </c>
      <c r="M255" s="223">
        <v>227.9</v>
      </c>
      <c r="N255" s="223">
        <v>244.7</v>
      </c>
      <c r="O255" s="223">
        <v>260.10000000000002</v>
      </c>
      <c r="P255" s="224">
        <v>249.18584999999999</v>
      </c>
      <c r="Q255" s="224">
        <v>313.74094000000002</v>
      </c>
      <c r="R255" s="224">
        <v>327.40195</v>
      </c>
      <c r="S255" s="554">
        <f>100</f>
        <v>100</v>
      </c>
      <c r="T255" s="72">
        <f t="shared" si="167"/>
        <v>100.84538375973304</v>
      </c>
      <c r="U255" s="72">
        <f t="shared" si="167"/>
        <v>100.04449388209122</v>
      </c>
      <c r="V255" s="72">
        <f t="shared" si="167"/>
        <v>102.1579532814238</v>
      </c>
      <c r="W255" s="72">
        <f t="shared" si="167"/>
        <v>102.66963292547275</v>
      </c>
      <c r="X255" s="72">
        <f t="shared" si="167"/>
        <v>41.090100111234705</v>
      </c>
      <c r="Y255" s="72">
        <f t="shared" si="167"/>
        <v>44.493882091212456</v>
      </c>
      <c r="Z255" s="72">
        <f t="shared" si="167"/>
        <v>45.517241379310342</v>
      </c>
      <c r="AA255" s="72">
        <f t="shared" si="167"/>
        <v>48.209121245828698</v>
      </c>
      <c r="AB255" s="72">
        <f t="shared" si="170"/>
        <v>50.700778642936598</v>
      </c>
      <c r="AC255" s="72">
        <f t="shared" si="170"/>
        <v>54.438264738598441</v>
      </c>
      <c r="AD255" s="72">
        <f t="shared" si="170"/>
        <v>57.864293659621808</v>
      </c>
      <c r="AE255" s="72">
        <f t="shared" ref="AE255:AG255" si="181">P255*100/$D255</f>
        <v>55.436229143492767</v>
      </c>
      <c r="AF255" s="72">
        <f t="shared" si="181"/>
        <v>69.797761957730813</v>
      </c>
      <c r="AG255" s="73">
        <f t="shared" si="181"/>
        <v>72.836918798665181</v>
      </c>
      <c r="AH255" s="555">
        <v>1</v>
      </c>
      <c r="AI255" s="232">
        <v>1</v>
      </c>
      <c r="AJ255" s="232">
        <v>1</v>
      </c>
      <c r="AK255" s="232">
        <v>1</v>
      </c>
      <c r="AL255" s="232">
        <v>1</v>
      </c>
      <c r="AM255" s="232">
        <v>1</v>
      </c>
      <c r="AN255" s="232">
        <v>1</v>
      </c>
      <c r="AO255" s="232">
        <v>1</v>
      </c>
      <c r="AP255" s="232">
        <v>1</v>
      </c>
      <c r="AQ255" s="232">
        <v>1</v>
      </c>
      <c r="AR255" s="232">
        <v>1</v>
      </c>
      <c r="AS255" s="232">
        <v>1</v>
      </c>
      <c r="AT255" s="232">
        <v>4</v>
      </c>
      <c r="AU255" s="232">
        <v>6</v>
      </c>
      <c r="AV255" s="234">
        <v>7</v>
      </c>
    </row>
    <row r="256" spans="2:48" ht="14.5" x14ac:dyDescent="0.35">
      <c r="B256" s="738"/>
      <c r="C256" s="1" t="s">
        <v>197</v>
      </c>
      <c r="D256" s="223">
        <v>881.1</v>
      </c>
      <c r="E256" s="223">
        <v>857.6</v>
      </c>
      <c r="F256" s="223">
        <v>881.09999999999991</v>
      </c>
      <c r="G256" s="223">
        <v>913.2</v>
      </c>
      <c r="H256" s="223">
        <v>908.3</v>
      </c>
      <c r="I256" s="223">
        <v>620.29999999999995</v>
      </c>
      <c r="J256" s="223">
        <v>650</v>
      </c>
      <c r="K256" s="223">
        <v>686.9</v>
      </c>
      <c r="L256" s="223">
        <v>709.8</v>
      </c>
      <c r="M256" s="223">
        <v>724.3</v>
      </c>
      <c r="N256" s="223">
        <v>793.10000000000014</v>
      </c>
      <c r="O256" s="223">
        <v>836.9</v>
      </c>
      <c r="P256" s="224">
        <v>816.55638299999998</v>
      </c>
      <c r="Q256" s="224">
        <v>981.951774</v>
      </c>
      <c r="R256" s="224">
        <v>1024.2991069999998</v>
      </c>
      <c r="S256" s="554">
        <f>100</f>
        <v>100</v>
      </c>
      <c r="T256" s="72">
        <f t="shared" si="167"/>
        <v>97.332879355351267</v>
      </c>
      <c r="U256" s="72">
        <f t="shared" si="167"/>
        <v>99.999999999999986</v>
      </c>
      <c r="V256" s="72">
        <f t="shared" si="167"/>
        <v>103.64317330609465</v>
      </c>
      <c r="W256" s="72">
        <f t="shared" si="167"/>
        <v>103.08705027806151</v>
      </c>
      <c r="X256" s="72">
        <f t="shared" si="167"/>
        <v>70.400635569174881</v>
      </c>
      <c r="Y256" s="72">
        <f t="shared" si="167"/>
        <v>73.771422086028821</v>
      </c>
      <c r="Z256" s="72">
        <f t="shared" si="167"/>
        <v>77.959368970604928</v>
      </c>
      <c r="AA256" s="72">
        <f t="shared" si="167"/>
        <v>80.558392917943479</v>
      </c>
      <c r="AB256" s="72">
        <f t="shared" si="170"/>
        <v>82.2040631029395</v>
      </c>
      <c r="AC256" s="72">
        <f t="shared" si="170"/>
        <v>90.012484394506885</v>
      </c>
      <c r="AD256" s="72">
        <f t="shared" si="170"/>
        <v>94.983543298150039</v>
      </c>
      <c r="AE256" s="72">
        <f t="shared" ref="AE256:AG256" si="182">P256*100/$D256</f>
        <v>92.674654749744619</v>
      </c>
      <c r="AF256" s="72">
        <f t="shared" si="182"/>
        <v>111.44612121212121</v>
      </c>
      <c r="AG256" s="73">
        <f t="shared" si="182"/>
        <v>116.25231040744521</v>
      </c>
      <c r="AH256" s="555">
        <v>1</v>
      </c>
      <c r="AI256" s="232">
        <v>1</v>
      </c>
      <c r="AJ256" s="232">
        <v>1</v>
      </c>
      <c r="AK256" s="232">
        <v>1</v>
      </c>
      <c r="AL256" s="232">
        <v>1</v>
      </c>
      <c r="AM256" s="232">
        <v>1</v>
      </c>
      <c r="AN256" s="232">
        <v>1</v>
      </c>
      <c r="AO256" s="232">
        <v>1</v>
      </c>
      <c r="AP256" s="232">
        <v>1</v>
      </c>
      <c r="AQ256" s="232">
        <v>1</v>
      </c>
      <c r="AR256" s="232">
        <v>1</v>
      </c>
      <c r="AS256" s="232">
        <v>1</v>
      </c>
      <c r="AT256" s="232">
        <v>4</v>
      </c>
      <c r="AU256" s="232">
        <v>6</v>
      </c>
      <c r="AV256" s="234">
        <v>7</v>
      </c>
    </row>
    <row r="257" spans="2:48" ht="14.5" x14ac:dyDescent="0.35">
      <c r="B257" s="739"/>
      <c r="C257" s="8" t="s">
        <v>198</v>
      </c>
      <c r="D257" s="177">
        <v>431.6</v>
      </c>
      <c r="E257" s="177">
        <v>404.3</v>
      </c>
      <c r="F257" s="177">
        <v>431.4</v>
      </c>
      <c r="G257" s="177">
        <v>454</v>
      </c>
      <c r="H257" s="177">
        <v>446.79999999999995</v>
      </c>
      <c r="I257" s="177">
        <v>435.6</v>
      </c>
      <c r="J257" s="177">
        <v>450</v>
      </c>
      <c r="K257" s="177">
        <v>482.3</v>
      </c>
      <c r="L257" s="177">
        <v>493.1</v>
      </c>
      <c r="M257" s="177">
        <v>496.4</v>
      </c>
      <c r="N257" s="177">
        <v>548.40000000000009</v>
      </c>
      <c r="O257" s="177">
        <v>576.79999999999995</v>
      </c>
      <c r="P257" s="177">
        <v>567.37053300000002</v>
      </c>
      <c r="Q257" s="177">
        <v>668.21083399999998</v>
      </c>
      <c r="R257" s="177">
        <v>696.89715699999988</v>
      </c>
      <c r="S257" s="554">
        <f>100</f>
        <v>100</v>
      </c>
      <c r="T257" s="72">
        <f t="shared" si="167"/>
        <v>93.674698795180717</v>
      </c>
      <c r="U257" s="72">
        <f t="shared" si="167"/>
        <v>99.953660797034289</v>
      </c>
      <c r="V257" s="72">
        <f t="shared" si="167"/>
        <v>105.1899907321594</v>
      </c>
      <c r="W257" s="72">
        <f t="shared" si="167"/>
        <v>103.52177942539386</v>
      </c>
      <c r="X257" s="72">
        <f t="shared" si="167"/>
        <v>100.92678405931417</v>
      </c>
      <c r="Y257" s="72">
        <f t="shared" si="167"/>
        <v>104.26320667284521</v>
      </c>
      <c r="Z257" s="72">
        <f t="shared" si="167"/>
        <v>111.74698795180723</v>
      </c>
      <c r="AA257" s="72">
        <f t="shared" si="167"/>
        <v>114.24930491195551</v>
      </c>
      <c r="AB257" s="72">
        <f t="shared" si="170"/>
        <v>115.01390176088971</v>
      </c>
      <c r="AC257" s="72">
        <f t="shared" si="170"/>
        <v>127.06209453197405</v>
      </c>
      <c r="AD257" s="72">
        <f t="shared" si="170"/>
        <v>133.64226135310471</v>
      </c>
      <c r="AE257" s="72">
        <f t="shared" ref="AE257:AG257" si="183">P257*100/$D257</f>
        <v>131.45749142724745</v>
      </c>
      <c r="AF257" s="72">
        <f t="shared" si="183"/>
        <v>154.82178730305839</v>
      </c>
      <c r="AG257" s="73">
        <f t="shared" si="183"/>
        <v>161.46829402224279</v>
      </c>
      <c r="AH257" s="235"/>
      <c r="AI257" s="236"/>
      <c r="AJ257" s="236"/>
      <c r="AK257" s="236"/>
      <c r="AL257" s="236"/>
      <c r="AM257" s="236"/>
      <c r="AN257" s="236"/>
      <c r="AO257" s="236"/>
      <c r="AP257" s="236"/>
      <c r="AQ257" s="236"/>
      <c r="AR257" s="236"/>
      <c r="AS257" s="236"/>
      <c r="AT257" s="236"/>
      <c r="AU257" s="236"/>
      <c r="AV257" s="237"/>
    </row>
    <row r="258" spans="2:48" ht="16.5" customHeight="1" x14ac:dyDescent="0.35">
      <c r="B258" s="738" t="s">
        <v>134</v>
      </c>
      <c r="C258" s="1" t="s">
        <v>193</v>
      </c>
      <c r="D258" s="224">
        <v>0</v>
      </c>
      <c r="E258" s="224">
        <v>0</v>
      </c>
      <c r="F258" s="224">
        <v>0</v>
      </c>
      <c r="G258" s="224">
        <v>0</v>
      </c>
      <c r="H258" s="224">
        <v>0</v>
      </c>
      <c r="I258" s="224">
        <v>0</v>
      </c>
      <c r="J258" s="224">
        <v>0</v>
      </c>
      <c r="K258" s="224">
        <v>0</v>
      </c>
      <c r="L258" s="224">
        <v>0</v>
      </c>
      <c r="M258" s="224">
        <v>0</v>
      </c>
      <c r="N258" s="224">
        <v>0</v>
      </c>
      <c r="O258" s="224">
        <v>0</v>
      </c>
      <c r="P258" s="224">
        <v>0</v>
      </c>
      <c r="Q258" s="224">
        <v>0</v>
      </c>
      <c r="R258" s="224">
        <v>0</v>
      </c>
      <c r="S258" s="554">
        <f>100</f>
        <v>100</v>
      </c>
      <c r="T258" s="72" t="e">
        <f t="shared" si="167"/>
        <v>#DIV/0!</v>
      </c>
      <c r="U258" s="72" t="e">
        <f t="shared" si="167"/>
        <v>#DIV/0!</v>
      </c>
      <c r="V258" s="72" t="e">
        <f t="shared" si="167"/>
        <v>#DIV/0!</v>
      </c>
      <c r="W258" s="72" t="e">
        <f t="shared" si="167"/>
        <v>#DIV/0!</v>
      </c>
      <c r="X258" s="72" t="e">
        <f t="shared" si="167"/>
        <v>#DIV/0!</v>
      </c>
      <c r="Y258" s="72" t="e">
        <f t="shared" si="167"/>
        <v>#DIV/0!</v>
      </c>
      <c r="Z258" s="72" t="e">
        <f t="shared" si="167"/>
        <v>#DIV/0!</v>
      </c>
      <c r="AA258" s="72" t="e">
        <f t="shared" si="167"/>
        <v>#DIV/0!</v>
      </c>
      <c r="AB258" s="72" t="e">
        <f t="shared" si="170"/>
        <v>#DIV/0!</v>
      </c>
      <c r="AC258" s="72" t="e">
        <f t="shared" si="170"/>
        <v>#DIV/0!</v>
      </c>
      <c r="AD258" s="72" t="e">
        <f t="shared" si="170"/>
        <v>#DIV/0!</v>
      </c>
      <c r="AE258" s="72" t="e">
        <f t="shared" ref="AE258:AG258" si="184">P258*100/$D258</f>
        <v>#DIV/0!</v>
      </c>
      <c r="AF258" s="72" t="e">
        <f t="shared" si="184"/>
        <v>#DIV/0!</v>
      </c>
      <c r="AG258" s="73" t="e">
        <f t="shared" si="184"/>
        <v>#DIV/0!</v>
      </c>
      <c r="AH258" s="555">
        <v>4</v>
      </c>
      <c r="AI258" s="232">
        <v>4</v>
      </c>
      <c r="AJ258" s="232">
        <v>4</v>
      </c>
      <c r="AK258" s="232">
        <v>4</v>
      </c>
      <c r="AL258" s="232">
        <v>4</v>
      </c>
      <c r="AM258" s="232">
        <v>4</v>
      </c>
      <c r="AN258" s="232">
        <v>4</v>
      </c>
      <c r="AO258" s="232">
        <v>4</v>
      </c>
      <c r="AP258" s="232">
        <v>4</v>
      </c>
      <c r="AQ258" s="232">
        <v>4</v>
      </c>
      <c r="AR258" s="232">
        <v>4</v>
      </c>
      <c r="AS258" s="232">
        <v>4</v>
      </c>
      <c r="AT258" s="232">
        <v>4</v>
      </c>
      <c r="AU258" s="232">
        <v>6</v>
      </c>
      <c r="AV258" s="234">
        <v>7</v>
      </c>
    </row>
    <row r="259" spans="2:48" ht="14.5" x14ac:dyDescent="0.35">
      <c r="B259" s="738"/>
      <c r="C259" s="1" t="s">
        <v>194</v>
      </c>
      <c r="D259" s="224">
        <v>0</v>
      </c>
      <c r="E259" s="224">
        <v>0</v>
      </c>
      <c r="F259" s="224">
        <v>0</v>
      </c>
      <c r="G259" s="224">
        <v>0</v>
      </c>
      <c r="H259" s="224">
        <v>0</v>
      </c>
      <c r="I259" s="224">
        <v>0</v>
      </c>
      <c r="J259" s="224">
        <v>0</v>
      </c>
      <c r="K259" s="224">
        <v>0</v>
      </c>
      <c r="L259" s="224">
        <v>0</v>
      </c>
      <c r="M259" s="224">
        <v>0</v>
      </c>
      <c r="N259" s="224">
        <v>0</v>
      </c>
      <c r="O259" s="224">
        <v>0</v>
      </c>
      <c r="P259" s="224">
        <v>0</v>
      </c>
      <c r="Q259" s="224">
        <v>0</v>
      </c>
      <c r="R259" s="224">
        <v>0</v>
      </c>
      <c r="S259" s="554">
        <f>100</f>
        <v>100</v>
      </c>
      <c r="T259" s="72" t="e">
        <f t="shared" si="167"/>
        <v>#DIV/0!</v>
      </c>
      <c r="U259" s="72" t="e">
        <f t="shared" si="167"/>
        <v>#DIV/0!</v>
      </c>
      <c r="V259" s="72" t="e">
        <f t="shared" si="167"/>
        <v>#DIV/0!</v>
      </c>
      <c r="W259" s="72" t="e">
        <f t="shared" si="167"/>
        <v>#DIV/0!</v>
      </c>
      <c r="X259" s="72" t="e">
        <f t="shared" si="167"/>
        <v>#DIV/0!</v>
      </c>
      <c r="Y259" s="72" t="e">
        <f t="shared" si="167"/>
        <v>#DIV/0!</v>
      </c>
      <c r="Z259" s="72" t="e">
        <f t="shared" si="167"/>
        <v>#DIV/0!</v>
      </c>
      <c r="AA259" s="72" t="e">
        <f t="shared" si="167"/>
        <v>#DIV/0!</v>
      </c>
      <c r="AB259" s="72" t="e">
        <f t="shared" si="170"/>
        <v>#DIV/0!</v>
      </c>
      <c r="AC259" s="72" t="e">
        <f t="shared" si="170"/>
        <v>#DIV/0!</v>
      </c>
      <c r="AD259" s="72" t="e">
        <f t="shared" si="170"/>
        <v>#DIV/0!</v>
      </c>
      <c r="AE259" s="72" t="e">
        <f t="shared" ref="AE259:AG259" si="185">P259*100/$D259</f>
        <v>#DIV/0!</v>
      </c>
      <c r="AF259" s="72" t="e">
        <f t="shared" si="185"/>
        <v>#DIV/0!</v>
      </c>
      <c r="AG259" s="73" t="e">
        <f t="shared" si="185"/>
        <v>#DIV/0!</v>
      </c>
      <c r="AH259" s="555">
        <v>4</v>
      </c>
      <c r="AI259" s="232">
        <v>4</v>
      </c>
      <c r="AJ259" s="232">
        <v>4</v>
      </c>
      <c r="AK259" s="232">
        <v>4</v>
      </c>
      <c r="AL259" s="232">
        <v>4</v>
      </c>
      <c r="AM259" s="232">
        <v>4</v>
      </c>
      <c r="AN259" s="232">
        <v>4</v>
      </c>
      <c r="AO259" s="232">
        <v>4</v>
      </c>
      <c r="AP259" s="232">
        <v>4</v>
      </c>
      <c r="AQ259" s="232">
        <v>4</v>
      </c>
      <c r="AR259" s="232">
        <v>4</v>
      </c>
      <c r="AS259" s="232">
        <v>4</v>
      </c>
      <c r="AT259" s="232">
        <v>4</v>
      </c>
      <c r="AU259" s="232">
        <v>6</v>
      </c>
      <c r="AV259" s="234">
        <v>7</v>
      </c>
    </row>
    <row r="260" spans="2:48" ht="14.5" x14ac:dyDescent="0.35">
      <c r="B260" s="738"/>
      <c r="C260" s="1" t="s">
        <v>195</v>
      </c>
      <c r="D260" s="224">
        <v>0</v>
      </c>
      <c r="E260" s="224">
        <v>0</v>
      </c>
      <c r="F260" s="224">
        <v>0</v>
      </c>
      <c r="G260" s="224">
        <v>0</v>
      </c>
      <c r="H260" s="224">
        <v>0</v>
      </c>
      <c r="I260" s="224">
        <v>0</v>
      </c>
      <c r="J260" s="224">
        <v>0</v>
      </c>
      <c r="K260" s="224">
        <v>0</v>
      </c>
      <c r="L260" s="224">
        <v>0</v>
      </c>
      <c r="M260" s="224">
        <v>0</v>
      </c>
      <c r="N260" s="224">
        <v>0</v>
      </c>
      <c r="O260" s="224">
        <v>0</v>
      </c>
      <c r="P260" s="224">
        <v>0</v>
      </c>
      <c r="Q260" s="224">
        <v>0</v>
      </c>
      <c r="R260" s="224">
        <v>0</v>
      </c>
      <c r="S260" s="554">
        <f>100</f>
        <v>100</v>
      </c>
      <c r="T260" s="72" t="e">
        <f t="shared" si="167"/>
        <v>#DIV/0!</v>
      </c>
      <c r="U260" s="72" t="e">
        <f t="shared" si="167"/>
        <v>#DIV/0!</v>
      </c>
      <c r="V260" s="72" t="e">
        <f t="shared" si="167"/>
        <v>#DIV/0!</v>
      </c>
      <c r="W260" s="72" t="e">
        <f t="shared" si="167"/>
        <v>#DIV/0!</v>
      </c>
      <c r="X260" s="72" t="e">
        <f t="shared" si="167"/>
        <v>#DIV/0!</v>
      </c>
      <c r="Y260" s="72" t="e">
        <f t="shared" si="167"/>
        <v>#DIV/0!</v>
      </c>
      <c r="Z260" s="72" t="e">
        <f t="shared" si="167"/>
        <v>#DIV/0!</v>
      </c>
      <c r="AA260" s="72" t="e">
        <f t="shared" si="167"/>
        <v>#DIV/0!</v>
      </c>
      <c r="AB260" s="72" t="e">
        <f t="shared" si="170"/>
        <v>#DIV/0!</v>
      </c>
      <c r="AC260" s="72" t="e">
        <f t="shared" si="170"/>
        <v>#DIV/0!</v>
      </c>
      <c r="AD260" s="72" t="e">
        <f t="shared" si="170"/>
        <v>#DIV/0!</v>
      </c>
      <c r="AE260" s="72" t="e">
        <f t="shared" ref="AE260:AG260" si="186">P260*100/$D260</f>
        <v>#DIV/0!</v>
      </c>
      <c r="AF260" s="72" t="e">
        <f t="shared" si="186"/>
        <v>#DIV/0!</v>
      </c>
      <c r="AG260" s="73" t="e">
        <f t="shared" si="186"/>
        <v>#DIV/0!</v>
      </c>
      <c r="AH260" s="555">
        <v>4</v>
      </c>
      <c r="AI260" s="232">
        <v>4</v>
      </c>
      <c r="AJ260" s="232">
        <v>4</v>
      </c>
      <c r="AK260" s="232">
        <v>4</v>
      </c>
      <c r="AL260" s="232">
        <v>4</v>
      </c>
      <c r="AM260" s="232">
        <v>4</v>
      </c>
      <c r="AN260" s="232">
        <v>4</v>
      </c>
      <c r="AO260" s="232">
        <v>4</v>
      </c>
      <c r="AP260" s="232">
        <v>4</v>
      </c>
      <c r="AQ260" s="232">
        <v>4</v>
      </c>
      <c r="AR260" s="232">
        <v>4</v>
      </c>
      <c r="AS260" s="232">
        <v>4</v>
      </c>
      <c r="AT260" s="232">
        <v>4</v>
      </c>
      <c r="AU260" s="232">
        <v>6</v>
      </c>
      <c r="AV260" s="234">
        <v>7</v>
      </c>
    </row>
    <row r="261" spans="2:48" ht="14.5" x14ac:dyDescent="0.35">
      <c r="B261" s="738"/>
      <c r="C261" s="1" t="s">
        <v>196</v>
      </c>
      <c r="D261" s="224">
        <v>341.72638000000001</v>
      </c>
      <c r="E261" s="224">
        <v>224.90161000000001</v>
      </c>
      <c r="F261" s="224">
        <v>386.59555999999998</v>
      </c>
      <c r="G261" s="224">
        <v>335.02370999999999</v>
      </c>
      <c r="H261" s="224">
        <v>318.34744000000001</v>
      </c>
      <c r="I261" s="224">
        <v>343.94839000000002</v>
      </c>
      <c r="J261" s="224">
        <v>410.63470000000001</v>
      </c>
      <c r="K261" s="224">
        <v>469.06475999999998</v>
      </c>
      <c r="L261" s="224">
        <v>459.77289000000002</v>
      </c>
      <c r="M261" s="224">
        <v>604.31091000000004</v>
      </c>
      <c r="N261" s="224">
        <v>674.64606000000003</v>
      </c>
      <c r="O261" s="224">
        <v>606.28747999999996</v>
      </c>
      <c r="P261" s="224">
        <v>613.08312999999998</v>
      </c>
      <c r="Q261" s="224">
        <v>771.91088999999999</v>
      </c>
      <c r="R261" s="224">
        <v>805.53003000000001</v>
      </c>
      <c r="S261" s="554">
        <f>100</f>
        <v>100</v>
      </c>
      <c r="T261" s="72">
        <f t="shared" si="167"/>
        <v>65.813359214468605</v>
      </c>
      <c r="U261" s="72">
        <f t="shared" si="167"/>
        <v>113.13014816122769</v>
      </c>
      <c r="V261" s="72">
        <f t="shared" si="167"/>
        <v>98.038585724637358</v>
      </c>
      <c r="W261" s="72">
        <f t="shared" si="167"/>
        <v>93.158579094771667</v>
      </c>
      <c r="X261" s="72">
        <f t="shared" si="167"/>
        <v>100.65023074894013</v>
      </c>
      <c r="Y261" s="72">
        <f t="shared" si="167"/>
        <v>120.16476456982923</v>
      </c>
      <c r="Z261" s="72">
        <f t="shared" si="167"/>
        <v>137.26325722936576</v>
      </c>
      <c r="AA261" s="72">
        <f t="shared" si="167"/>
        <v>134.54416074053165</v>
      </c>
      <c r="AB261" s="72">
        <f t="shared" si="170"/>
        <v>176.84057929621937</v>
      </c>
      <c r="AC261" s="72">
        <f t="shared" si="170"/>
        <v>197.42287967349785</v>
      </c>
      <c r="AD261" s="72">
        <f t="shared" si="170"/>
        <v>177.41898650025203</v>
      </c>
      <c r="AE261" s="72">
        <f t="shared" ref="AE261:AG261" si="187">P261*100/$D261</f>
        <v>179.40760967883134</v>
      </c>
      <c r="AF261" s="72">
        <f t="shared" si="187"/>
        <v>225.8856603344465</v>
      </c>
      <c r="AG261" s="73">
        <f t="shared" si="187"/>
        <v>235.72368922762121</v>
      </c>
      <c r="AH261" s="555">
        <v>4</v>
      </c>
      <c r="AI261" s="232">
        <v>4</v>
      </c>
      <c r="AJ261" s="232">
        <v>4</v>
      </c>
      <c r="AK261" s="232">
        <v>4</v>
      </c>
      <c r="AL261" s="232">
        <v>4</v>
      </c>
      <c r="AM261" s="232">
        <v>4</v>
      </c>
      <c r="AN261" s="232">
        <v>4</v>
      </c>
      <c r="AO261" s="232">
        <v>4</v>
      </c>
      <c r="AP261" s="232">
        <v>4</v>
      </c>
      <c r="AQ261" s="232">
        <v>4</v>
      </c>
      <c r="AR261" s="232">
        <v>4</v>
      </c>
      <c r="AS261" s="232">
        <v>4</v>
      </c>
      <c r="AT261" s="232">
        <v>4</v>
      </c>
      <c r="AU261" s="232">
        <v>6</v>
      </c>
      <c r="AV261" s="234">
        <v>7</v>
      </c>
    </row>
    <row r="262" spans="2:48" ht="14.5" x14ac:dyDescent="0.35">
      <c r="B262" s="738"/>
      <c r="C262" s="1" t="s">
        <v>197</v>
      </c>
      <c r="D262" s="224">
        <v>341.72638000000001</v>
      </c>
      <c r="E262" s="224">
        <v>224.90161000000001</v>
      </c>
      <c r="F262" s="224">
        <v>386.59555999999998</v>
      </c>
      <c r="G262" s="224">
        <v>335.02370999999999</v>
      </c>
      <c r="H262" s="224">
        <v>318.34744000000001</v>
      </c>
      <c r="I262" s="224">
        <v>343.94839000000002</v>
      </c>
      <c r="J262" s="224">
        <v>410.63470000000001</v>
      </c>
      <c r="K262" s="224">
        <v>469.06475999999998</v>
      </c>
      <c r="L262" s="224">
        <v>459.77289000000002</v>
      </c>
      <c r="M262" s="224">
        <v>604.31091000000004</v>
      </c>
      <c r="N262" s="224">
        <v>674.64606000000003</v>
      </c>
      <c r="O262" s="224">
        <v>606.28747999999996</v>
      </c>
      <c r="P262" s="224">
        <v>613.08312999999998</v>
      </c>
      <c r="Q262" s="224">
        <v>771.91088999999999</v>
      </c>
      <c r="R262" s="224">
        <v>805.53003000000001</v>
      </c>
      <c r="S262" s="554">
        <f>100</f>
        <v>100</v>
      </c>
      <c r="T262" s="72">
        <f t="shared" si="167"/>
        <v>65.813359214468605</v>
      </c>
      <c r="U262" s="72">
        <f t="shared" si="167"/>
        <v>113.13014816122769</v>
      </c>
      <c r="V262" s="72">
        <f t="shared" si="167"/>
        <v>98.038585724637358</v>
      </c>
      <c r="W262" s="72">
        <f t="shared" si="167"/>
        <v>93.158579094771667</v>
      </c>
      <c r="X262" s="72">
        <f t="shared" si="167"/>
        <v>100.65023074894013</v>
      </c>
      <c r="Y262" s="72">
        <f t="shared" si="167"/>
        <v>120.16476456982923</v>
      </c>
      <c r="Z262" s="72">
        <f t="shared" si="167"/>
        <v>137.26325722936576</v>
      </c>
      <c r="AA262" s="72">
        <f t="shared" si="167"/>
        <v>134.54416074053165</v>
      </c>
      <c r="AB262" s="72">
        <f t="shared" si="170"/>
        <v>176.84057929621937</v>
      </c>
      <c r="AC262" s="72">
        <f t="shared" si="170"/>
        <v>197.42287967349785</v>
      </c>
      <c r="AD262" s="72">
        <f t="shared" si="170"/>
        <v>177.41898650025203</v>
      </c>
      <c r="AE262" s="72">
        <f t="shared" ref="AE262:AG262" si="188">P262*100/$D262</f>
        <v>179.40760967883134</v>
      </c>
      <c r="AF262" s="72">
        <f t="shared" si="188"/>
        <v>225.8856603344465</v>
      </c>
      <c r="AG262" s="73">
        <f t="shared" si="188"/>
        <v>235.72368922762121</v>
      </c>
      <c r="AH262" s="555">
        <v>4</v>
      </c>
      <c r="AI262" s="232">
        <v>4</v>
      </c>
      <c r="AJ262" s="232">
        <v>4</v>
      </c>
      <c r="AK262" s="232">
        <v>4</v>
      </c>
      <c r="AL262" s="232">
        <v>4</v>
      </c>
      <c r="AM262" s="232">
        <v>4</v>
      </c>
      <c r="AN262" s="232">
        <v>4</v>
      </c>
      <c r="AO262" s="232">
        <v>4</v>
      </c>
      <c r="AP262" s="232">
        <v>4</v>
      </c>
      <c r="AQ262" s="232">
        <v>4</v>
      </c>
      <c r="AR262" s="232">
        <v>4</v>
      </c>
      <c r="AS262" s="232">
        <v>4</v>
      </c>
      <c r="AT262" s="232">
        <v>4</v>
      </c>
      <c r="AU262" s="232">
        <v>6</v>
      </c>
      <c r="AV262" s="234">
        <v>7</v>
      </c>
    </row>
    <row r="263" spans="2:48" ht="14.5" x14ac:dyDescent="0.35">
      <c r="B263" s="739"/>
      <c r="C263" s="8" t="s">
        <v>198</v>
      </c>
      <c r="D263" s="177">
        <v>0</v>
      </c>
      <c r="E263" s="177">
        <v>0</v>
      </c>
      <c r="F263" s="177">
        <v>0</v>
      </c>
      <c r="G263" s="177">
        <v>0</v>
      </c>
      <c r="H263" s="177">
        <v>0</v>
      </c>
      <c r="I263" s="177">
        <v>0</v>
      </c>
      <c r="J263" s="177">
        <v>0</v>
      </c>
      <c r="K263" s="177">
        <v>0</v>
      </c>
      <c r="L263" s="177">
        <v>0</v>
      </c>
      <c r="M263" s="177">
        <v>0</v>
      </c>
      <c r="N263" s="177">
        <v>0</v>
      </c>
      <c r="O263" s="177">
        <v>0</v>
      </c>
      <c r="P263" s="177">
        <v>0</v>
      </c>
      <c r="Q263" s="177">
        <v>0</v>
      </c>
      <c r="R263" s="177">
        <v>0</v>
      </c>
      <c r="S263" s="554">
        <f>100</f>
        <v>100</v>
      </c>
      <c r="T263" s="72" t="e">
        <f t="shared" si="167"/>
        <v>#DIV/0!</v>
      </c>
      <c r="U263" s="72" t="e">
        <f t="shared" si="167"/>
        <v>#DIV/0!</v>
      </c>
      <c r="V263" s="72" t="e">
        <f t="shared" si="167"/>
        <v>#DIV/0!</v>
      </c>
      <c r="W263" s="72" t="e">
        <f t="shared" si="167"/>
        <v>#DIV/0!</v>
      </c>
      <c r="X263" s="72" t="e">
        <f t="shared" si="167"/>
        <v>#DIV/0!</v>
      </c>
      <c r="Y263" s="72" t="e">
        <f t="shared" si="167"/>
        <v>#DIV/0!</v>
      </c>
      <c r="Z263" s="72" t="e">
        <f t="shared" si="167"/>
        <v>#DIV/0!</v>
      </c>
      <c r="AA263" s="72" t="e">
        <f t="shared" si="167"/>
        <v>#DIV/0!</v>
      </c>
      <c r="AB263" s="72" t="e">
        <f t="shared" si="170"/>
        <v>#DIV/0!</v>
      </c>
      <c r="AC263" s="72" t="e">
        <f t="shared" si="170"/>
        <v>#DIV/0!</v>
      </c>
      <c r="AD263" s="72" t="e">
        <f t="shared" si="170"/>
        <v>#DIV/0!</v>
      </c>
      <c r="AE263" s="72" t="e">
        <f t="shared" ref="AE263:AG263" si="189">P263*100/$D263</f>
        <v>#DIV/0!</v>
      </c>
      <c r="AF263" s="72" t="e">
        <f t="shared" si="189"/>
        <v>#DIV/0!</v>
      </c>
      <c r="AG263" s="73" t="e">
        <f t="shared" si="189"/>
        <v>#DIV/0!</v>
      </c>
      <c r="AH263" s="235"/>
      <c r="AI263" s="236"/>
      <c r="AJ263" s="236"/>
      <c r="AK263" s="236"/>
      <c r="AL263" s="236"/>
      <c r="AM263" s="236"/>
      <c r="AN263" s="236"/>
      <c r="AO263" s="236"/>
      <c r="AP263" s="236"/>
      <c r="AQ263" s="236"/>
      <c r="AR263" s="236"/>
      <c r="AS263" s="236"/>
      <c r="AT263" s="236"/>
      <c r="AU263" s="236"/>
      <c r="AV263" s="237"/>
    </row>
    <row r="264" spans="2:48" ht="16.5" customHeight="1" x14ac:dyDescent="0.35">
      <c r="B264" s="738" t="s">
        <v>135</v>
      </c>
      <c r="C264" s="7" t="s">
        <v>193</v>
      </c>
      <c r="D264" s="224">
        <v>1.9003734999999999</v>
      </c>
      <c r="E264" s="224">
        <v>1.496977</v>
      </c>
      <c r="F264" s="224">
        <v>1.854959</v>
      </c>
      <c r="G264" s="224">
        <v>1.8238570999999999</v>
      </c>
      <c r="H264" s="224">
        <v>1.8783692999999999</v>
      </c>
      <c r="I264" s="224">
        <v>1.8156935000000001</v>
      </c>
      <c r="J264" s="224">
        <v>2.1371992999999998</v>
      </c>
      <c r="K264" s="224">
        <v>2.4860869999999999</v>
      </c>
      <c r="L264" s="224">
        <v>2.5106617</v>
      </c>
      <c r="M264" s="224">
        <v>3</v>
      </c>
      <c r="N264" s="224">
        <v>2.6100319999999999</v>
      </c>
      <c r="O264" s="224">
        <v>2.1700099000000002</v>
      </c>
      <c r="P264" s="224">
        <v>2.3670887999999999</v>
      </c>
      <c r="Q264" s="224">
        <v>2.8623321000000002</v>
      </c>
      <c r="R264" s="224">
        <v>2.9458682999999999</v>
      </c>
      <c r="S264" s="554">
        <f>100</f>
        <v>100</v>
      </c>
      <c r="T264" s="72">
        <f t="shared" si="167"/>
        <v>78.772778088096899</v>
      </c>
      <c r="U264" s="72">
        <f t="shared" si="167"/>
        <v>97.610232935788687</v>
      </c>
      <c r="V264" s="72">
        <f t="shared" si="167"/>
        <v>95.973612555637089</v>
      </c>
      <c r="W264" s="72">
        <f t="shared" si="167"/>
        <v>98.84211182696454</v>
      </c>
      <c r="X264" s="72">
        <f t="shared" si="167"/>
        <v>95.544033843873336</v>
      </c>
      <c r="Y264" s="72">
        <f t="shared" si="167"/>
        <v>112.46206600965546</v>
      </c>
      <c r="Z264" s="72">
        <f t="shared" si="167"/>
        <v>130.82096756242919</v>
      </c>
      <c r="AA264" s="72">
        <f t="shared" si="167"/>
        <v>132.11411861931353</v>
      </c>
      <c r="AB264" s="72">
        <f t="shared" si="170"/>
        <v>157.86370416131356</v>
      </c>
      <c r="AC264" s="72">
        <f t="shared" si="170"/>
        <v>137.34310649985383</v>
      </c>
      <c r="AD264" s="72">
        <f t="shared" si="170"/>
        <v>114.18860029357387</v>
      </c>
      <c r="AE264" s="72">
        <f t="shared" ref="AE264:AG264" si="190">P264*100/$D264</f>
        <v>124.55913534891957</v>
      </c>
      <c r="AF264" s="72">
        <f t="shared" si="190"/>
        <v>150.61944928194382</v>
      </c>
      <c r="AG264" s="73">
        <f t="shared" si="190"/>
        <v>155.01522726979721</v>
      </c>
      <c r="AH264" s="555">
        <v>4</v>
      </c>
      <c r="AI264" s="232">
        <v>4</v>
      </c>
      <c r="AJ264" s="232">
        <v>4</v>
      </c>
      <c r="AK264" s="232">
        <v>4</v>
      </c>
      <c r="AL264" s="232">
        <v>4</v>
      </c>
      <c r="AM264" s="232">
        <v>4</v>
      </c>
      <c r="AN264" s="232">
        <v>4</v>
      </c>
      <c r="AO264" s="232">
        <v>4</v>
      </c>
      <c r="AP264" s="232">
        <v>4</v>
      </c>
      <c r="AQ264" s="232">
        <v>4</v>
      </c>
      <c r="AR264" s="232">
        <v>4</v>
      </c>
      <c r="AS264" s="232">
        <v>4</v>
      </c>
      <c r="AT264" s="232">
        <v>4</v>
      </c>
      <c r="AU264" s="232">
        <v>6</v>
      </c>
      <c r="AV264" s="234">
        <v>7</v>
      </c>
    </row>
    <row r="265" spans="2:48" ht="15" customHeight="1" x14ac:dyDescent="0.35">
      <c r="B265" s="738"/>
      <c r="C265" s="1" t="s">
        <v>194</v>
      </c>
      <c r="D265" s="224">
        <v>3.1211372000000002</v>
      </c>
      <c r="E265" s="224">
        <v>3.5001335999999998</v>
      </c>
      <c r="F265" s="224">
        <v>2.2255881</v>
      </c>
      <c r="G265" s="224">
        <v>4.3628672000000002</v>
      </c>
      <c r="H265" s="224">
        <v>3.0780851</v>
      </c>
      <c r="I265" s="224">
        <v>3.2757844</v>
      </c>
      <c r="J265" s="224">
        <v>3.836128</v>
      </c>
      <c r="K265" s="224">
        <v>4.6725079999999997</v>
      </c>
      <c r="L265" s="224">
        <v>4.8595696000000004</v>
      </c>
      <c r="M265" s="224">
        <v>7</v>
      </c>
      <c r="N265" s="224">
        <v>5.6958321999999999</v>
      </c>
      <c r="O265" s="224">
        <v>6.2312086999999998</v>
      </c>
      <c r="P265" s="224">
        <v>5.9292059000000004</v>
      </c>
      <c r="Q265" s="224">
        <v>6.8415103000000004</v>
      </c>
      <c r="R265" s="224">
        <v>7.0400065999999999</v>
      </c>
      <c r="S265" s="554">
        <f>100</f>
        <v>100</v>
      </c>
      <c r="T265" s="72">
        <f t="shared" si="167"/>
        <v>112.14289458342297</v>
      </c>
      <c r="U265" s="72">
        <f t="shared" si="167"/>
        <v>71.306961449820278</v>
      </c>
      <c r="V265" s="72">
        <f t="shared" si="167"/>
        <v>139.78453750767508</v>
      </c>
      <c r="W265" s="72">
        <f t="shared" si="167"/>
        <v>98.620627763495946</v>
      </c>
      <c r="X265" s="72">
        <f t="shared" si="167"/>
        <v>104.95483505178817</v>
      </c>
      <c r="Y265" s="72">
        <f t="shared" si="167"/>
        <v>122.90802211450364</v>
      </c>
      <c r="Z265" s="72">
        <f t="shared" si="167"/>
        <v>149.70530613008617</v>
      </c>
      <c r="AA265" s="72">
        <f t="shared" si="167"/>
        <v>155.698685722627</v>
      </c>
      <c r="AB265" s="72">
        <f t="shared" si="170"/>
        <v>224.27722818465011</v>
      </c>
      <c r="AC265" s="72">
        <f t="shared" si="170"/>
        <v>182.49220828869682</v>
      </c>
      <c r="AD265" s="72">
        <f t="shared" si="170"/>
        <v>199.64545935372527</v>
      </c>
      <c r="AE265" s="72">
        <f t="shared" ref="AE265:AG265" si="191">P265*100/$D265</f>
        <v>189.9694092268677</v>
      </c>
      <c r="AF265" s="72">
        <f t="shared" si="191"/>
        <v>219.19928095439059</v>
      </c>
      <c r="AG265" s="73">
        <f t="shared" si="191"/>
        <v>225.55902380709185</v>
      </c>
      <c r="AH265" s="555">
        <v>4</v>
      </c>
      <c r="AI265" s="232">
        <v>4</v>
      </c>
      <c r="AJ265" s="232">
        <v>4</v>
      </c>
      <c r="AK265" s="232">
        <v>4</v>
      </c>
      <c r="AL265" s="232">
        <v>4</v>
      </c>
      <c r="AM265" s="232">
        <v>4</v>
      </c>
      <c r="AN265" s="232">
        <v>4</v>
      </c>
      <c r="AO265" s="232">
        <v>4</v>
      </c>
      <c r="AP265" s="232">
        <v>4</v>
      </c>
      <c r="AQ265" s="232">
        <v>4</v>
      </c>
      <c r="AR265" s="232">
        <v>4</v>
      </c>
      <c r="AS265" s="232">
        <v>4</v>
      </c>
      <c r="AT265" s="232">
        <v>4</v>
      </c>
      <c r="AU265" s="232">
        <v>6</v>
      </c>
      <c r="AV265" s="234">
        <v>7</v>
      </c>
    </row>
    <row r="266" spans="2:48" ht="14.5" x14ac:dyDescent="0.35">
      <c r="B266" s="738"/>
      <c r="C266" s="1" t="s">
        <v>195</v>
      </c>
      <c r="D266" s="224">
        <v>4.5959174999999997</v>
      </c>
      <c r="E266" s="224">
        <v>4.7197430000000002</v>
      </c>
      <c r="F266" s="224">
        <v>10.442918000000001</v>
      </c>
      <c r="G266" s="224">
        <v>10.21655</v>
      </c>
      <c r="H266" s="224">
        <v>19.122046000000001</v>
      </c>
      <c r="I266" s="224">
        <v>20.430067000000001</v>
      </c>
      <c r="J266" s="224">
        <v>23.65109</v>
      </c>
      <c r="K266" s="224">
        <v>27.577570000000001</v>
      </c>
      <c r="L266" s="224">
        <v>27.664746000000001</v>
      </c>
      <c r="M266" s="224">
        <v>27</v>
      </c>
      <c r="N266" s="224">
        <v>23.624704000000001</v>
      </c>
      <c r="O266" s="224">
        <v>21.640305999999999</v>
      </c>
      <c r="P266" s="224">
        <v>23.43186</v>
      </c>
      <c r="Q266" s="224">
        <v>27.788087999999998</v>
      </c>
      <c r="R266" s="224">
        <v>29.047768000000001</v>
      </c>
      <c r="S266" s="554">
        <f>100</f>
        <v>100</v>
      </c>
      <c r="T266" s="72">
        <f t="shared" si="167"/>
        <v>102.69424984238731</v>
      </c>
      <c r="U266" s="72">
        <f t="shared" si="167"/>
        <v>227.22161570567792</v>
      </c>
      <c r="V266" s="72">
        <f t="shared" si="167"/>
        <v>222.29620092179636</v>
      </c>
      <c r="W266" s="72">
        <f t="shared" si="167"/>
        <v>416.06591066963239</v>
      </c>
      <c r="X266" s="72">
        <f t="shared" si="167"/>
        <v>444.52640849188441</v>
      </c>
      <c r="Y266" s="72">
        <f t="shared" si="167"/>
        <v>514.61084756199386</v>
      </c>
      <c r="Z266" s="72">
        <f t="shared" si="167"/>
        <v>600.04493118077085</v>
      </c>
      <c r="AA266" s="72">
        <f t="shared" si="167"/>
        <v>601.94174503785155</v>
      </c>
      <c r="AB266" s="72">
        <f t="shared" si="170"/>
        <v>587.47790838282026</v>
      </c>
      <c r="AC266" s="72">
        <f t="shared" si="170"/>
        <v>514.03672933641656</v>
      </c>
      <c r="AD266" s="72">
        <f t="shared" si="170"/>
        <v>470.85932243126649</v>
      </c>
      <c r="AE266" s="72">
        <f t="shared" ref="AE266:AG266" si="192">P266*100/$D266</f>
        <v>509.84074453033594</v>
      </c>
      <c r="AF266" s="72">
        <f t="shared" si="192"/>
        <v>604.62547467399054</v>
      </c>
      <c r="AG266" s="73">
        <f t="shared" si="192"/>
        <v>632.03414769738583</v>
      </c>
      <c r="AH266" s="555">
        <v>4</v>
      </c>
      <c r="AI266" s="232">
        <v>4</v>
      </c>
      <c r="AJ266" s="232">
        <v>4</v>
      </c>
      <c r="AK266" s="232">
        <v>4</v>
      </c>
      <c r="AL266" s="232">
        <v>4</v>
      </c>
      <c r="AM266" s="232">
        <v>4</v>
      </c>
      <c r="AN266" s="232">
        <v>4</v>
      </c>
      <c r="AO266" s="232">
        <v>4</v>
      </c>
      <c r="AP266" s="232">
        <v>4</v>
      </c>
      <c r="AQ266" s="232">
        <v>4</v>
      </c>
      <c r="AR266" s="232">
        <v>4</v>
      </c>
      <c r="AS266" s="232">
        <v>4</v>
      </c>
      <c r="AT266" s="232">
        <v>4</v>
      </c>
      <c r="AU266" s="232">
        <v>6</v>
      </c>
      <c r="AV266" s="234">
        <v>7</v>
      </c>
    </row>
    <row r="267" spans="2:48" ht="14.5" x14ac:dyDescent="0.35">
      <c r="B267" s="738"/>
      <c r="C267" s="1" t="s">
        <v>196</v>
      </c>
      <c r="D267" s="224">
        <v>62.972597</v>
      </c>
      <c r="E267" s="224">
        <v>59.677404000000003</v>
      </c>
      <c r="F267" s="224">
        <v>71.837689999999995</v>
      </c>
      <c r="G267" s="224">
        <v>70.174173999999994</v>
      </c>
      <c r="H267" s="224">
        <v>65.779848000000001</v>
      </c>
      <c r="I267" s="224">
        <v>70.193348</v>
      </c>
      <c r="J267" s="224">
        <v>83.802771000000007</v>
      </c>
      <c r="K267" s="224">
        <v>95.727234999999993</v>
      </c>
      <c r="L267" s="224">
        <v>93.830955000000003</v>
      </c>
      <c r="M267" s="224">
        <v>132</v>
      </c>
      <c r="N267" s="224">
        <v>147.35212999999999</v>
      </c>
      <c r="O267" s="224">
        <v>132.42166</v>
      </c>
      <c r="P267" s="224">
        <v>133.90591000000001</v>
      </c>
      <c r="Q267" s="224">
        <v>168.59612000000001</v>
      </c>
      <c r="R267" s="224">
        <v>176.00459000000001</v>
      </c>
      <c r="S267" s="554">
        <f>100</f>
        <v>100</v>
      </c>
      <c r="T267" s="72">
        <f t="shared" si="167"/>
        <v>94.767258844350991</v>
      </c>
      <c r="U267" s="72">
        <f t="shared" si="167"/>
        <v>114.07769954286623</v>
      </c>
      <c r="V267" s="72">
        <f t="shared" si="167"/>
        <v>111.43604892140623</v>
      </c>
      <c r="W267" s="72">
        <f t="shared" si="167"/>
        <v>104.45789301019299</v>
      </c>
      <c r="X267" s="72">
        <f t="shared" si="167"/>
        <v>111.46649708602615</v>
      </c>
      <c r="Y267" s="72">
        <f t="shared" si="167"/>
        <v>133.07815620181586</v>
      </c>
      <c r="Z267" s="72">
        <f t="shared" si="167"/>
        <v>152.01411337696618</v>
      </c>
      <c r="AA267" s="72">
        <f t="shared" si="167"/>
        <v>149.00283531263605</v>
      </c>
      <c r="AB267" s="72">
        <f t="shared" si="170"/>
        <v>209.61498538800933</v>
      </c>
      <c r="AC267" s="72">
        <f t="shared" si="170"/>
        <v>233.99404982456099</v>
      </c>
      <c r="AD267" s="72">
        <f t="shared" si="170"/>
        <v>210.28457822693895</v>
      </c>
      <c r="AE267" s="72">
        <f t="shared" ref="AE267:AG267" si="193">P267*100/$D267</f>
        <v>212.64155581831889</v>
      </c>
      <c r="AF267" s="72">
        <f t="shared" si="193"/>
        <v>267.72934265359902</v>
      </c>
      <c r="AG267" s="73">
        <f t="shared" si="193"/>
        <v>279.49393606873167</v>
      </c>
      <c r="AH267" s="555">
        <v>4</v>
      </c>
      <c r="AI267" s="232">
        <v>4</v>
      </c>
      <c r="AJ267" s="232">
        <v>4</v>
      </c>
      <c r="AK267" s="232">
        <v>4</v>
      </c>
      <c r="AL267" s="232">
        <v>4</v>
      </c>
      <c r="AM267" s="232">
        <v>4</v>
      </c>
      <c r="AN267" s="232">
        <v>4</v>
      </c>
      <c r="AO267" s="232">
        <v>4</v>
      </c>
      <c r="AP267" s="232">
        <v>4</v>
      </c>
      <c r="AQ267" s="232">
        <v>4</v>
      </c>
      <c r="AR267" s="232">
        <v>4</v>
      </c>
      <c r="AS267" s="232">
        <v>4</v>
      </c>
      <c r="AT267" s="232">
        <v>4</v>
      </c>
      <c r="AU267" s="232">
        <v>6</v>
      </c>
      <c r="AV267" s="234">
        <v>7</v>
      </c>
    </row>
    <row r="268" spans="2:48" ht="14.5" x14ac:dyDescent="0.35">
      <c r="B268" s="738"/>
      <c r="C268" s="1" t="s">
        <v>197</v>
      </c>
      <c r="D268" s="224">
        <v>72.590025199999999</v>
      </c>
      <c r="E268" s="224">
        <v>69.394257600000003</v>
      </c>
      <c r="F268" s="224">
        <v>86.361155099999991</v>
      </c>
      <c r="G268" s="224">
        <v>86.577448299999986</v>
      </c>
      <c r="H268" s="224">
        <v>89.858348400000011</v>
      </c>
      <c r="I268" s="224">
        <v>95.714892899999995</v>
      </c>
      <c r="J268" s="224">
        <v>113.42718830000001</v>
      </c>
      <c r="K268" s="224">
        <v>130.46339999999998</v>
      </c>
      <c r="L268" s="224">
        <v>128.8659323</v>
      </c>
      <c r="M268" s="224">
        <v>169</v>
      </c>
      <c r="N268" s="224">
        <v>179.2826982</v>
      </c>
      <c r="O268" s="224">
        <v>162.46318460000001</v>
      </c>
      <c r="P268" s="224">
        <v>165.63406470000001</v>
      </c>
      <c r="Q268" s="224">
        <v>206.08805040000001</v>
      </c>
      <c r="R268" s="224">
        <v>215.03823290000003</v>
      </c>
      <c r="S268" s="554">
        <f>100</f>
        <v>100</v>
      </c>
      <c r="T268" s="72">
        <f t="shared" si="167"/>
        <v>95.597511378188642</v>
      </c>
      <c r="U268" s="72">
        <f t="shared" si="167"/>
        <v>118.97110499969905</v>
      </c>
      <c r="V268" s="72">
        <f t="shared" si="167"/>
        <v>119.26907045625323</v>
      </c>
      <c r="W268" s="72">
        <f t="shared" si="167"/>
        <v>123.78883758811536</v>
      </c>
      <c r="X268" s="72">
        <f t="shared" si="167"/>
        <v>131.85681178135201</v>
      </c>
      <c r="Y268" s="72">
        <f t="shared" si="167"/>
        <v>156.25726535772029</v>
      </c>
      <c r="Z268" s="72">
        <f t="shared" si="167"/>
        <v>179.72634620327972</v>
      </c>
      <c r="AA268" s="72">
        <f t="shared" si="167"/>
        <v>177.52567511162678</v>
      </c>
      <c r="AB268" s="72">
        <f t="shared" si="170"/>
        <v>232.81435642758257</v>
      </c>
      <c r="AC268" s="72">
        <f t="shared" si="170"/>
        <v>246.97979881676639</v>
      </c>
      <c r="AD268" s="72">
        <f t="shared" si="170"/>
        <v>223.8092412178967</v>
      </c>
      <c r="AE268" s="72">
        <f t="shared" ref="AE268:AG268" si="194">P268*100/$D268</f>
        <v>228.17744482612471</v>
      </c>
      <c r="AF268" s="72">
        <f t="shared" si="194"/>
        <v>283.90684509639766</v>
      </c>
      <c r="AG268" s="73">
        <f t="shared" si="194"/>
        <v>296.23661420081726</v>
      </c>
      <c r="AH268" s="555">
        <v>4</v>
      </c>
      <c r="AI268" s="232">
        <v>4</v>
      </c>
      <c r="AJ268" s="232">
        <v>4</v>
      </c>
      <c r="AK268" s="232">
        <v>4</v>
      </c>
      <c r="AL268" s="232">
        <v>4</v>
      </c>
      <c r="AM268" s="232">
        <v>4</v>
      </c>
      <c r="AN268" s="232">
        <v>4</v>
      </c>
      <c r="AO268" s="232">
        <v>4</v>
      </c>
      <c r="AP268" s="232">
        <v>4</v>
      </c>
      <c r="AQ268" s="232">
        <v>4</v>
      </c>
      <c r="AR268" s="232">
        <v>4</v>
      </c>
      <c r="AS268" s="232">
        <v>4</v>
      </c>
      <c r="AT268" s="232">
        <v>4</v>
      </c>
      <c r="AU268" s="232">
        <v>6</v>
      </c>
      <c r="AV268" s="234">
        <v>7</v>
      </c>
    </row>
    <row r="269" spans="2:48" ht="14.5" x14ac:dyDescent="0.35">
      <c r="B269" s="739"/>
      <c r="C269" s="8" t="s">
        <v>198</v>
      </c>
      <c r="D269" s="177">
        <v>9.6174281999999991</v>
      </c>
      <c r="E269" s="177">
        <v>9.7168536000000003</v>
      </c>
      <c r="F269" s="177">
        <v>14.523465100000001</v>
      </c>
      <c r="G269" s="177">
        <v>16.4032743</v>
      </c>
      <c r="H269" s="177">
        <v>24.078500400000003</v>
      </c>
      <c r="I269" s="177">
        <v>25.521544900000002</v>
      </c>
      <c r="J269" s="177">
        <v>29.624417299999998</v>
      </c>
      <c r="K269" s="177">
        <v>34.736165</v>
      </c>
      <c r="L269" s="177">
        <v>35.034977300000001</v>
      </c>
      <c r="M269" s="177">
        <v>37</v>
      </c>
      <c r="N269" s="177">
        <v>31.930568200000003</v>
      </c>
      <c r="O269" s="177">
        <v>30.041524599999999</v>
      </c>
      <c r="P269" s="177">
        <v>31.728154700000001</v>
      </c>
      <c r="Q269" s="177">
        <v>37.491930400000001</v>
      </c>
      <c r="R269" s="177">
        <v>39.033642900000004</v>
      </c>
      <c r="S269" s="554">
        <f>100</f>
        <v>100</v>
      </c>
      <c r="T269" s="72">
        <f t="shared" si="167"/>
        <v>101.03380444264717</v>
      </c>
      <c r="U269" s="72">
        <f t="shared" si="167"/>
        <v>151.01194204912289</v>
      </c>
      <c r="V269" s="72">
        <f t="shared" si="167"/>
        <v>170.55780359244068</v>
      </c>
      <c r="W269" s="72">
        <f t="shared" si="167"/>
        <v>250.36319376941128</v>
      </c>
      <c r="X269" s="72">
        <f t="shared" si="167"/>
        <v>265.36766762656993</v>
      </c>
      <c r="Y269" s="72">
        <f t="shared" si="167"/>
        <v>308.02847376599078</v>
      </c>
      <c r="Z269" s="72">
        <f t="shared" si="167"/>
        <v>361.17935354068987</v>
      </c>
      <c r="AA269" s="72">
        <f t="shared" si="167"/>
        <v>364.28634112391921</v>
      </c>
      <c r="AB269" s="72">
        <f t="shared" si="170"/>
        <v>384.7182347563562</v>
      </c>
      <c r="AC269" s="72">
        <f t="shared" si="170"/>
        <v>332.00734682895791</v>
      </c>
      <c r="AD269" s="72">
        <f t="shared" si="170"/>
        <v>312.36546793247703</v>
      </c>
      <c r="AE269" s="72">
        <f t="shared" ref="AE269:AG269" si="195">P269*100/$D269</f>
        <v>329.90269373677262</v>
      </c>
      <c r="AF269" s="72">
        <f t="shared" si="195"/>
        <v>389.83322381340997</v>
      </c>
      <c r="AG269" s="73">
        <f t="shared" si="195"/>
        <v>405.86362682697239</v>
      </c>
      <c r="AH269" s="235"/>
      <c r="AI269" s="236"/>
      <c r="AJ269" s="236"/>
      <c r="AK269" s="236"/>
      <c r="AL269" s="236"/>
      <c r="AM269" s="236"/>
      <c r="AN269" s="236"/>
      <c r="AO269" s="236"/>
      <c r="AP269" s="236"/>
      <c r="AQ269" s="236"/>
      <c r="AR269" s="236"/>
      <c r="AS269" s="236"/>
      <c r="AT269" s="236"/>
      <c r="AU269" s="236"/>
      <c r="AV269" s="237"/>
    </row>
    <row r="270" spans="2:48" ht="16.5" customHeight="1" x14ac:dyDescent="0.35">
      <c r="B270" s="738" t="s">
        <v>156</v>
      </c>
      <c r="C270" s="1" t="s">
        <v>193</v>
      </c>
      <c r="D270" s="223">
        <v>35.9</v>
      </c>
      <c r="E270" s="223">
        <v>26</v>
      </c>
      <c r="F270" s="223">
        <v>40.700000000000003</v>
      </c>
      <c r="G270" s="224">
        <v>27.261498</v>
      </c>
      <c r="H270" s="223">
        <v>29.3</v>
      </c>
      <c r="I270" s="224">
        <v>26</v>
      </c>
      <c r="J270" s="224">
        <v>31.858070000000001</v>
      </c>
      <c r="K270" s="224">
        <v>37.022522000000002</v>
      </c>
      <c r="L270" s="224">
        <v>37.388475999999997</v>
      </c>
      <c r="M270" s="224">
        <v>52</v>
      </c>
      <c r="N270" s="224">
        <v>45.240554000000003</v>
      </c>
      <c r="O270" s="224">
        <v>37.613500999999999</v>
      </c>
      <c r="P270" s="224">
        <v>41.029536999999998</v>
      </c>
      <c r="Q270" s="224">
        <v>49.613757999999997</v>
      </c>
      <c r="R270" s="224">
        <v>51.617947000000001</v>
      </c>
      <c r="S270" s="554">
        <f>100</f>
        <v>100</v>
      </c>
      <c r="T270" s="72">
        <f t="shared" si="167"/>
        <v>72.423398328690809</v>
      </c>
      <c r="U270" s="72">
        <f t="shared" si="167"/>
        <v>113.37047353760447</v>
      </c>
      <c r="V270" s="72">
        <f t="shared" si="167"/>
        <v>75.937320334261841</v>
      </c>
      <c r="W270" s="72">
        <f t="shared" si="167"/>
        <v>81.615598885793872</v>
      </c>
      <c r="X270" s="72">
        <f t="shared" si="167"/>
        <v>72.423398328690809</v>
      </c>
      <c r="Y270" s="72">
        <f t="shared" si="167"/>
        <v>88.741142061281352</v>
      </c>
      <c r="Z270" s="72">
        <f t="shared" si="167"/>
        <v>103.12680222841227</v>
      </c>
      <c r="AA270" s="72">
        <f t="shared" si="167"/>
        <v>104.14617270194985</v>
      </c>
      <c r="AB270" s="72">
        <f t="shared" si="170"/>
        <v>144.84679665738162</v>
      </c>
      <c r="AC270" s="72">
        <f t="shared" si="170"/>
        <v>126.01825626740948</v>
      </c>
      <c r="AD270" s="72">
        <f t="shared" si="170"/>
        <v>104.77298328690809</v>
      </c>
      <c r="AE270" s="72">
        <f t="shared" ref="AE270:AG270" si="196">P270*100/$D270</f>
        <v>114.28840389972146</v>
      </c>
      <c r="AF270" s="72">
        <f t="shared" si="196"/>
        <v>138.19988300835655</v>
      </c>
      <c r="AG270" s="73">
        <f t="shared" si="196"/>
        <v>143.78258217270198</v>
      </c>
      <c r="AH270" s="555">
        <v>1</v>
      </c>
      <c r="AI270" s="232">
        <v>1</v>
      </c>
      <c r="AJ270" s="232">
        <v>1</v>
      </c>
      <c r="AK270" s="232">
        <v>4</v>
      </c>
      <c r="AL270" s="232">
        <v>1</v>
      </c>
      <c r="AM270" s="232">
        <v>4</v>
      </c>
      <c r="AN270" s="232">
        <v>4</v>
      </c>
      <c r="AO270" s="232">
        <v>4</v>
      </c>
      <c r="AP270" s="232">
        <v>4</v>
      </c>
      <c r="AQ270" s="232">
        <v>4</v>
      </c>
      <c r="AR270" s="232">
        <v>4</v>
      </c>
      <c r="AS270" s="232">
        <v>4</v>
      </c>
      <c r="AT270" s="232">
        <v>4</v>
      </c>
      <c r="AU270" s="232">
        <v>6</v>
      </c>
      <c r="AV270" s="234">
        <v>7</v>
      </c>
    </row>
    <row r="271" spans="2:48" ht="14.5" x14ac:dyDescent="0.35">
      <c r="B271" s="738"/>
      <c r="C271" s="1" t="s">
        <v>194</v>
      </c>
      <c r="D271" s="224">
        <v>20.266110999999999</v>
      </c>
      <c r="E271" s="224">
        <v>31.253069</v>
      </c>
      <c r="F271" s="224">
        <v>28.853300999999998</v>
      </c>
      <c r="G271" s="223">
        <v>33.799999999999997</v>
      </c>
      <c r="H271" s="224">
        <v>22.889664</v>
      </c>
      <c r="I271" s="224">
        <v>20</v>
      </c>
      <c r="J271" s="224">
        <v>23.462827000000001</v>
      </c>
      <c r="K271" s="224">
        <v>28.555316000000001</v>
      </c>
      <c r="L271" s="224">
        <v>29.698505999999998</v>
      </c>
      <c r="M271" s="224">
        <v>41</v>
      </c>
      <c r="N271" s="224">
        <v>33.361302999999999</v>
      </c>
      <c r="O271" s="224">
        <v>36.497079999999997</v>
      </c>
      <c r="P271" s="224">
        <v>34.728206999999998</v>
      </c>
      <c r="Q271" s="224">
        <v>40.071705000000001</v>
      </c>
      <c r="R271" s="224">
        <v>41.599235999999998</v>
      </c>
      <c r="S271" s="554">
        <f>100</f>
        <v>100</v>
      </c>
      <c r="T271" s="72">
        <f t="shared" si="167"/>
        <v>154.2134502273278</v>
      </c>
      <c r="U271" s="72">
        <f t="shared" si="167"/>
        <v>142.37216503945922</v>
      </c>
      <c r="V271" s="72">
        <f t="shared" si="167"/>
        <v>166.78088854837515</v>
      </c>
      <c r="W271" s="72">
        <f t="shared" si="167"/>
        <v>112.94551776608743</v>
      </c>
      <c r="X271" s="72">
        <f t="shared" si="167"/>
        <v>98.686916300813721</v>
      </c>
      <c r="Y271" s="72">
        <f t="shared" si="167"/>
        <v>115.77370221647362</v>
      </c>
      <c r="Z271" s="72">
        <f t="shared" si="167"/>
        <v>140.90180400176433</v>
      </c>
      <c r="AA271" s="72">
        <f t="shared" si="167"/>
        <v>146.5426987940607</v>
      </c>
      <c r="AB271" s="72">
        <f t="shared" si="170"/>
        <v>202.30817841666811</v>
      </c>
      <c r="AC271" s="72">
        <f t="shared" si="170"/>
        <v>164.61620584235428</v>
      </c>
      <c r="AD271" s="72">
        <f t="shared" si="170"/>
        <v>180.0892139592051</v>
      </c>
      <c r="AE271" s="72">
        <f t="shared" ref="AE271:AG271" si="197">P271*100/$D271</f>
        <v>171.36098287431665</v>
      </c>
      <c r="AF271" s="72">
        <f t="shared" si="197"/>
        <v>197.72764986829492</v>
      </c>
      <c r="AG271" s="73">
        <f t="shared" si="197"/>
        <v>205.26501606548985</v>
      </c>
      <c r="AH271" s="555">
        <v>4</v>
      </c>
      <c r="AI271" s="232">
        <v>4</v>
      </c>
      <c r="AJ271" s="232">
        <v>4</v>
      </c>
      <c r="AK271" s="232">
        <v>1</v>
      </c>
      <c r="AL271" s="232">
        <v>4</v>
      </c>
      <c r="AM271" s="232">
        <v>4</v>
      </c>
      <c r="AN271" s="232">
        <v>4</v>
      </c>
      <c r="AO271" s="232">
        <v>4</v>
      </c>
      <c r="AP271" s="232">
        <v>4</v>
      </c>
      <c r="AQ271" s="232">
        <v>4</v>
      </c>
      <c r="AR271" s="232">
        <v>4</v>
      </c>
      <c r="AS271" s="232">
        <v>4</v>
      </c>
      <c r="AT271" s="232">
        <v>4</v>
      </c>
      <c r="AU271" s="232">
        <v>6</v>
      </c>
      <c r="AV271" s="234">
        <v>7</v>
      </c>
    </row>
    <row r="272" spans="2:48" ht="14.5" x14ac:dyDescent="0.35">
      <c r="B272" s="738"/>
      <c r="C272" s="1" t="s">
        <v>195</v>
      </c>
      <c r="D272" s="224">
        <v>46.011650000000003</v>
      </c>
      <c r="E272" s="224">
        <v>47.866819</v>
      </c>
      <c r="F272" s="224">
        <v>52.651687000000003</v>
      </c>
      <c r="G272" s="224">
        <v>48.795690999999998</v>
      </c>
      <c r="H272" s="224">
        <v>51.036805999999999</v>
      </c>
      <c r="I272" s="224">
        <v>59</v>
      </c>
      <c r="J272" s="224">
        <v>69.246842999999998</v>
      </c>
      <c r="K272" s="224">
        <v>80.762764000000004</v>
      </c>
      <c r="L272" s="224">
        <v>81.018046999999996</v>
      </c>
      <c r="M272" s="224">
        <v>75</v>
      </c>
      <c r="N272" s="224">
        <v>65.624187000000006</v>
      </c>
      <c r="O272" s="224">
        <v>60.111963000000003</v>
      </c>
      <c r="P272" s="224">
        <v>65.088500999999994</v>
      </c>
      <c r="Q272" s="224">
        <v>77.189132999999998</v>
      </c>
      <c r="R272" s="224">
        <v>80.750174999999999</v>
      </c>
      <c r="S272" s="554">
        <f>100</f>
        <v>100</v>
      </c>
      <c r="T272" s="72">
        <f t="shared" si="167"/>
        <v>104.03195495053969</v>
      </c>
      <c r="U272" s="72">
        <f t="shared" si="167"/>
        <v>114.43120818314492</v>
      </c>
      <c r="V272" s="72">
        <f t="shared" si="167"/>
        <v>106.05073063017734</v>
      </c>
      <c r="W272" s="72">
        <f t="shared" si="167"/>
        <v>110.92148618882391</v>
      </c>
      <c r="X272" s="72">
        <f t="shared" si="167"/>
        <v>128.22839433056626</v>
      </c>
      <c r="Y272" s="72">
        <f t="shared" si="167"/>
        <v>150.49849983645444</v>
      </c>
      <c r="Z272" s="72">
        <f t="shared" si="167"/>
        <v>175.52677202404175</v>
      </c>
      <c r="AA272" s="72">
        <f t="shared" si="167"/>
        <v>176.08159455268392</v>
      </c>
      <c r="AB272" s="72">
        <f t="shared" si="170"/>
        <v>163.00219618292323</v>
      </c>
      <c r="AC272" s="72">
        <f t="shared" si="170"/>
        <v>142.62515471625122</v>
      </c>
      <c r="AD272" s="72">
        <f t="shared" si="170"/>
        <v>130.64509314488831</v>
      </c>
      <c r="AE272" s="72">
        <f t="shared" ref="AE272:AG272" si="198">P272*100/$D272</f>
        <v>141.46091479005858</v>
      </c>
      <c r="AF272" s="72">
        <f t="shared" si="198"/>
        <v>167.75997600607673</v>
      </c>
      <c r="AG272" s="73">
        <f t="shared" si="198"/>
        <v>175.49941156207177</v>
      </c>
      <c r="AH272" s="555">
        <v>4</v>
      </c>
      <c r="AI272" s="232">
        <v>4</v>
      </c>
      <c r="AJ272" s="232">
        <v>4</v>
      </c>
      <c r="AK272" s="232">
        <v>4</v>
      </c>
      <c r="AL272" s="232">
        <v>4</v>
      </c>
      <c r="AM272" s="232">
        <v>4</v>
      </c>
      <c r="AN272" s="232">
        <v>4</v>
      </c>
      <c r="AO272" s="232">
        <v>4</v>
      </c>
      <c r="AP272" s="232">
        <v>4</v>
      </c>
      <c r="AQ272" s="232">
        <v>4</v>
      </c>
      <c r="AR272" s="232">
        <v>4</v>
      </c>
      <c r="AS272" s="232">
        <v>4</v>
      </c>
      <c r="AT272" s="232">
        <v>4</v>
      </c>
      <c r="AU272" s="232">
        <v>6</v>
      </c>
      <c r="AV272" s="234">
        <v>7</v>
      </c>
    </row>
    <row r="273" spans="2:48" ht="14.5" x14ac:dyDescent="0.35">
      <c r="B273" s="738"/>
      <c r="C273" s="1" t="s">
        <v>196</v>
      </c>
      <c r="D273" s="224">
        <v>108.869</v>
      </c>
      <c r="E273" s="224">
        <v>87.892533999999998</v>
      </c>
      <c r="F273" s="224">
        <v>71.157633000000004</v>
      </c>
      <c r="G273" s="224">
        <v>66.657077999999998</v>
      </c>
      <c r="H273" s="224">
        <v>82.224404000000007</v>
      </c>
      <c r="I273" s="224">
        <v>111</v>
      </c>
      <c r="J273" s="224">
        <v>130.28043</v>
      </c>
      <c r="K273" s="224">
        <v>148.8561</v>
      </c>
      <c r="L273" s="224">
        <v>145.90733</v>
      </c>
      <c r="M273" s="224">
        <v>222</v>
      </c>
      <c r="N273" s="224">
        <v>247.81950000000001</v>
      </c>
      <c r="O273" s="224">
        <v>222.70918</v>
      </c>
      <c r="P273" s="224">
        <v>225.20543000000001</v>
      </c>
      <c r="Q273" s="224">
        <v>283.54802999999998</v>
      </c>
      <c r="R273" s="224">
        <v>295.81842</v>
      </c>
      <c r="S273" s="554">
        <f>100</f>
        <v>100</v>
      </c>
      <c r="T273" s="72">
        <f t="shared" si="167"/>
        <v>80.73237928152183</v>
      </c>
      <c r="U273" s="72">
        <f t="shared" si="167"/>
        <v>65.360784980113721</v>
      </c>
      <c r="V273" s="72">
        <f t="shared" si="167"/>
        <v>61.226867152265569</v>
      </c>
      <c r="W273" s="72">
        <f t="shared" si="167"/>
        <v>75.526002810717486</v>
      </c>
      <c r="X273" s="72">
        <f t="shared" si="167"/>
        <v>101.95739834112557</v>
      </c>
      <c r="Y273" s="72">
        <f t="shared" si="167"/>
        <v>119.66715042849663</v>
      </c>
      <c r="Z273" s="72">
        <f t="shared" si="167"/>
        <v>136.72955570456236</v>
      </c>
      <c r="AA273" s="72">
        <f t="shared" si="167"/>
        <v>134.02100689819875</v>
      </c>
      <c r="AB273" s="72">
        <f t="shared" si="170"/>
        <v>203.91479668225114</v>
      </c>
      <c r="AC273" s="72">
        <f t="shared" si="170"/>
        <v>227.63091421800513</v>
      </c>
      <c r="AD273" s="72">
        <f t="shared" si="170"/>
        <v>204.56620341878772</v>
      </c>
      <c r="AE273" s="72">
        <f t="shared" ref="AE273:AG273" si="199">P273*100/$D273</f>
        <v>206.85909671256283</v>
      </c>
      <c r="AF273" s="72">
        <f t="shared" si="199"/>
        <v>260.44882381577861</v>
      </c>
      <c r="AG273" s="73">
        <f t="shared" si="199"/>
        <v>271.7196079692107</v>
      </c>
      <c r="AH273" s="555">
        <v>4</v>
      </c>
      <c r="AI273" s="232">
        <v>4</v>
      </c>
      <c r="AJ273" s="232">
        <v>4</v>
      </c>
      <c r="AK273" s="232">
        <v>4</v>
      </c>
      <c r="AL273" s="232">
        <v>4</v>
      </c>
      <c r="AM273" s="232">
        <v>4</v>
      </c>
      <c r="AN273" s="232">
        <v>4</v>
      </c>
      <c r="AO273" s="232">
        <v>4</v>
      </c>
      <c r="AP273" s="232">
        <v>4</v>
      </c>
      <c r="AQ273" s="232">
        <v>4</v>
      </c>
      <c r="AR273" s="232">
        <v>4</v>
      </c>
      <c r="AS273" s="232">
        <v>4</v>
      </c>
      <c r="AT273" s="232">
        <v>4</v>
      </c>
      <c r="AU273" s="232">
        <v>6</v>
      </c>
      <c r="AV273" s="234">
        <v>7</v>
      </c>
    </row>
    <row r="274" spans="2:48" ht="14.5" x14ac:dyDescent="0.35">
      <c r="B274" s="738"/>
      <c r="C274" s="1" t="s">
        <v>197</v>
      </c>
      <c r="D274" s="224">
        <v>211.046761</v>
      </c>
      <c r="E274" s="224">
        <v>193.01242200000002</v>
      </c>
      <c r="F274" s="224">
        <v>193.36262100000002</v>
      </c>
      <c r="G274" s="224">
        <v>176.51426700000002</v>
      </c>
      <c r="H274" s="224">
        <v>185.450874</v>
      </c>
      <c r="I274" s="224">
        <v>216</v>
      </c>
      <c r="J274" s="224">
        <v>254.84816999999998</v>
      </c>
      <c r="K274" s="224">
        <v>295.19670199999996</v>
      </c>
      <c r="L274" s="224">
        <v>294.012359</v>
      </c>
      <c r="M274" s="224">
        <v>390</v>
      </c>
      <c r="N274" s="224">
        <v>392.04554400000001</v>
      </c>
      <c r="O274" s="224">
        <v>356.93172400000003</v>
      </c>
      <c r="P274" s="224">
        <v>366.05167500000005</v>
      </c>
      <c r="Q274" s="224">
        <v>450.42262599999998</v>
      </c>
      <c r="R274" s="224">
        <v>469.78577799999999</v>
      </c>
      <c r="S274" s="554">
        <f>100</f>
        <v>100</v>
      </c>
      <c r="T274" s="72">
        <f t="shared" si="167"/>
        <v>91.454813656202006</v>
      </c>
      <c r="U274" s="72">
        <f t="shared" si="167"/>
        <v>91.620747972531092</v>
      </c>
      <c r="V274" s="72">
        <f t="shared" si="167"/>
        <v>83.637515289798756</v>
      </c>
      <c r="W274" s="72">
        <f t="shared" si="167"/>
        <v>87.87193564178888</v>
      </c>
      <c r="X274" s="72">
        <f t="shared" si="167"/>
        <v>102.34698650504284</v>
      </c>
      <c r="Y274" s="72">
        <f t="shared" si="167"/>
        <v>120.75436211030028</v>
      </c>
      <c r="Z274" s="72">
        <f t="shared" si="167"/>
        <v>139.87265220336641</v>
      </c>
      <c r="AA274" s="72">
        <f t="shared" si="167"/>
        <v>139.31147656892966</v>
      </c>
      <c r="AB274" s="72">
        <f t="shared" si="170"/>
        <v>184.79317007854957</v>
      </c>
      <c r="AC274" s="72">
        <f t="shared" si="170"/>
        <v>185.7624074126397</v>
      </c>
      <c r="AD274" s="72">
        <f t="shared" si="170"/>
        <v>169.12447379374851</v>
      </c>
      <c r="AE274" s="72">
        <f t="shared" ref="AE274:AG274" si="200">P274*100/$D274</f>
        <v>173.44576778413577</v>
      </c>
      <c r="AF274" s="72">
        <f t="shared" si="200"/>
        <v>213.42314085549975</v>
      </c>
      <c r="AG274" s="73">
        <f t="shared" si="200"/>
        <v>222.59795685753261</v>
      </c>
      <c r="AH274" s="555">
        <v>4</v>
      </c>
      <c r="AI274" s="232">
        <v>4</v>
      </c>
      <c r="AJ274" s="232">
        <v>4</v>
      </c>
      <c r="AK274" s="232">
        <v>4</v>
      </c>
      <c r="AL274" s="232">
        <v>4</v>
      </c>
      <c r="AM274" s="232">
        <v>4</v>
      </c>
      <c r="AN274" s="232">
        <v>4</v>
      </c>
      <c r="AO274" s="232">
        <v>4</v>
      </c>
      <c r="AP274" s="232">
        <v>4</v>
      </c>
      <c r="AQ274" s="232">
        <v>4</v>
      </c>
      <c r="AR274" s="232">
        <v>4</v>
      </c>
      <c r="AS274" s="232">
        <v>4</v>
      </c>
      <c r="AT274" s="232">
        <v>4</v>
      </c>
      <c r="AU274" s="232">
        <v>6</v>
      </c>
      <c r="AV274" s="234">
        <v>7</v>
      </c>
    </row>
    <row r="275" spans="2:48" ht="14.5" x14ac:dyDescent="0.35">
      <c r="B275" s="739"/>
      <c r="C275" s="8" t="s">
        <v>198</v>
      </c>
      <c r="D275" s="177">
        <v>102.177761</v>
      </c>
      <c r="E275" s="177">
        <v>105.119888</v>
      </c>
      <c r="F275" s="177">
        <v>122.20498800000001</v>
      </c>
      <c r="G275" s="177">
        <v>109.85718900000001</v>
      </c>
      <c r="H275" s="177">
        <v>103.22647000000001</v>
      </c>
      <c r="I275" s="177">
        <v>105</v>
      </c>
      <c r="J275" s="177">
        <v>124.56774</v>
      </c>
      <c r="K275" s="177">
        <v>146.34060199999999</v>
      </c>
      <c r="L275" s="177">
        <v>148.105029</v>
      </c>
      <c r="M275" s="177">
        <v>168</v>
      </c>
      <c r="N275" s="177">
        <v>144.226044</v>
      </c>
      <c r="O275" s="177">
        <v>134.222544</v>
      </c>
      <c r="P275" s="177">
        <v>140.84624500000001</v>
      </c>
      <c r="Q275" s="177">
        <v>166.874596</v>
      </c>
      <c r="R275" s="177">
        <v>173.96735799999999</v>
      </c>
      <c r="S275" s="554">
        <f>100</f>
        <v>100</v>
      </c>
      <c r="T275" s="72">
        <f t="shared" si="167"/>
        <v>102.87942011177951</v>
      </c>
      <c r="U275" s="72">
        <f t="shared" si="167"/>
        <v>119.6003776203317</v>
      </c>
      <c r="V275" s="72">
        <f t="shared" si="167"/>
        <v>107.51575286524432</v>
      </c>
      <c r="W275" s="72">
        <f t="shared" ref="W275:AA325" si="201">H275*100/$D275</f>
        <v>101.02635738906042</v>
      </c>
      <c r="X275" s="72">
        <f t="shared" si="201"/>
        <v>102.76208733914221</v>
      </c>
      <c r="Y275" s="72">
        <f t="shared" si="201"/>
        <v>121.91277121447199</v>
      </c>
      <c r="Z275" s="72">
        <f t="shared" si="201"/>
        <v>143.22157832368239</v>
      </c>
      <c r="AA275" s="72">
        <f t="shared" si="201"/>
        <v>144.94839929013514</v>
      </c>
      <c r="AB275" s="72">
        <f t="shared" si="170"/>
        <v>164.41933974262756</v>
      </c>
      <c r="AC275" s="72">
        <f t="shared" si="170"/>
        <v>141.15208885816162</v>
      </c>
      <c r="AD275" s="72">
        <f t="shared" si="170"/>
        <v>131.3617979943796</v>
      </c>
      <c r="AE275" s="72">
        <f t="shared" ref="AE275:AG275" si="202">P275*100/$D275</f>
        <v>137.8443250483831</v>
      </c>
      <c r="AF275" s="72">
        <f t="shared" si="202"/>
        <v>163.31792198891497</v>
      </c>
      <c r="AG275" s="73">
        <f t="shared" si="202"/>
        <v>170.25951273291258</v>
      </c>
      <c r="AH275" s="235"/>
      <c r="AI275" s="236"/>
      <c r="AJ275" s="236"/>
      <c r="AK275" s="236"/>
      <c r="AL275" s="236"/>
      <c r="AM275" s="236"/>
      <c r="AN275" s="236"/>
      <c r="AO275" s="236"/>
      <c r="AP275" s="236"/>
      <c r="AQ275" s="236"/>
      <c r="AR275" s="236"/>
      <c r="AS275" s="236"/>
      <c r="AT275" s="236"/>
      <c r="AU275" s="236"/>
      <c r="AV275" s="237"/>
    </row>
    <row r="276" spans="2:48" ht="16.5" customHeight="1" x14ac:dyDescent="0.35">
      <c r="B276" s="738" t="s">
        <v>164</v>
      </c>
      <c r="C276" s="7" t="s">
        <v>193</v>
      </c>
      <c r="D276" s="224">
        <v>7.9815683999999996</v>
      </c>
      <c r="E276" s="224">
        <v>7.3185541000000001</v>
      </c>
      <c r="F276" s="224">
        <v>6.9139379999999999</v>
      </c>
      <c r="G276" s="224">
        <v>5.4985011999999998</v>
      </c>
      <c r="H276" s="224">
        <v>4.0001097000000003</v>
      </c>
      <c r="I276" s="223">
        <v>2.6</v>
      </c>
      <c r="J276" s="224">
        <v>3.0603829</v>
      </c>
      <c r="K276" s="224">
        <v>3.5599759999999998</v>
      </c>
      <c r="L276" s="224">
        <v>3.5951651999999998</v>
      </c>
      <c r="M276" s="224">
        <v>4.9942646999999996</v>
      </c>
      <c r="N276" s="224">
        <v>4.3453942000000003</v>
      </c>
      <c r="O276" s="224">
        <v>3.6128091000000002</v>
      </c>
      <c r="P276" s="224">
        <v>3.9409223</v>
      </c>
      <c r="Q276" s="224">
        <v>4.7654437999999999</v>
      </c>
      <c r="R276" s="224">
        <v>4.9487062000000002</v>
      </c>
      <c r="S276" s="554">
        <f>100</f>
        <v>100</v>
      </c>
      <c r="T276" s="72">
        <f t="shared" ref="T276:T307" si="203">E276*100/$D276</f>
        <v>91.693182758416256</v>
      </c>
      <c r="U276" s="72">
        <f t="shared" ref="U276:U307" si="204">F276*100/$D276</f>
        <v>86.623801908406875</v>
      </c>
      <c r="V276" s="72">
        <f t="shared" ref="V276:V307" si="205">G276*100/$D276</f>
        <v>68.889984078818387</v>
      </c>
      <c r="W276" s="72">
        <f t="shared" si="201"/>
        <v>50.116837938769038</v>
      </c>
      <c r="X276" s="72">
        <f t="shared" si="201"/>
        <v>32.575051289418255</v>
      </c>
      <c r="Y276" s="72">
        <f t="shared" si="201"/>
        <v>38.343126897214844</v>
      </c>
      <c r="Z276" s="72">
        <f t="shared" si="201"/>
        <v>44.602461841960782</v>
      </c>
      <c r="AA276" s="72">
        <f t="shared" si="201"/>
        <v>45.043342609204473</v>
      </c>
      <c r="AB276" s="72">
        <f t="shared" si="170"/>
        <v>62.572472598242719</v>
      </c>
      <c r="AC276" s="72">
        <f t="shared" si="170"/>
        <v>54.442861129900237</v>
      </c>
      <c r="AD276" s="72">
        <f t="shared" si="170"/>
        <v>45.264400665914238</v>
      </c>
      <c r="AE276" s="72">
        <f t="shared" ref="AE276:AG276" si="206">P276*100/$D276</f>
        <v>49.375286942350826</v>
      </c>
      <c r="AF276" s="72">
        <f t="shared" si="206"/>
        <v>59.705606231477013</v>
      </c>
      <c r="AG276" s="73">
        <f t="shared" si="206"/>
        <v>62.001676262023899</v>
      </c>
      <c r="AH276" s="555">
        <v>4</v>
      </c>
      <c r="AI276" s="232">
        <v>4</v>
      </c>
      <c r="AJ276" s="232">
        <v>4</v>
      </c>
      <c r="AK276" s="232">
        <v>4</v>
      </c>
      <c r="AL276" s="232">
        <v>4</v>
      </c>
      <c r="AM276" s="232">
        <v>1</v>
      </c>
      <c r="AN276" s="232">
        <v>4</v>
      </c>
      <c r="AO276" s="232">
        <v>4</v>
      </c>
      <c r="AP276" s="232">
        <v>4</v>
      </c>
      <c r="AQ276" s="232">
        <v>4</v>
      </c>
      <c r="AR276" s="232">
        <v>4</v>
      </c>
      <c r="AS276" s="232">
        <v>4</v>
      </c>
      <c r="AT276" s="232">
        <v>4</v>
      </c>
      <c r="AU276" s="232">
        <v>6</v>
      </c>
      <c r="AV276" s="234">
        <v>7</v>
      </c>
    </row>
    <row r="277" spans="2:48" ht="14.5" x14ac:dyDescent="0.35">
      <c r="B277" s="738"/>
      <c r="C277" s="1" t="s">
        <v>194</v>
      </c>
      <c r="D277" s="224">
        <v>9.3634114999999998</v>
      </c>
      <c r="E277" s="224">
        <v>9.3336892000000002</v>
      </c>
      <c r="F277" s="224">
        <v>8.9023523000000004</v>
      </c>
      <c r="G277" s="224">
        <v>9.4471339000000008</v>
      </c>
      <c r="H277" s="224">
        <v>8.6430717999999995</v>
      </c>
      <c r="I277" s="224">
        <v>13.459156</v>
      </c>
      <c r="J277" s="224">
        <v>15.761429</v>
      </c>
      <c r="K277" s="224">
        <v>19.197849000000001</v>
      </c>
      <c r="L277" s="224">
        <v>19.966421</v>
      </c>
      <c r="M277" s="224">
        <v>27.819429</v>
      </c>
      <c r="N277" s="224">
        <v>22.638121000000002</v>
      </c>
      <c r="O277" s="224">
        <v>24.765979000000002</v>
      </c>
      <c r="P277" s="224">
        <v>23.565666</v>
      </c>
      <c r="Q277" s="224">
        <v>27.191625999999999</v>
      </c>
      <c r="R277" s="224">
        <v>28.209897999999999</v>
      </c>
      <c r="S277" s="554">
        <f>100</f>
        <v>100</v>
      </c>
      <c r="T277" s="72">
        <f t="shared" si="203"/>
        <v>99.682569755692143</v>
      </c>
      <c r="U277" s="72">
        <f t="shared" si="204"/>
        <v>95.075948547172146</v>
      </c>
      <c r="V277" s="72">
        <f t="shared" si="205"/>
        <v>100.89414419092871</v>
      </c>
      <c r="W277" s="72">
        <f t="shared" si="201"/>
        <v>92.306867000344894</v>
      </c>
      <c r="X277" s="72">
        <f t="shared" si="201"/>
        <v>143.74201112489823</v>
      </c>
      <c r="Y277" s="72">
        <f t="shared" si="201"/>
        <v>168.32998314770211</v>
      </c>
      <c r="Z277" s="72">
        <f t="shared" si="201"/>
        <v>205.03049556243471</v>
      </c>
      <c r="AA277" s="72">
        <f t="shared" si="201"/>
        <v>213.23874316535165</v>
      </c>
      <c r="AB277" s="72">
        <f t="shared" si="170"/>
        <v>297.10783297305687</v>
      </c>
      <c r="AC277" s="72">
        <f t="shared" si="170"/>
        <v>241.77214682917653</v>
      </c>
      <c r="AD277" s="72">
        <f t="shared" si="170"/>
        <v>264.49738965333313</v>
      </c>
      <c r="AE277" s="72">
        <f t="shared" ref="AE277:AG277" si="207">P277*100/$D277</f>
        <v>251.67820510718772</v>
      </c>
      <c r="AF277" s="72">
        <f t="shared" si="207"/>
        <v>290.40297972592577</v>
      </c>
      <c r="AG277" s="73">
        <f t="shared" si="207"/>
        <v>301.27799039911895</v>
      </c>
      <c r="AH277" s="555">
        <v>4</v>
      </c>
      <c r="AI277" s="232">
        <v>4</v>
      </c>
      <c r="AJ277" s="232">
        <v>4</v>
      </c>
      <c r="AK277" s="232">
        <v>4</v>
      </c>
      <c r="AL277" s="232">
        <v>4</v>
      </c>
      <c r="AM277" s="232">
        <v>4</v>
      </c>
      <c r="AN277" s="232">
        <v>4</v>
      </c>
      <c r="AO277" s="232">
        <v>4</v>
      </c>
      <c r="AP277" s="232">
        <v>4</v>
      </c>
      <c r="AQ277" s="232">
        <v>4</v>
      </c>
      <c r="AR277" s="232">
        <v>4</v>
      </c>
      <c r="AS277" s="232">
        <v>4</v>
      </c>
      <c r="AT277" s="232">
        <v>4</v>
      </c>
      <c r="AU277" s="232">
        <v>6</v>
      </c>
      <c r="AV277" s="234">
        <v>7</v>
      </c>
    </row>
    <row r="278" spans="2:48" ht="14.5" x14ac:dyDescent="0.35">
      <c r="B278" s="738"/>
      <c r="C278" s="1" t="s">
        <v>195</v>
      </c>
      <c r="D278" s="224">
        <v>9.1918348999999999</v>
      </c>
      <c r="E278" s="224">
        <v>9.4394857000000005</v>
      </c>
      <c r="F278" s="224">
        <v>15.664376000000001</v>
      </c>
      <c r="G278" s="224">
        <v>14.938827</v>
      </c>
      <c r="H278" s="224">
        <v>15.200112000000001</v>
      </c>
      <c r="I278" s="224">
        <v>16.384985</v>
      </c>
      <c r="J278" s="224">
        <v>18.968256</v>
      </c>
      <c r="K278" s="224">
        <v>22.117308000000001</v>
      </c>
      <c r="L278" s="224">
        <v>22.187218999999999</v>
      </c>
      <c r="M278" s="224">
        <v>28.617963</v>
      </c>
      <c r="N278" s="224">
        <v>25.042311000000002</v>
      </c>
      <c r="O278" s="224">
        <v>22.938835000000001</v>
      </c>
      <c r="P278" s="224">
        <v>24.837893000000001</v>
      </c>
      <c r="Q278" s="224">
        <v>29.455514999999998</v>
      </c>
      <c r="R278" s="224">
        <v>30.832253999999999</v>
      </c>
      <c r="S278" s="554">
        <f>100</f>
        <v>100</v>
      </c>
      <c r="T278" s="72">
        <f t="shared" si="203"/>
        <v>102.6942476958545</v>
      </c>
      <c r="U278" s="72">
        <f t="shared" si="204"/>
        <v>170.41620275403335</v>
      </c>
      <c r="V278" s="72">
        <f t="shared" si="205"/>
        <v>162.52279509502503</v>
      </c>
      <c r="W278" s="72">
        <f t="shared" si="201"/>
        <v>165.36537226098352</v>
      </c>
      <c r="X278" s="72">
        <f t="shared" si="201"/>
        <v>178.25586706306052</v>
      </c>
      <c r="Y278" s="72">
        <f t="shared" si="201"/>
        <v>206.35984225521719</v>
      </c>
      <c r="Z278" s="72">
        <f t="shared" si="201"/>
        <v>240.61907378253719</v>
      </c>
      <c r="AA278" s="72">
        <f t="shared" si="201"/>
        <v>241.37965097697742</v>
      </c>
      <c r="AB278" s="72">
        <f t="shared" si="170"/>
        <v>311.34113385783292</v>
      </c>
      <c r="AC278" s="72">
        <f t="shared" si="170"/>
        <v>272.44082680379734</v>
      </c>
      <c r="AD278" s="72">
        <f t="shared" si="170"/>
        <v>249.55664728051195</v>
      </c>
      <c r="AE278" s="72">
        <f t="shared" ref="AE278:AG278" si="208">P278*100/$D278</f>
        <v>270.21691827819927</v>
      </c>
      <c r="AF278" s="72">
        <f t="shared" si="208"/>
        <v>320.45304686662723</v>
      </c>
      <c r="AG278" s="73">
        <f t="shared" si="208"/>
        <v>335.43089421677928</v>
      </c>
      <c r="AH278" s="555">
        <v>4</v>
      </c>
      <c r="AI278" s="232">
        <v>4</v>
      </c>
      <c r="AJ278" s="232">
        <v>4</v>
      </c>
      <c r="AK278" s="232">
        <v>4</v>
      </c>
      <c r="AL278" s="232">
        <v>4</v>
      </c>
      <c r="AM278" s="232">
        <v>4</v>
      </c>
      <c r="AN278" s="232">
        <v>4</v>
      </c>
      <c r="AO278" s="232">
        <v>4</v>
      </c>
      <c r="AP278" s="232">
        <v>4</v>
      </c>
      <c r="AQ278" s="232">
        <v>4</v>
      </c>
      <c r="AR278" s="232">
        <v>4</v>
      </c>
      <c r="AS278" s="232">
        <v>4</v>
      </c>
      <c r="AT278" s="232">
        <v>4</v>
      </c>
      <c r="AU278" s="232">
        <v>6</v>
      </c>
      <c r="AV278" s="234">
        <v>7</v>
      </c>
    </row>
    <row r="279" spans="2:48" ht="14.5" x14ac:dyDescent="0.35">
      <c r="B279" s="738"/>
      <c r="C279" s="1" t="s">
        <v>196</v>
      </c>
      <c r="D279" s="223">
        <v>0</v>
      </c>
      <c r="E279" s="223">
        <v>0</v>
      </c>
      <c r="F279" s="223">
        <v>0</v>
      </c>
      <c r="G279" s="223">
        <v>0</v>
      </c>
      <c r="H279" s="223">
        <v>0</v>
      </c>
      <c r="I279" s="223">
        <v>0</v>
      </c>
      <c r="J279" s="223">
        <v>0</v>
      </c>
      <c r="K279" s="223">
        <v>0</v>
      </c>
      <c r="L279" s="223">
        <v>0</v>
      </c>
      <c r="M279" s="223">
        <v>0</v>
      </c>
      <c r="N279" s="223">
        <v>0</v>
      </c>
      <c r="O279" s="224">
        <v>0</v>
      </c>
      <c r="P279" s="224">
        <v>0</v>
      </c>
      <c r="Q279" s="224">
        <v>0</v>
      </c>
      <c r="R279" s="224">
        <v>0</v>
      </c>
      <c r="S279" s="554">
        <f>100</f>
        <v>100</v>
      </c>
      <c r="T279" s="72" t="e">
        <f t="shared" si="203"/>
        <v>#DIV/0!</v>
      </c>
      <c r="U279" s="72" t="e">
        <f t="shared" si="204"/>
        <v>#DIV/0!</v>
      </c>
      <c r="V279" s="72" t="e">
        <f t="shared" si="205"/>
        <v>#DIV/0!</v>
      </c>
      <c r="W279" s="72" t="e">
        <f t="shared" si="201"/>
        <v>#DIV/0!</v>
      </c>
      <c r="X279" s="72" t="e">
        <f t="shared" si="201"/>
        <v>#DIV/0!</v>
      </c>
      <c r="Y279" s="72" t="e">
        <f t="shared" si="201"/>
        <v>#DIV/0!</v>
      </c>
      <c r="Z279" s="72" t="e">
        <f t="shared" si="201"/>
        <v>#DIV/0!</v>
      </c>
      <c r="AA279" s="72" t="e">
        <f t="shared" si="201"/>
        <v>#DIV/0!</v>
      </c>
      <c r="AB279" s="72" t="e">
        <f t="shared" si="170"/>
        <v>#DIV/0!</v>
      </c>
      <c r="AC279" s="72" t="e">
        <f t="shared" si="170"/>
        <v>#DIV/0!</v>
      </c>
      <c r="AD279" s="72" t="e">
        <f t="shared" si="170"/>
        <v>#DIV/0!</v>
      </c>
      <c r="AE279" s="72" t="e">
        <f t="shared" ref="AE279:AG279" si="209">P279*100/$D279</f>
        <v>#DIV/0!</v>
      </c>
      <c r="AF279" s="72" t="e">
        <f t="shared" si="209"/>
        <v>#DIV/0!</v>
      </c>
      <c r="AG279" s="73" t="e">
        <f t="shared" si="209"/>
        <v>#DIV/0!</v>
      </c>
      <c r="AH279" s="555">
        <v>1</v>
      </c>
      <c r="AI279" s="232">
        <v>1</v>
      </c>
      <c r="AJ279" s="232">
        <v>1</v>
      </c>
      <c r="AK279" s="232">
        <v>1</v>
      </c>
      <c r="AL279" s="232">
        <v>1</v>
      </c>
      <c r="AM279" s="232">
        <v>1</v>
      </c>
      <c r="AN279" s="232">
        <v>1</v>
      </c>
      <c r="AO279" s="232">
        <v>1</v>
      </c>
      <c r="AP279" s="232">
        <v>1</v>
      </c>
      <c r="AQ279" s="232">
        <v>1</v>
      </c>
      <c r="AR279" s="232">
        <v>1</v>
      </c>
      <c r="AS279" s="232">
        <v>4</v>
      </c>
      <c r="AT279" s="232">
        <v>4</v>
      </c>
      <c r="AU279" s="232">
        <v>6</v>
      </c>
      <c r="AV279" s="234">
        <v>7</v>
      </c>
    </row>
    <row r="280" spans="2:48" ht="14.5" x14ac:dyDescent="0.35">
      <c r="B280" s="738"/>
      <c r="C280" s="1" t="s">
        <v>197</v>
      </c>
      <c r="D280" s="224">
        <v>26.536814799999998</v>
      </c>
      <c r="E280" s="224">
        <v>26.091729000000001</v>
      </c>
      <c r="F280" s="224">
        <v>31.480666300000003</v>
      </c>
      <c r="G280" s="224">
        <v>29.8844621</v>
      </c>
      <c r="H280" s="224">
        <v>27.843293500000001</v>
      </c>
      <c r="I280" s="224">
        <v>32.444141000000002</v>
      </c>
      <c r="J280" s="224">
        <v>37.790067899999997</v>
      </c>
      <c r="K280" s="224">
        <v>44.875133000000005</v>
      </c>
      <c r="L280" s="224">
        <v>45.7488052</v>
      </c>
      <c r="M280" s="224">
        <v>61.431656700000005</v>
      </c>
      <c r="N280" s="224">
        <v>52.025826200000004</v>
      </c>
      <c r="O280" s="224">
        <v>51.317623100000006</v>
      </c>
      <c r="P280" s="224">
        <v>52.344481299999998</v>
      </c>
      <c r="Q280" s="224">
        <v>61.412584799999998</v>
      </c>
      <c r="R280" s="224">
        <v>63.990858199999998</v>
      </c>
      <c r="S280" s="554">
        <f>100</f>
        <v>100</v>
      </c>
      <c r="T280" s="72">
        <f t="shared" si="203"/>
        <v>98.322761027069461</v>
      </c>
      <c r="U280" s="72">
        <f t="shared" si="204"/>
        <v>118.63016167260588</v>
      </c>
      <c r="V280" s="72">
        <f t="shared" si="205"/>
        <v>112.61510593954178</v>
      </c>
      <c r="W280" s="72">
        <f t="shared" si="201"/>
        <v>104.92326871120946</v>
      </c>
      <c r="X280" s="72">
        <f t="shared" si="201"/>
        <v>122.26087133863557</v>
      </c>
      <c r="Y280" s="72">
        <f t="shared" si="201"/>
        <v>142.40619375314026</v>
      </c>
      <c r="Z280" s="72">
        <f t="shared" si="201"/>
        <v>169.10519720701373</v>
      </c>
      <c r="AA280" s="72">
        <f t="shared" si="201"/>
        <v>172.3974996426474</v>
      </c>
      <c r="AB280" s="72">
        <f t="shared" si="170"/>
        <v>231.49596951628124</v>
      </c>
      <c r="AC280" s="72">
        <f t="shared" si="170"/>
        <v>196.05151029655602</v>
      </c>
      <c r="AD280" s="72">
        <f t="shared" si="170"/>
        <v>193.38275330617302</v>
      </c>
      <c r="AE280" s="72">
        <f t="shared" ref="AE280:AG280" si="210">P280*100/$D280</f>
        <v>197.2523141699734</v>
      </c>
      <c r="AF280" s="72">
        <f t="shared" si="210"/>
        <v>231.42409992626546</v>
      </c>
      <c r="AG280" s="73">
        <f t="shared" si="210"/>
        <v>241.13993590519388</v>
      </c>
      <c r="AH280" s="555">
        <v>4</v>
      </c>
      <c r="AI280" s="232">
        <v>4</v>
      </c>
      <c r="AJ280" s="232">
        <v>4</v>
      </c>
      <c r="AK280" s="232">
        <v>4</v>
      </c>
      <c r="AL280" s="232">
        <v>4</v>
      </c>
      <c r="AM280" s="232">
        <v>4</v>
      </c>
      <c r="AN280" s="232">
        <v>4</v>
      </c>
      <c r="AO280" s="232">
        <v>4</v>
      </c>
      <c r="AP280" s="232">
        <v>4</v>
      </c>
      <c r="AQ280" s="232">
        <v>4</v>
      </c>
      <c r="AR280" s="232">
        <v>4</v>
      </c>
      <c r="AS280" s="232">
        <v>4</v>
      </c>
      <c r="AT280" s="232">
        <v>4</v>
      </c>
      <c r="AU280" s="232">
        <v>6</v>
      </c>
      <c r="AV280" s="234">
        <v>7</v>
      </c>
    </row>
    <row r="281" spans="2:48" ht="15" customHeight="1" x14ac:dyDescent="0.35">
      <c r="B281" s="739"/>
      <c r="C281" s="8" t="s">
        <v>198</v>
      </c>
      <c r="D281" s="177">
        <v>26.536814799999998</v>
      </c>
      <c r="E281" s="177">
        <v>26.091729000000001</v>
      </c>
      <c r="F281" s="177">
        <v>31.480666300000003</v>
      </c>
      <c r="G281" s="177">
        <v>29.8844621</v>
      </c>
      <c r="H281" s="177">
        <v>27.843293500000001</v>
      </c>
      <c r="I281" s="177">
        <v>32.444141000000002</v>
      </c>
      <c r="J281" s="177">
        <v>37.790067899999997</v>
      </c>
      <c r="K281" s="177">
        <v>44.875133000000005</v>
      </c>
      <c r="L281" s="177">
        <v>45.7488052</v>
      </c>
      <c r="M281" s="177">
        <v>61.431656700000005</v>
      </c>
      <c r="N281" s="177">
        <v>52.025826200000004</v>
      </c>
      <c r="O281" s="177">
        <v>51.317623100000006</v>
      </c>
      <c r="P281" s="177">
        <v>52.344481299999998</v>
      </c>
      <c r="Q281" s="177">
        <v>61.412584799999998</v>
      </c>
      <c r="R281" s="177">
        <v>63.990858199999998</v>
      </c>
      <c r="S281" s="554">
        <f>100</f>
        <v>100</v>
      </c>
      <c r="T281" s="72">
        <f t="shared" si="203"/>
        <v>98.322761027069461</v>
      </c>
      <c r="U281" s="72">
        <f t="shared" si="204"/>
        <v>118.63016167260588</v>
      </c>
      <c r="V281" s="72">
        <f t="shared" si="205"/>
        <v>112.61510593954178</v>
      </c>
      <c r="W281" s="72">
        <f t="shared" si="201"/>
        <v>104.92326871120946</v>
      </c>
      <c r="X281" s="72">
        <f t="shared" si="201"/>
        <v>122.26087133863557</v>
      </c>
      <c r="Y281" s="72">
        <f t="shared" si="201"/>
        <v>142.40619375314026</v>
      </c>
      <c r="Z281" s="72">
        <f t="shared" si="201"/>
        <v>169.10519720701373</v>
      </c>
      <c r="AA281" s="72">
        <f t="shared" si="201"/>
        <v>172.3974996426474</v>
      </c>
      <c r="AB281" s="72">
        <f t="shared" si="170"/>
        <v>231.49596951628124</v>
      </c>
      <c r="AC281" s="72">
        <f t="shared" si="170"/>
        <v>196.05151029655602</v>
      </c>
      <c r="AD281" s="72">
        <f t="shared" si="170"/>
        <v>193.38275330617302</v>
      </c>
      <c r="AE281" s="72">
        <f t="shared" ref="AE281:AG281" si="211">P281*100/$D281</f>
        <v>197.2523141699734</v>
      </c>
      <c r="AF281" s="72">
        <f t="shared" si="211"/>
        <v>231.42409992626546</v>
      </c>
      <c r="AG281" s="73">
        <f t="shared" si="211"/>
        <v>241.13993590519388</v>
      </c>
      <c r="AH281" s="235"/>
      <c r="AI281" s="236"/>
      <c r="AJ281" s="236"/>
      <c r="AK281" s="236"/>
      <c r="AL281" s="236"/>
      <c r="AM281" s="236"/>
      <c r="AN281" s="236"/>
      <c r="AO281" s="236"/>
      <c r="AP281" s="236"/>
      <c r="AQ281" s="236"/>
      <c r="AR281" s="236"/>
      <c r="AS281" s="236"/>
      <c r="AT281" s="236"/>
      <c r="AU281" s="236"/>
      <c r="AV281" s="237"/>
    </row>
    <row r="282" spans="2:48" ht="16.5" customHeight="1" x14ac:dyDescent="0.35">
      <c r="B282" s="738" t="s">
        <v>157</v>
      </c>
      <c r="C282" s="1" t="s">
        <v>193</v>
      </c>
      <c r="D282" s="223">
        <v>29.6</v>
      </c>
      <c r="E282" s="223">
        <v>30.1</v>
      </c>
      <c r="F282" s="223">
        <v>27.7</v>
      </c>
      <c r="G282" s="223">
        <v>24.5</v>
      </c>
      <c r="H282" s="223">
        <v>21.9</v>
      </c>
      <c r="I282" s="223">
        <v>25.3</v>
      </c>
      <c r="J282" s="223">
        <v>21.5</v>
      </c>
      <c r="K282" s="223">
        <v>19.2</v>
      </c>
      <c r="L282" s="223">
        <v>13.8</v>
      </c>
      <c r="M282" s="223">
        <v>26.1</v>
      </c>
      <c r="N282" s="223">
        <v>19.899999999999999</v>
      </c>
      <c r="O282" s="223">
        <v>26.1</v>
      </c>
      <c r="P282" s="224">
        <v>26.387684</v>
      </c>
      <c r="Q282" s="224">
        <v>32.744143999999999</v>
      </c>
      <c r="R282" s="224">
        <v>34.824089000000001</v>
      </c>
      <c r="S282" s="554">
        <f>100</f>
        <v>100</v>
      </c>
      <c r="T282" s="72">
        <f t="shared" si="203"/>
        <v>101.68918918918918</v>
      </c>
      <c r="U282" s="72">
        <f t="shared" si="204"/>
        <v>93.581081081081081</v>
      </c>
      <c r="V282" s="72">
        <f t="shared" si="205"/>
        <v>82.77027027027026</v>
      </c>
      <c r="W282" s="72">
        <f t="shared" si="201"/>
        <v>73.986486486486484</v>
      </c>
      <c r="X282" s="72">
        <f t="shared" si="201"/>
        <v>85.472972972972968</v>
      </c>
      <c r="Y282" s="72">
        <f t="shared" si="201"/>
        <v>72.63513513513513</v>
      </c>
      <c r="Z282" s="72">
        <f t="shared" si="201"/>
        <v>64.864864864864856</v>
      </c>
      <c r="AA282" s="72">
        <f t="shared" si="201"/>
        <v>46.621621621621621</v>
      </c>
      <c r="AB282" s="72">
        <f t="shared" si="170"/>
        <v>88.175675675675677</v>
      </c>
      <c r="AC282" s="72">
        <f t="shared" si="170"/>
        <v>67.229729729729712</v>
      </c>
      <c r="AD282" s="72">
        <f t="shared" si="170"/>
        <v>88.175675675675677</v>
      </c>
      <c r="AE282" s="72">
        <f t="shared" ref="AE282:AG282" si="212">P282*100/$D282</f>
        <v>89.147581081081071</v>
      </c>
      <c r="AF282" s="72">
        <f t="shared" si="212"/>
        <v>110.62210810810809</v>
      </c>
      <c r="AG282" s="73">
        <f t="shared" si="212"/>
        <v>117.64894932432432</v>
      </c>
      <c r="AH282" s="555">
        <v>1</v>
      </c>
      <c r="AI282" s="232">
        <v>1</v>
      </c>
      <c r="AJ282" s="232">
        <v>1</v>
      </c>
      <c r="AK282" s="232">
        <v>1</v>
      </c>
      <c r="AL282" s="232">
        <v>1</v>
      </c>
      <c r="AM282" s="232">
        <v>1</v>
      </c>
      <c r="AN282" s="232">
        <v>1</v>
      </c>
      <c r="AO282" s="232">
        <v>1</v>
      </c>
      <c r="AP282" s="232">
        <v>1</v>
      </c>
      <c r="AQ282" s="232">
        <v>1</v>
      </c>
      <c r="AR282" s="232">
        <v>1</v>
      </c>
      <c r="AS282" s="232">
        <v>1</v>
      </c>
      <c r="AT282" s="232">
        <v>4</v>
      </c>
      <c r="AU282" s="232">
        <v>6</v>
      </c>
      <c r="AV282" s="234">
        <v>7</v>
      </c>
    </row>
    <row r="283" spans="2:48" ht="14.5" x14ac:dyDescent="0.35">
      <c r="B283" s="738"/>
      <c r="C283" s="1" t="s">
        <v>194</v>
      </c>
      <c r="D283" s="224">
        <v>52.603912999999999</v>
      </c>
      <c r="E283" s="224">
        <v>60.903737</v>
      </c>
      <c r="F283" s="224">
        <v>54.920414000000001</v>
      </c>
      <c r="G283" s="224">
        <v>55.971600000000002</v>
      </c>
      <c r="H283" s="224">
        <v>51.673582000000003</v>
      </c>
      <c r="I283" s="224">
        <v>47.450490000000002</v>
      </c>
      <c r="J283" s="224">
        <v>54.899849000000003</v>
      </c>
      <c r="K283" s="224">
        <v>58.925637999999999</v>
      </c>
      <c r="L283" s="224">
        <v>60.522899000000002</v>
      </c>
      <c r="M283" s="224">
        <v>56.342644999999997</v>
      </c>
      <c r="N283" s="224">
        <v>50.887388000000001</v>
      </c>
      <c r="O283" s="224">
        <v>50.790840000000003</v>
      </c>
      <c r="P283" s="224">
        <v>53.38073</v>
      </c>
      <c r="Q283" s="224">
        <v>63.207248999999997</v>
      </c>
      <c r="R283" s="224">
        <v>66.811783000000005</v>
      </c>
      <c r="S283" s="554">
        <f>100</f>
        <v>100</v>
      </c>
      <c r="T283" s="72">
        <f t="shared" si="203"/>
        <v>115.77795933165658</v>
      </c>
      <c r="U283" s="72">
        <f t="shared" si="204"/>
        <v>104.40366670061218</v>
      </c>
      <c r="V283" s="72">
        <f t="shared" si="205"/>
        <v>106.40197051500712</v>
      </c>
      <c r="W283" s="72">
        <f t="shared" si="201"/>
        <v>98.231441451893531</v>
      </c>
      <c r="X283" s="72">
        <f t="shared" si="201"/>
        <v>90.203346659781758</v>
      </c>
      <c r="Y283" s="72">
        <f t="shared" si="201"/>
        <v>104.36457265070757</v>
      </c>
      <c r="Z283" s="72">
        <f t="shared" si="201"/>
        <v>112.0175945846462</v>
      </c>
      <c r="AA283" s="72">
        <f t="shared" si="201"/>
        <v>115.05398657320418</v>
      </c>
      <c r="AB283" s="72">
        <f t="shared" si="170"/>
        <v>107.10732678764789</v>
      </c>
      <c r="AC283" s="72">
        <f t="shared" si="170"/>
        <v>96.73688723498573</v>
      </c>
      <c r="AD283" s="72">
        <f t="shared" si="170"/>
        <v>96.553349557855157</v>
      </c>
      <c r="AE283" s="72">
        <f t="shared" ref="AE283:AG283" si="213">P283*100/$D283</f>
        <v>101.47672854679081</v>
      </c>
      <c r="AF283" s="72">
        <f t="shared" si="213"/>
        <v>120.1569339528031</v>
      </c>
      <c r="AG283" s="73">
        <f t="shared" si="213"/>
        <v>127.00915044095676</v>
      </c>
      <c r="AH283" s="555">
        <v>4</v>
      </c>
      <c r="AI283" s="232">
        <v>4</v>
      </c>
      <c r="AJ283" s="232">
        <v>4</v>
      </c>
      <c r="AK283" s="232">
        <v>4</v>
      </c>
      <c r="AL283" s="232">
        <v>4</v>
      </c>
      <c r="AM283" s="232">
        <v>4</v>
      </c>
      <c r="AN283" s="232">
        <v>4</v>
      </c>
      <c r="AO283" s="232">
        <v>4</v>
      </c>
      <c r="AP283" s="232">
        <v>4</v>
      </c>
      <c r="AQ283" s="232">
        <v>4</v>
      </c>
      <c r="AR283" s="232">
        <v>4</v>
      </c>
      <c r="AS283" s="232">
        <v>4</v>
      </c>
      <c r="AT283" s="232">
        <v>4</v>
      </c>
      <c r="AU283" s="232">
        <v>6</v>
      </c>
      <c r="AV283" s="234">
        <v>7</v>
      </c>
    </row>
    <row r="284" spans="2:48" ht="14.5" x14ac:dyDescent="0.35">
      <c r="B284" s="738"/>
      <c r="C284" s="1" t="s">
        <v>195</v>
      </c>
      <c r="D284" s="224">
        <v>50.596083</v>
      </c>
      <c r="E284" s="224">
        <v>42.496260999999997</v>
      </c>
      <c r="F284" s="224">
        <v>46.579577999999998</v>
      </c>
      <c r="G284" s="224">
        <v>57.328403000000002</v>
      </c>
      <c r="H284" s="224">
        <v>68.926421000000005</v>
      </c>
      <c r="I284" s="224">
        <v>64.849525</v>
      </c>
      <c r="J284" s="224">
        <v>86.200158999999999</v>
      </c>
      <c r="K284" s="224">
        <v>88.974361999999999</v>
      </c>
      <c r="L284" s="224">
        <v>95.777101999999999</v>
      </c>
      <c r="M284" s="224">
        <v>98.357354000000001</v>
      </c>
      <c r="N284" s="224">
        <v>113.1126</v>
      </c>
      <c r="O284" s="224">
        <v>121.30915</v>
      </c>
      <c r="P284" s="224">
        <v>130.24644000000001</v>
      </c>
      <c r="Q284" s="224">
        <v>158.50559999999999</v>
      </c>
      <c r="R284" s="224">
        <v>171.21698000000001</v>
      </c>
      <c r="S284" s="554">
        <f>100</f>
        <v>100</v>
      </c>
      <c r="T284" s="72">
        <f t="shared" si="203"/>
        <v>83.991207382595206</v>
      </c>
      <c r="U284" s="72">
        <f t="shared" si="204"/>
        <v>92.061628565199413</v>
      </c>
      <c r="V284" s="72">
        <f t="shared" si="205"/>
        <v>113.3060102696092</v>
      </c>
      <c r="W284" s="72">
        <f t="shared" si="201"/>
        <v>136.22876893454384</v>
      </c>
      <c r="X284" s="72">
        <f t="shared" si="201"/>
        <v>128.17103845766084</v>
      </c>
      <c r="Y284" s="72">
        <f t="shared" si="201"/>
        <v>170.36923391876007</v>
      </c>
      <c r="Z284" s="72">
        <f t="shared" si="201"/>
        <v>175.85227299117207</v>
      </c>
      <c r="AA284" s="72">
        <f t="shared" si="201"/>
        <v>189.29746399538476</v>
      </c>
      <c r="AB284" s="72">
        <f t="shared" si="170"/>
        <v>194.3971710221125</v>
      </c>
      <c r="AC284" s="72">
        <f t="shared" si="170"/>
        <v>223.55999376473471</v>
      </c>
      <c r="AD284" s="72">
        <f t="shared" si="170"/>
        <v>239.75996323667982</v>
      </c>
      <c r="AE284" s="72">
        <f t="shared" ref="AE284:AG284" si="214">P284*100/$D284</f>
        <v>257.4239590839473</v>
      </c>
      <c r="AF284" s="72">
        <f t="shared" si="214"/>
        <v>313.27642497542746</v>
      </c>
      <c r="AG284" s="73">
        <f t="shared" si="214"/>
        <v>338.39967414078279</v>
      </c>
      <c r="AH284" s="555">
        <v>4</v>
      </c>
      <c r="AI284" s="232">
        <v>4</v>
      </c>
      <c r="AJ284" s="232">
        <v>4</v>
      </c>
      <c r="AK284" s="232">
        <v>4</v>
      </c>
      <c r="AL284" s="232">
        <v>4</v>
      </c>
      <c r="AM284" s="232">
        <v>4</v>
      </c>
      <c r="AN284" s="232">
        <v>4</v>
      </c>
      <c r="AO284" s="232">
        <v>4</v>
      </c>
      <c r="AP284" s="232">
        <v>4</v>
      </c>
      <c r="AQ284" s="232">
        <v>4</v>
      </c>
      <c r="AR284" s="232">
        <v>4</v>
      </c>
      <c r="AS284" s="232">
        <v>4</v>
      </c>
      <c r="AT284" s="232">
        <v>4</v>
      </c>
      <c r="AU284" s="232">
        <v>6</v>
      </c>
      <c r="AV284" s="234">
        <v>7</v>
      </c>
    </row>
    <row r="285" spans="2:48" ht="14.5" x14ac:dyDescent="0.35">
      <c r="B285" s="738"/>
      <c r="C285" s="1" t="s">
        <v>196</v>
      </c>
      <c r="D285" s="223">
        <v>0</v>
      </c>
      <c r="E285" s="223">
        <v>0</v>
      </c>
      <c r="F285" s="223">
        <v>0</v>
      </c>
      <c r="G285" s="223">
        <v>0</v>
      </c>
      <c r="H285" s="223">
        <v>0</v>
      </c>
      <c r="I285" s="223">
        <v>0</v>
      </c>
      <c r="J285" s="223">
        <v>0</v>
      </c>
      <c r="K285" s="223">
        <v>0</v>
      </c>
      <c r="L285" s="223">
        <v>0</v>
      </c>
      <c r="M285" s="223">
        <v>0</v>
      </c>
      <c r="N285" s="223">
        <v>0</v>
      </c>
      <c r="O285" s="223">
        <v>0</v>
      </c>
      <c r="P285" s="224">
        <v>0</v>
      </c>
      <c r="Q285" s="224">
        <v>0</v>
      </c>
      <c r="R285" s="224">
        <v>0</v>
      </c>
      <c r="S285" s="554">
        <f>100</f>
        <v>100</v>
      </c>
      <c r="T285" s="72" t="e">
        <f t="shared" si="203"/>
        <v>#DIV/0!</v>
      </c>
      <c r="U285" s="72" t="e">
        <f t="shared" si="204"/>
        <v>#DIV/0!</v>
      </c>
      <c r="V285" s="72" t="e">
        <f t="shared" si="205"/>
        <v>#DIV/0!</v>
      </c>
      <c r="W285" s="72" t="e">
        <f t="shared" si="201"/>
        <v>#DIV/0!</v>
      </c>
      <c r="X285" s="72" t="e">
        <f t="shared" si="201"/>
        <v>#DIV/0!</v>
      </c>
      <c r="Y285" s="72" t="e">
        <f t="shared" si="201"/>
        <v>#DIV/0!</v>
      </c>
      <c r="Z285" s="72" t="e">
        <f t="shared" si="201"/>
        <v>#DIV/0!</v>
      </c>
      <c r="AA285" s="72" t="e">
        <f t="shared" si="201"/>
        <v>#DIV/0!</v>
      </c>
      <c r="AB285" s="72" t="e">
        <f t="shared" si="170"/>
        <v>#DIV/0!</v>
      </c>
      <c r="AC285" s="72" t="e">
        <f t="shared" si="170"/>
        <v>#DIV/0!</v>
      </c>
      <c r="AD285" s="72" t="e">
        <f t="shared" si="170"/>
        <v>#DIV/0!</v>
      </c>
      <c r="AE285" s="72" t="e">
        <f t="shared" ref="AE285:AG285" si="215">P285*100/$D285</f>
        <v>#DIV/0!</v>
      </c>
      <c r="AF285" s="72" t="e">
        <f t="shared" si="215"/>
        <v>#DIV/0!</v>
      </c>
      <c r="AG285" s="73" t="e">
        <f t="shared" si="215"/>
        <v>#DIV/0!</v>
      </c>
      <c r="AH285" s="555">
        <v>1</v>
      </c>
      <c r="AI285" s="232">
        <v>1</v>
      </c>
      <c r="AJ285" s="232">
        <v>1</v>
      </c>
      <c r="AK285" s="232">
        <v>1</v>
      </c>
      <c r="AL285" s="232">
        <v>1</v>
      </c>
      <c r="AM285" s="232">
        <v>1</v>
      </c>
      <c r="AN285" s="232">
        <v>1</v>
      </c>
      <c r="AO285" s="232">
        <v>1</v>
      </c>
      <c r="AP285" s="232">
        <v>1</v>
      </c>
      <c r="AQ285" s="232">
        <v>1</v>
      </c>
      <c r="AR285" s="232">
        <v>1</v>
      </c>
      <c r="AS285" s="232">
        <v>1</v>
      </c>
      <c r="AT285" s="232">
        <v>4</v>
      </c>
      <c r="AU285" s="232">
        <v>6</v>
      </c>
      <c r="AV285" s="234">
        <v>7</v>
      </c>
    </row>
    <row r="286" spans="2:48" ht="14.5" x14ac:dyDescent="0.35">
      <c r="B286" s="738"/>
      <c r="C286" s="1" t="s">
        <v>197</v>
      </c>
      <c r="D286" s="223">
        <v>132.79999599999999</v>
      </c>
      <c r="E286" s="223">
        <v>133.49999800000001</v>
      </c>
      <c r="F286" s="223">
        <v>129.19999200000001</v>
      </c>
      <c r="G286" s="223">
        <v>137.800003</v>
      </c>
      <c r="H286" s="223">
        <v>142.50000299999999</v>
      </c>
      <c r="I286" s="223">
        <v>137.60001499999998</v>
      </c>
      <c r="J286" s="223">
        <v>162.600008</v>
      </c>
      <c r="K286" s="223">
        <v>167.1</v>
      </c>
      <c r="L286" s="223">
        <v>170.10000100000002</v>
      </c>
      <c r="M286" s="223">
        <v>180.79999900000001</v>
      </c>
      <c r="N286" s="223">
        <v>183.89998800000001</v>
      </c>
      <c r="O286" s="223">
        <v>198.19999000000001</v>
      </c>
      <c r="P286" s="224">
        <v>210.01485400000001</v>
      </c>
      <c r="Q286" s="224">
        <v>254.45699299999998</v>
      </c>
      <c r="R286" s="224">
        <v>272.85285199999998</v>
      </c>
      <c r="S286" s="554">
        <f>100</f>
        <v>100</v>
      </c>
      <c r="T286" s="72">
        <f t="shared" si="203"/>
        <v>100.52710995563586</v>
      </c>
      <c r="U286" s="72">
        <f t="shared" si="204"/>
        <v>97.289153532805841</v>
      </c>
      <c r="V286" s="72">
        <f t="shared" si="205"/>
        <v>103.76506562545379</v>
      </c>
      <c r="W286" s="72">
        <f t="shared" si="201"/>
        <v>107.30422235856092</v>
      </c>
      <c r="X286" s="72">
        <f t="shared" si="201"/>
        <v>103.61447224742386</v>
      </c>
      <c r="Y286" s="72">
        <f t="shared" si="201"/>
        <v>122.43976874818581</v>
      </c>
      <c r="Z286" s="72">
        <f t="shared" si="201"/>
        <v>125.8283170430216</v>
      </c>
      <c r="AA286" s="72">
        <f t="shared" si="201"/>
        <v>128.08735400865527</v>
      </c>
      <c r="AB286" s="72">
        <f t="shared" si="170"/>
        <v>136.1445816609814</v>
      </c>
      <c r="AC286" s="72">
        <f t="shared" si="170"/>
        <v>138.47891079755757</v>
      </c>
      <c r="AD286" s="72">
        <f t="shared" si="170"/>
        <v>149.24698491707787</v>
      </c>
      <c r="AE286" s="72">
        <f t="shared" ref="AE286:AG286" si="216">P286*100/$D286</f>
        <v>158.14372012481087</v>
      </c>
      <c r="AF286" s="72">
        <f t="shared" si="216"/>
        <v>191.60918724726466</v>
      </c>
      <c r="AG286" s="73">
        <f t="shared" si="216"/>
        <v>205.46149112835818</v>
      </c>
      <c r="AH286" s="555">
        <v>1</v>
      </c>
      <c r="AI286" s="232">
        <v>1</v>
      </c>
      <c r="AJ286" s="232">
        <v>1</v>
      </c>
      <c r="AK286" s="232">
        <v>1</v>
      </c>
      <c r="AL286" s="232">
        <v>1</v>
      </c>
      <c r="AM286" s="232">
        <v>1</v>
      </c>
      <c r="AN286" s="232">
        <v>1</v>
      </c>
      <c r="AO286" s="232">
        <v>1</v>
      </c>
      <c r="AP286" s="232">
        <v>1</v>
      </c>
      <c r="AQ286" s="232">
        <v>1</v>
      </c>
      <c r="AR286" s="232">
        <v>1</v>
      </c>
      <c r="AS286" s="232">
        <v>1</v>
      </c>
      <c r="AT286" s="232">
        <v>4</v>
      </c>
      <c r="AU286" s="232">
        <v>6</v>
      </c>
      <c r="AV286" s="234">
        <v>7</v>
      </c>
    </row>
    <row r="287" spans="2:48" ht="14.5" x14ac:dyDescent="0.35">
      <c r="B287" s="739"/>
      <c r="C287" s="8" t="s">
        <v>198</v>
      </c>
      <c r="D287" s="177">
        <v>132.79999599999999</v>
      </c>
      <c r="E287" s="177">
        <v>133.49999800000001</v>
      </c>
      <c r="F287" s="177">
        <v>129.19999200000001</v>
      </c>
      <c r="G287" s="177">
        <v>137.800003</v>
      </c>
      <c r="H287" s="177">
        <v>142.50000299999999</v>
      </c>
      <c r="I287" s="177">
        <v>137.60001499999998</v>
      </c>
      <c r="J287" s="177">
        <v>162.600008</v>
      </c>
      <c r="K287" s="177">
        <v>167.1</v>
      </c>
      <c r="L287" s="177">
        <v>170.10000100000002</v>
      </c>
      <c r="M287" s="177">
        <v>180.79999900000001</v>
      </c>
      <c r="N287" s="177">
        <v>183.89998800000001</v>
      </c>
      <c r="O287" s="177">
        <v>198.19999000000001</v>
      </c>
      <c r="P287" s="177">
        <v>210.01485400000001</v>
      </c>
      <c r="Q287" s="177">
        <v>254.45699299999998</v>
      </c>
      <c r="R287" s="177">
        <v>272.85285199999998</v>
      </c>
      <c r="S287" s="554">
        <f>100</f>
        <v>100</v>
      </c>
      <c r="T287" s="72">
        <f t="shared" si="203"/>
        <v>100.52710995563586</v>
      </c>
      <c r="U287" s="72">
        <f t="shared" si="204"/>
        <v>97.289153532805841</v>
      </c>
      <c r="V287" s="72">
        <f t="shared" si="205"/>
        <v>103.76506562545379</v>
      </c>
      <c r="W287" s="72">
        <f t="shared" si="201"/>
        <v>107.30422235856092</v>
      </c>
      <c r="X287" s="72">
        <f t="shared" si="201"/>
        <v>103.61447224742386</v>
      </c>
      <c r="Y287" s="72">
        <f t="shared" si="201"/>
        <v>122.43976874818581</v>
      </c>
      <c r="Z287" s="72">
        <f t="shared" si="201"/>
        <v>125.8283170430216</v>
      </c>
      <c r="AA287" s="72">
        <f t="shared" si="201"/>
        <v>128.08735400865527</v>
      </c>
      <c r="AB287" s="72">
        <f t="shared" si="170"/>
        <v>136.1445816609814</v>
      </c>
      <c r="AC287" s="72">
        <f t="shared" si="170"/>
        <v>138.47891079755757</v>
      </c>
      <c r="AD287" s="72">
        <f t="shared" si="170"/>
        <v>149.24698491707787</v>
      </c>
      <c r="AE287" s="72">
        <f t="shared" ref="AE287:AG287" si="217">P287*100/$D287</f>
        <v>158.14372012481087</v>
      </c>
      <c r="AF287" s="72">
        <f t="shared" si="217"/>
        <v>191.60918724726466</v>
      </c>
      <c r="AG287" s="73">
        <f t="shared" si="217"/>
        <v>205.46149112835818</v>
      </c>
      <c r="AH287" s="235"/>
      <c r="AI287" s="236"/>
      <c r="AJ287" s="236"/>
      <c r="AK287" s="236"/>
      <c r="AL287" s="236"/>
      <c r="AM287" s="236"/>
      <c r="AN287" s="236"/>
      <c r="AO287" s="236"/>
      <c r="AP287" s="236"/>
      <c r="AQ287" s="236"/>
      <c r="AR287" s="236"/>
      <c r="AS287" s="236"/>
      <c r="AT287" s="236"/>
      <c r="AU287" s="236"/>
      <c r="AV287" s="237"/>
    </row>
    <row r="288" spans="2:48" ht="16.5" customHeight="1" x14ac:dyDescent="0.35">
      <c r="B288" s="738" t="s">
        <v>158</v>
      </c>
      <c r="C288" s="7" t="s">
        <v>193</v>
      </c>
      <c r="D288" s="223">
        <v>189.3</v>
      </c>
      <c r="E288" s="223">
        <v>189.9</v>
      </c>
      <c r="F288" s="223">
        <v>197</v>
      </c>
      <c r="G288" s="223">
        <v>205.6</v>
      </c>
      <c r="H288" s="223">
        <v>205.7</v>
      </c>
      <c r="I288" s="223">
        <v>215.9</v>
      </c>
      <c r="J288" s="223">
        <v>204.5</v>
      </c>
      <c r="K288" s="223">
        <v>196.2</v>
      </c>
      <c r="L288" s="223">
        <v>194.9</v>
      </c>
      <c r="M288" s="223">
        <v>181.8</v>
      </c>
      <c r="N288" s="223">
        <v>214.9</v>
      </c>
      <c r="O288" s="223">
        <v>234.1</v>
      </c>
      <c r="P288" s="224">
        <v>236.68034</v>
      </c>
      <c r="Q288" s="224">
        <v>293.69366000000002</v>
      </c>
      <c r="R288" s="224">
        <v>312.63677999999999</v>
      </c>
      <c r="S288" s="554">
        <f>100</f>
        <v>100</v>
      </c>
      <c r="T288" s="72">
        <f t="shared" si="203"/>
        <v>100.31695721077654</v>
      </c>
      <c r="U288" s="72">
        <f t="shared" si="204"/>
        <v>104.06761753829899</v>
      </c>
      <c r="V288" s="72">
        <f t="shared" si="205"/>
        <v>108.6106708927628</v>
      </c>
      <c r="W288" s="72">
        <f t="shared" si="201"/>
        <v>108.66349709455889</v>
      </c>
      <c r="X288" s="72">
        <f t="shared" si="201"/>
        <v>114.05176967776016</v>
      </c>
      <c r="Y288" s="72">
        <f t="shared" si="201"/>
        <v>108.02958267300581</v>
      </c>
      <c r="Z288" s="72">
        <f t="shared" si="201"/>
        <v>103.64500792393027</v>
      </c>
      <c r="AA288" s="72">
        <f t="shared" si="201"/>
        <v>102.95826730058108</v>
      </c>
      <c r="AB288" s="72">
        <f t="shared" si="170"/>
        <v>96.038034865293184</v>
      </c>
      <c r="AC288" s="72">
        <f t="shared" si="170"/>
        <v>113.52350765979925</v>
      </c>
      <c r="AD288" s="72">
        <f t="shared" si="170"/>
        <v>123.66613840464869</v>
      </c>
      <c r="AE288" s="72">
        <f t="shared" ref="AE288:AG288" si="218">P288*100/$D288</f>
        <v>125.02923402007394</v>
      </c>
      <c r="AF288" s="72">
        <f t="shared" si="218"/>
        <v>155.14720549392499</v>
      </c>
      <c r="AG288" s="73">
        <f t="shared" si="218"/>
        <v>165.15413629160062</v>
      </c>
      <c r="AH288" s="555">
        <v>1</v>
      </c>
      <c r="AI288" s="232">
        <v>1</v>
      </c>
      <c r="AJ288" s="232">
        <v>1</v>
      </c>
      <c r="AK288" s="232">
        <v>1</v>
      </c>
      <c r="AL288" s="232">
        <v>1</v>
      </c>
      <c r="AM288" s="232">
        <v>1</v>
      </c>
      <c r="AN288" s="232">
        <v>1</v>
      </c>
      <c r="AO288" s="232">
        <v>1</v>
      </c>
      <c r="AP288" s="232">
        <v>1</v>
      </c>
      <c r="AQ288" s="232">
        <v>1</v>
      </c>
      <c r="AR288" s="232">
        <v>1</v>
      </c>
      <c r="AS288" s="232">
        <v>1</v>
      </c>
      <c r="AT288" s="232">
        <v>4</v>
      </c>
      <c r="AU288" s="232">
        <v>6</v>
      </c>
      <c r="AV288" s="234">
        <v>7</v>
      </c>
    </row>
    <row r="289" spans="2:48" ht="14.5" x14ac:dyDescent="0.35">
      <c r="B289" s="738"/>
      <c r="C289" s="1" t="s">
        <v>194</v>
      </c>
      <c r="D289" s="223">
        <v>123.6</v>
      </c>
      <c r="E289" s="223">
        <v>134.69999999999999</v>
      </c>
      <c r="F289" s="223">
        <v>136.4</v>
      </c>
      <c r="G289" s="223">
        <v>145</v>
      </c>
      <c r="H289" s="223">
        <v>156.4</v>
      </c>
      <c r="I289" s="224">
        <v>174.07480000000001</v>
      </c>
      <c r="J289" s="223">
        <v>172.9</v>
      </c>
      <c r="K289" s="223">
        <v>193.2</v>
      </c>
      <c r="L289" s="224">
        <v>214.70187000000001</v>
      </c>
      <c r="M289" s="224">
        <v>220.48937000000001</v>
      </c>
      <c r="N289" s="224">
        <v>242.66315</v>
      </c>
      <c r="O289" s="224">
        <v>262.85807</v>
      </c>
      <c r="P289" s="224">
        <v>254.55296000000001</v>
      </c>
      <c r="Q289" s="224">
        <v>301.41199</v>
      </c>
      <c r="R289" s="224">
        <v>318.49921000000001</v>
      </c>
      <c r="S289" s="554">
        <f>100</f>
        <v>100</v>
      </c>
      <c r="T289" s="72">
        <f t="shared" si="203"/>
        <v>108.98058252427184</v>
      </c>
      <c r="U289" s="72">
        <f t="shared" si="204"/>
        <v>110.35598705501619</v>
      </c>
      <c r="V289" s="72">
        <f t="shared" si="205"/>
        <v>117.31391585760518</v>
      </c>
      <c r="W289" s="72">
        <f t="shared" si="201"/>
        <v>126.53721682847898</v>
      </c>
      <c r="X289" s="72">
        <f t="shared" si="201"/>
        <v>140.83721682847897</v>
      </c>
      <c r="Y289" s="72">
        <f t="shared" si="201"/>
        <v>139.88673139158576</v>
      </c>
      <c r="Z289" s="72">
        <f t="shared" si="201"/>
        <v>156.3106796116505</v>
      </c>
      <c r="AA289" s="72">
        <f t="shared" si="201"/>
        <v>173.70701456310681</v>
      </c>
      <c r="AB289" s="72">
        <f t="shared" si="170"/>
        <v>178.38945792880261</v>
      </c>
      <c r="AC289" s="72">
        <f t="shared" si="170"/>
        <v>196.32940938511328</v>
      </c>
      <c r="AD289" s="72">
        <f t="shared" si="170"/>
        <v>212.66834142394825</v>
      </c>
      <c r="AE289" s="72">
        <f t="shared" ref="AE289:AG289" si="219">P289*100/$D289</f>
        <v>205.94899676375408</v>
      </c>
      <c r="AF289" s="72">
        <f t="shared" si="219"/>
        <v>243.86083333333335</v>
      </c>
      <c r="AG289" s="73">
        <f t="shared" si="219"/>
        <v>257.6854449838188</v>
      </c>
      <c r="AH289" s="555">
        <v>1</v>
      </c>
      <c r="AI289" s="232">
        <v>1</v>
      </c>
      <c r="AJ289" s="232">
        <v>1</v>
      </c>
      <c r="AK289" s="232">
        <v>1</v>
      </c>
      <c r="AL289" s="232">
        <v>1</v>
      </c>
      <c r="AM289" s="232">
        <v>4</v>
      </c>
      <c r="AN289" s="232">
        <v>1</v>
      </c>
      <c r="AO289" s="232">
        <v>1</v>
      </c>
      <c r="AP289" s="232">
        <v>4</v>
      </c>
      <c r="AQ289" s="232">
        <v>4</v>
      </c>
      <c r="AR289" s="232">
        <v>4</v>
      </c>
      <c r="AS289" s="232">
        <v>4</v>
      </c>
      <c r="AT289" s="232">
        <v>4</v>
      </c>
      <c r="AU289" s="232">
        <v>6</v>
      </c>
      <c r="AV289" s="234">
        <v>7</v>
      </c>
    </row>
    <row r="290" spans="2:48" ht="14.5" x14ac:dyDescent="0.35">
      <c r="B290" s="738"/>
      <c r="C290" s="1" t="s">
        <v>195</v>
      </c>
      <c r="D290" s="224">
        <v>6.3752955</v>
      </c>
      <c r="E290" s="224">
        <v>9.7380671999999997</v>
      </c>
      <c r="F290" s="224">
        <v>10.855812</v>
      </c>
      <c r="G290" s="224">
        <v>12.753864999999999</v>
      </c>
      <c r="H290" s="224">
        <v>10.099665999999999</v>
      </c>
      <c r="I290" s="224">
        <v>10.437664</v>
      </c>
      <c r="J290" s="224">
        <v>12.719846</v>
      </c>
      <c r="K290" s="224">
        <v>14.880777</v>
      </c>
      <c r="L290" s="224">
        <v>17.331482000000001</v>
      </c>
      <c r="M290" s="224">
        <v>19.63429</v>
      </c>
      <c r="N290" s="224">
        <v>27.514561</v>
      </c>
      <c r="O290" s="224">
        <v>32.024873999999997</v>
      </c>
      <c r="P290" s="224">
        <v>31.682359999999999</v>
      </c>
      <c r="Q290" s="224">
        <v>38.556381000000002</v>
      </c>
      <c r="R290" s="224">
        <v>41.673907999999997</v>
      </c>
      <c r="S290" s="554">
        <f>100</f>
        <v>100</v>
      </c>
      <c r="T290" s="72">
        <f t="shared" si="203"/>
        <v>152.74691502535057</v>
      </c>
      <c r="U290" s="72">
        <f t="shared" si="204"/>
        <v>170.27935410993891</v>
      </c>
      <c r="V290" s="72">
        <f t="shared" si="205"/>
        <v>200.05135448231377</v>
      </c>
      <c r="W290" s="72">
        <f t="shared" si="201"/>
        <v>158.41879015647197</v>
      </c>
      <c r="X290" s="72">
        <f t="shared" si="201"/>
        <v>163.7204738196057</v>
      </c>
      <c r="Y290" s="72">
        <f t="shared" si="201"/>
        <v>199.51774784400189</v>
      </c>
      <c r="Z290" s="72">
        <f t="shared" si="201"/>
        <v>233.41313355592695</v>
      </c>
      <c r="AA290" s="72">
        <f t="shared" si="201"/>
        <v>271.85378309130925</v>
      </c>
      <c r="AB290" s="72">
        <f t="shared" si="170"/>
        <v>307.97458721717294</v>
      </c>
      <c r="AC290" s="72">
        <f t="shared" si="170"/>
        <v>431.58095181627266</v>
      </c>
      <c r="AD290" s="72">
        <f t="shared" si="170"/>
        <v>502.32768034046416</v>
      </c>
      <c r="AE290" s="72">
        <f t="shared" ref="AE290:AG290" si="220">P290*100/$D290</f>
        <v>496.955160745098</v>
      </c>
      <c r="AF290" s="72">
        <f t="shared" si="220"/>
        <v>604.77794323416072</v>
      </c>
      <c r="AG290" s="73">
        <f t="shared" si="220"/>
        <v>653.67806088360931</v>
      </c>
      <c r="AH290" s="555">
        <v>4</v>
      </c>
      <c r="AI290" s="232">
        <v>4</v>
      </c>
      <c r="AJ290" s="232">
        <v>4</v>
      </c>
      <c r="AK290" s="232">
        <v>4</v>
      </c>
      <c r="AL290" s="232">
        <v>4</v>
      </c>
      <c r="AM290" s="232">
        <v>4</v>
      </c>
      <c r="AN290" s="232">
        <v>4</v>
      </c>
      <c r="AO290" s="232">
        <v>4</v>
      </c>
      <c r="AP290" s="232">
        <v>4</v>
      </c>
      <c r="AQ290" s="232">
        <v>4</v>
      </c>
      <c r="AR290" s="232">
        <v>4</v>
      </c>
      <c r="AS290" s="232">
        <v>4</v>
      </c>
      <c r="AT290" s="232">
        <v>4</v>
      </c>
      <c r="AU290" s="232">
        <v>6</v>
      </c>
      <c r="AV290" s="234">
        <v>7</v>
      </c>
    </row>
    <row r="291" spans="2:48" ht="15" customHeight="1" x14ac:dyDescent="0.35">
      <c r="B291" s="738"/>
      <c r="C291" s="1" t="s">
        <v>196</v>
      </c>
      <c r="D291" s="224">
        <v>81.924726000000007</v>
      </c>
      <c r="E291" s="224">
        <v>80.361963000000003</v>
      </c>
      <c r="F291" s="224">
        <v>91.444213000000005</v>
      </c>
      <c r="G291" s="224">
        <v>97.646136999999996</v>
      </c>
      <c r="H291" s="224">
        <v>113.60033</v>
      </c>
      <c r="I291" s="224">
        <v>117.28755</v>
      </c>
      <c r="J291" s="224">
        <v>123.88016</v>
      </c>
      <c r="K291" s="224">
        <v>149.11927</v>
      </c>
      <c r="L291" s="224">
        <v>145.86666</v>
      </c>
      <c r="M291" s="224">
        <v>151.07633000000001</v>
      </c>
      <c r="N291" s="224">
        <v>170.82231999999999</v>
      </c>
      <c r="O291" s="224">
        <v>184.91711000000001</v>
      </c>
      <c r="P291" s="224">
        <v>179.06522000000001</v>
      </c>
      <c r="Q291" s="224">
        <v>231.35878</v>
      </c>
      <c r="R291" s="224">
        <v>248.25009</v>
      </c>
      <c r="S291" s="554">
        <f>100</f>
        <v>100</v>
      </c>
      <c r="T291" s="72">
        <f t="shared" si="203"/>
        <v>98.092440370200322</v>
      </c>
      <c r="U291" s="72">
        <f t="shared" si="204"/>
        <v>111.61979717820478</v>
      </c>
      <c r="V291" s="72">
        <f t="shared" si="205"/>
        <v>119.19006845381453</v>
      </c>
      <c r="W291" s="72">
        <f t="shared" si="201"/>
        <v>138.66427823023781</v>
      </c>
      <c r="X291" s="72">
        <f t="shared" si="201"/>
        <v>143.16501955709927</v>
      </c>
      <c r="Y291" s="72">
        <f t="shared" si="201"/>
        <v>151.21217494215358</v>
      </c>
      <c r="Z291" s="72">
        <f t="shared" si="201"/>
        <v>182.01985808289427</v>
      </c>
      <c r="AA291" s="72">
        <f t="shared" si="201"/>
        <v>178.0496159364634</v>
      </c>
      <c r="AB291" s="72">
        <f t="shared" si="170"/>
        <v>184.40870952684054</v>
      </c>
      <c r="AC291" s="72">
        <f t="shared" si="170"/>
        <v>208.51131073663888</v>
      </c>
      <c r="AD291" s="72">
        <f t="shared" si="170"/>
        <v>225.71587239730283</v>
      </c>
      <c r="AE291" s="72">
        <f t="shared" ref="AE291:AG291" si="221">P291*100/$D291</f>
        <v>218.57286407036625</v>
      </c>
      <c r="AF291" s="72">
        <f t="shared" si="221"/>
        <v>282.40409372867475</v>
      </c>
      <c r="AG291" s="73">
        <f t="shared" si="221"/>
        <v>303.02217916481032</v>
      </c>
      <c r="AH291" s="555">
        <v>4</v>
      </c>
      <c r="AI291" s="232">
        <v>4</v>
      </c>
      <c r="AJ291" s="232">
        <v>4</v>
      </c>
      <c r="AK291" s="232">
        <v>4</v>
      </c>
      <c r="AL291" s="232">
        <v>4</v>
      </c>
      <c r="AM291" s="232">
        <v>4</v>
      </c>
      <c r="AN291" s="232">
        <v>4</v>
      </c>
      <c r="AO291" s="232">
        <v>4</v>
      </c>
      <c r="AP291" s="232">
        <v>4</v>
      </c>
      <c r="AQ291" s="232">
        <v>4</v>
      </c>
      <c r="AR291" s="232">
        <v>4</v>
      </c>
      <c r="AS291" s="232">
        <v>4</v>
      </c>
      <c r="AT291" s="232">
        <v>4</v>
      </c>
      <c r="AU291" s="232">
        <v>6</v>
      </c>
      <c r="AV291" s="234">
        <v>7</v>
      </c>
    </row>
    <row r="292" spans="2:48" ht="14.5" x14ac:dyDescent="0.35">
      <c r="B292" s="738"/>
      <c r="C292" s="1" t="s">
        <v>197</v>
      </c>
      <c r="D292" s="223">
        <v>401.20002149999999</v>
      </c>
      <c r="E292" s="223">
        <v>414.70003020000001</v>
      </c>
      <c r="F292" s="223">
        <v>435.70002499999998</v>
      </c>
      <c r="G292" s="223">
        <v>461.00000200000005</v>
      </c>
      <c r="H292" s="223">
        <v>485.79999600000002</v>
      </c>
      <c r="I292" s="223">
        <v>517.70001400000001</v>
      </c>
      <c r="J292" s="223">
        <v>514.00000599999998</v>
      </c>
      <c r="K292" s="223">
        <v>553.40004699999997</v>
      </c>
      <c r="L292" s="223">
        <v>572.80001200000004</v>
      </c>
      <c r="M292" s="223">
        <v>572.99999000000003</v>
      </c>
      <c r="N292" s="223">
        <v>655.90003100000001</v>
      </c>
      <c r="O292" s="223">
        <v>713.90005399999995</v>
      </c>
      <c r="P292" s="224">
        <v>701.98088000000007</v>
      </c>
      <c r="Q292" s="224">
        <v>865.02081099999998</v>
      </c>
      <c r="R292" s="224">
        <v>921.05998799999998</v>
      </c>
      <c r="S292" s="554">
        <f>100</f>
        <v>100</v>
      </c>
      <c r="T292" s="72">
        <f t="shared" si="203"/>
        <v>103.36490727231929</v>
      </c>
      <c r="U292" s="72">
        <f t="shared" si="204"/>
        <v>108.5992028043797</v>
      </c>
      <c r="V292" s="72">
        <f t="shared" si="205"/>
        <v>114.90527848837615</v>
      </c>
      <c r="W292" s="72">
        <f t="shared" si="201"/>
        <v>121.08673229470403</v>
      </c>
      <c r="X292" s="72">
        <f t="shared" si="201"/>
        <v>129.03788291546741</v>
      </c>
      <c r="Y292" s="72">
        <f t="shared" si="201"/>
        <v>128.11564767077164</v>
      </c>
      <c r="Z292" s="72">
        <f t="shared" si="201"/>
        <v>137.93619574868342</v>
      </c>
      <c r="AA292" s="72">
        <f t="shared" si="201"/>
        <v>142.7716802851667</v>
      </c>
      <c r="AB292" s="72">
        <f t="shared" si="170"/>
        <v>142.82152524760022</v>
      </c>
      <c r="AC292" s="72">
        <f t="shared" si="170"/>
        <v>163.48454532672551</v>
      </c>
      <c r="AD292" s="72">
        <f t="shared" si="170"/>
        <v>177.9411803944781</v>
      </c>
      <c r="AE292" s="72">
        <f t="shared" ref="AE292:AG292" si="222">P292*100/$D292</f>
        <v>174.97029969625763</v>
      </c>
      <c r="AF292" s="72">
        <f t="shared" si="222"/>
        <v>215.60836606286173</v>
      </c>
      <c r="AG292" s="73">
        <f t="shared" si="222"/>
        <v>229.57625589259845</v>
      </c>
      <c r="AH292" s="555">
        <v>1</v>
      </c>
      <c r="AI292" s="232">
        <v>1</v>
      </c>
      <c r="AJ292" s="232">
        <v>1</v>
      </c>
      <c r="AK292" s="232">
        <v>1</v>
      </c>
      <c r="AL292" s="232">
        <v>1</v>
      </c>
      <c r="AM292" s="232">
        <v>1</v>
      </c>
      <c r="AN292" s="232">
        <v>1</v>
      </c>
      <c r="AO292" s="232">
        <v>1</v>
      </c>
      <c r="AP292" s="232">
        <v>1</v>
      </c>
      <c r="AQ292" s="232">
        <v>1</v>
      </c>
      <c r="AR292" s="232">
        <v>1</v>
      </c>
      <c r="AS292" s="232">
        <v>1</v>
      </c>
      <c r="AT292" s="232">
        <v>4</v>
      </c>
      <c r="AU292" s="232">
        <v>6</v>
      </c>
      <c r="AV292" s="234">
        <v>7</v>
      </c>
    </row>
    <row r="293" spans="2:48" ht="14.5" x14ac:dyDescent="0.35">
      <c r="B293" s="739"/>
      <c r="C293" s="8" t="s">
        <v>198</v>
      </c>
      <c r="D293" s="177">
        <v>319.27529549999997</v>
      </c>
      <c r="E293" s="177">
        <v>334.33806720000001</v>
      </c>
      <c r="F293" s="177">
        <v>344.25581199999999</v>
      </c>
      <c r="G293" s="177">
        <v>363.35386500000004</v>
      </c>
      <c r="H293" s="177">
        <v>372.19966600000004</v>
      </c>
      <c r="I293" s="177">
        <v>400.412464</v>
      </c>
      <c r="J293" s="177">
        <v>390.119846</v>
      </c>
      <c r="K293" s="177">
        <v>404.280777</v>
      </c>
      <c r="L293" s="177">
        <v>426.93335200000001</v>
      </c>
      <c r="M293" s="177">
        <v>421.92366000000004</v>
      </c>
      <c r="N293" s="177">
        <v>485.07771100000002</v>
      </c>
      <c r="O293" s="177">
        <v>528.98294399999997</v>
      </c>
      <c r="P293" s="177">
        <v>522.91566</v>
      </c>
      <c r="Q293" s="177">
        <v>633.66203099999996</v>
      </c>
      <c r="R293" s="177">
        <v>672.80989799999998</v>
      </c>
      <c r="S293" s="554">
        <f>100</f>
        <v>100</v>
      </c>
      <c r="T293" s="72">
        <f t="shared" si="203"/>
        <v>104.71780056656468</v>
      </c>
      <c r="U293" s="72">
        <f t="shared" si="204"/>
        <v>107.82413072733341</v>
      </c>
      <c r="V293" s="72">
        <f t="shared" si="205"/>
        <v>113.80581902867587</v>
      </c>
      <c r="W293" s="72">
        <f t="shared" si="201"/>
        <v>116.57640639471278</v>
      </c>
      <c r="X293" s="72">
        <f t="shared" si="201"/>
        <v>125.4129178309695</v>
      </c>
      <c r="Y293" s="72">
        <f t="shared" si="201"/>
        <v>122.1891738880248</v>
      </c>
      <c r="Z293" s="72">
        <f t="shared" si="201"/>
        <v>126.62450953709948</v>
      </c>
      <c r="AA293" s="72">
        <f t="shared" si="201"/>
        <v>133.71950727706712</v>
      </c>
      <c r="AB293" s="72">
        <f t="shared" si="170"/>
        <v>132.15042502403699</v>
      </c>
      <c r="AC293" s="72">
        <f t="shared" si="170"/>
        <v>151.93086274976139</v>
      </c>
      <c r="AD293" s="72">
        <f t="shared" si="170"/>
        <v>165.68239117016182</v>
      </c>
      <c r="AE293" s="72">
        <f t="shared" ref="AE293:AG308" si="223">P293*100/$D293</f>
        <v>163.78206123999971</v>
      </c>
      <c r="AF293" s="72">
        <f t="shared" si="223"/>
        <v>198.46885741900442</v>
      </c>
      <c r="AG293" s="73">
        <f t="shared" si="223"/>
        <v>210.7303344426785</v>
      </c>
      <c r="AH293" s="235"/>
      <c r="AI293" s="236"/>
      <c r="AJ293" s="236"/>
      <c r="AK293" s="236"/>
      <c r="AL293" s="236"/>
      <c r="AM293" s="236"/>
      <c r="AN293" s="236"/>
      <c r="AO293" s="236"/>
      <c r="AP293" s="236"/>
      <c r="AQ293" s="236"/>
      <c r="AR293" s="236"/>
      <c r="AS293" s="236"/>
      <c r="AT293" s="236"/>
      <c r="AU293" s="236"/>
      <c r="AV293" s="237"/>
    </row>
    <row r="294" spans="2:48" ht="16.5" customHeight="1" x14ac:dyDescent="0.35">
      <c r="B294" s="738" t="s">
        <v>149</v>
      </c>
      <c r="C294" s="1" t="s">
        <v>193</v>
      </c>
      <c r="D294" s="223">
        <v>9.6</v>
      </c>
      <c r="E294" s="223">
        <v>18.8</v>
      </c>
      <c r="F294" s="224">
        <v>10.492298</v>
      </c>
      <c r="G294" s="224">
        <v>11.186894000000001</v>
      </c>
      <c r="H294" s="224">
        <v>15.883008</v>
      </c>
      <c r="I294" s="224">
        <v>15.791846</v>
      </c>
      <c r="J294" s="224">
        <v>0</v>
      </c>
      <c r="K294" s="224">
        <v>39.359181999999997</v>
      </c>
      <c r="L294" s="224">
        <v>39.165306000000001</v>
      </c>
      <c r="M294" s="224">
        <v>26</v>
      </c>
      <c r="N294" s="224">
        <v>25.073644000000002</v>
      </c>
      <c r="O294" s="224">
        <v>19.961946999999999</v>
      </c>
      <c r="P294" s="224">
        <v>26.844864000000001</v>
      </c>
      <c r="Q294" s="224">
        <v>30.041430999999999</v>
      </c>
      <c r="R294" s="224">
        <v>32.070396000000002</v>
      </c>
      <c r="S294" s="554">
        <f>100</f>
        <v>100</v>
      </c>
      <c r="T294" s="72">
        <f t="shared" si="203"/>
        <v>195.83333333333334</v>
      </c>
      <c r="U294" s="72">
        <f t="shared" si="204"/>
        <v>109.29477083333335</v>
      </c>
      <c r="V294" s="72">
        <f t="shared" si="205"/>
        <v>116.53014583333334</v>
      </c>
      <c r="W294" s="72">
        <f t="shared" si="201"/>
        <v>165.44800000000001</v>
      </c>
      <c r="X294" s="72">
        <f t="shared" si="201"/>
        <v>164.49839583333335</v>
      </c>
      <c r="Y294" s="72">
        <f t="shared" si="201"/>
        <v>0</v>
      </c>
      <c r="Z294" s="72">
        <f t="shared" si="201"/>
        <v>409.99147916666664</v>
      </c>
      <c r="AA294" s="72">
        <f t="shared" si="201"/>
        <v>407.97193750000002</v>
      </c>
      <c r="AB294" s="72">
        <f t="shared" si="170"/>
        <v>270.83333333333337</v>
      </c>
      <c r="AC294" s="72">
        <f t="shared" si="170"/>
        <v>261.18379166666671</v>
      </c>
      <c r="AD294" s="72">
        <f t="shared" si="170"/>
        <v>207.93694791666664</v>
      </c>
      <c r="AE294" s="72">
        <f t="shared" si="223"/>
        <v>279.63400000000001</v>
      </c>
      <c r="AF294" s="72">
        <f t="shared" si="223"/>
        <v>312.93157291666665</v>
      </c>
      <c r="AG294" s="73">
        <f t="shared" si="223"/>
        <v>334.06662500000004</v>
      </c>
      <c r="AH294" s="555">
        <v>1</v>
      </c>
      <c r="AI294" s="232">
        <v>1</v>
      </c>
      <c r="AJ294" s="232">
        <v>4</v>
      </c>
      <c r="AK294" s="232">
        <v>4</v>
      </c>
      <c r="AL294" s="232">
        <v>4</v>
      </c>
      <c r="AM294" s="232">
        <v>4</v>
      </c>
      <c r="AN294" s="232">
        <v>4</v>
      </c>
      <c r="AO294" s="232">
        <v>4</v>
      </c>
      <c r="AP294" s="232">
        <v>4</v>
      </c>
      <c r="AQ294" s="232">
        <v>4</v>
      </c>
      <c r="AR294" s="232">
        <v>4</v>
      </c>
      <c r="AS294" s="232">
        <v>4</v>
      </c>
      <c r="AT294" s="232">
        <v>4</v>
      </c>
      <c r="AU294" s="232">
        <v>6</v>
      </c>
      <c r="AV294" s="234">
        <v>7</v>
      </c>
    </row>
    <row r="295" spans="2:48" ht="14.5" x14ac:dyDescent="0.35">
      <c r="B295" s="738"/>
      <c r="C295" s="1" t="s">
        <v>194</v>
      </c>
      <c r="D295" s="224">
        <v>28.073988</v>
      </c>
      <c r="E295" s="224">
        <v>18.281510999999998</v>
      </c>
      <c r="F295" s="224">
        <v>25.646058</v>
      </c>
      <c r="G295" s="224">
        <v>29.232268000000001</v>
      </c>
      <c r="H295" s="224">
        <v>45.836153000000003</v>
      </c>
      <c r="I295" s="224">
        <v>42.228628</v>
      </c>
      <c r="J295" s="224">
        <v>55.658610000000003</v>
      </c>
      <c r="K295" s="224">
        <v>45.384551000000002</v>
      </c>
      <c r="L295" s="224">
        <v>41.497999999999998</v>
      </c>
      <c r="M295" s="224">
        <v>21</v>
      </c>
      <c r="N295" s="224">
        <v>51.240214000000002</v>
      </c>
      <c r="O295" s="224">
        <v>61.004468000000003</v>
      </c>
      <c r="P295" s="224">
        <v>68.519422000000006</v>
      </c>
      <c r="Q295" s="224">
        <v>74.626937999999996</v>
      </c>
      <c r="R295" s="224">
        <v>78.915512000000007</v>
      </c>
      <c r="S295" s="554">
        <f>100</f>
        <v>100</v>
      </c>
      <c r="T295" s="72">
        <f t="shared" si="203"/>
        <v>65.119038306919549</v>
      </c>
      <c r="U295" s="72">
        <f t="shared" si="204"/>
        <v>91.351674012256467</v>
      </c>
      <c r="V295" s="72">
        <f t="shared" si="205"/>
        <v>104.12581212188307</v>
      </c>
      <c r="W295" s="72">
        <f t="shared" si="201"/>
        <v>163.26911944252453</v>
      </c>
      <c r="X295" s="72">
        <f t="shared" si="201"/>
        <v>150.41905695763637</v>
      </c>
      <c r="Y295" s="72">
        <f t="shared" si="201"/>
        <v>198.25687038122265</v>
      </c>
      <c r="Z295" s="72">
        <f t="shared" si="201"/>
        <v>161.66050580345052</v>
      </c>
      <c r="AA295" s="72">
        <f t="shared" si="201"/>
        <v>147.81654818688389</v>
      </c>
      <c r="AB295" s="72">
        <f t="shared" si="170"/>
        <v>74.802340159153729</v>
      </c>
      <c r="AC295" s="72">
        <f t="shared" si="170"/>
        <v>182.51847225980151</v>
      </c>
      <c r="AD295" s="72">
        <f t="shared" si="170"/>
        <v>217.29890316972424</v>
      </c>
      <c r="AE295" s="72">
        <f t="shared" si="223"/>
        <v>244.067291045362</v>
      </c>
      <c r="AF295" s="72">
        <f t="shared" si="223"/>
        <v>265.82236196724165</v>
      </c>
      <c r="AG295" s="73">
        <f t="shared" si="223"/>
        <v>281.09833202179902</v>
      </c>
      <c r="AH295" s="555">
        <v>4</v>
      </c>
      <c r="AI295" s="232">
        <v>4</v>
      </c>
      <c r="AJ295" s="232">
        <v>4</v>
      </c>
      <c r="AK295" s="232">
        <v>4</v>
      </c>
      <c r="AL295" s="232">
        <v>4</v>
      </c>
      <c r="AM295" s="232">
        <v>4</v>
      </c>
      <c r="AN295" s="232">
        <v>4</v>
      </c>
      <c r="AO295" s="232">
        <v>4</v>
      </c>
      <c r="AP295" s="232">
        <v>4</v>
      </c>
      <c r="AQ295" s="232">
        <v>4</v>
      </c>
      <c r="AR295" s="232">
        <v>4</v>
      </c>
      <c r="AS295" s="232">
        <v>4</v>
      </c>
      <c r="AT295" s="232">
        <v>4</v>
      </c>
      <c r="AU295" s="232">
        <v>6</v>
      </c>
      <c r="AV295" s="234">
        <v>7</v>
      </c>
    </row>
    <row r="296" spans="2:48" ht="15" customHeight="1" x14ac:dyDescent="0.35">
      <c r="B296" s="738"/>
      <c r="C296" s="1" t="s">
        <v>195</v>
      </c>
      <c r="D296" s="223">
        <v>43.1</v>
      </c>
      <c r="E296" s="223">
        <v>41.6</v>
      </c>
      <c r="F296" s="223">
        <v>34.5</v>
      </c>
      <c r="G296" s="223">
        <v>41.6</v>
      </c>
      <c r="H296" s="223">
        <v>42.7</v>
      </c>
      <c r="I296" s="223">
        <v>48.5</v>
      </c>
      <c r="J296" s="223">
        <v>50.5</v>
      </c>
      <c r="K296" s="223">
        <v>52</v>
      </c>
      <c r="L296" s="223">
        <v>59.4</v>
      </c>
      <c r="M296" s="223">
        <v>60.3</v>
      </c>
      <c r="N296" s="223">
        <v>62</v>
      </c>
      <c r="O296" s="223">
        <v>49.5</v>
      </c>
      <c r="P296" s="224">
        <v>50.704559000000003</v>
      </c>
      <c r="Q296" s="224">
        <v>56.102947</v>
      </c>
      <c r="R296" s="224">
        <v>68.624138000000002</v>
      </c>
      <c r="S296" s="554">
        <f>100</f>
        <v>100</v>
      </c>
      <c r="T296" s="72">
        <f t="shared" si="203"/>
        <v>96.519721577726216</v>
      </c>
      <c r="U296" s="72">
        <f t="shared" si="204"/>
        <v>80.046403712296978</v>
      </c>
      <c r="V296" s="72">
        <f t="shared" si="205"/>
        <v>96.519721577726216</v>
      </c>
      <c r="W296" s="72">
        <f t="shared" si="201"/>
        <v>99.071925754060317</v>
      </c>
      <c r="X296" s="72">
        <f t="shared" si="201"/>
        <v>112.52900232018561</v>
      </c>
      <c r="Y296" s="72">
        <f t="shared" si="201"/>
        <v>117.16937354988399</v>
      </c>
      <c r="Z296" s="72">
        <f t="shared" si="201"/>
        <v>120.64965197215777</v>
      </c>
      <c r="AA296" s="72">
        <f t="shared" si="201"/>
        <v>137.81902552204176</v>
      </c>
      <c r="AB296" s="72">
        <f t="shared" si="170"/>
        <v>139.90719257540601</v>
      </c>
      <c r="AC296" s="72">
        <f t="shared" si="170"/>
        <v>143.85150812064964</v>
      </c>
      <c r="AD296" s="72">
        <f t="shared" si="170"/>
        <v>114.84918793503481</v>
      </c>
      <c r="AE296" s="72">
        <f t="shared" si="223"/>
        <v>117.64398839907192</v>
      </c>
      <c r="AF296" s="72">
        <f t="shared" si="223"/>
        <v>130.16925058004639</v>
      </c>
      <c r="AG296" s="73">
        <f t="shared" si="223"/>
        <v>159.22073781902552</v>
      </c>
      <c r="AH296" s="555">
        <v>1</v>
      </c>
      <c r="AI296" s="232">
        <v>1</v>
      </c>
      <c r="AJ296" s="232">
        <v>1</v>
      </c>
      <c r="AK296" s="232">
        <v>1</v>
      </c>
      <c r="AL296" s="232">
        <v>1</v>
      </c>
      <c r="AM296" s="232">
        <v>1</v>
      </c>
      <c r="AN296" s="232">
        <v>1</v>
      </c>
      <c r="AO296" s="232">
        <v>1</v>
      </c>
      <c r="AP296" s="232">
        <v>1</v>
      </c>
      <c r="AQ296" s="232">
        <v>1</v>
      </c>
      <c r="AR296" s="232">
        <v>1</v>
      </c>
      <c r="AS296" s="232">
        <v>1</v>
      </c>
      <c r="AT296" s="232">
        <v>4</v>
      </c>
      <c r="AU296" s="232">
        <v>6</v>
      </c>
      <c r="AV296" s="234">
        <v>7</v>
      </c>
    </row>
    <row r="297" spans="2:48" ht="14.5" x14ac:dyDescent="0.35">
      <c r="B297" s="738"/>
      <c r="C297" s="1" t="s">
        <v>196</v>
      </c>
      <c r="D297" s="224">
        <v>48.226016999999999</v>
      </c>
      <c r="E297" s="224">
        <v>45.318486999999998</v>
      </c>
      <c r="F297" s="224">
        <v>46.261643999999997</v>
      </c>
      <c r="G297" s="224">
        <v>49.180835999999999</v>
      </c>
      <c r="H297" s="224">
        <v>68.080841000000007</v>
      </c>
      <c r="I297" s="224">
        <v>59.279535000000003</v>
      </c>
      <c r="J297" s="224">
        <v>319.06844999999998</v>
      </c>
      <c r="K297" s="224">
        <v>51.356271</v>
      </c>
      <c r="L297" s="224">
        <v>53.136688999999997</v>
      </c>
      <c r="M297" s="224">
        <v>75</v>
      </c>
      <c r="N297" s="224">
        <v>57.986148999999997</v>
      </c>
      <c r="O297" s="224">
        <v>50.333589000000003</v>
      </c>
      <c r="P297" s="224">
        <v>71.483243000000002</v>
      </c>
      <c r="Q297" s="224">
        <v>81.922318000000004</v>
      </c>
      <c r="R297" s="224">
        <v>88.252701000000002</v>
      </c>
      <c r="S297" s="554">
        <f>100</f>
        <v>100</v>
      </c>
      <c r="T297" s="72">
        <f t="shared" si="203"/>
        <v>93.971034348534317</v>
      </c>
      <c r="U297" s="72">
        <f t="shared" si="204"/>
        <v>95.926735977387466</v>
      </c>
      <c r="V297" s="72">
        <f t="shared" si="205"/>
        <v>101.97988359685603</v>
      </c>
      <c r="W297" s="72">
        <f t="shared" si="201"/>
        <v>141.17035831509787</v>
      </c>
      <c r="X297" s="72">
        <f t="shared" si="201"/>
        <v>122.92023826060527</v>
      </c>
      <c r="Y297" s="72">
        <f t="shared" si="201"/>
        <v>661.6106198444711</v>
      </c>
      <c r="Z297" s="72">
        <f t="shared" si="201"/>
        <v>106.4907993542158</v>
      </c>
      <c r="AA297" s="72">
        <f t="shared" si="201"/>
        <v>110.18261989166552</v>
      </c>
      <c r="AB297" s="72">
        <f t="shared" si="170"/>
        <v>155.51771567616709</v>
      </c>
      <c r="AC297" s="72">
        <f t="shared" si="170"/>
        <v>120.2383124445048</v>
      </c>
      <c r="AD297" s="72">
        <f t="shared" si="170"/>
        <v>104.37019710750735</v>
      </c>
      <c r="AE297" s="72">
        <f t="shared" si="223"/>
        <v>148.22547547312482</v>
      </c>
      <c r="AF297" s="72">
        <f t="shared" si="223"/>
        <v>169.87162344342059</v>
      </c>
      <c r="AG297" s="73">
        <f t="shared" si="223"/>
        <v>182.99811282362381</v>
      </c>
      <c r="AH297" s="555">
        <v>4</v>
      </c>
      <c r="AI297" s="232">
        <v>4</v>
      </c>
      <c r="AJ297" s="232">
        <v>4</v>
      </c>
      <c r="AK297" s="232">
        <v>4</v>
      </c>
      <c r="AL297" s="232">
        <v>4</v>
      </c>
      <c r="AM297" s="232">
        <v>4</v>
      </c>
      <c r="AN297" s="232">
        <v>4</v>
      </c>
      <c r="AO297" s="232">
        <v>4</v>
      </c>
      <c r="AP297" s="232">
        <v>4</v>
      </c>
      <c r="AQ297" s="232">
        <v>4</v>
      </c>
      <c r="AR297" s="232">
        <v>4</v>
      </c>
      <c r="AS297" s="232">
        <v>4</v>
      </c>
      <c r="AT297" s="232">
        <v>4</v>
      </c>
      <c r="AU297" s="232">
        <v>6</v>
      </c>
      <c r="AV297" s="234">
        <v>7</v>
      </c>
    </row>
    <row r="298" spans="2:48" ht="14.5" x14ac:dyDescent="0.35">
      <c r="B298" s="738"/>
      <c r="C298" s="1" t="s">
        <v>197</v>
      </c>
      <c r="D298" s="223">
        <v>129.00000499999999</v>
      </c>
      <c r="E298" s="223">
        <v>123.99999800000001</v>
      </c>
      <c r="F298" s="223">
        <v>116.9</v>
      </c>
      <c r="G298" s="223">
        <v>131.19999799999999</v>
      </c>
      <c r="H298" s="223">
        <v>172.50000199999999</v>
      </c>
      <c r="I298" s="223">
        <v>165.80000900000002</v>
      </c>
      <c r="J298" s="223">
        <v>425.22705999999999</v>
      </c>
      <c r="K298" s="223">
        <v>188.10000399999998</v>
      </c>
      <c r="L298" s="223">
        <v>193.199995</v>
      </c>
      <c r="M298" s="223">
        <v>182.3</v>
      </c>
      <c r="N298" s="223">
        <v>196.30000699999999</v>
      </c>
      <c r="O298" s="223">
        <v>180.800004</v>
      </c>
      <c r="P298" s="224">
        <v>217.55208800000003</v>
      </c>
      <c r="Q298" s="224">
        <v>242.69363400000003</v>
      </c>
      <c r="R298" s="224">
        <v>267.86274700000001</v>
      </c>
      <c r="S298" s="554">
        <f>100</f>
        <v>100</v>
      </c>
      <c r="T298" s="72">
        <f t="shared" si="203"/>
        <v>96.124025731626929</v>
      </c>
      <c r="U298" s="72">
        <f t="shared" si="204"/>
        <v>90.620151526350725</v>
      </c>
      <c r="V298" s="72">
        <f t="shared" si="205"/>
        <v>101.70542086413099</v>
      </c>
      <c r="W298" s="72">
        <f t="shared" si="201"/>
        <v>133.72092659996409</v>
      </c>
      <c r="X298" s="72">
        <f t="shared" si="201"/>
        <v>128.52713377801811</v>
      </c>
      <c r="Y298" s="72">
        <f t="shared" si="201"/>
        <v>329.63336706847417</v>
      </c>
      <c r="Z298" s="72">
        <f t="shared" si="201"/>
        <v>145.81395093744376</v>
      </c>
      <c r="AA298" s="72">
        <f t="shared" si="201"/>
        <v>149.76743217955692</v>
      </c>
      <c r="AB298" s="72">
        <f t="shared" si="170"/>
        <v>141.31782397992933</v>
      </c>
      <c r="AC298" s="72">
        <f t="shared" si="170"/>
        <v>152.17054216393248</v>
      </c>
      <c r="AD298" s="72">
        <f t="shared" si="170"/>
        <v>140.15503642809938</v>
      </c>
      <c r="AE298" s="72">
        <f t="shared" si="223"/>
        <v>168.64502292073558</v>
      </c>
      <c r="AF298" s="72">
        <f t="shared" si="223"/>
        <v>188.13459270796156</v>
      </c>
      <c r="AG298" s="73">
        <f t="shared" si="223"/>
        <v>207.64553226180112</v>
      </c>
      <c r="AH298" s="555">
        <v>1</v>
      </c>
      <c r="AI298" s="232">
        <v>1</v>
      </c>
      <c r="AJ298" s="232">
        <v>1</v>
      </c>
      <c r="AK298" s="232">
        <v>1</v>
      </c>
      <c r="AL298" s="232">
        <v>1</v>
      </c>
      <c r="AM298" s="232">
        <v>1</v>
      </c>
      <c r="AN298" s="232">
        <v>1</v>
      </c>
      <c r="AO298" s="232">
        <v>1</v>
      </c>
      <c r="AP298" s="232">
        <v>1</v>
      </c>
      <c r="AQ298" s="232">
        <v>1</v>
      </c>
      <c r="AR298" s="232">
        <v>1</v>
      </c>
      <c r="AS298" s="232">
        <v>1</v>
      </c>
      <c r="AT298" s="232">
        <v>4</v>
      </c>
      <c r="AU298" s="232">
        <v>6</v>
      </c>
      <c r="AV298" s="234">
        <v>7</v>
      </c>
    </row>
    <row r="299" spans="2:48" ht="14.5" x14ac:dyDescent="0.35">
      <c r="B299" s="739"/>
      <c r="C299" s="8" t="s">
        <v>198</v>
      </c>
      <c r="D299" s="177">
        <v>80.773988000000003</v>
      </c>
      <c r="E299" s="177">
        <v>78.681511</v>
      </c>
      <c r="F299" s="177">
        <v>70.638356000000002</v>
      </c>
      <c r="G299" s="177">
        <v>82.019161999999994</v>
      </c>
      <c r="H299" s="177">
        <v>104.419161</v>
      </c>
      <c r="I299" s="177">
        <v>106.52047400000001</v>
      </c>
      <c r="J299" s="177">
        <v>106.15861000000001</v>
      </c>
      <c r="K299" s="177">
        <v>136.74373299999999</v>
      </c>
      <c r="L299" s="177">
        <v>140.06330600000001</v>
      </c>
      <c r="M299" s="177">
        <v>107.3</v>
      </c>
      <c r="N299" s="177">
        <v>138.31385800000001</v>
      </c>
      <c r="O299" s="177">
        <v>130.46641499999998</v>
      </c>
      <c r="P299" s="177">
        <v>146.06884500000001</v>
      </c>
      <c r="Q299" s="177">
        <v>160.77131600000001</v>
      </c>
      <c r="R299" s="177">
        <v>179.61004600000001</v>
      </c>
      <c r="S299" s="554">
        <f>100</f>
        <v>100</v>
      </c>
      <c r="T299" s="72">
        <f t="shared" si="203"/>
        <v>97.40946677041623</v>
      </c>
      <c r="U299" s="72">
        <f t="shared" si="204"/>
        <v>87.451861359129623</v>
      </c>
      <c r="V299" s="72">
        <f t="shared" si="205"/>
        <v>101.54155320398442</v>
      </c>
      <c r="W299" s="72">
        <f t="shared" si="201"/>
        <v>129.27325192857879</v>
      </c>
      <c r="X299" s="72">
        <f t="shared" si="201"/>
        <v>131.87472432337995</v>
      </c>
      <c r="Y299" s="72">
        <f t="shared" si="201"/>
        <v>131.42672861466244</v>
      </c>
      <c r="Z299" s="72">
        <f t="shared" si="201"/>
        <v>169.29179354125736</v>
      </c>
      <c r="AA299" s="72">
        <f t="shared" si="201"/>
        <v>173.40149900732897</v>
      </c>
      <c r="AB299" s="72">
        <f t="shared" si="170"/>
        <v>132.83979491021293</v>
      </c>
      <c r="AC299" s="72">
        <f t="shared" si="170"/>
        <v>171.23564333607004</v>
      </c>
      <c r="AD299" s="72">
        <f t="shared" si="170"/>
        <v>161.5203337490282</v>
      </c>
      <c r="AE299" s="72">
        <f t="shared" si="223"/>
        <v>180.83649033151613</v>
      </c>
      <c r="AF299" s="72">
        <f t="shared" si="223"/>
        <v>199.03847758513544</v>
      </c>
      <c r="AG299" s="73">
        <f t="shared" si="223"/>
        <v>222.36124580106159</v>
      </c>
      <c r="AH299" s="235"/>
      <c r="AI299" s="236"/>
      <c r="AJ299" s="236"/>
      <c r="AK299" s="236"/>
      <c r="AL299" s="236"/>
      <c r="AM299" s="236"/>
      <c r="AN299" s="236"/>
      <c r="AO299" s="236"/>
      <c r="AP299" s="236"/>
      <c r="AQ299" s="236"/>
      <c r="AR299" s="236"/>
      <c r="AS299" s="236"/>
      <c r="AT299" s="236"/>
      <c r="AU299" s="236"/>
      <c r="AV299" s="237"/>
    </row>
    <row r="300" spans="2:48" ht="16.5" customHeight="1" x14ac:dyDescent="0.35">
      <c r="B300" s="738" t="s">
        <v>143</v>
      </c>
      <c r="C300" s="7" t="s">
        <v>193</v>
      </c>
      <c r="D300" s="223">
        <v>21.1</v>
      </c>
      <c r="E300" s="223">
        <v>16.3</v>
      </c>
      <c r="F300" s="223">
        <v>16.100000000000001</v>
      </c>
      <c r="G300" s="223">
        <v>23.4</v>
      </c>
      <c r="H300" s="223">
        <v>31.5</v>
      </c>
      <c r="I300" s="223">
        <v>22.9</v>
      </c>
      <c r="J300" s="223">
        <v>26.5</v>
      </c>
      <c r="K300" s="223">
        <v>24.4</v>
      </c>
      <c r="L300" s="223">
        <v>18.600000000000001</v>
      </c>
      <c r="M300" s="223">
        <v>32.5</v>
      </c>
      <c r="N300" s="223">
        <v>27.3</v>
      </c>
      <c r="O300" s="223">
        <v>17.600000000000001</v>
      </c>
      <c r="P300" s="224">
        <v>18.702793</v>
      </c>
      <c r="Q300" s="224">
        <v>20.929839999999999</v>
      </c>
      <c r="R300" s="224">
        <v>22.294058</v>
      </c>
      <c r="S300" s="554">
        <f>100</f>
        <v>100</v>
      </c>
      <c r="T300" s="72">
        <f t="shared" si="203"/>
        <v>77.251184834123222</v>
      </c>
      <c r="U300" s="72">
        <f t="shared" si="204"/>
        <v>76.303317535545034</v>
      </c>
      <c r="V300" s="72">
        <f t="shared" si="205"/>
        <v>110.90047393364928</v>
      </c>
      <c r="W300" s="72">
        <f t="shared" si="201"/>
        <v>149.28909952606634</v>
      </c>
      <c r="X300" s="72">
        <f t="shared" si="201"/>
        <v>108.53080568720378</v>
      </c>
      <c r="Y300" s="72">
        <f t="shared" si="201"/>
        <v>125.59241706161137</v>
      </c>
      <c r="Z300" s="72">
        <f t="shared" si="201"/>
        <v>115.63981042654028</v>
      </c>
      <c r="AA300" s="72">
        <f t="shared" si="201"/>
        <v>88.151658767772517</v>
      </c>
      <c r="AB300" s="72">
        <f t="shared" si="170"/>
        <v>154.02843601895734</v>
      </c>
      <c r="AC300" s="72">
        <f t="shared" si="170"/>
        <v>129.38388625592415</v>
      </c>
      <c r="AD300" s="72">
        <f t="shared" si="170"/>
        <v>83.412322274881518</v>
      </c>
      <c r="AE300" s="72">
        <f t="shared" si="223"/>
        <v>88.638829383886247</v>
      </c>
      <c r="AF300" s="72">
        <f t="shared" si="223"/>
        <v>99.193554502369665</v>
      </c>
      <c r="AG300" s="73">
        <f t="shared" si="223"/>
        <v>105.65904265402843</v>
      </c>
      <c r="AH300" s="555">
        <v>1</v>
      </c>
      <c r="AI300" s="232">
        <v>1</v>
      </c>
      <c r="AJ300" s="232">
        <v>1</v>
      </c>
      <c r="AK300" s="232">
        <v>1</v>
      </c>
      <c r="AL300" s="232">
        <v>1</v>
      </c>
      <c r="AM300" s="232">
        <v>1</v>
      </c>
      <c r="AN300" s="232">
        <v>1</v>
      </c>
      <c r="AO300" s="232">
        <v>1</v>
      </c>
      <c r="AP300" s="232">
        <v>1</v>
      </c>
      <c r="AQ300" s="232">
        <v>1</v>
      </c>
      <c r="AR300" s="232">
        <v>1</v>
      </c>
      <c r="AS300" s="232">
        <v>1</v>
      </c>
      <c r="AT300" s="232">
        <v>4</v>
      </c>
      <c r="AU300" s="232">
        <v>6</v>
      </c>
      <c r="AV300" s="234">
        <v>7</v>
      </c>
    </row>
    <row r="301" spans="2:48" ht="14.5" x14ac:dyDescent="0.35">
      <c r="B301" s="738"/>
      <c r="C301" s="1" t="s">
        <v>194</v>
      </c>
      <c r="D301" s="224">
        <v>6.5966135000000001</v>
      </c>
      <c r="E301" s="224">
        <v>6.1552948000000001</v>
      </c>
      <c r="F301" s="224">
        <v>6.5266200999999997</v>
      </c>
      <c r="G301" s="224">
        <v>4.7795817999999999</v>
      </c>
      <c r="H301" s="224">
        <v>12.682024999999999</v>
      </c>
      <c r="I301" s="224">
        <v>26.618081</v>
      </c>
      <c r="J301" s="224">
        <v>18.451245</v>
      </c>
      <c r="K301" s="224">
        <v>23.411798999999998</v>
      </c>
      <c r="L301" s="224">
        <v>15.576777</v>
      </c>
      <c r="M301" s="224">
        <v>19.837531999999999</v>
      </c>
      <c r="N301" s="224">
        <v>41.880806</v>
      </c>
      <c r="O301" s="224">
        <v>54.704315000000001</v>
      </c>
      <c r="P301" s="224">
        <v>56.003838000000002</v>
      </c>
      <c r="Q301" s="224">
        <v>60.995773</v>
      </c>
      <c r="R301" s="224">
        <v>64.536606000000006</v>
      </c>
      <c r="S301" s="554">
        <f>100</f>
        <v>100</v>
      </c>
      <c r="T301" s="72">
        <f t="shared" si="203"/>
        <v>93.30992030986809</v>
      </c>
      <c r="U301" s="72">
        <f t="shared" si="204"/>
        <v>98.938949507955869</v>
      </c>
      <c r="V301" s="72">
        <f t="shared" si="205"/>
        <v>72.455083202919184</v>
      </c>
      <c r="W301" s="72">
        <f t="shared" si="201"/>
        <v>192.25053885603572</v>
      </c>
      <c r="X301" s="72">
        <f t="shared" si="201"/>
        <v>403.5113016701676</v>
      </c>
      <c r="Y301" s="72">
        <f t="shared" si="201"/>
        <v>279.70783796867892</v>
      </c>
      <c r="Z301" s="72">
        <f t="shared" si="201"/>
        <v>354.90633186255337</v>
      </c>
      <c r="AA301" s="72">
        <f t="shared" si="201"/>
        <v>236.13293396679978</v>
      </c>
      <c r="AB301" s="72">
        <f t="shared" si="170"/>
        <v>300.72296944485225</v>
      </c>
      <c r="AC301" s="72">
        <f t="shared" si="170"/>
        <v>634.88342920196862</v>
      </c>
      <c r="AD301" s="72">
        <f t="shared" si="170"/>
        <v>829.27876553628607</v>
      </c>
      <c r="AE301" s="72">
        <f t="shared" si="223"/>
        <v>848.97861607323216</v>
      </c>
      <c r="AF301" s="72">
        <f t="shared" si="223"/>
        <v>924.65282375570428</v>
      </c>
      <c r="AG301" s="73">
        <f t="shared" si="223"/>
        <v>978.32935035529988</v>
      </c>
      <c r="AH301" s="555">
        <v>4</v>
      </c>
      <c r="AI301" s="232">
        <v>4</v>
      </c>
      <c r="AJ301" s="232">
        <v>4</v>
      </c>
      <c r="AK301" s="232">
        <v>4</v>
      </c>
      <c r="AL301" s="232">
        <v>4</v>
      </c>
      <c r="AM301" s="232">
        <v>4</v>
      </c>
      <c r="AN301" s="232">
        <v>4</v>
      </c>
      <c r="AO301" s="232">
        <v>4</v>
      </c>
      <c r="AP301" s="232">
        <v>4</v>
      </c>
      <c r="AQ301" s="232">
        <v>4</v>
      </c>
      <c r="AR301" s="232">
        <v>4</v>
      </c>
      <c r="AS301" s="232">
        <v>4</v>
      </c>
      <c r="AT301" s="232">
        <v>4</v>
      </c>
      <c r="AU301" s="232">
        <v>6</v>
      </c>
      <c r="AV301" s="234">
        <v>7</v>
      </c>
    </row>
    <row r="302" spans="2:48" ht="14.5" x14ac:dyDescent="0.35">
      <c r="B302" s="738"/>
      <c r="C302" s="1" t="s">
        <v>195</v>
      </c>
      <c r="D302" s="224">
        <v>5.3033872999999998</v>
      </c>
      <c r="E302" s="224">
        <v>4.6447064999999998</v>
      </c>
      <c r="F302" s="224">
        <v>6.2733799000000001</v>
      </c>
      <c r="G302" s="224">
        <v>10.720420000000001</v>
      </c>
      <c r="H302" s="224">
        <v>7.7179760000000002</v>
      </c>
      <c r="I302" s="224">
        <v>20.002313000000001</v>
      </c>
      <c r="J302" s="224">
        <v>15.702365</v>
      </c>
      <c r="K302" s="224">
        <v>17.978925</v>
      </c>
      <c r="L302" s="224">
        <v>12.759921</v>
      </c>
      <c r="M302" s="224">
        <v>14.850809</v>
      </c>
      <c r="N302" s="224">
        <v>0</v>
      </c>
      <c r="O302" s="224">
        <v>0</v>
      </c>
      <c r="P302" s="224">
        <v>0</v>
      </c>
      <c r="Q302" s="224">
        <v>0</v>
      </c>
      <c r="R302" s="224">
        <v>0</v>
      </c>
      <c r="S302" s="554">
        <f>100</f>
        <v>100</v>
      </c>
      <c r="T302" s="72">
        <f t="shared" si="203"/>
        <v>87.579998164569275</v>
      </c>
      <c r="U302" s="72">
        <f t="shared" si="204"/>
        <v>118.290057752335</v>
      </c>
      <c r="V302" s="72">
        <f t="shared" si="205"/>
        <v>202.14288328517893</v>
      </c>
      <c r="W302" s="72">
        <f t="shared" si="201"/>
        <v>145.52917905882529</v>
      </c>
      <c r="X302" s="72">
        <f t="shared" si="201"/>
        <v>377.16108344566879</v>
      </c>
      <c r="Y302" s="72">
        <f t="shared" si="201"/>
        <v>296.08180794187899</v>
      </c>
      <c r="Z302" s="72">
        <f t="shared" si="201"/>
        <v>339.00833529544411</v>
      </c>
      <c r="AA302" s="72">
        <f t="shared" si="201"/>
        <v>240.59945612495622</v>
      </c>
      <c r="AB302" s="72">
        <f t="shared" si="170"/>
        <v>280.02497573579058</v>
      </c>
      <c r="AC302" s="72">
        <f t="shared" si="170"/>
        <v>0</v>
      </c>
      <c r="AD302" s="72">
        <f t="shared" si="170"/>
        <v>0</v>
      </c>
      <c r="AE302" s="72">
        <f t="shared" si="223"/>
        <v>0</v>
      </c>
      <c r="AF302" s="72">
        <f t="shared" si="223"/>
        <v>0</v>
      </c>
      <c r="AG302" s="73">
        <f t="shared" si="223"/>
        <v>0</v>
      </c>
      <c r="AH302" s="555">
        <v>4</v>
      </c>
      <c r="AI302" s="232">
        <v>4</v>
      </c>
      <c r="AJ302" s="232">
        <v>4</v>
      </c>
      <c r="AK302" s="232">
        <v>4</v>
      </c>
      <c r="AL302" s="232">
        <v>4</v>
      </c>
      <c r="AM302" s="232">
        <v>4</v>
      </c>
      <c r="AN302" s="232">
        <v>4</v>
      </c>
      <c r="AO302" s="232">
        <v>4</v>
      </c>
      <c r="AP302" s="232">
        <v>4</v>
      </c>
      <c r="AQ302" s="232">
        <v>4</v>
      </c>
      <c r="AR302" s="232">
        <v>4</v>
      </c>
      <c r="AS302" s="232">
        <v>4</v>
      </c>
      <c r="AT302" s="232">
        <v>4</v>
      </c>
      <c r="AU302" s="232">
        <v>6</v>
      </c>
      <c r="AV302" s="234">
        <v>7</v>
      </c>
    </row>
    <row r="303" spans="2:48" ht="14.5" x14ac:dyDescent="0.35">
      <c r="B303" s="738"/>
      <c r="C303" s="1" t="s">
        <v>196</v>
      </c>
      <c r="D303" s="223">
        <v>0</v>
      </c>
      <c r="E303" s="223">
        <v>0</v>
      </c>
      <c r="F303" s="223">
        <v>0</v>
      </c>
      <c r="G303" s="223">
        <v>0</v>
      </c>
      <c r="H303" s="223">
        <v>0</v>
      </c>
      <c r="I303" s="223">
        <v>0</v>
      </c>
      <c r="J303" s="223">
        <v>0</v>
      </c>
      <c r="K303" s="223">
        <v>0</v>
      </c>
      <c r="L303" s="223">
        <v>0</v>
      </c>
      <c r="M303" s="223">
        <v>0</v>
      </c>
      <c r="N303" s="223">
        <v>0</v>
      </c>
      <c r="O303" s="223">
        <v>0</v>
      </c>
      <c r="P303" s="224">
        <v>0</v>
      </c>
      <c r="Q303" s="224">
        <v>0</v>
      </c>
      <c r="R303" s="224">
        <v>0</v>
      </c>
      <c r="S303" s="554">
        <f>100</f>
        <v>100</v>
      </c>
      <c r="T303" s="72" t="e">
        <f t="shared" si="203"/>
        <v>#DIV/0!</v>
      </c>
      <c r="U303" s="72" t="e">
        <f t="shared" si="204"/>
        <v>#DIV/0!</v>
      </c>
      <c r="V303" s="72" t="e">
        <f t="shared" si="205"/>
        <v>#DIV/0!</v>
      </c>
      <c r="W303" s="72" t="e">
        <f t="shared" si="201"/>
        <v>#DIV/0!</v>
      </c>
      <c r="X303" s="72" t="e">
        <f t="shared" si="201"/>
        <v>#DIV/0!</v>
      </c>
      <c r="Y303" s="72" t="e">
        <f t="shared" si="201"/>
        <v>#DIV/0!</v>
      </c>
      <c r="Z303" s="72" t="e">
        <f t="shared" si="201"/>
        <v>#DIV/0!</v>
      </c>
      <c r="AA303" s="72" t="e">
        <f t="shared" si="201"/>
        <v>#DIV/0!</v>
      </c>
      <c r="AB303" s="72" t="e">
        <f t="shared" si="170"/>
        <v>#DIV/0!</v>
      </c>
      <c r="AC303" s="72" t="e">
        <f t="shared" si="170"/>
        <v>#DIV/0!</v>
      </c>
      <c r="AD303" s="72" t="e">
        <f t="shared" si="170"/>
        <v>#DIV/0!</v>
      </c>
      <c r="AE303" s="72" t="e">
        <f t="shared" si="223"/>
        <v>#DIV/0!</v>
      </c>
      <c r="AF303" s="72" t="e">
        <f t="shared" si="223"/>
        <v>#DIV/0!</v>
      </c>
      <c r="AG303" s="73" t="e">
        <f t="shared" si="223"/>
        <v>#DIV/0!</v>
      </c>
      <c r="AH303" s="555">
        <v>1</v>
      </c>
      <c r="AI303" s="232">
        <v>1</v>
      </c>
      <c r="AJ303" s="232">
        <v>1</v>
      </c>
      <c r="AK303" s="232">
        <v>1</v>
      </c>
      <c r="AL303" s="232">
        <v>1</v>
      </c>
      <c r="AM303" s="232">
        <v>1</v>
      </c>
      <c r="AN303" s="232">
        <v>1</v>
      </c>
      <c r="AO303" s="232">
        <v>1</v>
      </c>
      <c r="AP303" s="232">
        <v>1</v>
      </c>
      <c r="AQ303" s="232">
        <v>1</v>
      </c>
      <c r="AR303" s="232">
        <v>1</v>
      </c>
      <c r="AS303" s="232">
        <v>1</v>
      </c>
      <c r="AT303" s="232">
        <v>4</v>
      </c>
      <c r="AU303" s="232">
        <v>6</v>
      </c>
      <c r="AV303" s="234">
        <v>7</v>
      </c>
    </row>
    <row r="304" spans="2:48" ht="14.5" x14ac:dyDescent="0.35">
      <c r="B304" s="738"/>
      <c r="C304" s="1" t="s">
        <v>197</v>
      </c>
      <c r="D304" s="223">
        <v>33.000000800000002</v>
      </c>
      <c r="E304" s="223">
        <v>27.100001300000002</v>
      </c>
      <c r="F304" s="223">
        <v>28.9</v>
      </c>
      <c r="G304" s="223">
        <v>38.900001799999998</v>
      </c>
      <c r="H304" s="223">
        <v>51.900000999999996</v>
      </c>
      <c r="I304" s="224">
        <v>69.520393999999996</v>
      </c>
      <c r="J304" s="224">
        <v>60.65361</v>
      </c>
      <c r="K304" s="224">
        <v>65.790723999999997</v>
      </c>
      <c r="L304" s="224">
        <v>46.936698</v>
      </c>
      <c r="M304" s="224">
        <v>67.188340999999994</v>
      </c>
      <c r="N304" s="224">
        <v>69.180806000000004</v>
      </c>
      <c r="O304" s="224">
        <v>72.304315000000003</v>
      </c>
      <c r="P304" s="224">
        <v>74.706631000000002</v>
      </c>
      <c r="Q304" s="224">
        <v>81.925612999999998</v>
      </c>
      <c r="R304" s="224">
        <v>86.830664000000013</v>
      </c>
      <c r="S304" s="554">
        <f>100</f>
        <v>100</v>
      </c>
      <c r="T304" s="72">
        <f t="shared" si="203"/>
        <v>82.121214069788749</v>
      </c>
      <c r="U304" s="72">
        <f t="shared" si="204"/>
        <v>87.575755452708947</v>
      </c>
      <c r="V304" s="72">
        <f t="shared" si="205"/>
        <v>117.87879047566568</v>
      </c>
      <c r="W304" s="72">
        <f t="shared" si="201"/>
        <v>157.27272649035811</v>
      </c>
      <c r="X304" s="72">
        <f t="shared" si="201"/>
        <v>210.66785549896105</v>
      </c>
      <c r="Y304" s="72">
        <f t="shared" si="201"/>
        <v>183.79881372608935</v>
      </c>
      <c r="Z304" s="72">
        <f t="shared" si="201"/>
        <v>199.36582546991937</v>
      </c>
      <c r="AA304" s="72">
        <f t="shared" si="201"/>
        <v>142.23241473375961</v>
      </c>
      <c r="AB304" s="72">
        <f t="shared" si="170"/>
        <v>203.60102839755078</v>
      </c>
      <c r="AC304" s="72">
        <f t="shared" si="170"/>
        <v>209.6388009784533</v>
      </c>
      <c r="AD304" s="72">
        <f t="shared" si="170"/>
        <v>219.10397953687323</v>
      </c>
      <c r="AE304" s="72">
        <f t="shared" si="223"/>
        <v>226.38372481494</v>
      </c>
      <c r="AF304" s="72">
        <f t="shared" si="223"/>
        <v>248.25942731492293</v>
      </c>
      <c r="AG304" s="73">
        <f t="shared" si="223"/>
        <v>263.1232178636796</v>
      </c>
      <c r="AH304" s="555">
        <v>1</v>
      </c>
      <c r="AI304" s="232">
        <v>1</v>
      </c>
      <c r="AJ304" s="232">
        <v>1</v>
      </c>
      <c r="AK304" s="232">
        <v>1</v>
      </c>
      <c r="AL304" s="232">
        <v>1</v>
      </c>
      <c r="AM304" s="232">
        <v>4</v>
      </c>
      <c r="AN304" s="232">
        <v>4</v>
      </c>
      <c r="AO304" s="232">
        <v>4</v>
      </c>
      <c r="AP304" s="232">
        <v>4</v>
      </c>
      <c r="AQ304" s="232">
        <v>4</v>
      </c>
      <c r="AR304" s="232">
        <v>4</v>
      </c>
      <c r="AS304" s="232">
        <v>4</v>
      </c>
      <c r="AT304" s="232">
        <v>4</v>
      </c>
      <c r="AU304" s="232">
        <v>6</v>
      </c>
      <c r="AV304" s="234">
        <v>7</v>
      </c>
    </row>
    <row r="305" spans="2:48" ht="14.5" x14ac:dyDescent="0.35">
      <c r="B305" s="739"/>
      <c r="C305" s="8" t="s">
        <v>198</v>
      </c>
      <c r="D305" s="177">
        <v>33.000000800000002</v>
      </c>
      <c r="E305" s="177">
        <v>27.100001300000002</v>
      </c>
      <c r="F305" s="177">
        <v>28.9</v>
      </c>
      <c r="G305" s="177">
        <v>38.900001799999998</v>
      </c>
      <c r="H305" s="177">
        <v>51.900000999999996</v>
      </c>
      <c r="I305" s="177">
        <v>69.520393999999996</v>
      </c>
      <c r="J305" s="177">
        <v>60.65361</v>
      </c>
      <c r="K305" s="177">
        <v>65.790723999999997</v>
      </c>
      <c r="L305" s="177">
        <v>46.936698</v>
      </c>
      <c r="M305" s="177">
        <v>67.188340999999994</v>
      </c>
      <c r="N305" s="177">
        <v>69.180806000000004</v>
      </c>
      <c r="O305" s="177">
        <v>72.304315000000003</v>
      </c>
      <c r="P305" s="177">
        <v>74.706631000000002</v>
      </c>
      <c r="Q305" s="177">
        <v>81.925612999999998</v>
      </c>
      <c r="R305" s="177">
        <v>86.830664000000013</v>
      </c>
      <c r="S305" s="554">
        <f>100</f>
        <v>100</v>
      </c>
      <c r="T305" s="72">
        <f t="shared" si="203"/>
        <v>82.121214069788749</v>
      </c>
      <c r="U305" s="72">
        <f t="shared" si="204"/>
        <v>87.575755452708947</v>
      </c>
      <c r="V305" s="72">
        <f t="shared" si="205"/>
        <v>117.87879047566568</v>
      </c>
      <c r="W305" s="72">
        <f t="shared" si="201"/>
        <v>157.27272649035811</v>
      </c>
      <c r="X305" s="72">
        <f t="shared" si="201"/>
        <v>210.66785549896105</v>
      </c>
      <c r="Y305" s="72">
        <f t="shared" si="201"/>
        <v>183.79881372608935</v>
      </c>
      <c r="Z305" s="72">
        <f t="shared" si="201"/>
        <v>199.36582546991937</v>
      </c>
      <c r="AA305" s="72">
        <f t="shared" si="201"/>
        <v>142.23241473375961</v>
      </c>
      <c r="AB305" s="72">
        <f t="shared" si="170"/>
        <v>203.60102839755078</v>
      </c>
      <c r="AC305" s="72">
        <f t="shared" si="170"/>
        <v>209.6388009784533</v>
      </c>
      <c r="AD305" s="72">
        <f t="shared" si="170"/>
        <v>219.10397953687323</v>
      </c>
      <c r="AE305" s="72">
        <f t="shared" si="223"/>
        <v>226.38372481494</v>
      </c>
      <c r="AF305" s="72">
        <f t="shared" si="223"/>
        <v>248.25942731492293</v>
      </c>
      <c r="AG305" s="73">
        <f t="shared" si="223"/>
        <v>263.1232178636796</v>
      </c>
      <c r="AH305" s="235"/>
      <c r="AI305" s="236"/>
      <c r="AJ305" s="236"/>
      <c r="AK305" s="236"/>
      <c r="AL305" s="236"/>
      <c r="AM305" s="236"/>
      <c r="AN305" s="236"/>
      <c r="AO305" s="236"/>
      <c r="AP305" s="236"/>
      <c r="AQ305" s="236"/>
      <c r="AR305" s="236"/>
      <c r="AS305" s="236"/>
      <c r="AT305" s="236"/>
      <c r="AU305" s="236"/>
      <c r="AV305" s="237"/>
    </row>
    <row r="306" spans="2:48" ht="15" customHeight="1" x14ac:dyDescent="0.35">
      <c r="B306" s="738" t="s">
        <v>144</v>
      </c>
      <c r="C306" s="1" t="s">
        <v>193</v>
      </c>
      <c r="D306" s="224">
        <v>3.2056543</v>
      </c>
      <c r="E306" s="224">
        <v>0.27957010999999998</v>
      </c>
      <c r="F306" s="224">
        <v>3.9750063</v>
      </c>
      <c r="G306" s="224">
        <v>4.2935385000000004</v>
      </c>
      <c r="H306" s="224">
        <v>4.2944224000000002</v>
      </c>
      <c r="I306" s="224">
        <v>6.6066615000000004</v>
      </c>
      <c r="J306" s="224">
        <v>5.4303388999999997</v>
      </c>
      <c r="K306" s="224">
        <v>7.5264544000000004</v>
      </c>
      <c r="L306" s="224">
        <v>5.3293483000000004</v>
      </c>
      <c r="M306" s="224">
        <v>6.0300395</v>
      </c>
      <c r="N306" s="224">
        <v>5.7631772999999997</v>
      </c>
      <c r="O306" s="224">
        <v>5.1141052</v>
      </c>
      <c r="P306" s="224">
        <v>6.1702928000000004</v>
      </c>
      <c r="Q306" s="224">
        <v>6.9050241000000003</v>
      </c>
      <c r="R306" s="224">
        <v>7.4183029999999999</v>
      </c>
      <c r="S306" s="554">
        <f>100</f>
        <v>100</v>
      </c>
      <c r="T306" s="72">
        <f t="shared" si="203"/>
        <v>8.7211559275122088</v>
      </c>
      <c r="U306" s="72">
        <f t="shared" si="204"/>
        <v>123.99984302736574</v>
      </c>
      <c r="V306" s="72">
        <f t="shared" si="205"/>
        <v>133.9364166622708</v>
      </c>
      <c r="W306" s="72">
        <f t="shared" si="201"/>
        <v>133.96398981636918</v>
      </c>
      <c r="X306" s="72">
        <f t="shared" si="201"/>
        <v>206.09401019941546</v>
      </c>
      <c r="Y306" s="72">
        <f t="shared" si="201"/>
        <v>169.39876829513398</v>
      </c>
      <c r="Z306" s="72">
        <f t="shared" si="201"/>
        <v>234.78683899258883</v>
      </c>
      <c r="AA306" s="72">
        <f t="shared" si="201"/>
        <v>166.24837868512523</v>
      </c>
      <c r="AB306" s="72">
        <f t="shared" si="170"/>
        <v>188.1063563217032</v>
      </c>
      <c r="AC306" s="72">
        <f t="shared" si="170"/>
        <v>179.78162211689514</v>
      </c>
      <c r="AD306" s="72">
        <f t="shared" si="170"/>
        <v>159.53389609104138</v>
      </c>
      <c r="AE306" s="72">
        <f t="shared" si="223"/>
        <v>192.48154113186817</v>
      </c>
      <c r="AF306" s="72">
        <f t="shared" si="223"/>
        <v>215.4013955902856</v>
      </c>
      <c r="AG306" s="73">
        <f t="shared" si="223"/>
        <v>231.41306908857888</v>
      </c>
      <c r="AH306" s="555">
        <v>4</v>
      </c>
      <c r="AI306" s="232">
        <v>4</v>
      </c>
      <c r="AJ306" s="232">
        <v>4</v>
      </c>
      <c r="AK306" s="232">
        <v>4</v>
      </c>
      <c r="AL306" s="232">
        <v>4</v>
      </c>
      <c r="AM306" s="232">
        <v>4</v>
      </c>
      <c r="AN306" s="232">
        <v>4</v>
      </c>
      <c r="AO306" s="232">
        <v>4</v>
      </c>
      <c r="AP306" s="232">
        <v>4</v>
      </c>
      <c r="AQ306" s="232">
        <v>4</v>
      </c>
      <c r="AR306" s="232">
        <v>4</v>
      </c>
      <c r="AS306" s="232">
        <v>4</v>
      </c>
      <c r="AT306" s="232">
        <v>4</v>
      </c>
      <c r="AU306" s="232">
        <v>6</v>
      </c>
      <c r="AV306" s="234">
        <v>7</v>
      </c>
    </row>
    <row r="307" spans="2:48" ht="14.5" x14ac:dyDescent="0.35">
      <c r="B307" s="738"/>
      <c r="C307" s="1" t="s">
        <v>194</v>
      </c>
      <c r="D307" s="223">
        <v>2.2000000000000002</v>
      </c>
      <c r="E307" s="223">
        <v>2.2999999999999998</v>
      </c>
      <c r="F307" s="223">
        <v>2.2999999999999998</v>
      </c>
      <c r="G307" s="224">
        <v>2.2965703</v>
      </c>
      <c r="H307" s="224">
        <v>3.0790153</v>
      </c>
      <c r="I307" s="223">
        <v>3.5</v>
      </c>
      <c r="J307" s="223">
        <v>3.4</v>
      </c>
      <c r="K307" s="223">
        <v>3.8</v>
      </c>
      <c r="L307" s="223">
        <v>4.9000000000000004</v>
      </c>
      <c r="M307" s="224">
        <v>8.3009348000000003</v>
      </c>
      <c r="N307" s="224">
        <v>20.073188999999999</v>
      </c>
      <c r="O307" s="224">
        <v>26.637243999999999</v>
      </c>
      <c r="P307" s="224">
        <v>26.842264</v>
      </c>
      <c r="Q307" s="224">
        <v>29.234864999999999</v>
      </c>
      <c r="R307" s="224">
        <v>31.041599000000001</v>
      </c>
      <c r="S307" s="554">
        <f>100</f>
        <v>100</v>
      </c>
      <c r="T307" s="72">
        <f t="shared" si="203"/>
        <v>104.54545454545452</v>
      </c>
      <c r="U307" s="72">
        <f t="shared" si="204"/>
        <v>104.54545454545452</v>
      </c>
      <c r="V307" s="72">
        <f t="shared" si="205"/>
        <v>104.38955909090907</v>
      </c>
      <c r="W307" s="72">
        <f t="shared" si="201"/>
        <v>139.95524090909089</v>
      </c>
      <c r="X307" s="72">
        <f t="shared" si="201"/>
        <v>159.09090909090907</v>
      </c>
      <c r="Y307" s="72">
        <f t="shared" si="201"/>
        <v>154.54545454545453</v>
      </c>
      <c r="Z307" s="72">
        <f t="shared" si="201"/>
        <v>172.72727272727272</v>
      </c>
      <c r="AA307" s="72">
        <f t="shared" si="201"/>
        <v>222.72727272727275</v>
      </c>
      <c r="AB307" s="72">
        <f t="shared" si="170"/>
        <v>377.31521818181812</v>
      </c>
      <c r="AC307" s="72">
        <f t="shared" si="170"/>
        <v>912.41768181818179</v>
      </c>
      <c r="AD307" s="72">
        <f t="shared" si="170"/>
        <v>1210.7838181818181</v>
      </c>
      <c r="AE307" s="72">
        <f t="shared" si="223"/>
        <v>1220.102909090909</v>
      </c>
      <c r="AF307" s="72">
        <f t="shared" si="223"/>
        <v>1328.8574999999998</v>
      </c>
      <c r="AG307" s="73">
        <f t="shared" si="223"/>
        <v>1410.9817727272728</v>
      </c>
      <c r="AH307" s="555">
        <v>1</v>
      </c>
      <c r="AI307" s="232">
        <v>1</v>
      </c>
      <c r="AJ307" s="232">
        <v>1</v>
      </c>
      <c r="AK307" s="232">
        <v>4</v>
      </c>
      <c r="AL307" s="232">
        <v>4</v>
      </c>
      <c r="AM307" s="232">
        <v>1</v>
      </c>
      <c r="AN307" s="232">
        <v>1</v>
      </c>
      <c r="AO307" s="232">
        <v>1</v>
      </c>
      <c r="AP307" s="232">
        <v>1</v>
      </c>
      <c r="AQ307" s="232">
        <v>4</v>
      </c>
      <c r="AR307" s="232">
        <v>4</v>
      </c>
      <c r="AS307" s="232">
        <v>4</v>
      </c>
      <c r="AT307" s="232">
        <v>4</v>
      </c>
      <c r="AU307" s="232">
        <v>6</v>
      </c>
      <c r="AV307" s="234">
        <v>7</v>
      </c>
    </row>
    <row r="308" spans="2:48" ht="14.5" x14ac:dyDescent="0.35">
      <c r="B308" s="738"/>
      <c r="C308" s="1" t="s">
        <v>195</v>
      </c>
      <c r="D308" s="224">
        <v>43.494346</v>
      </c>
      <c r="E308" s="224">
        <v>19.120429999999999</v>
      </c>
      <c r="F308" s="224">
        <v>45.424996999999998</v>
      </c>
      <c r="G308" s="224">
        <v>45.909891999999999</v>
      </c>
      <c r="H308" s="224">
        <v>48.026560000000003</v>
      </c>
      <c r="I308" s="224">
        <v>72.336735000000004</v>
      </c>
      <c r="J308" s="224">
        <v>64.075225000000003</v>
      </c>
      <c r="K308" s="224">
        <v>69.519510999999994</v>
      </c>
      <c r="L308" s="224">
        <v>48.249799000000003</v>
      </c>
      <c r="M308" s="224">
        <v>0</v>
      </c>
      <c r="N308" s="224">
        <v>0</v>
      </c>
      <c r="O308" s="224">
        <v>0</v>
      </c>
      <c r="P308" s="224">
        <v>0</v>
      </c>
      <c r="Q308" s="224">
        <v>0</v>
      </c>
      <c r="R308" s="224">
        <v>0</v>
      </c>
      <c r="S308" s="554">
        <f>100</f>
        <v>100</v>
      </c>
      <c r="T308" s="72">
        <f t="shared" ref="T308:T338" si="224">E308*100/$D308</f>
        <v>43.960725377960621</v>
      </c>
      <c r="U308" s="72">
        <f t="shared" ref="U308:U338" si="225">F308*100/$D308</f>
        <v>104.43885511004119</v>
      </c>
      <c r="V308" s="72">
        <f t="shared" ref="V308:V338" si="226">G308*100/$D308</f>
        <v>105.55370116382483</v>
      </c>
      <c r="W308" s="72">
        <f t="shared" si="201"/>
        <v>110.42023714990449</v>
      </c>
      <c r="X308" s="72">
        <f t="shared" si="201"/>
        <v>166.31296168931937</v>
      </c>
      <c r="Y308" s="72">
        <f t="shared" si="201"/>
        <v>147.31851583651815</v>
      </c>
      <c r="Z308" s="72">
        <f t="shared" si="201"/>
        <v>159.83574278826953</v>
      </c>
      <c r="AA308" s="72">
        <f t="shared" si="201"/>
        <v>110.93349696532971</v>
      </c>
      <c r="AB308" s="72">
        <f t="shared" si="170"/>
        <v>0</v>
      </c>
      <c r="AC308" s="72">
        <f t="shared" si="170"/>
        <v>0</v>
      </c>
      <c r="AD308" s="72">
        <f t="shared" si="170"/>
        <v>0</v>
      </c>
      <c r="AE308" s="72">
        <f t="shared" si="223"/>
        <v>0</v>
      </c>
      <c r="AF308" s="72">
        <f t="shared" si="223"/>
        <v>0</v>
      </c>
      <c r="AG308" s="73">
        <f t="shared" si="223"/>
        <v>0</v>
      </c>
      <c r="AH308" s="555">
        <v>4</v>
      </c>
      <c r="AI308" s="232">
        <v>4</v>
      </c>
      <c r="AJ308" s="232">
        <v>4</v>
      </c>
      <c r="AK308" s="232">
        <v>4</v>
      </c>
      <c r="AL308" s="232">
        <v>4</v>
      </c>
      <c r="AM308" s="232">
        <v>4</v>
      </c>
      <c r="AN308" s="232">
        <v>4</v>
      </c>
      <c r="AO308" s="232">
        <v>4</v>
      </c>
      <c r="AP308" s="232">
        <v>4</v>
      </c>
      <c r="AQ308" s="232">
        <v>4</v>
      </c>
      <c r="AR308" s="232">
        <v>4</v>
      </c>
      <c r="AS308" s="232">
        <v>4</v>
      </c>
      <c r="AT308" s="232">
        <v>4</v>
      </c>
      <c r="AU308" s="232">
        <v>6</v>
      </c>
      <c r="AV308" s="234">
        <v>7</v>
      </c>
    </row>
    <row r="309" spans="2:48" ht="14.5" x14ac:dyDescent="0.35">
      <c r="B309" s="738"/>
      <c r="C309" s="1" t="s">
        <v>196</v>
      </c>
      <c r="D309" s="223">
        <v>0</v>
      </c>
      <c r="E309" s="223">
        <v>0</v>
      </c>
      <c r="F309" s="223">
        <v>0</v>
      </c>
      <c r="G309" s="223">
        <v>0</v>
      </c>
      <c r="H309" s="223">
        <v>0</v>
      </c>
      <c r="I309" s="223">
        <v>0</v>
      </c>
      <c r="J309" s="223">
        <v>0</v>
      </c>
      <c r="K309" s="224">
        <v>0</v>
      </c>
      <c r="L309" s="223">
        <v>0</v>
      </c>
      <c r="M309" s="224">
        <v>0</v>
      </c>
      <c r="N309" s="224">
        <v>0</v>
      </c>
      <c r="O309" s="224">
        <v>0</v>
      </c>
      <c r="P309" s="224">
        <v>0</v>
      </c>
      <c r="Q309" s="224">
        <v>0</v>
      </c>
      <c r="R309" s="224">
        <v>0</v>
      </c>
      <c r="S309" s="554">
        <f>100</f>
        <v>100</v>
      </c>
      <c r="T309" s="72" t="e">
        <f t="shared" si="224"/>
        <v>#DIV/0!</v>
      </c>
      <c r="U309" s="72" t="e">
        <f t="shared" si="225"/>
        <v>#DIV/0!</v>
      </c>
      <c r="V309" s="72" t="e">
        <f t="shared" si="226"/>
        <v>#DIV/0!</v>
      </c>
      <c r="W309" s="72" t="e">
        <f t="shared" si="201"/>
        <v>#DIV/0!</v>
      </c>
      <c r="X309" s="72" t="e">
        <f t="shared" si="201"/>
        <v>#DIV/0!</v>
      </c>
      <c r="Y309" s="72" t="e">
        <f t="shared" si="201"/>
        <v>#DIV/0!</v>
      </c>
      <c r="Z309" s="72" t="e">
        <f t="shared" si="201"/>
        <v>#DIV/0!</v>
      </c>
      <c r="AA309" s="72" t="e">
        <f t="shared" si="201"/>
        <v>#DIV/0!</v>
      </c>
      <c r="AB309" s="72" t="e">
        <f t="shared" ref="AB309:AD372" si="227">M309*100/$D309</f>
        <v>#DIV/0!</v>
      </c>
      <c r="AC309" s="72" t="e">
        <f t="shared" si="227"/>
        <v>#DIV/0!</v>
      </c>
      <c r="AD309" s="72" t="e">
        <f t="shared" si="227"/>
        <v>#DIV/0!</v>
      </c>
      <c r="AE309" s="72" t="e">
        <f t="shared" ref="AE309:AG309" si="228">P309*100/$D309</f>
        <v>#DIV/0!</v>
      </c>
      <c r="AF309" s="72" t="e">
        <f t="shared" si="228"/>
        <v>#DIV/0!</v>
      </c>
      <c r="AG309" s="73" t="e">
        <f t="shared" si="228"/>
        <v>#DIV/0!</v>
      </c>
      <c r="AH309" s="555">
        <v>1</v>
      </c>
      <c r="AI309" s="232">
        <v>1</v>
      </c>
      <c r="AJ309" s="232">
        <v>1</v>
      </c>
      <c r="AK309" s="232">
        <v>1</v>
      </c>
      <c r="AL309" s="232">
        <v>1</v>
      </c>
      <c r="AM309" s="232">
        <v>1</v>
      </c>
      <c r="AN309" s="232">
        <v>1</v>
      </c>
      <c r="AO309" s="232">
        <v>4</v>
      </c>
      <c r="AP309" s="232">
        <v>1</v>
      </c>
      <c r="AQ309" s="232">
        <v>4</v>
      </c>
      <c r="AR309" s="232">
        <v>4</v>
      </c>
      <c r="AS309" s="232">
        <v>4</v>
      </c>
      <c r="AT309" s="232">
        <v>4</v>
      </c>
      <c r="AU309" s="232">
        <v>6</v>
      </c>
      <c r="AV309" s="234">
        <v>7</v>
      </c>
    </row>
    <row r="310" spans="2:48" ht="14.5" x14ac:dyDescent="0.35">
      <c r="B310" s="738"/>
      <c r="C310" s="1" t="s">
        <v>197</v>
      </c>
      <c r="D310" s="223">
        <v>48.900000300000002</v>
      </c>
      <c r="E310" s="223">
        <v>21.700000109999998</v>
      </c>
      <c r="F310" s="223">
        <v>51.700003299999999</v>
      </c>
      <c r="G310" s="223">
        <v>52.500000800000002</v>
      </c>
      <c r="H310" s="223">
        <v>55.3999977</v>
      </c>
      <c r="I310" s="224">
        <v>82.443396500000006</v>
      </c>
      <c r="J310" s="224">
        <v>72.905563900000004</v>
      </c>
      <c r="K310" s="224">
        <v>80.845965399999997</v>
      </c>
      <c r="L310" s="224">
        <v>58.479147300000008</v>
      </c>
      <c r="M310" s="224">
        <v>14.330974300000001</v>
      </c>
      <c r="N310" s="224">
        <v>25.836366299999998</v>
      </c>
      <c r="O310" s="224">
        <v>31.7513492</v>
      </c>
      <c r="P310" s="224">
        <v>33.012556799999999</v>
      </c>
      <c r="Q310" s="224">
        <v>36.139889099999998</v>
      </c>
      <c r="R310" s="224">
        <v>38.459902</v>
      </c>
      <c r="S310" s="554">
        <f>100</f>
        <v>100</v>
      </c>
      <c r="T310" s="72">
        <f t="shared" si="224"/>
        <v>44.37627807131117</v>
      </c>
      <c r="U310" s="72">
        <f t="shared" si="225"/>
        <v>105.72597746998377</v>
      </c>
      <c r="V310" s="72">
        <f t="shared" si="226"/>
        <v>107.36196416751351</v>
      </c>
      <c r="W310" s="72">
        <f t="shared" si="201"/>
        <v>113.29242813931026</v>
      </c>
      <c r="X310" s="72">
        <f t="shared" si="201"/>
        <v>168.595901828655</v>
      </c>
      <c r="Y310" s="72">
        <f t="shared" si="201"/>
        <v>149.0911318051669</v>
      </c>
      <c r="Z310" s="72">
        <f t="shared" si="201"/>
        <v>165.32917158284761</v>
      </c>
      <c r="AA310" s="72">
        <f t="shared" si="201"/>
        <v>119.58925754853216</v>
      </c>
      <c r="AB310" s="72">
        <f t="shared" si="227"/>
        <v>29.306695730224771</v>
      </c>
      <c r="AC310" s="72">
        <f t="shared" si="227"/>
        <v>52.835104583833711</v>
      </c>
      <c r="AD310" s="72">
        <f t="shared" si="227"/>
        <v>64.931184059726888</v>
      </c>
      <c r="AE310" s="72">
        <f t="shared" ref="AE310:AG310" si="229">P310*100/$D310</f>
        <v>67.5103406901206</v>
      </c>
      <c r="AF310" s="72">
        <f t="shared" si="229"/>
        <v>73.90570322757236</v>
      </c>
      <c r="AG310" s="73">
        <f t="shared" si="229"/>
        <v>78.650105856952322</v>
      </c>
      <c r="AH310" s="555">
        <v>1</v>
      </c>
      <c r="AI310" s="232">
        <v>1</v>
      </c>
      <c r="AJ310" s="232">
        <v>1</v>
      </c>
      <c r="AK310" s="232">
        <v>1</v>
      </c>
      <c r="AL310" s="232">
        <v>1</v>
      </c>
      <c r="AM310" s="232">
        <v>4</v>
      </c>
      <c r="AN310" s="232">
        <v>4</v>
      </c>
      <c r="AO310" s="232">
        <v>4</v>
      </c>
      <c r="AP310" s="232">
        <v>4</v>
      </c>
      <c r="AQ310" s="232">
        <v>4</v>
      </c>
      <c r="AR310" s="232">
        <v>4</v>
      </c>
      <c r="AS310" s="232">
        <v>4</v>
      </c>
      <c r="AT310" s="232">
        <v>4</v>
      </c>
      <c r="AU310" s="232">
        <v>6</v>
      </c>
      <c r="AV310" s="234">
        <v>7</v>
      </c>
    </row>
    <row r="311" spans="2:48" ht="14.5" x14ac:dyDescent="0.35">
      <c r="B311" s="739"/>
      <c r="C311" s="8" t="s">
        <v>198</v>
      </c>
      <c r="D311" s="177">
        <v>48.900000300000002</v>
      </c>
      <c r="E311" s="177">
        <v>21.700000109999998</v>
      </c>
      <c r="F311" s="177">
        <v>51.700003299999999</v>
      </c>
      <c r="G311" s="177">
        <v>52.500000800000002</v>
      </c>
      <c r="H311" s="177">
        <v>55.3999977</v>
      </c>
      <c r="I311" s="177">
        <v>82.443396500000006</v>
      </c>
      <c r="J311" s="177">
        <v>72.905563900000004</v>
      </c>
      <c r="K311" s="177">
        <v>80.845965399999997</v>
      </c>
      <c r="L311" s="177">
        <v>58.479147300000008</v>
      </c>
      <c r="M311" s="177">
        <v>14.330974300000001</v>
      </c>
      <c r="N311" s="177">
        <v>25.836366299999998</v>
      </c>
      <c r="O311" s="177">
        <v>31.7513492</v>
      </c>
      <c r="P311" s="177">
        <v>33.012556799999999</v>
      </c>
      <c r="Q311" s="177">
        <v>36.139889099999998</v>
      </c>
      <c r="R311" s="177">
        <v>38.459902</v>
      </c>
      <c r="S311" s="554">
        <f>100</f>
        <v>100</v>
      </c>
      <c r="T311" s="72">
        <f t="shared" si="224"/>
        <v>44.37627807131117</v>
      </c>
      <c r="U311" s="72">
        <f t="shared" si="225"/>
        <v>105.72597746998377</v>
      </c>
      <c r="V311" s="72">
        <f t="shared" si="226"/>
        <v>107.36196416751351</v>
      </c>
      <c r="W311" s="72">
        <f t="shared" si="201"/>
        <v>113.29242813931026</v>
      </c>
      <c r="X311" s="72">
        <f t="shared" si="201"/>
        <v>168.595901828655</v>
      </c>
      <c r="Y311" s="72">
        <f t="shared" si="201"/>
        <v>149.0911318051669</v>
      </c>
      <c r="Z311" s="72">
        <f t="shared" si="201"/>
        <v>165.32917158284761</v>
      </c>
      <c r="AA311" s="72">
        <f t="shared" si="201"/>
        <v>119.58925754853216</v>
      </c>
      <c r="AB311" s="72">
        <f t="shared" si="227"/>
        <v>29.306695730224771</v>
      </c>
      <c r="AC311" s="72">
        <f t="shared" si="227"/>
        <v>52.835104583833711</v>
      </c>
      <c r="AD311" s="72">
        <f t="shared" si="227"/>
        <v>64.931184059726888</v>
      </c>
      <c r="AE311" s="72">
        <f t="shared" ref="AE311:AG311" si="230">P311*100/$D311</f>
        <v>67.5103406901206</v>
      </c>
      <c r="AF311" s="72">
        <f t="shared" si="230"/>
        <v>73.90570322757236</v>
      </c>
      <c r="AG311" s="73">
        <f t="shared" si="230"/>
        <v>78.650105856952322</v>
      </c>
      <c r="AH311" s="235"/>
      <c r="AI311" s="236"/>
      <c r="AJ311" s="236"/>
      <c r="AK311" s="236"/>
      <c r="AL311" s="236"/>
      <c r="AM311" s="236"/>
      <c r="AN311" s="236"/>
      <c r="AO311" s="236"/>
      <c r="AP311" s="236"/>
      <c r="AQ311" s="236"/>
      <c r="AR311" s="236"/>
      <c r="AS311" s="236"/>
      <c r="AT311" s="236"/>
      <c r="AU311" s="236"/>
      <c r="AV311" s="237"/>
    </row>
    <row r="312" spans="2:48" ht="16.5" customHeight="1" x14ac:dyDescent="0.35">
      <c r="B312" s="738" t="s">
        <v>145</v>
      </c>
      <c r="C312" s="7" t="s">
        <v>193</v>
      </c>
      <c r="D312" s="223">
        <v>108.5</v>
      </c>
      <c r="E312" s="224">
        <v>55.424571</v>
      </c>
      <c r="F312" s="224">
        <v>127.6842</v>
      </c>
      <c r="G312" s="224">
        <v>109.08</v>
      </c>
      <c r="H312" s="224">
        <v>115.254</v>
      </c>
      <c r="I312" s="223">
        <v>4</v>
      </c>
      <c r="J312" s="223">
        <v>12.1</v>
      </c>
      <c r="K312" s="223">
        <v>23.6</v>
      </c>
      <c r="L312" s="224">
        <v>22.698101000000001</v>
      </c>
      <c r="M312" s="224">
        <v>14</v>
      </c>
      <c r="N312" s="224">
        <v>14</v>
      </c>
      <c r="O312" s="224">
        <v>13.024224</v>
      </c>
      <c r="P312" s="224">
        <v>14.98897</v>
      </c>
      <c r="Q312" s="224">
        <v>16.773790000000002</v>
      </c>
      <c r="R312" s="224">
        <v>17.929196999999998</v>
      </c>
      <c r="S312" s="554">
        <f>100</f>
        <v>100</v>
      </c>
      <c r="T312" s="72">
        <f t="shared" si="224"/>
        <v>51.082553917050689</v>
      </c>
      <c r="U312" s="72">
        <f t="shared" si="225"/>
        <v>117.68129032258065</v>
      </c>
      <c r="V312" s="72">
        <f t="shared" si="226"/>
        <v>100.53456221198157</v>
      </c>
      <c r="W312" s="72">
        <f t="shared" si="201"/>
        <v>106.22488479262672</v>
      </c>
      <c r="X312" s="72">
        <f t="shared" si="201"/>
        <v>3.6866359447004609</v>
      </c>
      <c r="Y312" s="72">
        <f t="shared" si="201"/>
        <v>11.152073732718893</v>
      </c>
      <c r="Z312" s="72">
        <f t="shared" si="201"/>
        <v>21.751152073732719</v>
      </c>
      <c r="AA312" s="72">
        <f t="shared" si="201"/>
        <v>20.919908755760371</v>
      </c>
      <c r="AB312" s="72">
        <f t="shared" si="227"/>
        <v>12.903225806451612</v>
      </c>
      <c r="AC312" s="72">
        <f t="shared" si="227"/>
        <v>12.903225806451612</v>
      </c>
      <c r="AD312" s="72">
        <f t="shared" si="227"/>
        <v>12.003893087557604</v>
      </c>
      <c r="AE312" s="72">
        <f t="shared" ref="AE312:AG312" si="231">P312*100/$D312</f>
        <v>13.814718894009216</v>
      </c>
      <c r="AF312" s="72">
        <f t="shared" si="231"/>
        <v>15.459714285714288</v>
      </c>
      <c r="AG312" s="73">
        <f t="shared" si="231"/>
        <v>16.524605529953917</v>
      </c>
      <c r="AH312" s="555">
        <v>1</v>
      </c>
      <c r="AI312" s="232">
        <v>4</v>
      </c>
      <c r="AJ312" s="232">
        <v>4</v>
      </c>
      <c r="AK312" s="232">
        <v>4</v>
      </c>
      <c r="AL312" s="232">
        <v>4</v>
      </c>
      <c r="AM312" s="232">
        <v>1</v>
      </c>
      <c r="AN312" s="232">
        <v>1</v>
      </c>
      <c r="AO312" s="232">
        <v>1</v>
      </c>
      <c r="AP312" s="232">
        <v>4</v>
      </c>
      <c r="AQ312" s="232">
        <v>4</v>
      </c>
      <c r="AR312" s="232">
        <v>4</v>
      </c>
      <c r="AS312" s="232">
        <v>4</v>
      </c>
      <c r="AT312" s="232">
        <v>4</v>
      </c>
      <c r="AU312" s="232">
        <v>6</v>
      </c>
      <c r="AV312" s="234">
        <v>7</v>
      </c>
    </row>
    <row r="313" spans="2:48" ht="14.5" x14ac:dyDescent="0.35">
      <c r="B313" s="738"/>
      <c r="C313" s="1" t="s">
        <v>194</v>
      </c>
      <c r="D313" s="224">
        <v>97.916169999999994</v>
      </c>
      <c r="E313" s="224">
        <v>130.15357</v>
      </c>
      <c r="F313" s="223">
        <v>104.7</v>
      </c>
      <c r="G313" s="224">
        <v>97.167873999999998</v>
      </c>
      <c r="H313" s="224">
        <v>112.35193</v>
      </c>
      <c r="I313" s="224">
        <v>144.24286000000001</v>
      </c>
      <c r="J313" s="224">
        <v>226.40254999999999</v>
      </c>
      <c r="K313" s="224">
        <v>213.85581999999999</v>
      </c>
      <c r="L313" s="224">
        <v>189.00020000000001</v>
      </c>
      <c r="M313" s="224">
        <v>128</v>
      </c>
      <c r="N313" s="224">
        <v>105</v>
      </c>
      <c r="O313" s="224">
        <v>146.07584</v>
      </c>
      <c r="P313" s="224">
        <v>140.40806000000001</v>
      </c>
      <c r="Q313" s="224">
        <v>152.92341999999999</v>
      </c>
      <c r="R313" s="224">
        <v>161.62746999999999</v>
      </c>
      <c r="S313" s="554">
        <f>100</f>
        <v>100</v>
      </c>
      <c r="T313" s="72">
        <f t="shared" si="224"/>
        <v>132.92346912670297</v>
      </c>
      <c r="U313" s="72">
        <f t="shared" si="225"/>
        <v>106.92820195070948</v>
      </c>
      <c r="V313" s="72">
        <f t="shared" si="226"/>
        <v>99.235778932121221</v>
      </c>
      <c r="W313" s="72">
        <f t="shared" si="201"/>
        <v>114.74297861119364</v>
      </c>
      <c r="X313" s="72">
        <f t="shared" si="201"/>
        <v>147.3126042409543</v>
      </c>
      <c r="Y313" s="72">
        <f t="shared" si="201"/>
        <v>231.22079836251763</v>
      </c>
      <c r="Z313" s="72">
        <f t="shared" si="201"/>
        <v>218.40705166470462</v>
      </c>
      <c r="AA313" s="72">
        <f t="shared" si="201"/>
        <v>193.02245992669037</v>
      </c>
      <c r="AB313" s="72">
        <f t="shared" si="227"/>
        <v>130.72406733229047</v>
      </c>
      <c r="AC313" s="72">
        <f t="shared" si="227"/>
        <v>107.23458648351954</v>
      </c>
      <c r="AD313" s="72">
        <f t="shared" si="227"/>
        <v>149.18459331078822</v>
      </c>
      <c r="AE313" s="72">
        <f t="shared" ref="AE313:AG313" si="232">P313*100/$D313</f>
        <v>143.39619288622094</v>
      </c>
      <c r="AF313" s="72">
        <f t="shared" si="232"/>
        <v>156.17790197471979</v>
      </c>
      <c r="AG313" s="73">
        <f t="shared" si="232"/>
        <v>165.06718961740435</v>
      </c>
      <c r="AH313" s="555">
        <v>4</v>
      </c>
      <c r="AI313" s="232">
        <v>4</v>
      </c>
      <c r="AJ313" s="232">
        <v>1</v>
      </c>
      <c r="AK313" s="232">
        <v>4</v>
      </c>
      <c r="AL313" s="232">
        <v>4</v>
      </c>
      <c r="AM313" s="232">
        <v>4</v>
      </c>
      <c r="AN313" s="232">
        <v>4</v>
      </c>
      <c r="AO313" s="232">
        <v>4</v>
      </c>
      <c r="AP313" s="232">
        <v>4</v>
      </c>
      <c r="AQ313" s="232">
        <v>4</v>
      </c>
      <c r="AR313" s="232">
        <v>4</v>
      </c>
      <c r="AS313" s="232">
        <v>4</v>
      </c>
      <c r="AT313" s="232">
        <v>4</v>
      </c>
      <c r="AU313" s="232">
        <v>6</v>
      </c>
      <c r="AV313" s="234">
        <v>7</v>
      </c>
    </row>
    <row r="314" spans="2:48" ht="14.5" x14ac:dyDescent="0.35">
      <c r="B314" s="738"/>
      <c r="C314" s="1" t="s">
        <v>195</v>
      </c>
      <c r="D314" s="223">
        <v>105.8</v>
      </c>
      <c r="E314" s="223">
        <v>284.60000000000002</v>
      </c>
      <c r="F314" s="223">
        <v>465.3</v>
      </c>
      <c r="G314" s="223">
        <v>544.4</v>
      </c>
      <c r="H314" s="223">
        <v>485.3</v>
      </c>
      <c r="I314" s="223">
        <v>378.8</v>
      </c>
      <c r="J314" s="223">
        <v>261.60000000000002</v>
      </c>
      <c r="K314" s="223">
        <v>290.8</v>
      </c>
      <c r="L314" s="223">
        <v>243.5</v>
      </c>
      <c r="M314" s="223">
        <v>197.7</v>
      </c>
      <c r="N314" s="223">
        <v>175.5</v>
      </c>
      <c r="O314" s="224">
        <v>110.85226</v>
      </c>
      <c r="P314" s="224">
        <v>180.47816</v>
      </c>
      <c r="Q314" s="224">
        <v>199.69322</v>
      </c>
      <c r="R314" s="224">
        <v>244.4462</v>
      </c>
      <c r="S314" s="554">
        <f>100</f>
        <v>100</v>
      </c>
      <c r="T314" s="72">
        <f t="shared" si="224"/>
        <v>268.99810964083179</v>
      </c>
      <c r="U314" s="72">
        <f t="shared" si="225"/>
        <v>439.79206049149337</v>
      </c>
      <c r="V314" s="72">
        <f t="shared" si="226"/>
        <v>514.55576559546319</v>
      </c>
      <c r="W314" s="72">
        <f t="shared" si="201"/>
        <v>458.69565217391306</v>
      </c>
      <c r="X314" s="72">
        <f t="shared" si="201"/>
        <v>358.03402646502838</v>
      </c>
      <c r="Y314" s="72">
        <f t="shared" si="201"/>
        <v>247.25897920604919</v>
      </c>
      <c r="Z314" s="72">
        <f t="shared" si="201"/>
        <v>274.85822306238185</v>
      </c>
      <c r="AA314" s="72">
        <f t="shared" si="201"/>
        <v>230.15122873345936</v>
      </c>
      <c r="AB314" s="72">
        <f t="shared" si="227"/>
        <v>186.86200378071834</v>
      </c>
      <c r="AC314" s="72">
        <f t="shared" si="227"/>
        <v>165.87901701323253</v>
      </c>
      <c r="AD314" s="72">
        <f t="shared" si="227"/>
        <v>104.77529300567109</v>
      </c>
      <c r="AE314" s="72">
        <f t="shared" ref="AE314:AG314" si="233">P314*100/$D314</f>
        <v>170.58427221172022</v>
      </c>
      <c r="AF314" s="72">
        <f t="shared" si="233"/>
        <v>188.74595463137996</v>
      </c>
      <c r="AG314" s="73">
        <f t="shared" si="233"/>
        <v>231.04555765595464</v>
      </c>
      <c r="AH314" s="555">
        <v>1</v>
      </c>
      <c r="AI314" s="232">
        <v>1</v>
      </c>
      <c r="AJ314" s="232">
        <v>1</v>
      </c>
      <c r="AK314" s="232">
        <v>1</v>
      </c>
      <c r="AL314" s="232">
        <v>1</v>
      </c>
      <c r="AM314" s="232">
        <v>1</v>
      </c>
      <c r="AN314" s="232">
        <v>1</v>
      </c>
      <c r="AO314" s="232">
        <v>1</v>
      </c>
      <c r="AP314" s="232">
        <v>1</v>
      </c>
      <c r="AQ314" s="232">
        <v>1</v>
      </c>
      <c r="AR314" s="232">
        <v>1</v>
      </c>
      <c r="AS314" s="232">
        <v>4</v>
      </c>
      <c r="AT314" s="232">
        <v>4</v>
      </c>
      <c r="AU314" s="232">
        <v>6</v>
      </c>
      <c r="AV314" s="234">
        <v>7</v>
      </c>
    </row>
    <row r="315" spans="2:48" ht="14.5" x14ac:dyDescent="0.35">
      <c r="B315" s="738"/>
      <c r="C315" s="1" t="s">
        <v>196</v>
      </c>
      <c r="D315" s="224">
        <v>1014.2838</v>
      </c>
      <c r="E315" s="224">
        <v>976.52175</v>
      </c>
      <c r="F315" s="224">
        <v>982.81583000000001</v>
      </c>
      <c r="G315" s="224">
        <v>970.55200000000002</v>
      </c>
      <c r="H315" s="224">
        <v>912.29399999999998</v>
      </c>
      <c r="I315" s="224">
        <v>1013.2572</v>
      </c>
      <c r="J315" s="224">
        <v>1148.8974000000001</v>
      </c>
      <c r="K315" s="224">
        <v>1083.7440999999999</v>
      </c>
      <c r="L315" s="224">
        <v>1083.8017</v>
      </c>
      <c r="M315" s="224">
        <v>1142</v>
      </c>
      <c r="N315" s="224">
        <v>1226</v>
      </c>
      <c r="O315" s="224">
        <v>1243.5477000000001</v>
      </c>
      <c r="P315" s="224">
        <v>1511.3688</v>
      </c>
      <c r="Q315" s="224">
        <v>1732.0817999999999</v>
      </c>
      <c r="R315" s="224">
        <v>1866.8347000000001</v>
      </c>
      <c r="S315" s="554">
        <f>100</f>
        <v>100</v>
      </c>
      <c r="T315" s="72">
        <f t="shared" si="224"/>
        <v>96.276973959359296</v>
      </c>
      <c r="U315" s="72">
        <f t="shared" si="225"/>
        <v>96.897518229118901</v>
      </c>
      <c r="V315" s="72">
        <f t="shared" si="226"/>
        <v>95.688405947132338</v>
      </c>
      <c r="W315" s="72">
        <f t="shared" si="201"/>
        <v>89.944648627928387</v>
      </c>
      <c r="X315" s="72">
        <f t="shared" si="201"/>
        <v>99.898785724468823</v>
      </c>
      <c r="Y315" s="72">
        <f t="shared" si="201"/>
        <v>113.27178842844577</v>
      </c>
      <c r="Z315" s="72">
        <f t="shared" si="201"/>
        <v>106.84821151634284</v>
      </c>
      <c r="AA315" s="72">
        <f t="shared" si="201"/>
        <v>106.85389040030019</v>
      </c>
      <c r="AB315" s="72">
        <f t="shared" si="227"/>
        <v>112.59176179290253</v>
      </c>
      <c r="AC315" s="72">
        <f t="shared" si="227"/>
        <v>120.8734675640092</v>
      </c>
      <c r="AD315" s="72">
        <f t="shared" si="227"/>
        <v>122.60352575876692</v>
      </c>
      <c r="AE315" s="72">
        <f t="shared" ref="AE315:AG315" si="234">P315*100/$D315</f>
        <v>149.00847277655424</v>
      </c>
      <c r="AF315" s="72">
        <f t="shared" si="234"/>
        <v>170.76895046534312</v>
      </c>
      <c r="AG315" s="73">
        <f t="shared" si="234"/>
        <v>184.05447272252599</v>
      </c>
      <c r="AH315" s="555">
        <v>4</v>
      </c>
      <c r="AI315" s="232">
        <v>4</v>
      </c>
      <c r="AJ315" s="232">
        <v>4</v>
      </c>
      <c r="AK315" s="232">
        <v>4</v>
      </c>
      <c r="AL315" s="232">
        <v>4</v>
      </c>
      <c r="AM315" s="232">
        <v>4</v>
      </c>
      <c r="AN315" s="232">
        <v>4</v>
      </c>
      <c r="AO315" s="232">
        <v>4</v>
      </c>
      <c r="AP315" s="232">
        <v>4</v>
      </c>
      <c r="AQ315" s="232">
        <v>4</v>
      </c>
      <c r="AR315" s="232">
        <v>4</v>
      </c>
      <c r="AS315" s="232">
        <v>4</v>
      </c>
      <c r="AT315" s="232">
        <v>4</v>
      </c>
      <c r="AU315" s="232">
        <v>6</v>
      </c>
      <c r="AV315" s="234">
        <v>7</v>
      </c>
    </row>
    <row r="316" spans="2:48" ht="14.5" x14ac:dyDescent="0.35">
      <c r="B316" s="738"/>
      <c r="C316" s="1" t="s">
        <v>197</v>
      </c>
      <c r="D316" s="223">
        <v>1326.4999700000001</v>
      </c>
      <c r="E316" s="223">
        <v>1446.699891</v>
      </c>
      <c r="F316" s="223">
        <v>1680.5000300000002</v>
      </c>
      <c r="G316" s="223">
        <v>1721.1998739999999</v>
      </c>
      <c r="H316" s="223">
        <v>1625.19993</v>
      </c>
      <c r="I316" s="223">
        <v>1540.30006</v>
      </c>
      <c r="J316" s="223">
        <v>1648.9999500000001</v>
      </c>
      <c r="K316" s="223">
        <v>1611.9999199999997</v>
      </c>
      <c r="L316" s="223">
        <v>1539.0000009999999</v>
      </c>
      <c r="M316" s="223">
        <v>1481.7</v>
      </c>
      <c r="N316" s="223">
        <v>1520.5</v>
      </c>
      <c r="O316" s="223">
        <v>1513.5000239999999</v>
      </c>
      <c r="P316" s="224">
        <v>1847.2439899999999</v>
      </c>
      <c r="Q316" s="224">
        <v>2101.4722299999999</v>
      </c>
      <c r="R316" s="224">
        <v>2290.837567</v>
      </c>
      <c r="S316" s="554">
        <f>100</f>
        <v>100</v>
      </c>
      <c r="T316" s="72">
        <f t="shared" si="224"/>
        <v>109.06143412879233</v>
      </c>
      <c r="U316" s="72">
        <f t="shared" si="225"/>
        <v>126.68677482141219</v>
      </c>
      <c r="V316" s="72">
        <f t="shared" si="226"/>
        <v>129.75498778186929</v>
      </c>
      <c r="W316" s="72">
        <f t="shared" si="201"/>
        <v>122.51790175313761</v>
      </c>
      <c r="X316" s="72">
        <f t="shared" si="201"/>
        <v>116.11760986319509</v>
      </c>
      <c r="Y316" s="72">
        <f t="shared" si="201"/>
        <v>124.31209855210174</v>
      </c>
      <c r="Z316" s="72">
        <f t="shared" si="201"/>
        <v>121.52280108984847</v>
      </c>
      <c r="AA316" s="72">
        <f t="shared" si="201"/>
        <v>116.01960315159296</v>
      </c>
      <c r="AB316" s="72">
        <f t="shared" si="227"/>
        <v>111.69996483301843</v>
      </c>
      <c r="AC316" s="72">
        <f t="shared" si="227"/>
        <v>114.62495547587535</v>
      </c>
      <c r="AD316" s="72">
        <f t="shared" si="227"/>
        <v>114.09725278772527</v>
      </c>
      <c r="AE316" s="72">
        <f t="shared" ref="AE316:AG316" si="235">P316*100/$D316</f>
        <v>139.25699447999233</v>
      </c>
      <c r="AF316" s="72">
        <f t="shared" si="235"/>
        <v>158.42233528282702</v>
      </c>
      <c r="AG316" s="73">
        <f t="shared" si="235"/>
        <v>172.69789813866333</v>
      </c>
      <c r="AH316" s="555">
        <v>1</v>
      </c>
      <c r="AI316" s="232">
        <v>1</v>
      </c>
      <c r="AJ316" s="232">
        <v>1</v>
      </c>
      <c r="AK316" s="232">
        <v>1</v>
      </c>
      <c r="AL316" s="232">
        <v>1</v>
      </c>
      <c r="AM316" s="232">
        <v>1</v>
      </c>
      <c r="AN316" s="232">
        <v>1</v>
      </c>
      <c r="AO316" s="232">
        <v>1</v>
      </c>
      <c r="AP316" s="232">
        <v>1</v>
      </c>
      <c r="AQ316" s="232">
        <v>1</v>
      </c>
      <c r="AR316" s="232">
        <v>1</v>
      </c>
      <c r="AS316" s="232">
        <v>1</v>
      </c>
      <c r="AT316" s="232">
        <v>4</v>
      </c>
      <c r="AU316" s="232">
        <v>6</v>
      </c>
      <c r="AV316" s="234">
        <v>7</v>
      </c>
    </row>
    <row r="317" spans="2:48" ht="14.5" x14ac:dyDescent="0.35">
      <c r="B317" s="739"/>
      <c r="C317" s="8" t="s">
        <v>198</v>
      </c>
      <c r="D317" s="177">
        <v>312.21616999999998</v>
      </c>
      <c r="E317" s="177">
        <v>470.17814100000004</v>
      </c>
      <c r="F317" s="177">
        <v>697.68420000000003</v>
      </c>
      <c r="G317" s="177">
        <v>750.647874</v>
      </c>
      <c r="H317" s="177">
        <v>712.90593000000001</v>
      </c>
      <c r="I317" s="177">
        <v>527.04286000000002</v>
      </c>
      <c r="J317" s="177">
        <v>500.10255000000001</v>
      </c>
      <c r="K317" s="177">
        <v>528.25581999999997</v>
      </c>
      <c r="L317" s="177">
        <v>455.19830100000001</v>
      </c>
      <c r="M317" s="177">
        <v>339.7</v>
      </c>
      <c r="N317" s="177">
        <v>294.5</v>
      </c>
      <c r="O317" s="177">
        <v>269.95232399999998</v>
      </c>
      <c r="P317" s="177">
        <v>335.87518999999998</v>
      </c>
      <c r="Q317" s="177">
        <v>369.39042999999998</v>
      </c>
      <c r="R317" s="177">
        <v>424.00286699999998</v>
      </c>
      <c r="S317" s="554">
        <f>100</f>
        <v>100</v>
      </c>
      <c r="T317" s="72">
        <f t="shared" si="224"/>
        <v>150.59378282681519</v>
      </c>
      <c r="U317" s="72">
        <f t="shared" si="225"/>
        <v>223.46190461563859</v>
      </c>
      <c r="V317" s="72">
        <f t="shared" si="226"/>
        <v>240.42568775345623</v>
      </c>
      <c r="W317" s="72">
        <f t="shared" si="201"/>
        <v>228.33728631031511</v>
      </c>
      <c r="X317" s="72">
        <f t="shared" si="201"/>
        <v>168.80703520256495</v>
      </c>
      <c r="Y317" s="72">
        <f t="shared" si="201"/>
        <v>160.17829890104667</v>
      </c>
      <c r="Z317" s="72">
        <f t="shared" si="201"/>
        <v>169.19553526007317</v>
      </c>
      <c r="AA317" s="72">
        <f t="shared" si="201"/>
        <v>145.79587629942421</v>
      </c>
      <c r="AB317" s="72">
        <f t="shared" si="227"/>
        <v>108.802820814822</v>
      </c>
      <c r="AC317" s="72">
        <f t="shared" si="227"/>
        <v>94.325671857418541</v>
      </c>
      <c r="AD317" s="72">
        <f t="shared" si="227"/>
        <v>86.46327446781504</v>
      </c>
      <c r="AE317" s="72">
        <f t="shared" ref="AE317:AG317" si="236">P317*100/$D317</f>
        <v>107.57776895411921</v>
      </c>
      <c r="AF317" s="72">
        <f t="shared" si="236"/>
        <v>118.31239554312641</v>
      </c>
      <c r="AG317" s="73">
        <f t="shared" si="236"/>
        <v>135.80426247621961</v>
      </c>
      <c r="AH317" s="235"/>
      <c r="AI317" s="236"/>
      <c r="AJ317" s="236"/>
      <c r="AK317" s="236"/>
      <c r="AL317" s="236"/>
      <c r="AM317" s="236"/>
      <c r="AN317" s="236"/>
      <c r="AO317" s="236"/>
      <c r="AP317" s="236"/>
      <c r="AQ317" s="236"/>
      <c r="AR317" s="236"/>
      <c r="AS317" s="236"/>
      <c r="AT317" s="236"/>
      <c r="AU317" s="236"/>
      <c r="AV317" s="237"/>
    </row>
    <row r="318" spans="2:48" ht="16.5" customHeight="1" x14ac:dyDescent="0.35">
      <c r="B318" s="738" t="s">
        <v>146</v>
      </c>
      <c r="C318" s="1" t="s">
        <v>193</v>
      </c>
      <c r="D318" s="224">
        <v>104.5523</v>
      </c>
      <c r="E318" s="223">
        <v>116.9</v>
      </c>
      <c r="F318" s="224">
        <v>72.358639999999994</v>
      </c>
      <c r="G318" s="224">
        <v>108.65483</v>
      </c>
      <c r="H318" s="224">
        <v>96.380075000000005</v>
      </c>
      <c r="I318" s="224">
        <v>203</v>
      </c>
      <c r="J318" s="224">
        <v>614.23864000000003</v>
      </c>
      <c r="K318" s="224">
        <v>148.53062</v>
      </c>
      <c r="L318" s="224">
        <v>160.31296</v>
      </c>
      <c r="M318" s="224">
        <v>192.15895</v>
      </c>
      <c r="N318" s="224">
        <v>286.22379999999998</v>
      </c>
      <c r="O318" s="224">
        <v>334.89476000000002</v>
      </c>
      <c r="P318" s="224">
        <v>306.44287000000003</v>
      </c>
      <c r="Q318" s="224">
        <v>342.93277</v>
      </c>
      <c r="R318" s="224">
        <v>365.98113999999998</v>
      </c>
      <c r="S318" s="554">
        <f>100</f>
        <v>100</v>
      </c>
      <c r="T318" s="72">
        <f t="shared" si="224"/>
        <v>111.81007017540503</v>
      </c>
      <c r="U318" s="72">
        <f t="shared" si="225"/>
        <v>69.208080549160556</v>
      </c>
      <c r="V318" s="72">
        <f t="shared" si="226"/>
        <v>103.92390220014289</v>
      </c>
      <c r="W318" s="72">
        <f t="shared" si="201"/>
        <v>92.183600934651835</v>
      </c>
      <c r="X318" s="72">
        <f t="shared" si="201"/>
        <v>194.16119970579317</v>
      </c>
      <c r="Y318" s="72">
        <f t="shared" si="201"/>
        <v>587.49414407908773</v>
      </c>
      <c r="Z318" s="72">
        <f t="shared" si="201"/>
        <v>142.06346488790777</v>
      </c>
      <c r="AA318" s="72">
        <f t="shared" si="201"/>
        <v>153.3327913398366</v>
      </c>
      <c r="AB318" s="72">
        <f t="shared" si="227"/>
        <v>183.79217865125875</v>
      </c>
      <c r="AC318" s="72">
        <f t="shared" si="227"/>
        <v>273.76136153867486</v>
      </c>
      <c r="AD318" s="72">
        <f t="shared" si="227"/>
        <v>320.31314471322008</v>
      </c>
      <c r="AE318" s="72">
        <f t="shared" ref="AE318:AG318" si="237">P318*100/$D318</f>
        <v>293.10007527333215</v>
      </c>
      <c r="AF318" s="72">
        <f t="shared" si="237"/>
        <v>328.00117261887112</v>
      </c>
      <c r="AG318" s="73">
        <f t="shared" si="237"/>
        <v>350.04599611868895</v>
      </c>
      <c r="AH318" s="555">
        <v>4</v>
      </c>
      <c r="AI318" s="232">
        <v>1</v>
      </c>
      <c r="AJ318" s="232">
        <v>4</v>
      </c>
      <c r="AK318" s="232">
        <v>4</v>
      </c>
      <c r="AL318" s="232">
        <v>4</v>
      </c>
      <c r="AM318" s="232">
        <v>4</v>
      </c>
      <c r="AN318" s="232">
        <v>4</v>
      </c>
      <c r="AO318" s="232">
        <v>4</v>
      </c>
      <c r="AP318" s="232">
        <v>4</v>
      </c>
      <c r="AQ318" s="232">
        <v>4</v>
      </c>
      <c r="AR318" s="232">
        <v>4</v>
      </c>
      <c r="AS318" s="232">
        <v>4</v>
      </c>
      <c r="AT318" s="232">
        <v>4</v>
      </c>
      <c r="AU318" s="232">
        <v>6</v>
      </c>
      <c r="AV318" s="234">
        <v>7</v>
      </c>
    </row>
    <row r="319" spans="2:48" ht="14.5" x14ac:dyDescent="0.35">
      <c r="B319" s="738"/>
      <c r="C319" s="1" t="s">
        <v>194</v>
      </c>
      <c r="D319" s="223">
        <v>211.3</v>
      </c>
      <c r="E319" s="223">
        <v>172.6</v>
      </c>
      <c r="F319" s="223">
        <v>177.6</v>
      </c>
      <c r="G319" s="223">
        <v>198.7</v>
      </c>
      <c r="H319" s="223">
        <v>188.5</v>
      </c>
      <c r="I319" s="223">
        <v>202</v>
      </c>
      <c r="J319" s="223">
        <v>226.3</v>
      </c>
      <c r="K319" s="223">
        <v>280.89999999999998</v>
      </c>
      <c r="L319" s="223">
        <v>292.39999999999998</v>
      </c>
      <c r="M319" s="223">
        <v>297.5</v>
      </c>
      <c r="N319" s="223">
        <v>287</v>
      </c>
      <c r="O319" s="223">
        <v>309.2</v>
      </c>
      <c r="P319" s="224">
        <v>389.68356999999997</v>
      </c>
      <c r="Q319" s="224">
        <v>424.41824000000003</v>
      </c>
      <c r="R319" s="224">
        <v>449.00619999999998</v>
      </c>
      <c r="S319" s="554">
        <f>100</f>
        <v>100</v>
      </c>
      <c r="T319" s="72">
        <f t="shared" si="224"/>
        <v>81.684808329389483</v>
      </c>
      <c r="U319" s="72">
        <f t="shared" si="225"/>
        <v>84.051112162801701</v>
      </c>
      <c r="V319" s="72">
        <f t="shared" si="226"/>
        <v>94.036914339801228</v>
      </c>
      <c r="W319" s="72">
        <f t="shared" si="201"/>
        <v>89.209654519640324</v>
      </c>
      <c r="X319" s="72">
        <f t="shared" si="201"/>
        <v>95.598674869853284</v>
      </c>
      <c r="Y319" s="72">
        <f t="shared" si="201"/>
        <v>107.09891150023662</v>
      </c>
      <c r="Z319" s="72">
        <f t="shared" si="201"/>
        <v>132.93894936109794</v>
      </c>
      <c r="AA319" s="72">
        <f t="shared" si="201"/>
        <v>138.38144817794603</v>
      </c>
      <c r="AB319" s="72">
        <f t="shared" si="227"/>
        <v>140.79507808802649</v>
      </c>
      <c r="AC319" s="72">
        <f t="shared" si="227"/>
        <v>135.82584003786084</v>
      </c>
      <c r="AD319" s="72">
        <f t="shared" si="227"/>
        <v>146.33222905821106</v>
      </c>
      <c r="AE319" s="72">
        <f t="shared" ref="AE319:AG319" si="238">P319*100/$D319</f>
        <v>184.42194510175105</v>
      </c>
      <c r="AF319" s="72">
        <f t="shared" si="238"/>
        <v>200.86050165641268</v>
      </c>
      <c r="AG319" s="73">
        <f t="shared" si="238"/>
        <v>212.49701845716987</v>
      </c>
      <c r="AH319" s="555">
        <v>1</v>
      </c>
      <c r="AI319" s="232">
        <v>1</v>
      </c>
      <c r="AJ319" s="232">
        <v>1</v>
      </c>
      <c r="AK319" s="232">
        <v>1</v>
      </c>
      <c r="AL319" s="232">
        <v>1</v>
      </c>
      <c r="AM319" s="232">
        <v>1</v>
      </c>
      <c r="AN319" s="232">
        <v>1</v>
      </c>
      <c r="AO319" s="232">
        <v>1</v>
      </c>
      <c r="AP319" s="232">
        <v>1</v>
      </c>
      <c r="AQ319" s="232">
        <v>1</v>
      </c>
      <c r="AR319" s="232">
        <v>1</v>
      </c>
      <c r="AS319" s="232">
        <v>1</v>
      </c>
      <c r="AT319" s="232">
        <v>4</v>
      </c>
      <c r="AU319" s="232">
        <v>6</v>
      </c>
      <c r="AV319" s="234">
        <v>7</v>
      </c>
    </row>
    <row r="320" spans="2:48" ht="14.5" x14ac:dyDescent="0.35">
      <c r="B320" s="738"/>
      <c r="C320" s="1" t="s">
        <v>195</v>
      </c>
      <c r="D320" s="223">
        <v>199.7</v>
      </c>
      <c r="E320" s="223">
        <v>210.9</v>
      </c>
      <c r="F320" s="223">
        <v>241.8</v>
      </c>
      <c r="G320" s="223">
        <v>249.9</v>
      </c>
      <c r="H320" s="224">
        <v>266.79764999999998</v>
      </c>
      <c r="I320" s="223">
        <v>287.39999999999998</v>
      </c>
      <c r="J320" s="223">
        <v>372.9</v>
      </c>
      <c r="K320" s="223">
        <v>370.6</v>
      </c>
      <c r="L320" s="223">
        <v>429.4</v>
      </c>
      <c r="M320" s="223">
        <v>523.20000000000005</v>
      </c>
      <c r="N320" s="223">
        <v>607</v>
      </c>
      <c r="O320" s="223">
        <v>594</v>
      </c>
      <c r="P320" s="224">
        <v>608.45470999999998</v>
      </c>
      <c r="Q320" s="224">
        <v>673.23535000000004</v>
      </c>
      <c r="R320" s="224">
        <v>823.80736999999999</v>
      </c>
      <c r="S320" s="554">
        <f>100</f>
        <v>100</v>
      </c>
      <c r="T320" s="72">
        <f t="shared" si="224"/>
        <v>105.6084126189284</v>
      </c>
      <c r="U320" s="72">
        <f t="shared" si="225"/>
        <v>121.08162243365048</v>
      </c>
      <c r="V320" s="72">
        <f t="shared" si="226"/>
        <v>125.13770655983977</v>
      </c>
      <c r="W320" s="72">
        <f t="shared" si="201"/>
        <v>133.59922383575363</v>
      </c>
      <c r="X320" s="72">
        <f t="shared" si="201"/>
        <v>143.91587381071605</v>
      </c>
      <c r="Y320" s="72">
        <f t="shared" si="201"/>
        <v>186.73009514271408</v>
      </c>
      <c r="Z320" s="72">
        <f t="shared" si="201"/>
        <v>185.57836755132701</v>
      </c>
      <c r="AA320" s="72">
        <f t="shared" si="201"/>
        <v>215.02253380070107</v>
      </c>
      <c r="AB320" s="72">
        <f t="shared" si="227"/>
        <v>261.99298948422637</v>
      </c>
      <c r="AC320" s="72">
        <f t="shared" si="227"/>
        <v>303.95593390085128</v>
      </c>
      <c r="AD320" s="72">
        <f t="shared" si="227"/>
        <v>297.44616925388084</v>
      </c>
      <c r="AE320" s="72">
        <f t="shared" ref="AE320:AG320" si="239">P320*100/$D320</f>
        <v>304.68438157235852</v>
      </c>
      <c r="AF320" s="72">
        <f t="shared" si="239"/>
        <v>337.12336004006011</v>
      </c>
      <c r="AG320" s="73">
        <f t="shared" si="239"/>
        <v>412.52246870305459</v>
      </c>
      <c r="AH320" s="555">
        <v>1</v>
      </c>
      <c r="AI320" s="232">
        <v>1</v>
      </c>
      <c r="AJ320" s="232">
        <v>1</v>
      </c>
      <c r="AK320" s="232">
        <v>1</v>
      </c>
      <c r="AL320" s="232">
        <v>4</v>
      </c>
      <c r="AM320" s="232">
        <v>1</v>
      </c>
      <c r="AN320" s="232">
        <v>1</v>
      </c>
      <c r="AO320" s="232">
        <v>1</v>
      </c>
      <c r="AP320" s="232">
        <v>1</v>
      </c>
      <c r="AQ320" s="232">
        <v>1</v>
      </c>
      <c r="AR320" s="232">
        <v>1</v>
      </c>
      <c r="AS320" s="232">
        <v>1</v>
      </c>
      <c r="AT320" s="232">
        <v>4</v>
      </c>
      <c r="AU320" s="232">
        <v>6</v>
      </c>
      <c r="AV320" s="234">
        <v>7</v>
      </c>
    </row>
    <row r="321" spans="2:48" ht="14.5" x14ac:dyDescent="0.35">
      <c r="B321" s="738"/>
      <c r="C321" s="1" t="s">
        <v>196</v>
      </c>
      <c r="D321" s="224">
        <v>0</v>
      </c>
      <c r="E321" s="224">
        <v>37.689971999999997</v>
      </c>
      <c r="F321" s="224">
        <v>0</v>
      </c>
      <c r="G321" s="224">
        <v>51.545181999999997</v>
      </c>
      <c r="H321" s="224">
        <v>107.82227</v>
      </c>
      <c r="I321" s="224">
        <v>0</v>
      </c>
      <c r="J321" s="224">
        <v>0</v>
      </c>
      <c r="K321" s="224">
        <v>5.8693755999999997</v>
      </c>
      <c r="L321" s="224">
        <v>6.5870363999999997</v>
      </c>
      <c r="M321" s="224">
        <v>12.541088</v>
      </c>
      <c r="N321" s="224">
        <v>14.976118</v>
      </c>
      <c r="O321" s="224">
        <v>19.105131</v>
      </c>
      <c r="P321" s="224">
        <v>18.462021</v>
      </c>
      <c r="Q321" s="224">
        <v>21.158127</v>
      </c>
      <c r="R321" s="224">
        <v>22.812373999999998</v>
      </c>
      <c r="S321" s="554">
        <f>100</f>
        <v>100</v>
      </c>
      <c r="T321" s="72" t="e">
        <f t="shared" si="224"/>
        <v>#DIV/0!</v>
      </c>
      <c r="U321" s="72" t="e">
        <f t="shared" si="225"/>
        <v>#DIV/0!</v>
      </c>
      <c r="V321" s="72" t="e">
        <f t="shared" si="226"/>
        <v>#DIV/0!</v>
      </c>
      <c r="W321" s="72" t="e">
        <f t="shared" si="201"/>
        <v>#DIV/0!</v>
      </c>
      <c r="X321" s="72" t="e">
        <f t="shared" si="201"/>
        <v>#DIV/0!</v>
      </c>
      <c r="Y321" s="72" t="e">
        <f t="shared" si="201"/>
        <v>#DIV/0!</v>
      </c>
      <c r="Z321" s="72" t="e">
        <f t="shared" si="201"/>
        <v>#DIV/0!</v>
      </c>
      <c r="AA321" s="72" t="e">
        <f t="shared" si="201"/>
        <v>#DIV/0!</v>
      </c>
      <c r="AB321" s="72" t="e">
        <f t="shared" si="227"/>
        <v>#DIV/0!</v>
      </c>
      <c r="AC321" s="72" t="e">
        <f t="shared" si="227"/>
        <v>#DIV/0!</v>
      </c>
      <c r="AD321" s="72" t="e">
        <f t="shared" si="227"/>
        <v>#DIV/0!</v>
      </c>
      <c r="AE321" s="72" t="e">
        <f t="shared" ref="AE321:AG321" si="240">P321*100/$D321</f>
        <v>#DIV/0!</v>
      </c>
      <c r="AF321" s="72" t="e">
        <f t="shared" si="240"/>
        <v>#DIV/0!</v>
      </c>
      <c r="AG321" s="73" t="e">
        <f t="shared" si="240"/>
        <v>#DIV/0!</v>
      </c>
      <c r="AH321" s="555">
        <v>4</v>
      </c>
      <c r="AI321" s="232">
        <v>4</v>
      </c>
      <c r="AJ321" s="232">
        <v>4</v>
      </c>
      <c r="AK321" s="232">
        <v>4</v>
      </c>
      <c r="AL321" s="232">
        <v>4</v>
      </c>
      <c r="AM321" s="232">
        <v>4</v>
      </c>
      <c r="AN321" s="232">
        <v>4</v>
      </c>
      <c r="AO321" s="232">
        <v>4</v>
      </c>
      <c r="AP321" s="232">
        <v>4</v>
      </c>
      <c r="AQ321" s="232">
        <v>4</v>
      </c>
      <c r="AR321" s="232">
        <v>4</v>
      </c>
      <c r="AS321" s="232">
        <v>4</v>
      </c>
      <c r="AT321" s="232">
        <v>4</v>
      </c>
      <c r="AU321" s="232">
        <v>6</v>
      </c>
      <c r="AV321" s="234">
        <v>7</v>
      </c>
    </row>
    <row r="322" spans="2:48" ht="15" customHeight="1" x14ac:dyDescent="0.35">
      <c r="B322" s="738"/>
      <c r="C322" s="1" t="s">
        <v>197</v>
      </c>
      <c r="D322" s="224">
        <v>515.55230000000006</v>
      </c>
      <c r="E322" s="224">
        <v>538.08997199999999</v>
      </c>
      <c r="F322" s="224">
        <v>491.75864000000001</v>
      </c>
      <c r="G322" s="223">
        <v>608.80001199999992</v>
      </c>
      <c r="H322" s="223">
        <v>659.49999500000001</v>
      </c>
      <c r="I322" s="223">
        <v>692.4</v>
      </c>
      <c r="J322" s="223">
        <v>1213.4386399999999</v>
      </c>
      <c r="K322" s="223">
        <v>805.89999560000001</v>
      </c>
      <c r="L322" s="223">
        <v>888.69999639999992</v>
      </c>
      <c r="M322" s="223">
        <v>1025.400038</v>
      </c>
      <c r="N322" s="223">
        <v>1195.199918</v>
      </c>
      <c r="O322" s="223">
        <v>1257.199891</v>
      </c>
      <c r="P322" s="224">
        <v>1323.043171</v>
      </c>
      <c r="Q322" s="224">
        <v>1461.7444870000002</v>
      </c>
      <c r="R322" s="224">
        <v>1661.607084</v>
      </c>
      <c r="S322" s="554">
        <f>100</f>
        <v>100</v>
      </c>
      <c r="T322" s="72">
        <f t="shared" si="224"/>
        <v>104.371558811783</v>
      </c>
      <c r="U322" s="72">
        <f t="shared" si="225"/>
        <v>95.384821287772354</v>
      </c>
      <c r="V322" s="72">
        <f t="shared" si="226"/>
        <v>118.08695490253847</v>
      </c>
      <c r="W322" s="72">
        <f t="shared" si="201"/>
        <v>127.92106542827953</v>
      </c>
      <c r="X322" s="72">
        <f t="shared" si="201"/>
        <v>134.30257221236332</v>
      </c>
      <c r="Y322" s="72">
        <f t="shared" si="201"/>
        <v>235.36673970807612</v>
      </c>
      <c r="Z322" s="72">
        <f t="shared" si="201"/>
        <v>156.31779658436201</v>
      </c>
      <c r="AA322" s="72">
        <f t="shared" si="201"/>
        <v>172.37824298330156</v>
      </c>
      <c r="AB322" s="72">
        <f t="shared" si="227"/>
        <v>198.89350469389817</v>
      </c>
      <c r="AC322" s="72">
        <f t="shared" si="227"/>
        <v>231.8290342221342</v>
      </c>
      <c r="AD322" s="72">
        <f t="shared" si="227"/>
        <v>243.8549669936493</v>
      </c>
      <c r="AE322" s="72">
        <f t="shared" ref="AE322:AG322" si="241">P322*100/$D322</f>
        <v>256.62637350274645</v>
      </c>
      <c r="AF322" s="72">
        <f t="shared" si="241"/>
        <v>283.52981588870807</v>
      </c>
      <c r="AG322" s="73">
        <f t="shared" si="241"/>
        <v>322.29651269134087</v>
      </c>
      <c r="AH322" s="555">
        <v>4</v>
      </c>
      <c r="AI322" s="232">
        <v>4</v>
      </c>
      <c r="AJ322" s="232">
        <v>4</v>
      </c>
      <c r="AK322" s="232">
        <v>1</v>
      </c>
      <c r="AL322" s="232">
        <v>1</v>
      </c>
      <c r="AM322" s="232">
        <v>1</v>
      </c>
      <c r="AN322" s="232">
        <v>1</v>
      </c>
      <c r="AO322" s="232">
        <v>1</v>
      </c>
      <c r="AP322" s="232">
        <v>1</v>
      </c>
      <c r="AQ322" s="232">
        <v>1</v>
      </c>
      <c r="AR322" s="232">
        <v>1</v>
      </c>
      <c r="AS322" s="232">
        <v>1</v>
      </c>
      <c r="AT322" s="232">
        <v>4</v>
      </c>
      <c r="AU322" s="232">
        <v>6</v>
      </c>
      <c r="AV322" s="234">
        <v>7</v>
      </c>
    </row>
    <row r="323" spans="2:48" ht="14.5" x14ac:dyDescent="0.35">
      <c r="B323" s="739"/>
      <c r="C323" s="8" t="s">
        <v>198</v>
      </c>
      <c r="D323" s="177">
        <v>515.55230000000006</v>
      </c>
      <c r="E323" s="177">
        <v>500.4</v>
      </c>
      <c r="F323" s="177">
        <v>491.75864000000001</v>
      </c>
      <c r="G323" s="177">
        <v>557.25482999999997</v>
      </c>
      <c r="H323" s="177">
        <v>551.67772500000001</v>
      </c>
      <c r="I323" s="177">
        <v>692.4</v>
      </c>
      <c r="J323" s="177">
        <v>1213.4386399999999</v>
      </c>
      <c r="K323" s="177">
        <v>800.03062</v>
      </c>
      <c r="L323" s="177">
        <v>882.11295999999993</v>
      </c>
      <c r="M323" s="177">
        <v>1012.85895</v>
      </c>
      <c r="N323" s="177">
        <v>1180.2238</v>
      </c>
      <c r="O323" s="177">
        <v>1238.09476</v>
      </c>
      <c r="P323" s="177">
        <v>1304.58115</v>
      </c>
      <c r="Q323" s="177">
        <v>1440.5863600000002</v>
      </c>
      <c r="R323" s="177">
        <v>1638.7947099999999</v>
      </c>
      <c r="S323" s="554">
        <f>100</f>
        <v>100</v>
      </c>
      <c r="T323" s="72">
        <f t="shared" si="224"/>
        <v>97.060957734064985</v>
      </c>
      <c r="U323" s="72">
        <f t="shared" si="225"/>
        <v>95.384821287772354</v>
      </c>
      <c r="V323" s="72">
        <f t="shared" si="226"/>
        <v>108.08890388036285</v>
      </c>
      <c r="W323" s="72">
        <f t="shared" si="201"/>
        <v>107.00713099330561</v>
      </c>
      <c r="X323" s="72">
        <f t="shared" si="201"/>
        <v>134.30257221236332</v>
      </c>
      <c r="Y323" s="72">
        <f t="shared" si="201"/>
        <v>235.36673970807612</v>
      </c>
      <c r="Z323" s="72">
        <f t="shared" si="201"/>
        <v>155.17933292121864</v>
      </c>
      <c r="AA323" s="72">
        <f t="shared" si="201"/>
        <v>171.10057699286762</v>
      </c>
      <c r="AB323" s="72">
        <f t="shared" si="227"/>
        <v>196.46095071246893</v>
      </c>
      <c r="AC323" s="72">
        <f t="shared" si="227"/>
        <v>228.92416540475136</v>
      </c>
      <c r="AD323" s="72">
        <f t="shared" si="227"/>
        <v>240.14920697667333</v>
      </c>
      <c r="AE323" s="72">
        <f t="shared" ref="AE323:AG323" si="242">P323*100/$D323</f>
        <v>253.04535543726598</v>
      </c>
      <c r="AF323" s="72">
        <f t="shared" si="242"/>
        <v>279.4258429261202</v>
      </c>
      <c r="AG323" s="73">
        <f t="shared" si="242"/>
        <v>317.87167082757651</v>
      </c>
      <c r="AH323" s="235"/>
      <c r="AI323" s="236"/>
      <c r="AJ323" s="236"/>
      <c r="AK323" s="236"/>
      <c r="AL323" s="236"/>
      <c r="AM323" s="236"/>
      <c r="AN323" s="236"/>
      <c r="AO323" s="236"/>
      <c r="AP323" s="236"/>
      <c r="AQ323" s="236"/>
      <c r="AR323" s="236"/>
      <c r="AS323" s="236"/>
      <c r="AT323" s="236"/>
      <c r="AU323" s="236"/>
      <c r="AV323" s="237"/>
    </row>
    <row r="324" spans="2:48" ht="16.5" customHeight="1" x14ac:dyDescent="0.35">
      <c r="B324" s="738" t="s">
        <v>147</v>
      </c>
      <c r="C324" s="7" t="s">
        <v>193</v>
      </c>
      <c r="D324" s="223">
        <v>0</v>
      </c>
      <c r="E324" s="223">
        <v>0</v>
      </c>
      <c r="F324" s="224">
        <v>6.0239066000000001</v>
      </c>
      <c r="G324" s="224">
        <v>7.5927778999999997</v>
      </c>
      <c r="H324" s="224">
        <v>9.8135504999999998</v>
      </c>
      <c r="I324" s="224">
        <v>15.724974</v>
      </c>
      <c r="J324" s="224">
        <v>12.718344</v>
      </c>
      <c r="K324" s="224">
        <v>40.763513000000003</v>
      </c>
      <c r="L324" s="224">
        <v>30.735143999999998</v>
      </c>
      <c r="M324" s="224">
        <v>16</v>
      </c>
      <c r="N324" s="224">
        <v>30</v>
      </c>
      <c r="O324" s="224">
        <v>26.356770999999998</v>
      </c>
      <c r="P324" s="224">
        <v>32.119219000000001</v>
      </c>
      <c r="Q324" s="224">
        <v>35.943835999999997</v>
      </c>
      <c r="R324" s="224">
        <v>38.424518999999997</v>
      </c>
      <c r="S324" s="554">
        <f>100</f>
        <v>100</v>
      </c>
      <c r="T324" s="72" t="e">
        <f t="shared" si="224"/>
        <v>#DIV/0!</v>
      </c>
      <c r="U324" s="72" t="e">
        <f t="shared" si="225"/>
        <v>#DIV/0!</v>
      </c>
      <c r="V324" s="72" t="e">
        <f t="shared" si="226"/>
        <v>#DIV/0!</v>
      </c>
      <c r="W324" s="72" t="e">
        <f t="shared" si="201"/>
        <v>#DIV/0!</v>
      </c>
      <c r="X324" s="72" t="e">
        <f t="shared" si="201"/>
        <v>#DIV/0!</v>
      </c>
      <c r="Y324" s="72" t="e">
        <f t="shared" si="201"/>
        <v>#DIV/0!</v>
      </c>
      <c r="Z324" s="72" t="e">
        <f t="shared" si="201"/>
        <v>#DIV/0!</v>
      </c>
      <c r="AA324" s="72" t="e">
        <f t="shared" si="201"/>
        <v>#DIV/0!</v>
      </c>
      <c r="AB324" s="72" t="e">
        <f t="shared" si="227"/>
        <v>#DIV/0!</v>
      </c>
      <c r="AC324" s="72" t="e">
        <f t="shared" si="227"/>
        <v>#DIV/0!</v>
      </c>
      <c r="AD324" s="72" t="e">
        <f t="shared" si="227"/>
        <v>#DIV/0!</v>
      </c>
      <c r="AE324" s="72" t="e">
        <f t="shared" ref="AE324:AG324" si="243">P324*100/$D324</f>
        <v>#DIV/0!</v>
      </c>
      <c r="AF324" s="72" t="e">
        <f t="shared" si="243"/>
        <v>#DIV/0!</v>
      </c>
      <c r="AG324" s="73" t="e">
        <f t="shared" si="243"/>
        <v>#DIV/0!</v>
      </c>
      <c r="AH324" s="555">
        <v>1</v>
      </c>
      <c r="AI324" s="232">
        <v>1</v>
      </c>
      <c r="AJ324" s="232">
        <v>4</v>
      </c>
      <c r="AK324" s="232">
        <v>4</v>
      </c>
      <c r="AL324" s="232">
        <v>4</v>
      </c>
      <c r="AM324" s="232">
        <v>4</v>
      </c>
      <c r="AN324" s="232">
        <v>4</v>
      </c>
      <c r="AO324" s="232">
        <v>4</v>
      </c>
      <c r="AP324" s="232">
        <v>4</v>
      </c>
      <c r="AQ324" s="232">
        <v>4</v>
      </c>
      <c r="AR324" s="232">
        <v>4</v>
      </c>
      <c r="AS324" s="232">
        <v>4</v>
      </c>
      <c r="AT324" s="232">
        <v>4</v>
      </c>
      <c r="AU324" s="232">
        <v>6</v>
      </c>
      <c r="AV324" s="234">
        <v>7</v>
      </c>
    </row>
    <row r="325" spans="2:48" ht="14.5" x14ac:dyDescent="0.35">
      <c r="B325" s="738"/>
      <c r="C325" s="1" t="s">
        <v>194</v>
      </c>
      <c r="D325" s="224">
        <v>21.027277999999999</v>
      </c>
      <c r="E325" s="224">
        <v>31.842483999999999</v>
      </c>
      <c r="F325" s="224">
        <v>27.399709000000001</v>
      </c>
      <c r="G325" s="224">
        <v>27.179444</v>
      </c>
      <c r="H325" s="224">
        <v>44.829017999999998</v>
      </c>
      <c r="I325" s="224">
        <v>59.652797999999997</v>
      </c>
      <c r="J325" s="224">
        <v>63.851590999999999</v>
      </c>
      <c r="K325" s="223">
        <v>32.9</v>
      </c>
      <c r="L325" s="223">
        <v>21.2</v>
      </c>
      <c r="M325" s="223">
        <v>27.4</v>
      </c>
      <c r="N325" s="223">
        <v>29.2</v>
      </c>
      <c r="O325" s="224">
        <v>38.363573000000002</v>
      </c>
      <c r="P325" s="224">
        <v>39.046816999999997</v>
      </c>
      <c r="Q325" s="224">
        <v>42.527279</v>
      </c>
      <c r="R325" s="224">
        <v>44.986237000000003</v>
      </c>
      <c r="S325" s="554">
        <f>100</f>
        <v>100</v>
      </c>
      <c r="T325" s="72">
        <f t="shared" si="224"/>
        <v>151.43417041425906</v>
      </c>
      <c r="U325" s="72">
        <f t="shared" si="225"/>
        <v>130.30554406519002</v>
      </c>
      <c r="V325" s="72">
        <f t="shared" si="226"/>
        <v>129.2580237917623</v>
      </c>
      <c r="W325" s="72">
        <f t="shared" si="201"/>
        <v>213.19458467234799</v>
      </c>
      <c r="X325" s="72">
        <f t="shared" si="201"/>
        <v>283.69243988689357</v>
      </c>
      <c r="Y325" s="72">
        <f t="shared" si="201"/>
        <v>303.66075437819387</v>
      </c>
      <c r="Z325" s="72">
        <f t="shared" si="201"/>
        <v>156.46342812417282</v>
      </c>
      <c r="AA325" s="72">
        <f t="shared" si="201"/>
        <v>100.82141873047001</v>
      </c>
      <c r="AB325" s="72">
        <f t="shared" si="227"/>
        <v>130.30692798183389</v>
      </c>
      <c r="AC325" s="72">
        <f t="shared" si="227"/>
        <v>138.86723711932663</v>
      </c>
      <c r="AD325" s="72">
        <f t="shared" si="227"/>
        <v>182.44669138820538</v>
      </c>
      <c r="AE325" s="72">
        <f t="shared" ref="AE325:AG325" si="244">P325*100/$D325</f>
        <v>185.69601353061483</v>
      </c>
      <c r="AF325" s="72">
        <f t="shared" si="244"/>
        <v>202.24814167577944</v>
      </c>
      <c r="AG325" s="73">
        <f t="shared" si="244"/>
        <v>213.9422753625077</v>
      </c>
      <c r="AH325" s="555">
        <v>4</v>
      </c>
      <c r="AI325" s="232">
        <v>4</v>
      </c>
      <c r="AJ325" s="232">
        <v>4</v>
      </c>
      <c r="AK325" s="232">
        <v>4</v>
      </c>
      <c r="AL325" s="232">
        <v>4</v>
      </c>
      <c r="AM325" s="232">
        <v>4</v>
      </c>
      <c r="AN325" s="232">
        <v>4</v>
      </c>
      <c r="AO325" s="232">
        <v>1</v>
      </c>
      <c r="AP325" s="232">
        <v>1</v>
      </c>
      <c r="AQ325" s="232">
        <v>1</v>
      </c>
      <c r="AR325" s="232">
        <v>1</v>
      </c>
      <c r="AS325" s="232">
        <v>4</v>
      </c>
      <c r="AT325" s="232">
        <v>4</v>
      </c>
      <c r="AU325" s="232">
        <v>6</v>
      </c>
      <c r="AV325" s="234">
        <v>7</v>
      </c>
    </row>
    <row r="326" spans="2:48" ht="14.5" x14ac:dyDescent="0.35">
      <c r="B326" s="738"/>
      <c r="C326" s="1" t="s">
        <v>195</v>
      </c>
      <c r="D326" s="224">
        <v>17.089058000000001</v>
      </c>
      <c r="E326" s="224">
        <v>8.7674251999999999</v>
      </c>
      <c r="F326" s="224">
        <v>5.2359809999999998</v>
      </c>
      <c r="G326" s="224">
        <v>5.3277766</v>
      </c>
      <c r="H326" s="224">
        <v>7.3574295000000003</v>
      </c>
      <c r="I326" s="224">
        <v>17.658261</v>
      </c>
      <c r="J326" s="224">
        <v>13.670923999999999</v>
      </c>
      <c r="K326" s="224">
        <v>34.29983</v>
      </c>
      <c r="L326" s="224">
        <v>25.348991999999999</v>
      </c>
      <c r="M326" s="224">
        <v>14</v>
      </c>
      <c r="N326" s="223">
        <v>19.399999999999999</v>
      </c>
      <c r="O326" s="223">
        <v>25.3</v>
      </c>
      <c r="P326" s="224">
        <v>25.915665000000001</v>
      </c>
      <c r="Q326" s="224">
        <v>28.674841000000001</v>
      </c>
      <c r="R326" s="224">
        <v>35.094203999999998</v>
      </c>
      <c r="S326" s="554">
        <f>100</f>
        <v>100</v>
      </c>
      <c r="T326" s="72">
        <f t="shared" si="224"/>
        <v>51.304321162699544</v>
      </c>
      <c r="U326" s="72">
        <f t="shared" si="225"/>
        <v>30.639377547902281</v>
      </c>
      <c r="V326" s="72">
        <f t="shared" si="226"/>
        <v>31.176537641805648</v>
      </c>
      <c r="W326" s="72">
        <f t="shared" ref="W326:W338" si="245">H326*100/$D326</f>
        <v>43.053452682997509</v>
      </c>
      <c r="X326" s="72">
        <f t="shared" ref="X326:X338" si="246">I326*100/$D326</f>
        <v>103.33080383950946</v>
      </c>
      <c r="Y326" s="72">
        <f t="shared" ref="Y326:Y338" si="247">J326*100/$D326</f>
        <v>79.998113412687815</v>
      </c>
      <c r="Z326" s="72">
        <f t="shared" ref="Z326:Z338" si="248">K326*100/$D326</f>
        <v>200.71223352393093</v>
      </c>
      <c r="AA326" s="72">
        <f t="shared" ref="AA326:AA338" si="249">L326*100/$D326</f>
        <v>148.33463611627977</v>
      </c>
      <c r="AB326" s="72">
        <f t="shared" si="227"/>
        <v>81.923766658173889</v>
      </c>
      <c r="AC326" s="72">
        <f t="shared" si="227"/>
        <v>113.52293379775524</v>
      </c>
      <c r="AD326" s="72">
        <f t="shared" si="227"/>
        <v>148.04794974655712</v>
      </c>
      <c r="AE326" s="72">
        <f t="shared" ref="AE326:AG326" si="250">P326*100/$D326</f>
        <v>151.65063516081457</v>
      </c>
      <c r="AF326" s="72">
        <f t="shared" si="250"/>
        <v>167.79649878887415</v>
      </c>
      <c r="AG326" s="73">
        <f t="shared" si="250"/>
        <v>205.36066996788236</v>
      </c>
      <c r="AH326" s="555">
        <v>4</v>
      </c>
      <c r="AI326" s="232">
        <v>4</v>
      </c>
      <c r="AJ326" s="232">
        <v>4</v>
      </c>
      <c r="AK326" s="232">
        <v>4</v>
      </c>
      <c r="AL326" s="232">
        <v>4</v>
      </c>
      <c r="AM326" s="232">
        <v>4</v>
      </c>
      <c r="AN326" s="232">
        <v>4</v>
      </c>
      <c r="AO326" s="232">
        <v>4</v>
      </c>
      <c r="AP326" s="232">
        <v>4</v>
      </c>
      <c r="AQ326" s="232">
        <v>4</v>
      </c>
      <c r="AR326" s="232">
        <v>1</v>
      </c>
      <c r="AS326" s="232">
        <v>1</v>
      </c>
      <c r="AT326" s="232">
        <v>4</v>
      </c>
      <c r="AU326" s="232">
        <v>6</v>
      </c>
      <c r="AV326" s="234">
        <v>7</v>
      </c>
    </row>
    <row r="327" spans="2:48" ht="15" customHeight="1" x14ac:dyDescent="0.35">
      <c r="B327" s="738"/>
      <c r="C327" s="1" t="s">
        <v>196</v>
      </c>
      <c r="D327" s="223">
        <v>0</v>
      </c>
      <c r="E327" s="223">
        <v>0</v>
      </c>
      <c r="F327" s="223">
        <v>0</v>
      </c>
      <c r="G327" s="223">
        <v>0</v>
      </c>
      <c r="H327" s="223">
        <v>0</v>
      </c>
      <c r="I327" s="223">
        <v>0</v>
      </c>
      <c r="J327" s="223">
        <v>0</v>
      </c>
      <c r="K327" s="223">
        <v>0</v>
      </c>
      <c r="L327" s="223">
        <v>0</v>
      </c>
      <c r="M327" s="224">
        <v>53</v>
      </c>
      <c r="N327" s="224">
        <v>90</v>
      </c>
      <c r="O327" s="224">
        <v>86.210786999999996</v>
      </c>
      <c r="P327" s="224">
        <v>110.94877</v>
      </c>
      <c r="Q327" s="224">
        <v>127.1512</v>
      </c>
      <c r="R327" s="224">
        <v>137.15700000000001</v>
      </c>
      <c r="S327" s="554">
        <f>100</f>
        <v>100</v>
      </c>
      <c r="T327" s="72" t="e">
        <f t="shared" si="224"/>
        <v>#DIV/0!</v>
      </c>
      <c r="U327" s="72" t="e">
        <f t="shared" si="225"/>
        <v>#DIV/0!</v>
      </c>
      <c r="V327" s="72" t="e">
        <f t="shared" si="226"/>
        <v>#DIV/0!</v>
      </c>
      <c r="W327" s="72" t="e">
        <f t="shared" si="245"/>
        <v>#DIV/0!</v>
      </c>
      <c r="X327" s="72" t="e">
        <f t="shared" si="246"/>
        <v>#DIV/0!</v>
      </c>
      <c r="Y327" s="72" t="e">
        <f t="shared" si="247"/>
        <v>#DIV/0!</v>
      </c>
      <c r="Z327" s="72" t="e">
        <f t="shared" si="248"/>
        <v>#DIV/0!</v>
      </c>
      <c r="AA327" s="72" t="e">
        <f t="shared" si="249"/>
        <v>#DIV/0!</v>
      </c>
      <c r="AB327" s="72" t="e">
        <f t="shared" si="227"/>
        <v>#DIV/0!</v>
      </c>
      <c r="AC327" s="72" t="e">
        <f t="shared" si="227"/>
        <v>#DIV/0!</v>
      </c>
      <c r="AD327" s="72" t="e">
        <f t="shared" si="227"/>
        <v>#DIV/0!</v>
      </c>
      <c r="AE327" s="72" t="e">
        <f t="shared" ref="AE327:AG327" si="251">P327*100/$D327</f>
        <v>#DIV/0!</v>
      </c>
      <c r="AF327" s="72" t="e">
        <f t="shared" si="251"/>
        <v>#DIV/0!</v>
      </c>
      <c r="AG327" s="73" t="e">
        <f t="shared" si="251"/>
        <v>#DIV/0!</v>
      </c>
      <c r="AH327" s="555">
        <v>1</v>
      </c>
      <c r="AI327" s="232">
        <v>1</v>
      </c>
      <c r="AJ327" s="232">
        <v>1</v>
      </c>
      <c r="AK327" s="232">
        <v>1</v>
      </c>
      <c r="AL327" s="232">
        <v>1</v>
      </c>
      <c r="AM327" s="232">
        <v>1</v>
      </c>
      <c r="AN327" s="232">
        <v>1</v>
      </c>
      <c r="AO327" s="232">
        <v>1</v>
      </c>
      <c r="AP327" s="232">
        <v>1</v>
      </c>
      <c r="AQ327" s="232">
        <v>4</v>
      </c>
      <c r="AR327" s="232">
        <v>4</v>
      </c>
      <c r="AS327" s="232">
        <v>4</v>
      </c>
      <c r="AT327" s="232">
        <v>4</v>
      </c>
      <c r="AU327" s="232">
        <v>6</v>
      </c>
      <c r="AV327" s="234">
        <v>7</v>
      </c>
    </row>
    <row r="328" spans="2:48" ht="14.5" x14ac:dyDescent="0.35">
      <c r="B328" s="738"/>
      <c r="C328" s="1" t="s">
        <v>197</v>
      </c>
      <c r="D328" s="224">
        <v>38.116336000000004</v>
      </c>
      <c r="E328" s="224">
        <v>40.609909199999997</v>
      </c>
      <c r="F328" s="224">
        <v>38.659596600000008</v>
      </c>
      <c r="G328" s="223">
        <v>40.099998499999998</v>
      </c>
      <c r="H328" s="223">
        <v>61.999997999999998</v>
      </c>
      <c r="I328" s="224">
        <v>93.036032999999989</v>
      </c>
      <c r="J328" s="224">
        <v>90.240859</v>
      </c>
      <c r="K328" s="224">
        <v>107.96334299999999</v>
      </c>
      <c r="L328" s="224">
        <v>77.28413599999999</v>
      </c>
      <c r="M328" s="224">
        <v>110.4</v>
      </c>
      <c r="N328" s="224">
        <v>168.6</v>
      </c>
      <c r="O328" s="224">
        <v>176.231131</v>
      </c>
      <c r="P328" s="224">
        <v>208.03047099999998</v>
      </c>
      <c r="Q328" s="224">
        <v>234.297156</v>
      </c>
      <c r="R328" s="224">
        <v>255.66195999999999</v>
      </c>
      <c r="S328" s="554">
        <f>100</f>
        <v>100</v>
      </c>
      <c r="T328" s="72">
        <f t="shared" si="224"/>
        <v>106.54200655592918</v>
      </c>
      <c r="U328" s="72">
        <f t="shared" si="225"/>
        <v>101.42526973211697</v>
      </c>
      <c r="V328" s="72">
        <f t="shared" si="226"/>
        <v>105.20423185481415</v>
      </c>
      <c r="W328" s="72">
        <f t="shared" si="245"/>
        <v>162.65991043840097</v>
      </c>
      <c r="X328" s="72">
        <f t="shared" si="246"/>
        <v>244.08440779827311</v>
      </c>
      <c r="Y328" s="72">
        <f t="shared" si="247"/>
        <v>236.75113736010721</v>
      </c>
      <c r="Z328" s="72">
        <f t="shared" si="248"/>
        <v>283.24690757264807</v>
      </c>
      <c r="AA328" s="72">
        <f t="shared" si="249"/>
        <v>202.75856525139241</v>
      </c>
      <c r="AB328" s="72">
        <f t="shared" si="227"/>
        <v>289.63959180126858</v>
      </c>
      <c r="AC328" s="72">
        <f t="shared" si="227"/>
        <v>442.33002878345911</v>
      </c>
      <c r="AD328" s="72">
        <f t="shared" si="227"/>
        <v>462.35065983257152</v>
      </c>
      <c r="AE328" s="72">
        <f t="shared" ref="AE328:AG328" si="252">P328*100/$D328</f>
        <v>545.77772375602933</v>
      </c>
      <c r="AF328" s="72">
        <f t="shared" si="252"/>
        <v>614.68960710179476</v>
      </c>
      <c r="AG328" s="73">
        <f t="shared" si="252"/>
        <v>670.74117512239366</v>
      </c>
      <c r="AH328" s="555">
        <v>4</v>
      </c>
      <c r="AI328" s="232">
        <v>4</v>
      </c>
      <c r="AJ328" s="232">
        <v>4</v>
      </c>
      <c r="AK328" s="232">
        <v>1</v>
      </c>
      <c r="AL328" s="232">
        <v>1</v>
      </c>
      <c r="AM328" s="232">
        <v>4</v>
      </c>
      <c r="AN328" s="232">
        <v>4</v>
      </c>
      <c r="AO328" s="232">
        <v>4</v>
      </c>
      <c r="AP328" s="232">
        <v>4</v>
      </c>
      <c r="AQ328" s="232">
        <v>4</v>
      </c>
      <c r="AR328" s="232">
        <v>4</v>
      </c>
      <c r="AS328" s="232">
        <v>4</v>
      </c>
      <c r="AT328" s="232">
        <v>4</v>
      </c>
      <c r="AU328" s="232">
        <v>6</v>
      </c>
      <c r="AV328" s="234">
        <v>7</v>
      </c>
    </row>
    <row r="329" spans="2:48" ht="14.5" x14ac:dyDescent="0.35">
      <c r="B329" s="739"/>
      <c r="C329" s="8" t="s">
        <v>198</v>
      </c>
      <c r="D329" s="177">
        <v>38.116336000000004</v>
      </c>
      <c r="E329" s="177">
        <v>40.609909199999997</v>
      </c>
      <c r="F329" s="177">
        <v>38.659596600000008</v>
      </c>
      <c r="G329" s="177">
        <v>40.099998499999998</v>
      </c>
      <c r="H329" s="177">
        <v>61.999997999999998</v>
      </c>
      <c r="I329" s="177">
        <v>93.036032999999989</v>
      </c>
      <c r="J329" s="177">
        <v>90.240859</v>
      </c>
      <c r="K329" s="177">
        <v>107.96334299999999</v>
      </c>
      <c r="L329" s="177">
        <v>77.28413599999999</v>
      </c>
      <c r="M329" s="177">
        <v>57.4</v>
      </c>
      <c r="N329" s="177">
        <v>78.599999999999994</v>
      </c>
      <c r="O329" s="177">
        <v>90.020343999999994</v>
      </c>
      <c r="P329" s="177">
        <v>97.081700999999995</v>
      </c>
      <c r="Q329" s="177">
        <v>107.145956</v>
      </c>
      <c r="R329" s="177">
        <v>118.50495999999998</v>
      </c>
      <c r="S329" s="554">
        <f>100</f>
        <v>100</v>
      </c>
      <c r="T329" s="72">
        <f t="shared" si="224"/>
        <v>106.54200655592918</v>
      </c>
      <c r="U329" s="72">
        <f t="shared" si="225"/>
        <v>101.42526973211697</v>
      </c>
      <c r="V329" s="72">
        <f t="shared" si="226"/>
        <v>105.20423185481415</v>
      </c>
      <c r="W329" s="72">
        <f t="shared" si="245"/>
        <v>162.65991043840097</v>
      </c>
      <c r="X329" s="72">
        <f t="shared" si="246"/>
        <v>244.08440779827311</v>
      </c>
      <c r="Y329" s="72">
        <f t="shared" si="247"/>
        <v>236.75113736010721</v>
      </c>
      <c r="Z329" s="72">
        <f t="shared" si="248"/>
        <v>283.24690757264807</v>
      </c>
      <c r="AA329" s="72">
        <f t="shared" si="249"/>
        <v>202.75856525139241</v>
      </c>
      <c r="AB329" s="72">
        <f t="shared" si="227"/>
        <v>150.59159936044219</v>
      </c>
      <c r="AC329" s="72">
        <f t="shared" si="227"/>
        <v>206.21079633677272</v>
      </c>
      <c r="AD329" s="72">
        <f t="shared" si="227"/>
        <v>236.17260588740737</v>
      </c>
      <c r="AE329" s="72">
        <f t="shared" ref="AE329:AG329" si="253">P329*100/$D329</f>
        <v>254.69840805265224</v>
      </c>
      <c r="AF329" s="72">
        <f t="shared" si="253"/>
        <v>281.10245433873808</v>
      </c>
      <c r="AG329" s="73">
        <f t="shared" si="253"/>
        <v>310.9033355147252</v>
      </c>
      <c r="AH329" s="235"/>
      <c r="AI329" s="236"/>
      <c r="AJ329" s="236"/>
      <c r="AK329" s="236"/>
      <c r="AL329" s="236"/>
      <c r="AM329" s="236"/>
      <c r="AN329" s="236"/>
      <c r="AO329" s="236"/>
      <c r="AP329" s="236"/>
      <c r="AQ329" s="236"/>
      <c r="AR329" s="236"/>
      <c r="AS329" s="236"/>
      <c r="AT329" s="236"/>
      <c r="AU329" s="236"/>
      <c r="AV329" s="237"/>
    </row>
    <row r="330" spans="2:48" ht="16.5" customHeight="1" x14ac:dyDescent="0.35">
      <c r="B330" s="738" t="s">
        <v>159</v>
      </c>
      <c r="C330" s="1" t="s">
        <v>193</v>
      </c>
      <c r="D330" s="224">
        <v>632.38462000000004</v>
      </c>
      <c r="E330" s="223">
        <v>685.6</v>
      </c>
      <c r="F330" s="223">
        <v>731</v>
      </c>
      <c r="G330" s="223">
        <v>764</v>
      </c>
      <c r="H330" s="223">
        <v>894.6</v>
      </c>
      <c r="I330" s="223">
        <v>742.4</v>
      </c>
      <c r="J330" s="223">
        <v>846.4</v>
      </c>
      <c r="K330" s="223">
        <v>762.9</v>
      </c>
      <c r="L330" s="223">
        <v>810.8</v>
      </c>
      <c r="M330" s="223">
        <v>884.4</v>
      </c>
      <c r="N330" s="223">
        <v>1013.4</v>
      </c>
      <c r="O330" s="223">
        <v>1061.5</v>
      </c>
      <c r="P330" s="224">
        <v>1053.739</v>
      </c>
      <c r="Q330" s="224">
        <v>1076.6565000000001</v>
      </c>
      <c r="R330" s="224">
        <v>1167.4463000000001</v>
      </c>
      <c r="S330" s="554">
        <f>100</f>
        <v>100</v>
      </c>
      <c r="T330" s="72">
        <f t="shared" si="224"/>
        <v>108.41503387606105</v>
      </c>
      <c r="U330" s="72">
        <f t="shared" si="225"/>
        <v>115.594209106477</v>
      </c>
      <c r="V330" s="72">
        <f t="shared" si="226"/>
        <v>120.81255233563397</v>
      </c>
      <c r="W330" s="72">
        <f t="shared" si="245"/>
        <v>141.46454099405517</v>
      </c>
      <c r="X330" s="72">
        <f t="shared" si="246"/>
        <v>117.39690949473122</v>
      </c>
      <c r="Y330" s="72">
        <f t="shared" si="247"/>
        <v>133.84259724722591</v>
      </c>
      <c r="Z330" s="72">
        <f t="shared" si="248"/>
        <v>120.63860756132873</v>
      </c>
      <c r="AA330" s="72">
        <f t="shared" si="249"/>
        <v>128.21311182425657</v>
      </c>
      <c r="AB330" s="72">
        <f t="shared" si="227"/>
        <v>139.85159854140664</v>
      </c>
      <c r="AC330" s="72">
        <f t="shared" si="227"/>
        <v>160.25057661902022</v>
      </c>
      <c r="AD330" s="72">
        <f t="shared" si="227"/>
        <v>167.85670720454902</v>
      </c>
      <c r="AE330" s="72">
        <f t="shared" ref="AE330:AG330" si="254">P330*100/$D330</f>
        <v>166.62944775601912</v>
      </c>
      <c r="AF330" s="72">
        <f t="shared" si="254"/>
        <v>170.25342899705564</v>
      </c>
      <c r="AG330" s="73">
        <f t="shared" si="254"/>
        <v>184.61016651543486</v>
      </c>
      <c r="AH330" s="555">
        <v>4</v>
      </c>
      <c r="AI330" s="232">
        <v>1</v>
      </c>
      <c r="AJ330" s="232">
        <v>1</v>
      </c>
      <c r="AK330" s="232">
        <v>1</v>
      </c>
      <c r="AL330" s="232">
        <v>1</v>
      </c>
      <c r="AM330" s="232">
        <v>1</v>
      </c>
      <c r="AN330" s="232">
        <v>1</v>
      </c>
      <c r="AO330" s="232">
        <v>1</v>
      </c>
      <c r="AP330" s="232">
        <v>1</v>
      </c>
      <c r="AQ330" s="232">
        <v>1</v>
      </c>
      <c r="AR330" s="232">
        <v>1</v>
      </c>
      <c r="AS330" s="232">
        <v>1</v>
      </c>
      <c r="AT330" s="232">
        <v>4</v>
      </c>
      <c r="AU330" s="232">
        <v>6</v>
      </c>
      <c r="AV330" s="234">
        <v>7</v>
      </c>
    </row>
    <row r="331" spans="2:48" ht="14.5" x14ac:dyDescent="0.35">
      <c r="B331" s="738"/>
      <c r="C331" s="1" t="s">
        <v>194</v>
      </c>
      <c r="D331" s="224">
        <v>39.315387999999999</v>
      </c>
      <c r="E331" s="224">
        <v>23.343411</v>
      </c>
      <c r="F331" s="224">
        <v>26.681750000000001</v>
      </c>
      <c r="G331" s="224">
        <v>32.198784000000003</v>
      </c>
      <c r="H331" s="224">
        <v>33.166995999999997</v>
      </c>
      <c r="I331" s="224">
        <v>35.521923000000001</v>
      </c>
      <c r="J331" s="224">
        <v>36.608485999999999</v>
      </c>
      <c r="K331" s="224">
        <v>36.828251999999999</v>
      </c>
      <c r="L331" s="224">
        <v>44.773107000000003</v>
      </c>
      <c r="M331" s="224">
        <v>67.484570000000005</v>
      </c>
      <c r="N331" s="224">
        <v>77.998474000000002</v>
      </c>
      <c r="O331" s="224">
        <v>84.258590999999996</v>
      </c>
      <c r="P331" s="224">
        <v>80.326194999999998</v>
      </c>
      <c r="Q331" s="224">
        <v>81.655372999999997</v>
      </c>
      <c r="R331" s="224">
        <v>87.601685000000003</v>
      </c>
      <c r="S331" s="554">
        <f>100</f>
        <v>100</v>
      </c>
      <c r="T331" s="72">
        <f t="shared" si="224"/>
        <v>59.374744056958058</v>
      </c>
      <c r="U331" s="72">
        <f t="shared" si="225"/>
        <v>67.865920590685775</v>
      </c>
      <c r="V331" s="72">
        <f t="shared" si="226"/>
        <v>81.898680486124178</v>
      </c>
      <c r="W331" s="72">
        <f t="shared" si="245"/>
        <v>84.361359984543455</v>
      </c>
      <c r="X331" s="72">
        <f t="shared" si="246"/>
        <v>90.351195313143037</v>
      </c>
      <c r="Y331" s="72">
        <f t="shared" si="247"/>
        <v>93.114904525423981</v>
      </c>
      <c r="Z331" s="72">
        <f t="shared" si="248"/>
        <v>93.673886672566979</v>
      </c>
      <c r="AA331" s="72">
        <f t="shared" si="249"/>
        <v>113.88189021560719</v>
      </c>
      <c r="AB331" s="72">
        <f t="shared" si="227"/>
        <v>171.64925346787879</v>
      </c>
      <c r="AC331" s="72">
        <f t="shared" si="227"/>
        <v>198.39171878451259</v>
      </c>
      <c r="AD331" s="72">
        <f t="shared" si="227"/>
        <v>214.31453506194572</v>
      </c>
      <c r="AE331" s="72">
        <f t="shared" ref="AE331:AG331" si="255">P331*100/$D331</f>
        <v>204.31235474517001</v>
      </c>
      <c r="AF331" s="72">
        <f t="shared" si="255"/>
        <v>207.69316329779068</v>
      </c>
      <c r="AG331" s="73">
        <f t="shared" si="255"/>
        <v>222.81780609668661</v>
      </c>
      <c r="AH331" s="555">
        <v>4</v>
      </c>
      <c r="AI331" s="232">
        <v>4</v>
      </c>
      <c r="AJ331" s="232">
        <v>4</v>
      </c>
      <c r="AK331" s="232">
        <v>4</v>
      </c>
      <c r="AL331" s="232">
        <v>4</v>
      </c>
      <c r="AM331" s="232">
        <v>4</v>
      </c>
      <c r="AN331" s="232">
        <v>4</v>
      </c>
      <c r="AO331" s="232">
        <v>4</v>
      </c>
      <c r="AP331" s="232">
        <v>4</v>
      </c>
      <c r="AQ331" s="232">
        <v>4</v>
      </c>
      <c r="AR331" s="232">
        <v>4</v>
      </c>
      <c r="AS331" s="232">
        <v>4</v>
      </c>
      <c r="AT331" s="232">
        <v>4</v>
      </c>
      <c r="AU331" s="232">
        <v>6</v>
      </c>
      <c r="AV331" s="234">
        <v>7</v>
      </c>
    </row>
    <row r="332" spans="2:48" ht="15" customHeight="1" x14ac:dyDescent="0.35">
      <c r="B332" s="738"/>
      <c r="C332" s="1" t="s">
        <v>195</v>
      </c>
      <c r="D332" s="223">
        <v>0</v>
      </c>
      <c r="E332" s="224">
        <v>17.556598999999999</v>
      </c>
      <c r="F332" s="224">
        <v>18.318256999999999</v>
      </c>
      <c r="G332" s="224">
        <v>20.101234000000002</v>
      </c>
      <c r="H332" s="224">
        <v>20.633023999999999</v>
      </c>
      <c r="I332" s="224">
        <v>24.378060999999999</v>
      </c>
      <c r="J332" s="224">
        <v>24.191472999999998</v>
      </c>
      <c r="K332" s="224">
        <v>19.771754000000001</v>
      </c>
      <c r="L332" s="224">
        <v>19.626897</v>
      </c>
      <c r="M332" s="224">
        <v>29.615425999999999</v>
      </c>
      <c r="N332" s="224">
        <v>34.801498000000002</v>
      </c>
      <c r="O332" s="224">
        <v>37.841422999999999</v>
      </c>
      <c r="P332" s="224">
        <v>36.020023000000002</v>
      </c>
      <c r="Q332" s="224">
        <v>36.724518000000003</v>
      </c>
      <c r="R332" s="224">
        <v>40.728676</v>
      </c>
      <c r="S332" s="554">
        <f>100</f>
        <v>100</v>
      </c>
      <c r="T332" s="72" t="e">
        <f t="shared" si="224"/>
        <v>#DIV/0!</v>
      </c>
      <c r="U332" s="72" t="e">
        <f t="shared" si="225"/>
        <v>#DIV/0!</v>
      </c>
      <c r="V332" s="72" t="e">
        <f t="shared" si="226"/>
        <v>#DIV/0!</v>
      </c>
      <c r="W332" s="72" t="e">
        <f t="shared" si="245"/>
        <v>#DIV/0!</v>
      </c>
      <c r="X332" s="72" t="e">
        <f t="shared" si="246"/>
        <v>#DIV/0!</v>
      </c>
      <c r="Y332" s="72" t="e">
        <f t="shared" si="247"/>
        <v>#DIV/0!</v>
      </c>
      <c r="Z332" s="72" t="e">
        <f t="shared" si="248"/>
        <v>#DIV/0!</v>
      </c>
      <c r="AA332" s="72" t="e">
        <f t="shared" si="249"/>
        <v>#DIV/0!</v>
      </c>
      <c r="AB332" s="72" t="e">
        <f t="shared" si="227"/>
        <v>#DIV/0!</v>
      </c>
      <c r="AC332" s="72" t="e">
        <f t="shared" si="227"/>
        <v>#DIV/0!</v>
      </c>
      <c r="AD332" s="72" t="e">
        <f t="shared" si="227"/>
        <v>#DIV/0!</v>
      </c>
      <c r="AE332" s="72" t="e">
        <f t="shared" ref="AE332:AG332" si="256">P332*100/$D332</f>
        <v>#DIV/0!</v>
      </c>
      <c r="AF332" s="72" t="e">
        <f t="shared" si="256"/>
        <v>#DIV/0!</v>
      </c>
      <c r="AG332" s="73" t="e">
        <f t="shared" si="256"/>
        <v>#DIV/0!</v>
      </c>
      <c r="AH332" s="555">
        <v>1</v>
      </c>
      <c r="AI332" s="232">
        <v>4</v>
      </c>
      <c r="AJ332" s="232">
        <v>4</v>
      </c>
      <c r="AK332" s="232">
        <v>4</v>
      </c>
      <c r="AL332" s="232">
        <v>4</v>
      </c>
      <c r="AM332" s="232">
        <v>4</v>
      </c>
      <c r="AN332" s="232">
        <v>4</v>
      </c>
      <c r="AO332" s="232">
        <v>4</v>
      </c>
      <c r="AP332" s="232">
        <v>4</v>
      </c>
      <c r="AQ332" s="232">
        <v>4</v>
      </c>
      <c r="AR332" s="232">
        <v>4</v>
      </c>
      <c r="AS332" s="232">
        <v>4</v>
      </c>
      <c r="AT332" s="232">
        <v>4</v>
      </c>
      <c r="AU332" s="232">
        <v>6</v>
      </c>
      <c r="AV332" s="234">
        <v>7</v>
      </c>
    </row>
    <row r="333" spans="2:48" ht="14.5" x14ac:dyDescent="0.35">
      <c r="B333" s="738"/>
      <c r="C333" s="1" t="s">
        <v>196</v>
      </c>
      <c r="D333" s="223">
        <v>0</v>
      </c>
      <c r="E333" s="223">
        <v>0</v>
      </c>
      <c r="F333" s="223">
        <v>0</v>
      </c>
      <c r="G333" s="223">
        <v>0</v>
      </c>
      <c r="H333" s="223">
        <v>0</v>
      </c>
      <c r="I333" s="223">
        <v>0</v>
      </c>
      <c r="J333" s="223">
        <v>0</v>
      </c>
      <c r="K333" s="223">
        <v>0</v>
      </c>
      <c r="L333" s="223">
        <v>0</v>
      </c>
      <c r="M333" s="223">
        <v>0</v>
      </c>
      <c r="N333" s="223">
        <v>0</v>
      </c>
      <c r="O333" s="223">
        <v>0</v>
      </c>
      <c r="P333" s="224">
        <v>0</v>
      </c>
      <c r="Q333" s="224">
        <v>0</v>
      </c>
      <c r="R333" s="224">
        <v>0</v>
      </c>
      <c r="S333" s="554">
        <f>100</f>
        <v>100</v>
      </c>
      <c r="T333" s="72" t="e">
        <f t="shared" si="224"/>
        <v>#DIV/0!</v>
      </c>
      <c r="U333" s="72" t="e">
        <f t="shared" si="225"/>
        <v>#DIV/0!</v>
      </c>
      <c r="V333" s="72" t="e">
        <f t="shared" si="226"/>
        <v>#DIV/0!</v>
      </c>
      <c r="W333" s="72" t="e">
        <f t="shared" si="245"/>
        <v>#DIV/0!</v>
      </c>
      <c r="X333" s="72" t="e">
        <f t="shared" si="246"/>
        <v>#DIV/0!</v>
      </c>
      <c r="Y333" s="72" t="e">
        <f t="shared" si="247"/>
        <v>#DIV/0!</v>
      </c>
      <c r="Z333" s="72" t="e">
        <f t="shared" si="248"/>
        <v>#DIV/0!</v>
      </c>
      <c r="AA333" s="72" t="e">
        <f t="shared" si="249"/>
        <v>#DIV/0!</v>
      </c>
      <c r="AB333" s="72" t="e">
        <f t="shared" si="227"/>
        <v>#DIV/0!</v>
      </c>
      <c r="AC333" s="72" t="e">
        <f t="shared" si="227"/>
        <v>#DIV/0!</v>
      </c>
      <c r="AD333" s="72" t="e">
        <f t="shared" si="227"/>
        <v>#DIV/0!</v>
      </c>
      <c r="AE333" s="72" t="e">
        <f t="shared" ref="AE333:AG333" si="257">P333*100/$D333</f>
        <v>#DIV/0!</v>
      </c>
      <c r="AF333" s="72" t="e">
        <f t="shared" si="257"/>
        <v>#DIV/0!</v>
      </c>
      <c r="AG333" s="73" t="e">
        <f t="shared" si="257"/>
        <v>#DIV/0!</v>
      </c>
      <c r="AH333" s="555">
        <v>1</v>
      </c>
      <c r="AI333" s="232">
        <v>1</v>
      </c>
      <c r="AJ333" s="232">
        <v>1</v>
      </c>
      <c r="AK333" s="232">
        <v>1</v>
      </c>
      <c r="AL333" s="232">
        <v>1</v>
      </c>
      <c r="AM333" s="232">
        <v>1</v>
      </c>
      <c r="AN333" s="232">
        <v>1</v>
      </c>
      <c r="AO333" s="232">
        <v>1</v>
      </c>
      <c r="AP333" s="232">
        <v>1</v>
      </c>
      <c r="AQ333" s="232">
        <v>1</v>
      </c>
      <c r="AR333" s="232">
        <v>1</v>
      </c>
      <c r="AS333" s="232">
        <v>1</v>
      </c>
      <c r="AT333" s="232">
        <v>4</v>
      </c>
      <c r="AU333" s="232">
        <v>6</v>
      </c>
      <c r="AV333" s="234">
        <v>7</v>
      </c>
    </row>
    <row r="334" spans="2:48" ht="14.5" x14ac:dyDescent="0.35">
      <c r="B334" s="738"/>
      <c r="C334" s="1" t="s">
        <v>197</v>
      </c>
      <c r="D334" s="223">
        <v>671.70000800000003</v>
      </c>
      <c r="E334" s="223">
        <v>726.50000999999997</v>
      </c>
      <c r="F334" s="223">
        <v>776.00000699999998</v>
      </c>
      <c r="G334" s="223">
        <v>816.30001800000002</v>
      </c>
      <c r="H334" s="223">
        <v>948.40002000000004</v>
      </c>
      <c r="I334" s="223">
        <v>802.29998399999999</v>
      </c>
      <c r="J334" s="223">
        <v>907.19995899999992</v>
      </c>
      <c r="K334" s="223">
        <v>819.50000599999998</v>
      </c>
      <c r="L334" s="223">
        <v>875.20000399999992</v>
      </c>
      <c r="M334" s="223">
        <v>981.4999959999999</v>
      </c>
      <c r="N334" s="223">
        <v>1126.1999720000001</v>
      </c>
      <c r="O334" s="223">
        <v>1183.6000140000001</v>
      </c>
      <c r="P334" s="224">
        <v>1170.0852180000002</v>
      </c>
      <c r="Q334" s="224">
        <v>1195.0363910000001</v>
      </c>
      <c r="R334" s="224">
        <v>1295.7766610000001</v>
      </c>
      <c r="S334" s="554">
        <f>100</f>
        <v>100</v>
      </c>
      <c r="T334" s="72">
        <f t="shared" si="224"/>
        <v>108.15840425001156</v>
      </c>
      <c r="U334" s="72">
        <f t="shared" si="225"/>
        <v>115.52776503763269</v>
      </c>
      <c r="V334" s="72">
        <f t="shared" si="226"/>
        <v>121.52746885183898</v>
      </c>
      <c r="W334" s="72">
        <f t="shared" si="245"/>
        <v>141.19398670604156</v>
      </c>
      <c r="X334" s="72">
        <f t="shared" si="246"/>
        <v>119.44320000663153</v>
      </c>
      <c r="Y334" s="72">
        <f t="shared" si="247"/>
        <v>135.06028706195875</v>
      </c>
      <c r="Z334" s="72">
        <f t="shared" si="248"/>
        <v>122.00387021582408</v>
      </c>
      <c r="AA334" s="72">
        <f t="shared" si="249"/>
        <v>130.29626225640894</v>
      </c>
      <c r="AB334" s="72">
        <f t="shared" si="227"/>
        <v>146.12177822097033</v>
      </c>
      <c r="AC334" s="72">
        <f t="shared" si="227"/>
        <v>167.66412960947889</v>
      </c>
      <c r="AD334" s="72">
        <f t="shared" si="227"/>
        <v>176.20961737430858</v>
      </c>
      <c r="AE334" s="72">
        <f t="shared" ref="AE334:AG334" si="258">P334*100/$D334</f>
        <v>174.19758881408262</v>
      </c>
      <c r="AF334" s="72">
        <f t="shared" si="258"/>
        <v>177.91221925964308</v>
      </c>
      <c r="AG334" s="73">
        <f t="shared" si="258"/>
        <v>192.91002613773978</v>
      </c>
      <c r="AH334" s="555">
        <v>1</v>
      </c>
      <c r="AI334" s="232">
        <v>1</v>
      </c>
      <c r="AJ334" s="232">
        <v>1</v>
      </c>
      <c r="AK334" s="232">
        <v>1</v>
      </c>
      <c r="AL334" s="232">
        <v>1</v>
      </c>
      <c r="AM334" s="232">
        <v>1</v>
      </c>
      <c r="AN334" s="232">
        <v>1</v>
      </c>
      <c r="AO334" s="232">
        <v>1</v>
      </c>
      <c r="AP334" s="232">
        <v>1</v>
      </c>
      <c r="AQ334" s="232">
        <v>1</v>
      </c>
      <c r="AR334" s="232">
        <v>1</v>
      </c>
      <c r="AS334" s="232">
        <v>1</v>
      </c>
      <c r="AT334" s="232">
        <v>4</v>
      </c>
      <c r="AU334" s="232">
        <v>6</v>
      </c>
      <c r="AV334" s="234">
        <v>7</v>
      </c>
    </row>
    <row r="335" spans="2:48" ht="14.5" x14ac:dyDescent="0.35">
      <c r="B335" s="739"/>
      <c r="C335" s="8" t="s">
        <v>198</v>
      </c>
      <c r="D335" s="177">
        <v>671.70000800000003</v>
      </c>
      <c r="E335" s="177">
        <v>726.50000999999997</v>
      </c>
      <c r="F335" s="177">
        <v>776.00000699999998</v>
      </c>
      <c r="G335" s="177">
        <v>816.30001800000002</v>
      </c>
      <c r="H335" s="177">
        <v>948.40002000000004</v>
      </c>
      <c r="I335" s="177">
        <v>802.29998399999999</v>
      </c>
      <c r="J335" s="177">
        <v>907.19995899999992</v>
      </c>
      <c r="K335" s="177">
        <v>819.50000599999998</v>
      </c>
      <c r="L335" s="177">
        <v>875.20000399999992</v>
      </c>
      <c r="M335" s="177">
        <v>981.4999959999999</v>
      </c>
      <c r="N335" s="177">
        <v>1126.1999720000001</v>
      </c>
      <c r="O335" s="177">
        <v>1183.6000140000001</v>
      </c>
      <c r="P335" s="177">
        <v>1170.0852180000002</v>
      </c>
      <c r="Q335" s="177">
        <v>1195.0363910000001</v>
      </c>
      <c r="R335" s="177">
        <v>1295.7766610000001</v>
      </c>
      <c r="S335" s="554">
        <f>100</f>
        <v>100</v>
      </c>
      <c r="T335" s="72">
        <f t="shared" si="224"/>
        <v>108.15840425001156</v>
      </c>
      <c r="U335" s="72">
        <f t="shared" si="225"/>
        <v>115.52776503763269</v>
      </c>
      <c r="V335" s="72">
        <f t="shared" si="226"/>
        <v>121.52746885183898</v>
      </c>
      <c r="W335" s="72">
        <f t="shared" si="245"/>
        <v>141.19398670604156</v>
      </c>
      <c r="X335" s="72">
        <f t="shared" si="246"/>
        <v>119.44320000663153</v>
      </c>
      <c r="Y335" s="72">
        <f t="shared" si="247"/>
        <v>135.06028706195875</v>
      </c>
      <c r="Z335" s="72">
        <f t="shared" si="248"/>
        <v>122.00387021582408</v>
      </c>
      <c r="AA335" s="72">
        <f t="shared" si="249"/>
        <v>130.29626225640894</v>
      </c>
      <c r="AB335" s="72">
        <f t="shared" si="227"/>
        <v>146.12177822097033</v>
      </c>
      <c r="AC335" s="72">
        <f t="shared" si="227"/>
        <v>167.66412960947889</v>
      </c>
      <c r="AD335" s="72">
        <f t="shared" si="227"/>
        <v>176.20961737430858</v>
      </c>
      <c r="AE335" s="72">
        <f t="shared" ref="AE335:AG335" si="259">P335*100/$D335</f>
        <v>174.19758881408262</v>
      </c>
      <c r="AF335" s="72">
        <f t="shared" si="259"/>
        <v>177.91221925964308</v>
      </c>
      <c r="AG335" s="73">
        <f t="shared" si="259"/>
        <v>192.91002613773978</v>
      </c>
      <c r="AH335" s="235"/>
      <c r="AI335" s="236"/>
      <c r="AJ335" s="236"/>
      <c r="AK335" s="236"/>
      <c r="AL335" s="236"/>
      <c r="AM335" s="236"/>
      <c r="AN335" s="236"/>
      <c r="AO335" s="236"/>
      <c r="AP335" s="236"/>
      <c r="AQ335" s="236"/>
      <c r="AR335" s="236"/>
      <c r="AS335" s="236"/>
      <c r="AT335" s="236"/>
      <c r="AU335" s="236"/>
      <c r="AV335" s="237"/>
    </row>
    <row r="336" spans="2:48" ht="16.5" customHeight="1" x14ac:dyDescent="0.35">
      <c r="B336" s="738" t="s">
        <v>136</v>
      </c>
      <c r="C336" s="7" t="s">
        <v>193</v>
      </c>
      <c r="D336" s="223">
        <v>204.9</v>
      </c>
      <c r="E336" s="223">
        <v>222.9</v>
      </c>
      <c r="F336" s="223">
        <v>224.8</v>
      </c>
      <c r="G336" s="223">
        <v>272</v>
      </c>
      <c r="H336" s="223">
        <v>283.5</v>
      </c>
      <c r="I336" s="223">
        <v>293.8</v>
      </c>
      <c r="J336" s="223">
        <v>292.2</v>
      </c>
      <c r="K336" s="223">
        <v>309.5</v>
      </c>
      <c r="L336" s="223">
        <v>343.6</v>
      </c>
      <c r="M336" s="223">
        <v>375.2</v>
      </c>
      <c r="N336" s="223">
        <v>409.6</v>
      </c>
      <c r="O336" s="223">
        <v>418.5</v>
      </c>
      <c r="P336" s="224">
        <v>450.29977000000002</v>
      </c>
      <c r="Q336" s="224">
        <v>552.82848999999999</v>
      </c>
      <c r="R336" s="224">
        <v>599.75347999999997</v>
      </c>
      <c r="S336" s="554">
        <f>100</f>
        <v>100</v>
      </c>
      <c r="T336" s="72">
        <f t="shared" si="224"/>
        <v>108.78477306002928</v>
      </c>
      <c r="U336" s="72">
        <f t="shared" si="225"/>
        <v>109.71205466081015</v>
      </c>
      <c r="V336" s="72">
        <f t="shared" si="226"/>
        <v>132.74768179599803</v>
      </c>
      <c r="W336" s="72">
        <f t="shared" si="245"/>
        <v>138.36017569546121</v>
      </c>
      <c r="X336" s="72">
        <f t="shared" si="246"/>
        <v>143.38701805758907</v>
      </c>
      <c r="Y336" s="72">
        <f t="shared" si="247"/>
        <v>142.60614934114201</v>
      </c>
      <c r="Z336" s="72">
        <f t="shared" si="248"/>
        <v>151.04929233772572</v>
      </c>
      <c r="AA336" s="72">
        <f t="shared" si="249"/>
        <v>167.69155685700341</v>
      </c>
      <c r="AB336" s="72">
        <f t="shared" si="227"/>
        <v>183.11371400683259</v>
      </c>
      <c r="AC336" s="72">
        <f t="shared" si="227"/>
        <v>199.90239141044412</v>
      </c>
      <c r="AD336" s="72">
        <f t="shared" si="227"/>
        <v>204.24597364568081</v>
      </c>
      <c r="AE336" s="72">
        <f t="shared" ref="AE336:AG336" si="260">P336*100/$D336</f>
        <v>219.76562713518788</v>
      </c>
      <c r="AF336" s="72">
        <f t="shared" si="260"/>
        <v>269.80404587603709</v>
      </c>
      <c r="AG336" s="73">
        <f t="shared" si="260"/>
        <v>292.70545632015615</v>
      </c>
      <c r="AH336" s="555">
        <v>1</v>
      </c>
      <c r="AI336" s="232">
        <v>1</v>
      </c>
      <c r="AJ336" s="232">
        <v>1</v>
      </c>
      <c r="AK336" s="232">
        <v>1</v>
      </c>
      <c r="AL336" s="232">
        <v>1</v>
      </c>
      <c r="AM336" s="232">
        <v>1</v>
      </c>
      <c r="AN336" s="232">
        <v>1</v>
      </c>
      <c r="AO336" s="232">
        <v>1</v>
      </c>
      <c r="AP336" s="232">
        <v>1</v>
      </c>
      <c r="AQ336" s="232">
        <v>1</v>
      </c>
      <c r="AR336" s="232">
        <v>1</v>
      </c>
      <c r="AS336" s="232">
        <v>1</v>
      </c>
      <c r="AT336" s="232">
        <v>4</v>
      </c>
      <c r="AU336" s="232">
        <v>6</v>
      </c>
      <c r="AV336" s="234">
        <v>7</v>
      </c>
    </row>
    <row r="337" spans="2:48" ht="15" customHeight="1" x14ac:dyDescent="0.35">
      <c r="B337" s="738"/>
      <c r="C337" s="1" t="s">
        <v>194</v>
      </c>
      <c r="D337" s="223">
        <v>261</v>
      </c>
      <c r="E337" s="223">
        <v>254.8</v>
      </c>
      <c r="F337" s="224">
        <v>284.14240999999998</v>
      </c>
      <c r="G337" s="223">
        <v>299.8</v>
      </c>
      <c r="H337" s="223">
        <v>262.10000000000002</v>
      </c>
      <c r="I337" s="223">
        <v>306.10000000000002</v>
      </c>
      <c r="J337" s="224">
        <v>316.54815000000002</v>
      </c>
      <c r="K337" s="224">
        <v>275.54079000000002</v>
      </c>
      <c r="L337" s="224">
        <v>332.37418000000002</v>
      </c>
      <c r="M337" s="223">
        <v>413.8</v>
      </c>
      <c r="N337" s="224">
        <v>379.96481999999997</v>
      </c>
      <c r="O337" s="224">
        <v>388.43871000000001</v>
      </c>
      <c r="P337" s="224">
        <v>397.98264</v>
      </c>
      <c r="Q337" s="224">
        <v>465.88247999999999</v>
      </c>
      <c r="R337" s="224">
        <v>499.02526999999998</v>
      </c>
      <c r="S337" s="554">
        <f>100</f>
        <v>100</v>
      </c>
      <c r="T337" s="72">
        <f t="shared" si="224"/>
        <v>97.624521072796938</v>
      </c>
      <c r="U337" s="72">
        <f t="shared" si="225"/>
        <v>108.86682375478927</v>
      </c>
      <c r="V337" s="72">
        <f t="shared" si="226"/>
        <v>114.86590038314176</v>
      </c>
      <c r="W337" s="72">
        <f t="shared" si="245"/>
        <v>100.42145593869733</v>
      </c>
      <c r="X337" s="72">
        <f t="shared" si="246"/>
        <v>117.27969348659005</v>
      </c>
      <c r="Y337" s="72">
        <f t="shared" si="247"/>
        <v>121.28281609195403</v>
      </c>
      <c r="Z337" s="72">
        <f t="shared" si="248"/>
        <v>105.57118390804598</v>
      </c>
      <c r="AA337" s="72">
        <f t="shared" si="249"/>
        <v>127.34642911877397</v>
      </c>
      <c r="AB337" s="72">
        <f t="shared" si="227"/>
        <v>158.544061302682</v>
      </c>
      <c r="AC337" s="72">
        <f t="shared" si="227"/>
        <v>145.5803908045977</v>
      </c>
      <c r="AD337" s="72">
        <f t="shared" si="227"/>
        <v>148.82709195402299</v>
      </c>
      <c r="AE337" s="72">
        <f t="shared" ref="AE337:AG337" si="261">P337*100/$D337</f>
        <v>152.48377011494253</v>
      </c>
      <c r="AF337" s="72">
        <f t="shared" si="261"/>
        <v>178.49903448275862</v>
      </c>
      <c r="AG337" s="73">
        <f t="shared" si="261"/>
        <v>191.19742145593867</v>
      </c>
      <c r="AH337" s="555">
        <v>1</v>
      </c>
      <c r="AI337" s="232">
        <v>1</v>
      </c>
      <c r="AJ337" s="232">
        <v>4</v>
      </c>
      <c r="AK337" s="232">
        <v>1</v>
      </c>
      <c r="AL337" s="232">
        <v>1</v>
      </c>
      <c r="AM337" s="232">
        <v>1</v>
      </c>
      <c r="AN337" s="232">
        <v>4</v>
      </c>
      <c r="AO337" s="232">
        <v>4</v>
      </c>
      <c r="AP337" s="232">
        <v>4</v>
      </c>
      <c r="AQ337" s="232">
        <v>1</v>
      </c>
      <c r="AR337" s="232">
        <v>4</v>
      </c>
      <c r="AS337" s="232">
        <v>4</v>
      </c>
      <c r="AT337" s="232">
        <v>4</v>
      </c>
      <c r="AU337" s="232">
        <v>6</v>
      </c>
      <c r="AV337" s="234">
        <v>7</v>
      </c>
    </row>
    <row r="338" spans="2:48" ht="14.5" x14ac:dyDescent="0.35">
      <c r="B338" s="738"/>
      <c r="C338" s="1" t="s">
        <v>195</v>
      </c>
      <c r="D338" s="223">
        <v>252.4</v>
      </c>
      <c r="E338" s="223">
        <v>282.39999999999998</v>
      </c>
      <c r="F338" s="223">
        <v>305.39999999999998</v>
      </c>
      <c r="G338" s="223">
        <v>297.60000000000002</v>
      </c>
      <c r="H338" s="223">
        <v>345.7</v>
      </c>
      <c r="I338" s="223">
        <v>331.1</v>
      </c>
      <c r="J338" s="223">
        <v>295.2</v>
      </c>
      <c r="K338" s="224">
        <v>456.54901999999998</v>
      </c>
      <c r="L338" s="224">
        <v>291.00576000000001</v>
      </c>
      <c r="M338" s="224">
        <v>441.83220999999998</v>
      </c>
      <c r="N338" s="224">
        <v>437.00047999999998</v>
      </c>
      <c r="O338" s="224">
        <v>456.28969000000001</v>
      </c>
      <c r="P338" s="224">
        <v>471.66845999999998</v>
      </c>
      <c r="Q338" s="224">
        <v>567.72515999999996</v>
      </c>
      <c r="R338" s="224">
        <v>631.89855999999997</v>
      </c>
      <c r="S338" s="554">
        <f>100</f>
        <v>100</v>
      </c>
      <c r="T338" s="72">
        <f t="shared" si="224"/>
        <v>111.88589540412043</v>
      </c>
      <c r="U338" s="72">
        <f t="shared" si="225"/>
        <v>120.9984152139461</v>
      </c>
      <c r="V338" s="72">
        <f t="shared" si="226"/>
        <v>117.90808240887482</v>
      </c>
      <c r="W338" s="72">
        <f t="shared" si="245"/>
        <v>136.96513470681458</v>
      </c>
      <c r="X338" s="72">
        <f t="shared" si="246"/>
        <v>131.18066561014263</v>
      </c>
      <c r="Y338" s="72">
        <f t="shared" si="247"/>
        <v>116.95721077654517</v>
      </c>
      <c r="Z338" s="72">
        <f t="shared" si="248"/>
        <v>180.88312995245641</v>
      </c>
      <c r="AA338" s="72">
        <f t="shared" si="249"/>
        <v>115.2954675118859</v>
      </c>
      <c r="AB338" s="72">
        <f t="shared" si="227"/>
        <v>175.05238114104594</v>
      </c>
      <c r="AC338" s="72">
        <f t="shared" si="227"/>
        <v>173.13806656101423</v>
      </c>
      <c r="AD338" s="72">
        <f t="shared" si="227"/>
        <v>180.78038431061805</v>
      </c>
      <c r="AE338" s="72">
        <f t="shared" ref="AE338:AG338" si="262">P338*100/$D338</f>
        <v>186.87339936608558</v>
      </c>
      <c r="AF338" s="72">
        <f t="shared" si="262"/>
        <v>224.93072900158475</v>
      </c>
      <c r="AG338" s="73">
        <f t="shared" si="262"/>
        <v>250.35600633914422</v>
      </c>
      <c r="AH338" s="555">
        <v>1</v>
      </c>
      <c r="AI338" s="232">
        <v>1</v>
      </c>
      <c r="AJ338" s="232">
        <v>1</v>
      </c>
      <c r="AK338" s="232">
        <v>1</v>
      </c>
      <c r="AL338" s="232">
        <v>1</v>
      </c>
      <c r="AM338" s="232">
        <v>1</v>
      </c>
      <c r="AN338" s="232">
        <v>1</v>
      </c>
      <c r="AO338" s="232">
        <v>4</v>
      </c>
      <c r="AP338" s="232">
        <v>4</v>
      </c>
      <c r="AQ338" s="232">
        <v>4</v>
      </c>
      <c r="AR338" s="232">
        <v>4</v>
      </c>
      <c r="AS338" s="232">
        <v>4</v>
      </c>
      <c r="AT338" s="232">
        <v>4</v>
      </c>
      <c r="AU338" s="232">
        <v>6</v>
      </c>
      <c r="AV338" s="234">
        <v>7</v>
      </c>
    </row>
    <row r="339" spans="2:48" ht="14.5" x14ac:dyDescent="0.35">
      <c r="B339" s="738"/>
      <c r="C339" s="1" t="s">
        <v>196</v>
      </c>
      <c r="D339" s="223">
        <v>562</v>
      </c>
      <c r="E339" s="223">
        <v>590.20000000000005</v>
      </c>
      <c r="F339" s="224">
        <v>525.25759000000005</v>
      </c>
      <c r="G339" s="223">
        <v>615.6</v>
      </c>
      <c r="H339" s="223">
        <v>619.79999999999995</v>
      </c>
      <c r="I339" s="223">
        <v>685.9</v>
      </c>
      <c r="J339" s="224">
        <v>782.05183</v>
      </c>
      <c r="K339" s="224">
        <v>1466.3566000000001</v>
      </c>
      <c r="L339" s="223">
        <v>954</v>
      </c>
      <c r="M339" s="224">
        <v>1427.6431</v>
      </c>
      <c r="N339" s="224">
        <v>1436.9836</v>
      </c>
      <c r="O339" s="224">
        <v>1518.2529</v>
      </c>
      <c r="P339" s="224">
        <v>1588.9177999999999</v>
      </c>
      <c r="Q339" s="224">
        <v>2032.3653999999999</v>
      </c>
      <c r="R339" s="224">
        <v>2283.5173</v>
      </c>
      <c r="S339" s="554">
        <f>100</f>
        <v>100</v>
      </c>
      <c r="T339" s="72">
        <f>E339*100/$D339</f>
        <v>105.01779359430606</v>
      </c>
      <c r="U339" s="72">
        <f t="shared" ref="U339:AA375" si="263">F339*100/$D339</f>
        <v>93.462204626334525</v>
      </c>
      <c r="V339" s="72">
        <f t="shared" si="263"/>
        <v>109.5373665480427</v>
      </c>
      <c r="W339" s="72">
        <f t="shared" si="263"/>
        <v>110.28469750889678</v>
      </c>
      <c r="X339" s="72">
        <f t="shared" si="263"/>
        <v>122.04626334519573</v>
      </c>
      <c r="Y339" s="72">
        <f t="shared" si="263"/>
        <v>139.15512989323844</v>
      </c>
      <c r="Z339" s="72">
        <f t="shared" si="263"/>
        <v>260.91754448398575</v>
      </c>
      <c r="AA339" s="72">
        <f t="shared" si="263"/>
        <v>169.7508896797153</v>
      </c>
      <c r="AB339" s="72">
        <f t="shared" si="227"/>
        <v>254.02902135231315</v>
      </c>
      <c r="AC339" s="72">
        <f t="shared" si="227"/>
        <v>255.69103202846978</v>
      </c>
      <c r="AD339" s="72">
        <f t="shared" si="227"/>
        <v>270.1517615658363</v>
      </c>
      <c r="AE339" s="72">
        <f t="shared" ref="AE339:AG339" si="264">P339*100/$D339</f>
        <v>282.72558718861211</v>
      </c>
      <c r="AF339" s="72">
        <f t="shared" si="264"/>
        <v>361.63085409252665</v>
      </c>
      <c r="AG339" s="73">
        <f t="shared" si="264"/>
        <v>406.31980427046267</v>
      </c>
      <c r="AH339" s="555">
        <v>1</v>
      </c>
      <c r="AI339" s="232">
        <v>1</v>
      </c>
      <c r="AJ339" s="232">
        <v>4</v>
      </c>
      <c r="AK339" s="232">
        <v>1</v>
      </c>
      <c r="AL339" s="232">
        <v>1</v>
      </c>
      <c r="AM339" s="232">
        <v>1</v>
      </c>
      <c r="AN339" s="232">
        <v>4</v>
      </c>
      <c r="AO339" s="232">
        <v>4</v>
      </c>
      <c r="AP339" s="232">
        <v>1</v>
      </c>
      <c r="AQ339" s="232">
        <v>4</v>
      </c>
      <c r="AR339" s="232">
        <v>4</v>
      </c>
      <c r="AS339" s="232">
        <v>4</v>
      </c>
      <c r="AT339" s="232">
        <v>4</v>
      </c>
      <c r="AU339" s="232">
        <v>6</v>
      </c>
      <c r="AV339" s="234">
        <v>7</v>
      </c>
    </row>
    <row r="340" spans="2:48" ht="14.5" x14ac:dyDescent="0.35">
      <c r="B340" s="738"/>
      <c r="C340" s="1" t="s">
        <v>197</v>
      </c>
      <c r="D340" s="223">
        <v>1280.3</v>
      </c>
      <c r="E340" s="223">
        <v>1350.3000000000002</v>
      </c>
      <c r="F340" s="223">
        <v>1339.6</v>
      </c>
      <c r="G340" s="223">
        <v>1485</v>
      </c>
      <c r="H340" s="223">
        <v>1511.1</v>
      </c>
      <c r="I340" s="223">
        <v>1616.9</v>
      </c>
      <c r="J340" s="223">
        <v>1685.9999800000001</v>
      </c>
      <c r="K340" s="224">
        <v>2507.94641</v>
      </c>
      <c r="L340" s="224">
        <v>1920.9799400000002</v>
      </c>
      <c r="M340" s="224">
        <v>2658.4753099999998</v>
      </c>
      <c r="N340" s="224">
        <v>2663.5488999999998</v>
      </c>
      <c r="O340" s="224">
        <v>2781.4812999999999</v>
      </c>
      <c r="P340" s="224">
        <v>2908.8686699999998</v>
      </c>
      <c r="Q340" s="224">
        <v>3618.8015299999997</v>
      </c>
      <c r="R340" s="224">
        <v>4014.19461</v>
      </c>
      <c r="S340" s="554">
        <f>100</f>
        <v>100</v>
      </c>
      <c r="T340" s="72">
        <f t="shared" ref="T340:W403" si="265">E340*100/$D340</f>
        <v>105.4674685620558</v>
      </c>
      <c r="U340" s="72">
        <f t="shared" si="263"/>
        <v>104.63172693899868</v>
      </c>
      <c r="V340" s="72">
        <f t="shared" si="263"/>
        <v>115.98844020932594</v>
      </c>
      <c r="W340" s="72">
        <f t="shared" si="263"/>
        <v>118.0270249160353</v>
      </c>
      <c r="X340" s="72">
        <f t="shared" si="263"/>
        <v>126.29071311411388</v>
      </c>
      <c r="Y340" s="72">
        <f t="shared" si="263"/>
        <v>131.68788408966648</v>
      </c>
      <c r="Z340" s="72">
        <f t="shared" si="263"/>
        <v>195.88740217136609</v>
      </c>
      <c r="AA340" s="72">
        <f t="shared" si="263"/>
        <v>150.04139186128253</v>
      </c>
      <c r="AB340" s="72">
        <f t="shared" si="227"/>
        <v>207.64471686323515</v>
      </c>
      <c r="AC340" s="72">
        <f t="shared" si="227"/>
        <v>208.04099820354602</v>
      </c>
      <c r="AD340" s="72">
        <f t="shared" si="227"/>
        <v>217.25230805280015</v>
      </c>
      <c r="AE340" s="72">
        <f t="shared" ref="AE340:AG340" si="266">P340*100/$D340</f>
        <v>227.20211434819961</v>
      </c>
      <c r="AF340" s="72">
        <f t="shared" si="266"/>
        <v>282.65262282277592</v>
      </c>
      <c r="AG340" s="73">
        <f t="shared" si="266"/>
        <v>313.53546903069594</v>
      </c>
      <c r="AH340" s="555">
        <v>1</v>
      </c>
      <c r="AI340" s="232">
        <v>1</v>
      </c>
      <c r="AJ340" s="232">
        <v>1</v>
      </c>
      <c r="AK340" s="232">
        <v>1</v>
      </c>
      <c r="AL340" s="232">
        <v>1</v>
      </c>
      <c r="AM340" s="232">
        <v>1</v>
      </c>
      <c r="AN340" s="232">
        <v>1</v>
      </c>
      <c r="AO340" s="232">
        <v>4</v>
      </c>
      <c r="AP340" s="232">
        <v>4</v>
      </c>
      <c r="AQ340" s="232">
        <v>4</v>
      </c>
      <c r="AR340" s="232">
        <v>4</v>
      </c>
      <c r="AS340" s="232">
        <v>4</v>
      </c>
      <c r="AT340" s="232">
        <v>4</v>
      </c>
      <c r="AU340" s="232">
        <v>6</v>
      </c>
      <c r="AV340" s="234">
        <v>7</v>
      </c>
    </row>
    <row r="341" spans="2:48" ht="14.5" x14ac:dyDescent="0.35">
      <c r="B341" s="739"/>
      <c r="C341" s="8" t="s">
        <v>198</v>
      </c>
      <c r="D341" s="177">
        <v>718.3</v>
      </c>
      <c r="E341" s="177">
        <v>760.1</v>
      </c>
      <c r="F341" s="177">
        <v>814.34240999999997</v>
      </c>
      <c r="G341" s="177">
        <v>869.4</v>
      </c>
      <c r="H341" s="177">
        <v>891.3</v>
      </c>
      <c r="I341" s="177">
        <v>931.00000000000011</v>
      </c>
      <c r="J341" s="177">
        <v>903.94814999999994</v>
      </c>
      <c r="K341" s="177">
        <v>1041.5898099999999</v>
      </c>
      <c r="L341" s="177">
        <v>966.97994000000006</v>
      </c>
      <c r="M341" s="177">
        <v>1230.83221</v>
      </c>
      <c r="N341" s="177">
        <v>1226.5653</v>
      </c>
      <c r="O341" s="177">
        <v>1263.2284</v>
      </c>
      <c r="P341" s="177">
        <v>1319.9508700000001</v>
      </c>
      <c r="Q341" s="177">
        <v>1586.43613</v>
      </c>
      <c r="R341" s="177">
        <v>1730.67731</v>
      </c>
      <c r="S341" s="554">
        <f>100</f>
        <v>100</v>
      </c>
      <c r="T341" s="72">
        <f t="shared" si="265"/>
        <v>105.81929555895866</v>
      </c>
      <c r="U341" s="72">
        <f t="shared" si="263"/>
        <v>113.3707935403035</v>
      </c>
      <c r="V341" s="72">
        <f t="shared" si="263"/>
        <v>121.0357789224558</v>
      </c>
      <c r="W341" s="72">
        <f t="shared" si="263"/>
        <v>124.08464429903941</v>
      </c>
      <c r="X341" s="72">
        <f t="shared" si="263"/>
        <v>129.61158290407911</v>
      </c>
      <c r="Y341" s="72">
        <f t="shared" si="263"/>
        <v>125.84548934985381</v>
      </c>
      <c r="Z341" s="72">
        <f t="shared" si="263"/>
        <v>145.0076305164973</v>
      </c>
      <c r="AA341" s="72">
        <f t="shared" si="263"/>
        <v>134.62062369483505</v>
      </c>
      <c r="AB341" s="72">
        <f t="shared" si="227"/>
        <v>171.35350271474317</v>
      </c>
      <c r="AC341" s="72">
        <f t="shared" si="227"/>
        <v>170.75947375748297</v>
      </c>
      <c r="AD341" s="72">
        <f t="shared" si="227"/>
        <v>175.86362244187666</v>
      </c>
      <c r="AE341" s="72">
        <f t="shared" ref="AE341:AG341" si="267">P341*100/$D341</f>
        <v>183.76038841709592</v>
      </c>
      <c r="AF341" s="72">
        <f t="shared" si="267"/>
        <v>220.85982597800364</v>
      </c>
      <c r="AG341" s="73">
        <f t="shared" si="267"/>
        <v>240.9407364610887</v>
      </c>
      <c r="AH341" s="235"/>
      <c r="AI341" s="236"/>
      <c r="AJ341" s="236"/>
      <c r="AK341" s="236"/>
      <c r="AL341" s="236"/>
      <c r="AM341" s="236"/>
      <c r="AN341" s="236"/>
      <c r="AO341" s="236"/>
      <c r="AP341" s="236"/>
      <c r="AQ341" s="236"/>
      <c r="AR341" s="236"/>
      <c r="AS341" s="236"/>
      <c r="AT341" s="236"/>
      <c r="AU341" s="236"/>
      <c r="AV341" s="237"/>
    </row>
    <row r="342" spans="2:48" ht="15" customHeight="1" x14ac:dyDescent="0.35">
      <c r="B342" s="738" t="s">
        <v>137</v>
      </c>
      <c r="C342" s="1" t="s">
        <v>193</v>
      </c>
      <c r="D342" s="223">
        <v>145.1</v>
      </c>
      <c r="E342" s="223">
        <v>149.80000000000001</v>
      </c>
      <c r="F342" s="223">
        <v>142.19999999999999</v>
      </c>
      <c r="G342" s="223">
        <v>161.1</v>
      </c>
      <c r="H342" s="223">
        <v>152.30000000000001</v>
      </c>
      <c r="I342" s="223">
        <v>128.1</v>
      </c>
      <c r="J342" s="223">
        <v>277.8</v>
      </c>
      <c r="K342" s="223">
        <v>242.8</v>
      </c>
      <c r="L342" s="223">
        <v>140.30000000000001</v>
      </c>
      <c r="M342" s="223">
        <v>181.3</v>
      </c>
      <c r="N342" s="223">
        <v>316.7</v>
      </c>
      <c r="O342" s="223">
        <v>280.10000000000002</v>
      </c>
      <c r="P342" s="224">
        <v>301.38344999999998</v>
      </c>
      <c r="Q342" s="224">
        <v>370.00542999999999</v>
      </c>
      <c r="R342" s="224">
        <v>401.33832000000001</v>
      </c>
      <c r="S342" s="554">
        <f>100</f>
        <v>100</v>
      </c>
      <c r="T342" s="72">
        <f t="shared" si="265"/>
        <v>103.23914541695385</v>
      </c>
      <c r="U342" s="72">
        <f t="shared" si="263"/>
        <v>98.001378359751882</v>
      </c>
      <c r="V342" s="72">
        <f t="shared" si="263"/>
        <v>111.02687801516196</v>
      </c>
      <c r="W342" s="72">
        <f t="shared" si="263"/>
        <v>104.9620951068229</v>
      </c>
      <c r="X342" s="72">
        <f t="shared" si="263"/>
        <v>88.283942108890429</v>
      </c>
      <c r="Y342" s="72">
        <f t="shared" si="263"/>
        <v>191.45416953824949</v>
      </c>
      <c r="Z342" s="72">
        <f t="shared" si="263"/>
        <v>167.3328738800827</v>
      </c>
      <c r="AA342" s="72">
        <f t="shared" si="263"/>
        <v>96.691936595451423</v>
      </c>
      <c r="AB342" s="72">
        <f t="shared" si="227"/>
        <v>124.94831150930393</v>
      </c>
      <c r="AC342" s="72">
        <f t="shared" si="227"/>
        <v>218.26326671261199</v>
      </c>
      <c r="AD342" s="72">
        <f t="shared" si="227"/>
        <v>193.03928325292904</v>
      </c>
      <c r="AE342" s="72">
        <f t="shared" ref="AE342:AG342" si="268">P342*100/$D342</f>
        <v>207.70740868366642</v>
      </c>
      <c r="AF342" s="72">
        <f t="shared" si="268"/>
        <v>255.00029634734665</v>
      </c>
      <c r="AG342" s="73">
        <f t="shared" si="268"/>
        <v>276.59429359062716</v>
      </c>
      <c r="AH342" s="555">
        <v>1</v>
      </c>
      <c r="AI342" s="232">
        <v>1</v>
      </c>
      <c r="AJ342" s="232">
        <v>1</v>
      </c>
      <c r="AK342" s="232">
        <v>1</v>
      </c>
      <c r="AL342" s="232">
        <v>1</v>
      </c>
      <c r="AM342" s="232">
        <v>1</v>
      </c>
      <c r="AN342" s="232">
        <v>1</v>
      </c>
      <c r="AO342" s="232">
        <v>1</v>
      </c>
      <c r="AP342" s="232">
        <v>1</v>
      </c>
      <c r="AQ342" s="232">
        <v>1</v>
      </c>
      <c r="AR342" s="232">
        <v>1</v>
      </c>
      <c r="AS342" s="232">
        <v>1</v>
      </c>
      <c r="AT342" s="232">
        <v>4</v>
      </c>
      <c r="AU342" s="232">
        <v>6</v>
      </c>
      <c r="AV342" s="234">
        <v>7</v>
      </c>
    </row>
    <row r="343" spans="2:48" ht="14.5" x14ac:dyDescent="0.35">
      <c r="B343" s="738"/>
      <c r="C343" s="1" t="s">
        <v>194</v>
      </c>
      <c r="D343" s="224">
        <v>45.394629999999999</v>
      </c>
      <c r="E343" s="224">
        <v>34.780909000000001</v>
      </c>
      <c r="F343" s="224">
        <v>73.233628999999993</v>
      </c>
      <c r="G343" s="224">
        <v>70.899598999999995</v>
      </c>
      <c r="H343" s="224">
        <v>75.895066999999997</v>
      </c>
      <c r="I343" s="224">
        <v>67.405411999999998</v>
      </c>
      <c r="J343" s="224">
        <v>52.247908000000002</v>
      </c>
      <c r="K343" s="224">
        <v>105.74234</v>
      </c>
      <c r="L343" s="224">
        <v>82.892562999999996</v>
      </c>
      <c r="M343" s="224">
        <v>121</v>
      </c>
      <c r="N343" s="224">
        <v>110.89747</v>
      </c>
      <c r="O343" s="224">
        <v>113.33978999999999</v>
      </c>
      <c r="P343" s="224">
        <v>116.1562</v>
      </c>
      <c r="Q343" s="224">
        <v>135.9736</v>
      </c>
      <c r="R343" s="224">
        <v>145.65369000000001</v>
      </c>
      <c r="S343" s="554">
        <f>100</f>
        <v>100</v>
      </c>
      <c r="T343" s="72">
        <f t="shared" si="265"/>
        <v>76.618994361227308</v>
      </c>
      <c r="U343" s="72">
        <f t="shared" si="263"/>
        <v>161.32663489051455</v>
      </c>
      <c r="V343" s="72">
        <f t="shared" si="263"/>
        <v>156.18499148467561</v>
      </c>
      <c r="W343" s="72">
        <f t="shared" si="263"/>
        <v>167.18952660259595</v>
      </c>
      <c r="X343" s="72">
        <f t="shared" si="263"/>
        <v>148.48763388973541</v>
      </c>
      <c r="Y343" s="72">
        <f t="shared" si="263"/>
        <v>115.09711170682525</v>
      </c>
      <c r="Z343" s="72">
        <f t="shared" si="263"/>
        <v>232.94019578967823</v>
      </c>
      <c r="AA343" s="72">
        <f t="shared" si="263"/>
        <v>182.60433668035182</v>
      </c>
      <c r="AB343" s="72">
        <f t="shared" si="227"/>
        <v>266.55135199912411</v>
      </c>
      <c r="AC343" s="72">
        <f t="shared" si="227"/>
        <v>244.29645092382071</v>
      </c>
      <c r="AD343" s="72">
        <f t="shared" si="227"/>
        <v>249.67664677518022</v>
      </c>
      <c r="AE343" s="72">
        <f t="shared" ref="AE343:AG343" si="269">P343*100/$D343</f>
        <v>255.88092688496414</v>
      </c>
      <c r="AF343" s="72">
        <f t="shared" si="269"/>
        <v>299.53675137345544</v>
      </c>
      <c r="AG343" s="73">
        <f t="shared" si="269"/>
        <v>320.86105779472155</v>
      </c>
      <c r="AH343" s="555">
        <v>4</v>
      </c>
      <c r="AI343" s="232">
        <v>4</v>
      </c>
      <c r="AJ343" s="232">
        <v>4</v>
      </c>
      <c r="AK343" s="232">
        <v>4</v>
      </c>
      <c r="AL343" s="232">
        <v>4</v>
      </c>
      <c r="AM343" s="232">
        <v>4</v>
      </c>
      <c r="AN343" s="232">
        <v>4</v>
      </c>
      <c r="AO343" s="232">
        <v>4</v>
      </c>
      <c r="AP343" s="232">
        <v>4</v>
      </c>
      <c r="AQ343" s="232">
        <v>4</v>
      </c>
      <c r="AR343" s="232">
        <v>4</v>
      </c>
      <c r="AS343" s="232">
        <v>4</v>
      </c>
      <c r="AT343" s="232">
        <v>4</v>
      </c>
      <c r="AU343" s="232">
        <v>6</v>
      </c>
      <c r="AV343" s="234">
        <v>7</v>
      </c>
    </row>
    <row r="344" spans="2:48" ht="14.5" x14ac:dyDescent="0.35">
      <c r="B344" s="738"/>
      <c r="C344" s="1" t="s">
        <v>195</v>
      </c>
      <c r="D344" s="224">
        <v>35.731727999999997</v>
      </c>
      <c r="E344" s="224">
        <v>53.448360000000001</v>
      </c>
      <c r="F344" s="223">
        <v>23</v>
      </c>
      <c r="G344" s="224">
        <v>53.277149999999999</v>
      </c>
      <c r="H344" s="223">
        <v>111</v>
      </c>
      <c r="I344" s="223">
        <v>315</v>
      </c>
      <c r="J344" s="224">
        <v>340.25207</v>
      </c>
      <c r="K344" s="224">
        <v>665.61756000000003</v>
      </c>
      <c r="L344" s="224">
        <v>499.73800999999997</v>
      </c>
      <c r="M344" s="224">
        <v>566</v>
      </c>
      <c r="N344" s="224">
        <v>558.79285000000004</v>
      </c>
      <c r="O344" s="224">
        <v>583.29902000000004</v>
      </c>
      <c r="P344" s="224">
        <v>603.12279999999998</v>
      </c>
      <c r="Q344" s="224">
        <v>725.95056</v>
      </c>
      <c r="R344" s="224">
        <v>807.85375999999997</v>
      </c>
      <c r="S344" s="554">
        <f>100</f>
        <v>100</v>
      </c>
      <c r="T344" s="72">
        <f t="shared" si="265"/>
        <v>149.58235437144268</v>
      </c>
      <c r="U344" s="72">
        <f t="shared" si="263"/>
        <v>64.368563423520968</v>
      </c>
      <c r="V344" s="72">
        <f t="shared" si="263"/>
        <v>149.10320038258436</v>
      </c>
      <c r="W344" s="72">
        <f t="shared" si="263"/>
        <v>310.6482843482969</v>
      </c>
      <c r="X344" s="72">
        <f t="shared" si="263"/>
        <v>881.56945558300458</v>
      </c>
      <c r="Y344" s="72">
        <f t="shared" si="263"/>
        <v>952.2407368599695</v>
      </c>
      <c r="Z344" s="72">
        <f t="shared" si="263"/>
        <v>1862.819396811708</v>
      </c>
      <c r="AA344" s="72">
        <f t="shared" si="263"/>
        <v>1398.5833822534416</v>
      </c>
      <c r="AB344" s="72">
        <f t="shared" si="227"/>
        <v>1584.0263868570814</v>
      </c>
      <c r="AC344" s="72">
        <f t="shared" si="227"/>
        <v>1563.8562176450018</v>
      </c>
      <c r="AD344" s="72">
        <f t="shared" si="227"/>
        <v>1632.43999842381</v>
      </c>
      <c r="AE344" s="72">
        <f t="shared" ref="AE344:AG344" si="270">P344*100/$D344</f>
        <v>1687.9194871291979</v>
      </c>
      <c r="AF344" s="72">
        <f t="shared" si="270"/>
        <v>2031.6693332043724</v>
      </c>
      <c r="AG344" s="73">
        <f t="shared" si="270"/>
        <v>2260.886347282169</v>
      </c>
      <c r="AH344" s="555">
        <v>4</v>
      </c>
      <c r="AI344" s="232">
        <v>4</v>
      </c>
      <c r="AJ344" s="232">
        <v>1</v>
      </c>
      <c r="AK344" s="232">
        <v>4</v>
      </c>
      <c r="AL344" s="232">
        <v>1</v>
      </c>
      <c r="AM344" s="232">
        <v>1</v>
      </c>
      <c r="AN344" s="232">
        <v>4</v>
      </c>
      <c r="AO344" s="232">
        <v>4</v>
      </c>
      <c r="AP344" s="232">
        <v>4</v>
      </c>
      <c r="AQ344" s="232">
        <v>4</v>
      </c>
      <c r="AR344" s="232">
        <v>4</v>
      </c>
      <c r="AS344" s="232">
        <v>4</v>
      </c>
      <c r="AT344" s="232">
        <v>4</v>
      </c>
      <c r="AU344" s="232">
        <v>6</v>
      </c>
      <c r="AV344" s="234">
        <v>7</v>
      </c>
    </row>
    <row r="345" spans="2:48" ht="14.5" x14ac:dyDescent="0.35">
      <c r="B345" s="738"/>
      <c r="C345" s="1" t="s">
        <v>196</v>
      </c>
      <c r="D345" s="224">
        <v>38.673639000000001</v>
      </c>
      <c r="E345" s="224">
        <v>39.270716</v>
      </c>
      <c r="F345" s="224">
        <v>33.566374000000003</v>
      </c>
      <c r="G345" s="224">
        <v>17.223261000000001</v>
      </c>
      <c r="H345" s="224">
        <v>7.7049364000000002</v>
      </c>
      <c r="I345" s="224">
        <v>1.4945724</v>
      </c>
      <c r="J345" s="223">
        <v>0</v>
      </c>
      <c r="K345" s="224">
        <v>0</v>
      </c>
      <c r="L345" s="224">
        <v>0</v>
      </c>
      <c r="M345" s="224">
        <v>0</v>
      </c>
      <c r="N345" s="224">
        <v>0</v>
      </c>
      <c r="O345" s="224">
        <v>0</v>
      </c>
      <c r="P345" s="224">
        <v>0</v>
      </c>
      <c r="Q345" s="224">
        <v>0</v>
      </c>
      <c r="R345" s="224">
        <v>0</v>
      </c>
      <c r="S345" s="554">
        <f>100</f>
        <v>100</v>
      </c>
      <c r="T345" s="72">
        <f t="shared" si="265"/>
        <v>101.54388626319856</v>
      </c>
      <c r="U345" s="72">
        <f t="shared" si="263"/>
        <v>86.793937338040536</v>
      </c>
      <c r="V345" s="72">
        <f t="shared" si="263"/>
        <v>44.534885894756371</v>
      </c>
      <c r="W345" s="72">
        <f t="shared" si="263"/>
        <v>19.922967166342946</v>
      </c>
      <c r="X345" s="72">
        <f t="shared" si="263"/>
        <v>3.8645765918226624</v>
      </c>
      <c r="Y345" s="72">
        <f t="shared" si="263"/>
        <v>0</v>
      </c>
      <c r="Z345" s="72">
        <f t="shared" si="263"/>
        <v>0</v>
      </c>
      <c r="AA345" s="72">
        <f t="shared" si="263"/>
        <v>0</v>
      </c>
      <c r="AB345" s="72">
        <f t="shared" si="227"/>
        <v>0</v>
      </c>
      <c r="AC345" s="72">
        <f t="shared" si="227"/>
        <v>0</v>
      </c>
      <c r="AD345" s="72">
        <f t="shared" si="227"/>
        <v>0</v>
      </c>
      <c r="AE345" s="72">
        <f t="shared" ref="AE345:AG345" si="271">P345*100/$D345</f>
        <v>0</v>
      </c>
      <c r="AF345" s="72">
        <f t="shared" si="271"/>
        <v>0</v>
      </c>
      <c r="AG345" s="73">
        <f t="shared" si="271"/>
        <v>0</v>
      </c>
      <c r="AH345" s="555">
        <v>4</v>
      </c>
      <c r="AI345" s="232">
        <v>4</v>
      </c>
      <c r="AJ345" s="232">
        <v>4</v>
      </c>
      <c r="AK345" s="232">
        <v>4</v>
      </c>
      <c r="AL345" s="232">
        <v>4</v>
      </c>
      <c r="AM345" s="232">
        <v>4</v>
      </c>
      <c r="AN345" s="232">
        <v>1</v>
      </c>
      <c r="AO345" s="232">
        <v>4</v>
      </c>
      <c r="AP345" s="232">
        <v>4</v>
      </c>
      <c r="AQ345" s="232">
        <v>4</v>
      </c>
      <c r="AR345" s="232">
        <v>4</v>
      </c>
      <c r="AS345" s="232">
        <v>4</v>
      </c>
      <c r="AT345" s="232">
        <v>4</v>
      </c>
      <c r="AU345" s="232">
        <v>6</v>
      </c>
      <c r="AV345" s="234">
        <v>7</v>
      </c>
    </row>
    <row r="346" spans="2:48" ht="14.5" x14ac:dyDescent="0.35">
      <c r="B346" s="738"/>
      <c r="C346" s="1" t="s">
        <v>197</v>
      </c>
      <c r="D346" s="223">
        <v>264.89999699999998</v>
      </c>
      <c r="E346" s="223">
        <v>277.29998500000005</v>
      </c>
      <c r="F346" s="223">
        <v>272.00000299999999</v>
      </c>
      <c r="G346" s="223">
        <v>302.50000999999997</v>
      </c>
      <c r="H346" s="223">
        <v>346.9000034</v>
      </c>
      <c r="I346" s="223">
        <v>511.99998439999996</v>
      </c>
      <c r="J346" s="223">
        <v>670.29997800000001</v>
      </c>
      <c r="K346" s="224">
        <v>1014.1599000000001</v>
      </c>
      <c r="L346" s="224">
        <v>722.93057299999998</v>
      </c>
      <c r="M346" s="224">
        <v>868.3</v>
      </c>
      <c r="N346" s="224">
        <v>986.39031999999997</v>
      </c>
      <c r="O346" s="224">
        <v>976.73881000000006</v>
      </c>
      <c r="P346" s="224">
        <v>1020.66245</v>
      </c>
      <c r="Q346" s="224">
        <v>1231.92959</v>
      </c>
      <c r="R346" s="224">
        <v>1354.8457699999999</v>
      </c>
      <c r="S346" s="554">
        <f>100</f>
        <v>100</v>
      </c>
      <c r="T346" s="72">
        <f t="shared" si="265"/>
        <v>104.68100722553049</v>
      </c>
      <c r="U346" s="72">
        <f t="shared" si="263"/>
        <v>102.68025899600143</v>
      </c>
      <c r="V346" s="72">
        <f t="shared" si="263"/>
        <v>114.19404055334888</v>
      </c>
      <c r="W346" s="72">
        <f t="shared" si="263"/>
        <v>130.95508015426668</v>
      </c>
      <c r="X346" s="72">
        <f t="shared" si="263"/>
        <v>193.28047950110019</v>
      </c>
      <c r="Y346" s="72">
        <f t="shared" si="263"/>
        <v>253.0388771578582</v>
      </c>
      <c r="Z346" s="72">
        <f t="shared" si="263"/>
        <v>382.84632370154389</v>
      </c>
      <c r="AA346" s="72">
        <f t="shared" si="263"/>
        <v>272.90697666561317</v>
      </c>
      <c r="AB346" s="72">
        <f t="shared" si="227"/>
        <v>327.78407317233757</v>
      </c>
      <c r="AC346" s="72">
        <f t="shared" si="227"/>
        <v>372.36328092521649</v>
      </c>
      <c r="AD346" s="72">
        <f t="shared" si="227"/>
        <v>368.71982675031899</v>
      </c>
      <c r="AE346" s="72">
        <f t="shared" ref="AE346:AG346" si="272">P346*100/$D346</f>
        <v>385.30104249114061</v>
      </c>
      <c r="AF346" s="72">
        <f t="shared" si="272"/>
        <v>465.0545881282136</v>
      </c>
      <c r="AG346" s="73">
        <f t="shared" si="272"/>
        <v>511.45556260614075</v>
      </c>
      <c r="AH346" s="555">
        <v>1</v>
      </c>
      <c r="AI346" s="232">
        <v>1</v>
      </c>
      <c r="AJ346" s="232">
        <v>1</v>
      </c>
      <c r="AK346" s="232">
        <v>1</v>
      </c>
      <c r="AL346" s="232">
        <v>1</v>
      </c>
      <c r="AM346" s="232">
        <v>1</v>
      </c>
      <c r="AN346" s="232">
        <v>1</v>
      </c>
      <c r="AO346" s="232">
        <v>4</v>
      </c>
      <c r="AP346" s="232">
        <v>4</v>
      </c>
      <c r="AQ346" s="232">
        <v>4</v>
      </c>
      <c r="AR346" s="232">
        <v>4</v>
      </c>
      <c r="AS346" s="232">
        <v>4</v>
      </c>
      <c r="AT346" s="232">
        <v>4</v>
      </c>
      <c r="AU346" s="232">
        <v>6</v>
      </c>
      <c r="AV346" s="234">
        <v>7</v>
      </c>
    </row>
    <row r="347" spans="2:48" ht="14.5" x14ac:dyDescent="0.35">
      <c r="B347" s="739"/>
      <c r="C347" s="8" t="s">
        <v>198</v>
      </c>
      <c r="D347" s="177">
        <v>226.226358</v>
      </c>
      <c r="E347" s="177">
        <v>238.02926900000003</v>
      </c>
      <c r="F347" s="177">
        <v>238.433629</v>
      </c>
      <c r="G347" s="177">
        <v>285.276749</v>
      </c>
      <c r="H347" s="177">
        <v>339.19506699999999</v>
      </c>
      <c r="I347" s="177">
        <v>510.50541199999998</v>
      </c>
      <c r="J347" s="177">
        <v>670.29997800000001</v>
      </c>
      <c r="K347" s="177">
        <v>1014.1599000000001</v>
      </c>
      <c r="L347" s="177">
        <v>722.93057299999998</v>
      </c>
      <c r="M347" s="177">
        <v>868.3</v>
      </c>
      <c r="N347" s="177">
        <v>986.39031999999997</v>
      </c>
      <c r="O347" s="177">
        <v>976.73881000000006</v>
      </c>
      <c r="P347" s="177">
        <v>1020.66245</v>
      </c>
      <c r="Q347" s="177">
        <v>1231.92959</v>
      </c>
      <c r="R347" s="177">
        <v>1354.8457699999999</v>
      </c>
      <c r="S347" s="554">
        <f>100</f>
        <v>100</v>
      </c>
      <c r="T347" s="72">
        <f t="shared" si="265"/>
        <v>105.21730142515048</v>
      </c>
      <c r="U347" s="72">
        <f t="shared" si="263"/>
        <v>105.39604275466434</v>
      </c>
      <c r="V347" s="72">
        <f t="shared" si="263"/>
        <v>126.10234789705626</v>
      </c>
      <c r="W347" s="72">
        <f t="shared" si="263"/>
        <v>149.93613918321577</v>
      </c>
      <c r="X347" s="72">
        <f t="shared" si="263"/>
        <v>225.66133164730522</v>
      </c>
      <c r="Y347" s="72">
        <f t="shared" si="263"/>
        <v>296.29614512027814</v>
      </c>
      <c r="Z347" s="72">
        <f t="shared" si="263"/>
        <v>448.29431413999959</v>
      </c>
      <c r="AA347" s="72">
        <f t="shared" si="263"/>
        <v>319.56071758888504</v>
      </c>
      <c r="AB347" s="72">
        <f t="shared" si="227"/>
        <v>383.8191127136476</v>
      </c>
      <c r="AC347" s="72">
        <f t="shared" si="227"/>
        <v>436.0191839361176</v>
      </c>
      <c r="AD347" s="72">
        <f t="shared" si="227"/>
        <v>431.75287735481294</v>
      </c>
      <c r="AE347" s="72">
        <f t="shared" ref="AE347:AG347" si="273">P347*100/$D347</f>
        <v>451.16866974448664</v>
      </c>
      <c r="AF347" s="72">
        <f t="shared" si="273"/>
        <v>544.55616971033942</v>
      </c>
      <c r="AG347" s="73">
        <f t="shared" si="273"/>
        <v>598.88944063715155</v>
      </c>
      <c r="AH347" s="235"/>
      <c r="AI347" s="236"/>
      <c r="AJ347" s="236"/>
      <c r="AK347" s="236"/>
      <c r="AL347" s="236"/>
      <c r="AM347" s="236"/>
      <c r="AN347" s="236"/>
      <c r="AO347" s="236"/>
      <c r="AP347" s="236"/>
      <c r="AQ347" s="236"/>
      <c r="AR347" s="236"/>
      <c r="AS347" s="236"/>
      <c r="AT347" s="236"/>
      <c r="AU347" s="236"/>
      <c r="AV347" s="237"/>
    </row>
    <row r="348" spans="2:48" ht="16.5" customHeight="1" x14ac:dyDescent="0.35">
      <c r="B348" s="738" t="s">
        <v>138</v>
      </c>
      <c r="C348" s="7" t="s">
        <v>193</v>
      </c>
      <c r="D348" s="223">
        <v>145.1</v>
      </c>
      <c r="E348" s="223">
        <v>137.69999999999999</v>
      </c>
      <c r="F348" s="224">
        <v>136.55795000000001</v>
      </c>
      <c r="G348" s="224">
        <v>104.76784000000001</v>
      </c>
      <c r="H348" s="224">
        <v>108.05364</v>
      </c>
      <c r="I348" s="224">
        <v>112.23309999999999</v>
      </c>
      <c r="J348" s="224">
        <v>131.70635999999999</v>
      </c>
      <c r="K348" s="224">
        <v>149.88309000000001</v>
      </c>
      <c r="L348" s="224">
        <v>154.66951</v>
      </c>
      <c r="M348" s="224">
        <v>92</v>
      </c>
      <c r="N348" s="224">
        <v>103.14097</v>
      </c>
      <c r="O348" s="224">
        <v>114.86957</v>
      </c>
      <c r="P348" s="224">
        <v>111.53776999999999</v>
      </c>
      <c r="Q348" s="224">
        <v>136.93378999999999</v>
      </c>
      <c r="R348" s="224">
        <v>148.54060000000001</v>
      </c>
      <c r="S348" s="554">
        <f>100</f>
        <v>100</v>
      </c>
      <c r="T348" s="72">
        <f t="shared" si="265"/>
        <v>94.900068917987582</v>
      </c>
      <c r="U348" s="72">
        <f t="shared" si="263"/>
        <v>94.112991040661612</v>
      </c>
      <c r="V348" s="72">
        <f t="shared" si="263"/>
        <v>72.203886974500364</v>
      </c>
      <c r="W348" s="72">
        <f t="shared" si="263"/>
        <v>74.468394210889045</v>
      </c>
      <c r="X348" s="72">
        <f t="shared" si="263"/>
        <v>77.348793935217088</v>
      </c>
      <c r="Y348" s="72">
        <f t="shared" si="263"/>
        <v>90.769372846312876</v>
      </c>
      <c r="Z348" s="72">
        <f t="shared" si="263"/>
        <v>103.29640937284633</v>
      </c>
      <c r="AA348" s="72">
        <f t="shared" si="263"/>
        <v>106.59511371467954</v>
      </c>
      <c r="AB348" s="72">
        <f t="shared" si="227"/>
        <v>63.40454858718126</v>
      </c>
      <c r="AC348" s="72">
        <f t="shared" si="227"/>
        <v>71.082680909717439</v>
      </c>
      <c r="AD348" s="72">
        <f t="shared" si="227"/>
        <v>79.165796002756721</v>
      </c>
      <c r="AE348" s="72">
        <f t="shared" ref="AE348:AG348" si="274">P348*100/$D348</f>
        <v>76.869586492074433</v>
      </c>
      <c r="AF348" s="72">
        <f t="shared" si="274"/>
        <v>94.372012405237768</v>
      </c>
      <c r="AG348" s="73">
        <f t="shared" si="274"/>
        <v>102.3711922811854</v>
      </c>
      <c r="AH348" s="555">
        <v>1</v>
      </c>
      <c r="AI348" s="232">
        <v>1</v>
      </c>
      <c r="AJ348" s="232">
        <v>4</v>
      </c>
      <c r="AK348" s="232">
        <v>4</v>
      </c>
      <c r="AL348" s="232">
        <v>4</v>
      </c>
      <c r="AM348" s="232">
        <v>4</v>
      </c>
      <c r="AN348" s="232">
        <v>4</v>
      </c>
      <c r="AO348" s="232">
        <v>4</v>
      </c>
      <c r="AP348" s="232">
        <v>4</v>
      </c>
      <c r="AQ348" s="232">
        <v>4</v>
      </c>
      <c r="AR348" s="232">
        <v>4</v>
      </c>
      <c r="AS348" s="232">
        <v>4</v>
      </c>
      <c r="AT348" s="232">
        <v>4</v>
      </c>
      <c r="AU348" s="232">
        <v>6</v>
      </c>
      <c r="AV348" s="234">
        <v>7</v>
      </c>
    </row>
    <row r="349" spans="2:48" ht="14.5" x14ac:dyDescent="0.35">
      <c r="B349" s="738"/>
      <c r="C349" s="1" t="s">
        <v>194</v>
      </c>
      <c r="D349" s="223">
        <v>115.3</v>
      </c>
      <c r="E349" s="223">
        <v>129.80000000000001</v>
      </c>
      <c r="F349" s="223">
        <v>126.1</v>
      </c>
      <c r="G349" s="223">
        <v>129.69999999999999</v>
      </c>
      <c r="H349" s="223">
        <v>136.4</v>
      </c>
      <c r="I349" s="223">
        <v>135.80000000000001</v>
      </c>
      <c r="J349" s="223">
        <v>147.80000000000001</v>
      </c>
      <c r="K349" s="223">
        <v>149.30000000000001</v>
      </c>
      <c r="L349" s="223">
        <v>175.3</v>
      </c>
      <c r="M349" s="223">
        <v>182.1</v>
      </c>
      <c r="N349" s="223">
        <v>213.5</v>
      </c>
      <c r="O349" s="223">
        <v>227.3</v>
      </c>
      <c r="P349" s="224">
        <v>235.26756</v>
      </c>
      <c r="Q349" s="224">
        <v>275.40656000000001</v>
      </c>
      <c r="R349" s="224">
        <v>294.9751</v>
      </c>
      <c r="S349" s="554">
        <f>100</f>
        <v>100</v>
      </c>
      <c r="T349" s="72">
        <f t="shared" si="265"/>
        <v>112.57588898525587</v>
      </c>
      <c r="U349" s="72">
        <f t="shared" si="263"/>
        <v>109.36686903729402</v>
      </c>
      <c r="V349" s="72">
        <f t="shared" si="263"/>
        <v>112.48915871639201</v>
      </c>
      <c r="W349" s="72">
        <f t="shared" si="263"/>
        <v>118.30008673026887</v>
      </c>
      <c r="X349" s="72">
        <f t="shared" si="263"/>
        <v>117.77970511708588</v>
      </c>
      <c r="Y349" s="72">
        <f t="shared" si="263"/>
        <v>128.1873373807459</v>
      </c>
      <c r="Z349" s="72">
        <f t="shared" si="263"/>
        <v>129.48829141370339</v>
      </c>
      <c r="AA349" s="72">
        <f t="shared" si="263"/>
        <v>152.0381613183001</v>
      </c>
      <c r="AB349" s="72">
        <f t="shared" si="227"/>
        <v>157.93581960104078</v>
      </c>
      <c r="AC349" s="72">
        <f t="shared" si="227"/>
        <v>185.16912402428449</v>
      </c>
      <c r="AD349" s="72">
        <f t="shared" si="227"/>
        <v>197.13790112749351</v>
      </c>
      <c r="AE349" s="72">
        <f t="shared" ref="AE349:AG349" si="275">P349*100/$D349</f>
        <v>204.04818733738077</v>
      </c>
      <c r="AF349" s="72">
        <f t="shared" si="275"/>
        <v>238.86084995663489</v>
      </c>
      <c r="AG349" s="73">
        <f t="shared" si="275"/>
        <v>255.83269731136167</v>
      </c>
      <c r="AH349" s="555">
        <v>1</v>
      </c>
      <c r="AI349" s="232">
        <v>1</v>
      </c>
      <c r="AJ349" s="232">
        <v>1</v>
      </c>
      <c r="AK349" s="232">
        <v>1</v>
      </c>
      <c r="AL349" s="232">
        <v>1</v>
      </c>
      <c r="AM349" s="232">
        <v>1</v>
      </c>
      <c r="AN349" s="232">
        <v>1</v>
      </c>
      <c r="AO349" s="232">
        <v>1</v>
      </c>
      <c r="AP349" s="232">
        <v>1</v>
      </c>
      <c r="AQ349" s="232">
        <v>1</v>
      </c>
      <c r="AR349" s="232">
        <v>1</v>
      </c>
      <c r="AS349" s="232">
        <v>1</v>
      </c>
      <c r="AT349" s="232">
        <v>4</v>
      </c>
      <c r="AU349" s="232">
        <v>6</v>
      </c>
      <c r="AV349" s="234">
        <v>7</v>
      </c>
    </row>
    <row r="350" spans="2:48" ht="14.5" x14ac:dyDescent="0.35">
      <c r="B350" s="738"/>
      <c r="C350" s="1" t="s">
        <v>195</v>
      </c>
      <c r="D350" s="224">
        <v>99.268635000000003</v>
      </c>
      <c r="E350" s="224">
        <v>99.193415000000002</v>
      </c>
      <c r="F350" s="224">
        <v>95.939228999999997</v>
      </c>
      <c r="G350" s="224">
        <v>120.55004</v>
      </c>
      <c r="H350" s="224">
        <v>112.54279</v>
      </c>
      <c r="I350" s="224">
        <v>112.88943999999999</v>
      </c>
      <c r="J350" s="224">
        <v>115.48314999999999</v>
      </c>
      <c r="K350" s="224">
        <v>115.60289</v>
      </c>
      <c r="L350" s="224">
        <v>115.41386</v>
      </c>
      <c r="M350" s="224">
        <v>112</v>
      </c>
      <c r="N350" s="224">
        <v>117.07062000000001</v>
      </c>
      <c r="O350" s="224">
        <v>124.25986</v>
      </c>
      <c r="P350" s="224">
        <v>126.35803</v>
      </c>
      <c r="Q350" s="224">
        <v>152.09123</v>
      </c>
      <c r="R350" s="224">
        <v>169.25612000000001</v>
      </c>
      <c r="S350" s="554">
        <f>100</f>
        <v>100</v>
      </c>
      <c r="T350" s="72">
        <f t="shared" si="265"/>
        <v>99.924225814125478</v>
      </c>
      <c r="U350" s="72">
        <f t="shared" si="263"/>
        <v>96.646064489554021</v>
      </c>
      <c r="V350" s="72">
        <f t="shared" si="263"/>
        <v>121.43819646558048</v>
      </c>
      <c r="W350" s="72">
        <f t="shared" si="263"/>
        <v>113.37195278246749</v>
      </c>
      <c r="X350" s="72">
        <f t="shared" si="263"/>
        <v>113.7211567379767</v>
      </c>
      <c r="Y350" s="72">
        <f t="shared" si="263"/>
        <v>116.33397598345135</v>
      </c>
      <c r="Z350" s="72">
        <f t="shared" si="263"/>
        <v>116.45459817192007</v>
      </c>
      <c r="AA350" s="72">
        <f t="shared" si="263"/>
        <v>116.26417548705086</v>
      </c>
      <c r="AB350" s="72">
        <f t="shared" si="227"/>
        <v>112.82516375892546</v>
      </c>
      <c r="AC350" s="72">
        <f t="shared" si="227"/>
        <v>117.93314172195477</v>
      </c>
      <c r="AD350" s="72">
        <f t="shared" si="227"/>
        <v>125.17534868893887</v>
      </c>
      <c r="AE350" s="72">
        <f t="shared" ref="AE350:AG350" si="276">P350*100/$D350</f>
        <v>127.28897702683228</v>
      </c>
      <c r="AF350" s="72">
        <f t="shared" si="276"/>
        <v>153.21176724148569</v>
      </c>
      <c r="AG350" s="73">
        <f t="shared" si="276"/>
        <v>170.50312014464589</v>
      </c>
      <c r="AH350" s="555">
        <v>4</v>
      </c>
      <c r="AI350" s="232">
        <v>4</v>
      </c>
      <c r="AJ350" s="232">
        <v>4</v>
      </c>
      <c r="AK350" s="232">
        <v>4</v>
      </c>
      <c r="AL350" s="232">
        <v>4</v>
      </c>
      <c r="AM350" s="232">
        <v>4</v>
      </c>
      <c r="AN350" s="232">
        <v>4</v>
      </c>
      <c r="AO350" s="232">
        <v>4</v>
      </c>
      <c r="AP350" s="232">
        <v>4</v>
      </c>
      <c r="AQ350" s="232">
        <v>4</v>
      </c>
      <c r="AR350" s="232">
        <v>4</v>
      </c>
      <c r="AS350" s="232">
        <v>4</v>
      </c>
      <c r="AT350" s="232">
        <v>4</v>
      </c>
      <c r="AU350" s="232">
        <v>6</v>
      </c>
      <c r="AV350" s="234">
        <v>7</v>
      </c>
    </row>
    <row r="351" spans="2:48" ht="14.5" x14ac:dyDescent="0.35">
      <c r="B351" s="738"/>
      <c r="C351" s="1" t="s">
        <v>196</v>
      </c>
      <c r="D351" s="224">
        <v>80.431348999999997</v>
      </c>
      <c r="E351" s="224">
        <v>86.706591000000003</v>
      </c>
      <c r="F351" s="224">
        <v>153.50280000000001</v>
      </c>
      <c r="G351" s="224">
        <v>81.482129</v>
      </c>
      <c r="H351" s="224">
        <v>85.603577000000001</v>
      </c>
      <c r="I351" s="224">
        <v>85.777479999999997</v>
      </c>
      <c r="J351" s="224">
        <v>89.610485999999995</v>
      </c>
      <c r="K351" s="224">
        <v>91.914034000000001</v>
      </c>
      <c r="L351" s="224">
        <v>103.9166</v>
      </c>
      <c r="M351" s="224">
        <v>203</v>
      </c>
      <c r="N351" s="224">
        <v>215.88836000000001</v>
      </c>
      <c r="O351" s="224">
        <v>231.87058999999999</v>
      </c>
      <c r="P351" s="224">
        <v>238.71451999999999</v>
      </c>
      <c r="Q351" s="224">
        <v>305.33685000000003</v>
      </c>
      <c r="R351" s="224">
        <v>343.08751999999998</v>
      </c>
      <c r="S351" s="554">
        <f>100</f>
        <v>100</v>
      </c>
      <c r="T351" s="72">
        <f t="shared" si="265"/>
        <v>107.80198526820682</v>
      </c>
      <c r="U351" s="72">
        <f t="shared" si="263"/>
        <v>190.84946592155256</v>
      </c>
      <c r="V351" s="72">
        <f t="shared" si="263"/>
        <v>101.30643090419882</v>
      </c>
      <c r="W351" s="72">
        <f t="shared" si="263"/>
        <v>106.43061202417481</v>
      </c>
      <c r="X351" s="72">
        <f t="shared" si="263"/>
        <v>106.64682498362671</v>
      </c>
      <c r="Y351" s="72">
        <f t="shared" si="263"/>
        <v>111.41238722727378</v>
      </c>
      <c r="Z351" s="72">
        <f t="shared" si="263"/>
        <v>114.27637997219217</v>
      </c>
      <c r="AA351" s="72">
        <f t="shared" si="263"/>
        <v>129.19912607707226</v>
      </c>
      <c r="AB351" s="72">
        <f t="shared" si="227"/>
        <v>252.38915239380108</v>
      </c>
      <c r="AC351" s="72">
        <f t="shared" si="227"/>
        <v>268.41320291668859</v>
      </c>
      <c r="AD351" s="72">
        <f t="shared" si="227"/>
        <v>288.28385061650528</v>
      </c>
      <c r="AE351" s="72">
        <f t="shared" ref="AE351:AG351" si="277">P351*100/$D351</f>
        <v>296.79288358075405</v>
      </c>
      <c r="AF351" s="72">
        <f t="shared" si="277"/>
        <v>379.62418111375956</v>
      </c>
      <c r="AG351" s="73">
        <f t="shared" si="277"/>
        <v>426.55945009700139</v>
      </c>
      <c r="AH351" s="555">
        <v>4</v>
      </c>
      <c r="AI351" s="232">
        <v>4</v>
      </c>
      <c r="AJ351" s="232">
        <v>4</v>
      </c>
      <c r="AK351" s="232">
        <v>4</v>
      </c>
      <c r="AL351" s="232">
        <v>4</v>
      </c>
      <c r="AM351" s="232">
        <v>4</v>
      </c>
      <c r="AN351" s="232">
        <v>4</v>
      </c>
      <c r="AO351" s="232">
        <v>4</v>
      </c>
      <c r="AP351" s="232">
        <v>4</v>
      </c>
      <c r="AQ351" s="232">
        <v>4</v>
      </c>
      <c r="AR351" s="232">
        <v>4</v>
      </c>
      <c r="AS351" s="232">
        <v>4</v>
      </c>
      <c r="AT351" s="232">
        <v>4</v>
      </c>
      <c r="AU351" s="232">
        <v>6</v>
      </c>
      <c r="AV351" s="234">
        <v>7</v>
      </c>
    </row>
    <row r="352" spans="2:48" ht="14.5" x14ac:dyDescent="0.35">
      <c r="B352" s="738"/>
      <c r="C352" s="1" t="s">
        <v>197</v>
      </c>
      <c r="D352" s="223">
        <v>440.09998400000001</v>
      </c>
      <c r="E352" s="223">
        <v>453.40000600000002</v>
      </c>
      <c r="F352" s="223">
        <v>512.09997900000008</v>
      </c>
      <c r="G352" s="223">
        <v>436.50000899999998</v>
      </c>
      <c r="H352" s="223">
        <v>442.60000700000001</v>
      </c>
      <c r="I352" s="223">
        <v>446.70001999999999</v>
      </c>
      <c r="J352" s="223">
        <v>484.59999599999998</v>
      </c>
      <c r="K352" s="223">
        <v>506.70001400000001</v>
      </c>
      <c r="L352" s="223">
        <v>549.29997000000003</v>
      </c>
      <c r="M352" s="223">
        <v>589.1</v>
      </c>
      <c r="N352" s="223">
        <v>649.59995000000004</v>
      </c>
      <c r="O352" s="223">
        <v>698.30002000000002</v>
      </c>
      <c r="P352" s="224">
        <v>711.87788</v>
      </c>
      <c r="Q352" s="224">
        <v>869.76842999999997</v>
      </c>
      <c r="R352" s="224">
        <v>955.85933999999997</v>
      </c>
      <c r="S352" s="554">
        <f>100</f>
        <v>100</v>
      </c>
      <c r="T352" s="72">
        <f t="shared" si="265"/>
        <v>103.02204555408481</v>
      </c>
      <c r="U352" s="72">
        <f t="shared" si="263"/>
        <v>116.35991765907451</v>
      </c>
      <c r="V352" s="72">
        <f t="shared" si="263"/>
        <v>99.182009740768365</v>
      </c>
      <c r="W352" s="72">
        <f t="shared" si="263"/>
        <v>100.56805796202893</v>
      </c>
      <c r="X352" s="72">
        <f t="shared" si="263"/>
        <v>101.49966740285089</v>
      </c>
      <c r="Y352" s="72">
        <f t="shared" si="263"/>
        <v>110.11134142645184</v>
      </c>
      <c r="Z352" s="72">
        <f t="shared" si="263"/>
        <v>115.13293170217429</v>
      </c>
      <c r="AA352" s="72">
        <f t="shared" si="263"/>
        <v>124.81254032492762</v>
      </c>
      <c r="AB352" s="72">
        <f t="shared" si="227"/>
        <v>133.85594669778493</v>
      </c>
      <c r="AC352" s="72">
        <f t="shared" si="227"/>
        <v>147.60281154656894</v>
      </c>
      <c r="AD352" s="72">
        <f t="shared" si="227"/>
        <v>158.66849474822976</v>
      </c>
      <c r="AE352" s="72">
        <f t="shared" ref="AE352:AG352" si="278">P352*100/$D352</f>
        <v>161.75367095673423</v>
      </c>
      <c r="AF352" s="72">
        <f t="shared" si="278"/>
        <v>197.62973451959951</v>
      </c>
      <c r="AG352" s="73">
        <f t="shared" si="278"/>
        <v>217.19140530575433</v>
      </c>
      <c r="AH352" s="555">
        <v>1</v>
      </c>
      <c r="AI352" s="232">
        <v>1</v>
      </c>
      <c r="AJ352" s="232">
        <v>1</v>
      </c>
      <c r="AK352" s="232">
        <v>1</v>
      </c>
      <c r="AL352" s="232">
        <v>1</v>
      </c>
      <c r="AM352" s="232">
        <v>1</v>
      </c>
      <c r="AN352" s="232">
        <v>1</v>
      </c>
      <c r="AO352" s="232">
        <v>1</v>
      </c>
      <c r="AP352" s="232">
        <v>1</v>
      </c>
      <c r="AQ352" s="232">
        <v>1</v>
      </c>
      <c r="AR352" s="232">
        <v>1</v>
      </c>
      <c r="AS352" s="232">
        <v>1</v>
      </c>
      <c r="AT352" s="232">
        <v>4</v>
      </c>
      <c r="AU352" s="232">
        <v>6</v>
      </c>
      <c r="AV352" s="234">
        <v>7</v>
      </c>
    </row>
    <row r="353" spans="2:48" ht="14.5" x14ac:dyDescent="0.35">
      <c r="B353" s="739"/>
      <c r="C353" s="8" t="s">
        <v>198</v>
      </c>
      <c r="D353" s="177">
        <v>359.66863499999999</v>
      </c>
      <c r="E353" s="177">
        <v>366.69341500000002</v>
      </c>
      <c r="F353" s="177">
        <v>358.59717900000004</v>
      </c>
      <c r="G353" s="177">
        <v>355.01787999999999</v>
      </c>
      <c r="H353" s="177">
        <v>356.99643000000003</v>
      </c>
      <c r="I353" s="177">
        <v>360.92253999999997</v>
      </c>
      <c r="J353" s="177">
        <v>394.98951</v>
      </c>
      <c r="K353" s="177">
        <v>414.78598</v>
      </c>
      <c r="L353" s="177">
        <v>445.38337000000001</v>
      </c>
      <c r="M353" s="177">
        <v>386.1</v>
      </c>
      <c r="N353" s="177">
        <v>433.71159</v>
      </c>
      <c r="O353" s="177">
        <v>466.42943000000002</v>
      </c>
      <c r="P353" s="177">
        <v>473.16336000000001</v>
      </c>
      <c r="Q353" s="177">
        <v>564.43157999999994</v>
      </c>
      <c r="R353" s="177">
        <v>612.77182000000005</v>
      </c>
      <c r="S353" s="554">
        <f>100</f>
        <v>100</v>
      </c>
      <c r="T353" s="72">
        <f t="shared" si="265"/>
        <v>101.95312554846491</v>
      </c>
      <c r="U353" s="72">
        <f t="shared" si="263"/>
        <v>99.702099127993193</v>
      </c>
      <c r="V353" s="72">
        <f t="shared" si="263"/>
        <v>98.70693339718099</v>
      </c>
      <c r="W353" s="72">
        <f t="shared" si="263"/>
        <v>99.257036966818092</v>
      </c>
      <c r="X353" s="72">
        <f t="shared" si="263"/>
        <v>100.34862784184669</v>
      </c>
      <c r="Y353" s="72">
        <f t="shared" si="263"/>
        <v>109.82039342963559</v>
      </c>
      <c r="Z353" s="72">
        <f t="shared" si="263"/>
        <v>115.32447915565392</v>
      </c>
      <c r="AA353" s="72">
        <f t="shared" si="263"/>
        <v>123.83158459174513</v>
      </c>
      <c r="AB353" s="72">
        <f t="shared" si="227"/>
        <v>107.34881010683625</v>
      </c>
      <c r="AC353" s="72">
        <f t="shared" si="227"/>
        <v>120.58643645699047</v>
      </c>
      <c r="AD353" s="72">
        <f t="shared" si="227"/>
        <v>129.68309844421103</v>
      </c>
      <c r="AE353" s="72">
        <f t="shared" ref="AE353:AG353" si="279">P353*100/$D353</f>
        <v>131.55535789213315</v>
      </c>
      <c r="AF353" s="72">
        <f t="shared" si="279"/>
        <v>156.93099844527725</v>
      </c>
      <c r="AG353" s="73">
        <f t="shared" si="279"/>
        <v>170.37121404817523</v>
      </c>
      <c r="AH353" s="235"/>
      <c r="AI353" s="236"/>
      <c r="AJ353" s="236"/>
      <c r="AK353" s="236"/>
      <c r="AL353" s="236"/>
      <c r="AM353" s="236"/>
      <c r="AN353" s="236"/>
      <c r="AO353" s="236"/>
      <c r="AP353" s="236"/>
      <c r="AQ353" s="236"/>
      <c r="AR353" s="236"/>
      <c r="AS353" s="236"/>
      <c r="AT353" s="236"/>
      <c r="AU353" s="236"/>
      <c r="AV353" s="237"/>
    </row>
    <row r="354" spans="2:48" ht="16.5" customHeight="1" x14ac:dyDescent="0.35">
      <c r="B354" s="738" t="s">
        <v>148</v>
      </c>
      <c r="C354" s="1" t="s">
        <v>193</v>
      </c>
      <c r="D354" s="224">
        <v>0.56414423999999996</v>
      </c>
      <c r="E354" s="224">
        <v>1.0146607000000001</v>
      </c>
      <c r="F354" s="224">
        <v>1.9256332</v>
      </c>
      <c r="G354" s="224">
        <v>3.0697961</v>
      </c>
      <c r="H354" s="224">
        <v>3.2298092999999999</v>
      </c>
      <c r="I354" s="223">
        <v>2.5</v>
      </c>
      <c r="J354" s="224">
        <v>2.883448</v>
      </c>
      <c r="K354" s="224">
        <v>4.6814919000000002</v>
      </c>
      <c r="L354" s="224">
        <v>3.4062605000000001</v>
      </c>
      <c r="M354" s="224">
        <v>4.6794795999999996</v>
      </c>
      <c r="N354" s="224">
        <v>4.9711470000000002</v>
      </c>
      <c r="O354" s="224">
        <v>5.4476490000000002</v>
      </c>
      <c r="P354" s="224">
        <v>5.3758526</v>
      </c>
      <c r="Q354" s="224">
        <v>6.5998802000000003</v>
      </c>
      <c r="R354" s="224">
        <v>7.2202830000000002</v>
      </c>
      <c r="S354" s="554">
        <f>100</f>
        <v>100</v>
      </c>
      <c r="T354" s="72">
        <f t="shared" si="265"/>
        <v>179.85838160822135</v>
      </c>
      <c r="U354" s="72">
        <f t="shared" si="263"/>
        <v>341.33703111105063</v>
      </c>
      <c r="V354" s="72">
        <f t="shared" si="263"/>
        <v>544.15092494784665</v>
      </c>
      <c r="W354" s="72">
        <f t="shared" si="263"/>
        <v>572.51480578796657</v>
      </c>
      <c r="X354" s="72">
        <f t="shared" si="263"/>
        <v>443.14907832791135</v>
      </c>
      <c r="Y354" s="72">
        <f t="shared" si="263"/>
        <v>511.11892944258375</v>
      </c>
      <c r="Z354" s="72">
        <f t="shared" si="263"/>
        <v>829.83952827383303</v>
      </c>
      <c r="AA354" s="72">
        <f t="shared" si="263"/>
        <v>603.79248044790825</v>
      </c>
      <c r="AB354" s="72">
        <f t="shared" si="227"/>
        <v>829.48282871770527</v>
      </c>
      <c r="AC354" s="72">
        <f t="shared" si="227"/>
        <v>881.18368451302467</v>
      </c>
      <c r="AD354" s="72">
        <f t="shared" si="227"/>
        <v>965.64825336158719</v>
      </c>
      <c r="AE354" s="72">
        <f t="shared" ref="AE354:AG354" si="280">P354*100/$D354</f>
        <v>952.92164996668225</v>
      </c>
      <c r="AF354" s="72">
        <f t="shared" si="280"/>
        <v>1169.8923310818525</v>
      </c>
      <c r="AG354" s="73">
        <f t="shared" si="280"/>
        <v>1279.8647026866747</v>
      </c>
      <c r="AH354" s="555">
        <v>4</v>
      </c>
      <c r="AI354" s="232">
        <v>4</v>
      </c>
      <c r="AJ354" s="232">
        <v>4</v>
      </c>
      <c r="AK354" s="232">
        <v>4</v>
      </c>
      <c r="AL354" s="232">
        <v>4</v>
      </c>
      <c r="AM354" s="232">
        <v>1</v>
      </c>
      <c r="AN354" s="232">
        <v>4</v>
      </c>
      <c r="AO354" s="232">
        <v>4</v>
      </c>
      <c r="AP354" s="232">
        <v>4</v>
      </c>
      <c r="AQ354" s="232">
        <v>4</v>
      </c>
      <c r="AR354" s="232">
        <v>4</v>
      </c>
      <c r="AS354" s="232">
        <v>4</v>
      </c>
      <c r="AT354" s="232">
        <v>4</v>
      </c>
      <c r="AU354" s="232">
        <v>6</v>
      </c>
      <c r="AV354" s="234">
        <v>7</v>
      </c>
    </row>
    <row r="355" spans="2:48" ht="14.5" x14ac:dyDescent="0.35">
      <c r="B355" s="738"/>
      <c r="C355" s="1" t="s">
        <v>194</v>
      </c>
      <c r="D355" s="224">
        <v>0.86218048999999997</v>
      </c>
      <c r="E355" s="224">
        <v>1.2507527000000001</v>
      </c>
      <c r="F355" s="224">
        <v>1.2442413999999999</v>
      </c>
      <c r="G355" s="224">
        <v>1.5345293</v>
      </c>
      <c r="H355" s="224">
        <v>1.8578591</v>
      </c>
      <c r="I355" s="224">
        <v>1.5693196</v>
      </c>
      <c r="J355" s="224">
        <v>1.4995293000000001</v>
      </c>
      <c r="K355" s="224">
        <v>2.2155795999999999</v>
      </c>
      <c r="L355" s="224">
        <v>1.6284228000000001</v>
      </c>
      <c r="M355" s="224">
        <v>2.4130498999999999</v>
      </c>
      <c r="N355" s="224">
        <v>2.2187776000000001</v>
      </c>
      <c r="O355" s="224">
        <v>2.2687974999999998</v>
      </c>
      <c r="P355" s="224">
        <v>2.3239912999999999</v>
      </c>
      <c r="Q355" s="224">
        <v>2.7204875999999998</v>
      </c>
      <c r="R355" s="224">
        <v>2.9369049</v>
      </c>
      <c r="S355" s="554">
        <f>100</f>
        <v>100</v>
      </c>
      <c r="T355" s="72">
        <f t="shared" si="265"/>
        <v>145.06854591432474</v>
      </c>
      <c r="U355" s="72">
        <f t="shared" si="263"/>
        <v>144.31333281503504</v>
      </c>
      <c r="V355" s="72">
        <f t="shared" si="263"/>
        <v>177.98237350511147</v>
      </c>
      <c r="W355" s="72">
        <f t="shared" si="263"/>
        <v>215.48377880830964</v>
      </c>
      <c r="X355" s="72">
        <f t="shared" si="263"/>
        <v>182.0175262838527</v>
      </c>
      <c r="Y355" s="72">
        <f t="shared" si="263"/>
        <v>173.92289867287533</v>
      </c>
      <c r="Z355" s="72">
        <f t="shared" si="263"/>
        <v>256.9739892861644</v>
      </c>
      <c r="AA355" s="72">
        <f t="shared" si="263"/>
        <v>188.87261065255609</v>
      </c>
      <c r="AB355" s="72">
        <f t="shared" si="227"/>
        <v>279.87758108513913</v>
      </c>
      <c r="AC355" s="72">
        <f t="shared" si="227"/>
        <v>257.34490930083564</v>
      </c>
      <c r="AD355" s="72">
        <f t="shared" si="227"/>
        <v>263.14646716257749</v>
      </c>
      <c r="AE355" s="72">
        <f t="shared" ref="AE355:AG355" si="281">P355*100/$D355</f>
        <v>269.54811979101964</v>
      </c>
      <c r="AF355" s="72">
        <f t="shared" si="281"/>
        <v>315.53574124601215</v>
      </c>
      <c r="AG355" s="73">
        <f t="shared" si="281"/>
        <v>340.63690074916917</v>
      </c>
      <c r="AH355" s="555">
        <v>4</v>
      </c>
      <c r="AI355" s="232">
        <v>4</v>
      </c>
      <c r="AJ355" s="232">
        <v>4</v>
      </c>
      <c r="AK355" s="232">
        <v>4</v>
      </c>
      <c r="AL355" s="232">
        <v>4</v>
      </c>
      <c r="AM355" s="232">
        <v>4</v>
      </c>
      <c r="AN355" s="232">
        <v>4</v>
      </c>
      <c r="AO355" s="232">
        <v>4</v>
      </c>
      <c r="AP355" s="232">
        <v>4</v>
      </c>
      <c r="AQ355" s="232">
        <v>4</v>
      </c>
      <c r="AR355" s="232">
        <v>4</v>
      </c>
      <c r="AS355" s="232">
        <v>4</v>
      </c>
      <c r="AT355" s="232">
        <v>4</v>
      </c>
      <c r="AU355" s="232">
        <v>6</v>
      </c>
      <c r="AV355" s="234">
        <v>7</v>
      </c>
    </row>
    <row r="356" spans="2:48" ht="14.5" x14ac:dyDescent="0.35">
      <c r="B356" s="738"/>
      <c r="C356" s="1" t="s">
        <v>195</v>
      </c>
      <c r="D356" s="223">
        <v>0</v>
      </c>
      <c r="E356" s="223">
        <v>0</v>
      </c>
      <c r="F356" s="223">
        <v>0</v>
      </c>
      <c r="G356" s="223">
        <v>0</v>
      </c>
      <c r="H356" s="223">
        <v>0</v>
      </c>
      <c r="I356" s="223">
        <v>0</v>
      </c>
      <c r="J356" s="223">
        <v>0</v>
      </c>
      <c r="K356" s="224">
        <v>0</v>
      </c>
      <c r="L356" s="224">
        <v>0</v>
      </c>
      <c r="M356" s="224">
        <v>0</v>
      </c>
      <c r="N356" s="224">
        <v>0</v>
      </c>
      <c r="O356" s="224">
        <v>0</v>
      </c>
      <c r="P356" s="224">
        <v>0</v>
      </c>
      <c r="Q356" s="224">
        <v>0</v>
      </c>
      <c r="R356" s="224">
        <v>0</v>
      </c>
      <c r="S356" s="554">
        <f>100</f>
        <v>100</v>
      </c>
      <c r="T356" s="72" t="e">
        <f t="shared" si="265"/>
        <v>#DIV/0!</v>
      </c>
      <c r="U356" s="72" t="e">
        <f t="shared" si="263"/>
        <v>#DIV/0!</v>
      </c>
      <c r="V356" s="72" t="e">
        <f t="shared" si="263"/>
        <v>#DIV/0!</v>
      </c>
      <c r="W356" s="72" t="e">
        <f t="shared" si="263"/>
        <v>#DIV/0!</v>
      </c>
      <c r="X356" s="72" t="e">
        <f t="shared" si="263"/>
        <v>#DIV/0!</v>
      </c>
      <c r="Y356" s="72" t="e">
        <f t="shared" si="263"/>
        <v>#DIV/0!</v>
      </c>
      <c r="Z356" s="72" t="e">
        <f t="shared" si="263"/>
        <v>#DIV/0!</v>
      </c>
      <c r="AA356" s="72" t="e">
        <f t="shared" si="263"/>
        <v>#DIV/0!</v>
      </c>
      <c r="AB356" s="72" t="e">
        <f t="shared" si="227"/>
        <v>#DIV/0!</v>
      </c>
      <c r="AC356" s="72" t="e">
        <f t="shared" si="227"/>
        <v>#DIV/0!</v>
      </c>
      <c r="AD356" s="72" t="e">
        <f t="shared" si="227"/>
        <v>#DIV/0!</v>
      </c>
      <c r="AE356" s="72" t="e">
        <f t="shared" ref="AE356:AG356" si="282">P356*100/$D356</f>
        <v>#DIV/0!</v>
      </c>
      <c r="AF356" s="72" t="e">
        <f t="shared" si="282"/>
        <v>#DIV/0!</v>
      </c>
      <c r="AG356" s="73" t="e">
        <f t="shared" si="282"/>
        <v>#DIV/0!</v>
      </c>
      <c r="AH356" s="555">
        <v>1</v>
      </c>
      <c r="AI356" s="232">
        <v>1</v>
      </c>
      <c r="AJ356" s="232">
        <v>1</v>
      </c>
      <c r="AK356" s="232">
        <v>1</v>
      </c>
      <c r="AL356" s="232">
        <v>1</v>
      </c>
      <c r="AM356" s="232">
        <v>1</v>
      </c>
      <c r="AN356" s="232">
        <v>1</v>
      </c>
      <c r="AO356" s="232">
        <v>4</v>
      </c>
      <c r="AP356" s="232">
        <v>4</v>
      </c>
      <c r="AQ356" s="232">
        <v>4</v>
      </c>
      <c r="AR356" s="232">
        <v>4</v>
      </c>
      <c r="AS356" s="232">
        <v>4</v>
      </c>
      <c r="AT356" s="232">
        <v>4</v>
      </c>
      <c r="AU356" s="232">
        <v>6</v>
      </c>
      <c r="AV356" s="234">
        <v>7</v>
      </c>
    </row>
    <row r="357" spans="2:48" ht="14.5" x14ac:dyDescent="0.35">
      <c r="B357" s="738"/>
      <c r="C357" s="1" t="s">
        <v>196</v>
      </c>
      <c r="D357" s="224">
        <v>16.575951</v>
      </c>
      <c r="E357" s="224">
        <v>23.276710000000001</v>
      </c>
      <c r="F357" s="224">
        <v>19.770016999999999</v>
      </c>
      <c r="G357" s="224">
        <v>24.634027</v>
      </c>
      <c r="H357" s="224">
        <v>28.978719000000002</v>
      </c>
      <c r="I357" s="224">
        <v>25.350840000000002</v>
      </c>
      <c r="J357" s="224">
        <v>26.029405000000001</v>
      </c>
      <c r="K357" s="224">
        <v>38.090220000000002</v>
      </c>
      <c r="L357" s="224">
        <v>30.363937</v>
      </c>
      <c r="M357" s="224">
        <v>43.141488000000003</v>
      </c>
      <c r="N357" s="224">
        <v>43.475439999999999</v>
      </c>
      <c r="O357" s="224">
        <v>45.945092000000002</v>
      </c>
      <c r="P357" s="224">
        <v>48.072158999999999</v>
      </c>
      <c r="Q357" s="224">
        <v>61.488509999999998</v>
      </c>
      <c r="R357" s="224">
        <v>69.142120000000006</v>
      </c>
      <c r="S357" s="554">
        <f>100</f>
        <v>100</v>
      </c>
      <c r="T357" s="72">
        <f t="shared" si="265"/>
        <v>140.42458257749436</v>
      </c>
      <c r="U357" s="72">
        <f t="shared" si="263"/>
        <v>119.26927752139228</v>
      </c>
      <c r="V357" s="72">
        <f t="shared" si="263"/>
        <v>148.61305393578928</v>
      </c>
      <c r="W357" s="72">
        <f t="shared" si="263"/>
        <v>174.82386983407469</v>
      </c>
      <c r="X357" s="72">
        <f t="shared" si="263"/>
        <v>152.93746947007747</v>
      </c>
      <c r="Y357" s="72">
        <f t="shared" si="263"/>
        <v>157.03114107902468</v>
      </c>
      <c r="Z357" s="72">
        <f t="shared" si="263"/>
        <v>229.79206441910938</v>
      </c>
      <c r="AA357" s="72">
        <f t="shared" si="263"/>
        <v>183.18066335982775</v>
      </c>
      <c r="AB357" s="72">
        <f t="shared" si="227"/>
        <v>260.2655377058004</v>
      </c>
      <c r="AC357" s="72">
        <f t="shared" si="227"/>
        <v>262.28021547602305</v>
      </c>
      <c r="AD357" s="72">
        <f t="shared" si="227"/>
        <v>277.17922187390639</v>
      </c>
      <c r="AE357" s="72">
        <f t="shared" ref="AE357:AG357" si="283">P357*100/$D357</f>
        <v>290.01146902521612</v>
      </c>
      <c r="AF357" s="72">
        <f t="shared" si="283"/>
        <v>370.9501192420272</v>
      </c>
      <c r="AG357" s="73">
        <f t="shared" si="283"/>
        <v>417.12309598405551</v>
      </c>
      <c r="AH357" s="555">
        <v>4</v>
      </c>
      <c r="AI357" s="232">
        <v>4</v>
      </c>
      <c r="AJ357" s="232">
        <v>4</v>
      </c>
      <c r="AK357" s="232">
        <v>4</v>
      </c>
      <c r="AL357" s="232">
        <v>4</v>
      </c>
      <c r="AM357" s="232">
        <v>4</v>
      </c>
      <c r="AN357" s="232">
        <v>4</v>
      </c>
      <c r="AO357" s="232">
        <v>4</v>
      </c>
      <c r="AP357" s="232">
        <v>4</v>
      </c>
      <c r="AQ357" s="232">
        <v>4</v>
      </c>
      <c r="AR357" s="232">
        <v>4</v>
      </c>
      <c r="AS357" s="232">
        <v>4</v>
      </c>
      <c r="AT357" s="232">
        <v>4</v>
      </c>
      <c r="AU357" s="232">
        <v>6</v>
      </c>
      <c r="AV357" s="234">
        <v>7</v>
      </c>
    </row>
    <row r="358" spans="2:48" ht="14.5" x14ac:dyDescent="0.35">
      <c r="B358" s="738"/>
      <c r="C358" s="1" t="s">
        <v>197</v>
      </c>
      <c r="D358" s="224">
        <v>18.002275730000001</v>
      </c>
      <c r="E358" s="224">
        <v>25.542123400000001</v>
      </c>
      <c r="F358" s="224">
        <v>22.939891599999999</v>
      </c>
      <c r="G358" s="224">
        <v>29.2383524</v>
      </c>
      <c r="H358" s="224">
        <v>34.066387400000004</v>
      </c>
      <c r="I358" s="224">
        <v>29.420159600000002</v>
      </c>
      <c r="J358" s="224">
        <v>30.412382300000001</v>
      </c>
      <c r="K358" s="224">
        <v>44.987291500000005</v>
      </c>
      <c r="L358" s="224">
        <v>35.398620299999997</v>
      </c>
      <c r="M358" s="224">
        <v>50.2340175</v>
      </c>
      <c r="N358" s="224">
        <v>50.665364599999997</v>
      </c>
      <c r="O358" s="224">
        <v>53.661538500000006</v>
      </c>
      <c r="P358" s="224">
        <v>55.772002899999997</v>
      </c>
      <c r="Q358" s="224">
        <v>70.808877800000005</v>
      </c>
      <c r="R358" s="224">
        <v>79.299307900000002</v>
      </c>
      <c r="S358" s="554">
        <f>100</f>
        <v>100</v>
      </c>
      <c r="T358" s="72">
        <f t="shared" si="265"/>
        <v>141.8827473986257</v>
      </c>
      <c r="U358" s="72">
        <f t="shared" si="263"/>
        <v>127.4277316049086</v>
      </c>
      <c r="V358" s="72">
        <f t="shared" si="263"/>
        <v>162.41475710360092</v>
      </c>
      <c r="W358" s="72">
        <f t="shared" si="263"/>
        <v>189.23378305571592</v>
      </c>
      <c r="X358" s="72">
        <f t="shared" si="263"/>
        <v>163.42466942094771</v>
      </c>
      <c r="Y358" s="72">
        <f t="shared" si="263"/>
        <v>168.93632091924411</v>
      </c>
      <c r="Z358" s="72">
        <f t="shared" si="263"/>
        <v>249.89780278184861</v>
      </c>
      <c r="AA358" s="72">
        <f t="shared" si="263"/>
        <v>196.63414132142057</v>
      </c>
      <c r="AB358" s="72">
        <f t="shared" si="227"/>
        <v>279.04259579963673</v>
      </c>
      <c r="AC358" s="72">
        <f t="shared" si="227"/>
        <v>281.4386656436352</v>
      </c>
      <c r="AD358" s="72">
        <f t="shared" si="227"/>
        <v>298.0819719952151</v>
      </c>
      <c r="AE358" s="72">
        <f t="shared" ref="AE358:AG358" si="284">P358*100/$D358</f>
        <v>309.8052920445964</v>
      </c>
      <c r="AF358" s="72">
        <f t="shared" si="284"/>
        <v>393.33292558118154</v>
      </c>
      <c r="AG358" s="73">
        <f t="shared" si="284"/>
        <v>440.49601888860747</v>
      </c>
      <c r="AH358" s="555">
        <v>4</v>
      </c>
      <c r="AI358" s="232">
        <v>4</v>
      </c>
      <c r="AJ358" s="232">
        <v>4</v>
      </c>
      <c r="AK358" s="232">
        <v>4</v>
      </c>
      <c r="AL358" s="232">
        <v>4</v>
      </c>
      <c r="AM358" s="232">
        <v>4</v>
      </c>
      <c r="AN358" s="232">
        <v>4</v>
      </c>
      <c r="AO358" s="232">
        <v>4</v>
      </c>
      <c r="AP358" s="232">
        <v>4</v>
      </c>
      <c r="AQ358" s="232">
        <v>4</v>
      </c>
      <c r="AR358" s="232">
        <v>4</v>
      </c>
      <c r="AS358" s="232">
        <v>4</v>
      </c>
      <c r="AT358" s="232">
        <v>4</v>
      </c>
      <c r="AU358" s="232">
        <v>6</v>
      </c>
      <c r="AV358" s="234">
        <v>7</v>
      </c>
    </row>
    <row r="359" spans="2:48" ht="14.5" x14ac:dyDescent="0.35">
      <c r="B359" s="739"/>
      <c r="C359" s="8" t="s">
        <v>198</v>
      </c>
      <c r="D359" s="177">
        <v>1.4263247299999999</v>
      </c>
      <c r="E359" s="177">
        <v>2.2654133999999999</v>
      </c>
      <c r="F359" s="177">
        <v>3.1698746</v>
      </c>
      <c r="G359" s="177">
        <v>4.6043254000000005</v>
      </c>
      <c r="H359" s="177">
        <v>5.0876684000000001</v>
      </c>
      <c r="I359" s="177">
        <v>4.0693196</v>
      </c>
      <c r="J359" s="177">
        <v>4.3829773000000003</v>
      </c>
      <c r="K359" s="177">
        <v>6.8970715</v>
      </c>
      <c r="L359" s="177">
        <v>5.0346833000000002</v>
      </c>
      <c r="M359" s="177">
        <v>7.0925294999999995</v>
      </c>
      <c r="N359" s="177">
        <v>7.1899246000000003</v>
      </c>
      <c r="O359" s="177">
        <v>7.7164465</v>
      </c>
      <c r="P359" s="177">
        <v>7.6998438999999994</v>
      </c>
      <c r="Q359" s="177">
        <v>9.3203677999999996</v>
      </c>
      <c r="R359" s="177">
        <v>10.1571879</v>
      </c>
      <c r="S359" s="554">
        <f>100</f>
        <v>100</v>
      </c>
      <c r="T359" s="72">
        <f t="shared" si="265"/>
        <v>158.82872619056391</v>
      </c>
      <c r="U359" s="72">
        <f t="shared" si="263"/>
        <v>222.24073756331774</v>
      </c>
      <c r="V359" s="72">
        <f t="shared" si="263"/>
        <v>322.81045845710048</v>
      </c>
      <c r="W359" s="72">
        <f t="shared" si="263"/>
        <v>356.69776264764056</v>
      </c>
      <c r="X359" s="72">
        <f t="shared" si="263"/>
        <v>285.30106184164669</v>
      </c>
      <c r="Y359" s="72">
        <f t="shared" si="263"/>
        <v>307.29168525318914</v>
      </c>
      <c r="Z359" s="72">
        <f t="shared" si="263"/>
        <v>483.55548739591717</v>
      </c>
      <c r="AA359" s="72">
        <f t="shared" si="263"/>
        <v>352.98296342376398</v>
      </c>
      <c r="AB359" s="72">
        <f t="shared" si="227"/>
        <v>497.25909891501351</v>
      </c>
      <c r="AC359" s="72">
        <f t="shared" si="227"/>
        <v>504.08749485820113</v>
      </c>
      <c r="AD359" s="72">
        <f t="shared" si="227"/>
        <v>541.00208302495037</v>
      </c>
      <c r="AE359" s="72">
        <f t="shared" ref="AE359:AG359" si="285">P359*100/$D359</f>
        <v>539.83807039509156</v>
      </c>
      <c r="AF359" s="72">
        <f t="shared" si="285"/>
        <v>653.45342501353105</v>
      </c>
      <c r="AG359" s="73">
        <f t="shared" si="285"/>
        <v>712.12310116785261</v>
      </c>
      <c r="AH359" s="235"/>
      <c r="AI359" s="236"/>
      <c r="AJ359" s="236"/>
      <c r="AK359" s="236"/>
      <c r="AL359" s="236"/>
      <c r="AM359" s="236"/>
      <c r="AN359" s="236"/>
      <c r="AO359" s="236"/>
      <c r="AP359" s="236"/>
      <c r="AQ359" s="236"/>
      <c r="AR359" s="236"/>
      <c r="AS359" s="236"/>
      <c r="AT359" s="236"/>
      <c r="AU359" s="236"/>
      <c r="AV359" s="237"/>
    </row>
    <row r="360" spans="2:48" ht="16.5" customHeight="1" x14ac:dyDescent="0.35">
      <c r="B360" s="738" t="s">
        <v>139</v>
      </c>
      <c r="C360" s="7" t="s">
        <v>193</v>
      </c>
      <c r="D360" s="223">
        <v>47.7</v>
      </c>
      <c r="E360" s="223">
        <v>40.6</v>
      </c>
      <c r="F360" s="223">
        <v>38.9</v>
      </c>
      <c r="G360" s="223">
        <v>36.700000000000003</v>
      </c>
      <c r="H360" s="223">
        <v>37.5</v>
      </c>
      <c r="I360" s="223">
        <v>42</v>
      </c>
      <c r="J360" s="223">
        <v>36.299999999999997</v>
      </c>
      <c r="K360" s="223">
        <v>46.3</v>
      </c>
      <c r="L360" s="223">
        <v>47.5</v>
      </c>
      <c r="M360" s="223">
        <v>47.4</v>
      </c>
      <c r="N360" s="223">
        <v>48</v>
      </c>
      <c r="O360" s="223">
        <v>47.9</v>
      </c>
      <c r="P360" s="224">
        <v>51.539684000000001</v>
      </c>
      <c r="Q360" s="224">
        <v>63.274754000000001</v>
      </c>
      <c r="R360" s="224">
        <v>68.602294999999998</v>
      </c>
      <c r="S360" s="554">
        <f>100</f>
        <v>100</v>
      </c>
      <c r="T360" s="72">
        <f t="shared" si="265"/>
        <v>85.1153039832285</v>
      </c>
      <c r="U360" s="72">
        <f t="shared" si="263"/>
        <v>81.551362683438157</v>
      </c>
      <c r="V360" s="72">
        <f t="shared" si="263"/>
        <v>76.939203354297703</v>
      </c>
      <c r="W360" s="72">
        <f t="shared" si="263"/>
        <v>78.616352201257854</v>
      </c>
      <c r="X360" s="72">
        <f t="shared" si="263"/>
        <v>88.050314465408803</v>
      </c>
      <c r="Y360" s="72">
        <f t="shared" si="263"/>
        <v>76.100628930817592</v>
      </c>
      <c r="Z360" s="72">
        <f t="shared" si="263"/>
        <v>97.064989517819697</v>
      </c>
      <c r="AA360" s="72">
        <f t="shared" si="263"/>
        <v>99.580712788259959</v>
      </c>
      <c r="AB360" s="72">
        <f t="shared" si="227"/>
        <v>99.371069182389931</v>
      </c>
      <c r="AC360" s="72">
        <f t="shared" si="227"/>
        <v>100.62893081761005</v>
      </c>
      <c r="AD360" s="72">
        <f t="shared" si="227"/>
        <v>100.41928721174004</v>
      </c>
      <c r="AE360" s="72">
        <f t="shared" ref="AE360:AG360" si="286">P360*100/$D360</f>
        <v>108.04965199161424</v>
      </c>
      <c r="AF360" s="72">
        <f t="shared" si="286"/>
        <v>132.65147589098532</v>
      </c>
      <c r="AG360" s="73">
        <f t="shared" si="286"/>
        <v>143.82032494758909</v>
      </c>
      <c r="AH360" s="555">
        <v>1</v>
      </c>
      <c r="AI360" s="232">
        <v>1</v>
      </c>
      <c r="AJ360" s="232">
        <v>1</v>
      </c>
      <c r="AK360" s="232">
        <v>1</v>
      </c>
      <c r="AL360" s="232">
        <v>1</v>
      </c>
      <c r="AM360" s="232">
        <v>1</v>
      </c>
      <c r="AN360" s="232">
        <v>1</v>
      </c>
      <c r="AO360" s="232">
        <v>1</v>
      </c>
      <c r="AP360" s="232">
        <v>1</v>
      </c>
      <c r="AQ360" s="232">
        <v>1</v>
      </c>
      <c r="AR360" s="232">
        <v>1</v>
      </c>
      <c r="AS360" s="232">
        <v>1</v>
      </c>
      <c r="AT360" s="232">
        <v>4</v>
      </c>
      <c r="AU360" s="232">
        <v>6</v>
      </c>
      <c r="AV360" s="234">
        <v>7</v>
      </c>
    </row>
    <row r="361" spans="2:48" ht="14.5" x14ac:dyDescent="0.35">
      <c r="B361" s="738"/>
      <c r="C361" s="1" t="s">
        <v>194</v>
      </c>
      <c r="D361" s="224">
        <v>8.2432046000000003</v>
      </c>
      <c r="E361" s="224">
        <v>9.7378581000000004</v>
      </c>
      <c r="F361" s="224">
        <v>16.838712999999998</v>
      </c>
      <c r="G361" s="224">
        <v>16.547657000000001</v>
      </c>
      <c r="H361" s="224">
        <v>16.718910999999999</v>
      </c>
      <c r="I361" s="224">
        <v>21.896023</v>
      </c>
      <c r="J361" s="224">
        <v>22.703561000000001</v>
      </c>
      <c r="K361" s="224">
        <v>32.156199000000001</v>
      </c>
      <c r="L361" s="224">
        <v>37.043377999999997</v>
      </c>
      <c r="M361" s="224">
        <v>40.982449000000003</v>
      </c>
      <c r="N361" s="224">
        <v>43.313628999999999</v>
      </c>
      <c r="O361" s="224">
        <v>44.366132</v>
      </c>
      <c r="P361" s="224">
        <v>45.367545999999997</v>
      </c>
      <c r="Q361" s="224">
        <v>53.107703999999998</v>
      </c>
      <c r="R361" s="224">
        <v>56.877903000000003</v>
      </c>
      <c r="S361" s="554">
        <f>100</f>
        <v>100</v>
      </c>
      <c r="T361" s="72">
        <f t="shared" si="265"/>
        <v>118.13194713133774</v>
      </c>
      <c r="U361" s="72">
        <f t="shared" si="263"/>
        <v>204.27386941238845</v>
      </c>
      <c r="V361" s="72">
        <f t="shared" si="263"/>
        <v>200.74300958149215</v>
      </c>
      <c r="W361" s="72">
        <f t="shared" si="263"/>
        <v>202.82052686160426</v>
      </c>
      <c r="X361" s="72">
        <f t="shared" si="263"/>
        <v>265.62513078954754</v>
      </c>
      <c r="Y361" s="72">
        <f t="shared" si="263"/>
        <v>275.42153933677685</v>
      </c>
      <c r="Z361" s="72">
        <f t="shared" si="263"/>
        <v>390.09342313303739</v>
      </c>
      <c r="AA361" s="72">
        <f t="shared" si="263"/>
        <v>449.38079057263718</v>
      </c>
      <c r="AB361" s="72">
        <f t="shared" si="227"/>
        <v>497.16646606102688</v>
      </c>
      <c r="AC361" s="72">
        <f t="shared" si="227"/>
        <v>525.44648715864696</v>
      </c>
      <c r="AD361" s="72">
        <f t="shared" si="227"/>
        <v>538.21461619428919</v>
      </c>
      <c r="AE361" s="72">
        <f t="shared" ref="AE361:AG361" si="287">P361*100/$D361</f>
        <v>550.36297412780448</v>
      </c>
      <c r="AF361" s="72">
        <f t="shared" si="287"/>
        <v>644.26041299520807</v>
      </c>
      <c r="AG361" s="73">
        <f t="shared" si="287"/>
        <v>689.99746773239144</v>
      </c>
      <c r="AH361" s="555">
        <v>4</v>
      </c>
      <c r="AI361" s="232">
        <v>4</v>
      </c>
      <c r="AJ361" s="232">
        <v>4</v>
      </c>
      <c r="AK361" s="232">
        <v>4</v>
      </c>
      <c r="AL361" s="232">
        <v>4</v>
      </c>
      <c r="AM361" s="232">
        <v>4</v>
      </c>
      <c r="AN361" s="232">
        <v>4</v>
      </c>
      <c r="AO361" s="232">
        <v>4</v>
      </c>
      <c r="AP361" s="232">
        <v>4</v>
      </c>
      <c r="AQ361" s="232">
        <v>4</v>
      </c>
      <c r="AR361" s="232">
        <v>4</v>
      </c>
      <c r="AS361" s="232">
        <v>4</v>
      </c>
      <c r="AT361" s="232">
        <v>4</v>
      </c>
      <c r="AU361" s="232">
        <v>6</v>
      </c>
      <c r="AV361" s="234">
        <v>7</v>
      </c>
    </row>
    <row r="362" spans="2:48" ht="14.5" x14ac:dyDescent="0.35">
      <c r="B362" s="738"/>
      <c r="C362" s="1" t="s">
        <v>195</v>
      </c>
      <c r="D362" s="224">
        <v>16.256792000000001</v>
      </c>
      <c r="E362" s="224">
        <v>14.062142</v>
      </c>
      <c r="F362" s="224">
        <v>9.4612826000000005</v>
      </c>
      <c r="G362" s="224">
        <v>12.552348</v>
      </c>
      <c r="H362" s="224">
        <v>10.881088999999999</v>
      </c>
      <c r="I362" s="224">
        <v>9.8039737999999996</v>
      </c>
      <c r="J362" s="224">
        <v>10.696434</v>
      </c>
      <c r="K362" s="224">
        <v>14.643796999999999</v>
      </c>
      <c r="L362" s="224">
        <v>16.156621000000001</v>
      </c>
      <c r="M362" s="224">
        <v>14.217548000000001</v>
      </c>
      <c r="N362" s="224">
        <v>16.18637</v>
      </c>
      <c r="O362" s="224">
        <v>16.933865000000001</v>
      </c>
      <c r="P362" s="224">
        <v>17.470461</v>
      </c>
      <c r="Q362" s="224">
        <v>21.028373999999999</v>
      </c>
      <c r="R362" s="224">
        <v>23.420582</v>
      </c>
      <c r="S362" s="554">
        <f>100</f>
        <v>100</v>
      </c>
      <c r="T362" s="72">
        <f t="shared" si="265"/>
        <v>86.500104079574854</v>
      </c>
      <c r="U362" s="72">
        <f t="shared" si="263"/>
        <v>58.198952167192644</v>
      </c>
      <c r="V362" s="72">
        <f t="shared" si="263"/>
        <v>77.212945825966145</v>
      </c>
      <c r="W362" s="72">
        <f t="shared" si="263"/>
        <v>66.932571936701891</v>
      </c>
      <c r="X362" s="72">
        <f t="shared" si="263"/>
        <v>60.306940016209836</v>
      </c>
      <c r="Y362" s="72">
        <f t="shared" si="263"/>
        <v>65.796708231242661</v>
      </c>
      <c r="Z362" s="72">
        <f t="shared" si="263"/>
        <v>90.078024003751779</v>
      </c>
      <c r="AA362" s="72">
        <f t="shared" si="263"/>
        <v>99.383820620944149</v>
      </c>
      <c r="AB362" s="72">
        <f t="shared" si="227"/>
        <v>87.456049139338191</v>
      </c>
      <c r="AC362" s="72">
        <f t="shared" si="227"/>
        <v>99.566814904195112</v>
      </c>
      <c r="AD362" s="72">
        <f t="shared" si="227"/>
        <v>104.16486229263437</v>
      </c>
      <c r="AE362" s="72">
        <f t="shared" ref="AE362:AG362" si="288">P362*100/$D362</f>
        <v>107.46561191162438</v>
      </c>
      <c r="AF362" s="72">
        <f t="shared" si="288"/>
        <v>129.35131359249721</v>
      </c>
      <c r="AG362" s="73">
        <f t="shared" si="288"/>
        <v>144.06644312112746</v>
      </c>
      <c r="AH362" s="555">
        <v>4</v>
      </c>
      <c r="AI362" s="232">
        <v>4</v>
      </c>
      <c r="AJ362" s="232">
        <v>4</v>
      </c>
      <c r="AK362" s="232">
        <v>4</v>
      </c>
      <c r="AL362" s="232">
        <v>4</v>
      </c>
      <c r="AM362" s="232">
        <v>4</v>
      </c>
      <c r="AN362" s="232">
        <v>4</v>
      </c>
      <c r="AO362" s="232">
        <v>4</v>
      </c>
      <c r="AP362" s="232">
        <v>4</v>
      </c>
      <c r="AQ362" s="232">
        <v>4</v>
      </c>
      <c r="AR362" s="232">
        <v>4</v>
      </c>
      <c r="AS362" s="232">
        <v>4</v>
      </c>
      <c r="AT362" s="232">
        <v>4</v>
      </c>
      <c r="AU362" s="232">
        <v>6</v>
      </c>
      <c r="AV362" s="234">
        <v>7</v>
      </c>
    </row>
    <row r="363" spans="2:48" ht="14.5" x14ac:dyDescent="0.35">
      <c r="B363" s="738"/>
      <c r="C363" s="1" t="s">
        <v>196</v>
      </c>
      <c r="D363" s="223">
        <v>0</v>
      </c>
      <c r="E363" s="223">
        <v>0</v>
      </c>
      <c r="F363" s="223">
        <v>0</v>
      </c>
      <c r="G363" s="223">
        <v>0</v>
      </c>
      <c r="H363" s="223">
        <v>0</v>
      </c>
      <c r="I363" s="223">
        <v>0</v>
      </c>
      <c r="J363" s="223">
        <v>0</v>
      </c>
      <c r="K363" s="223">
        <v>0</v>
      </c>
      <c r="L363" s="223">
        <v>0</v>
      </c>
      <c r="M363" s="223">
        <v>0</v>
      </c>
      <c r="N363" s="223">
        <v>0</v>
      </c>
      <c r="O363" s="223">
        <v>0</v>
      </c>
      <c r="P363" s="224">
        <v>0</v>
      </c>
      <c r="Q363" s="224">
        <v>0</v>
      </c>
      <c r="R363" s="224">
        <v>0</v>
      </c>
      <c r="S363" s="554">
        <f>100</f>
        <v>100</v>
      </c>
      <c r="T363" s="72" t="e">
        <f t="shared" si="265"/>
        <v>#DIV/0!</v>
      </c>
      <c r="U363" s="72" t="e">
        <f t="shared" si="263"/>
        <v>#DIV/0!</v>
      </c>
      <c r="V363" s="72" t="e">
        <f t="shared" si="263"/>
        <v>#DIV/0!</v>
      </c>
      <c r="W363" s="72" t="e">
        <f t="shared" si="263"/>
        <v>#DIV/0!</v>
      </c>
      <c r="X363" s="72" t="e">
        <f t="shared" si="263"/>
        <v>#DIV/0!</v>
      </c>
      <c r="Y363" s="72" t="e">
        <f t="shared" si="263"/>
        <v>#DIV/0!</v>
      </c>
      <c r="Z363" s="72" t="e">
        <f t="shared" si="263"/>
        <v>#DIV/0!</v>
      </c>
      <c r="AA363" s="72" t="e">
        <f t="shared" si="263"/>
        <v>#DIV/0!</v>
      </c>
      <c r="AB363" s="72" t="e">
        <f t="shared" si="227"/>
        <v>#DIV/0!</v>
      </c>
      <c r="AC363" s="72" t="e">
        <f t="shared" si="227"/>
        <v>#DIV/0!</v>
      </c>
      <c r="AD363" s="72" t="e">
        <f t="shared" si="227"/>
        <v>#DIV/0!</v>
      </c>
      <c r="AE363" s="72" t="e">
        <f t="shared" ref="AE363:AG363" si="289">P363*100/$D363</f>
        <v>#DIV/0!</v>
      </c>
      <c r="AF363" s="72" t="e">
        <f t="shared" si="289"/>
        <v>#DIV/0!</v>
      </c>
      <c r="AG363" s="73" t="e">
        <f t="shared" si="289"/>
        <v>#DIV/0!</v>
      </c>
      <c r="AH363" s="555">
        <v>1</v>
      </c>
      <c r="AI363" s="232">
        <v>1</v>
      </c>
      <c r="AJ363" s="232">
        <v>1</v>
      </c>
      <c r="AK363" s="232">
        <v>1</v>
      </c>
      <c r="AL363" s="232">
        <v>1</v>
      </c>
      <c r="AM363" s="232">
        <v>1</v>
      </c>
      <c r="AN363" s="232">
        <v>1</v>
      </c>
      <c r="AO363" s="232">
        <v>1</v>
      </c>
      <c r="AP363" s="232">
        <v>1</v>
      </c>
      <c r="AQ363" s="232">
        <v>1</v>
      </c>
      <c r="AR363" s="232">
        <v>1</v>
      </c>
      <c r="AS363" s="232">
        <v>1</v>
      </c>
      <c r="AT363" s="232">
        <v>4</v>
      </c>
      <c r="AU363" s="232">
        <v>6</v>
      </c>
      <c r="AV363" s="234">
        <v>7</v>
      </c>
    </row>
    <row r="364" spans="2:48" ht="14.5" x14ac:dyDescent="0.35">
      <c r="B364" s="738"/>
      <c r="C364" s="1" t="s">
        <v>197</v>
      </c>
      <c r="D364" s="223">
        <v>72.199996600000006</v>
      </c>
      <c r="E364" s="223">
        <v>64.4000001</v>
      </c>
      <c r="F364" s="223">
        <v>65.199995599999994</v>
      </c>
      <c r="G364" s="223">
        <v>65.800004999999999</v>
      </c>
      <c r="H364" s="223">
        <v>65.099999999999994</v>
      </c>
      <c r="I364" s="223">
        <v>73.699996799999994</v>
      </c>
      <c r="J364" s="223">
        <v>69.699995000000001</v>
      </c>
      <c r="K364" s="223">
        <v>93.099996000000004</v>
      </c>
      <c r="L364" s="223">
        <v>100.69999899999999</v>
      </c>
      <c r="M364" s="223">
        <v>102.599997</v>
      </c>
      <c r="N364" s="223">
        <v>107.49999899999999</v>
      </c>
      <c r="O364" s="223">
        <v>109.199997</v>
      </c>
      <c r="P364" s="224">
        <v>114.377691</v>
      </c>
      <c r="Q364" s="224">
        <v>137.410832</v>
      </c>
      <c r="R364" s="224">
        <v>148.90078</v>
      </c>
      <c r="S364" s="554">
        <f>100</f>
        <v>100</v>
      </c>
      <c r="T364" s="72">
        <f t="shared" si="265"/>
        <v>89.196680239178832</v>
      </c>
      <c r="U364" s="72">
        <f t="shared" si="263"/>
        <v>90.304707299667641</v>
      </c>
      <c r="V364" s="72">
        <f t="shared" si="263"/>
        <v>91.13574528894091</v>
      </c>
      <c r="W364" s="72">
        <f t="shared" si="263"/>
        <v>90.166209232203741</v>
      </c>
      <c r="X364" s="72">
        <f t="shared" si="263"/>
        <v>102.07756270171346</v>
      </c>
      <c r="Y364" s="72">
        <f t="shared" si="263"/>
        <v>96.537393742758141</v>
      </c>
      <c r="Z364" s="72">
        <f t="shared" si="263"/>
        <v>128.9473689532002</v>
      </c>
      <c r="AA364" s="72">
        <f t="shared" si="263"/>
        <v>139.47368939349781</v>
      </c>
      <c r="AB364" s="72">
        <f t="shared" si="227"/>
        <v>142.10526569470778</v>
      </c>
      <c r="AC364" s="72">
        <f t="shared" si="227"/>
        <v>148.89197238549451</v>
      </c>
      <c r="AD364" s="72">
        <f t="shared" si="227"/>
        <v>151.24654036341047</v>
      </c>
      <c r="AE364" s="72">
        <f t="shared" ref="AE364:AG364" si="290">P364*100/$D364</f>
        <v>158.41786203075802</v>
      </c>
      <c r="AF364" s="72">
        <f t="shared" si="290"/>
        <v>190.31972087378185</v>
      </c>
      <c r="AG364" s="73">
        <f t="shared" si="290"/>
        <v>206.23377702485928</v>
      </c>
      <c r="AH364" s="555">
        <v>1</v>
      </c>
      <c r="AI364" s="232">
        <v>1</v>
      </c>
      <c r="AJ364" s="232">
        <v>1</v>
      </c>
      <c r="AK364" s="232">
        <v>1</v>
      </c>
      <c r="AL364" s="232">
        <v>1</v>
      </c>
      <c r="AM364" s="232">
        <v>1</v>
      </c>
      <c r="AN364" s="232">
        <v>1</v>
      </c>
      <c r="AO364" s="232">
        <v>1</v>
      </c>
      <c r="AP364" s="232">
        <v>1</v>
      </c>
      <c r="AQ364" s="232">
        <v>1</v>
      </c>
      <c r="AR364" s="232">
        <v>1</v>
      </c>
      <c r="AS364" s="232">
        <v>1</v>
      </c>
      <c r="AT364" s="232">
        <v>4</v>
      </c>
      <c r="AU364" s="232">
        <v>6</v>
      </c>
      <c r="AV364" s="234">
        <v>7</v>
      </c>
    </row>
    <row r="365" spans="2:48" ht="14.5" x14ac:dyDescent="0.35">
      <c r="B365" s="739"/>
      <c r="C365" s="8" t="s">
        <v>198</v>
      </c>
      <c r="D365" s="177">
        <v>72.199996600000006</v>
      </c>
      <c r="E365" s="177">
        <v>64.4000001</v>
      </c>
      <c r="F365" s="177">
        <v>65.199995599999994</v>
      </c>
      <c r="G365" s="177">
        <v>65.800004999999999</v>
      </c>
      <c r="H365" s="177">
        <v>65.099999999999994</v>
      </c>
      <c r="I365" s="177">
        <v>73.699996799999994</v>
      </c>
      <c r="J365" s="177">
        <v>69.699995000000001</v>
      </c>
      <c r="K365" s="177">
        <v>93.099996000000004</v>
      </c>
      <c r="L365" s="177">
        <v>100.69999899999999</v>
      </c>
      <c r="M365" s="177">
        <v>102.599997</v>
      </c>
      <c r="N365" s="177">
        <v>107.49999899999999</v>
      </c>
      <c r="O365" s="177">
        <v>109.199997</v>
      </c>
      <c r="P365" s="177">
        <v>114.377691</v>
      </c>
      <c r="Q365" s="177">
        <v>137.410832</v>
      </c>
      <c r="R365" s="177">
        <v>148.90078</v>
      </c>
      <c r="S365" s="554">
        <f>100</f>
        <v>100</v>
      </c>
      <c r="T365" s="72">
        <f t="shared" si="265"/>
        <v>89.196680239178832</v>
      </c>
      <c r="U365" s="72">
        <f t="shared" si="263"/>
        <v>90.304707299667641</v>
      </c>
      <c r="V365" s="72">
        <f t="shared" si="263"/>
        <v>91.13574528894091</v>
      </c>
      <c r="W365" s="72">
        <f t="shared" si="263"/>
        <v>90.166209232203741</v>
      </c>
      <c r="X365" s="72">
        <f t="shared" si="263"/>
        <v>102.07756270171346</v>
      </c>
      <c r="Y365" s="72">
        <f t="shared" si="263"/>
        <v>96.537393742758141</v>
      </c>
      <c r="Z365" s="72">
        <f t="shared" si="263"/>
        <v>128.9473689532002</v>
      </c>
      <c r="AA365" s="72">
        <f t="shared" si="263"/>
        <v>139.47368939349781</v>
      </c>
      <c r="AB365" s="72">
        <f t="shared" si="227"/>
        <v>142.10526569470778</v>
      </c>
      <c r="AC365" s="72">
        <f t="shared" si="227"/>
        <v>148.89197238549451</v>
      </c>
      <c r="AD365" s="72">
        <f t="shared" si="227"/>
        <v>151.24654036341047</v>
      </c>
      <c r="AE365" s="72">
        <f t="shared" ref="AE365:AG365" si="291">P365*100/$D365</f>
        <v>158.41786203075802</v>
      </c>
      <c r="AF365" s="72">
        <f t="shared" si="291"/>
        <v>190.31972087378185</v>
      </c>
      <c r="AG365" s="73">
        <f t="shared" si="291"/>
        <v>206.23377702485928</v>
      </c>
      <c r="AH365" s="235"/>
      <c r="AI365" s="236"/>
      <c r="AJ365" s="236"/>
      <c r="AK365" s="236"/>
      <c r="AL365" s="236"/>
      <c r="AM365" s="236"/>
      <c r="AN365" s="236"/>
      <c r="AO365" s="236"/>
      <c r="AP365" s="236"/>
      <c r="AQ365" s="236"/>
      <c r="AR365" s="236"/>
      <c r="AS365" s="236"/>
      <c r="AT365" s="236"/>
      <c r="AU365" s="236"/>
      <c r="AV365" s="237"/>
    </row>
    <row r="366" spans="2:48" ht="16.5" customHeight="1" x14ac:dyDescent="0.35">
      <c r="B366" s="738" t="s">
        <v>140</v>
      </c>
      <c r="C366" s="1" t="s">
        <v>193</v>
      </c>
      <c r="D366" s="223">
        <v>24.5</v>
      </c>
      <c r="E366" s="223">
        <v>21.4</v>
      </c>
      <c r="F366" s="223">
        <v>27.3</v>
      </c>
      <c r="G366" s="224">
        <v>30.585792000000001</v>
      </c>
      <c r="H366" s="224">
        <v>48.710647999999999</v>
      </c>
      <c r="I366" s="224">
        <v>57.797539999999998</v>
      </c>
      <c r="J366" s="224">
        <v>55.024012999999997</v>
      </c>
      <c r="K366" s="224">
        <v>89.335579999999993</v>
      </c>
      <c r="L366" s="224">
        <v>65.000708000000003</v>
      </c>
      <c r="M366" s="224">
        <v>164.67000999999999</v>
      </c>
      <c r="N366" s="224">
        <v>174.7619</v>
      </c>
      <c r="O366" s="224">
        <v>191.47783999999999</v>
      </c>
      <c r="P366" s="224">
        <v>188.98944</v>
      </c>
      <c r="Q366" s="224">
        <v>232.02043</v>
      </c>
      <c r="R366" s="224">
        <v>251.72490999999999</v>
      </c>
      <c r="S366" s="554">
        <f>100</f>
        <v>100</v>
      </c>
      <c r="T366" s="72">
        <f t="shared" si="265"/>
        <v>87.34693877551021</v>
      </c>
      <c r="U366" s="72">
        <f t="shared" si="263"/>
        <v>111.42857142857143</v>
      </c>
      <c r="V366" s="72">
        <f t="shared" si="263"/>
        <v>124.83996734693878</v>
      </c>
      <c r="W366" s="72">
        <f t="shared" si="263"/>
        <v>198.81897142857144</v>
      </c>
      <c r="X366" s="72">
        <f t="shared" si="263"/>
        <v>235.90832653061224</v>
      </c>
      <c r="Y366" s="72">
        <f t="shared" si="263"/>
        <v>224.58780816326529</v>
      </c>
      <c r="Z366" s="72">
        <f t="shared" si="263"/>
        <v>364.6350204081632</v>
      </c>
      <c r="AA366" s="72">
        <f t="shared" si="263"/>
        <v>265.30901224489799</v>
      </c>
      <c r="AB366" s="72">
        <f t="shared" si="227"/>
        <v>672.12248979591834</v>
      </c>
      <c r="AC366" s="72">
        <f t="shared" si="227"/>
        <v>713.31387755102037</v>
      </c>
      <c r="AD366" s="72">
        <f t="shared" si="227"/>
        <v>781.54220408163269</v>
      </c>
      <c r="AE366" s="72">
        <f t="shared" ref="AE366:AG366" si="292">P366*100/$D366</f>
        <v>771.38546938775505</v>
      </c>
      <c r="AF366" s="72">
        <f t="shared" si="292"/>
        <v>947.02216326530618</v>
      </c>
      <c r="AG366" s="73">
        <f t="shared" si="292"/>
        <v>1027.448612244898</v>
      </c>
      <c r="AH366" s="555">
        <v>1</v>
      </c>
      <c r="AI366" s="232">
        <v>1</v>
      </c>
      <c r="AJ366" s="232">
        <v>1</v>
      </c>
      <c r="AK366" s="232">
        <v>4</v>
      </c>
      <c r="AL366" s="232">
        <v>4</v>
      </c>
      <c r="AM366" s="232">
        <v>4</v>
      </c>
      <c r="AN366" s="232">
        <v>4</v>
      </c>
      <c r="AO366" s="232">
        <v>4</v>
      </c>
      <c r="AP366" s="232">
        <v>4</v>
      </c>
      <c r="AQ366" s="232">
        <v>4</v>
      </c>
      <c r="AR366" s="232">
        <v>4</v>
      </c>
      <c r="AS366" s="232">
        <v>4</v>
      </c>
      <c r="AT366" s="232">
        <v>4</v>
      </c>
      <c r="AU366" s="232">
        <v>6</v>
      </c>
      <c r="AV366" s="234">
        <v>7</v>
      </c>
    </row>
    <row r="367" spans="2:48" ht="14.5" x14ac:dyDescent="0.35">
      <c r="B367" s="738"/>
      <c r="C367" s="1" t="s">
        <v>194</v>
      </c>
      <c r="D367" s="224">
        <v>19.960177000000002</v>
      </c>
      <c r="E367" s="224">
        <v>33.422832999999997</v>
      </c>
      <c r="F367" s="224">
        <v>42.689169999999997</v>
      </c>
      <c r="G367" s="224">
        <v>53.004637000000002</v>
      </c>
      <c r="H367" s="224">
        <v>68.637448000000006</v>
      </c>
      <c r="I367" s="224">
        <v>56.593000000000004</v>
      </c>
      <c r="J367" s="224">
        <v>65.935160999999994</v>
      </c>
      <c r="K367" s="224">
        <v>97.420309000000003</v>
      </c>
      <c r="L367" s="224">
        <v>71.602699000000001</v>
      </c>
      <c r="M367" s="223">
        <v>19.7</v>
      </c>
      <c r="N367" s="223">
        <v>27.9</v>
      </c>
      <c r="O367" s="223">
        <v>30.1</v>
      </c>
      <c r="P367" s="224">
        <v>31.155097999999999</v>
      </c>
      <c r="Q367" s="224">
        <v>36.470469999999999</v>
      </c>
      <c r="R367" s="224">
        <v>39.094059000000001</v>
      </c>
      <c r="S367" s="554">
        <f>100</f>
        <v>100</v>
      </c>
      <c r="T367" s="72">
        <f t="shared" si="265"/>
        <v>167.44757824542333</v>
      </c>
      <c r="U367" s="72">
        <f t="shared" si="263"/>
        <v>213.87170063672278</v>
      </c>
      <c r="V367" s="72">
        <f t="shared" si="263"/>
        <v>265.55193874282776</v>
      </c>
      <c r="W367" s="72">
        <f t="shared" si="263"/>
        <v>343.87194061455466</v>
      </c>
      <c r="X367" s="72">
        <f t="shared" si="263"/>
        <v>283.52954986321009</v>
      </c>
      <c r="Y367" s="72">
        <f t="shared" si="263"/>
        <v>330.33354864538518</v>
      </c>
      <c r="Z367" s="72">
        <f t="shared" si="263"/>
        <v>488.07337229524563</v>
      </c>
      <c r="AA367" s="72">
        <f t="shared" si="263"/>
        <v>358.72777581080567</v>
      </c>
      <c r="AB367" s="72">
        <f t="shared" si="227"/>
        <v>98.696519574951651</v>
      </c>
      <c r="AC367" s="72">
        <f t="shared" si="227"/>
        <v>139.77831960107366</v>
      </c>
      <c r="AD367" s="72">
        <f t="shared" si="227"/>
        <v>150.80026594954543</v>
      </c>
      <c r="AE367" s="72">
        <f t="shared" ref="AE367:AG367" si="293">P367*100/$D367</f>
        <v>156.08628119880899</v>
      </c>
      <c r="AF367" s="72">
        <f t="shared" si="293"/>
        <v>182.71616529252219</v>
      </c>
      <c r="AG367" s="73">
        <f t="shared" si="293"/>
        <v>195.86028220090432</v>
      </c>
      <c r="AH367" s="555">
        <v>4</v>
      </c>
      <c r="AI367" s="232">
        <v>4</v>
      </c>
      <c r="AJ367" s="232">
        <v>4</v>
      </c>
      <c r="AK367" s="232">
        <v>4</v>
      </c>
      <c r="AL367" s="232">
        <v>4</v>
      </c>
      <c r="AM367" s="232">
        <v>4</v>
      </c>
      <c r="AN367" s="232">
        <v>4</v>
      </c>
      <c r="AO367" s="232">
        <v>4</v>
      </c>
      <c r="AP367" s="232">
        <v>4</v>
      </c>
      <c r="AQ367" s="232">
        <v>1</v>
      </c>
      <c r="AR367" s="232">
        <v>1</v>
      </c>
      <c r="AS367" s="232">
        <v>1</v>
      </c>
      <c r="AT367" s="232">
        <v>4</v>
      </c>
      <c r="AU367" s="232">
        <v>6</v>
      </c>
      <c r="AV367" s="234">
        <v>7</v>
      </c>
    </row>
    <row r="368" spans="2:48" ht="15" customHeight="1" x14ac:dyDescent="0.35">
      <c r="B368" s="738"/>
      <c r="C368" s="1" t="s">
        <v>195</v>
      </c>
      <c r="D368" s="224">
        <v>55.737484000000002</v>
      </c>
      <c r="E368" s="224">
        <v>25.634871</v>
      </c>
      <c r="F368" s="224">
        <v>16.970942999999998</v>
      </c>
      <c r="G368" s="224">
        <v>17.071207000000001</v>
      </c>
      <c r="H368" s="224">
        <v>25.185561</v>
      </c>
      <c r="I368" s="224">
        <v>13.289189</v>
      </c>
      <c r="J368" s="224">
        <v>11.028613999999999</v>
      </c>
      <c r="K368" s="224">
        <v>15.750609000000001</v>
      </c>
      <c r="L368" s="224">
        <v>11.08736</v>
      </c>
      <c r="M368" s="224">
        <v>24.098542999999999</v>
      </c>
      <c r="N368" s="224">
        <v>23.845672</v>
      </c>
      <c r="O368" s="224">
        <v>24.899487000000001</v>
      </c>
      <c r="P368" s="224">
        <v>25.737386999999998</v>
      </c>
      <c r="Q368" s="224">
        <v>30.978884000000001</v>
      </c>
      <c r="R368" s="224">
        <v>34.552329999999998</v>
      </c>
      <c r="S368" s="554">
        <f>100</f>
        <v>100</v>
      </c>
      <c r="T368" s="72">
        <f t="shared" si="265"/>
        <v>45.992156732442382</v>
      </c>
      <c r="U368" s="72">
        <f t="shared" si="263"/>
        <v>30.447989005029356</v>
      </c>
      <c r="V368" s="72">
        <f t="shared" si="263"/>
        <v>30.627875129778015</v>
      </c>
      <c r="W368" s="72">
        <f t="shared" si="263"/>
        <v>45.186038537369207</v>
      </c>
      <c r="X368" s="72">
        <f t="shared" si="263"/>
        <v>23.842463000303351</v>
      </c>
      <c r="Y368" s="72">
        <f t="shared" si="263"/>
        <v>19.786709425204769</v>
      </c>
      <c r="Z368" s="72">
        <f t="shared" si="263"/>
        <v>28.258557562447564</v>
      </c>
      <c r="AA368" s="72">
        <f t="shared" si="263"/>
        <v>19.892107078245587</v>
      </c>
      <c r="AB368" s="72">
        <f t="shared" si="227"/>
        <v>43.235792631041612</v>
      </c>
      <c r="AC368" s="72">
        <f t="shared" si="227"/>
        <v>42.782110509329769</v>
      </c>
      <c r="AD368" s="72">
        <f t="shared" si="227"/>
        <v>44.672786091313341</v>
      </c>
      <c r="AE368" s="72">
        <f t="shared" ref="AE368:AG368" si="294">P368*100/$D368</f>
        <v>46.176083226146339</v>
      </c>
      <c r="AF368" s="72">
        <f t="shared" si="294"/>
        <v>55.57998276348463</v>
      </c>
      <c r="AG368" s="73">
        <f t="shared" si="294"/>
        <v>61.99119070390762</v>
      </c>
      <c r="AH368" s="555">
        <v>4</v>
      </c>
      <c r="AI368" s="232">
        <v>4</v>
      </c>
      <c r="AJ368" s="232">
        <v>4</v>
      </c>
      <c r="AK368" s="232">
        <v>4</v>
      </c>
      <c r="AL368" s="232">
        <v>4</v>
      </c>
      <c r="AM368" s="232">
        <v>4</v>
      </c>
      <c r="AN368" s="232">
        <v>4</v>
      </c>
      <c r="AO368" s="232">
        <v>4</v>
      </c>
      <c r="AP368" s="232">
        <v>4</v>
      </c>
      <c r="AQ368" s="232">
        <v>4</v>
      </c>
      <c r="AR368" s="232">
        <v>4</v>
      </c>
      <c r="AS368" s="232">
        <v>4</v>
      </c>
      <c r="AT368" s="232">
        <v>4</v>
      </c>
      <c r="AU368" s="232">
        <v>6</v>
      </c>
      <c r="AV368" s="234">
        <v>7</v>
      </c>
    </row>
    <row r="369" spans="2:48" ht="14.5" x14ac:dyDescent="0.35">
      <c r="B369" s="738"/>
      <c r="C369" s="1" t="s">
        <v>196</v>
      </c>
      <c r="D369" s="223">
        <v>0</v>
      </c>
      <c r="E369" s="223">
        <v>0</v>
      </c>
      <c r="F369" s="223">
        <v>0</v>
      </c>
      <c r="G369" s="223">
        <v>0</v>
      </c>
      <c r="H369" s="223">
        <v>0</v>
      </c>
      <c r="I369" s="223">
        <v>0</v>
      </c>
      <c r="J369" s="223">
        <v>0</v>
      </c>
      <c r="K369" s="223">
        <v>0</v>
      </c>
      <c r="L369" s="223">
        <v>0</v>
      </c>
      <c r="M369" s="223">
        <v>0</v>
      </c>
      <c r="N369" s="223">
        <v>0</v>
      </c>
      <c r="O369" s="223">
        <v>0</v>
      </c>
      <c r="P369" s="224">
        <v>0</v>
      </c>
      <c r="Q369" s="224">
        <v>0</v>
      </c>
      <c r="R369" s="224">
        <v>0</v>
      </c>
      <c r="S369" s="554">
        <f>100</f>
        <v>100</v>
      </c>
      <c r="T369" s="72" t="e">
        <f t="shared" si="265"/>
        <v>#DIV/0!</v>
      </c>
      <c r="U369" s="72" t="e">
        <f t="shared" si="263"/>
        <v>#DIV/0!</v>
      </c>
      <c r="V369" s="72" t="e">
        <f t="shared" si="263"/>
        <v>#DIV/0!</v>
      </c>
      <c r="W369" s="72" t="e">
        <f t="shared" si="263"/>
        <v>#DIV/0!</v>
      </c>
      <c r="X369" s="72" t="e">
        <f t="shared" si="263"/>
        <v>#DIV/0!</v>
      </c>
      <c r="Y369" s="72" t="e">
        <f t="shared" si="263"/>
        <v>#DIV/0!</v>
      </c>
      <c r="Z369" s="72" t="e">
        <f t="shared" si="263"/>
        <v>#DIV/0!</v>
      </c>
      <c r="AA369" s="72" t="e">
        <f t="shared" si="263"/>
        <v>#DIV/0!</v>
      </c>
      <c r="AB369" s="72" t="e">
        <f t="shared" si="227"/>
        <v>#DIV/0!</v>
      </c>
      <c r="AC369" s="72" t="e">
        <f t="shared" si="227"/>
        <v>#DIV/0!</v>
      </c>
      <c r="AD369" s="72" t="e">
        <f t="shared" si="227"/>
        <v>#DIV/0!</v>
      </c>
      <c r="AE369" s="72" t="e">
        <f t="shared" ref="AE369:AG369" si="295">P369*100/$D369</f>
        <v>#DIV/0!</v>
      </c>
      <c r="AF369" s="72" t="e">
        <f t="shared" si="295"/>
        <v>#DIV/0!</v>
      </c>
      <c r="AG369" s="73" t="e">
        <f t="shared" si="295"/>
        <v>#DIV/0!</v>
      </c>
      <c r="AH369" s="555">
        <v>1</v>
      </c>
      <c r="AI369" s="232">
        <v>1</v>
      </c>
      <c r="AJ369" s="232">
        <v>1</v>
      </c>
      <c r="AK369" s="232">
        <v>1</v>
      </c>
      <c r="AL369" s="232">
        <v>1</v>
      </c>
      <c r="AM369" s="232">
        <v>1</v>
      </c>
      <c r="AN369" s="232">
        <v>1</v>
      </c>
      <c r="AO369" s="232">
        <v>1</v>
      </c>
      <c r="AP369" s="232">
        <v>1</v>
      </c>
      <c r="AQ369" s="232">
        <v>1</v>
      </c>
      <c r="AR369" s="232">
        <v>1</v>
      </c>
      <c r="AS369" s="232">
        <v>1</v>
      </c>
      <c r="AT369" s="232">
        <v>4</v>
      </c>
      <c r="AU369" s="232">
        <v>6</v>
      </c>
      <c r="AV369" s="234">
        <v>7</v>
      </c>
    </row>
    <row r="370" spans="2:48" ht="14.5" x14ac:dyDescent="0.35">
      <c r="B370" s="738"/>
      <c r="C370" s="1" t="s">
        <v>197</v>
      </c>
      <c r="D370" s="224">
        <v>100.19766100000001</v>
      </c>
      <c r="E370" s="224">
        <v>80.457703999999993</v>
      </c>
      <c r="F370" s="224">
        <v>86.960113000000007</v>
      </c>
      <c r="G370" s="224">
        <v>100.661636</v>
      </c>
      <c r="H370" s="224">
        <v>142.53365700000001</v>
      </c>
      <c r="I370" s="224">
        <v>127.67972900000001</v>
      </c>
      <c r="J370" s="224">
        <v>131.98778799999999</v>
      </c>
      <c r="K370" s="224">
        <v>202.50649799999999</v>
      </c>
      <c r="L370" s="224">
        <v>147.69076699999999</v>
      </c>
      <c r="M370" s="224">
        <v>208.46855299999999</v>
      </c>
      <c r="N370" s="224">
        <v>226.50757200000001</v>
      </c>
      <c r="O370" s="224">
        <v>246.47732699999997</v>
      </c>
      <c r="P370" s="224">
        <v>245.88192500000002</v>
      </c>
      <c r="Q370" s="224">
        <v>299.469784</v>
      </c>
      <c r="R370" s="224">
        <v>325.37129899999996</v>
      </c>
      <c r="S370" s="554">
        <f>100</f>
        <v>100</v>
      </c>
      <c r="T370" s="72">
        <f t="shared" si="265"/>
        <v>80.298984224791425</v>
      </c>
      <c r="U370" s="72">
        <f t="shared" si="263"/>
        <v>86.788565852849587</v>
      </c>
      <c r="V370" s="72">
        <f t="shared" si="263"/>
        <v>100.46305971154355</v>
      </c>
      <c r="W370" s="72">
        <f t="shared" si="263"/>
        <v>142.25247932683777</v>
      </c>
      <c r="X370" s="72">
        <f t="shared" si="263"/>
        <v>127.4278538298414</v>
      </c>
      <c r="Y370" s="72">
        <f t="shared" si="263"/>
        <v>131.72741427566856</v>
      </c>
      <c r="Z370" s="72">
        <f t="shared" si="263"/>
        <v>202.1070112604724</v>
      </c>
      <c r="AA370" s="72">
        <f t="shared" si="263"/>
        <v>147.39941584065519</v>
      </c>
      <c r="AB370" s="72">
        <f t="shared" si="227"/>
        <v>208.05730485065911</v>
      </c>
      <c r="AC370" s="72">
        <f t="shared" si="227"/>
        <v>226.06073808449477</v>
      </c>
      <c r="AD370" s="72">
        <f t="shared" si="227"/>
        <v>245.99109853472521</v>
      </c>
      <c r="AE370" s="72">
        <f t="shared" ref="AE370:AG370" si="296">P370*100/$D370</f>
        <v>245.39687109063354</v>
      </c>
      <c r="AF370" s="72">
        <f t="shared" si="296"/>
        <v>298.87901674670826</v>
      </c>
      <c r="AG370" s="73">
        <f t="shared" si="296"/>
        <v>324.72943555039666</v>
      </c>
      <c r="AH370" s="555">
        <v>4</v>
      </c>
      <c r="AI370" s="232">
        <v>4</v>
      </c>
      <c r="AJ370" s="232">
        <v>4</v>
      </c>
      <c r="AK370" s="232">
        <v>4</v>
      </c>
      <c r="AL370" s="232">
        <v>4</v>
      </c>
      <c r="AM370" s="232">
        <v>4</v>
      </c>
      <c r="AN370" s="232">
        <v>4</v>
      </c>
      <c r="AO370" s="232">
        <v>4</v>
      </c>
      <c r="AP370" s="232">
        <v>4</v>
      </c>
      <c r="AQ370" s="232">
        <v>4</v>
      </c>
      <c r="AR370" s="232">
        <v>4</v>
      </c>
      <c r="AS370" s="232">
        <v>4</v>
      </c>
      <c r="AT370" s="232">
        <v>4</v>
      </c>
      <c r="AU370" s="232">
        <v>6</v>
      </c>
      <c r="AV370" s="234">
        <v>7</v>
      </c>
    </row>
    <row r="371" spans="2:48" ht="14.5" x14ac:dyDescent="0.35">
      <c r="B371" s="739"/>
      <c r="C371" s="8" t="s">
        <v>198</v>
      </c>
      <c r="D371" s="177">
        <v>100.19766100000001</v>
      </c>
      <c r="E371" s="177">
        <v>80.457703999999993</v>
      </c>
      <c r="F371" s="177">
        <v>86.960113000000007</v>
      </c>
      <c r="G371" s="177">
        <v>100.661636</v>
      </c>
      <c r="H371" s="177">
        <v>142.53365700000001</v>
      </c>
      <c r="I371" s="177">
        <v>127.67972900000001</v>
      </c>
      <c r="J371" s="177">
        <v>131.98778799999999</v>
      </c>
      <c r="K371" s="177">
        <v>202.50649799999999</v>
      </c>
      <c r="L371" s="177">
        <v>147.69076699999999</v>
      </c>
      <c r="M371" s="177">
        <v>208.46855299999999</v>
      </c>
      <c r="N371" s="177">
        <v>226.50757200000001</v>
      </c>
      <c r="O371" s="177">
        <v>246.47732699999997</v>
      </c>
      <c r="P371" s="177">
        <v>245.88192500000002</v>
      </c>
      <c r="Q371" s="177">
        <v>299.469784</v>
      </c>
      <c r="R371" s="177">
        <v>325.37129899999996</v>
      </c>
      <c r="S371" s="554">
        <f>100</f>
        <v>100</v>
      </c>
      <c r="T371" s="72">
        <f t="shared" si="265"/>
        <v>80.298984224791425</v>
      </c>
      <c r="U371" s="72">
        <f t="shared" si="263"/>
        <v>86.788565852849587</v>
      </c>
      <c r="V371" s="72">
        <f t="shared" si="263"/>
        <v>100.46305971154355</v>
      </c>
      <c r="W371" s="72">
        <f t="shared" si="263"/>
        <v>142.25247932683777</v>
      </c>
      <c r="X371" s="72">
        <f t="shared" si="263"/>
        <v>127.4278538298414</v>
      </c>
      <c r="Y371" s="72">
        <f t="shared" si="263"/>
        <v>131.72741427566856</v>
      </c>
      <c r="Z371" s="72">
        <f t="shared" si="263"/>
        <v>202.1070112604724</v>
      </c>
      <c r="AA371" s="72">
        <f t="shared" si="263"/>
        <v>147.39941584065519</v>
      </c>
      <c r="AB371" s="72">
        <f t="shared" si="227"/>
        <v>208.05730485065911</v>
      </c>
      <c r="AC371" s="72">
        <f t="shared" si="227"/>
        <v>226.06073808449477</v>
      </c>
      <c r="AD371" s="72">
        <f t="shared" si="227"/>
        <v>245.99109853472521</v>
      </c>
      <c r="AE371" s="72">
        <f t="shared" ref="AE371:AG413" si="297">P371*100/$D371</f>
        <v>245.39687109063354</v>
      </c>
      <c r="AF371" s="72">
        <f t="shared" si="297"/>
        <v>298.87901674670826</v>
      </c>
      <c r="AG371" s="73">
        <f t="shared" si="297"/>
        <v>324.72943555039666</v>
      </c>
      <c r="AH371" s="235"/>
      <c r="AI371" s="236"/>
      <c r="AJ371" s="236"/>
      <c r="AK371" s="236"/>
      <c r="AL371" s="236"/>
      <c r="AM371" s="236"/>
      <c r="AN371" s="236"/>
      <c r="AO371" s="236"/>
      <c r="AP371" s="236"/>
      <c r="AQ371" s="236"/>
      <c r="AR371" s="236"/>
      <c r="AS371" s="236"/>
      <c r="AT371" s="236"/>
      <c r="AU371" s="236"/>
      <c r="AV371" s="237"/>
    </row>
    <row r="372" spans="2:48" ht="16.5" customHeight="1" x14ac:dyDescent="0.35">
      <c r="B372" s="738" t="s">
        <v>150</v>
      </c>
      <c r="C372" s="7" t="s">
        <v>193</v>
      </c>
      <c r="D372" s="224">
        <v>7.2513047000000004</v>
      </c>
      <c r="E372" s="224">
        <v>8.0368704999999991</v>
      </c>
      <c r="F372" s="224">
        <v>9.5149159999999995</v>
      </c>
      <c r="G372" s="224">
        <v>9.8209999999999997</v>
      </c>
      <c r="H372" s="224">
        <v>10.015000000000001</v>
      </c>
      <c r="I372" s="223">
        <v>11</v>
      </c>
      <c r="J372" s="224">
        <v>12.622384</v>
      </c>
      <c r="K372" s="224">
        <v>11.280742</v>
      </c>
      <c r="L372" s="224">
        <v>10.514010000000001</v>
      </c>
      <c r="M372" s="224">
        <v>13.920619</v>
      </c>
      <c r="N372" s="224">
        <v>15.671302000000001</v>
      </c>
      <c r="O372" s="224">
        <v>15.876735999999999</v>
      </c>
      <c r="P372" s="224">
        <v>16.947116999999999</v>
      </c>
      <c r="Q372" s="224">
        <v>20.805803000000001</v>
      </c>
      <c r="R372" s="224">
        <v>22.585599999999999</v>
      </c>
      <c r="S372" s="554">
        <f>100</f>
        <v>100</v>
      </c>
      <c r="T372" s="72">
        <f t="shared" si="265"/>
        <v>110.8334407737686</v>
      </c>
      <c r="U372" s="72">
        <f t="shared" si="263"/>
        <v>131.21660713002447</v>
      </c>
      <c r="V372" s="72">
        <f t="shared" si="263"/>
        <v>135.43769578459447</v>
      </c>
      <c r="W372" s="72">
        <f t="shared" si="263"/>
        <v>138.11307639575537</v>
      </c>
      <c r="X372" s="72">
        <f t="shared" si="263"/>
        <v>151.69683877716517</v>
      </c>
      <c r="Y372" s="72">
        <f t="shared" si="263"/>
        <v>174.07052278467899</v>
      </c>
      <c r="Z372" s="72">
        <f t="shared" si="263"/>
        <v>155.56844549643597</v>
      </c>
      <c r="AA372" s="72">
        <f t="shared" si="263"/>
        <v>144.99473453377294</v>
      </c>
      <c r="AB372" s="72">
        <f t="shared" si="227"/>
        <v>191.97399055648563</v>
      </c>
      <c r="AC372" s="72">
        <f t="shared" si="227"/>
        <v>216.11699753838781</v>
      </c>
      <c r="AD372" s="72">
        <f t="shared" si="227"/>
        <v>218.95006011814669</v>
      </c>
      <c r="AE372" s="72">
        <f t="shared" si="297"/>
        <v>233.71127957152314</v>
      </c>
      <c r="AF372" s="72">
        <f t="shared" ref="AF372:AG413" si="298">Q372*100/$D372</f>
        <v>286.9249584836781</v>
      </c>
      <c r="AG372" s="73">
        <f t="shared" si="298"/>
        <v>311.46946562595832</v>
      </c>
      <c r="AH372" s="555">
        <v>4</v>
      </c>
      <c r="AI372" s="232">
        <v>4</v>
      </c>
      <c r="AJ372" s="232">
        <v>4</v>
      </c>
      <c r="AK372" s="232">
        <v>4</v>
      </c>
      <c r="AL372" s="232">
        <v>4</v>
      </c>
      <c r="AM372" s="232">
        <v>1</v>
      </c>
      <c r="AN372" s="232">
        <v>4</v>
      </c>
      <c r="AO372" s="232">
        <v>4</v>
      </c>
      <c r="AP372" s="232">
        <v>4</v>
      </c>
      <c r="AQ372" s="232">
        <v>4</v>
      </c>
      <c r="AR372" s="232">
        <v>4</v>
      </c>
      <c r="AS372" s="232">
        <v>4</v>
      </c>
      <c r="AT372" s="232">
        <v>4</v>
      </c>
      <c r="AU372" s="232">
        <v>6</v>
      </c>
      <c r="AV372" s="234">
        <v>7</v>
      </c>
    </row>
    <row r="373" spans="2:48" ht="15" customHeight="1" x14ac:dyDescent="0.35">
      <c r="B373" s="738"/>
      <c r="C373" s="1" t="s">
        <v>194</v>
      </c>
      <c r="D373" s="224">
        <v>0.64869564999999996</v>
      </c>
      <c r="E373" s="224">
        <v>0.66312923999999995</v>
      </c>
      <c r="F373" s="224">
        <v>0.78508407999999996</v>
      </c>
      <c r="G373" s="224">
        <v>1.579</v>
      </c>
      <c r="H373" s="224">
        <v>1.1850000000000001</v>
      </c>
      <c r="I373" s="223">
        <v>1.5</v>
      </c>
      <c r="J373" s="224">
        <v>1.6776161000000001</v>
      </c>
      <c r="K373" s="224">
        <v>1.4192587000000001</v>
      </c>
      <c r="L373" s="224">
        <v>1.3859889999999999</v>
      </c>
      <c r="M373" s="224">
        <v>1.9793807000000001</v>
      </c>
      <c r="N373" s="224">
        <v>1.928698</v>
      </c>
      <c r="O373" s="224">
        <v>1.8232651</v>
      </c>
      <c r="P373" s="224">
        <v>2.0201563999999999</v>
      </c>
      <c r="Q373" s="224">
        <v>2.3648155000000002</v>
      </c>
      <c r="R373" s="224">
        <v>2.5445682999999999</v>
      </c>
      <c r="S373" s="554">
        <f>100</f>
        <v>100</v>
      </c>
      <c r="T373" s="72">
        <f t="shared" si="265"/>
        <v>102.22501723265756</v>
      </c>
      <c r="U373" s="72">
        <f t="shared" si="263"/>
        <v>121.02502614284528</v>
      </c>
      <c r="V373" s="72">
        <f t="shared" si="263"/>
        <v>243.41152896585635</v>
      </c>
      <c r="W373" s="72">
        <f t="shared" si="263"/>
        <v>182.67426334676364</v>
      </c>
      <c r="X373" s="72">
        <f t="shared" si="263"/>
        <v>231.23324474273878</v>
      </c>
      <c r="Y373" s="72">
        <f t="shared" si="263"/>
        <v>258.61374282377267</v>
      </c>
      <c r="Z373" s="72">
        <f t="shared" si="263"/>
        <v>218.78652955357418</v>
      </c>
      <c r="AA373" s="72">
        <f t="shared" si="263"/>
        <v>213.65782243182915</v>
      </c>
      <c r="AB373" s="72">
        <f t="shared" ref="AB373:AD374" si="299">M373*100/$D373</f>
        <v>305.13241456143572</v>
      </c>
      <c r="AC373" s="72">
        <f t="shared" si="299"/>
        <v>297.31939777922054</v>
      </c>
      <c r="AD373" s="72">
        <f t="shared" si="299"/>
        <v>281.066336732796</v>
      </c>
      <c r="AE373" s="72">
        <f t="shared" si="297"/>
        <v>311.41821283987338</v>
      </c>
      <c r="AF373" s="72">
        <f t="shared" si="298"/>
        <v>364.54930752194815</v>
      </c>
      <c r="AG373" s="73">
        <f t="shared" si="298"/>
        <v>392.25918965234314</v>
      </c>
      <c r="AH373" s="555">
        <v>4</v>
      </c>
      <c r="AI373" s="232">
        <v>4</v>
      </c>
      <c r="AJ373" s="232">
        <v>4</v>
      </c>
      <c r="AK373" s="232">
        <v>4</v>
      </c>
      <c r="AL373" s="232">
        <v>4</v>
      </c>
      <c r="AM373" s="232">
        <v>1</v>
      </c>
      <c r="AN373" s="232">
        <v>4</v>
      </c>
      <c r="AO373" s="232">
        <v>4</v>
      </c>
      <c r="AP373" s="232">
        <v>4</v>
      </c>
      <c r="AQ373" s="232">
        <v>4</v>
      </c>
      <c r="AR373" s="232">
        <v>4</v>
      </c>
      <c r="AS373" s="232">
        <v>4</v>
      </c>
      <c r="AT373" s="232">
        <v>4</v>
      </c>
      <c r="AU373" s="232">
        <v>6</v>
      </c>
      <c r="AV373" s="234">
        <v>7</v>
      </c>
    </row>
    <row r="374" spans="2:48" ht="14.5" x14ac:dyDescent="0.35">
      <c r="B374" s="738"/>
      <c r="C374" s="1" t="s">
        <v>195</v>
      </c>
      <c r="D374" s="223">
        <v>0</v>
      </c>
      <c r="E374" s="223">
        <v>0</v>
      </c>
      <c r="F374" s="223">
        <v>0</v>
      </c>
      <c r="G374" s="223">
        <v>0</v>
      </c>
      <c r="H374" s="223">
        <v>0</v>
      </c>
      <c r="I374" s="223">
        <v>0</v>
      </c>
      <c r="J374" s="223">
        <v>0</v>
      </c>
      <c r="K374" s="223">
        <v>0</v>
      </c>
      <c r="L374" s="223">
        <v>0</v>
      </c>
      <c r="M374" s="223">
        <v>0</v>
      </c>
      <c r="N374" s="223">
        <v>0</v>
      </c>
      <c r="O374" s="223">
        <v>0</v>
      </c>
      <c r="P374" s="224">
        <v>0</v>
      </c>
      <c r="Q374" s="224">
        <v>0</v>
      </c>
      <c r="R374" s="224">
        <v>0</v>
      </c>
      <c r="S374" s="554">
        <f>100</f>
        <v>100</v>
      </c>
      <c r="T374" s="72" t="e">
        <f t="shared" si="265"/>
        <v>#DIV/0!</v>
      </c>
      <c r="U374" s="72" t="e">
        <f t="shared" si="263"/>
        <v>#DIV/0!</v>
      </c>
      <c r="V374" s="72" t="e">
        <f t="shared" si="263"/>
        <v>#DIV/0!</v>
      </c>
      <c r="W374" s="72" t="e">
        <f t="shared" si="263"/>
        <v>#DIV/0!</v>
      </c>
      <c r="X374" s="72" t="e">
        <f t="shared" si="263"/>
        <v>#DIV/0!</v>
      </c>
      <c r="Y374" s="72" t="e">
        <f t="shared" si="263"/>
        <v>#DIV/0!</v>
      </c>
      <c r="Z374" s="72" t="e">
        <f t="shared" si="263"/>
        <v>#DIV/0!</v>
      </c>
      <c r="AA374" s="72" t="e">
        <f t="shared" si="263"/>
        <v>#DIV/0!</v>
      </c>
      <c r="AB374" s="72" t="e">
        <f t="shared" si="299"/>
        <v>#DIV/0!</v>
      </c>
      <c r="AC374" s="72" t="e">
        <f t="shared" si="299"/>
        <v>#DIV/0!</v>
      </c>
      <c r="AD374" s="72" t="e">
        <f t="shared" si="299"/>
        <v>#DIV/0!</v>
      </c>
      <c r="AE374" s="72" t="e">
        <f t="shared" si="297"/>
        <v>#DIV/0!</v>
      </c>
      <c r="AF374" s="72" t="e">
        <f t="shared" si="298"/>
        <v>#DIV/0!</v>
      </c>
      <c r="AG374" s="73" t="e">
        <f t="shared" si="298"/>
        <v>#DIV/0!</v>
      </c>
      <c r="AH374" s="555">
        <v>1</v>
      </c>
      <c r="AI374" s="232">
        <v>1</v>
      </c>
      <c r="AJ374" s="232">
        <v>1</v>
      </c>
      <c r="AK374" s="232">
        <v>1</v>
      </c>
      <c r="AL374" s="232">
        <v>1</v>
      </c>
      <c r="AM374" s="232">
        <v>1</v>
      </c>
      <c r="AN374" s="232">
        <v>1</v>
      </c>
      <c r="AO374" s="232">
        <v>1</v>
      </c>
      <c r="AP374" s="232">
        <v>1</v>
      </c>
      <c r="AQ374" s="232">
        <v>1</v>
      </c>
      <c r="AR374" s="232">
        <v>1</v>
      </c>
      <c r="AS374" s="232">
        <v>1</v>
      </c>
      <c r="AT374" s="232">
        <v>4</v>
      </c>
      <c r="AU374" s="232">
        <v>6</v>
      </c>
      <c r="AV374" s="234">
        <v>7</v>
      </c>
    </row>
    <row r="375" spans="2:48" ht="14.5" x14ac:dyDescent="0.35">
      <c r="B375" s="738"/>
      <c r="C375" s="1" t="s">
        <v>196</v>
      </c>
      <c r="D375" s="223">
        <v>0</v>
      </c>
      <c r="E375" s="223">
        <v>0</v>
      </c>
      <c r="F375" s="223">
        <v>0</v>
      </c>
      <c r="G375" s="223">
        <v>0</v>
      </c>
      <c r="H375" s="223">
        <v>0</v>
      </c>
      <c r="I375" s="223">
        <v>0</v>
      </c>
      <c r="J375" s="223">
        <v>0</v>
      </c>
      <c r="K375" s="223">
        <v>0</v>
      </c>
      <c r="L375" s="223">
        <v>0</v>
      </c>
      <c r="M375" s="223">
        <v>0</v>
      </c>
      <c r="N375" s="223">
        <v>0</v>
      </c>
      <c r="O375" s="223">
        <v>0</v>
      </c>
      <c r="P375" s="224">
        <v>0</v>
      </c>
      <c r="Q375" s="224">
        <v>0</v>
      </c>
      <c r="R375" s="224">
        <v>0</v>
      </c>
      <c r="S375" s="554">
        <f>100</f>
        <v>100</v>
      </c>
      <c r="T375" s="72" t="e">
        <f t="shared" si="265"/>
        <v>#DIV/0!</v>
      </c>
      <c r="U375" s="72" t="e">
        <f t="shared" si="263"/>
        <v>#DIV/0!</v>
      </c>
      <c r="V375" s="72" t="e">
        <f t="shared" si="263"/>
        <v>#DIV/0!</v>
      </c>
      <c r="W375" s="72" t="e">
        <f t="shared" si="263"/>
        <v>#DIV/0!</v>
      </c>
      <c r="X375" s="72" t="e">
        <f t="shared" ref="X375:AD413" si="300">I375*100/$D375</f>
        <v>#DIV/0!</v>
      </c>
      <c r="Y375" s="72" t="e">
        <f t="shared" si="300"/>
        <v>#DIV/0!</v>
      </c>
      <c r="Z375" s="72" t="e">
        <f t="shared" si="300"/>
        <v>#DIV/0!</v>
      </c>
      <c r="AA375" s="72" t="e">
        <f t="shared" si="300"/>
        <v>#DIV/0!</v>
      </c>
      <c r="AB375" s="72" t="e">
        <f t="shared" si="300"/>
        <v>#DIV/0!</v>
      </c>
      <c r="AC375" s="72" t="e">
        <f t="shared" si="300"/>
        <v>#DIV/0!</v>
      </c>
      <c r="AD375" s="72" t="e">
        <f t="shared" si="300"/>
        <v>#DIV/0!</v>
      </c>
      <c r="AE375" s="72" t="e">
        <f t="shared" si="297"/>
        <v>#DIV/0!</v>
      </c>
      <c r="AF375" s="72" t="e">
        <f t="shared" si="298"/>
        <v>#DIV/0!</v>
      </c>
      <c r="AG375" s="73" t="e">
        <f t="shared" si="298"/>
        <v>#DIV/0!</v>
      </c>
      <c r="AH375" s="555">
        <v>1</v>
      </c>
      <c r="AI375" s="232">
        <v>1</v>
      </c>
      <c r="AJ375" s="232">
        <v>1</v>
      </c>
      <c r="AK375" s="232">
        <v>1</v>
      </c>
      <c r="AL375" s="232">
        <v>1</v>
      </c>
      <c r="AM375" s="232">
        <v>1</v>
      </c>
      <c r="AN375" s="232">
        <v>1</v>
      </c>
      <c r="AO375" s="232">
        <v>1</v>
      </c>
      <c r="AP375" s="232">
        <v>1</v>
      </c>
      <c r="AQ375" s="232">
        <v>1</v>
      </c>
      <c r="AR375" s="232">
        <v>1</v>
      </c>
      <c r="AS375" s="232">
        <v>1</v>
      </c>
      <c r="AT375" s="232">
        <v>4</v>
      </c>
      <c r="AU375" s="232">
        <v>6</v>
      </c>
      <c r="AV375" s="234">
        <v>7</v>
      </c>
    </row>
    <row r="376" spans="2:48" ht="14.5" x14ac:dyDescent="0.35">
      <c r="B376" s="738"/>
      <c r="C376" s="1" t="s">
        <v>197</v>
      </c>
      <c r="D376" s="223">
        <v>7.90000035</v>
      </c>
      <c r="E376" s="223">
        <v>8.6999997399999991</v>
      </c>
      <c r="F376" s="223">
        <v>10.30000008</v>
      </c>
      <c r="G376" s="223">
        <v>11.4</v>
      </c>
      <c r="H376" s="223">
        <v>11.200000000000001</v>
      </c>
      <c r="I376" s="223">
        <v>12.5</v>
      </c>
      <c r="J376" s="223">
        <v>14.3000001</v>
      </c>
      <c r="K376" s="223">
        <v>12.7000007</v>
      </c>
      <c r="L376" s="223">
        <v>11.899999000000001</v>
      </c>
      <c r="M376" s="223">
        <v>15.8999997</v>
      </c>
      <c r="N376" s="223">
        <v>17.600000000000001</v>
      </c>
      <c r="O376" s="223">
        <v>17.700001099999998</v>
      </c>
      <c r="P376" s="224">
        <v>18.9672734</v>
      </c>
      <c r="Q376" s="224">
        <v>23.1706185</v>
      </c>
      <c r="R376" s="224">
        <v>25.130168300000001</v>
      </c>
      <c r="S376" s="554">
        <f>100</f>
        <v>100</v>
      </c>
      <c r="T376" s="72">
        <f t="shared" si="265"/>
        <v>110.12657410831633</v>
      </c>
      <c r="U376" s="72">
        <f t="shared" si="265"/>
        <v>130.37974207178357</v>
      </c>
      <c r="V376" s="72">
        <f t="shared" si="265"/>
        <v>144.3037910751485</v>
      </c>
      <c r="W376" s="72">
        <f t="shared" si="265"/>
        <v>141.77214561768974</v>
      </c>
      <c r="X376" s="72">
        <f t="shared" si="300"/>
        <v>158.2278410911716</v>
      </c>
      <c r="Y376" s="72">
        <f t="shared" si="300"/>
        <v>181.01265147412303</v>
      </c>
      <c r="Z376" s="72">
        <f t="shared" si="300"/>
        <v>160.75949540938944</v>
      </c>
      <c r="AA376" s="72">
        <f t="shared" si="300"/>
        <v>150.63289206056808</v>
      </c>
      <c r="AB376" s="72">
        <f t="shared" si="300"/>
        <v>201.26581007050208</v>
      </c>
      <c r="AC376" s="72">
        <f t="shared" si="300"/>
        <v>222.78480025636964</v>
      </c>
      <c r="AD376" s="72">
        <f t="shared" si="300"/>
        <v>224.05063690914895</v>
      </c>
      <c r="AE376" s="72">
        <f t="shared" si="297"/>
        <v>240.09205771744047</v>
      </c>
      <c r="AF376" s="72">
        <f t="shared" si="298"/>
        <v>293.2989553601729</v>
      </c>
      <c r="AG376" s="73">
        <f t="shared" si="298"/>
        <v>318.10338210934384</v>
      </c>
      <c r="AH376" s="555">
        <v>1</v>
      </c>
      <c r="AI376" s="232">
        <v>1</v>
      </c>
      <c r="AJ376" s="232">
        <v>1</v>
      </c>
      <c r="AK376" s="232">
        <v>1</v>
      </c>
      <c r="AL376" s="232">
        <v>1</v>
      </c>
      <c r="AM376" s="232">
        <v>1</v>
      </c>
      <c r="AN376" s="232">
        <v>1</v>
      </c>
      <c r="AO376" s="232">
        <v>1</v>
      </c>
      <c r="AP376" s="232">
        <v>1</v>
      </c>
      <c r="AQ376" s="232">
        <v>1</v>
      </c>
      <c r="AR376" s="232">
        <v>1</v>
      </c>
      <c r="AS376" s="232">
        <v>1</v>
      </c>
      <c r="AT376" s="232">
        <v>4</v>
      </c>
      <c r="AU376" s="232">
        <v>6</v>
      </c>
      <c r="AV376" s="234">
        <v>7</v>
      </c>
    </row>
    <row r="377" spans="2:48" ht="14.5" x14ac:dyDescent="0.35">
      <c r="B377" s="739"/>
      <c r="C377" s="8" t="s">
        <v>198</v>
      </c>
      <c r="D377" s="177">
        <v>7.90000035</v>
      </c>
      <c r="E377" s="177">
        <v>8.6999997399999991</v>
      </c>
      <c r="F377" s="177">
        <v>10.30000008</v>
      </c>
      <c r="G377" s="177">
        <v>11.4</v>
      </c>
      <c r="H377" s="177">
        <v>11.200000000000001</v>
      </c>
      <c r="I377" s="177">
        <v>12.5</v>
      </c>
      <c r="J377" s="177">
        <v>14.3000001</v>
      </c>
      <c r="K377" s="177">
        <v>12.7000007</v>
      </c>
      <c r="L377" s="177">
        <v>11.899999000000001</v>
      </c>
      <c r="M377" s="177">
        <v>15.8999997</v>
      </c>
      <c r="N377" s="177">
        <v>17.600000000000001</v>
      </c>
      <c r="O377" s="177">
        <v>17.700001099999998</v>
      </c>
      <c r="P377" s="177">
        <v>18.9672734</v>
      </c>
      <c r="Q377" s="177">
        <v>23.1706185</v>
      </c>
      <c r="R377" s="177">
        <v>25.130168300000001</v>
      </c>
      <c r="S377" s="554">
        <f>100</f>
        <v>100</v>
      </c>
      <c r="T377" s="72">
        <f t="shared" si="265"/>
        <v>110.12657410831633</v>
      </c>
      <c r="U377" s="72">
        <f t="shared" si="265"/>
        <v>130.37974207178357</v>
      </c>
      <c r="V377" s="72">
        <f t="shared" si="265"/>
        <v>144.3037910751485</v>
      </c>
      <c r="W377" s="72">
        <f t="shared" si="265"/>
        <v>141.77214561768974</v>
      </c>
      <c r="X377" s="72">
        <f t="shared" si="300"/>
        <v>158.2278410911716</v>
      </c>
      <c r="Y377" s="72">
        <f t="shared" si="300"/>
        <v>181.01265147412303</v>
      </c>
      <c r="Z377" s="72">
        <f t="shared" si="300"/>
        <v>160.75949540938944</v>
      </c>
      <c r="AA377" s="72">
        <f t="shared" si="300"/>
        <v>150.63289206056808</v>
      </c>
      <c r="AB377" s="72">
        <f t="shared" si="300"/>
        <v>201.26581007050208</v>
      </c>
      <c r="AC377" s="72">
        <f t="shared" si="300"/>
        <v>222.78480025636964</v>
      </c>
      <c r="AD377" s="72">
        <f t="shared" si="300"/>
        <v>224.05063690914895</v>
      </c>
      <c r="AE377" s="72">
        <f t="shared" si="297"/>
        <v>240.09205771744047</v>
      </c>
      <c r="AF377" s="72">
        <f t="shared" si="298"/>
        <v>293.2989553601729</v>
      </c>
      <c r="AG377" s="73">
        <f t="shared" si="298"/>
        <v>318.10338210934384</v>
      </c>
      <c r="AH377" s="235"/>
      <c r="AI377" s="236"/>
      <c r="AJ377" s="236"/>
      <c r="AK377" s="236"/>
      <c r="AL377" s="236"/>
      <c r="AM377" s="236"/>
      <c r="AN377" s="236"/>
      <c r="AO377" s="236"/>
      <c r="AP377" s="236"/>
      <c r="AQ377" s="236"/>
      <c r="AR377" s="236"/>
      <c r="AS377" s="236"/>
      <c r="AT377" s="236"/>
      <c r="AU377" s="236"/>
      <c r="AV377" s="237"/>
    </row>
    <row r="378" spans="2:48" ht="15" customHeight="1" x14ac:dyDescent="0.35">
      <c r="B378" s="738" t="s">
        <v>160</v>
      </c>
      <c r="C378" s="1" t="s">
        <v>193</v>
      </c>
      <c r="D378" s="223">
        <v>792</v>
      </c>
      <c r="E378" s="223">
        <v>859.6</v>
      </c>
      <c r="F378" s="223">
        <v>490.4</v>
      </c>
      <c r="G378" s="223">
        <v>592</v>
      </c>
      <c r="H378" s="223">
        <v>595.70000000000005</v>
      </c>
      <c r="I378" s="223">
        <v>709.6</v>
      </c>
      <c r="J378" s="223">
        <v>704.3</v>
      </c>
      <c r="K378" s="223">
        <v>839.7</v>
      </c>
      <c r="L378" s="223">
        <v>748.6</v>
      </c>
      <c r="M378" s="223">
        <v>717.7</v>
      </c>
      <c r="N378" s="223">
        <v>827.2</v>
      </c>
      <c r="O378" s="223">
        <v>867.1</v>
      </c>
      <c r="P378" s="224">
        <v>896.84813999999994</v>
      </c>
      <c r="Q378" s="224">
        <v>1105.4492</v>
      </c>
      <c r="R378" s="224">
        <v>1180.1380999999999</v>
      </c>
      <c r="S378" s="554">
        <f>100</f>
        <v>100</v>
      </c>
      <c r="T378" s="72">
        <f t="shared" si="265"/>
        <v>108.53535353535354</v>
      </c>
      <c r="U378" s="72">
        <f t="shared" si="265"/>
        <v>61.919191919191917</v>
      </c>
      <c r="V378" s="72">
        <f t="shared" si="265"/>
        <v>74.747474747474755</v>
      </c>
      <c r="W378" s="72">
        <f t="shared" si="265"/>
        <v>75.214646464646478</v>
      </c>
      <c r="X378" s="72">
        <f t="shared" si="300"/>
        <v>89.595959595959599</v>
      </c>
      <c r="Y378" s="72">
        <f t="shared" si="300"/>
        <v>88.926767676767682</v>
      </c>
      <c r="Z378" s="72">
        <f t="shared" si="300"/>
        <v>106.02272727272727</v>
      </c>
      <c r="AA378" s="72">
        <f t="shared" si="300"/>
        <v>94.520202020202021</v>
      </c>
      <c r="AB378" s="72">
        <f t="shared" si="300"/>
        <v>90.618686868686865</v>
      </c>
      <c r="AC378" s="72">
        <f t="shared" si="300"/>
        <v>104.44444444444444</v>
      </c>
      <c r="AD378" s="72">
        <f t="shared" si="300"/>
        <v>109.48232323232324</v>
      </c>
      <c r="AE378" s="72">
        <f t="shared" si="297"/>
        <v>113.23840151515151</v>
      </c>
      <c r="AF378" s="72">
        <f t="shared" si="298"/>
        <v>139.57691919191919</v>
      </c>
      <c r="AG378" s="73">
        <f t="shared" si="298"/>
        <v>149.00733585858583</v>
      </c>
      <c r="AH378" s="555">
        <v>1</v>
      </c>
      <c r="AI378" s="232">
        <v>1</v>
      </c>
      <c r="AJ378" s="232">
        <v>1</v>
      </c>
      <c r="AK378" s="232">
        <v>1</v>
      </c>
      <c r="AL378" s="232">
        <v>1</v>
      </c>
      <c r="AM378" s="232">
        <v>1</v>
      </c>
      <c r="AN378" s="232">
        <v>1</v>
      </c>
      <c r="AO378" s="232">
        <v>1</v>
      </c>
      <c r="AP378" s="232">
        <v>1</v>
      </c>
      <c r="AQ378" s="232">
        <v>1</v>
      </c>
      <c r="AR378" s="232">
        <v>1</v>
      </c>
      <c r="AS378" s="232">
        <v>1</v>
      </c>
      <c r="AT378" s="232">
        <v>4</v>
      </c>
      <c r="AU378" s="232">
        <v>6</v>
      </c>
      <c r="AV378" s="234">
        <v>7</v>
      </c>
    </row>
    <row r="379" spans="2:48" ht="14.5" x14ac:dyDescent="0.35">
      <c r="B379" s="738"/>
      <c r="C379" s="1" t="s">
        <v>194</v>
      </c>
      <c r="D379" s="224">
        <v>43.368563999999999</v>
      </c>
      <c r="E379" s="224">
        <v>40.655014999999999</v>
      </c>
      <c r="F379" s="224">
        <v>36.944482999999998</v>
      </c>
      <c r="G379" s="224">
        <v>45.897632999999999</v>
      </c>
      <c r="H379" s="224">
        <v>60.320538999999997</v>
      </c>
      <c r="I379" s="224">
        <v>94.001090000000005</v>
      </c>
      <c r="J379" s="224">
        <v>97.878304999999997</v>
      </c>
      <c r="K379" s="224">
        <v>106.06914999999999</v>
      </c>
      <c r="L379" s="223">
        <v>161.80000000000001</v>
      </c>
      <c r="M379" s="224">
        <v>210.01420999999999</v>
      </c>
      <c r="N379" s="224">
        <v>208.54414</v>
      </c>
      <c r="O379" s="224">
        <v>299.17752000000002</v>
      </c>
      <c r="P379" s="224">
        <v>268.98577999999998</v>
      </c>
      <c r="Q379" s="224">
        <v>316.13506999999998</v>
      </c>
      <c r="R379" s="224">
        <v>334.72861</v>
      </c>
      <c r="S379" s="554">
        <f>100</f>
        <v>100</v>
      </c>
      <c r="T379" s="72">
        <f t="shared" si="265"/>
        <v>93.743050842079995</v>
      </c>
      <c r="U379" s="72">
        <f t="shared" si="265"/>
        <v>85.187240693512479</v>
      </c>
      <c r="V379" s="72">
        <f t="shared" si="265"/>
        <v>105.83157191923624</v>
      </c>
      <c r="W379" s="72">
        <f t="shared" si="265"/>
        <v>139.08816302979272</v>
      </c>
      <c r="X379" s="72">
        <f t="shared" si="300"/>
        <v>216.74937173386698</v>
      </c>
      <c r="Y379" s="72">
        <f t="shared" si="300"/>
        <v>225.6895224845351</v>
      </c>
      <c r="Z379" s="72">
        <f t="shared" si="300"/>
        <v>244.57611739231209</v>
      </c>
      <c r="AA379" s="72">
        <f t="shared" si="300"/>
        <v>373.0812945524321</v>
      </c>
      <c r="AB379" s="72">
        <f t="shared" si="300"/>
        <v>484.25447058841974</v>
      </c>
      <c r="AC379" s="72">
        <f t="shared" si="300"/>
        <v>480.86475724674676</v>
      </c>
      <c r="AD379" s="72">
        <f t="shared" si="300"/>
        <v>689.84880384787471</v>
      </c>
      <c r="AE379" s="72">
        <f t="shared" si="297"/>
        <v>620.23215709886074</v>
      </c>
      <c r="AF379" s="72">
        <f t="shared" si="298"/>
        <v>728.94982181102421</v>
      </c>
      <c r="AG379" s="73">
        <f t="shared" si="298"/>
        <v>771.82313437908613</v>
      </c>
      <c r="AH379" s="555">
        <v>4</v>
      </c>
      <c r="AI379" s="232">
        <v>4</v>
      </c>
      <c r="AJ379" s="232">
        <v>4</v>
      </c>
      <c r="AK379" s="232">
        <v>4</v>
      </c>
      <c r="AL379" s="232">
        <v>4</v>
      </c>
      <c r="AM379" s="232">
        <v>4</v>
      </c>
      <c r="AN379" s="232">
        <v>4</v>
      </c>
      <c r="AO379" s="232">
        <v>4</v>
      </c>
      <c r="AP379" s="232">
        <v>1</v>
      </c>
      <c r="AQ379" s="232">
        <v>4</v>
      </c>
      <c r="AR379" s="232">
        <v>4</v>
      </c>
      <c r="AS379" s="232">
        <v>4</v>
      </c>
      <c r="AT379" s="232">
        <v>4</v>
      </c>
      <c r="AU379" s="232">
        <v>6</v>
      </c>
      <c r="AV379" s="234">
        <v>7</v>
      </c>
    </row>
    <row r="380" spans="2:48" ht="14.5" x14ac:dyDescent="0.35">
      <c r="B380" s="738"/>
      <c r="C380" s="1" t="s">
        <v>195</v>
      </c>
      <c r="D380" s="224">
        <v>84.231398999999996</v>
      </c>
      <c r="E380" s="224">
        <v>92.344984999999994</v>
      </c>
      <c r="F380" s="224">
        <v>96.155529000000001</v>
      </c>
      <c r="G380" s="224">
        <v>95.602382000000006</v>
      </c>
      <c r="H380" s="224">
        <v>97.079414999999997</v>
      </c>
      <c r="I380" s="224">
        <v>78.598971000000006</v>
      </c>
      <c r="J380" s="224">
        <v>99.021720999999999</v>
      </c>
      <c r="K380" s="224">
        <v>97.930805000000007</v>
      </c>
      <c r="L380" s="223">
        <v>137.19999999999999</v>
      </c>
      <c r="M380" s="224">
        <v>247.58587</v>
      </c>
      <c r="N380" s="224">
        <v>195.25581</v>
      </c>
      <c r="O380" s="224">
        <v>198.12248</v>
      </c>
      <c r="P380" s="224">
        <v>194.24841000000001</v>
      </c>
      <c r="Q380" s="224">
        <v>234.74154999999999</v>
      </c>
      <c r="R380" s="224">
        <v>254.98137</v>
      </c>
      <c r="S380" s="554">
        <f>100</f>
        <v>100</v>
      </c>
      <c r="T380" s="72">
        <f t="shared" si="265"/>
        <v>109.63249583448092</v>
      </c>
      <c r="U380" s="72">
        <f t="shared" si="265"/>
        <v>114.15639552656606</v>
      </c>
      <c r="V380" s="72">
        <f t="shared" si="265"/>
        <v>113.49969623560449</v>
      </c>
      <c r="W380" s="72">
        <f t="shared" si="265"/>
        <v>115.25323828469239</v>
      </c>
      <c r="X380" s="72">
        <f t="shared" si="300"/>
        <v>93.313149173742218</v>
      </c>
      <c r="Y380" s="72">
        <f t="shared" si="300"/>
        <v>117.55915510794259</v>
      </c>
      <c r="Z380" s="72">
        <f t="shared" si="300"/>
        <v>116.26401337581963</v>
      </c>
      <c r="AA380" s="72">
        <f t="shared" si="300"/>
        <v>162.88462690736026</v>
      </c>
      <c r="AB380" s="72">
        <f t="shared" si="300"/>
        <v>293.93536488691115</v>
      </c>
      <c r="AC380" s="72">
        <f t="shared" si="300"/>
        <v>231.80881751708765</v>
      </c>
      <c r="AD380" s="72">
        <f t="shared" si="300"/>
        <v>235.21214458280576</v>
      </c>
      <c r="AE380" s="72">
        <f t="shared" si="297"/>
        <v>230.61282645916876</v>
      </c>
      <c r="AF380" s="72">
        <f t="shared" si="298"/>
        <v>278.68651451461704</v>
      </c>
      <c r="AG380" s="73">
        <f t="shared" si="298"/>
        <v>302.71534490362671</v>
      </c>
      <c r="AH380" s="555">
        <v>4</v>
      </c>
      <c r="AI380" s="232">
        <v>4</v>
      </c>
      <c r="AJ380" s="232">
        <v>4</v>
      </c>
      <c r="AK380" s="232">
        <v>4</v>
      </c>
      <c r="AL380" s="232">
        <v>4</v>
      </c>
      <c r="AM380" s="232">
        <v>4</v>
      </c>
      <c r="AN380" s="232">
        <v>4</v>
      </c>
      <c r="AO380" s="232">
        <v>4</v>
      </c>
      <c r="AP380" s="232">
        <v>1</v>
      </c>
      <c r="AQ380" s="232">
        <v>4</v>
      </c>
      <c r="AR380" s="232">
        <v>4</v>
      </c>
      <c r="AS380" s="232">
        <v>4</v>
      </c>
      <c r="AT380" s="232">
        <v>4</v>
      </c>
      <c r="AU380" s="232">
        <v>6</v>
      </c>
      <c r="AV380" s="234">
        <v>7</v>
      </c>
    </row>
    <row r="381" spans="2:48" ht="14.5" x14ac:dyDescent="0.35">
      <c r="B381" s="738"/>
      <c r="C381" s="1" t="s">
        <v>196</v>
      </c>
      <c r="D381" s="223">
        <v>0</v>
      </c>
      <c r="E381" s="223">
        <v>0</v>
      </c>
      <c r="F381" s="223">
        <v>0</v>
      </c>
      <c r="G381" s="223">
        <v>0</v>
      </c>
      <c r="H381" s="223">
        <v>0</v>
      </c>
      <c r="I381" s="223">
        <v>0</v>
      </c>
      <c r="J381" s="223">
        <v>0</v>
      </c>
      <c r="K381" s="223">
        <v>0</v>
      </c>
      <c r="L381" s="223">
        <v>0</v>
      </c>
      <c r="M381" s="223">
        <v>0</v>
      </c>
      <c r="N381" s="223">
        <v>0</v>
      </c>
      <c r="O381" s="223">
        <v>0</v>
      </c>
      <c r="P381" s="224">
        <v>0</v>
      </c>
      <c r="Q381" s="224">
        <v>0</v>
      </c>
      <c r="R381" s="224">
        <v>0</v>
      </c>
      <c r="S381" s="554">
        <f>100</f>
        <v>100</v>
      </c>
      <c r="T381" s="72" t="e">
        <f t="shared" si="265"/>
        <v>#DIV/0!</v>
      </c>
      <c r="U381" s="72" t="e">
        <f t="shared" si="265"/>
        <v>#DIV/0!</v>
      </c>
      <c r="V381" s="72" t="e">
        <f t="shared" si="265"/>
        <v>#DIV/0!</v>
      </c>
      <c r="W381" s="72" t="e">
        <f t="shared" si="265"/>
        <v>#DIV/0!</v>
      </c>
      <c r="X381" s="72" t="e">
        <f t="shared" si="300"/>
        <v>#DIV/0!</v>
      </c>
      <c r="Y381" s="72" t="e">
        <f t="shared" si="300"/>
        <v>#DIV/0!</v>
      </c>
      <c r="Z381" s="72" t="e">
        <f t="shared" si="300"/>
        <v>#DIV/0!</v>
      </c>
      <c r="AA381" s="72" t="e">
        <f t="shared" si="300"/>
        <v>#DIV/0!</v>
      </c>
      <c r="AB381" s="72" t="e">
        <f t="shared" si="300"/>
        <v>#DIV/0!</v>
      </c>
      <c r="AC381" s="72" t="e">
        <f t="shared" si="300"/>
        <v>#DIV/0!</v>
      </c>
      <c r="AD381" s="72" t="e">
        <f t="shared" si="300"/>
        <v>#DIV/0!</v>
      </c>
      <c r="AE381" s="72" t="e">
        <f t="shared" si="297"/>
        <v>#DIV/0!</v>
      </c>
      <c r="AF381" s="72" t="e">
        <f t="shared" si="298"/>
        <v>#DIV/0!</v>
      </c>
      <c r="AG381" s="73" t="e">
        <f t="shared" si="298"/>
        <v>#DIV/0!</v>
      </c>
      <c r="AH381" s="555">
        <v>1</v>
      </c>
      <c r="AI381" s="232">
        <v>1</v>
      </c>
      <c r="AJ381" s="232">
        <v>1</v>
      </c>
      <c r="AK381" s="232">
        <v>1</v>
      </c>
      <c r="AL381" s="232">
        <v>1</v>
      </c>
      <c r="AM381" s="232">
        <v>1</v>
      </c>
      <c r="AN381" s="232">
        <v>1</v>
      </c>
      <c r="AO381" s="232">
        <v>1</v>
      </c>
      <c r="AP381" s="232">
        <v>1</v>
      </c>
      <c r="AQ381" s="232">
        <v>1</v>
      </c>
      <c r="AR381" s="232">
        <v>1</v>
      </c>
      <c r="AS381" s="232">
        <v>1</v>
      </c>
      <c r="AT381" s="232">
        <v>4</v>
      </c>
      <c r="AU381" s="232">
        <v>6</v>
      </c>
      <c r="AV381" s="234">
        <v>7</v>
      </c>
    </row>
    <row r="382" spans="2:48" ht="14.5" x14ac:dyDescent="0.35">
      <c r="B382" s="738"/>
      <c r="C382" s="1" t="s">
        <v>197</v>
      </c>
      <c r="D382" s="223">
        <v>919.599963</v>
      </c>
      <c r="E382" s="223">
        <v>992.6</v>
      </c>
      <c r="F382" s="223">
        <v>623.50001199999997</v>
      </c>
      <c r="G382" s="223">
        <v>733.50001500000008</v>
      </c>
      <c r="H382" s="223">
        <v>753.09995400000014</v>
      </c>
      <c r="I382" s="223">
        <v>882.20006100000001</v>
      </c>
      <c r="J382" s="223">
        <v>901.20002599999987</v>
      </c>
      <c r="K382" s="223">
        <v>1043.699955</v>
      </c>
      <c r="L382" s="223">
        <v>1047.6000000000001</v>
      </c>
      <c r="M382" s="223">
        <v>1175.30008</v>
      </c>
      <c r="N382" s="223">
        <v>1230.9999499999999</v>
      </c>
      <c r="O382" s="223">
        <v>1364.4</v>
      </c>
      <c r="P382" s="224">
        <v>1360.08233</v>
      </c>
      <c r="Q382" s="224">
        <v>1656.32582</v>
      </c>
      <c r="R382" s="224">
        <v>1769.8480799999998</v>
      </c>
      <c r="S382" s="554">
        <f>100</f>
        <v>100</v>
      </c>
      <c r="T382" s="72">
        <f t="shared" si="265"/>
        <v>107.93823835767162</v>
      </c>
      <c r="U382" s="72">
        <f t="shared" si="265"/>
        <v>67.801221953724678</v>
      </c>
      <c r="V382" s="72">
        <f t="shared" si="265"/>
        <v>79.762945249270317</v>
      </c>
      <c r="W382" s="72">
        <f t="shared" si="265"/>
        <v>81.894300163211312</v>
      </c>
      <c r="X382" s="72">
        <f t="shared" si="300"/>
        <v>95.93302484724002</v>
      </c>
      <c r="Y382" s="72">
        <f t="shared" si="300"/>
        <v>97.99913682684651</v>
      </c>
      <c r="Z382" s="72">
        <f t="shared" si="300"/>
        <v>113.49499749816759</v>
      </c>
      <c r="AA382" s="72">
        <f t="shared" si="300"/>
        <v>113.91909984233004</v>
      </c>
      <c r="AB382" s="72">
        <f t="shared" si="300"/>
        <v>127.8055814797809</v>
      </c>
      <c r="AC382" s="72">
        <f t="shared" si="300"/>
        <v>133.86254888311692</v>
      </c>
      <c r="AD382" s="72">
        <f t="shared" si="300"/>
        <v>148.36886199396247</v>
      </c>
      <c r="AE382" s="72">
        <f t="shared" si="297"/>
        <v>147.89934588111765</v>
      </c>
      <c r="AF382" s="72">
        <f t="shared" si="298"/>
        <v>180.11373277969562</v>
      </c>
      <c r="AG382" s="73">
        <f t="shared" si="298"/>
        <v>192.45847664306612</v>
      </c>
      <c r="AH382" s="555">
        <v>1</v>
      </c>
      <c r="AI382" s="232">
        <v>1</v>
      </c>
      <c r="AJ382" s="232">
        <v>1</v>
      </c>
      <c r="AK382" s="232">
        <v>1</v>
      </c>
      <c r="AL382" s="232">
        <v>1</v>
      </c>
      <c r="AM382" s="232">
        <v>1</v>
      </c>
      <c r="AN382" s="232">
        <v>1</v>
      </c>
      <c r="AO382" s="232">
        <v>1</v>
      </c>
      <c r="AP382" s="232">
        <v>1</v>
      </c>
      <c r="AQ382" s="232">
        <v>1</v>
      </c>
      <c r="AR382" s="232">
        <v>1</v>
      </c>
      <c r="AS382" s="232">
        <v>1</v>
      </c>
      <c r="AT382" s="232">
        <v>4</v>
      </c>
      <c r="AU382" s="232">
        <v>6</v>
      </c>
      <c r="AV382" s="234">
        <v>7</v>
      </c>
    </row>
    <row r="383" spans="2:48" ht="14.5" x14ac:dyDescent="0.35">
      <c r="B383" s="739"/>
      <c r="C383" s="8" t="s">
        <v>198</v>
      </c>
      <c r="D383" s="177">
        <v>919.599963</v>
      </c>
      <c r="E383" s="177">
        <v>992.6</v>
      </c>
      <c r="F383" s="177">
        <v>623.50001199999997</v>
      </c>
      <c r="G383" s="177">
        <v>733.50001500000008</v>
      </c>
      <c r="H383" s="177">
        <v>753.09995400000014</v>
      </c>
      <c r="I383" s="177">
        <v>882.20006100000001</v>
      </c>
      <c r="J383" s="177">
        <v>901.20002599999987</v>
      </c>
      <c r="K383" s="177">
        <v>1043.699955</v>
      </c>
      <c r="L383" s="177">
        <v>1047.6000000000001</v>
      </c>
      <c r="M383" s="177">
        <v>1175.30008</v>
      </c>
      <c r="N383" s="177">
        <v>1230.9999499999999</v>
      </c>
      <c r="O383" s="177">
        <v>1364.4</v>
      </c>
      <c r="P383" s="177">
        <v>1360.08233</v>
      </c>
      <c r="Q383" s="177">
        <v>1656.32582</v>
      </c>
      <c r="R383" s="177">
        <v>1769.8480799999998</v>
      </c>
      <c r="S383" s="554">
        <f>100</f>
        <v>100</v>
      </c>
      <c r="T383" s="72">
        <f t="shared" si="265"/>
        <v>107.93823835767162</v>
      </c>
      <c r="U383" s="72">
        <f t="shared" si="265"/>
        <v>67.801221953724678</v>
      </c>
      <c r="V383" s="72">
        <f t="shared" si="265"/>
        <v>79.762945249270317</v>
      </c>
      <c r="W383" s="72">
        <f t="shared" si="265"/>
        <v>81.894300163211312</v>
      </c>
      <c r="X383" s="72">
        <f t="shared" si="300"/>
        <v>95.93302484724002</v>
      </c>
      <c r="Y383" s="72">
        <f t="shared" si="300"/>
        <v>97.99913682684651</v>
      </c>
      <c r="Z383" s="72">
        <f t="shared" si="300"/>
        <v>113.49499749816759</v>
      </c>
      <c r="AA383" s="72">
        <f t="shared" si="300"/>
        <v>113.91909984233004</v>
      </c>
      <c r="AB383" s="72">
        <f t="shared" si="300"/>
        <v>127.8055814797809</v>
      </c>
      <c r="AC383" s="72">
        <f t="shared" si="300"/>
        <v>133.86254888311692</v>
      </c>
      <c r="AD383" s="72">
        <f t="shared" si="300"/>
        <v>148.36886199396247</v>
      </c>
      <c r="AE383" s="72">
        <f t="shared" si="297"/>
        <v>147.89934588111765</v>
      </c>
      <c r="AF383" s="72">
        <f t="shared" si="298"/>
        <v>180.11373277969562</v>
      </c>
      <c r="AG383" s="73">
        <f t="shared" si="298"/>
        <v>192.45847664306612</v>
      </c>
      <c r="AH383" s="235"/>
      <c r="AI383" s="236"/>
      <c r="AJ383" s="236"/>
      <c r="AK383" s="236"/>
      <c r="AL383" s="236"/>
      <c r="AM383" s="236"/>
      <c r="AN383" s="236"/>
      <c r="AO383" s="236"/>
      <c r="AP383" s="236"/>
      <c r="AQ383" s="236"/>
      <c r="AR383" s="236"/>
      <c r="AS383" s="236"/>
      <c r="AT383" s="236"/>
      <c r="AU383" s="236"/>
      <c r="AV383" s="237"/>
    </row>
    <row r="384" spans="2:48" ht="16.5" customHeight="1" x14ac:dyDescent="0.35">
      <c r="B384" s="738" t="s">
        <v>141</v>
      </c>
      <c r="C384" s="7" t="s">
        <v>193</v>
      </c>
      <c r="D384" s="224">
        <v>15.200011999999999</v>
      </c>
      <c r="E384" s="224">
        <v>11.331543</v>
      </c>
      <c r="F384" s="224">
        <v>11.378441</v>
      </c>
      <c r="G384" s="224">
        <v>10.988886000000001</v>
      </c>
      <c r="H384" s="223">
        <v>9.6999999999999993</v>
      </c>
      <c r="I384" s="223">
        <v>11.7</v>
      </c>
      <c r="J384" s="223">
        <v>11.2</v>
      </c>
      <c r="K384" s="223">
        <v>14.6</v>
      </c>
      <c r="L384" s="223">
        <v>11.9</v>
      </c>
      <c r="M384" s="223">
        <v>14.7</v>
      </c>
      <c r="N384" s="223">
        <v>13.5</v>
      </c>
      <c r="O384" s="223">
        <v>15.8</v>
      </c>
      <c r="P384" s="224">
        <v>16.342061999999999</v>
      </c>
      <c r="Q384" s="224">
        <v>20.14312</v>
      </c>
      <c r="R384" s="224">
        <v>21.517363</v>
      </c>
      <c r="S384" s="554">
        <f>100</f>
        <v>100</v>
      </c>
      <c r="T384" s="72">
        <f t="shared" si="265"/>
        <v>74.549566145079353</v>
      </c>
      <c r="U384" s="72">
        <f t="shared" si="265"/>
        <v>74.858105375179974</v>
      </c>
      <c r="V384" s="72">
        <f t="shared" si="265"/>
        <v>72.295245556385098</v>
      </c>
      <c r="W384" s="72">
        <f t="shared" si="265"/>
        <v>63.815739092837553</v>
      </c>
      <c r="X384" s="72">
        <f t="shared" si="300"/>
        <v>76.973623441876228</v>
      </c>
      <c r="Y384" s="72">
        <f t="shared" si="300"/>
        <v>73.684152354616572</v>
      </c>
      <c r="Z384" s="72">
        <f t="shared" si="300"/>
        <v>96.052555747982311</v>
      </c>
      <c r="AA384" s="72">
        <f t="shared" si="300"/>
        <v>78.289411876780107</v>
      </c>
      <c r="AB384" s="72">
        <f t="shared" si="300"/>
        <v>96.710449965434236</v>
      </c>
      <c r="AC384" s="72">
        <f t="shared" si="300"/>
        <v>88.815719356011044</v>
      </c>
      <c r="AD384" s="72">
        <f t="shared" si="300"/>
        <v>103.94728635740552</v>
      </c>
      <c r="AE384" s="72">
        <f t="shared" si="297"/>
        <v>107.5134809104098</v>
      </c>
      <c r="AF384" s="72">
        <f t="shared" si="298"/>
        <v>132.52042169440392</v>
      </c>
      <c r="AG384" s="73">
        <f t="shared" si="298"/>
        <v>141.56148692514191</v>
      </c>
      <c r="AH384" s="555">
        <v>4</v>
      </c>
      <c r="AI384" s="232">
        <v>4</v>
      </c>
      <c r="AJ384" s="232">
        <v>4</v>
      </c>
      <c r="AK384" s="232">
        <v>4</v>
      </c>
      <c r="AL384" s="232">
        <v>1</v>
      </c>
      <c r="AM384" s="232">
        <v>1</v>
      </c>
      <c r="AN384" s="232">
        <v>1</v>
      </c>
      <c r="AO384" s="232">
        <v>1</v>
      </c>
      <c r="AP384" s="232">
        <v>1</v>
      </c>
      <c r="AQ384" s="232">
        <v>1</v>
      </c>
      <c r="AR384" s="232">
        <v>1</v>
      </c>
      <c r="AS384" s="232">
        <v>1</v>
      </c>
      <c r="AT384" s="232">
        <v>4</v>
      </c>
      <c r="AU384" s="232">
        <v>6</v>
      </c>
      <c r="AV384" s="234">
        <v>7</v>
      </c>
    </row>
    <row r="385" spans="2:48" ht="14.5" x14ac:dyDescent="0.35">
      <c r="B385" s="738"/>
      <c r="C385" s="1" t="s">
        <v>194</v>
      </c>
      <c r="D385" s="223">
        <v>10</v>
      </c>
      <c r="E385" s="224">
        <v>10.768462</v>
      </c>
      <c r="F385" s="224">
        <v>10.121539</v>
      </c>
      <c r="G385" s="224">
        <v>14.720343</v>
      </c>
      <c r="H385" s="224">
        <v>22.599723999999998</v>
      </c>
      <c r="I385" s="224">
        <v>22.628221</v>
      </c>
      <c r="J385" s="224">
        <v>25.196873</v>
      </c>
      <c r="K385" s="224">
        <v>25.791405000000001</v>
      </c>
      <c r="L385" s="224">
        <v>31.326701</v>
      </c>
      <c r="M385" s="224">
        <v>31.885760000000001</v>
      </c>
      <c r="N385" s="223">
        <v>30.9</v>
      </c>
      <c r="O385" s="223">
        <v>31.2</v>
      </c>
      <c r="P385" s="224">
        <v>34.921478</v>
      </c>
      <c r="Q385" s="224">
        <v>41.042706000000003</v>
      </c>
      <c r="R385" s="224">
        <v>43.464942999999998</v>
      </c>
      <c r="S385" s="554">
        <f>100</f>
        <v>100</v>
      </c>
      <c r="T385" s="72">
        <f t="shared" si="265"/>
        <v>107.68462</v>
      </c>
      <c r="U385" s="72">
        <f t="shared" si="265"/>
        <v>101.21539</v>
      </c>
      <c r="V385" s="72">
        <f t="shared" si="265"/>
        <v>147.20343</v>
      </c>
      <c r="W385" s="72">
        <f t="shared" si="265"/>
        <v>225.99723999999998</v>
      </c>
      <c r="X385" s="72">
        <f t="shared" si="300"/>
        <v>226.28220999999999</v>
      </c>
      <c r="Y385" s="72">
        <f t="shared" si="300"/>
        <v>251.96872999999999</v>
      </c>
      <c r="Z385" s="72">
        <f t="shared" si="300"/>
        <v>257.91404999999997</v>
      </c>
      <c r="AA385" s="72">
        <f t="shared" si="300"/>
        <v>313.26700999999997</v>
      </c>
      <c r="AB385" s="72">
        <f t="shared" si="300"/>
        <v>318.85759999999999</v>
      </c>
      <c r="AC385" s="72">
        <f t="shared" si="300"/>
        <v>309</v>
      </c>
      <c r="AD385" s="72">
        <f t="shared" si="300"/>
        <v>312</v>
      </c>
      <c r="AE385" s="72">
        <f t="shared" si="297"/>
        <v>349.21478000000002</v>
      </c>
      <c r="AF385" s="72">
        <f t="shared" si="298"/>
        <v>410.42705999999998</v>
      </c>
      <c r="AG385" s="73">
        <f t="shared" si="298"/>
        <v>434.64942999999994</v>
      </c>
      <c r="AH385" s="555">
        <v>1</v>
      </c>
      <c r="AI385" s="232">
        <v>4</v>
      </c>
      <c r="AJ385" s="232">
        <v>4</v>
      </c>
      <c r="AK385" s="232">
        <v>4</v>
      </c>
      <c r="AL385" s="232">
        <v>4</v>
      </c>
      <c r="AM385" s="232">
        <v>4</v>
      </c>
      <c r="AN385" s="232">
        <v>4</v>
      </c>
      <c r="AO385" s="232">
        <v>4</v>
      </c>
      <c r="AP385" s="232">
        <v>4</v>
      </c>
      <c r="AQ385" s="232">
        <v>4</v>
      </c>
      <c r="AR385" s="232">
        <v>1</v>
      </c>
      <c r="AS385" s="232">
        <v>1</v>
      </c>
      <c r="AT385" s="232">
        <v>4</v>
      </c>
      <c r="AU385" s="232">
        <v>6</v>
      </c>
      <c r="AV385" s="234">
        <v>7</v>
      </c>
    </row>
    <row r="386" spans="2:48" ht="14.5" x14ac:dyDescent="0.35">
      <c r="B386" s="738"/>
      <c r="C386" s="1" t="s">
        <v>195</v>
      </c>
      <c r="D386" s="223">
        <v>77</v>
      </c>
      <c r="E386" s="223">
        <v>73.900000000000006</v>
      </c>
      <c r="F386" s="223">
        <v>84.8</v>
      </c>
      <c r="G386" s="224">
        <v>74.890756999999994</v>
      </c>
      <c r="H386" s="224">
        <v>82.000265999999996</v>
      </c>
      <c r="I386" s="224">
        <v>82.771759000000003</v>
      </c>
      <c r="J386" s="224">
        <v>89.003119999999996</v>
      </c>
      <c r="K386" s="224">
        <v>85.908574000000002</v>
      </c>
      <c r="L386" s="224">
        <v>86.173305999999997</v>
      </c>
      <c r="M386" s="224">
        <v>116.71425000000001</v>
      </c>
      <c r="N386" s="223">
        <v>101.7</v>
      </c>
      <c r="O386" s="223">
        <v>93.8</v>
      </c>
      <c r="P386" s="224">
        <v>85.660872999999995</v>
      </c>
      <c r="Q386" s="224">
        <v>103.51778</v>
      </c>
      <c r="R386" s="224">
        <v>112.41401999999999</v>
      </c>
      <c r="S386" s="554">
        <f>100</f>
        <v>100</v>
      </c>
      <c r="T386" s="72">
        <f t="shared" si="265"/>
        <v>95.974025974025992</v>
      </c>
      <c r="U386" s="72">
        <f t="shared" si="265"/>
        <v>110.12987012987013</v>
      </c>
      <c r="V386" s="72">
        <f t="shared" si="265"/>
        <v>97.260723376623375</v>
      </c>
      <c r="W386" s="72">
        <f t="shared" si="265"/>
        <v>106.49385194805194</v>
      </c>
      <c r="X386" s="72">
        <f t="shared" si="300"/>
        <v>107.49579090909091</v>
      </c>
      <c r="Y386" s="72">
        <f t="shared" si="300"/>
        <v>115.58846753246753</v>
      </c>
      <c r="Z386" s="72">
        <f t="shared" si="300"/>
        <v>111.56957662337663</v>
      </c>
      <c r="AA386" s="72">
        <f t="shared" si="300"/>
        <v>111.9133844155844</v>
      </c>
      <c r="AB386" s="72">
        <f t="shared" si="300"/>
        <v>151.57694805194808</v>
      </c>
      <c r="AC386" s="72">
        <f t="shared" si="300"/>
        <v>132.07792207792207</v>
      </c>
      <c r="AD386" s="72">
        <f t="shared" si="300"/>
        <v>121.81818181818181</v>
      </c>
      <c r="AE386" s="72">
        <f t="shared" si="297"/>
        <v>111.24788701298701</v>
      </c>
      <c r="AF386" s="72">
        <f t="shared" si="298"/>
        <v>134.43867532467533</v>
      </c>
      <c r="AG386" s="73">
        <f t="shared" si="298"/>
        <v>145.99223376623377</v>
      </c>
      <c r="AH386" s="555">
        <v>1</v>
      </c>
      <c r="AI386" s="232">
        <v>1</v>
      </c>
      <c r="AJ386" s="232">
        <v>1</v>
      </c>
      <c r="AK386" s="232">
        <v>4</v>
      </c>
      <c r="AL386" s="232">
        <v>4</v>
      </c>
      <c r="AM386" s="232">
        <v>4</v>
      </c>
      <c r="AN386" s="232">
        <v>4</v>
      </c>
      <c r="AO386" s="232">
        <v>4</v>
      </c>
      <c r="AP386" s="232">
        <v>4</v>
      </c>
      <c r="AQ386" s="232">
        <v>4</v>
      </c>
      <c r="AR386" s="232">
        <v>1</v>
      </c>
      <c r="AS386" s="232">
        <v>1</v>
      </c>
      <c r="AT386" s="232">
        <v>4</v>
      </c>
      <c r="AU386" s="232">
        <v>6</v>
      </c>
      <c r="AV386" s="234">
        <v>7</v>
      </c>
    </row>
    <row r="387" spans="2:48" ht="14.5" x14ac:dyDescent="0.35">
      <c r="B387" s="738"/>
      <c r="C387" s="1" t="s">
        <v>196</v>
      </c>
      <c r="D387" s="223">
        <v>216</v>
      </c>
      <c r="E387" s="223">
        <v>135.1</v>
      </c>
      <c r="F387" s="223">
        <v>167</v>
      </c>
      <c r="G387" s="223">
        <v>181.3</v>
      </c>
      <c r="H387" s="223">
        <v>148</v>
      </c>
      <c r="I387" s="223">
        <v>162.80000000000001</v>
      </c>
      <c r="J387" s="223">
        <v>172.5</v>
      </c>
      <c r="K387" s="223">
        <v>206</v>
      </c>
      <c r="L387" s="223">
        <v>228.3</v>
      </c>
      <c r="M387" s="223">
        <v>233.3</v>
      </c>
      <c r="N387" s="223">
        <v>267.10000000000002</v>
      </c>
      <c r="O387" s="223">
        <v>285.3</v>
      </c>
      <c r="P387" s="224">
        <v>319.42410000000001</v>
      </c>
      <c r="Q387" s="224">
        <v>410.20330999999999</v>
      </c>
      <c r="R387" s="224">
        <v>441.98340000000002</v>
      </c>
      <c r="S387" s="554">
        <f>100</f>
        <v>100</v>
      </c>
      <c r="T387" s="72">
        <f t="shared" si="265"/>
        <v>62.546296296296298</v>
      </c>
      <c r="U387" s="72">
        <f t="shared" si="265"/>
        <v>77.31481481481481</v>
      </c>
      <c r="V387" s="72">
        <f t="shared" si="265"/>
        <v>83.93518518518519</v>
      </c>
      <c r="W387" s="72">
        <f t="shared" si="265"/>
        <v>68.518518518518519</v>
      </c>
      <c r="X387" s="72">
        <f t="shared" si="300"/>
        <v>75.370370370370381</v>
      </c>
      <c r="Y387" s="72">
        <f t="shared" si="300"/>
        <v>79.861111111111114</v>
      </c>
      <c r="Z387" s="72">
        <f t="shared" si="300"/>
        <v>95.370370370370367</v>
      </c>
      <c r="AA387" s="72">
        <f t="shared" si="300"/>
        <v>105.69444444444444</v>
      </c>
      <c r="AB387" s="72">
        <f t="shared" si="300"/>
        <v>108.00925925925925</v>
      </c>
      <c r="AC387" s="72">
        <f t="shared" si="300"/>
        <v>123.65740740740742</v>
      </c>
      <c r="AD387" s="72">
        <f t="shared" si="300"/>
        <v>132.08333333333334</v>
      </c>
      <c r="AE387" s="72">
        <f t="shared" si="297"/>
        <v>147.88152777777779</v>
      </c>
      <c r="AF387" s="72">
        <f t="shared" si="298"/>
        <v>189.9089398148148</v>
      </c>
      <c r="AG387" s="73">
        <f t="shared" si="298"/>
        <v>204.62194444444447</v>
      </c>
      <c r="AH387" s="555">
        <v>1</v>
      </c>
      <c r="AI387" s="232">
        <v>1</v>
      </c>
      <c r="AJ387" s="232">
        <v>1</v>
      </c>
      <c r="AK387" s="232">
        <v>1</v>
      </c>
      <c r="AL387" s="232">
        <v>1</v>
      </c>
      <c r="AM387" s="232">
        <v>1</v>
      </c>
      <c r="AN387" s="232">
        <v>1</v>
      </c>
      <c r="AO387" s="232">
        <v>1</v>
      </c>
      <c r="AP387" s="232">
        <v>1</v>
      </c>
      <c r="AQ387" s="232">
        <v>1</v>
      </c>
      <c r="AR387" s="232">
        <v>1</v>
      </c>
      <c r="AS387" s="232">
        <v>1</v>
      </c>
      <c r="AT387" s="232">
        <v>4</v>
      </c>
      <c r="AU387" s="232">
        <v>6</v>
      </c>
      <c r="AV387" s="234">
        <v>7</v>
      </c>
    </row>
    <row r="388" spans="2:48" ht="14.5" x14ac:dyDescent="0.35">
      <c r="B388" s="738"/>
      <c r="C388" s="1" t="s">
        <v>197</v>
      </c>
      <c r="D388" s="223">
        <v>318.20001200000002</v>
      </c>
      <c r="E388" s="223">
        <v>231.10000500000001</v>
      </c>
      <c r="F388" s="223">
        <v>273.29998000000001</v>
      </c>
      <c r="G388" s="223">
        <v>281.89998600000001</v>
      </c>
      <c r="H388" s="223">
        <v>262.29998999999998</v>
      </c>
      <c r="I388" s="223">
        <v>279.89998000000003</v>
      </c>
      <c r="J388" s="223">
        <v>297.89999299999999</v>
      </c>
      <c r="K388" s="223">
        <v>332.29997900000001</v>
      </c>
      <c r="L388" s="223">
        <v>357.70000700000003</v>
      </c>
      <c r="M388" s="223">
        <v>396.60001</v>
      </c>
      <c r="N388" s="223">
        <v>413.20000000000005</v>
      </c>
      <c r="O388" s="223">
        <v>426.1</v>
      </c>
      <c r="P388" s="224">
        <v>456.34851300000003</v>
      </c>
      <c r="Q388" s="224">
        <v>574.90691600000002</v>
      </c>
      <c r="R388" s="224">
        <v>619.37972600000001</v>
      </c>
      <c r="S388" s="554">
        <f>100</f>
        <v>100</v>
      </c>
      <c r="T388" s="72">
        <f t="shared" si="265"/>
        <v>72.62727727364134</v>
      </c>
      <c r="U388" s="72">
        <f t="shared" si="265"/>
        <v>85.889368225416661</v>
      </c>
      <c r="V388" s="72">
        <f t="shared" si="265"/>
        <v>88.592072711801165</v>
      </c>
      <c r="W388" s="72">
        <f t="shared" si="265"/>
        <v>82.432426181052421</v>
      </c>
      <c r="X388" s="72">
        <f t="shared" si="300"/>
        <v>87.963535337641659</v>
      </c>
      <c r="Y388" s="72">
        <f t="shared" si="300"/>
        <v>93.620358820099597</v>
      </c>
      <c r="Z388" s="72">
        <f t="shared" si="300"/>
        <v>104.43116482346331</v>
      </c>
      <c r="AA388" s="72">
        <f t="shared" si="300"/>
        <v>112.41357432758363</v>
      </c>
      <c r="AB388" s="72">
        <f t="shared" si="300"/>
        <v>124.63859052274327</v>
      </c>
      <c r="AC388" s="72">
        <f t="shared" si="300"/>
        <v>129.855431935056</v>
      </c>
      <c r="AD388" s="72">
        <f t="shared" si="300"/>
        <v>133.90948583622304</v>
      </c>
      <c r="AE388" s="72">
        <f t="shared" si="297"/>
        <v>143.41561778445188</v>
      </c>
      <c r="AF388" s="72">
        <f t="shared" si="298"/>
        <v>180.6746996602879</v>
      </c>
      <c r="AG388" s="73">
        <f t="shared" si="298"/>
        <v>194.65106934062592</v>
      </c>
      <c r="AH388" s="555">
        <v>1</v>
      </c>
      <c r="AI388" s="232">
        <v>1</v>
      </c>
      <c r="AJ388" s="232">
        <v>1</v>
      </c>
      <c r="AK388" s="232">
        <v>1</v>
      </c>
      <c r="AL388" s="232">
        <v>1</v>
      </c>
      <c r="AM388" s="232">
        <v>1</v>
      </c>
      <c r="AN388" s="232">
        <v>1</v>
      </c>
      <c r="AO388" s="232">
        <v>1</v>
      </c>
      <c r="AP388" s="232">
        <v>1</v>
      </c>
      <c r="AQ388" s="232">
        <v>1</v>
      </c>
      <c r="AR388" s="232">
        <v>1</v>
      </c>
      <c r="AS388" s="232">
        <v>1</v>
      </c>
      <c r="AT388" s="232">
        <v>4</v>
      </c>
      <c r="AU388" s="232">
        <v>6</v>
      </c>
      <c r="AV388" s="234">
        <v>7</v>
      </c>
    </row>
    <row r="389" spans="2:48" ht="14.5" x14ac:dyDescent="0.35">
      <c r="B389" s="739"/>
      <c r="C389" s="8" t="s">
        <v>198</v>
      </c>
      <c r="D389" s="177">
        <v>102.200012</v>
      </c>
      <c r="E389" s="177">
        <v>96.000005000000002</v>
      </c>
      <c r="F389" s="177">
        <v>106.29998000000001</v>
      </c>
      <c r="G389" s="177">
        <v>100.599986</v>
      </c>
      <c r="H389" s="177">
        <v>114.29998999999999</v>
      </c>
      <c r="I389" s="177">
        <v>117.09998</v>
      </c>
      <c r="J389" s="177">
        <v>125.39999299999999</v>
      </c>
      <c r="K389" s="177">
        <v>126.29997900000001</v>
      </c>
      <c r="L389" s="177">
        <v>129.40000699999999</v>
      </c>
      <c r="M389" s="177">
        <v>163.30001000000001</v>
      </c>
      <c r="N389" s="177">
        <v>146.1</v>
      </c>
      <c r="O389" s="177">
        <v>140.80000000000001</v>
      </c>
      <c r="P389" s="177">
        <v>136.92441299999999</v>
      </c>
      <c r="Q389" s="177">
        <v>164.70360600000001</v>
      </c>
      <c r="R389" s="177">
        <v>177.39632599999999</v>
      </c>
      <c r="S389" s="554">
        <f>100</f>
        <v>100</v>
      </c>
      <c r="T389" s="72">
        <f t="shared" si="265"/>
        <v>93.933457659476602</v>
      </c>
      <c r="U389" s="72">
        <f t="shared" si="265"/>
        <v>104.0117099007777</v>
      </c>
      <c r="V389" s="72">
        <f t="shared" si="265"/>
        <v>98.434417013571391</v>
      </c>
      <c r="W389" s="72">
        <f t="shared" si="265"/>
        <v>111.83950741610479</v>
      </c>
      <c r="X389" s="72">
        <f t="shared" si="300"/>
        <v>114.57922333707749</v>
      </c>
      <c r="Y389" s="72">
        <f t="shared" si="300"/>
        <v>122.7005658277222</v>
      </c>
      <c r="Z389" s="72">
        <f t="shared" si="300"/>
        <v>123.58117824878533</v>
      </c>
      <c r="AA389" s="72">
        <f t="shared" si="300"/>
        <v>126.61447339164694</v>
      </c>
      <c r="AB389" s="72">
        <f t="shared" si="300"/>
        <v>159.78472683545283</v>
      </c>
      <c r="AC389" s="72">
        <f t="shared" si="300"/>
        <v>142.9549734299444</v>
      </c>
      <c r="AD389" s="72">
        <f t="shared" si="300"/>
        <v>137.76906405842695</v>
      </c>
      <c r="AE389" s="72">
        <f t="shared" si="297"/>
        <v>133.97690501249647</v>
      </c>
      <c r="AF389" s="72">
        <f t="shared" si="298"/>
        <v>161.1581082788914</v>
      </c>
      <c r="AG389" s="73">
        <f t="shared" si="298"/>
        <v>173.57759801437203</v>
      </c>
      <c r="AH389" s="235"/>
      <c r="AI389" s="236"/>
      <c r="AJ389" s="236"/>
      <c r="AK389" s="236"/>
      <c r="AL389" s="236"/>
      <c r="AM389" s="236"/>
      <c r="AN389" s="236"/>
      <c r="AO389" s="236"/>
      <c r="AP389" s="236"/>
      <c r="AQ389" s="236"/>
      <c r="AR389" s="236"/>
      <c r="AS389" s="236"/>
      <c r="AT389" s="236"/>
      <c r="AU389" s="236"/>
      <c r="AV389" s="237"/>
    </row>
    <row r="390" spans="2:48" ht="16.5" customHeight="1" x14ac:dyDescent="0.35">
      <c r="B390" s="738" t="s">
        <v>161</v>
      </c>
      <c r="C390" s="1" t="s">
        <v>193</v>
      </c>
      <c r="D390" s="223">
        <v>5.8</v>
      </c>
      <c r="E390" s="223">
        <v>7.1</v>
      </c>
      <c r="F390" s="223">
        <v>8.4</v>
      </c>
      <c r="G390" s="223">
        <v>9.1</v>
      </c>
      <c r="H390" s="223">
        <v>9.3000000000000007</v>
      </c>
      <c r="I390" s="223">
        <v>11.5</v>
      </c>
      <c r="J390" s="223">
        <v>16.3</v>
      </c>
      <c r="K390" s="223">
        <v>10.5</v>
      </c>
      <c r="L390" s="223">
        <v>8.9</v>
      </c>
      <c r="M390" s="223">
        <v>10.199999999999999</v>
      </c>
      <c r="N390" s="223">
        <v>7.7</v>
      </c>
      <c r="O390" s="223">
        <v>12.8</v>
      </c>
      <c r="P390" s="224">
        <v>13.239138000000001</v>
      </c>
      <c r="Q390" s="224">
        <v>16.318476</v>
      </c>
      <c r="R390" s="224">
        <v>17.428032000000002</v>
      </c>
      <c r="S390" s="554">
        <f>100</f>
        <v>100</v>
      </c>
      <c r="T390" s="72">
        <f t="shared" si="265"/>
        <v>122.41379310344828</v>
      </c>
      <c r="U390" s="72">
        <f t="shared" si="265"/>
        <v>144.82758620689657</v>
      </c>
      <c r="V390" s="72">
        <f t="shared" si="265"/>
        <v>156.89655172413794</v>
      </c>
      <c r="W390" s="72">
        <f t="shared" si="265"/>
        <v>160.34482758620692</v>
      </c>
      <c r="X390" s="72">
        <f t="shared" si="300"/>
        <v>198.27586206896552</v>
      </c>
      <c r="Y390" s="72">
        <f t="shared" si="300"/>
        <v>281.0344827586207</v>
      </c>
      <c r="Z390" s="72">
        <f t="shared" si="300"/>
        <v>181.0344827586207</v>
      </c>
      <c r="AA390" s="72">
        <f t="shared" si="300"/>
        <v>153.44827586206898</v>
      </c>
      <c r="AB390" s="72">
        <f t="shared" si="300"/>
        <v>175.86206896551724</v>
      </c>
      <c r="AC390" s="72">
        <f t="shared" si="300"/>
        <v>132.75862068965517</v>
      </c>
      <c r="AD390" s="72">
        <f t="shared" si="300"/>
        <v>220.68965517241381</v>
      </c>
      <c r="AE390" s="72">
        <f t="shared" si="297"/>
        <v>228.26100000000002</v>
      </c>
      <c r="AF390" s="72">
        <f t="shared" si="298"/>
        <v>281.35303448275863</v>
      </c>
      <c r="AG390" s="73">
        <f t="shared" si="298"/>
        <v>300.48331034482766</v>
      </c>
      <c r="AH390" s="555">
        <v>1</v>
      </c>
      <c r="AI390" s="232">
        <v>1</v>
      </c>
      <c r="AJ390" s="232">
        <v>1</v>
      </c>
      <c r="AK390" s="232">
        <v>1</v>
      </c>
      <c r="AL390" s="232">
        <v>1</v>
      </c>
      <c r="AM390" s="232">
        <v>1</v>
      </c>
      <c r="AN390" s="232">
        <v>1</v>
      </c>
      <c r="AO390" s="232">
        <v>1</v>
      </c>
      <c r="AP390" s="232">
        <v>1</v>
      </c>
      <c r="AQ390" s="232">
        <v>1</v>
      </c>
      <c r="AR390" s="232">
        <v>1</v>
      </c>
      <c r="AS390" s="232">
        <v>1</v>
      </c>
      <c r="AT390" s="232">
        <v>4</v>
      </c>
      <c r="AU390" s="232">
        <v>6</v>
      </c>
      <c r="AV390" s="234">
        <v>7</v>
      </c>
    </row>
    <row r="391" spans="2:48" ht="14.5" x14ac:dyDescent="0.35">
      <c r="B391" s="738"/>
      <c r="C391" s="1" t="s">
        <v>194</v>
      </c>
      <c r="D391" s="224">
        <v>6.7493506999999999</v>
      </c>
      <c r="E391" s="224">
        <v>8.0190461000000006</v>
      </c>
      <c r="F391" s="224">
        <v>13.419072999999999</v>
      </c>
      <c r="G391" s="224">
        <v>9.5740201999999996</v>
      </c>
      <c r="H391" s="224">
        <v>11.695532</v>
      </c>
      <c r="I391" s="224">
        <v>8.5907079999999993</v>
      </c>
      <c r="J391" s="224">
        <v>10.463549</v>
      </c>
      <c r="K391" s="224">
        <v>15.993376</v>
      </c>
      <c r="L391" s="224">
        <v>18.180934000000001</v>
      </c>
      <c r="M391" s="224">
        <v>20.070782999999999</v>
      </c>
      <c r="N391" s="224">
        <v>17.184968000000001</v>
      </c>
      <c r="O391" s="224">
        <v>17.612895999999999</v>
      </c>
      <c r="P391" s="224">
        <v>22.16563</v>
      </c>
      <c r="Q391" s="224">
        <v>26.050943</v>
      </c>
      <c r="R391" s="224">
        <v>27.533215999999999</v>
      </c>
      <c r="S391" s="554">
        <f>100</f>
        <v>100</v>
      </c>
      <c r="T391" s="72">
        <f t="shared" si="265"/>
        <v>118.81211180802919</v>
      </c>
      <c r="U391" s="72">
        <f t="shared" si="265"/>
        <v>198.82020651260569</v>
      </c>
      <c r="V391" s="72">
        <f t="shared" si="265"/>
        <v>141.8509813099503</v>
      </c>
      <c r="W391" s="72">
        <f t="shared" si="265"/>
        <v>173.28380935961738</v>
      </c>
      <c r="X391" s="72">
        <f t="shared" si="300"/>
        <v>127.28199173292329</v>
      </c>
      <c r="Y391" s="72">
        <f t="shared" si="300"/>
        <v>155.03045352199584</v>
      </c>
      <c r="Z391" s="72">
        <f t="shared" si="300"/>
        <v>236.96169766374715</v>
      </c>
      <c r="AA391" s="72">
        <f t="shared" si="300"/>
        <v>269.37308206550892</v>
      </c>
      <c r="AB391" s="72">
        <f t="shared" si="300"/>
        <v>297.37353846496671</v>
      </c>
      <c r="AC391" s="72">
        <f t="shared" si="300"/>
        <v>254.61661075042377</v>
      </c>
      <c r="AD391" s="72">
        <f t="shared" si="300"/>
        <v>260.95689471284993</v>
      </c>
      <c r="AE391" s="72">
        <f t="shared" si="297"/>
        <v>328.41129443755239</v>
      </c>
      <c r="AF391" s="72">
        <f t="shared" si="298"/>
        <v>385.97702442695714</v>
      </c>
      <c r="AG391" s="73">
        <f t="shared" si="298"/>
        <v>407.93873698102544</v>
      </c>
      <c r="AH391" s="555">
        <v>4</v>
      </c>
      <c r="AI391" s="232">
        <v>4</v>
      </c>
      <c r="AJ391" s="232">
        <v>4</v>
      </c>
      <c r="AK391" s="232">
        <v>4</v>
      </c>
      <c r="AL391" s="232">
        <v>4</v>
      </c>
      <c r="AM391" s="232">
        <v>4</v>
      </c>
      <c r="AN391" s="232">
        <v>4</v>
      </c>
      <c r="AO391" s="232">
        <v>4</v>
      </c>
      <c r="AP391" s="232">
        <v>4</v>
      </c>
      <c r="AQ391" s="232">
        <v>4</v>
      </c>
      <c r="AR391" s="232">
        <v>4</v>
      </c>
      <c r="AS391" s="232">
        <v>4</v>
      </c>
      <c r="AT391" s="232">
        <v>4</v>
      </c>
      <c r="AU391" s="232">
        <v>6</v>
      </c>
      <c r="AV391" s="234">
        <v>7</v>
      </c>
    </row>
    <row r="392" spans="2:48" ht="14.5" x14ac:dyDescent="0.35">
      <c r="B392" s="738"/>
      <c r="C392" s="1" t="s">
        <v>195</v>
      </c>
      <c r="D392" s="224">
        <v>7.1324204</v>
      </c>
      <c r="E392" s="224">
        <v>12.824382999999999</v>
      </c>
      <c r="F392" s="224">
        <v>9.1236037000000003</v>
      </c>
      <c r="G392" s="224">
        <v>8.6516791000000008</v>
      </c>
      <c r="H392" s="224">
        <v>7.9505870999999999</v>
      </c>
      <c r="I392" s="224">
        <v>5.7971447999999999</v>
      </c>
      <c r="J392" s="224">
        <v>4.6097543999999999</v>
      </c>
      <c r="K392" s="224">
        <v>5.5711177999999997</v>
      </c>
      <c r="L392" s="224">
        <v>6.9952962999999997</v>
      </c>
      <c r="M392" s="224">
        <v>7.9747003000000003</v>
      </c>
      <c r="N392" s="224">
        <v>4.2678073999999997</v>
      </c>
      <c r="O392" s="224">
        <v>3.0937530999999998</v>
      </c>
      <c r="P392" s="224">
        <v>4.2457886</v>
      </c>
      <c r="Q392" s="224">
        <v>5.1308680000000004</v>
      </c>
      <c r="R392" s="224">
        <v>5.5561389999999999</v>
      </c>
      <c r="S392" s="554">
        <f>100</f>
        <v>100</v>
      </c>
      <c r="T392" s="72">
        <f t="shared" si="265"/>
        <v>179.80408165508584</v>
      </c>
      <c r="U392" s="72">
        <f t="shared" si="265"/>
        <v>127.91735747937685</v>
      </c>
      <c r="V392" s="72">
        <f t="shared" si="265"/>
        <v>121.30074525612653</v>
      </c>
      <c r="W392" s="72">
        <f t="shared" si="265"/>
        <v>111.47109472122536</v>
      </c>
      <c r="X392" s="72">
        <f t="shared" si="300"/>
        <v>81.278787212262472</v>
      </c>
      <c r="Y392" s="72">
        <f t="shared" si="300"/>
        <v>64.630996793178369</v>
      </c>
      <c r="Z392" s="72">
        <f t="shared" si="300"/>
        <v>78.109778834685628</v>
      </c>
      <c r="AA392" s="72">
        <f t="shared" si="300"/>
        <v>98.07745348269151</v>
      </c>
      <c r="AB392" s="72">
        <f t="shared" si="300"/>
        <v>111.80917350300889</v>
      </c>
      <c r="AC392" s="72">
        <f t="shared" si="300"/>
        <v>59.83673368440256</v>
      </c>
      <c r="AD392" s="72">
        <f t="shared" si="300"/>
        <v>43.375921867981866</v>
      </c>
      <c r="AE392" s="72">
        <f t="shared" si="297"/>
        <v>59.528019408390456</v>
      </c>
      <c r="AF392" s="72">
        <f t="shared" si="298"/>
        <v>71.937262699770201</v>
      </c>
      <c r="AG392" s="73">
        <f t="shared" si="298"/>
        <v>77.899768779753913</v>
      </c>
      <c r="AH392" s="555">
        <v>4</v>
      </c>
      <c r="AI392" s="232">
        <v>4</v>
      </c>
      <c r="AJ392" s="232">
        <v>4</v>
      </c>
      <c r="AK392" s="232">
        <v>4</v>
      </c>
      <c r="AL392" s="232">
        <v>4</v>
      </c>
      <c r="AM392" s="232">
        <v>4</v>
      </c>
      <c r="AN392" s="232">
        <v>4</v>
      </c>
      <c r="AO392" s="232">
        <v>4</v>
      </c>
      <c r="AP392" s="232">
        <v>4</v>
      </c>
      <c r="AQ392" s="232">
        <v>4</v>
      </c>
      <c r="AR392" s="232">
        <v>4</v>
      </c>
      <c r="AS392" s="232">
        <v>4</v>
      </c>
      <c r="AT392" s="232">
        <v>4</v>
      </c>
      <c r="AU392" s="232">
        <v>6</v>
      </c>
      <c r="AV392" s="234">
        <v>7</v>
      </c>
    </row>
    <row r="393" spans="2:48" ht="14.5" x14ac:dyDescent="0.35">
      <c r="B393" s="738"/>
      <c r="C393" s="1" t="s">
        <v>196</v>
      </c>
      <c r="D393" s="223">
        <v>0</v>
      </c>
      <c r="E393" s="223">
        <v>0</v>
      </c>
      <c r="F393" s="223">
        <v>0</v>
      </c>
      <c r="G393" s="223">
        <v>0</v>
      </c>
      <c r="H393" s="223">
        <v>0</v>
      </c>
      <c r="I393" s="223">
        <v>0</v>
      </c>
      <c r="J393" s="223">
        <v>0</v>
      </c>
      <c r="K393" s="223">
        <v>0</v>
      </c>
      <c r="L393" s="223">
        <v>0</v>
      </c>
      <c r="M393" s="223">
        <v>0</v>
      </c>
      <c r="N393" s="223">
        <v>0</v>
      </c>
      <c r="O393" s="223">
        <v>0</v>
      </c>
      <c r="P393" s="224">
        <v>0</v>
      </c>
      <c r="Q393" s="224">
        <v>0</v>
      </c>
      <c r="R393" s="224">
        <v>0</v>
      </c>
      <c r="S393" s="554">
        <f>100</f>
        <v>100</v>
      </c>
      <c r="T393" s="72" t="e">
        <f t="shared" si="265"/>
        <v>#DIV/0!</v>
      </c>
      <c r="U393" s="72" t="e">
        <f t="shared" si="265"/>
        <v>#DIV/0!</v>
      </c>
      <c r="V393" s="72" t="e">
        <f t="shared" si="265"/>
        <v>#DIV/0!</v>
      </c>
      <c r="W393" s="72" t="e">
        <f t="shared" si="265"/>
        <v>#DIV/0!</v>
      </c>
      <c r="X393" s="72" t="e">
        <f t="shared" si="300"/>
        <v>#DIV/0!</v>
      </c>
      <c r="Y393" s="72" t="e">
        <f t="shared" si="300"/>
        <v>#DIV/0!</v>
      </c>
      <c r="Z393" s="72" t="e">
        <f t="shared" si="300"/>
        <v>#DIV/0!</v>
      </c>
      <c r="AA393" s="72" t="e">
        <f t="shared" si="300"/>
        <v>#DIV/0!</v>
      </c>
      <c r="AB393" s="72" t="e">
        <f t="shared" si="300"/>
        <v>#DIV/0!</v>
      </c>
      <c r="AC393" s="72" t="e">
        <f t="shared" si="300"/>
        <v>#DIV/0!</v>
      </c>
      <c r="AD393" s="72" t="e">
        <f t="shared" si="300"/>
        <v>#DIV/0!</v>
      </c>
      <c r="AE393" s="72" t="e">
        <f t="shared" si="297"/>
        <v>#DIV/0!</v>
      </c>
      <c r="AF393" s="72" t="e">
        <f t="shared" si="298"/>
        <v>#DIV/0!</v>
      </c>
      <c r="AG393" s="73" t="e">
        <f t="shared" si="298"/>
        <v>#DIV/0!</v>
      </c>
      <c r="AH393" s="555">
        <v>1</v>
      </c>
      <c r="AI393" s="232">
        <v>1</v>
      </c>
      <c r="AJ393" s="232">
        <v>1</v>
      </c>
      <c r="AK393" s="232">
        <v>1</v>
      </c>
      <c r="AL393" s="232">
        <v>1</v>
      </c>
      <c r="AM393" s="232">
        <v>1</v>
      </c>
      <c r="AN393" s="232">
        <v>1</v>
      </c>
      <c r="AO393" s="232">
        <v>1</v>
      </c>
      <c r="AP393" s="232">
        <v>1</v>
      </c>
      <c r="AQ393" s="232">
        <v>1</v>
      </c>
      <c r="AR393" s="232">
        <v>1</v>
      </c>
      <c r="AS393" s="232">
        <v>1</v>
      </c>
      <c r="AT393" s="232">
        <v>4</v>
      </c>
      <c r="AU393" s="232">
        <v>6</v>
      </c>
      <c r="AV393" s="234">
        <v>7</v>
      </c>
    </row>
    <row r="394" spans="2:48" ht="14.5" x14ac:dyDescent="0.35">
      <c r="B394" s="738"/>
      <c r="C394" s="1" t="s">
        <v>197</v>
      </c>
      <c r="D394" s="224">
        <v>19.681771099999999</v>
      </c>
      <c r="E394" s="224">
        <v>27.943429099999999</v>
      </c>
      <c r="F394" s="224">
        <v>30.9426767</v>
      </c>
      <c r="G394" s="224">
        <v>27.325699300000004</v>
      </c>
      <c r="H394" s="224">
        <v>28.946119100000001</v>
      </c>
      <c r="I394" s="224">
        <v>25.887852799999997</v>
      </c>
      <c r="J394" s="224">
        <v>31.373303400000001</v>
      </c>
      <c r="K394" s="224">
        <v>32.064493799999994</v>
      </c>
      <c r="L394" s="224">
        <v>34.076230299999999</v>
      </c>
      <c r="M394" s="224">
        <v>38.245483299999997</v>
      </c>
      <c r="N394" s="224">
        <v>29.152775399999999</v>
      </c>
      <c r="O394" s="224">
        <v>33.506649099999997</v>
      </c>
      <c r="P394" s="224">
        <v>39.650556600000002</v>
      </c>
      <c r="Q394" s="224">
        <v>47.500287</v>
      </c>
      <c r="R394" s="224">
        <v>50.517386999999999</v>
      </c>
      <c r="S394" s="554">
        <f>100</f>
        <v>100</v>
      </c>
      <c r="T394" s="72">
        <f t="shared" si="265"/>
        <v>141.97619186822064</v>
      </c>
      <c r="U394" s="72">
        <f t="shared" si="265"/>
        <v>157.21489973023822</v>
      </c>
      <c r="V394" s="72">
        <f t="shared" si="265"/>
        <v>138.83760339027623</v>
      </c>
      <c r="W394" s="72">
        <f t="shared" si="265"/>
        <v>147.07070290030964</v>
      </c>
      <c r="X394" s="72">
        <f t="shared" si="300"/>
        <v>131.53213025630603</v>
      </c>
      <c r="Y394" s="72">
        <f t="shared" si="300"/>
        <v>159.40284662694813</v>
      </c>
      <c r="Z394" s="72">
        <f t="shared" si="300"/>
        <v>162.91467692152969</v>
      </c>
      <c r="AA394" s="72">
        <f t="shared" si="300"/>
        <v>173.13599536781524</v>
      </c>
      <c r="AB394" s="72">
        <f t="shared" si="300"/>
        <v>194.31931763498662</v>
      </c>
      <c r="AC394" s="72">
        <f t="shared" si="300"/>
        <v>148.12069123189835</v>
      </c>
      <c r="AD394" s="72">
        <f t="shared" si="300"/>
        <v>170.24204239424367</v>
      </c>
      <c r="AE394" s="72">
        <f t="shared" si="297"/>
        <v>201.45827526670098</v>
      </c>
      <c r="AF394" s="72">
        <f t="shared" si="298"/>
        <v>241.34152744007881</v>
      </c>
      <c r="AG394" s="73">
        <f t="shared" si="298"/>
        <v>256.67094055371876</v>
      </c>
      <c r="AH394" s="555">
        <v>4</v>
      </c>
      <c r="AI394" s="232">
        <v>4</v>
      </c>
      <c r="AJ394" s="232">
        <v>4</v>
      </c>
      <c r="AK394" s="232">
        <v>4</v>
      </c>
      <c r="AL394" s="232">
        <v>4</v>
      </c>
      <c r="AM394" s="232">
        <v>4</v>
      </c>
      <c r="AN394" s="232">
        <v>4</v>
      </c>
      <c r="AO394" s="232">
        <v>4</v>
      </c>
      <c r="AP394" s="232">
        <v>4</v>
      </c>
      <c r="AQ394" s="232">
        <v>4</v>
      </c>
      <c r="AR394" s="232">
        <v>4</v>
      </c>
      <c r="AS394" s="232">
        <v>4</v>
      </c>
      <c r="AT394" s="232">
        <v>4</v>
      </c>
      <c r="AU394" s="232">
        <v>6</v>
      </c>
      <c r="AV394" s="234">
        <v>7</v>
      </c>
    </row>
    <row r="395" spans="2:48" ht="14.5" x14ac:dyDescent="0.35">
      <c r="B395" s="739"/>
      <c r="C395" s="8" t="s">
        <v>198</v>
      </c>
      <c r="D395" s="177">
        <v>19.681771099999999</v>
      </c>
      <c r="E395" s="177">
        <v>27.943429099999999</v>
      </c>
      <c r="F395" s="177">
        <v>30.9426767</v>
      </c>
      <c r="G395" s="177">
        <v>27.325699300000004</v>
      </c>
      <c r="H395" s="177">
        <v>28.946119100000001</v>
      </c>
      <c r="I395" s="177">
        <v>25.887852799999997</v>
      </c>
      <c r="J395" s="177">
        <v>31.373303400000001</v>
      </c>
      <c r="K395" s="177">
        <v>32.064493799999994</v>
      </c>
      <c r="L395" s="177">
        <v>34.076230299999999</v>
      </c>
      <c r="M395" s="177">
        <v>38.245483299999997</v>
      </c>
      <c r="N395" s="177">
        <v>29.152775399999999</v>
      </c>
      <c r="O395" s="177">
        <v>33.506649099999997</v>
      </c>
      <c r="P395" s="177">
        <v>39.650556600000002</v>
      </c>
      <c r="Q395" s="177">
        <v>47.500287</v>
      </c>
      <c r="R395" s="177">
        <v>50.517386999999999</v>
      </c>
      <c r="S395" s="554">
        <f>100</f>
        <v>100</v>
      </c>
      <c r="T395" s="72">
        <f t="shared" si="265"/>
        <v>141.97619186822064</v>
      </c>
      <c r="U395" s="72">
        <f t="shared" si="265"/>
        <v>157.21489973023822</v>
      </c>
      <c r="V395" s="72">
        <f t="shared" si="265"/>
        <v>138.83760339027623</v>
      </c>
      <c r="W395" s="72">
        <f t="shared" si="265"/>
        <v>147.07070290030964</v>
      </c>
      <c r="X395" s="72">
        <f t="shared" si="300"/>
        <v>131.53213025630603</v>
      </c>
      <c r="Y395" s="72">
        <f t="shared" si="300"/>
        <v>159.40284662694813</v>
      </c>
      <c r="Z395" s="72">
        <f t="shared" si="300"/>
        <v>162.91467692152969</v>
      </c>
      <c r="AA395" s="72">
        <f t="shared" si="300"/>
        <v>173.13599536781524</v>
      </c>
      <c r="AB395" s="72">
        <f t="shared" si="300"/>
        <v>194.31931763498662</v>
      </c>
      <c r="AC395" s="72">
        <f t="shared" si="300"/>
        <v>148.12069123189835</v>
      </c>
      <c r="AD395" s="72">
        <f t="shared" si="300"/>
        <v>170.24204239424367</v>
      </c>
      <c r="AE395" s="72">
        <f t="shared" si="297"/>
        <v>201.45827526670098</v>
      </c>
      <c r="AF395" s="72">
        <f t="shared" si="298"/>
        <v>241.34152744007881</v>
      </c>
      <c r="AG395" s="73">
        <f t="shared" si="298"/>
        <v>256.67094055371876</v>
      </c>
      <c r="AH395" s="235"/>
      <c r="AI395" s="236"/>
      <c r="AJ395" s="236"/>
      <c r="AK395" s="236"/>
      <c r="AL395" s="236"/>
      <c r="AM395" s="236"/>
      <c r="AN395" s="236"/>
      <c r="AO395" s="236"/>
      <c r="AP395" s="236"/>
      <c r="AQ395" s="236"/>
      <c r="AR395" s="236"/>
      <c r="AS395" s="236"/>
      <c r="AT395" s="236"/>
      <c r="AU395" s="236"/>
      <c r="AV395" s="237"/>
    </row>
    <row r="396" spans="2:48" ht="16.5" customHeight="1" x14ac:dyDescent="0.35">
      <c r="B396" s="738" t="s">
        <v>142</v>
      </c>
      <c r="C396" s="7" t="s">
        <v>193</v>
      </c>
      <c r="D396" s="224">
        <v>18.029851000000001</v>
      </c>
      <c r="E396" s="224">
        <v>17.370355</v>
      </c>
      <c r="F396" s="224">
        <v>7.4920916999999996</v>
      </c>
      <c r="G396" s="224">
        <v>9.2086688999999993</v>
      </c>
      <c r="H396" s="223">
        <v>6</v>
      </c>
      <c r="I396" s="223">
        <v>4.8</v>
      </c>
      <c r="J396" s="224">
        <v>5.5415869000000004</v>
      </c>
      <c r="K396" s="224">
        <v>5.4937490000000002</v>
      </c>
      <c r="L396" s="224">
        <v>5.7646234999999999</v>
      </c>
      <c r="M396" s="224">
        <v>6.5556242999999998</v>
      </c>
      <c r="N396" s="224">
        <v>5.6155290999999998</v>
      </c>
      <c r="O396" s="224">
        <v>4.5379550000000002</v>
      </c>
      <c r="P396" s="224">
        <v>5.9713415999999997</v>
      </c>
      <c r="Q396" s="224">
        <v>7.3602375999999996</v>
      </c>
      <c r="R396" s="224">
        <v>7.8830833</v>
      </c>
      <c r="S396" s="554">
        <f>100</f>
        <v>100</v>
      </c>
      <c r="T396" s="72">
        <f t="shared" si="265"/>
        <v>96.342199389224007</v>
      </c>
      <c r="U396" s="72">
        <f t="shared" si="265"/>
        <v>41.553819274490948</v>
      </c>
      <c r="V396" s="72">
        <f t="shared" si="265"/>
        <v>51.074570166996935</v>
      </c>
      <c r="W396" s="72">
        <f t="shared" si="265"/>
        <v>33.278145227045968</v>
      </c>
      <c r="X396" s="72">
        <f t="shared" si="300"/>
        <v>26.622516181636776</v>
      </c>
      <c r="Y396" s="72">
        <f t="shared" si="300"/>
        <v>30.735622274415917</v>
      </c>
      <c r="Z396" s="72">
        <f t="shared" si="300"/>
        <v>30.470296177156428</v>
      </c>
      <c r="AA396" s="72">
        <f t="shared" si="300"/>
        <v>31.972663002040338</v>
      </c>
      <c r="AB396" s="72">
        <f t="shared" si="300"/>
        <v>36.35983625155859</v>
      </c>
      <c r="AC396" s="72">
        <f t="shared" si="300"/>
        <v>31.145732152750458</v>
      </c>
      <c r="AD396" s="72">
        <f t="shared" ref="AD396:AD413" si="301">O396*100/$D396</f>
        <v>25.16912092063323</v>
      </c>
      <c r="AE396" s="72">
        <f t="shared" si="297"/>
        <v>33.119195494183501</v>
      </c>
      <c r="AF396" s="72">
        <f t="shared" si="298"/>
        <v>40.822509293060705</v>
      </c>
      <c r="AG396" s="73">
        <f t="shared" si="298"/>
        <v>43.722398482383461</v>
      </c>
      <c r="AH396" s="555">
        <v>4</v>
      </c>
      <c r="AI396" s="232">
        <v>4</v>
      </c>
      <c r="AJ396" s="232">
        <v>4</v>
      </c>
      <c r="AK396" s="232">
        <v>4</v>
      </c>
      <c r="AL396" s="232">
        <v>1</v>
      </c>
      <c r="AM396" s="232">
        <v>1</v>
      </c>
      <c r="AN396" s="232">
        <v>4</v>
      </c>
      <c r="AO396" s="232">
        <v>4</v>
      </c>
      <c r="AP396" s="232">
        <v>4</v>
      </c>
      <c r="AQ396" s="232">
        <v>4</v>
      </c>
      <c r="AR396" s="232">
        <v>4</v>
      </c>
      <c r="AS396" s="232">
        <v>4</v>
      </c>
      <c r="AT396" s="232">
        <v>4</v>
      </c>
      <c r="AU396" s="232">
        <v>6</v>
      </c>
      <c r="AV396" s="234">
        <v>7</v>
      </c>
    </row>
    <row r="397" spans="2:48" ht="14.5" x14ac:dyDescent="0.35">
      <c r="B397" s="738"/>
      <c r="C397" s="1" t="s">
        <v>194</v>
      </c>
      <c r="D397" s="224">
        <v>16.541484000000001</v>
      </c>
      <c r="E397" s="224">
        <v>11.026066</v>
      </c>
      <c r="F397" s="224">
        <v>4.0911375999999997</v>
      </c>
      <c r="G397" s="224">
        <v>1.5716572</v>
      </c>
      <c r="H397" s="224">
        <v>9.1791464999999999</v>
      </c>
      <c r="I397" s="224">
        <v>1.9804322999999999</v>
      </c>
      <c r="J397" s="224">
        <v>2.8954498000000002</v>
      </c>
      <c r="K397" s="224">
        <v>3.2642034999999998</v>
      </c>
      <c r="L397" s="224">
        <v>3.2150439999999998</v>
      </c>
      <c r="M397" s="224">
        <v>3.5592055</v>
      </c>
      <c r="N397" s="224">
        <v>3.2866403000000002</v>
      </c>
      <c r="O397" s="224">
        <v>3.6436817000000001</v>
      </c>
      <c r="P397" s="224">
        <v>4.2391962999999997</v>
      </c>
      <c r="Q397" s="224">
        <v>4.9822658999999998</v>
      </c>
      <c r="R397" s="224">
        <v>5.2883334</v>
      </c>
      <c r="S397" s="554">
        <f>100</f>
        <v>100</v>
      </c>
      <c r="T397" s="72">
        <f t="shared" si="265"/>
        <v>66.657054469840801</v>
      </c>
      <c r="U397" s="72">
        <f t="shared" si="265"/>
        <v>24.732591102466984</v>
      </c>
      <c r="V397" s="72">
        <f t="shared" si="265"/>
        <v>9.5013071378601808</v>
      </c>
      <c r="W397" s="72">
        <f t="shared" si="265"/>
        <v>55.491674749375562</v>
      </c>
      <c r="X397" s="72">
        <f t="shared" si="300"/>
        <v>11.972518910637037</v>
      </c>
      <c r="Y397" s="72">
        <f t="shared" si="300"/>
        <v>17.504171935238702</v>
      </c>
      <c r="Z397" s="72">
        <f t="shared" si="300"/>
        <v>19.733438063960886</v>
      </c>
      <c r="AA397" s="72">
        <f t="shared" si="300"/>
        <v>19.436248887947414</v>
      </c>
      <c r="AB397" s="72">
        <f t="shared" si="300"/>
        <v>21.516845163348101</v>
      </c>
      <c r="AC397" s="72">
        <f t="shared" si="300"/>
        <v>19.869077647446868</v>
      </c>
      <c r="AD397" s="72">
        <f t="shared" si="301"/>
        <v>22.027538158003235</v>
      </c>
      <c r="AE397" s="72">
        <f t="shared" si="297"/>
        <v>25.627666175537815</v>
      </c>
      <c r="AF397" s="72">
        <f t="shared" si="298"/>
        <v>30.119824194733674</v>
      </c>
      <c r="AG397" s="73">
        <f t="shared" si="298"/>
        <v>31.970126743162826</v>
      </c>
      <c r="AH397" s="555">
        <v>4</v>
      </c>
      <c r="AI397" s="232">
        <v>4</v>
      </c>
      <c r="AJ397" s="232">
        <v>4</v>
      </c>
      <c r="AK397" s="232">
        <v>4</v>
      </c>
      <c r="AL397" s="232">
        <v>4</v>
      </c>
      <c r="AM397" s="232">
        <v>4</v>
      </c>
      <c r="AN397" s="232">
        <v>4</v>
      </c>
      <c r="AO397" s="232">
        <v>4</v>
      </c>
      <c r="AP397" s="232">
        <v>4</v>
      </c>
      <c r="AQ397" s="232">
        <v>4</v>
      </c>
      <c r="AR397" s="232">
        <v>4</v>
      </c>
      <c r="AS397" s="232">
        <v>4</v>
      </c>
      <c r="AT397" s="232">
        <v>4</v>
      </c>
      <c r="AU397" s="232">
        <v>6</v>
      </c>
      <c r="AV397" s="234">
        <v>7</v>
      </c>
    </row>
    <row r="398" spans="2:48" ht="14.5" x14ac:dyDescent="0.35">
      <c r="B398" s="738"/>
      <c r="C398" s="1" t="s">
        <v>195</v>
      </c>
      <c r="D398" s="224">
        <v>5.4478982</v>
      </c>
      <c r="E398" s="224">
        <v>9.8987210999999995</v>
      </c>
      <c r="F398" s="223">
        <v>14.2</v>
      </c>
      <c r="G398" s="223">
        <v>13.9</v>
      </c>
      <c r="H398" s="224">
        <v>4.2092448999999998</v>
      </c>
      <c r="I398" s="224">
        <v>5.1889696000000001</v>
      </c>
      <c r="J398" s="224">
        <v>4.6296711000000004</v>
      </c>
      <c r="K398" s="224">
        <v>4.1268124999999998</v>
      </c>
      <c r="L398" s="223">
        <v>10.3</v>
      </c>
      <c r="M398" s="224">
        <v>11.775071000000001</v>
      </c>
      <c r="N398" s="224">
        <v>6.7962395999999998</v>
      </c>
      <c r="O398" s="224">
        <v>5.3291225999999998</v>
      </c>
      <c r="P398" s="224">
        <v>6.7611755999999996</v>
      </c>
      <c r="Q398" s="224">
        <v>8.1706141999999993</v>
      </c>
      <c r="R398" s="224">
        <v>8.8703012000000001</v>
      </c>
      <c r="S398" s="554">
        <f>100</f>
        <v>100</v>
      </c>
      <c r="T398" s="72">
        <f t="shared" si="265"/>
        <v>181.69798216860951</v>
      </c>
      <c r="U398" s="72">
        <f t="shared" si="265"/>
        <v>260.65097912438966</v>
      </c>
      <c r="V398" s="72">
        <f t="shared" si="265"/>
        <v>255.14426829781806</v>
      </c>
      <c r="W398" s="72">
        <f t="shared" si="265"/>
        <v>77.263648208404476</v>
      </c>
      <c r="X398" s="72">
        <f t="shared" si="300"/>
        <v>95.247183583569907</v>
      </c>
      <c r="Y398" s="72">
        <f t="shared" si="300"/>
        <v>84.980866566119033</v>
      </c>
      <c r="Z398" s="72">
        <f t="shared" si="300"/>
        <v>75.750543576603533</v>
      </c>
      <c r="AA398" s="72">
        <f t="shared" si="300"/>
        <v>189.0637383789587</v>
      </c>
      <c r="AB398" s="72">
        <f t="shared" si="300"/>
        <v>216.13970319783141</v>
      </c>
      <c r="AC398" s="72">
        <f t="shared" si="300"/>
        <v>124.74975395098242</v>
      </c>
      <c r="AD398" s="72">
        <f t="shared" si="301"/>
        <v>97.819790391824853</v>
      </c>
      <c r="AE398" s="72">
        <f t="shared" si="297"/>
        <v>124.10612958957272</v>
      </c>
      <c r="AF398" s="72">
        <f t="shared" si="298"/>
        <v>149.97736558293249</v>
      </c>
      <c r="AG398" s="73">
        <f t="shared" si="298"/>
        <v>162.82061217663721</v>
      </c>
      <c r="AH398" s="555">
        <v>4</v>
      </c>
      <c r="AI398" s="232">
        <v>4</v>
      </c>
      <c r="AJ398" s="232">
        <v>1</v>
      </c>
      <c r="AK398" s="232">
        <v>1</v>
      </c>
      <c r="AL398" s="232">
        <v>4</v>
      </c>
      <c r="AM398" s="232">
        <v>4</v>
      </c>
      <c r="AN398" s="232">
        <v>4</v>
      </c>
      <c r="AO398" s="232">
        <v>4</v>
      </c>
      <c r="AP398" s="232">
        <v>1</v>
      </c>
      <c r="AQ398" s="232">
        <v>4</v>
      </c>
      <c r="AR398" s="232">
        <v>4</v>
      </c>
      <c r="AS398" s="232">
        <v>4</v>
      </c>
      <c r="AT398" s="232">
        <v>4</v>
      </c>
      <c r="AU398" s="232">
        <v>6</v>
      </c>
      <c r="AV398" s="234">
        <v>7</v>
      </c>
    </row>
    <row r="399" spans="2:48" ht="14.5" x14ac:dyDescent="0.35">
      <c r="B399" s="738"/>
      <c r="C399" s="1" t="s">
        <v>196</v>
      </c>
      <c r="D399" s="224">
        <v>75.099045000000004</v>
      </c>
      <c r="E399" s="224">
        <v>72.261326999999994</v>
      </c>
      <c r="F399" s="224">
        <v>88.274095000000003</v>
      </c>
      <c r="G399" s="224">
        <v>98.593939000000006</v>
      </c>
      <c r="H399" s="224">
        <v>105.76546</v>
      </c>
      <c r="I399" s="224">
        <v>121.74272999999999</v>
      </c>
      <c r="J399" s="224">
        <v>137.95993999999999</v>
      </c>
      <c r="K399" s="224">
        <v>133.05087</v>
      </c>
      <c r="L399" s="224">
        <v>139.74412000000001</v>
      </c>
      <c r="M399" s="224">
        <v>159.46463</v>
      </c>
      <c r="N399" s="224">
        <v>169.54893000000001</v>
      </c>
      <c r="O399" s="224">
        <v>189.88247999999999</v>
      </c>
      <c r="P399" s="224">
        <v>194.7021</v>
      </c>
      <c r="Q399" s="224">
        <v>250.03577000000001</v>
      </c>
      <c r="R399" s="224">
        <v>269.41289999999998</v>
      </c>
      <c r="S399" s="554">
        <f>100</f>
        <v>100</v>
      </c>
      <c r="T399" s="72">
        <f t="shared" si="265"/>
        <v>96.221366063975893</v>
      </c>
      <c r="U399" s="72">
        <f t="shared" si="265"/>
        <v>117.54356530099683</v>
      </c>
      <c r="V399" s="72">
        <f t="shared" si="265"/>
        <v>131.28521008489523</v>
      </c>
      <c r="W399" s="72">
        <f t="shared" si="265"/>
        <v>140.83462712475239</v>
      </c>
      <c r="X399" s="72">
        <f t="shared" si="300"/>
        <v>162.10955811754994</v>
      </c>
      <c r="Y399" s="72">
        <f t="shared" si="300"/>
        <v>183.70398718119515</v>
      </c>
      <c r="Z399" s="72">
        <f t="shared" si="300"/>
        <v>177.16719300491769</v>
      </c>
      <c r="AA399" s="72">
        <f t="shared" si="300"/>
        <v>186.07975640702222</v>
      </c>
      <c r="AB399" s="72">
        <f t="shared" si="300"/>
        <v>212.33909166221753</v>
      </c>
      <c r="AC399" s="72">
        <f t="shared" si="300"/>
        <v>225.76709197833341</v>
      </c>
      <c r="AD399" s="72">
        <f t="shared" si="301"/>
        <v>252.84273588299291</v>
      </c>
      <c r="AE399" s="72">
        <f t="shared" si="297"/>
        <v>259.26042068843884</v>
      </c>
      <c r="AF399" s="72">
        <f t="shared" si="298"/>
        <v>332.94134432734796</v>
      </c>
      <c r="AG399" s="73">
        <f t="shared" si="298"/>
        <v>358.7434434086345</v>
      </c>
      <c r="AH399" s="555">
        <v>4</v>
      </c>
      <c r="AI399" s="232">
        <v>4</v>
      </c>
      <c r="AJ399" s="232">
        <v>4</v>
      </c>
      <c r="AK399" s="232">
        <v>4</v>
      </c>
      <c r="AL399" s="232">
        <v>4</v>
      </c>
      <c r="AM399" s="232">
        <v>4</v>
      </c>
      <c r="AN399" s="232">
        <v>4</v>
      </c>
      <c r="AO399" s="232">
        <v>4</v>
      </c>
      <c r="AP399" s="232">
        <v>4</v>
      </c>
      <c r="AQ399" s="232">
        <v>4</v>
      </c>
      <c r="AR399" s="232">
        <v>4</v>
      </c>
      <c r="AS399" s="232">
        <v>4</v>
      </c>
      <c r="AT399" s="232">
        <v>4</v>
      </c>
      <c r="AU399" s="232">
        <v>6</v>
      </c>
      <c r="AV399" s="234">
        <v>7</v>
      </c>
    </row>
    <row r="400" spans="2:48" ht="14.5" x14ac:dyDescent="0.35">
      <c r="B400" s="738"/>
      <c r="C400" s="1" t="s">
        <v>197</v>
      </c>
      <c r="D400" s="224">
        <v>115.11827820000001</v>
      </c>
      <c r="E400" s="224">
        <v>110.55646909999999</v>
      </c>
      <c r="F400" s="224">
        <v>114.0573243</v>
      </c>
      <c r="G400" s="224">
        <v>123.27426510000001</v>
      </c>
      <c r="H400" s="224">
        <v>125.15385140000001</v>
      </c>
      <c r="I400" s="224">
        <v>133.7121319</v>
      </c>
      <c r="J400" s="224">
        <v>151.02664779999998</v>
      </c>
      <c r="K400" s="224">
        <v>145.93563499999999</v>
      </c>
      <c r="L400" s="224">
        <v>159.02378750000003</v>
      </c>
      <c r="M400" s="224">
        <v>181.35453079999999</v>
      </c>
      <c r="N400" s="224">
        <v>185.24733900000001</v>
      </c>
      <c r="O400" s="224">
        <v>203.39323929999998</v>
      </c>
      <c r="P400" s="224">
        <v>211.67381349999999</v>
      </c>
      <c r="Q400" s="224">
        <v>270.54888770000002</v>
      </c>
      <c r="R400" s="224">
        <v>291.45461789999996</v>
      </c>
      <c r="S400" s="554">
        <f>100</f>
        <v>100</v>
      </c>
      <c r="T400" s="72">
        <f t="shared" si="265"/>
        <v>96.037285154600227</v>
      </c>
      <c r="U400" s="72">
        <f t="shared" si="265"/>
        <v>99.078379283820794</v>
      </c>
      <c r="V400" s="72">
        <f t="shared" si="265"/>
        <v>107.08487568397284</v>
      </c>
      <c r="W400" s="72">
        <f t="shared" si="265"/>
        <v>108.71761926682464</v>
      </c>
      <c r="X400" s="72">
        <f t="shared" si="300"/>
        <v>116.15195604966927</v>
      </c>
      <c r="Y400" s="72">
        <f t="shared" si="300"/>
        <v>131.19258745132967</v>
      </c>
      <c r="Z400" s="72">
        <f t="shared" si="300"/>
        <v>126.77016828418823</v>
      </c>
      <c r="AA400" s="72">
        <f t="shared" si="300"/>
        <v>138.13947705482624</v>
      </c>
      <c r="AB400" s="72">
        <f t="shared" si="300"/>
        <v>157.53756365685462</v>
      </c>
      <c r="AC400" s="72">
        <f t="shared" si="300"/>
        <v>160.91913629750587</v>
      </c>
      <c r="AD400" s="72">
        <f t="shared" si="301"/>
        <v>176.68196786841793</v>
      </c>
      <c r="AE400" s="72">
        <f t="shared" si="297"/>
        <v>183.87506902444272</v>
      </c>
      <c r="AF400" s="72">
        <f t="shared" si="298"/>
        <v>235.01818471430195</v>
      </c>
      <c r="AG400" s="73">
        <f t="shared" si="298"/>
        <v>253.17840264570597</v>
      </c>
      <c r="AH400" s="555">
        <v>4</v>
      </c>
      <c r="AI400" s="232">
        <v>4</v>
      </c>
      <c r="AJ400" s="232">
        <v>4</v>
      </c>
      <c r="AK400" s="232">
        <v>4</v>
      </c>
      <c r="AL400" s="232">
        <v>4</v>
      </c>
      <c r="AM400" s="232">
        <v>4</v>
      </c>
      <c r="AN400" s="232">
        <v>4</v>
      </c>
      <c r="AO400" s="232">
        <v>4</v>
      </c>
      <c r="AP400" s="232">
        <v>4</v>
      </c>
      <c r="AQ400" s="232">
        <v>4</v>
      </c>
      <c r="AR400" s="232">
        <v>4</v>
      </c>
      <c r="AS400" s="232">
        <v>4</v>
      </c>
      <c r="AT400" s="232">
        <v>4</v>
      </c>
      <c r="AU400" s="232">
        <v>6</v>
      </c>
      <c r="AV400" s="234">
        <v>7</v>
      </c>
    </row>
    <row r="401" spans="2:48" ht="14.5" x14ac:dyDescent="0.35">
      <c r="B401" s="739"/>
      <c r="C401" s="8" t="s">
        <v>198</v>
      </c>
      <c r="D401" s="177">
        <v>40.019233200000002</v>
      </c>
      <c r="E401" s="177">
        <v>38.2951421</v>
      </c>
      <c r="F401" s="177">
        <v>25.783229299999999</v>
      </c>
      <c r="G401" s="177">
        <v>24.680326100000002</v>
      </c>
      <c r="H401" s="177">
        <v>19.3883914</v>
      </c>
      <c r="I401" s="177">
        <v>11.969401899999999</v>
      </c>
      <c r="J401" s="177">
        <v>13.0667078</v>
      </c>
      <c r="K401" s="177">
        <v>12.884765</v>
      </c>
      <c r="L401" s="177">
        <v>19.279667500000002</v>
      </c>
      <c r="M401" s="177">
        <v>21.889900799999999</v>
      </c>
      <c r="N401" s="177">
        <v>15.698409</v>
      </c>
      <c r="O401" s="177">
        <v>13.5107593</v>
      </c>
      <c r="P401" s="177">
        <v>16.9717135</v>
      </c>
      <c r="Q401" s="177">
        <v>20.513117699999999</v>
      </c>
      <c r="R401" s="177">
        <v>22.041717900000002</v>
      </c>
      <c r="S401" s="554">
        <f>100</f>
        <v>100</v>
      </c>
      <c r="T401" s="72">
        <f t="shared" si="265"/>
        <v>95.691843740774118</v>
      </c>
      <c r="U401" s="72">
        <f t="shared" si="265"/>
        <v>64.427094770021725</v>
      </c>
      <c r="V401" s="72">
        <f t="shared" si="265"/>
        <v>61.671161905221112</v>
      </c>
      <c r="W401" s="72">
        <f t="shared" si="265"/>
        <v>48.447683400390588</v>
      </c>
      <c r="X401" s="72">
        <f t="shared" si="300"/>
        <v>29.909123546125315</v>
      </c>
      <c r="Y401" s="72">
        <f t="shared" si="300"/>
        <v>32.651069886066679</v>
      </c>
      <c r="Z401" s="72">
        <f t="shared" si="300"/>
        <v>32.196431489846738</v>
      </c>
      <c r="AA401" s="72">
        <f t="shared" si="300"/>
        <v>48.176004281861154</v>
      </c>
      <c r="AB401" s="72">
        <f t="shared" si="300"/>
        <v>54.698451343640436</v>
      </c>
      <c r="AC401" s="72">
        <f t="shared" si="300"/>
        <v>39.227160904222416</v>
      </c>
      <c r="AD401" s="72">
        <f t="shared" si="301"/>
        <v>33.760665109395447</v>
      </c>
      <c r="AE401" s="72">
        <f t="shared" si="297"/>
        <v>42.40889228232389</v>
      </c>
      <c r="AF401" s="72">
        <f t="shared" si="298"/>
        <v>51.258147794795818</v>
      </c>
      <c r="AG401" s="73">
        <f t="shared" si="298"/>
        <v>55.07781168580712</v>
      </c>
      <c r="AH401" s="235"/>
      <c r="AI401" s="236"/>
      <c r="AJ401" s="236"/>
      <c r="AK401" s="236"/>
      <c r="AL401" s="236"/>
      <c r="AM401" s="236"/>
      <c r="AN401" s="236"/>
      <c r="AO401" s="236"/>
      <c r="AP401" s="236"/>
      <c r="AQ401" s="236"/>
      <c r="AR401" s="236"/>
      <c r="AS401" s="236"/>
      <c r="AT401" s="236"/>
      <c r="AU401" s="236"/>
      <c r="AV401" s="237"/>
    </row>
    <row r="402" spans="2:48" ht="16.5" customHeight="1" x14ac:dyDescent="0.35">
      <c r="B402" s="738" t="s">
        <v>162</v>
      </c>
      <c r="C402" s="7" t="s">
        <v>193</v>
      </c>
      <c r="D402" s="224">
        <v>16.557874999999999</v>
      </c>
      <c r="E402" s="224">
        <v>17.544415000000001</v>
      </c>
      <c r="F402" s="223">
        <v>21.5</v>
      </c>
      <c r="G402" s="223">
        <v>22.3</v>
      </c>
      <c r="H402" s="223">
        <v>25.5</v>
      </c>
      <c r="I402" s="223">
        <v>29.2</v>
      </c>
      <c r="J402" s="224">
        <v>31.748684000000001</v>
      </c>
      <c r="K402" s="224">
        <v>33.458126999999998</v>
      </c>
      <c r="L402" s="224">
        <v>35.032290000000003</v>
      </c>
      <c r="M402" s="224">
        <v>39.233505000000001</v>
      </c>
      <c r="N402" s="224">
        <v>46.791269999999997</v>
      </c>
      <c r="O402" s="224">
        <v>40.455647999999997</v>
      </c>
      <c r="P402" s="224">
        <v>49.756073000000001</v>
      </c>
      <c r="Q402" s="224">
        <v>61.329017999999998</v>
      </c>
      <c r="R402" s="224">
        <v>65.456908999999996</v>
      </c>
      <c r="S402" s="554">
        <f>100</f>
        <v>100</v>
      </c>
      <c r="T402" s="72">
        <f t="shared" si="265"/>
        <v>105.95813170470245</v>
      </c>
      <c r="U402" s="72">
        <f t="shared" si="265"/>
        <v>129.84758007896545</v>
      </c>
      <c r="V402" s="72">
        <f t="shared" si="265"/>
        <v>134.6791179423688</v>
      </c>
      <c r="W402" s="72">
        <f t="shared" si="265"/>
        <v>154.00526939598228</v>
      </c>
      <c r="X402" s="72">
        <f t="shared" si="300"/>
        <v>176.35113201422286</v>
      </c>
      <c r="Y402" s="72">
        <f t="shared" si="300"/>
        <v>191.74371107403579</v>
      </c>
      <c r="Z402" s="72">
        <f t="shared" si="300"/>
        <v>202.06775929882306</v>
      </c>
      <c r="AA402" s="72">
        <f t="shared" si="300"/>
        <v>211.57479447090887</v>
      </c>
      <c r="AB402" s="72">
        <f t="shared" si="300"/>
        <v>236.94770615190657</v>
      </c>
      <c r="AC402" s="72">
        <f t="shared" si="300"/>
        <v>282.59224085216249</v>
      </c>
      <c r="AD402" s="72">
        <f t="shared" si="301"/>
        <v>244.32874387564829</v>
      </c>
      <c r="AE402" s="72">
        <f t="shared" si="297"/>
        <v>300.49793829220232</v>
      </c>
      <c r="AF402" s="72">
        <f t="shared" si="298"/>
        <v>370.39184074043317</v>
      </c>
      <c r="AG402" s="73">
        <f t="shared" si="298"/>
        <v>395.32191781856062</v>
      </c>
      <c r="AH402" s="555">
        <v>4</v>
      </c>
      <c r="AI402" s="232">
        <v>4</v>
      </c>
      <c r="AJ402" s="232">
        <v>1</v>
      </c>
      <c r="AK402" s="232">
        <v>1</v>
      </c>
      <c r="AL402" s="232">
        <v>1</v>
      </c>
      <c r="AM402" s="232">
        <v>1</v>
      </c>
      <c r="AN402" s="232">
        <v>4</v>
      </c>
      <c r="AO402" s="232">
        <v>4</v>
      </c>
      <c r="AP402" s="232">
        <v>4</v>
      </c>
      <c r="AQ402" s="232">
        <v>4</v>
      </c>
      <c r="AR402" s="232">
        <v>4</v>
      </c>
      <c r="AS402" s="232">
        <v>4</v>
      </c>
      <c r="AT402" s="232">
        <v>4</v>
      </c>
      <c r="AU402" s="232">
        <v>6</v>
      </c>
      <c r="AV402" s="234">
        <v>7</v>
      </c>
    </row>
    <row r="403" spans="2:48" ht="14.5" x14ac:dyDescent="0.35">
      <c r="B403" s="738"/>
      <c r="C403" s="1" t="s">
        <v>194</v>
      </c>
      <c r="D403" s="224">
        <v>24.113468000000001</v>
      </c>
      <c r="E403" s="224">
        <v>28.840792</v>
      </c>
      <c r="F403" s="224">
        <v>27.017582000000001</v>
      </c>
      <c r="G403" s="224">
        <v>29.980588999999998</v>
      </c>
      <c r="H403" s="224">
        <v>33.515852000000002</v>
      </c>
      <c r="I403" s="224">
        <v>29.832052999999998</v>
      </c>
      <c r="J403" s="224">
        <v>43.072920000000003</v>
      </c>
      <c r="K403" s="224">
        <v>51.618662</v>
      </c>
      <c r="L403" s="224">
        <v>50.731907</v>
      </c>
      <c r="M403" s="224">
        <v>55.308616999999998</v>
      </c>
      <c r="N403" s="224">
        <v>71.108743000000004</v>
      </c>
      <c r="O403" s="224">
        <v>84.344358999999997</v>
      </c>
      <c r="P403" s="224">
        <v>91.717956999999998</v>
      </c>
      <c r="Q403" s="224">
        <v>107.79478</v>
      </c>
      <c r="R403" s="224">
        <v>114.11033999999999</v>
      </c>
      <c r="S403" s="554">
        <f>100</f>
        <v>100</v>
      </c>
      <c r="T403" s="72">
        <f t="shared" si="265"/>
        <v>119.60449654110309</v>
      </c>
      <c r="U403" s="72">
        <f t="shared" si="265"/>
        <v>112.04353517295812</v>
      </c>
      <c r="V403" s="72">
        <f t="shared" si="265"/>
        <v>124.33130315390552</v>
      </c>
      <c r="W403" s="72">
        <f t="shared" si="265"/>
        <v>138.99225113534064</v>
      </c>
      <c r="X403" s="72">
        <f t="shared" si="300"/>
        <v>123.71531544114681</v>
      </c>
      <c r="Y403" s="72">
        <f t="shared" si="300"/>
        <v>178.62598610867587</v>
      </c>
      <c r="Z403" s="72">
        <f t="shared" si="300"/>
        <v>214.0656914219058</v>
      </c>
      <c r="AA403" s="72">
        <f t="shared" si="300"/>
        <v>210.38826518027187</v>
      </c>
      <c r="AB403" s="72">
        <f t="shared" si="300"/>
        <v>229.36815641781592</v>
      </c>
      <c r="AC403" s="72">
        <f t="shared" si="300"/>
        <v>294.89222786203959</v>
      </c>
      <c r="AD403" s="72">
        <f t="shared" si="301"/>
        <v>349.78112231720462</v>
      </c>
      <c r="AE403" s="72">
        <f t="shared" si="297"/>
        <v>380.3598760659396</v>
      </c>
      <c r="AF403" s="72">
        <f t="shared" si="298"/>
        <v>447.03142658700114</v>
      </c>
      <c r="AG403" s="73">
        <f t="shared" si="298"/>
        <v>473.22243320620657</v>
      </c>
      <c r="AH403" s="555">
        <v>4</v>
      </c>
      <c r="AI403" s="232">
        <v>4</v>
      </c>
      <c r="AJ403" s="232">
        <v>4</v>
      </c>
      <c r="AK403" s="232">
        <v>4</v>
      </c>
      <c r="AL403" s="232">
        <v>4</v>
      </c>
      <c r="AM403" s="232">
        <v>4</v>
      </c>
      <c r="AN403" s="232">
        <v>4</v>
      </c>
      <c r="AO403" s="232">
        <v>4</v>
      </c>
      <c r="AP403" s="232">
        <v>4</v>
      </c>
      <c r="AQ403" s="232">
        <v>4</v>
      </c>
      <c r="AR403" s="232">
        <v>4</v>
      </c>
      <c r="AS403" s="232">
        <v>4</v>
      </c>
      <c r="AT403" s="232">
        <v>4</v>
      </c>
      <c r="AU403" s="232">
        <v>6</v>
      </c>
      <c r="AV403" s="234">
        <v>7</v>
      </c>
    </row>
    <row r="404" spans="2:48" ht="14.5" x14ac:dyDescent="0.35">
      <c r="B404" s="738"/>
      <c r="C404" s="1" t="s">
        <v>195</v>
      </c>
      <c r="D404" s="223">
        <v>39.9</v>
      </c>
      <c r="E404" s="223">
        <v>28.6</v>
      </c>
      <c r="F404" s="223">
        <v>42.1</v>
      </c>
      <c r="G404" s="223">
        <v>39.4</v>
      </c>
      <c r="H404" s="223">
        <v>42.4</v>
      </c>
      <c r="I404" s="223">
        <v>50.1</v>
      </c>
      <c r="J404" s="223">
        <v>50.3</v>
      </c>
      <c r="K404" s="223">
        <v>47</v>
      </c>
      <c r="L404" s="223">
        <v>58</v>
      </c>
      <c r="M404" s="223">
        <v>60.7</v>
      </c>
      <c r="N404" s="223">
        <v>70.099999999999994</v>
      </c>
      <c r="O404" s="223">
        <v>79.900000000000006</v>
      </c>
      <c r="P404" s="224">
        <v>72.966994999999997</v>
      </c>
      <c r="Q404" s="224">
        <v>88.177734000000001</v>
      </c>
      <c r="R404" s="224">
        <v>95.763840000000002</v>
      </c>
      <c r="S404" s="554">
        <f>100</f>
        <v>100</v>
      </c>
      <c r="T404" s="72">
        <f t="shared" ref="T404:W413" si="302">E404*100/$D404</f>
        <v>71.679197994987476</v>
      </c>
      <c r="U404" s="72">
        <f t="shared" si="302"/>
        <v>105.51378446115288</v>
      </c>
      <c r="V404" s="72">
        <f t="shared" si="302"/>
        <v>98.746867167919802</v>
      </c>
      <c r="W404" s="72">
        <f t="shared" si="302"/>
        <v>106.265664160401</v>
      </c>
      <c r="X404" s="72">
        <f t="shared" si="300"/>
        <v>125.5639097744361</v>
      </c>
      <c r="Y404" s="72">
        <f t="shared" si="300"/>
        <v>126.06516290726817</v>
      </c>
      <c r="Z404" s="72">
        <f t="shared" si="300"/>
        <v>117.79448621553885</v>
      </c>
      <c r="AA404" s="72">
        <f t="shared" si="300"/>
        <v>145.36340852130326</v>
      </c>
      <c r="AB404" s="72">
        <f t="shared" si="300"/>
        <v>152.13032581453635</v>
      </c>
      <c r="AC404" s="72">
        <f t="shared" si="300"/>
        <v>175.68922305764409</v>
      </c>
      <c r="AD404" s="72">
        <f t="shared" si="301"/>
        <v>200.25062656641606</v>
      </c>
      <c r="AE404" s="72">
        <f t="shared" si="297"/>
        <v>182.87467418546365</v>
      </c>
      <c r="AF404" s="72">
        <f t="shared" si="298"/>
        <v>220.99682706766919</v>
      </c>
      <c r="AG404" s="73">
        <f t="shared" si="298"/>
        <v>240.00962406015037</v>
      </c>
      <c r="AH404" s="555">
        <v>1</v>
      </c>
      <c r="AI404" s="232">
        <v>1</v>
      </c>
      <c r="AJ404" s="232">
        <v>1</v>
      </c>
      <c r="AK404" s="232">
        <v>1</v>
      </c>
      <c r="AL404" s="232">
        <v>1</v>
      </c>
      <c r="AM404" s="232">
        <v>1</v>
      </c>
      <c r="AN404" s="232">
        <v>1</v>
      </c>
      <c r="AO404" s="232">
        <v>1</v>
      </c>
      <c r="AP404" s="232">
        <v>1</v>
      </c>
      <c r="AQ404" s="232">
        <v>1</v>
      </c>
      <c r="AR404" s="232">
        <v>1</v>
      </c>
      <c r="AS404" s="232">
        <v>1</v>
      </c>
      <c r="AT404" s="232">
        <v>4</v>
      </c>
      <c r="AU404" s="232">
        <v>6</v>
      </c>
      <c r="AV404" s="234">
        <v>7</v>
      </c>
    </row>
    <row r="405" spans="2:48" ht="14.5" x14ac:dyDescent="0.35">
      <c r="B405" s="738"/>
      <c r="C405" s="1" t="s">
        <v>196</v>
      </c>
      <c r="D405" s="224">
        <v>122.92865</v>
      </c>
      <c r="E405" s="224">
        <v>139.61479</v>
      </c>
      <c r="F405" s="224">
        <v>132.48241999999999</v>
      </c>
      <c r="G405" s="224">
        <v>147.41941</v>
      </c>
      <c r="H405" s="224">
        <v>148.38414</v>
      </c>
      <c r="I405" s="224">
        <v>148.56796</v>
      </c>
      <c r="J405" s="224">
        <v>156.57840999999999</v>
      </c>
      <c r="K405" s="224">
        <v>160.52323000000001</v>
      </c>
      <c r="L405" s="224">
        <v>168.23579000000001</v>
      </c>
      <c r="M405" s="224">
        <v>189.05786000000001</v>
      </c>
      <c r="N405" s="223">
        <v>188.9</v>
      </c>
      <c r="O405" s="223">
        <v>201.8</v>
      </c>
      <c r="P405" s="224">
        <v>225.93683999999999</v>
      </c>
      <c r="Q405" s="224">
        <v>290.14731</v>
      </c>
      <c r="R405" s="224">
        <v>312.61734000000001</v>
      </c>
      <c r="S405" s="554">
        <f>100</f>
        <v>100</v>
      </c>
      <c r="T405" s="72">
        <f t="shared" si="302"/>
        <v>113.57384141125766</v>
      </c>
      <c r="U405" s="72">
        <f t="shared" si="302"/>
        <v>107.77180095933696</v>
      </c>
      <c r="V405" s="72">
        <f t="shared" si="302"/>
        <v>119.92274380301093</v>
      </c>
      <c r="W405" s="72">
        <f t="shared" si="302"/>
        <v>120.70753237752143</v>
      </c>
      <c r="X405" s="72">
        <f t="shared" si="300"/>
        <v>120.85706627381005</v>
      </c>
      <c r="Y405" s="72">
        <f t="shared" si="300"/>
        <v>127.37340725697385</v>
      </c>
      <c r="Z405" s="72">
        <f t="shared" si="300"/>
        <v>130.58243948827226</v>
      </c>
      <c r="AA405" s="72">
        <f t="shared" si="300"/>
        <v>136.85645290987904</v>
      </c>
      <c r="AB405" s="72">
        <f t="shared" si="300"/>
        <v>153.79479071803033</v>
      </c>
      <c r="AC405" s="72">
        <f t="shared" si="300"/>
        <v>153.66637476292141</v>
      </c>
      <c r="AD405" s="72">
        <f t="shared" si="301"/>
        <v>164.16026695160159</v>
      </c>
      <c r="AE405" s="72">
        <f t="shared" si="297"/>
        <v>183.79510390783594</v>
      </c>
      <c r="AF405" s="72">
        <f t="shared" si="298"/>
        <v>236.02903798260209</v>
      </c>
      <c r="AG405" s="73">
        <f t="shared" si="298"/>
        <v>254.30795831565709</v>
      </c>
      <c r="AH405" s="555">
        <v>4</v>
      </c>
      <c r="AI405" s="232">
        <v>4</v>
      </c>
      <c r="AJ405" s="232">
        <v>4</v>
      </c>
      <c r="AK405" s="232">
        <v>4</v>
      </c>
      <c r="AL405" s="232">
        <v>4</v>
      </c>
      <c r="AM405" s="232">
        <v>4</v>
      </c>
      <c r="AN405" s="232">
        <v>4</v>
      </c>
      <c r="AO405" s="232">
        <v>4</v>
      </c>
      <c r="AP405" s="232">
        <v>4</v>
      </c>
      <c r="AQ405" s="232">
        <v>4</v>
      </c>
      <c r="AR405" s="232">
        <v>1</v>
      </c>
      <c r="AS405" s="232">
        <v>1</v>
      </c>
      <c r="AT405" s="232">
        <v>4</v>
      </c>
      <c r="AU405" s="232">
        <v>6</v>
      </c>
      <c r="AV405" s="234">
        <v>7</v>
      </c>
    </row>
    <row r="406" spans="2:48" ht="14.5" x14ac:dyDescent="0.35">
      <c r="B406" s="738"/>
      <c r="C406" s="1" t="s">
        <v>197</v>
      </c>
      <c r="D406" s="223">
        <v>203.49999300000002</v>
      </c>
      <c r="E406" s="223">
        <v>214.599997</v>
      </c>
      <c r="F406" s="223">
        <v>223.10000199999999</v>
      </c>
      <c r="G406" s="223">
        <v>239.099999</v>
      </c>
      <c r="H406" s="223">
        <v>249.799992</v>
      </c>
      <c r="I406" s="223">
        <v>257.70001300000001</v>
      </c>
      <c r="J406" s="223">
        <v>281.70001400000001</v>
      </c>
      <c r="K406" s="223">
        <v>292.60001899999997</v>
      </c>
      <c r="L406" s="223">
        <v>311.99998700000003</v>
      </c>
      <c r="M406" s="223">
        <v>344.299982</v>
      </c>
      <c r="N406" s="223">
        <v>376.900013</v>
      </c>
      <c r="O406" s="223">
        <v>406.50000699999998</v>
      </c>
      <c r="P406" s="224">
        <v>440.37786499999999</v>
      </c>
      <c r="Q406" s="224">
        <v>547.44884200000001</v>
      </c>
      <c r="R406" s="224">
        <v>587.94842900000003</v>
      </c>
      <c r="S406" s="554">
        <f>100</f>
        <v>100</v>
      </c>
      <c r="T406" s="72">
        <f t="shared" si="302"/>
        <v>105.45454760777312</v>
      </c>
      <c r="U406" s="72">
        <f t="shared" si="302"/>
        <v>109.63145438535713</v>
      </c>
      <c r="V406" s="72">
        <f t="shared" si="302"/>
        <v>117.49386104401486</v>
      </c>
      <c r="W406" s="72">
        <f t="shared" si="302"/>
        <v>122.75184304306094</v>
      </c>
      <c r="X406" s="72">
        <f t="shared" si="300"/>
        <v>126.63391737807086</v>
      </c>
      <c r="Y406" s="72">
        <f t="shared" si="300"/>
        <v>138.42753006876023</v>
      </c>
      <c r="Z406" s="72">
        <f t="shared" si="300"/>
        <v>143.78379806627311</v>
      </c>
      <c r="AA406" s="72">
        <f t="shared" si="300"/>
        <v>153.31695220254872</v>
      </c>
      <c r="AB406" s="72">
        <f t="shared" si="300"/>
        <v>169.18918616375578</v>
      </c>
      <c r="AC406" s="72">
        <f t="shared" si="300"/>
        <v>185.20885796787226</v>
      </c>
      <c r="AD406" s="72">
        <f t="shared" si="301"/>
        <v>199.75431006525878</v>
      </c>
      <c r="AE406" s="72">
        <f t="shared" si="297"/>
        <v>216.40190670669949</v>
      </c>
      <c r="AF406" s="72">
        <f t="shared" si="298"/>
        <v>269.01663922907358</v>
      </c>
      <c r="AG406" s="73">
        <f t="shared" si="298"/>
        <v>288.91815686696361</v>
      </c>
      <c r="AH406" s="555">
        <v>1</v>
      </c>
      <c r="AI406" s="232">
        <v>1</v>
      </c>
      <c r="AJ406" s="232">
        <v>1</v>
      </c>
      <c r="AK406" s="232">
        <v>1</v>
      </c>
      <c r="AL406" s="232">
        <v>1</v>
      </c>
      <c r="AM406" s="232">
        <v>1</v>
      </c>
      <c r="AN406" s="232">
        <v>1</v>
      </c>
      <c r="AO406" s="232">
        <v>1</v>
      </c>
      <c r="AP406" s="232">
        <v>1</v>
      </c>
      <c r="AQ406" s="232">
        <v>1</v>
      </c>
      <c r="AR406" s="232">
        <v>1</v>
      </c>
      <c r="AS406" s="232">
        <v>1</v>
      </c>
      <c r="AT406" s="232">
        <v>4</v>
      </c>
      <c r="AU406" s="232">
        <v>6</v>
      </c>
      <c r="AV406" s="234">
        <v>7</v>
      </c>
    </row>
    <row r="407" spans="2:48" ht="14.5" x14ac:dyDescent="0.35">
      <c r="B407" s="739"/>
      <c r="C407" s="8" t="s">
        <v>198</v>
      </c>
      <c r="D407" s="177">
        <v>80.571342999999999</v>
      </c>
      <c r="E407" s="177">
        <v>74.985207000000003</v>
      </c>
      <c r="F407" s="177">
        <v>90.617581999999999</v>
      </c>
      <c r="G407" s="177">
        <v>91.680588999999998</v>
      </c>
      <c r="H407" s="177">
        <v>101.415852</v>
      </c>
      <c r="I407" s="177">
        <v>109.132053</v>
      </c>
      <c r="J407" s="177">
        <v>125.121604</v>
      </c>
      <c r="K407" s="177">
        <v>132.07678899999999</v>
      </c>
      <c r="L407" s="177">
        <v>143.764197</v>
      </c>
      <c r="M407" s="177">
        <v>155.24212199999999</v>
      </c>
      <c r="N407" s="177">
        <v>188.000013</v>
      </c>
      <c r="O407" s="177">
        <v>204.700007</v>
      </c>
      <c r="P407" s="177">
        <v>214.441025</v>
      </c>
      <c r="Q407" s="177">
        <v>257.30153200000001</v>
      </c>
      <c r="R407" s="177">
        <v>275.33108900000002</v>
      </c>
      <c r="S407" s="554">
        <f>100</f>
        <v>100</v>
      </c>
      <c r="T407" s="72">
        <f t="shared" si="302"/>
        <v>93.066845118865658</v>
      </c>
      <c r="U407" s="72">
        <f t="shared" si="302"/>
        <v>112.46874959003725</v>
      </c>
      <c r="V407" s="72">
        <f t="shared" si="302"/>
        <v>113.7880859203253</v>
      </c>
      <c r="W407" s="72">
        <f t="shared" si="302"/>
        <v>125.87087197987999</v>
      </c>
      <c r="X407" s="72">
        <f t="shared" si="300"/>
        <v>135.44772736380975</v>
      </c>
      <c r="Y407" s="72">
        <f t="shared" si="300"/>
        <v>155.29293585189464</v>
      </c>
      <c r="Z407" s="72">
        <f t="shared" si="300"/>
        <v>163.92526682843055</v>
      </c>
      <c r="AA407" s="72">
        <f t="shared" si="300"/>
        <v>178.43093046121871</v>
      </c>
      <c r="AB407" s="72">
        <f t="shared" si="300"/>
        <v>192.67659718666971</v>
      </c>
      <c r="AC407" s="72">
        <f t="shared" si="300"/>
        <v>233.3335972816042</v>
      </c>
      <c r="AD407" s="72">
        <f t="shared" si="301"/>
        <v>254.06056220261837</v>
      </c>
      <c r="AE407" s="72">
        <f t="shared" si="297"/>
        <v>266.1504910002555</v>
      </c>
      <c r="AF407" s="72">
        <f t="shared" si="298"/>
        <v>319.34621221344173</v>
      </c>
      <c r="AG407" s="73">
        <f t="shared" si="298"/>
        <v>341.72334573100022</v>
      </c>
      <c r="AH407" s="235"/>
      <c r="AI407" s="236"/>
      <c r="AJ407" s="236"/>
      <c r="AK407" s="236"/>
      <c r="AL407" s="236"/>
      <c r="AM407" s="236"/>
      <c r="AN407" s="236"/>
      <c r="AO407" s="236"/>
      <c r="AP407" s="236"/>
      <c r="AQ407" s="236"/>
      <c r="AR407" s="236"/>
      <c r="AS407" s="236"/>
      <c r="AT407" s="236"/>
      <c r="AU407" s="236"/>
      <c r="AV407" s="237"/>
    </row>
    <row r="408" spans="2:48" ht="16.5" customHeight="1" x14ac:dyDescent="0.35">
      <c r="B408" s="738" t="s">
        <v>163</v>
      </c>
      <c r="C408" s="7" t="s">
        <v>193</v>
      </c>
      <c r="D408" s="223">
        <v>40.200000000000003</v>
      </c>
      <c r="E408" s="223">
        <v>40.9</v>
      </c>
      <c r="F408" s="223">
        <v>33.200000000000003</v>
      </c>
      <c r="G408" s="223">
        <v>41.6</v>
      </c>
      <c r="H408" s="223">
        <v>52.2</v>
      </c>
      <c r="I408" s="223">
        <v>35.299999999999997</v>
      </c>
      <c r="J408" s="223">
        <v>33.6</v>
      </c>
      <c r="K408" s="223">
        <v>45.4</v>
      </c>
      <c r="L408" s="223">
        <v>48.1</v>
      </c>
      <c r="M408" s="223">
        <v>48.4</v>
      </c>
      <c r="N408" s="223">
        <v>38.799999999999997</v>
      </c>
      <c r="O408" s="223">
        <v>51.1</v>
      </c>
      <c r="P408" s="224">
        <v>52.853122999999997</v>
      </c>
      <c r="Q408" s="224">
        <v>65.146422999999999</v>
      </c>
      <c r="R408" s="224">
        <v>69.521759000000003</v>
      </c>
      <c r="S408" s="554">
        <f>100</f>
        <v>100</v>
      </c>
      <c r="T408" s="72">
        <f t="shared" si="302"/>
        <v>101.7412935323383</v>
      </c>
      <c r="U408" s="72">
        <f t="shared" si="302"/>
        <v>82.587064676616919</v>
      </c>
      <c r="V408" s="72">
        <f t="shared" si="302"/>
        <v>103.48258706467661</v>
      </c>
      <c r="W408" s="72">
        <f t="shared" si="302"/>
        <v>129.85074626865671</v>
      </c>
      <c r="X408" s="72">
        <f t="shared" si="300"/>
        <v>87.81094527363183</v>
      </c>
      <c r="Y408" s="72">
        <f t="shared" si="300"/>
        <v>83.582089552238799</v>
      </c>
      <c r="Z408" s="72">
        <f t="shared" si="300"/>
        <v>112.93532338308457</v>
      </c>
      <c r="AA408" s="72">
        <f t="shared" si="300"/>
        <v>119.65174129353233</v>
      </c>
      <c r="AB408" s="72">
        <f t="shared" si="300"/>
        <v>120.39800995024875</v>
      </c>
      <c r="AC408" s="72">
        <f t="shared" si="300"/>
        <v>96.517412935323364</v>
      </c>
      <c r="AD408" s="72">
        <f t="shared" si="301"/>
        <v>127.11442786069651</v>
      </c>
      <c r="AE408" s="72">
        <f t="shared" si="297"/>
        <v>131.4754303482587</v>
      </c>
      <c r="AF408" s="72">
        <f t="shared" si="298"/>
        <v>162.05577860696516</v>
      </c>
      <c r="AG408" s="73">
        <f t="shared" si="298"/>
        <v>172.93969900497513</v>
      </c>
      <c r="AH408" s="555">
        <v>1</v>
      </c>
      <c r="AI408" s="232">
        <v>1</v>
      </c>
      <c r="AJ408" s="232">
        <v>1</v>
      </c>
      <c r="AK408" s="232">
        <v>1</v>
      </c>
      <c r="AL408" s="232">
        <v>1</v>
      </c>
      <c r="AM408" s="232">
        <v>1</v>
      </c>
      <c r="AN408" s="232">
        <v>1</v>
      </c>
      <c r="AO408" s="232">
        <v>1</v>
      </c>
      <c r="AP408" s="232">
        <v>1</v>
      </c>
      <c r="AQ408" s="232">
        <v>1</v>
      </c>
      <c r="AR408" s="232">
        <v>1</v>
      </c>
      <c r="AS408" s="232">
        <v>1</v>
      </c>
      <c r="AT408" s="232">
        <v>4</v>
      </c>
      <c r="AU408" s="232">
        <v>6</v>
      </c>
      <c r="AV408" s="234">
        <v>7</v>
      </c>
    </row>
    <row r="409" spans="2:48" ht="14.5" x14ac:dyDescent="0.35">
      <c r="B409" s="738"/>
      <c r="C409" s="1" t="s">
        <v>194</v>
      </c>
      <c r="D409" s="224">
        <v>29.969605999999999</v>
      </c>
      <c r="E409" s="224">
        <v>38.467193999999999</v>
      </c>
      <c r="F409" s="223">
        <v>32.4</v>
      </c>
      <c r="G409" s="223">
        <v>19.7</v>
      </c>
      <c r="H409" s="223">
        <v>37.299999999999997</v>
      </c>
      <c r="I409" s="223">
        <v>26.7</v>
      </c>
      <c r="J409" s="223">
        <v>28.3</v>
      </c>
      <c r="K409" s="223">
        <v>34.6</v>
      </c>
      <c r="L409" s="223">
        <v>34.9</v>
      </c>
      <c r="M409" s="224">
        <v>48.581135000000003</v>
      </c>
      <c r="N409" s="223">
        <v>36.4</v>
      </c>
      <c r="O409" s="223">
        <v>57.4</v>
      </c>
      <c r="P409" s="224">
        <v>64.246566999999999</v>
      </c>
      <c r="Q409" s="224">
        <v>75.508056999999994</v>
      </c>
      <c r="R409" s="224">
        <v>79.938125999999997</v>
      </c>
      <c r="S409" s="554">
        <f>100</f>
        <v>100</v>
      </c>
      <c r="T409" s="72">
        <f t="shared" si="302"/>
        <v>128.35401973586173</v>
      </c>
      <c r="U409" s="72">
        <f t="shared" si="302"/>
        <v>108.10952936785355</v>
      </c>
      <c r="V409" s="72">
        <f t="shared" si="302"/>
        <v>65.733263226750466</v>
      </c>
      <c r="W409" s="72">
        <f t="shared" si="302"/>
        <v>124.45942732780671</v>
      </c>
      <c r="X409" s="72">
        <f t="shared" si="300"/>
        <v>89.090260312397831</v>
      </c>
      <c r="Y409" s="72">
        <f t="shared" si="300"/>
        <v>94.429002503402955</v>
      </c>
      <c r="Z409" s="72">
        <f t="shared" si="300"/>
        <v>115.45029988048559</v>
      </c>
      <c r="AA409" s="72">
        <f t="shared" si="300"/>
        <v>116.45131404129904</v>
      </c>
      <c r="AB409" s="72">
        <f t="shared" si="300"/>
        <v>162.10134694463451</v>
      </c>
      <c r="AC409" s="72">
        <f t="shared" si="300"/>
        <v>121.45638484536634</v>
      </c>
      <c r="AD409" s="72">
        <f t="shared" si="301"/>
        <v>191.52737610230847</v>
      </c>
      <c r="AE409" s="72">
        <f t="shared" si="297"/>
        <v>214.37241116883553</v>
      </c>
      <c r="AF409" s="72">
        <f t="shared" si="298"/>
        <v>251.94878104169936</v>
      </c>
      <c r="AG409" s="73">
        <f t="shared" si="298"/>
        <v>266.73065371630179</v>
      </c>
      <c r="AH409" s="555">
        <v>4</v>
      </c>
      <c r="AI409" s="232">
        <v>4</v>
      </c>
      <c r="AJ409" s="232">
        <v>1</v>
      </c>
      <c r="AK409" s="232">
        <v>1</v>
      </c>
      <c r="AL409" s="232">
        <v>1</v>
      </c>
      <c r="AM409" s="232">
        <v>1</v>
      </c>
      <c r="AN409" s="232">
        <v>1</v>
      </c>
      <c r="AO409" s="232">
        <v>1</v>
      </c>
      <c r="AP409" s="232">
        <v>1</v>
      </c>
      <c r="AQ409" s="232">
        <v>4</v>
      </c>
      <c r="AR409" s="232">
        <v>1</v>
      </c>
      <c r="AS409" s="232">
        <v>1</v>
      </c>
      <c r="AT409" s="232">
        <v>4</v>
      </c>
      <c r="AU409" s="232">
        <v>6</v>
      </c>
      <c r="AV409" s="234">
        <v>7</v>
      </c>
    </row>
    <row r="410" spans="2:48" ht="14.5" x14ac:dyDescent="0.35">
      <c r="B410" s="738"/>
      <c r="C410" s="1" t="s">
        <v>195</v>
      </c>
      <c r="D410" s="224">
        <v>5.8303897999999998</v>
      </c>
      <c r="E410" s="224">
        <v>15.532807999999999</v>
      </c>
      <c r="F410" s="223">
        <v>11.5</v>
      </c>
      <c r="G410" s="223">
        <v>11.5</v>
      </c>
      <c r="H410" s="223">
        <v>13.9</v>
      </c>
      <c r="I410" s="223">
        <v>32.700000000000003</v>
      </c>
      <c r="J410" s="224">
        <v>65.099997000000002</v>
      </c>
      <c r="K410" s="223">
        <v>100.7</v>
      </c>
      <c r="L410" s="223">
        <v>91.5</v>
      </c>
      <c r="M410" s="224">
        <v>101.41886</v>
      </c>
      <c r="N410" s="224">
        <v>152.60001</v>
      </c>
      <c r="O410" s="224">
        <v>129</v>
      </c>
      <c r="P410" s="224">
        <v>151.81270000000001</v>
      </c>
      <c r="Q410" s="224">
        <v>183.45966000000001</v>
      </c>
      <c r="R410" s="224">
        <v>199.17973000000001</v>
      </c>
      <c r="S410" s="554">
        <f>100</f>
        <v>100</v>
      </c>
      <c r="T410" s="72">
        <f t="shared" si="302"/>
        <v>266.41114115560509</v>
      </c>
      <c r="U410" s="72">
        <f t="shared" si="302"/>
        <v>197.24238677832486</v>
      </c>
      <c r="V410" s="72">
        <f t="shared" si="302"/>
        <v>197.24238677832486</v>
      </c>
      <c r="W410" s="72">
        <f t="shared" si="302"/>
        <v>238.40601532336655</v>
      </c>
      <c r="X410" s="72">
        <f t="shared" si="300"/>
        <v>560.85443892619332</v>
      </c>
      <c r="Y410" s="72">
        <f t="shared" si="300"/>
        <v>1116.5633728297207</v>
      </c>
      <c r="Z410" s="72">
        <f t="shared" si="300"/>
        <v>1727.1572477023749</v>
      </c>
      <c r="AA410" s="72">
        <f t="shared" si="300"/>
        <v>1569.363338279715</v>
      </c>
      <c r="AB410" s="72">
        <f t="shared" si="300"/>
        <v>1739.4867835423283</v>
      </c>
      <c r="AC410" s="72">
        <f t="shared" si="300"/>
        <v>2617.320886504021</v>
      </c>
      <c r="AD410" s="72">
        <f t="shared" si="301"/>
        <v>2212.5450342959916</v>
      </c>
      <c r="AE410" s="72">
        <f t="shared" si="297"/>
        <v>2603.8173296749387</v>
      </c>
      <c r="AF410" s="72">
        <f t="shared" si="298"/>
        <v>3146.6105405165194</v>
      </c>
      <c r="AG410" s="73">
        <f t="shared" si="298"/>
        <v>3416.2335080923754</v>
      </c>
      <c r="AH410" s="555">
        <v>4</v>
      </c>
      <c r="AI410" s="232">
        <v>4</v>
      </c>
      <c r="AJ410" s="232">
        <v>1</v>
      </c>
      <c r="AK410" s="232">
        <v>1</v>
      </c>
      <c r="AL410" s="232">
        <v>1</v>
      </c>
      <c r="AM410" s="232">
        <v>1</v>
      </c>
      <c r="AN410" s="232">
        <v>4</v>
      </c>
      <c r="AO410" s="232">
        <v>1</v>
      </c>
      <c r="AP410" s="232">
        <v>1</v>
      </c>
      <c r="AQ410" s="232">
        <v>4</v>
      </c>
      <c r="AR410" s="232">
        <v>4</v>
      </c>
      <c r="AS410" s="232">
        <v>4</v>
      </c>
      <c r="AT410" s="232">
        <v>4</v>
      </c>
      <c r="AU410" s="232">
        <v>6</v>
      </c>
      <c r="AV410" s="234">
        <v>7</v>
      </c>
    </row>
    <row r="411" spans="2:48" ht="14.5" x14ac:dyDescent="0.35">
      <c r="B411" s="738"/>
      <c r="C411" s="1" t="s">
        <v>196</v>
      </c>
      <c r="D411" s="223">
        <v>0</v>
      </c>
      <c r="E411" s="223">
        <v>0</v>
      </c>
      <c r="F411" s="223">
        <v>0</v>
      </c>
      <c r="G411" s="223">
        <v>0</v>
      </c>
      <c r="H411" s="223">
        <v>0</v>
      </c>
      <c r="I411" s="223">
        <v>0</v>
      </c>
      <c r="J411" s="224">
        <v>0</v>
      </c>
      <c r="K411" s="223">
        <v>0</v>
      </c>
      <c r="L411" s="223">
        <v>0</v>
      </c>
      <c r="M411" s="224">
        <v>0</v>
      </c>
      <c r="N411" s="224">
        <v>0</v>
      </c>
      <c r="O411" s="224">
        <v>0</v>
      </c>
      <c r="P411" s="224">
        <v>0</v>
      </c>
      <c r="Q411" s="224">
        <v>0</v>
      </c>
      <c r="R411" s="224">
        <v>0</v>
      </c>
      <c r="S411" s="554">
        <f>100</f>
        <v>100</v>
      </c>
      <c r="T411" s="72" t="e">
        <f t="shared" si="302"/>
        <v>#DIV/0!</v>
      </c>
      <c r="U411" s="72" t="e">
        <f t="shared" si="302"/>
        <v>#DIV/0!</v>
      </c>
      <c r="V411" s="72" t="e">
        <f t="shared" si="302"/>
        <v>#DIV/0!</v>
      </c>
      <c r="W411" s="72" t="e">
        <f t="shared" si="302"/>
        <v>#DIV/0!</v>
      </c>
      <c r="X411" s="72" t="e">
        <f t="shared" si="300"/>
        <v>#DIV/0!</v>
      </c>
      <c r="Y411" s="72" t="e">
        <f t="shared" si="300"/>
        <v>#DIV/0!</v>
      </c>
      <c r="Z411" s="72" t="e">
        <f t="shared" si="300"/>
        <v>#DIV/0!</v>
      </c>
      <c r="AA411" s="72" t="e">
        <f t="shared" si="300"/>
        <v>#DIV/0!</v>
      </c>
      <c r="AB411" s="72" t="e">
        <f t="shared" si="300"/>
        <v>#DIV/0!</v>
      </c>
      <c r="AC411" s="72" t="e">
        <f t="shared" si="300"/>
        <v>#DIV/0!</v>
      </c>
      <c r="AD411" s="72" t="e">
        <f t="shared" si="301"/>
        <v>#DIV/0!</v>
      </c>
      <c r="AE411" s="72" t="e">
        <f t="shared" si="297"/>
        <v>#DIV/0!</v>
      </c>
      <c r="AF411" s="72" t="e">
        <f t="shared" si="298"/>
        <v>#DIV/0!</v>
      </c>
      <c r="AG411" s="73" t="e">
        <f t="shared" si="298"/>
        <v>#DIV/0!</v>
      </c>
      <c r="AH411" s="555">
        <v>1</v>
      </c>
      <c r="AI411" s="232">
        <v>1</v>
      </c>
      <c r="AJ411" s="232">
        <v>1</v>
      </c>
      <c r="AK411" s="232">
        <v>1</v>
      </c>
      <c r="AL411" s="232">
        <v>1</v>
      </c>
      <c r="AM411" s="232">
        <v>1</v>
      </c>
      <c r="AN411" s="232">
        <v>4</v>
      </c>
      <c r="AO411" s="232">
        <v>1</v>
      </c>
      <c r="AP411" s="232">
        <v>1</v>
      </c>
      <c r="AQ411" s="232">
        <v>4</v>
      </c>
      <c r="AR411" s="232">
        <v>4</v>
      </c>
      <c r="AS411" s="232">
        <v>4</v>
      </c>
      <c r="AT411" s="232">
        <v>4</v>
      </c>
      <c r="AU411" s="232">
        <v>6</v>
      </c>
      <c r="AV411" s="234">
        <v>7</v>
      </c>
    </row>
    <row r="412" spans="2:48" ht="14.5" x14ac:dyDescent="0.35">
      <c r="B412" s="738"/>
      <c r="C412" s="1" t="s">
        <v>197</v>
      </c>
      <c r="D412" s="223">
        <v>75.999995800000008</v>
      </c>
      <c r="E412" s="223">
        <v>94.900002000000001</v>
      </c>
      <c r="F412" s="223">
        <v>77.099999999999994</v>
      </c>
      <c r="G412" s="223">
        <v>72.8</v>
      </c>
      <c r="H412" s="223">
        <v>103.4</v>
      </c>
      <c r="I412" s="223">
        <v>94.7</v>
      </c>
      <c r="J412" s="223">
        <v>126.99999700000001</v>
      </c>
      <c r="K412" s="223">
        <v>180.7</v>
      </c>
      <c r="L412" s="223">
        <v>174.5</v>
      </c>
      <c r="M412" s="223">
        <v>198.39999499999999</v>
      </c>
      <c r="N412" s="223">
        <v>227.80000999999999</v>
      </c>
      <c r="O412" s="223">
        <v>237.5</v>
      </c>
      <c r="P412" s="224">
        <v>268.91239000000002</v>
      </c>
      <c r="Q412" s="224">
        <v>324.11414000000002</v>
      </c>
      <c r="R412" s="224">
        <v>348.63961499999999</v>
      </c>
      <c r="S412" s="554">
        <f>100</f>
        <v>100</v>
      </c>
      <c r="T412" s="72">
        <f t="shared" si="302"/>
        <v>124.86843058483431</v>
      </c>
      <c r="U412" s="72">
        <f t="shared" si="302"/>
        <v>101.44737402735485</v>
      </c>
      <c r="V412" s="72">
        <f t="shared" si="302"/>
        <v>95.789478977839622</v>
      </c>
      <c r="W412" s="72">
        <f t="shared" si="302"/>
        <v>136.05263909764582</v>
      </c>
      <c r="X412" s="72">
        <f t="shared" si="300"/>
        <v>124.60527004397544</v>
      </c>
      <c r="Y412" s="72">
        <f t="shared" si="300"/>
        <v>167.10526844529113</v>
      </c>
      <c r="Z412" s="72">
        <f t="shared" si="300"/>
        <v>237.76317103428048</v>
      </c>
      <c r="AA412" s="72">
        <f t="shared" si="300"/>
        <v>229.60527584660733</v>
      </c>
      <c r="AB412" s="72">
        <f t="shared" si="300"/>
        <v>261.0526394265932</v>
      </c>
      <c r="AC412" s="72">
        <f t="shared" si="300"/>
        <v>299.73687182756396</v>
      </c>
      <c r="AD412" s="72">
        <f t="shared" si="301"/>
        <v>312.50001726973778</v>
      </c>
      <c r="AE412" s="72">
        <f t="shared" si="297"/>
        <v>353.83211165914298</v>
      </c>
      <c r="AF412" s="72">
        <f t="shared" si="298"/>
        <v>426.46599725206823</v>
      </c>
      <c r="AG412" s="73">
        <f t="shared" si="298"/>
        <v>458.73636087753567</v>
      </c>
      <c r="AH412" s="555">
        <v>1</v>
      </c>
      <c r="AI412" s="232">
        <v>1</v>
      </c>
      <c r="AJ412" s="232">
        <v>1</v>
      </c>
      <c r="AK412" s="232">
        <v>1</v>
      </c>
      <c r="AL412" s="232">
        <v>1</v>
      </c>
      <c r="AM412" s="232">
        <v>1</v>
      </c>
      <c r="AN412" s="232">
        <v>1</v>
      </c>
      <c r="AO412" s="232">
        <v>1</v>
      </c>
      <c r="AP412" s="232">
        <v>1</v>
      </c>
      <c r="AQ412" s="232">
        <v>1</v>
      </c>
      <c r="AR412" s="232">
        <v>1</v>
      </c>
      <c r="AS412" s="232">
        <v>1</v>
      </c>
      <c r="AT412" s="232">
        <v>4</v>
      </c>
      <c r="AU412" s="232">
        <v>6</v>
      </c>
      <c r="AV412" s="234">
        <v>7</v>
      </c>
    </row>
    <row r="413" spans="2:48" ht="15" thickBot="1" x14ac:dyDescent="0.4">
      <c r="B413" s="741"/>
      <c r="C413" s="9" t="s">
        <v>198</v>
      </c>
      <c r="D413" s="177">
        <v>75.999995800000008</v>
      </c>
      <c r="E413" s="177">
        <v>94.900002000000001</v>
      </c>
      <c r="F413" s="177">
        <v>77.099999999999994</v>
      </c>
      <c r="G413" s="177">
        <v>72.8</v>
      </c>
      <c r="H413" s="177">
        <v>103.4</v>
      </c>
      <c r="I413" s="177">
        <v>94.7</v>
      </c>
      <c r="J413" s="177">
        <v>126.99999700000001</v>
      </c>
      <c r="K413" s="177">
        <v>180.7</v>
      </c>
      <c r="L413" s="177">
        <v>174.5</v>
      </c>
      <c r="M413" s="177">
        <v>198.39999499999999</v>
      </c>
      <c r="N413" s="177">
        <v>227.80000999999999</v>
      </c>
      <c r="O413" s="177">
        <v>237.5</v>
      </c>
      <c r="P413" s="177">
        <v>268.91239000000002</v>
      </c>
      <c r="Q413" s="177">
        <v>324.11414000000002</v>
      </c>
      <c r="R413" s="177">
        <v>348.63961499999999</v>
      </c>
      <c r="S413" s="59">
        <f>100</f>
        <v>100</v>
      </c>
      <c r="T413" s="74">
        <f t="shared" si="302"/>
        <v>124.86843058483431</v>
      </c>
      <c r="U413" s="74">
        <f t="shared" si="302"/>
        <v>101.44737402735485</v>
      </c>
      <c r="V413" s="74">
        <f t="shared" si="302"/>
        <v>95.789478977839622</v>
      </c>
      <c r="W413" s="74">
        <f t="shared" si="302"/>
        <v>136.05263909764582</v>
      </c>
      <c r="X413" s="74">
        <f t="shared" si="300"/>
        <v>124.60527004397544</v>
      </c>
      <c r="Y413" s="74">
        <f t="shared" si="300"/>
        <v>167.10526844529113</v>
      </c>
      <c r="Z413" s="74">
        <f t="shared" si="300"/>
        <v>237.76317103428048</v>
      </c>
      <c r="AA413" s="74">
        <f t="shared" si="300"/>
        <v>229.60527584660733</v>
      </c>
      <c r="AB413" s="74">
        <f t="shared" si="300"/>
        <v>261.0526394265932</v>
      </c>
      <c r="AC413" s="74">
        <f t="shared" si="300"/>
        <v>299.73687182756396</v>
      </c>
      <c r="AD413" s="74">
        <f t="shared" si="301"/>
        <v>312.50001726973778</v>
      </c>
      <c r="AE413" s="74">
        <f t="shared" si="297"/>
        <v>353.83211165914298</v>
      </c>
      <c r="AF413" s="74">
        <f t="shared" si="298"/>
        <v>426.46599725206823</v>
      </c>
      <c r="AG413" s="75">
        <f t="shared" si="298"/>
        <v>458.73636087753567</v>
      </c>
      <c r="AH413" s="238"/>
      <c r="AI413" s="239"/>
      <c r="AJ413" s="239"/>
      <c r="AK413" s="239"/>
      <c r="AL413" s="239"/>
      <c r="AM413" s="239"/>
      <c r="AN413" s="239"/>
      <c r="AO413" s="239"/>
      <c r="AP413" s="239"/>
      <c r="AQ413" s="239"/>
      <c r="AR413" s="239"/>
      <c r="AS413" s="239"/>
      <c r="AT413" s="239"/>
      <c r="AU413" s="239"/>
      <c r="AV413" s="240"/>
    </row>
  </sheetData>
  <mergeCells count="72">
    <mergeCell ref="B342:B347"/>
    <mergeCell ref="B306:B311"/>
    <mergeCell ref="B288:B293"/>
    <mergeCell ref="B330:B335"/>
    <mergeCell ref="B48:B53"/>
    <mergeCell ref="B54:B59"/>
    <mergeCell ref="B60:B65"/>
    <mergeCell ref="B210:B215"/>
    <mergeCell ref="B216:B221"/>
    <mergeCell ref="B108:B113"/>
    <mergeCell ref="B114:B119"/>
    <mergeCell ref="B120:B125"/>
    <mergeCell ref="B126:B131"/>
    <mergeCell ref="B132:B137"/>
    <mergeCell ref="B162:B167"/>
    <mergeCell ref="B168:B173"/>
    <mergeCell ref="B378:B383"/>
    <mergeCell ref="B348:B353"/>
    <mergeCell ref="B354:B359"/>
    <mergeCell ref="B360:B365"/>
    <mergeCell ref="B366:B371"/>
    <mergeCell ref="B372:B377"/>
    <mergeCell ref="B204:B209"/>
    <mergeCell ref="B222:B227"/>
    <mergeCell ref="B228:B233"/>
    <mergeCell ref="B234:B239"/>
    <mergeCell ref="B324:B329"/>
    <mergeCell ref="B282:B287"/>
    <mergeCell ref="B270:B275"/>
    <mergeCell ref="B102:B107"/>
    <mergeCell ref="B144:B149"/>
    <mergeCell ref="B192:B197"/>
    <mergeCell ref="B198:B203"/>
    <mergeCell ref="B150:B155"/>
    <mergeCell ref="B174:B179"/>
    <mergeCell ref="B180:B185"/>
    <mergeCell ref="B186:B191"/>
    <mergeCell ref="B156:B161"/>
    <mergeCell ref="B138:B143"/>
    <mergeCell ref="B408:B413"/>
    <mergeCell ref="B240:B245"/>
    <mergeCell ref="B246:B251"/>
    <mergeCell ref="B258:B263"/>
    <mergeCell ref="B264:B269"/>
    <mergeCell ref="B276:B281"/>
    <mergeCell ref="B252:B257"/>
    <mergeCell ref="B336:B341"/>
    <mergeCell ref="B294:B299"/>
    <mergeCell ref="B300:B305"/>
    <mergeCell ref="B312:B317"/>
    <mergeCell ref="B318:B323"/>
    <mergeCell ref="B390:B395"/>
    <mergeCell ref="B396:B401"/>
    <mergeCell ref="B402:B407"/>
    <mergeCell ref="B384:B389"/>
    <mergeCell ref="B72:B77"/>
    <mergeCell ref="B84:B89"/>
    <mergeCell ref="B90:B95"/>
    <mergeCell ref="B96:B101"/>
    <mergeCell ref="B12:B17"/>
    <mergeCell ref="B18:B23"/>
    <mergeCell ref="B24:B29"/>
    <mergeCell ref="B30:B35"/>
    <mergeCell ref="B66:B71"/>
    <mergeCell ref="B36:B41"/>
    <mergeCell ref="B42:B47"/>
    <mergeCell ref="B78:B83"/>
    <mergeCell ref="U5:W5"/>
    <mergeCell ref="Z5:AB5"/>
    <mergeCell ref="AH5:AK5"/>
    <mergeCell ref="AH6:AL6"/>
    <mergeCell ref="AM6:AP6"/>
  </mergeCells>
  <conditionalFormatting sqref="AA12:AC413 AE12:AE413">
    <cfRule type="cellIs" dxfId="32" priority="46" stopIfTrue="1" operator="greaterThan">
      <formula>110</formula>
    </cfRule>
    <cfRule type="cellIs" dxfId="31" priority="47" stopIfTrue="1" operator="between">
      <formula>100</formula>
      <formula>110</formula>
    </cfRule>
    <cfRule type="cellIs" dxfId="30" priority="48" stopIfTrue="1" operator="between">
      <formula>80</formula>
      <formula>100</formula>
    </cfRule>
    <cfRule type="cellIs" dxfId="29" priority="49" stopIfTrue="1" operator="lessThan">
      <formula>80</formula>
    </cfRule>
  </conditionalFormatting>
  <conditionalFormatting sqref="S12:Z413">
    <cfRule type="cellIs" dxfId="28" priority="50" stopIfTrue="1" operator="greaterThan">
      <formula>110</formula>
    </cfRule>
    <cfRule type="cellIs" dxfId="27" priority="52" stopIfTrue="1" operator="between">
      <formula>80</formula>
      <formula>100</formula>
    </cfRule>
    <cfRule type="cellIs" dxfId="26" priority="53" stopIfTrue="1" operator="lessThan">
      <formula>80</formula>
    </cfRule>
  </conditionalFormatting>
  <conditionalFormatting sqref="S12:AC413 AE12:AE413">
    <cfRule type="cellIs" dxfId="25" priority="51" stopIfTrue="1" operator="between">
      <formula>100</formula>
      <formula>110</formula>
    </cfRule>
  </conditionalFormatting>
  <conditionalFormatting sqref="AD12:AD413">
    <cfRule type="cellIs" dxfId="24" priority="37" stopIfTrue="1" operator="greaterThan">
      <formula>110</formula>
    </cfRule>
    <cfRule type="cellIs" dxfId="23" priority="38" stopIfTrue="1" operator="between">
      <formula>100</formula>
      <formula>110</formula>
    </cfRule>
    <cfRule type="cellIs" dxfId="22" priority="39" stopIfTrue="1" operator="between">
      <formula>80</formula>
      <formula>100</formula>
    </cfRule>
    <cfRule type="cellIs" dxfId="21" priority="40" stopIfTrue="1" operator="lessThan">
      <formula>80</formula>
    </cfRule>
  </conditionalFormatting>
  <conditionalFormatting sqref="AD12:AD413">
    <cfRule type="cellIs" dxfId="20" priority="41" stopIfTrue="1" operator="between">
      <formula>100</formula>
      <formula>110</formula>
    </cfRule>
  </conditionalFormatting>
  <conditionalFormatting sqref="AE12:AE413">
    <cfRule type="cellIs" dxfId="19" priority="28" stopIfTrue="1" operator="greaterThan">
      <formula>110</formula>
    </cfRule>
    <cfRule type="cellIs" dxfId="18" priority="29" stopIfTrue="1" operator="between">
      <formula>100</formula>
      <formula>110</formula>
    </cfRule>
    <cfRule type="cellIs" dxfId="17" priority="30" stopIfTrue="1" operator="between">
      <formula>80</formula>
      <formula>100</formula>
    </cfRule>
    <cfRule type="cellIs" dxfId="16" priority="31" stopIfTrue="1" operator="lessThan">
      <formula>80</formula>
    </cfRule>
  </conditionalFormatting>
  <conditionalFormatting sqref="AE12:AE413">
    <cfRule type="cellIs" dxfId="15" priority="32" stopIfTrue="1" operator="between">
      <formula>100</formula>
      <formula>110</formula>
    </cfRule>
  </conditionalFormatting>
  <conditionalFormatting sqref="AG12:AG413">
    <cfRule type="cellIs" dxfId="14" priority="11" stopIfTrue="1" operator="greaterThan">
      <formula>110</formula>
    </cfRule>
    <cfRule type="cellIs" dxfId="13" priority="12" stopIfTrue="1" operator="between">
      <formula>100</formula>
      <formula>110</formula>
    </cfRule>
    <cfRule type="cellIs" dxfId="12" priority="13" stopIfTrue="1" operator="between">
      <formula>80</formula>
      <formula>100</formula>
    </cfRule>
    <cfRule type="cellIs" dxfId="11" priority="14" stopIfTrue="1" operator="lessThan">
      <formula>80</formula>
    </cfRule>
  </conditionalFormatting>
  <conditionalFormatting sqref="AG12:AG413">
    <cfRule type="cellIs" dxfId="10" priority="15" stopIfTrue="1" operator="between">
      <formula>100</formula>
      <formula>110</formula>
    </cfRule>
  </conditionalFormatting>
  <conditionalFormatting sqref="AF12:AF413">
    <cfRule type="cellIs" dxfId="9" priority="6" stopIfTrue="1" operator="greaterThan">
      <formula>110</formula>
    </cfRule>
    <cfRule type="cellIs" dxfId="8" priority="7" stopIfTrue="1" operator="between">
      <formula>100</formula>
      <formula>110</formula>
    </cfRule>
    <cfRule type="cellIs" dxfId="7" priority="8" stopIfTrue="1" operator="between">
      <formula>80</formula>
      <formula>100</formula>
    </cfRule>
    <cfRule type="cellIs" dxfId="6" priority="9" stopIfTrue="1" operator="lessThan">
      <formula>80</formula>
    </cfRule>
  </conditionalFormatting>
  <conditionalFormatting sqref="AF12:AF413">
    <cfRule type="cellIs" dxfId="5" priority="10" stopIfTrue="1" operator="between">
      <formula>100</formula>
      <formula>110</formula>
    </cfRule>
  </conditionalFormatting>
  <conditionalFormatting sqref="AF12:AF413">
    <cfRule type="cellIs" dxfId="4" priority="1" stopIfTrue="1" operator="greaterThan">
      <formula>110</formula>
    </cfRule>
    <cfRule type="cellIs" dxfId="3" priority="2" stopIfTrue="1" operator="between">
      <formula>100</formula>
      <formula>110</formula>
    </cfRule>
    <cfRule type="cellIs" dxfId="2" priority="3" stopIfTrue="1" operator="between">
      <formula>80</formula>
      <formula>100</formula>
    </cfRule>
    <cfRule type="cellIs" dxfId="1" priority="4" stopIfTrue="1" operator="lessThan">
      <formula>80</formula>
    </cfRule>
  </conditionalFormatting>
  <conditionalFormatting sqref="AF12:AF413">
    <cfRule type="cellIs" dxfId="0" priority="5" stopIfTrue="1" operator="between">
      <formula>100</formula>
      <formula>110</formula>
    </cfRule>
  </conditionalFormatting>
  <pageMargins left="0.70866141732282995" right="0.70866141732282995" top="0.78740157480314998" bottom="0.78740157480314998" header="0.31496062992126" footer="0.31496062992126"/>
  <pageSetup paperSize="9" scale="53" orientation="landscape" verticalDpi="0" r:id="rId1"/>
  <headerFooter scaleWithDoc="0">
    <oddHeader>&amp;L&amp;"Arial,Standard"&amp;K00-048SME Performance Review 2019&amp;C&amp;"Arial,Standard"&amp;K00-048Austria&amp;R&amp;G</oddHeader>
    <oddFooter>&amp;C&amp;"Arial,Standard"&amp;K00-045&amp;A&amp;R&amp;"Arial,Standard"&amp;K00-045&amp;P</oddFooter>
    <firstHeader>&amp;L&amp;"Arial,Standard"&amp;K00-047SME Performance Review 2016&amp;C&amp;"Arial,Standard"&amp;K00-044Germany&amp;R&amp;G</firstHeader>
    <firstFooter>&amp;R&amp;"Arial,Standard"&amp;K00-048&amp;P</firstFooter>
  </headerFooter>
  <legacyDrawingHF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4" tint="-0.24994659260841701"/>
  </sheetPr>
  <dimension ref="A1:XFC65"/>
  <sheetViews>
    <sheetView zoomScale="55" zoomScaleNormal="55" workbookViewId="0">
      <selection activeCell="AX4" sqref="AX4"/>
    </sheetView>
  </sheetViews>
  <sheetFormatPr defaultColWidth="11.453125" defaultRowHeight="12.5" x14ac:dyDescent="0.25"/>
  <cols>
    <col min="1" max="1" width="4.453125" style="78" customWidth="1"/>
    <col min="2" max="2" width="66.7265625" style="78" customWidth="1"/>
    <col min="3" max="3" width="1.453125" style="79" customWidth="1"/>
    <col min="4" max="6" width="9.26953125" style="79" customWidth="1"/>
    <col min="7" max="7" width="10" style="79" customWidth="1"/>
    <col min="8" max="9" width="9.26953125" style="79" customWidth="1"/>
    <col min="10" max="11" width="10.453125" style="79" customWidth="1"/>
    <col min="12" max="12" width="1.453125" style="79" customWidth="1"/>
    <col min="13" max="14" width="9.26953125" style="79" customWidth="1"/>
    <col min="15" max="15" width="11.453125" style="79" customWidth="1"/>
    <col min="16" max="18" width="11.7265625" style="79" customWidth="1"/>
    <col min="19" max="20" width="11.453125" style="79" customWidth="1"/>
    <col min="21" max="21" width="1.453125" style="79" customWidth="1"/>
    <col min="22" max="29" width="9.26953125" style="79" customWidth="1"/>
    <col min="30" max="30" width="1.453125" style="79" customWidth="1"/>
    <col min="31" max="38" width="9.26953125" style="79" customWidth="1"/>
    <col min="39" max="39" width="1.453125" style="79" customWidth="1"/>
    <col min="40" max="47" width="9.26953125" style="79" customWidth="1"/>
    <col min="48" max="48" width="1.453125" style="79" customWidth="1"/>
    <col min="49" max="57" width="9.26953125" style="79" customWidth="1"/>
    <col min="58" max="58" width="9.26953125" style="78" customWidth="1"/>
    <col min="59" max="61" width="11.453125" style="78"/>
    <col min="62" max="62" width="1.453125" style="79" customWidth="1"/>
    <col min="63" max="16384" width="11.453125" style="78"/>
  </cols>
  <sheetData>
    <row r="1" spans="1:16383" ht="13" x14ac:dyDescent="0.3">
      <c r="A1" s="163" t="s">
        <v>232</v>
      </c>
    </row>
    <row r="2" spans="1:16383" ht="13" x14ac:dyDescent="0.3">
      <c r="A2" s="163"/>
      <c r="E2" s="154"/>
    </row>
    <row r="3" spans="1:16383" ht="13" thickBot="1" x14ac:dyDescent="0.3"/>
    <row r="4" spans="1:16383" x14ac:dyDescent="0.25">
      <c r="B4" s="744" t="s">
        <v>233</v>
      </c>
      <c r="C4" s="745"/>
      <c r="D4" s="745"/>
      <c r="E4" s="745"/>
      <c r="F4" s="745"/>
      <c r="G4" s="746"/>
      <c r="H4" s="560"/>
      <c r="I4" s="191"/>
      <c r="J4" s="191"/>
      <c r="K4" s="191"/>
      <c r="L4" s="101"/>
      <c r="M4" s="101"/>
      <c r="N4" s="101"/>
      <c r="O4" s="101"/>
      <c r="P4" s="101"/>
      <c r="Q4" s="101"/>
      <c r="R4" s="101"/>
      <c r="S4" s="101"/>
      <c r="T4" s="101"/>
      <c r="U4" s="101"/>
      <c r="AD4" s="101"/>
      <c r="AM4" s="101"/>
      <c r="AV4" s="101"/>
    </row>
    <row r="5" spans="1:16383" x14ac:dyDescent="0.25">
      <c r="B5" s="747" t="s">
        <v>234</v>
      </c>
      <c r="C5" s="748"/>
      <c r="D5" s="748"/>
      <c r="E5" s="748"/>
      <c r="F5" s="748"/>
      <c r="G5" s="749"/>
      <c r="H5" s="561"/>
      <c r="I5" s="205"/>
      <c r="J5" s="205"/>
      <c r="K5" s="159"/>
      <c r="L5" s="136"/>
      <c r="U5" s="136"/>
      <c r="AD5" s="136"/>
      <c r="AG5" s="78"/>
      <c r="AH5" s="78"/>
      <c r="AM5" s="136"/>
      <c r="AN5" s="78"/>
      <c r="AO5" s="78"/>
      <c r="AP5" s="78"/>
      <c r="AQ5" s="78"/>
      <c r="AV5" s="136"/>
      <c r="AW5" s="78"/>
      <c r="AX5" s="78"/>
      <c r="AY5" s="78"/>
      <c r="AZ5" s="78"/>
      <c r="BC5" s="78"/>
      <c r="BD5" s="78"/>
      <c r="BE5" s="78"/>
      <c r="BJ5" s="78"/>
    </row>
    <row r="6" spans="1:16383" x14ac:dyDescent="0.25">
      <c r="B6" s="747" t="s">
        <v>235</v>
      </c>
      <c r="C6" s="748"/>
      <c r="D6" s="748"/>
      <c r="E6" s="748"/>
      <c r="F6" s="748"/>
      <c r="G6" s="749"/>
      <c r="H6" s="561"/>
      <c r="I6" s="159"/>
      <c r="J6" s="159"/>
      <c r="K6" s="159"/>
      <c r="L6" s="136"/>
      <c r="U6" s="136"/>
      <c r="AD6" s="136"/>
      <c r="AG6" s="78"/>
      <c r="AH6" s="78"/>
      <c r="AM6" s="136"/>
      <c r="AN6" s="78"/>
      <c r="AO6" s="78"/>
      <c r="AP6" s="78"/>
      <c r="AQ6" s="78"/>
      <c r="AV6" s="136"/>
      <c r="AW6" s="78"/>
      <c r="AX6" s="78"/>
      <c r="AY6" s="78"/>
      <c r="AZ6" s="78"/>
      <c r="BC6" s="78"/>
      <c r="BD6" s="78"/>
      <c r="BE6" s="78"/>
      <c r="BJ6" s="78"/>
    </row>
    <row r="7" spans="1:16383" ht="13" thickBot="1" x14ac:dyDescent="0.3">
      <c r="B7" s="750" t="s">
        <v>236</v>
      </c>
      <c r="C7" s="751"/>
      <c r="D7" s="751"/>
      <c r="E7" s="751"/>
      <c r="F7" s="751"/>
      <c r="G7" s="752"/>
      <c r="H7" s="562"/>
      <c r="I7" s="192"/>
      <c r="J7" s="192"/>
      <c r="K7" s="192"/>
      <c r="L7" s="136"/>
      <c r="U7" s="136"/>
      <c r="AD7" s="136"/>
      <c r="AG7" s="78"/>
      <c r="AH7" s="78"/>
      <c r="AM7" s="136"/>
      <c r="AN7" s="78"/>
      <c r="AO7" s="78"/>
      <c r="AP7" s="78"/>
      <c r="AQ7" s="78"/>
      <c r="AV7" s="136"/>
      <c r="AW7" s="78"/>
      <c r="AX7" s="78"/>
      <c r="AY7" s="78"/>
      <c r="AZ7" s="78"/>
      <c r="BC7" s="78"/>
      <c r="BD7" s="78"/>
      <c r="BE7" s="78"/>
      <c r="BJ7" s="78"/>
    </row>
    <row r="8" spans="1:16383" ht="13" thickBot="1" x14ac:dyDescent="0.3">
      <c r="G8" s="96"/>
    </row>
    <row r="9" spans="1:16383" ht="13" x14ac:dyDescent="0.3">
      <c r="B9" s="164" t="s">
        <v>237</v>
      </c>
      <c r="C9" s="80"/>
      <c r="D9" s="563" t="s">
        <v>238</v>
      </c>
      <c r="E9" s="138"/>
      <c r="F9" s="138"/>
      <c r="G9" s="138"/>
      <c r="H9" s="138"/>
      <c r="I9" s="138"/>
      <c r="J9" s="138"/>
      <c r="K9" s="139"/>
      <c r="L9" s="203"/>
      <c r="M9" s="563" t="s">
        <v>239</v>
      </c>
      <c r="N9" s="138"/>
      <c r="O9" s="138"/>
      <c r="P9" s="138"/>
      <c r="Q9" s="138"/>
      <c r="R9" s="138"/>
      <c r="S9" s="138"/>
      <c r="T9" s="138"/>
      <c r="U9" s="184"/>
      <c r="V9" s="563" t="s">
        <v>240</v>
      </c>
      <c r="W9" s="138"/>
      <c r="X9" s="138"/>
      <c r="Y9" s="138"/>
      <c r="Z9" s="138"/>
      <c r="AA9" s="138"/>
      <c r="AB9" s="138"/>
      <c r="AC9" s="138"/>
      <c r="AD9" s="184"/>
      <c r="AE9" s="563" t="s">
        <v>241</v>
      </c>
      <c r="AF9" s="138"/>
      <c r="AG9" s="138"/>
      <c r="AH9" s="138"/>
      <c r="AI9" s="138"/>
      <c r="AJ9" s="138"/>
      <c r="AK9" s="138"/>
      <c r="AL9" s="139"/>
      <c r="AM9" s="186"/>
      <c r="AN9" s="178" t="s">
        <v>242</v>
      </c>
      <c r="AO9" s="137"/>
      <c r="AP9" s="137"/>
      <c r="AQ9" s="137"/>
      <c r="AR9" s="137"/>
      <c r="AS9" s="137"/>
      <c r="AT9" s="137"/>
      <c r="AU9" s="137"/>
      <c r="AV9" s="184"/>
      <c r="AW9" s="563" t="s">
        <v>243</v>
      </c>
      <c r="AX9" s="188"/>
      <c r="AY9" s="188"/>
      <c r="AZ9" s="188"/>
      <c r="BA9" s="188"/>
      <c r="BB9" s="188"/>
      <c r="BC9" s="188"/>
      <c r="BD9" s="189"/>
    </row>
    <row r="10" spans="1:16383" ht="13.5" thickBot="1" x14ac:dyDescent="0.35">
      <c r="B10" s="99" t="s">
        <v>189</v>
      </c>
      <c r="D10" s="98">
        <v>2012</v>
      </c>
      <c r="E10" s="81">
        <v>2013</v>
      </c>
      <c r="F10" s="81">
        <v>2014</v>
      </c>
      <c r="G10" s="81">
        <v>2015</v>
      </c>
      <c r="H10" s="81">
        <v>2016</v>
      </c>
      <c r="I10" s="81">
        <v>2017</v>
      </c>
      <c r="J10" s="81">
        <v>2018</v>
      </c>
      <c r="K10" s="180">
        <v>2019</v>
      </c>
      <c r="M10" s="98">
        <v>2012</v>
      </c>
      <c r="N10" s="81">
        <v>2013</v>
      </c>
      <c r="O10" s="81">
        <v>2014</v>
      </c>
      <c r="P10" s="81">
        <v>2015</v>
      </c>
      <c r="Q10" s="81">
        <v>2016</v>
      </c>
      <c r="R10" s="81">
        <v>2017</v>
      </c>
      <c r="S10" s="81">
        <v>2018</v>
      </c>
      <c r="T10" s="81">
        <v>2019</v>
      </c>
      <c r="U10" s="185"/>
      <c r="V10" s="98">
        <v>2012</v>
      </c>
      <c r="W10" s="81">
        <v>2013</v>
      </c>
      <c r="X10" s="81">
        <v>2014</v>
      </c>
      <c r="Y10" s="81">
        <v>2015</v>
      </c>
      <c r="Z10" s="81">
        <v>2016</v>
      </c>
      <c r="AA10" s="81">
        <v>2017</v>
      </c>
      <c r="AB10" s="81">
        <v>2018</v>
      </c>
      <c r="AC10" s="81">
        <v>2019</v>
      </c>
      <c r="AD10" s="185"/>
      <c r="AE10" s="98">
        <v>2012</v>
      </c>
      <c r="AF10" s="81">
        <v>2013</v>
      </c>
      <c r="AG10" s="81">
        <v>2014</v>
      </c>
      <c r="AH10" s="81">
        <v>2015</v>
      </c>
      <c r="AI10" s="81">
        <v>2016</v>
      </c>
      <c r="AJ10" s="81">
        <v>2017</v>
      </c>
      <c r="AK10" s="81">
        <v>2018</v>
      </c>
      <c r="AL10" s="180">
        <v>2019</v>
      </c>
      <c r="AM10" s="187"/>
      <c r="AN10" s="81">
        <v>2012</v>
      </c>
      <c r="AO10" s="81">
        <v>2013</v>
      </c>
      <c r="AP10" s="81">
        <v>2014</v>
      </c>
      <c r="AQ10" s="81">
        <v>2015</v>
      </c>
      <c r="AR10" s="81">
        <v>2016</v>
      </c>
      <c r="AS10" s="81">
        <v>2017</v>
      </c>
      <c r="AT10" s="81">
        <v>2018</v>
      </c>
      <c r="AU10" s="81">
        <v>2019</v>
      </c>
      <c r="AV10" s="185"/>
      <c r="AW10" s="98">
        <v>2012</v>
      </c>
      <c r="AX10" s="81">
        <v>2013</v>
      </c>
      <c r="AY10" s="81">
        <v>2014</v>
      </c>
      <c r="AZ10" s="81">
        <v>2015</v>
      </c>
      <c r="BA10" s="81">
        <v>2016</v>
      </c>
      <c r="BB10" s="81">
        <v>2017</v>
      </c>
      <c r="BC10" s="81">
        <v>2018</v>
      </c>
      <c r="BD10" s="180">
        <v>2019</v>
      </c>
    </row>
    <row r="11" spans="1:16383" s="85" customFormat="1" ht="7.5" customHeight="1" x14ac:dyDescent="0.25">
      <c r="A11" s="78"/>
      <c r="B11" s="100"/>
      <c r="C11" s="79"/>
      <c r="D11" s="564"/>
      <c r="E11" s="84"/>
      <c r="F11" s="84"/>
      <c r="G11" s="84"/>
      <c r="H11" s="84"/>
      <c r="I11" s="84"/>
      <c r="J11" s="84"/>
      <c r="K11" s="181"/>
      <c r="L11" s="79"/>
      <c r="M11" s="564"/>
      <c r="N11" s="84"/>
      <c r="O11" s="84"/>
      <c r="P11" s="84"/>
      <c r="Q11" s="84"/>
      <c r="R11" s="84"/>
      <c r="S11" s="84"/>
      <c r="T11" s="84"/>
      <c r="U11" s="185"/>
      <c r="V11" s="564"/>
      <c r="W11" s="84"/>
      <c r="X11" s="84"/>
      <c r="Y11" s="84"/>
      <c r="Z11" s="84"/>
      <c r="AA11" s="84"/>
      <c r="AB11" s="84"/>
      <c r="AC11" s="84"/>
      <c r="AD11" s="185"/>
      <c r="AE11" s="564"/>
      <c r="AF11" s="84"/>
      <c r="AG11" s="84"/>
      <c r="AH11" s="84"/>
      <c r="AI11" s="84"/>
      <c r="AJ11" s="84"/>
      <c r="AK11" s="84"/>
      <c r="AL11" s="181"/>
      <c r="AM11" s="187"/>
      <c r="AN11" s="84"/>
      <c r="AO11" s="84"/>
      <c r="AP11" s="84"/>
      <c r="AQ11" s="84"/>
      <c r="AR11" s="84"/>
      <c r="AS11" s="84"/>
      <c r="AT11" s="84"/>
      <c r="AU11" s="84"/>
      <c r="AV11" s="185"/>
      <c r="AW11" s="564"/>
      <c r="AX11" s="84"/>
      <c r="AY11" s="84"/>
      <c r="AZ11" s="84"/>
      <c r="BA11" s="84"/>
      <c r="BB11" s="84"/>
      <c r="BC11" s="84"/>
      <c r="BD11" s="181"/>
      <c r="BE11" s="78"/>
      <c r="BF11" s="78"/>
      <c r="BG11" s="78"/>
      <c r="BH11" s="78"/>
      <c r="BI11" s="78"/>
      <c r="BJ11" s="78"/>
      <c r="BK11" s="78"/>
      <c r="BL11" s="78"/>
      <c r="BM11" s="78"/>
      <c r="BN11" s="78"/>
      <c r="BO11" s="78"/>
      <c r="BP11" s="78"/>
      <c r="BQ11" s="78"/>
      <c r="BR11" s="78"/>
      <c r="BS11" s="78"/>
      <c r="BT11" s="78"/>
      <c r="BU11" s="78"/>
      <c r="BV11" s="78"/>
      <c r="BW11" s="78"/>
      <c r="BX11" s="78"/>
      <c r="BY11" s="78"/>
      <c r="BZ11" s="78"/>
      <c r="CA11" s="78"/>
      <c r="CB11" s="78"/>
      <c r="CC11" s="78"/>
      <c r="CD11" s="78"/>
      <c r="CE11" s="78"/>
      <c r="CF11" s="78"/>
      <c r="CG11" s="78"/>
      <c r="CH11" s="78"/>
      <c r="CI11" s="78"/>
      <c r="CJ11" s="78"/>
      <c r="CK11" s="78"/>
      <c r="CL11" s="78"/>
      <c r="CM11" s="78"/>
      <c r="CN11" s="78"/>
      <c r="CO11" s="78"/>
      <c r="CP11" s="78"/>
      <c r="CQ11" s="78"/>
      <c r="CR11" s="78"/>
      <c r="CS11" s="78"/>
      <c r="CT11" s="78"/>
      <c r="CU11" s="78"/>
      <c r="CV11" s="78"/>
      <c r="CW11" s="78"/>
      <c r="CX11" s="78"/>
      <c r="CY11" s="78"/>
      <c r="CZ11" s="78"/>
      <c r="DA11" s="78"/>
      <c r="DB11" s="78"/>
      <c r="DC11" s="78"/>
      <c r="DD11" s="78"/>
      <c r="DE11" s="78"/>
      <c r="DF11" s="78"/>
      <c r="DG11" s="78"/>
      <c r="DH11" s="78"/>
      <c r="DI11" s="78"/>
      <c r="DJ11" s="78"/>
      <c r="DK11" s="78"/>
      <c r="DL11" s="78"/>
      <c r="DM11" s="78"/>
      <c r="DN11" s="78"/>
      <c r="DO11" s="78"/>
      <c r="DP11" s="78"/>
      <c r="DQ11" s="78"/>
      <c r="DR11" s="78"/>
      <c r="DS11" s="78"/>
      <c r="DT11" s="78"/>
      <c r="DU11" s="78"/>
      <c r="DV11" s="78"/>
      <c r="DW11" s="78"/>
      <c r="DX11" s="78"/>
      <c r="DY11" s="78"/>
      <c r="DZ11" s="78"/>
      <c r="EA11" s="78"/>
      <c r="EB11" s="78"/>
      <c r="EC11" s="78"/>
      <c r="ED11" s="78"/>
      <c r="EE11" s="78"/>
      <c r="EF11" s="78"/>
      <c r="EG11" s="78"/>
      <c r="EH11" s="78"/>
      <c r="EI11" s="78"/>
      <c r="EJ11" s="78"/>
      <c r="EK11" s="78"/>
      <c r="EL11" s="78"/>
      <c r="EM11" s="78"/>
      <c r="EN11" s="78"/>
      <c r="EO11" s="78"/>
      <c r="EP11" s="78"/>
      <c r="EQ11" s="78"/>
      <c r="ER11" s="78"/>
      <c r="ES11" s="78"/>
      <c r="ET11" s="78"/>
      <c r="EU11" s="78"/>
      <c r="EV11" s="78"/>
      <c r="EW11" s="78"/>
      <c r="EX11" s="78"/>
      <c r="EY11" s="78"/>
      <c r="EZ11" s="78"/>
      <c r="FA11" s="78"/>
      <c r="FB11" s="78"/>
      <c r="FC11" s="78"/>
      <c r="FD11" s="78"/>
      <c r="FE11" s="78"/>
      <c r="FF11" s="78"/>
      <c r="FG11" s="78"/>
      <c r="FH11" s="78"/>
      <c r="FI11" s="78"/>
      <c r="FJ11" s="78"/>
      <c r="FK11" s="78"/>
      <c r="FL11" s="78"/>
      <c r="FM11" s="78"/>
      <c r="FN11" s="78"/>
      <c r="FO11" s="78"/>
      <c r="FP11" s="78"/>
      <c r="FQ11" s="78"/>
      <c r="FR11" s="78"/>
      <c r="FS11" s="78"/>
      <c r="FT11" s="78"/>
      <c r="FU11" s="78"/>
      <c r="FV11" s="78"/>
      <c r="FW11" s="78"/>
      <c r="FX11" s="78"/>
      <c r="FY11" s="78"/>
      <c r="FZ11" s="78"/>
      <c r="GA11" s="78"/>
      <c r="GB11" s="78"/>
      <c r="GC11" s="78"/>
      <c r="GD11" s="78"/>
      <c r="GE11" s="78"/>
      <c r="GF11" s="78"/>
      <c r="GG11" s="78"/>
      <c r="GH11" s="78"/>
      <c r="GI11" s="78"/>
      <c r="GJ11" s="78"/>
      <c r="GK11" s="78"/>
      <c r="GL11" s="78"/>
      <c r="GM11" s="78"/>
      <c r="GN11" s="78"/>
      <c r="GO11" s="78"/>
      <c r="GP11" s="78"/>
      <c r="GQ11" s="78"/>
      <c r="GR11" s="78"/>
      <c r="GS11" s="78"/>
      <c r="GT11" s="78"/>
      <c r="GU11" s="78"/>
      <c r="GV11" s="78"/>
      <c r="GW11" s="78"/>
      <c r="GX11" s="78"/>
      <c r="GY11" s="78"/>
      <c r="GZ11" s="78"/>
      <c r="HA11" s="78"/>
      <c r="HB11" s="78"/>
      <c r="HC11" s="78"/>
      <c r="HD11" s="78"/>
      <c r="HE11" s="78"/>
      <c r="HF11" s="78"/>
      <c r="HG11" s="78"/>
      <c r="HH11" s="78"/>
      <c r="HI11" s="78"/>
      <c r="HJ11" s="78"/>
      <c r="HK11" s="78"/>
      <c r="HL11" s="78"/>
      <c r="HM11" s="78"/>
      <c r="HN11" s="78"/>
      <c r="HO11" s="78"/>
      <c r="HP11" s="78"/>
      <c r="HQ11" s="78"/>
      <c r="HR11" s="78"/>
      <c r="HS11" s="78"/>
      <c r="HT11" s="78"/>
      <c r="HU11" s="78"/>
      <c r="HV11" s="78"/>
      <c r="HW11" s="78"/>
      <c r="HX11" s="78"/>
      <c r="HY11" s="78"/>
      <c r="HZ11" s="78"/>
      <c r="IA11" s="78"/>
      <c r="IB11" s="78"/>
      <c r="IC11" s="78"/>
      <c r="ID11" s="78"/>
      <c r="IE11" s="78"/>
      <c r="IF11" s="78"/>
      <c r="IG11" s="78"/>
      <c r="IH11" s="78"/>
      <c r="II11" s="78"/>
      <c r="IJ11" s="78"/>
      <c r="IK11" s="78"/>
      <c r="IL11" s="78"/>
      <c r="IM11" s="78"/>
      <c r="IN11" s="78"/>
      <c r="IO11" s="78"/>
      <c r="IP11" s="78"/>
      <c r="IQ11" s="78"/>
      <c r="IR11" s="78"/>
      <c r="IS11" s="78"/>
      <c r="IT11" s="78"/>
      <c r="IU11" s="78"/>
      <c r="IV11" s="78"/>
      <c r="IW11" s="78"/>
      <c r="IX11" s="78"/>
      <c r="IY11" s="78"/>
      <c r="IZ11" s="78"/>
      <c r="JA11" s="78"/>
      <c r="JB11" s="78"/>
      <c r="JC11" s="78"/>
      <c r="JD11" s="78"/>
      <c r="JE11" s="78"/>
      <c r="JF11" s="78"/>
      <c r="JG11" s="78"/>
      <c r="JH11" s="78"/>
      <c r="JI11" s="78"/>
      <c r="JJ11" s="78"/>
      <c r="JK11" s="78"/>
      <c r="JL11" s="78"/>
      <c r="JM11" s="78"/>
      <c r="JN11" s="78"/>
      <c r="JO11" s="78"/>
      <c r="JP11" s="78"/>
      <c r="JQ11" s="78"/>
      <c r="JR11" s="78"/>
      <c r="JS11" s="78"/>
      <c r="JT11" s="78"/>
      <c r="JU11" s="78"/>
      <c r="JV11" s="78"/>
      <c r="JW11" s="78"/>
      <c r="JX11" s="78"/>
      <c r="JY11" s="78"/>
      <c r="JZ11" s="78"/>
      <c r="KA11" s="78"/>
      <c r="KB11" s="78"/>
      <c r="KC11" s="78"/>
      <c r="KD11" s="78"/>
      <c r="KE11" s="78"/>
      <c r="KF11" s="78"/>
      <c r="KG11" s="78"/>
      <c r="KH11" s="78"/>
      <c r="KI11" s="78"/>
      <c r="KJ11" s="78"/>
      <c r="KK11" s="78"/>
      <c r="KL11" s="78"/>
      <c r="KM11" s="78"/>
      <c r="KN11" s="78"/>
      <c r="KO11" s="78"/>
      <c r="KP11" s="78"/>
      <c r="KQ11" s="78"/>
      <c r="KR11" s="78"/>
      <c r="KS11" s="78"/>
      <c r="KT11" s="78"/>
      <c r="KU11" s="78"/>
      <c r="KV11" s="78"/>
      <c r="KW11" s="78"/>
      <c r="KX11" s="78"/>
      <c r="KY11" s="78"/>
      <c r="KZ11" s="78"/>
      <c r="LA11" s="78"/>
      <c r="LB11" s="78"/>
      <c r="LC11" s="78"/>
      <c r="LD11" s="78"/>
      <c r="LE11" s="78"/>
      <c r="LF11" s="78"/>
      <c r="LG11" s="78"/>
      <c r="LH11" s="78"/>
      <c r="LI11" s="78"/>
      <c r="LJ11" s="78"/>
      <c r="LK11" s="78"/>
      <c r="LL11" s="78"/>
      <c r="LM11" s="78"/>
      <c r="LN11" s="78"/>
      <c r="LO11" s="78"/>
      <c r="LP11" s="78"/>
      <c r="LQ11" s="78"/>
      <c r="LR11" s="78"/>
      <c r="LS11" s="78"/>
      <c r="LT11" s="78"/>
      <c r="LU11" s="78"/>
      <c r="LV11" s="78"/>
      <c r="LW11" s="78"/>
      <c r="LX11" s="78"/>
      <c r="LY11" s="78"/>
      <c r="LZ11" s="78"/>
      <c r="MA11" s="78"/>
      <c r="MB11" s="78"/>
      <c r="MC11" s="78"/>
      <c r="MD11" s="78"/>
      <c r="ME11" s="78"/>
      <c r="MF11" s="78"/>
      <c r="MG11" s="78"/>
      <c r="MH11" s="78"/>
      <c r="MI11" s="78"/>
      <c r="MJ11" s="78"/>
      <c r="MK11" s="78"/>
      <c r="ML11" s="78"/>
      <c r="MM11" s="78"/>
      <c r="MN11" s="78"/>
      <c r="MO11" s="78"/>
      <c r="MP11" s="78"/>
      <c r="MQ11" s="78"/>
      <c r="MR11" s="78"/>
      <c r="MS11" s="78"/>
      <c r="MT11" s="78"/>
      <c r="MU11" s="78"/>
      <c r="MV11" s="78"/>
      <c r="MW11" s="78"/>
      <c r="MX11" s="78"/>
      <c r="MY11" s="78"/>
      <c r="MZ11" s="78"/>
      <c r="NA11" s="78"/>
      <c r="NB11" s="78"/>
      <c r="NC11" s="78"/>
      <c r="ND11" s="78"/>
      <c r="NE11" s="78"/>
      <c r="NF11" s="78"/>
      <c r="NG11" s="78"/>
      <c r="NH11" s="78"/>
      <c r="NI11" s="78"/>
      <c r="NJ11" s="78"/>
      <c r="NK11" s="78"/>
      <c r="NL11" s="78"/>
      <c r="NM11" s="78"/>
      <c r="NN11" s="78"/>
      <c r="NO11" s="78"/>
      <c r="NP11" s="78"/>
      <c r="NQ11" s="78"/>
      <c r="NR11" s="78"/>
      <c r="NS11" s="78"/>
      <c r="NT11" s="78"/>
      <c r="NU11" s="78"/>
      <c r="NV11" s="78"/>
      <c r="NW11" s="78"/>
      <c r="NX11" s="78"/>
      <c r="NY11" s="78"/>
      <c r="NZ11" s="78"/>
      <c r="OA11" s="78"/>
      <c r="OB11" s="78"/>
      <c r="OC11" s="78"/>
      <c r="OD11" s="78"/>
      <c r="OE11" s="78"/>
      <c r="OF11" s="78"/>
      <c r="OG11" s="78"/>
      <c r="OH11" s="78"/>
      <c r="OI11" s="78"/>
      <c r="OJ11" s="78"/>
      <c r="OK11" s="78"/>
      <c r="OL11" s="78"/>
      <c r="OM11" s="78"/>
      <c r="ON11" s="78"/>
      <c r="OO11" s="78"/>
      <c r="OP11" s="78"/>
      <c r="OQ11" s="78"/>
      <c r="OR11" s="78"/>
      <c r="OS11" s="78"/>
      <c r="OT11" s="78"/>
      <c r="OU11" s="78"/>
      <c r="OV11" s="78"/>
      <c r="OW11" s="78"/>
      <c r="OX11" s="78"/>
      <c r="OY11" s="78"/>
      <c r="OZ11" s="78"/>
      <c r="PA11" s="78"/>
      <c r="PB11" s="78"/>
      <c r="PC11" s="78"/>
      <c r="PD11" s="78"/>
      <c r="PE11" s="78"/>
      <c r="PF11" s="78"/>
      <c r="PG11" s="78"/>
      <c r="PH11" s="78"/>
      <c r="PI11" s="78"/>
      <c r="PJ11" s="78"/>
      <c r="PK11" s="78"/>
      <c r="PL11" s="78"/>
      <c r="PM11" s="78"/>
      <c r="PN11" s="78"/>
      <c r="PO11" s="78"/>
      <c r="PP11" s="78"/>
      <c r="PQ11" s="78"/>
      <c r="PR11" s="78"/>
      <c r="PS11" s="78"/>
      <c r="PT11" s="78"/>
      <c r="PU11" s="78"/>
      <c r="PV11" s="78"/>
      <c r="PW11" s="78"/>
      <c r="PX11" s="78"/>
      <c r="PY11" s="78"/>
      <c r="PZ11" s="78"/>
      <c r="QA11" s="78"/>
      <c r="QB11" s="78"/>
      <c r="QC11" s="78"/>
      <c r="QD11" s="78"/>
      <c r="QE11" s="78"/>
      <c r="QF11" s="78"/>
      <c r="QG11" s="78"/>
      <c r="QH11" s="78"/>
      <c r="QI11" s="78"/>
      <c r="QJ11" s="78"/>
      <c r="QK11" s="78"/>
      <c r="QL11" s="78"/>
      <c r="QM11" s="78"/>
      <c r="QN11" s="78"/>
      <c r="QO11" s="78"/>
      <c r="QP11" s="78"/>
      <c r="QQ11" s="78"/>
      <c r="QR11" s="78"/>
      <c r="QS11" s="78"/>
      <c r="QT11" s="78"/>
      <c r="QU11" s="78"/>
      <c r="QV11" s="78"/>
      <c r="QW11" s="78"/>
      <c r="QX11" s="78"/>
      <c r="QY11" s="78"/>
      <c r="QZ11" s="78"/>
      <c r="RA11" s="78"/>
      <c r="RB11" s="78"/>
      <c r="RC11" s="78"/>
      <c r="RD11" s="78"/>
      <c r="RE11" s="78"/>
      <c r="RF11" s="78"/>
      <c r="RG11" s="78"/>
      <c r="RH11" s="78"/>
      <c r="RI11" s="78"/>
      <c r="RJ11" s="78"/>
      <c r="RK11" s="78"/>
      <c r="RL11" s="78"/>
      <c r="RM11" s="78"/>
      <c r="RN11" s="78"/>
      <c r="RO11" s="78"/>
      <c r="RP11" s="78"/>
      <c r="RQ11" s="78"/>
      <c r="RR11" s="78"/>
      <c r="RS11" s="78"/>
      <c r="RT11" s="78"/>
      <c r="RU11" s="78"/>
      <c r="RV11" s="78"/>
      <c r="RW11" s="78"/>
      <c r="RX11" s="78"/>
      <c r="RY11" s="78"/>
      <c r="RZ11" s="78"/>
      <c r="SA11" s="78"/>
      <c r="SB11" s="78"/>
      <c r="SC11" s="78"/>
      <c r="SD11" s="78"/>
      <c r="SE11" s="78"/>
      <c r="SF11" s="78"/>
      <c r="SG11" s="78"/>
      <c r="SH11" s="78"/>
      <c r="SI11" s="78"/>
      <c r="SJ11" s="78"/>
      <c r="SK11" s="78"/>
      <c r="SL11" s="78"/>
      <c r="SM11" s="78"/>
      <c r="SN11" s="78"/>
      <c r="SO11" s="78"/>
      <c r="SP11" s="78"/>
      <c r="SQ11" s="78"/>
      <c r="SR11" s="78"/>
      <c r="SS11" s="78"/>
      <c r="ST11" s="78"/>
      <c r="SU11" s="78"/>
      <c r="SV11" s="78"/>
      <c r="SW11" s="78"/>
      <c r="SX11" s="78"/>
      <c r="SY11" s="78"/>
      <c r="SZ11" s="78"/>
      <c r="TA11" s="78"/>
      <c r="TB11" s="78"/>
      <c r="TC11" s="78"/>
      <c r="TD11" s="78"/>
      <c r="TE11" s="78"/>
      <c r="TF11" s="78"/>
      <c r="TG11" s="78"/>
      <c r="TH11" s="78"/>
      <c r="TI11" s="78"/>
      <c r="TJ11" s="78"/>
      <c r="TK11" s="78"/>
      <c r="TL11" s="78"/>
      <c r="TM11" s="78"/>
      <c r="TN11" s="78"/>
      <c r="TO11" s="78"/>
      <c r="TP11" s="78"/>
      <c r="TQ11" s="78"/>
      <c r="TR11" s="78"/>
      <c r="TS11" s="78"/>
      <c r="TT11" s="78"/>
      <c r="TU11" s="78"/>
      <c r="TV11" s="78"/>
      <c r="TW11" s="78"/>
      <c r="TX11" s="78"/>
      <c r="TY11" s="78"/>
      <c r="TZ11" s="78"/>
      <c r="UA11" s="78"/>
      <c r="UB11" s="78"/>
      <c r="UC11" s="78"/>
      <c r="UD11" s="78"/>
      <c r="UE11" s="78"/>
      <c r="UF11" s="78"/>
      <c r="UG11" s="78"/>
      <c r="UH11" s="78"/>
      <c r="UI11" s="78"/>
      <c r="UJ11" s="78"/>
      <c r="UK11" s="78"/>
      <c r="UL11" s="78"/>
      <c r="UM11" s="78"/>
      <c r="UN11" s="78"/>
      <c r="UO11" s="78"/>
      <c r="UP11" s="78"/>
      <c r="UQ11" s="78"/>
      <c r="UR11" s="78"/>
      <c r="US11" s="78"/>
      <c r="UT11" s="78"/>
      <c r="UU11" s="78"/>
      <c r="UV11" s="78"/>
      <c r="UW11" s="78"/>
      <c r="UX11" s="78"/>
      <c r="UY11" s="78"/>
      <c r="UZ11" s="78"/>
      <c r="VA11" s="78"/>
      <c r="VB11" s="78"/>
      <c r="VC11" s="78"/>
      <c r="VD11" s="78"/>
      <c r="VE11" s="78"/>
      <c r="VF11" s="78"/>
      <c r="VG11" s="78"/>
      <c r="VH11" s="78"/>
      <c r="VI11" s="78"/>
      <c r="VJ11" s="78"/>
      <c r="VK11" s="78"/>
      <c r="VL11" s="78"/>
      <c r="VM11" s="78"/>
      <c r="VN11" s="78"/>
      <c r="VO11" s="78"/>
      <c r="VP11" s="78"/>
      <c r="VQ11" s="78"/>
      <c r="VR11" s="78"/>
      <c r="VS11" s="78"/>
      <c r="VT11" s="78"/>
      <c r="VU11" s="78"/>
      <c r="VV11" s="78"/>
      <c r="VW11" s="78"/>
      <c r="VX11" s="78"/>
      <c r="VY11" s="78"/>
      <c r="VZ11" s="78"/>
      <c r="WA11" s="78"/>
      <c r="WB11" s="78"/>
      <c r="WC11" s="78"/>
      <c r="WD11" s="78"/>
      <c r="WE11" s="78"/>
      <c r="WF11" s="78"/>
      <c r="WG11" s="78"/>
      <c r="WH11" s="78"/>
      <c r="WI11" s="78"/>
      <c r="WJ11" s="78"/>
      <c r="WK11" s="78"/>
      <c r="WL11" s="78"/>
      <c r="WM11" s="78"/>
      <c r="WN11" s="78"/>
      <c r="WO11" s="78"/>
      <c r="WP11" s="78"/>
      <c r="WQ11" s="78"/>
      <c r="WR11" s="78"/>
      <c r="WS11" s="78"/>
      <c r="WT11" s="78"/>
      <c r="WU11" s="78"/>
      <c r="WV11" s="78"/>
      <c r="WW11" s="78"/>
      <c r="WX11" s="78"/>
      <c r="WY11" s="78"/>
      <c r="WZ11" s="78"/>
      <c r="XA11" s="78"/>
      <c r="XB11" s="78"/>
      <c r="XC11" s="78"/>
      <c r="XD11" s="78"/>
      <c r="XE11" s="78"/>
      <c r="XF11" s="78"/>
      <c r="XG11" s="78"/>
      <c r="XH11" s="78"/>
      <c r="XI11" s="78"/>
      <c r="XJ11" s="78"/>
      <c r="XK11" s="78"/>
      <c r="XL11" s="78"/>
      <c r="XM11" s="78"/>
      <c r="XN11" s="78"/>
      <c r="XO11" s="78"/>
      <c r="XP11" s="78"/>
      <c r="XQ11" s="78"/>
      <c r="XR11" s="78"/>
      <c r="XS11" s="78"/>
      <c r="XT11" s="78"/>
      <c r="XU11" s="78"/>
      <c r="XV11" s="78"/>
      <c r="XW11" s="78"/>
      <c r="XX11" s="78"/>
      <c r="XY11" s="78"/>
      <c r="XZ11" s="78"/>
      <c r="YA11" s="78"/>
      <c r="YB11" s="78"/>
      <c r="YC11" s="78"/>
      <c r="YD11" s="78"/>
      <c r="YE11" s="78"/>
      <c r="YF11" s="78"/>
      <c r="YG11" s="78"/>
      <c r="YH11" s="78"/>
      <c r="YI11" s="78"/>
      <c r="YJ11" s="78"/>
      <c r="YK11" s="78"/>
      <c r="YL11" s="78"/>
      <c r="YM11" s="78"/>
      <c r="YN11" s="78"/>
      <c r="YO11" s="78"/>
      <c r="YP11" s="78"/>
      <c r="YQ11" s="78"/>
      <c r="YR11" s="78"/>
      <c r="YS11" s="78"/>
      <c r="YT11" s="78"/>
      <c r="YU11" s="78"/>
      <c r="YV11" s="78"/>
      <c r="YW11" s="78"/>
      <c r="YX11" s="78"/>
      <c r="YY11" s="78"/>
      <c r="YZ11" s="78"/>
      <c r="ZA11" s="78"/>
      <c r="ZB11" s="78"/>
      <c r="ZC11" s="78"/>
      <c r="ZD11" s="78"/>
      <c r="ZE11" s="78"/>
      <c r="ZF11" s="78"/>
      <c r="ZG11" s="78"/>
      <c r="ZH11" s="78"/>
      <c r="ZI11" s="78"/>
      <c r="ZJ11" s="78"/>
      <c r="ZK11" s="78"/>
      <c r="ZL11" s="78"/>
      <c r="ZM11" s="78"/>
      <c r="ZN11" s="78"/>
      <c r="ZO11" s="78"/>
      <c r="ZP11" s="78"/>
      <c r="ZQ11" s="78"/>
      <c r="ZR11" s="78"/>
      <c r="ZS11" s="78"/>
      <c r="ZT11" s="78"/>
      <c r="ZU11" s="78"/>
      <c r="ZV11" s="78"/>
      <c r="ZW11" s="78"/>
      <c r="ZX11" s="78"/>
      <c r="ZY11" s="78"/>
      <c r="ZZ11" s="78"/>
      <c r="AAA11" s="78"/>
      <c r="AAB11" s="78"/>
      <c r="AAC11" s="78"/>
      <c r="AAD11" s="78"/>
      <c r="AAE11" s="78"/>
      <c r="AAF11" s="78"/>
      <c r="AAG11" s="78"/>
      <c r="AAH11" s="78"/>
      <c r="AAI11" s="78"/>
      <c r="AAJ11" s="78"/>
      <c r="AAK11" s="78"/>
      <c r="AAL11" s="78"/>
      <c r="AAM11" s="78"/>
      <c r="AAN11" s="78"/>
      <c r="AAO11" s="78"/>
      <c r="AAP11" s="78"/>
      <c r="AAQ11" s="78"/>
      <c r="AAR11" s="78"/>
      <c r="AAS11" s="78"/>
      <c r="AAT11" s="78"/>
      <c r="AAU11" s="78"/>
      <c r="AAV11" s="78"/>
      <c r="AAW11" s="78"/>
      <c r="AAX11" s="78"/>
      <c r="AAY11" s="78"/>
      <c r="AAZ11" s="78"/>
      <c r="ABA11" s="78"/>
      <c r="ABB11" s="78"/>
      <c r="ABC11" s="78"/>
      <c r="ABD11" s="78"/>
      <c r="ABE11" s="78"/>
      <c r="ABF11" s="78"/>
      <c r="ABG11" s="78"/>
      <c r="ABH11" s="78"/>
      <c r="ABI11" s="78"/>
      <c r="ABJ11" s="78"/>
      <c r="ABK11" s="78"/>
      <c r="ABL11" s="78"/>
      <c r="ABM11" s="78"/>
      <c r="ABN11" s="78"/>
      <c r="ABO11" s="78"/>
      <c r="ABP11" s="78"/>
      <c r="ABQ11" s="78"/>
      <c r="ABR11" s="78"/>
      <c r="ABS11" s="78"/>
      <c r="ABT11" s="78"/>
      <c r="ABU11" s="78"/>
      <c r="ABV11" s="78"/>
      <c r="ABW11" s="78"/>
      <c r="ABX11" s="78"/>
      <c r="ABY11" s="78"/>
      <c r="ABZ11" s="78"/>
      <c r="ACA11" s="78"/>
      <c r="ACB11" s="78"/>
      <c r="ACC11" s="78"/>
      <c r="ACD11" s="78"/>
      <c r="ACE11" s="78"/>
      <c r="ACF11" s="78"/>
      <c r="ACG11" s="78"/>
      <c r="ACH11" s="78"/>
      <c r="ACI11" s="78"/>
      <c r="ACJ11" s="78"/>
      <c r="ACK11" s="78"/>
      <c r="ACL11" s="78"/>
      <c r="ACM11" s="78"/>
      <c r="ACN11" s="78"/>
      <c r="ACO11" s="78"/>
      <c r="ACP11" s="78"/>
      <c r="ACQ11" s="78"/>
      <c r="ACR11" s="78"/>
      <c r="ACS11" s="78"/>
      <c r="ACT11" s="78"/>
      <c r="ACU11" s="78"/>
      <c r="ACV11" s="78"/>
      <c r="ACW11" s="78"/>
      <c r="ACX11" s="78"/>
      <c r="ACY11" s="78"/>
      <c r="ACZ11" s="78"/>
      <c r="ADA11" s="78"/>
      <c r="ADB11" s="78"/>
      <c r="ADC11" s="78"/>
      <c r="ADD11" s="78"/>
      <c r="ADE11" s="78"/>
      <c r="ADF11" s="78"/>
      <c r="ADG11" s="78"/>
      <c r="ADH11" s="78"/>
      <c r="ADI11" s="78"/>
      <c r="ADJ11" s="78"/>
      <c r="ADK11" s="78"/>
      <c r="ADL11" s="78"/>
      <c r="ADM11" s="78"/>
      <c r="ADN11" s="78"/>
      <c r="ADO11" s="78"/>
      <c r="ADP11" s="78"/>
      <c r="ADQ11" s="78"/>
      <c r="ADR11" s="78"/>
      <c r="ADS11" s="78"/>
      <c r="ADT11" s="78"/>
      <c r="ADU11" s="78"/>
      <c r="ADV11" s="78"/>
      <c r="ADW11" s="78"/>
      <c r="ADX11" s="78"/>
      <c r="ADY11" s="78"/>
      <c r="ADZ11" s="78"/>
      <c r="AEA11" s="78"/>
      <c r="AEB11" s="78"/>
      <c r="AEC11" s="78"/>
      <c r="AED11" s="78"/>
      <c r="AEE11" s="78"/>
      <c r="AEF11" s="78"/>
      <c r="AEG11" s="78"/>
      <c r="AEH11" s="78"/>
      <c r="AEI11" s="78"/>
      <c r="AEJ11" s="78"/>
      <c r="AEK11" s="78"/>
      <c r="AEL11" s="78"/>
      <c r="AEM11" s="78"/>
      <c r="AEN11" s="78"/>
      <c r="AEO11" s="78"/>
      <c r="AEP11" s="78"/>
      <c r="AEQ11" s="78"/>
      <c r="AER11" s="78"/>
      <c r="AES11" s="78"/>
      <c r="AET11" s="78"/>
      <c r="AEU11" s="78"/>
      <c r="AEV11" s="78"/>
      <c r="AEW11" s="78"/>
      <c r="AEX11" s="78"/>
      <c r="AEY11" s="78"/>
      <c r="AEZ11" s="78"/>
      <c r="AFA11" s="78"/>
      <c r="AFB11" s="78"/>
      <c r="AFC11" s="78"/>
      <c r="AFD11" s="78"/>
      <c r="AFE11" s="78"/>
      <c r="AFF11" s="78"/>
      <c r="AFG11" s="78"/>
      <c r="AFH11" s="78"/>
      <c r="AFI11" s="78"/>
      <c r="AFJ11" s="78"/>
      <c r="AFK11" s="78"/>
      <c r="AFL11" s="78"/>
      <c r="AFM11" s="78"/>
      <c r="AFN11" s="78"/>
      <c r="AFO11" s="78"/>
      <c r="AFP11" s="78"/>
      <c r="AFQ11" s="78"/>
      <c r="AFR11" s="78"/>
      <c r="AFS11" s="78"/>
      <c r="AFT11" s="78"/>
      <c r="AFU11" s="78"/>
      <c r="AFV11" s="78"/>
      <c r="AFW11" s="78"/>
      <c r="AFX11" s="78"/>
      <c r="AFY11" s="78"/>
      <c r="AFZ11" s="78"/>
      <c r="AGA11" s="78"/>
      <c r="AGB11" s="78"/>
      <c r="AGC11" s="78"/>
      <c r="AGD11" s="78"/>
      <c r="AGE11" s="78"/>
      <c r="AGF11" s="78"/>
      <c r="AGG11" s="78"/>
      <c r="AGH11" s="78"/>
      <c r="AGI11" s="78"/>
      <c r="AGJ11" s="78"/>
      <c r="AGK11" s="78"/>
      <c r="AGL11" s="78"/>
      <c r="AGM11" s="78"/>
      <c r="AGN11" s="78"/>
      <c r="AGO11" s="78"/>
      <c r="AGP11" s="78"/>
      <c r="AGQ11" s="78"/>
      <c r="AGR11" s="78"/>
      <c r="AGS11" s="78"/>
      <c r="AGT11" s="78"/>
      <c r="AGU11" s="78"/>
      <c r="AGV11" s="78"/>
      <c r="AGW11" s="78"/>
      <c r="AGX11" s="78"/>
      <c r="AGY11" s="78"/>
      <c r="AGZ11" s="78"/>
      <c r="AHA11" s="78"/>
      <c r="AHB11" s="78"/>
      <c r="AHC11" s="78"/>
      <c r="AHD11" s="78"/>
      <c r="AHE11" s="78"/>
      <c r="AHF11" s="78"/>
      <c r="AHG11" s="78"/>
      <c r="AHH11" s="78"/>
      <c r="AHI11" s="78"/>
      <c r="AHJ11" s="78"/>
      <c r="AHK11" s="78"/>
      <c r="AHL11" s="78"/>
      <c r="AHM11" s="78"/>
      <c r="AHN11" s="78"/>
      <c r="AHO11" s="78"/>
      <c r="AHP11" s="78"/>
      <c r="AHQ11" s="78"/>
      <c r="AHR11" s="78"/>
      <c r="AHS11" s="78"/>
      <c r="AHT11" s="78"/>
      <c r="AHU11" s="78"/>
      <c r="AHV11" s="78"/>
      <c r="AHW11" s="78"/>
      <c r="AHX11" s="78"/>
      <c r="AHY11" s="78"/>
      <c r="AHZ11" s="78"/>
      <c r="AIA11" s="78"/>
      <c r="AIB11" s="78"/>
      <c r="AIC11" s="78"/>
      <c r="AID11" s="78"/>
      <c r="AIE11" s="78"/>
      <c r="AIF11" s="78"/>
      <c r="AIG11" s="78"/>
      <c r="AIH11" s="78"/>
      <c r="AII11" s="78"/>
      <c r="AIJ11" s="78"/>
      <c r="AIK11" s="78"/>
      <c r="AIL11" s="78"/>
      <c r="AIM11" s="78"/>
      <c r="AIN11" s="78"/>
      <c r="AIO11" s="78"/>
      <c r="AIP11" s="78"/>
      <c r="AIQ11" s="78"/>
      <c r="AIR11" s="78"/>
      <c r="AIS11" s="78"/>
      <c r="AIT11" s="78"/>
      <c r="AIU11" s="78"/>
      <c r="AIV11" s="78"/>
      <c r="AIW11" s="78"/>
      <c r="AIX11" s="78"/>
      <c r="AIY11" s="78"/>
      <c r="AIZ11" s="78"/>
      <c r="AJA11" s="78"/>
      <c r="AJB11" s="78"/>
      <c r="AJC11" s="78"/>
      <c r="AJD11" s="78"/>
      <c r="AJE11" s="78"/>
      <c r="AJF11" s="78"/>
      <c r="AJG11" s="78"/>
      <c r="AJH11" s="78"/>
      <c r="AJI11" s="78"/>
      <c r="AJJ11" s="78"/>
      <c r="AJK11" s="78"/>
      <c r="AJL11" s="78"/>
      <c r="AJM11" s="78"/>
      <c r="AJN11" s="78"/>
      <c r="AJO11" s="78"/>
      <c r="AJP11" s="78"/>
      <c r="AJQ11" s="78"/>
      <c r="AJR11" s="78"/>
      <c r="AJS11" s="78"/>
      <c r="AJT11" s="78"/>
      <c r="AJU11" s="78"/>
      <c r="AJV11" s="78"/>
      <c r="AJW11" s="78"/>
      <c r="AJX11" s="78"/>
      <c r="AJY11" s="78"/>
      <c r="AJZ11" s="78"/>
      <c r="AKA11" s="78"/>
      <c r="AKB11" s="78"/>
      <c r="AKC11" s="78"/>
      <c r="AKD11" s="78"/>
      <c r="AKE11" s="78"/>
      <c r="AKF11" s="78"/>
      <c r="AKG11" s="78"/>
      <c r="AKH11" s="78"/>
      <c r="AKI11" s="78"/>
      <c r="AKJ11" s="78"/>
      <c r="AKK11" s="78"/>
      <c r="AKL11" s="78"/>
      <c r="AKM11" s="78"/>
      <c r="AKN11" s="78"/>
      <c r="AKO11" s="78"/>
      <c r="AKP11" s="78"/>
      <c r="AKQ11" s="78"/>
      <c r="AKR11" s="78"/>
      <c r="AKS11" s="78"/>
      <c r="AKT11" s="78"/>
      <c r="AKU11" s="78"/>
      <c r="AKV11" s="78"/>
      <c r="AKW11" s="78"/>
      <c r="AKX11" s="78"/>
      <c r="AKY11" s="78"/>
      <c r="AKZ11" s="78"/>
      <c r="ALA11" s="78"/>
      <c r="ALB11" s="78"/>
      <c r="ALC11" s="78"/>
      <c r="ALD11" s="78"/>
      <c r="ALE11" s="78"/>
      <c r="ALF11" s="78"/>
      <c r="ALG11" s="78"/>
      <c r="ALH11" s="78"/>
      <c r="ALI11" s="78"/>
      <c r="ALJ11" s="78"/>
      <c r="ALK11" s="78"/>
      <c r="ALL11" s="78"/>
      <c r="ALM11" s="78"/>
      <c r="ALN11" s="78"/>
      <c r="ALO11" s="78"/>
      <c r="ALP11" s="78"/>
      <c r="ALQ11" s="78"/>
      <c r="ALR11" s="78"/>
      <c r="ALS11" s="78"/>
      <c r="ALT11" s="78"/>
      <c r="ALU11" s="78"/>
      <c r="ALV11" s="78"/>
      <c r="ALW11" s="78"/>
      <c r="ALX11" s="78"/>
      <c r="ALY11" s="78"/>
      <c r="ALZ11" s="78"/>
      <c r="AMA11" s="78"/>
      <c r="AMB11" s="78"/>
      <c r="AMC11" s="78"/>
      <c r="AMD11" s="78"/>
      <c r="AME11" s="78"/>
      <c r="AMF11" s="78"/>
      <c r="AMG11" s="78"/>
      <c r="AMH11" s="78"/>
      <c r="AMI11" s="78"/>
      <c r="AMJ11" s="78"/>
      <c r="AMK11" s="78"/>
      <c r="AML11" s="78"/>
      <c r="AMM11" s="78"/>
      <c r="AMN11" s="78"/>
      <c r="AMO11" s="78"/>
      <c r="AMP11" s="78"/>
      <c r="AMQ11" s="78"/>
      <c r="AMR11" s="78"/>
      <c r="AMS11" s="78"/>
      <c r="AMT11" s="78"/>
      <c r="AMU11" s="78"/>
      <c r="AMV11" s="78"/>
      <c r="AMW11" s="78"/>
      <c r="AMX11" s="78"/>
      <c r="AMY11" s="78"/>
      <c r="AMZ11" s="78"/>
      <c r="ANA11" s="78"/>
      <c r="ANB11" s="78"/>
      <c r="ANC11" s="78"/>
      <c r="AND11" s="78"/>
      <c r="ANE11" s="78"/>
      <c r="ANF11" s="78"/>
      <c r="ANG11" s="78"/>
      <c r="ANH11" s="78"/>
      <c r="ANI11" s="78"/>
      <c r="ANJ11" s="78"/>
      <c r="ANK11" s="78"/>
      <c r="ANL11" s="78"/>
      <c r="ANM11" s="78"/>
      <c r="ANN11" s="78"/>
      <c r="ANO11" s="78"/>
      <c r="ANP11" s="78"/>
      <c r="ANQ11" s="78"/>
      <c r="ANR11" s="78"/>
      <c r="ANS11" s="78"/>
      <c r="ANT11" s="78"/>
      <c r="ANU11" s="78"/>
      <c r="ANV11" s="78"/>
      <c r="ANW11" s="78"/>
      <c r="ANX11" s="78"/>
      <c r="ANY11" s="78"/>
      <c r="ANZ11" s="78"/>
      <c r="AOA11" s="78"/>
      <c r="AOB11" s="78"/>
      <c r="AOC11" s="78"/>
      <c r="AOD11" s="78"/>
      <c r="AOE11" s="78"/>
      <c r="AOF11" s="78"/>
      <c r="AOG11" s="78"/>
      <c r="AOH11" s="78"/>
      <c r="AOI11" s="78"/>
      <c r="AOJ11" s="78"/>
      <c r="AOK11" s="78"/>
      <c r="AOL11" s="78"/>
      <c r="AOM11" s="78"/>
      <c r="AON11" s="78"/>
      <c r="AOO11" s="78"/>
      <c r="AOP11" s="78"/>
      <c r="AOQ11" s="78"/>
      <c r="AOR11" s="78"/>
      <c r="AOS11" s="78"/>
      <c r="AOT11" s="78"/>
      <c r="AOU11" s="78"/>
      <c r="AOV11" s="78"/>
      <c r="AOW11" s="78"/>
      <c r="AOX11" s="78"/>
      <c r="AOY11" s="78"/>
      <c r="AOZ11" s="78"/>
      <c r="APA11" s="78"/>
      <c r="APB11" s="78"/>
      <c r="APC11" s="78"/>
      <c r="APD11" s="78"/>
      <c r="APE11" s="78"/>
      <c r="APF11" s="78"/>
      <c r="APG11" s="78"/>
      <c r="APH11" s="78"/>
      <c r="API11" s="78"/>
      <c r="APJ11" s="78"/>
      <c r="APK11" s="78"/>
      <c r="APL11" s="78"/>
      <c r="APM11" s="78"/>
      <c r="APN11" s="78"/>
      <c r="APO11" s="78"/>
      <c r="APP11" s="78"/>
      <c r="APQ11" s="78"/>
      <c r="APR11" s="78"/>
      <c r="APS11" s="78"/>
      <c r="APT11" s="78"/>
      <c r="APU11" s="78"/>
      <c r="APV11" s="78"/>
      <c r="APW11" s="78"/>
      <c r="APX11" s="78"/>
      <c r="APY11" s="78"/>
      <c r="APZ11" s="78"/>
      <c r="AQA11" s="78"/>
      <c r="AQB11" s="78"/>
      <c r="AQC11" s="78"/>
      <c r="AQD11" s="78"/>
      <c r="AQE11" s="78"/>
      <c r="AQF11" s="78"/>
      <c r="AQG11" s="78"/>
      <c r="AQH11" s="78"/>
      <c r="AQI11" s="78"/>
      <c r="AQJ11" s="78"/>
      <c r="AQK11" s="78"/>
      <c r="AQL11" s="78"/>
      <c r="AQM11" s="78"/>
      <c r="AQN11" s="78"/>
      <c r="AQO11" s="78"/>
      <c r="AQP11" s="78"/>
      <c r="AQQ11" s="78"/>
      <c r="AQR11" s="78"/>
      <c r="AQS11" s="78"/>
      <c r="AQT11" s="78"/>
      <c r="AQU11" s="78"/>
      <c r="AQV11" s="78"/>
      <c r="AQW11" s="78"/>
      <c r="AQX11" s="78"/>
      <c r="AQY11" s="78"/>
      <c r="AQZ11" s="78"/>
      <c r="ARA11" s="78"/>
      <c r="ARB11" s="78"/>
      <c r="ARC11" s="78"/>
      <c r="ARD11" s="78"/>
      <c r="ARE11" s="78"/>
      <c r="ARF11" s="78"/>
      <c r="ARG11" s="78"/>
      <c r="ARH11" s="78"/>
      <c r="ARI11" s="78"/>
      <c r="ARJ11" s="78"/>
      <c r="ARK11" s="78"/>
      <c r="ARL11" s="78"/>
      <c r="ARM11" s="78"/>
      <c r="ARN11" s="78"/>
      <c r="ARO11" s="78"/>
      <c r="ARP11" s="78"/>
      <c r="ARQ11" s="78"/>
      <c r="ARR11" s="78"/>
      <c r="ARS11" s="78"/>
      <c r="ART11" s="78"/>
      <c r="ARU11" s="78"/>
      <c r="ARV11" s="78"/>
      <c r="ARW11" s="78"/>
      <c r="ARX11" s="78"/>
      <c r="ARY11" s="78"/>
      <c r="ARZ11" s="78"/>
      <c r="ASA11" s="78"/>
      <c r="ASB11" s="78"/>
      <c r="ASC11" s="78"/>
      <c r="ASD11" s="78"/>
      <c r="ASE11" s="78"/>
      <c r="ASF11" s="78"/>
      <c r="ASG11" s="78"/>
      <c r="ASH11" s="78"/>
      <c r="ASI11" s="78"/>
      <c r="ASJ11" s="78"/>
      <c r="ASK11" s="78"/>
      <c r="ASL11" s="78"/>
      <c r="ASM11" s="78"/>
      <c r="ASN11" s="78"/>
      <c r="ASO11" s="78"/>
      <c r="ASP11" s="78"/>
      <c r="ASQ11" s="78"/>
      <c r="ASR11" s="78"/>
      <c r="ASS11" s="78"/>
      <c r="AST11" s="78"/>
      <c r="ASU11" s="78"/>
      <c r="ASV11" s="78"/>
      <c r="ASW11" s="78"/>
      <c r="ASX11" s="78"/>
      <c r="ASY11" s="78"/>
      <c r="ASZ11" s="78"/>
      <c r="ATA11" s="78"/>
      <c r="ATB11" s="78"/>
      <c r="ATC11" s="78"/>
      <c r="ATD11" s="78"/>
      <c r="ATE11" s="78"/>
      <c r="ATF11" s="78"/>
      <c r="ATG11" s="78"/>
      <c r="ATH11" s="78"/>
      <c r="ATI11" s="78"/>
      <c r="ATJ11" s="78"/>
      <c r="ATK11" s="78"/>
      <c r="ATL11" s="78"/>
      <c r="ATM11" s="78"/>
      <c r="ATN11" s="78"/>
      <c r="ATO11" s="78"/>
      <c r="ATP11" s="78"/>
      <c r="ATQ11" s="78"/>
      <c r="ATR11" s="78"/>
      <c r="ATS11" s="78"/>
      <c r="ATT11" s="78"/>
      <c r="ATU11" s="78"/>
      <c r="ATV11" s="78"/>
      <c r="ATW11" s="78"/>
      <c r="ATX11" s="78"/>
      <c r="ATY11" s="78"/>
      <c r="ATZ11" s="78"/>
      <c r="AUA11" s="78"/>
      <c r="AUB11" s="78"/>
      <c r="AUC11" s="78"/>
      <c r="AUD11" s="78"/>
      <c r="AUE11" s="78"/>
      <c r="AUF11" s="78"/>
      <c r="AUG11" s="78"/>
      <c r="AUH11" s="78"/>
      <c r="AUI11" s="78"/>
      <c r="AUJ11" s="78"/>
      <c r="AUK11" s="78"/>
      <c r="AUL11" s="78"/>
      <c r="AUM11" s="78"/>
      <c r="AUN11" s="78"/>
      <c r="AUO11" s="78"/>
      <c r="AUP11" s="78"/>
      <c r="AUQ11" s="78"/>
      <c r="AUR11" s="78"/>
      <c r="AUS11" s="78"/>
      <c r="AUT11" s="78"/>
      <c r="AUU11" s="78"/>
      <c r="AUV11" s="78"/>
      <c r="AUW11" s="78"/>
      <c r="AUX11" s="78"/>
      <c r="AUY11" s="78"/>
      <c r="AUZ11" s="78"/>
      <c r="AVA11" s="78"/>
      <c r="AVB11" s="78"/>
      <c r="AVC11" s="78"/>
      <c r="AVD11" s="78"/>
      <c r="AVE11" s="78"/>
      <c r="AVF11" s="78"/>
      <c r="AVG11" s="78"/>
      <c r="AVH11" s="78"/>
      <c r="AVI11" s="78"/>
      <c r="AVJ11" s="78"/>
      <c r="AVK11" s="78"/>
      <c r="AVL11" s="78"/>
      <c r="AVM11" s="78"/>
      <c r="AVN11" s="78"/>
      <c r="AVO11" s="78"/>
      <c r="AVP11" s="78"/>
      <c r="AVQ11" s="78"/>
      <c r="AVR11" s="78"/>
      <c r="AVS11" s="78"/>
      <c r="AVT11" s="78"/>
      <c r="AVU11" s="78"/>
      <c r="AVV11" s="78"/>
      <c r="AVW11" s="78"/>
      <c r="AVX11" s="78"/>
      <c r="AVY11" s="78"/>
      <c r="AVZ11" s="78"/>
      <c r="AWA11" s="78"/>
      <c r="AWB11" s="78"/>
      <c r="AWC11" s="78"/>
      <c r="AWD11" s="78"/>
      <c r="AWE11" s="78"/>
      <c r="AWF11" s="78"/>
      <c r="AWG11" s="78"/>
      <c r="AWH11" s="78"/>
      <c r="AWI11" s="78"/>
      <c r="AWJ11" s="78"/>
      <c r="AWK11" s="78"/>
      <c r="AWL11" s="78"/>
      <c r="AWM11" s="78"/>
      <c r="AWN11" s="78"/>
      <c r="AWO11" s="78"/>
      <c r="AWP11" s="78"/>
      <c r="AWQ11" s="78"/>
      <c r="AWR11" s="78"/>
      <c r="AWS11" s="78"/>
      <c r="AWT11" s="78"/>
      <c r="AWU11" s="78"/>
      <c r="AWV11" s="78"/>
      <c r="AWW11" s="78"/>
      <c r="AWX11" s="78"/>
      <c r="AWY11" s="78"/>
      <c r="AWZ11" s="78"/>
      <c r="AXA11" s="78"/>
      <c r="AXB11" s="78"/>
      <c r="AXC11" s="78"/>
      <c r="AXD11" s="78"/>
      <c r="AXE11" s="78"/>
      <c r="AXF11" s="78"/>
      <c r="AXG11" s="78"/>
      <c r="AXH11" s="78"/>
      <c r="AXI11" s="78"/>
      <c r="AXJ11" s="78"/>
      <c r="AXK11" s="78"/>
      <c r="AXL11" s="78"/>
      <c r="AXM11" s="78"/>
      <c r="AXN11" s="78"/>
      <c r="AXO11" s="78"/>
      <c r="AXP11" s="78"/>
      <c r="AXQ11" s="78"/>
      <c r="AXR11" s="78"/>
      <c r="AXS11" s="78"/>
      <c r="AXT11" s="78"/>
      <c r="AXU11" s="78"/>
      <c r="AXV11" s="78"/>
      <c r="AXW11" s="78"/>
      <c r="AXX11" s="78"/>
      <c r="AXY11" s="78"/>
      <c r="AXZ11" s="78"/>
      <c r="AYA11" s="78"/>
      <c r="AYB11" s="78"/>
      <c r="AYC11" s="78"/>
      <c r="AYD11" s="78"/>
      <c r="AYE11" s="78"/>
      <c r="AYF11" s="78"/>
      <c r="AYG11" s="78"/>
      <c r="AYH11" s="78"/>
      <c r="AYI11" s="78"/>
      <c r="AYJ11" s="78"/>
      <c r="AYK11" s="78"/>
      <c r="AYL11" s="78"/>
      <c r="AYM11" s="78"/>
      <c r="AYN11" s="78"/>
      <c r="AYO11" s="78"/>
      <c r="AYP11" s="78"/>
      <c r="AYQ11" s="78"/>
      <c r="AYR11" s="78"/>
      <c r="AYS11" s="78"/>
      <c r="AYT11" s="78"/>
      <c r="AYU11" s="78"/>
      <c r="AYV11" s="78"/>
      <c r="AYW11" s="78"/>
      <c r="AYX11" s="78"/>
      <c r="AYY11" s="78"/>
      <c r="AYZ11" s="78"/>
      <c r="AZA11" s="78"/>
      <c r="AZB11" s="78"/>
      <c r="AZC11" s="78"/>
      <c r="AZD11" s="78"/>
      <c r="AZE11" s="78"/>
      <c r="AZF11" s="78"/>
      <c r="AZG11" s="78"/>
      <c r="AZH11" s="78"/>
      <c r="AZI11" s="78"/>
      <c r="AZJ11" s="78"/>
      <c r="AZK11" s="78"/>
      <c r="AZL11" s="78"/>
      <c r="AZM11" s="78"/>
      <c r="AZN11" s="78"/>
      <c r="AZO11" s="78"/>
      <c r="AZP11" s="78"/>
      <c r="AZQ11" s="78"/>
      <c r="AZR11" s="78"/>
      <c r="AZS11" s="78"/>
      <c r="AZT11" s="78"/>
      <c r="AZU11" s="78"/>
      <c r="AZV11" s="78"/>
      <c r="AZW11" s="78"/>
      <c r="AZX11" s="78"/>
      <c r="AZY11" s="78"/>
      <c r="AZZ11" s="78"/>
      <c r="BAA11" s="78"/>
      <c r="BAB11" s="78"/>
      <c r="BAC11" s="78"/>
      <c r="BAD11" s="78"/>
      <c r="BAE11" s="78"/>
      <c r="BAF11" s="78"/>
      <c r="BAG11" s="78"/>
      <c r="BAH11" s="78"/>
      <c r="BAI11" s="78"/>
      <c r="BAJ11" s="78"/>
      <c r="BAK11" s="78"/>
      <c r="BAL11" s="78"/>
      <c r="BAM11" s="78"/>
      <c r="BAN11" s="78"/>
      <c r="BAO11" s="78"/>
      <c r="BAP11" s="78"/>
      <c r="BAQ11" s="78"/>
      <c r="BAR11" s="78"/>
      <c r="BAS11" s="78"/>
      <c r="BAT11" s="78"/>
      <c r="BAU11" s="78"/>
      <c r="BAV11" s="78"/>
      <c r="BAW11" s="78"/>
      <c r="BAX11" s="78"/>
      <c r="BAY11" s="78"/>
      <c r="BAZ11" s="78"/>
      <c r="BBA11" s="78"/>
      <c r="BBB11" s="78"/>
      <c r="BBC11" s="78"/>
      <c r="BBD11" s="78"/>
      <c r="BBE11" s="78"/>
      <c r="BBF11" s="78"/>
      <c r="BBG11" s="78"/>
      <c r="BBH11" s="78"/>
      <c r="BBI11" s="78"/>
      <c r="BBJ11" s="78"/>
      <c r="BBK11" s="78"/>
      <c r="BBL11" s="78"/>
      <c r="BBM11" s="78"/>
      <c r="BBN11" s="78"/>
      <c r="BBO11" s="78"/>
      <c r="BBP11" s="78"/>
      <c r="BBQ11" s="78"/>
      <c r="BBR11" s="78"/>
      <c r="BBS11" s="78"/>
      <c r="BBT11" s="78"/>
      <c r="BBU11" s="78"/>
      <c r="BBV11" s="78"/>
      <c r="BBW11" s="78"/>
      <c r="BBX11" s="78"/>
      <c r="BBY11" s="78"/>
      <c r="BBZ11" s="78"/>
      <c r="BCA11" s="78"/>
      <c r="BCB11" s="78"/>
      <c r="BCC11" s="78"/>
      <c r="BCD11" s="78"/>
      <c r="BCE11" s="78"/>
      <c r="BCF11" s="78"/>
      <c r="BCG11" s="78"/>
      <c r="BCH11" s="78"/>
      <c r="BCI11" s="78"/>
      <c r="BCJ11" s="78"/>
      <c r="BCK11" s="78"/>
      <c r="BCL11" s="78"/>
      <c r="BCM11" s="78"/>
      <c r="BCN11" s="78"/>
      <c r="BCO11" s="78"/>
      <c r="BCP11" s="78"/>
      <c r="BCQ11" s="78"/>
      <c r="BCR11" s="78"/>
      <c r="BCS11" s="78"/>
      <c r="BCT11" s="78"/>
      <c r="BCU11" s="78"/>
      <c r="BCV11" s="78"/>
      <c r="BCW11" s="78"/>
      <c r="BCX11" s="78"/>
      <c r="BCY11" s="78"/>
      <c r="BCZ11" s="78"/>
      <c r="BDA11" s="78"/>
      <c r="BDB11" s="78"/>
      <c r="BDC11" s="78"/>
      <c r="BDD11" s="78"/>
      <c r="BDE11" s="78"/>
      <c r="BDF11" s="78"/>
      <c r="BDG11" s="78"/>
      <c r="BDH11" s="78"/>
      <c r="BDI11" s="78"/>
      <c r="BDJ11" s="78"/>
      <c r="BDK11" s="78"/>
      <c r="BDL11" s="78"/>
      <c r="BDM11" s="78"/>
      <c r="BDN11" s="78"/>
      <c r="BDO11" s="78"/>
      <c r="BDP11" s="78"/>
      <c r="BDQ11" s="78"/>
      <c r="BDR11" s="78"/>
      <c r="BDS11" s="78"/>
      <c r="BDT11" s="78"/>
      <c r="BDU11" s="78"/>
      <c r="BDV11" s="78"/>
      <c r="BDW11" s="78"/>
      <c r="BDX11" s="78"/>
      <c r="BDY11" s="78"/>
      <c r="BDZ11" s="78"/>
      <c r="BEA11" s="78"/>
      <c r="BEB11" s="78"/>
      <c r="BEC11" s="78"/>
      <c r="BED11" s="78"/>
      <c r="BEE11" s="78"/>
      <c r="BEF11" s="78"/>
      <c r="BEG11" s="78"/>
      <c r="BEH11" s="78"/>
      <c r="BEI11" s="78"/>
      <c r="BEJ11" s="78"/>
      <c r="BEK11" s="78"/>
      <c r="BEL11" s="78"/>
      <c r="BEM11" s="78"/>
      <c r="BEN11" s="78"/>
      <c r="BEO11" s="78"/>
      <c r="BEP11" s="78"/>
      <c r="BEQ11" s="78"/>
      <c r="BER11" s="78"/>
      <c r="BES11" s="78"/>
      <c r="BET11" s="78"/>
      <c r="BEU11" s="78"/>
      <c r="BEV11" s="78"/>
      <c r="BEW11" s="78"/>
      <c r="BEX11" s="78"/>
      <c r="BEY11" s="78"/>
      <c r="BEZ11" s="78"/>
      <c r="BFA11" s="78"/>
      <c r="BFB11" s="78"/>
      <c r="BFC11" s="78"/>
      <c r="BFD11" s="78"/>
      <c r="BFE11" s="78"/>
      <c r="BFF11" s="78"/>
      <c r="BFG11" s="78"/>
      <c r="BFH11" s="78"/>
      <c r="BFI11" s="78"/>
      <c r="BFJ11" s="78"/>
      <c r="BFK11" s="78"/>
      <c r="BFL11" s="78"/>
      <c r="BFM11" s="78"/>
      <c r="BFN11" s="78"/>
      <c r="BFO11" s="78"/>
      <c r="BFP11" s="78"/>
      <c r="BFQ11" s="78"/>
      <c r="BFR11" s="78"/>
      <c r="BFS11" s="78"/>
      <c r="BFT11" s="78"/>
      <c r="BFU11" s="78"/>
      <c r="BFV11" s="78"/>
      <c r="BFW11" s="78"/>
      <c r="BFX11" s="78"/>
      <c r="BFY11" s="78"/>
      <c r="BFZ11" s="78"/>
      <c r="BGA11" s="78"/>
      <c r="BGB11" s="78"/>
      <c r="BGC11" s="78"/>
      <c r="BGD11" s="78"/>
      <c r="BGE11" s="78"/>
      <c r="BGF11" s="78"/>
      <c r="BGG11" s="78"/>
      <c r="BGH11" s="78"/>
      <c r="BGI11" s="78"/>
      <c r="BGJ11" s="78"/>
      <c r="BGK11" s="78"/>
      <c r="BGL11" s="78"/>
      <c r="BGM11" s="78"/>
      <c r="BGN11" s="78"/>
      <c r="BGO11" s="78"/>
      <c r="BGP11" s="78"/>
      <c r="BGQ11" s="78"/>
      <c r="BGR11" s="78"/>
      <c r="BGS11" s="78"/>
      <c r="BGT11" s="78"/>
      <c r="BGU11" s="78"/>
      <c r="BGV11" s="78"/>
      <c r="BGW11" s="78"/>
      <c r="BGX11" s="78"/>
      <c r="BGY11" s="78"/>
      <c r="BGZ11" s="78"/>
      <c r="BHA11" s="78"/>
      <c r="BHB11" s="78"/>
      <c r="BHC11" s="78"/>
      <c r="BHD11" s="78"/>
      <c r="BHE11" s="78"/>
      <c r="BHF11" s="78"/>
      <c r="BHG11" s="78"/>
      <c r="BHH11" s="78"/>
      <c r="BHI11" s="78"/>
      <c r="BHJ11" s="78"/>
      <c r="BHK11" s="78"/>
      <c r="BHL11" s="78"/>
      <c r="BHM11" s="78"/>
      <c r="BHN11" s="78"/>
      <c r="BHO11" s="78"/>
      <c r="BHP11" s="78"/>
      <c r="BHQ11" s="78"/>
      <c r="BHR11" s="78"/>
      <c r="BHS11" s="78"/>
      <c r="BHT11" s="78"/>
      <c r="BHU11" s="78"/>
      <c r="BHV11" s="78"/>
      <c r="BHW11" s="78"/>
      <c r="BHX11" s="78"/>
      <c r="BHY11" s="78"/>
      <c r="BHZ11" s="78"/>
      <c r="BIA11" s="78"/>
      <c r="BIB11" s="78"/>
      <c r="BIC11" s="78"/>
      <c r="BID11" s="78"/>
      <c r="BIE11" s="78"/>
      <c r="BIF11" s="78"/>
      <c r="BIG11" s="78"/>
      <c r="BIH11" s="78"/>
      <c r="BII11" s="78"/>
      <c r="BIJ11" s="78"/>
      <c r="BIK11" s="78"/>
      <c r="BIL11" s="78"/>
      <c r="BIM11" s="78"/>
      <c r="BIN11" s="78"/>
      <c r="BIO11" s="78"/>
      <c r="BIP11" s="78"/>
      <c r="BIQ11" s="78"/>
      <c r="BIR11" s="78"/>
      <c r="BIS11" s="78"/>
      <c r="BIT11" s="78"/>
      <c r="BIU11" s="78"/>
      <c r="BIV11" s="78"/>
      <c r="BIW11" s="78"/>
      <c r="BIX11" s="78"/>
      <c r="BIY11" s="78"/>
      <c r="BIZ11" s="78"/>
      <c r="BJA11" s="78"/>
      <c r="BJB11" s="78"/>
      <c r="BJC11" s="78"/>
      <c r="BJD11" s="78"/>
      <c r="BJE11" s="78"/>
      <c r="BJF11" s="78"/>
      <c r="BJG11" s="78"/>
      <c r="BJH11" s="78"/>
      <c r="BJI11" s="78"/>
      <c r="BJJ11" s="78"/>
      <c r="BJK11" s="78"/>
      <c r="BJL11" s="78"/>
      <c r="BJM11" s="78"/>
      <c r="BJN11" s="78"/>
      <c r="BJO11" s="78"/>
      <c r="BJP11" s="78"/>
      <c r="BJQ11" s="78"/>
      <c r="BJR11" s="78"/>
      <c r="BJS11" s="78"/>
      <c r="BJT11" s="78"/>
      <c r="BJU11" s="78"/>
      <c r="BJV11" s="78"/>
      <c r="BJW11" s="78"/>
      <c r="BJX11" s="78"/>
      <c r="BJY11" s="78"/>
      <c r="BJZ11" s="78"/>
      <c r="BKA11" s="78"/>
      <c r="BKB11" s="78"/>
      <c r="BKC11" s="78"/>
      <c r="BKD11" s="78"/>
      <c r="BKE11" s="78"/>
      <c r="BKF11" s="78"/>
      <c r="BKG11" s="78"/>
      <c r="BKH11" s="78"/>
      <c r="BKI11" s="78"/>
      <c r="BKJ11" s="78"/>
      <c r="BKK11" s="78"/>
      <c r="BKL11" s="78"/>
      <c r="BKM11" s="78"/>
      <c r="BKN11" s="78"/>
      <c r="BKO11" s="78"/>
      <c r="BKP11" s="78"/>
      <c r="BKQ11" s="78"/>
      <c r="BKR11" s="78"/>
      <c r="BKS11" s="78"/>
      <c r="BKT11" s="78"/>
      <c r="BKU11" s="78"/>
      <c r="BKV11" s="78"/>
      <c r="BKW11" s="78"/>
      <c r="BKX11" s="78"/>
      <c r="BKY11" s="78"/>
      <c r="BKZ11" s="78"/>
      <c r="BLA11" s="78"/>
      <c r="BLB11" s="78"/>
      <c r="BLC11" s="78"/>
      <c r="BLD11" s="78"/>
      <c r="BLE11" s="78"/>
      <c r="BLF11" s="78"/>
      <c r="BLG11" s="78"/>
      <c r="BLH11" s="78"/>
      <c r="BLI11" s="78"/>
      <c r="BLJ11" s="78"/>
      <c r="BLK11" s="78"/>
      <c r="BLL11" s="78"/>
      <c r="BLM11" s="78"/>
      <c r="BLN11" s="78"/>
      <c r="BLO11" s="78"/>
      <c r="BLP11" s="78"/>
      <c r="BLQ11" s="78"/>
      <c r="BLR11" s="78"/>
      <c r="BLS11" s="78"/>
      <c r="BLT11" s="78"/>
      <c r="BLU11" s="78"/>
      <c r="BLV11" s="78"/>
      <c r="BLW11" s="78"/>
      <c r="BLX11" s="78"/>
      <c r="BLY11" s="78"/>
      <c r="BLZ11" s="78"/>
      <c r="BMA11" s="78"/>
      <c r="BMB11" s="78"/>
      <c r="BMC11" s="78"/>
      <c r="BMD11" s="78"/>
      <c r="BME11" s="78"/>
      <c r="BMF11" s="78"/>
      <c r="BMG11" s="78"/>
      <c r="BMH11" s="78"/>
      <c r="BMI11" s="78"/>
      <c r="BMJ11" s="78"/>
      <c r="BMK11" s="78"/>
      <c r="BML11" s="78"/>
      <c r="BMM11" s="78"/>
      <c r="BMN11" s="78"/>
      <c r="BMO11" s="78"/>
      <c r="BMP11" s="78"/>
      <c r="BMQ11" s="78"/>
      <c r="BMR11" s="78"/>
      <c r="BMS11" s="78"/>
      <c r="BMT11" s="78"/>
      <c r="BMU11" s="78"/>
      <c r="BMV11" s="78"/>
      <c r="BMW11" s="78"/>
      <c r="BMX11" s="78"/>
      <c r="BMY11" s="78"/>
      <c r="BMZ11" s="78"/>
      <c r="BNA11" s="78"/>
      <c r="BNB11" s="78"/>
      <c r="BNC11" s="78"/>
      <c r="BND11" s="78"/>
      <c r="BNE11" s="78"/>
      <c r="BNF11" s="78"/>
      <c r="BNG11" s="78"/>
      <c r="BNH11" s="78"/>
      <c r="BNI11" s="78"/>
      <c r="BNJ11" s="78"/>
      <c r="BNK11" s="78"/>
      <c r="BNL11" s="78"/>
      <c r="BNM11" s="78"/>
      <c r="BNN11" s="78"/>
      <c r="BNO11" s="78"/>
      <c r="BNP11" s="78"/>
      <c r="BNQ11" s="78"/>
      <c r="BNR11" s="78"/>
      <c r="BNS11" s="78"/>
      <c r="BNT11" s="78"/>
      <c r="BNU11" s="78"/>
      <c r="BNV11" s="78"/>
      <c r="BNW11" s="78"/>
      <c r="BNX11" s="78"/>
      <c r="BNY11" s="78"/>
      <c r="BNZ11" s="78"/>
      <c r="BOA11" s="78"/>
      <c r="BOB11" s="78"/>
      <c r="BOC11" s="78"/>
      <c r="BOD11" s="78"/>
      <c r="BOE11" s="78"/>
      <c r="BOF11" s="78"/>
      <c r="BOG11" s="78"/>
      <c r="BOH11" s="78"/>
      <c r="BOI11" s="78"/>
      <c r="BOJ11" s="78"/>
      <c r="BOK11" s="78"/>
      <c r="BOL11" s="78"/>
      <c r="BOM11" s="78"/>
      <c r="BON11" s="78"/>
      <c r="BOO11" s="78"/>
      <c r="BOP11" s="78"/>
      <c r="BOQ11" s="78"/>
      <c r="BOR11" s="78"/>
      <c r="BOS11" s="78"/>
      <c r="BOT11" s="78"/>
      <c r="BOU11" s="78"/>
      <c r="BOV11" s="78"/>
      <c r="BOW11" s="78"/>
      <c r="BOX11" s="78"/>
      <c r="BOY11" s="78"/>
      <c r="BOZ11" s="78"/>
      <c r="BPA11" s="78"/>
      <c r="BPB11" s="78"/>
      <c r="BPC11" s="78"/>
      <c r="BPD11" s="78"/>
      <c r="BPE11" s="78"/>
      <c r="BPF11" s="78"/>
      <c r="BPG11" s="78"/>
      <c r="BPH11" s="78"/>
      <c r="BPI11" s="78"/>
      <c r="BPJ11" s="78"/>
      <c r="BPK11" s="78"/>
      <c r="BPL11" s="78"/>
      <c r="BPM11" s="78"/>
      <c r="BPN11" s="78"/>
      <c r="BPO11" s="78"/>
      <c r="BPP11" s="78"/>
      <c r="BPQ11" s="78"/>
      <c r="BPR11" s="78"/>
      <c r="BPS11" s="78"/>
      <c r="BPT11" s="78"/>
      <c r="BPU11" s="78"/>
      <c r="BPV11" s="78"/>
      <c r="BPW11" s="78"/>
      <c r="BPX11" s="78"/>
      <c r="BPY11" s="78"/>
      <c r="BPZ11" s="78"/>
      <c r="BQA11" s="78"/>
      <c r="BQB11" s="78"/>
      <c r="BQC11" s="78"/>
      <c r="BQD11" s="78"/>
      <c r="BQE11" s="78"/>
      <c r="BQF11" s="78"/>
      <c r="BQG11" s="78"/>
      <c r="BQH11" s="78"/>
      <c r="BQI11" s="78"/>
      <c r="BQJ11" s="78"/>
      <c r="BQK11" s="78"/>
      <c r="BQL11" s="78"/>
      <c r="BQM11" s="78"/>
      <c r="BQN11" s="78"/>
      <c r="BQO11" s="78"/>
      <c r="BQP11" s="78"/>
      <c r="BQQ11" s="78"/>
      <c r="BQR11" s="78"/>
      <c r="BQS11" s="78"/>
      <c r="BQT11" s="78"/>
      <c r="BQU11" s="78"/>
      <c r="BQV11" s="78"/>
      <c r="BQW11" s="78"/>
      <c r="BQX11" s="78"/>
      <c r="BQY11" s="78"/>
      <c r="BQZ11" s="78"/>
      <c r="BRA11" s="78"/>
      <c r="BRB11" s="78"/>
      <c r="BRC11" s="78"/>
      <c r="BRD11" s="78"/>
      <c r="BRE11" s="78"/>
      <c r="BRF11" s="78"/>
      <c r="BRG11" s="78"/>
      <c r="BRH11" s="78"/>
      <c r="BRI11" s="78"/>
      <c r="BRJ11" s="78"/>
      <c r="BRK11" s="78"/>
      <c r="BRL11" s="78"/>
      <c r="BRM11" s="78"/>
      <c r="BRN11" s="78"/>
      <c r="BRO11" s="78"/>
      <c r="BRP11" s="78"/>
      <c r="BRQ11" s="78"/>
      <c r="BRR11" s="78"/>
      <c r="BRS11" s="78"/>
      <c r="BRT11" s="78"/>
      <c r="BRU11" s="78"/>
      <c r="BRV11" s="78"/>
      <c r="BRW11" s="78"/>
      <c r="BRX11" s="78"/>
      <c r="BRY11" s="78"/>
      <c r="BRZ11" s="78"/>
      <c r="BSA11" s="78"/>
      <c r="BSB11" s="78"/>
      <c r="BSC11" s="78"/>
      <c r="BSD11" s="78"/>
      <c r="BSE11" s="78"/>
      <c r="BSF11" s="78"/>
      <c r="BSG11" s="78"/>
      <c r="BSH11" s="78"/>
      <c r="BSI11" s="78"/>
      <c r="BSJ11" s="78"/>
      <c r="BSK11" s="78"/>
      <c r="BSL11" s="78"/>
      <c r="BSM11" s="78"/>
      <c r="BSN11" s="78"/>
      <c r="BSO11" s="78"/>
      <c r="BSP11" s="78"/>
      <c r="BSQ11" s="78"/>
      <c r="BSR11" s="78"/>
      <c r="BSS11" s="78"/>
      <c r="BST11" s="78"/>
      <c r="BSU11" s="78"/>
      <c r="BSV11" s="78"/>
      <c r="BSW11" s="78"/>
      <c r="BSX11" s="78"/>
      <c r="BSY11" s="78"/>
      <c r="BSZ11" s="78"/>
      <c r="BTA11" s="78"/>
      <c r="BTB11" s="78"/>
      <c r="BTC11" s="78"/>
      <c r="BTD11" s="78"/>
      <c r="BTE11" s="78"/>
      <c r="BTF11" s="78"/>
      <c r="BTG11" s="78"/>
      <c r="BTH11" s="78"/>
      <c r="BTI11" s="78"/>
      <c r="BTJ11" s="78"/>
      <c r="BTK11" s="78"/>
      <c r="BTL11" s="78"/>
      <c r="BTM11" s="78"/>
      <c r="BTN11" s="78"/>
      <c r="BTO11" s="78"/>
      <c r="BTP11" s="78"/>
      <c r="BTQ11" s="78"/>
      <c r="BTR11" s="78"/>
      <c r="BTS11" s="78"/>
      <c r="BTT11" s="78"/>
      <c r="BTU11" s="78"/>
      <c r="BTV11" s="78"/>
      <c r="BTW11" s="78"/>
      <c r="BTX11" s="78"/>
      <c r="BTY11" s="78"/>
      <c r="BTZ11" s="78"/>
      <c r="BUA11" s="78"/>
      <c r="BUB11" s="78"/>
      <c r="BUC11" s="78"/>
      <c r="BUD11" s="78"/>
      <c r="BUE11" s="78"/>
      <c r="BUF11" s="78"/>
      <c r="BUG11" s="78"/>
      <c r="BUH11" s="78"/>
      <c r="BUI11" s="78"/>
      <c r="BUJ11" s="78"/>
      <c r="BUK11" s="78"/>
      <c r="BUL11" s="78"/>
      <c r="BUM11" s="78"/>
      <c r="BUN11" s="78"/>
      <c r="BUO11" s="78"/>
      <c r="BUP11" s="78"/>
      <c r="BUQ11" s="78"/>
      <c r="BUR11" s="78"/>
      <c r="BUS11" s="78"/>
      <c r="BUT11" s="78"/>
      <c r="BUU11" s="78"/>
      <c r="BUV11" s="78"/>
      <c r="BUW11" s="78"/>
      <c r="BUX11" s="78"/>
      <c r="BUY11" s="78"/>
      <c r="BUZ11" s="78"/>
      <c r="BVA11" s="78"/>
      <c r="BVB11" s="78"/>
      <c r="BVC11" s="78"/>
      <c r="BVD11" s="78"/>
      <c r="BVE11" s="78"/>
      <c r="BVF11" s="78"/>
      <c r="BVG11" s="78"/>
      <c r="BVH11" s="78"/>
      <c r="BVI11" s="78"/>
      <c r="BVJ11" s="78"/>
      <c r="BVK11" s="78"/>
      <c r="BVL11" s="78"/>
      <c r="BVM11" s="78"/>
      <c r="BVN11" s="78"/>
      <c r="BVO11" s="78"/>
      <c r="BVP11" s="78"/>
      <c r="BVQ11" s="78"/>
      <c r="BVR11" s="78"/>
      <c r="BVS11" s="78"/>
      <c r="BVT11" s="78"/>
      <c r="BVU11" s="78"/>
      <c r="BVV11" s="78"/>
      <c r="BVW11" s="78"/>
      <c r="BVX11" s="78"/>
      <c r="BVY11" s="78"/>
      <c r="BVZ11" s="78"/>
      <c r="BWA11" s="78"/>
      <c r="BWB11" s="78"/>
      <c r="BWC11" s="78"/>
      <c r="BWD11" s="78"/>
      <c r="BWE11" s="78"/>
      <c r="BWF11" s="78"/>
      <c r="BWG11" s="78"/>
      <c r="BWH11" s="78"/>
      <c r="BWI11" s="78"/>
      <c r="BWJ11" s="78"/>
      <c r="BWK11" s="78"/>
      <c r="BWL11" s="78"/>
      <c r="BWM11" s="78"/>
      <c r="BWN11" s="78"/>
      <c r="BWO11" s="78"/>
      <c r="BWP11" s="78"/>
      <c r="BWQ11" s="78"/>
      <c r="BWR11" s="78"/>
      <c r="BWS11" s="78"/>
      <c r="BWT11" s="78"/>
      <c r="BWU11" s="78"/>
      <c r="BWV11" s="78"/>
      <c r="BWW11" s="78"/>
      <c r="BWX11" s="78"/>
      <c r="BWY11" s="78"/>
      <c r="BWZ11" s="78"/>
      <c r="BXA11" s="78"/>
      <c r="BXB11" s="78"/>
      <c r="BXC11" s="78"/>
      <c r="BXD11" s="78"/>
      <c r="BXE11" s="78"/>
      <c r="BXF11" s="78"/>
      <c r="BXG11" s="78"/>
      <c r="BXH11" s="78"/>
      <c r="BXI11" s="78"/>
      <c r="BXJ11" s="78"/>
      <c r="BXK11" s="78"/>
      <c r="BXL11" s="78"/>
      <c r="BXM11" s="78"/>
      <c r="BXN11" s="78"/>
      <c r="BXO11" s="78"/>
      <c r="BXP11" s="78"/>
      <c r="BXQ11" s="78"/>
      <c r="BXR11" s="78"/>
      <c r="BXS11" s="78"/>
      <c r="BXT11" s="78"/>
      <c r="BXU11" s="78"/>
      <c r="BXV11" s="78"/>
      <c r="BXW11" s="78"/>
      <c r="BXX11" s="78"/>
      <c r="BXY11" s="78"/>
      <c r="BXZ11" s="78"/>
      <c r="BYA11" s="78"/>
      <c r="BYB11" s="78"/>
      <c r="BYC11" s="78"/>
      <c r="BYD11" s="78"/>
      <c r="BYE11" s="78"/>
      <c r="BYF11" s="78"/>
      <c r="BYG11" s="78"/>
      <c r="BYH11" s="78"/>
      <c r="BYI11" s="78"/>
      <c r="BYJ11" s="78"/>
      <c r="BYK11" s="78"/>
      <c r="BYL11" s="78"/>
      <c r="BYM11" s="78"/>
      <c r="BYN11" s="78"/>
      <c r="BYO11" s="78"/>
      <c r="BYP11" s="78"/>
      <c r="BYQ11" s="78"/>
      <c r="BYR11" s="78"/>
      <c r="BYS11" s="78"/>
      <c r="BYT11" s="78"/>
      <c r="BYU11" s="78"/>
      <c r="BYV11" s="78"/>
      <c r="BYW11" s="78"/>
      <c r="BYX11" s="78"/>
      <c r="BYY11" s="78"/>
      <c r="BYZ11" s="78"/>
      <c r="BZA11" s="78"/>
      <c r="BZB11" s="78"/>
      <c r="BZC11" s="78"/>
      <c r="BZD11" s="78"/>
      <c r="BZE11" s="78"/>
      <c r="BZF11" s="78"/>
      <c r="BZG11" s="78"/>
      <c r="BZH11" s="78"/>
      <c r="BZI11" s="78"/>
      <c r="BZJ11" s="78"/>
      <c r="BZK11" s="78"/>
      <c r="BZL11" s="78"/>
      <c r="BZM11" s="78"/>
      <c r="BZN11" s="78"/>
      <c r="BZO11" s="78"/>
      <c r="BZP11" s="78"/>
      <c r="BZQ11" s="78"/>
      <c r="BZR11" s="78"/>
      <c r="BZS11" s="78"/>
      <c r="BZT11" s="78"/>
      <c r="BZU11" s="78"/>
      <c r="BZV11" s="78"/>
      <c r="BZW11" s="78"/>
      <c r="BZX11" s="78"/>
      <c r="BZY11" s="78"/>
      <c r="BZZ11" s="78"/>
      <c r="CAA11" s="78"/>
      <c r="CAB11" s="78"/>
      <c r="CAC11" s="78"/>
      <c r="CAD11" s="78"/>
      <c r="CAE11" s="78"/>
      <c r="CAF11" s="78"/>
      <c r="CAG11" s="78"/>
      <c r="CAH11" s="78"/>
      <c r="CAI11" s="78"/>
      <c r="CAJ11" s="78"/>
      <c r="CAK11" s="78"/>
      <c r="CAL11" s="78"/>
      <c r="CAM11" s="78"/>
      <c r="CAN11" s="78"/>
      <c r="CAO11" s="78"/>
      <c r="CAP11" s="78"/>
      <c r="CAQ11" s="78"/>
      <c r="CAR11" s="78"/>
      <c r="CAS11" s="78"/>
      <c r="CAT11" s="78"/>
      <c r="CAU11" s="78"/>
      <c r="CAV11" s="78"/>
      <c r="CAW11" s="78"/>
      <c r="CAX11" s="78"/>
      <c r="CAY11" s="78"/>
      <c r="CAZ11" s="78"/>
      <c r="CBA11" s="78"/>
      <c r="CBB11" s="78"/>
      <c r="CBC11" s="78"/>
      <c r="CBD11" s="78"/>
      <c r="CBE11" s="78"/>
      <c r="CBF11" s="78"/>
      <c r="CBG11" s="78"/>
      <c r="CBH11" s="78"/>
      <c r="CBI11" s="78"/>
      <c r="CBJ11" s="78"/>
      <c r="CBK11" s="78"/>
      <c r="CBL11" s="78"/>
      <c r="CBM11" s="78"/>
      <c r="CBN11" s="78"/>
      <c r="CBO11" s="78"/>
      <c r="CBP11" s="78"/>
      <c r="CBQ11" s="78"/>
      <c r="CBR11" s="78"/>
      <c r="CBS11" s="78"/>
      <c r="CBT11" s="78"/>
      <c r="CBU11" s="78"/>
      <c r="CBV11" s="78"/>
      <c r="CBW11" s="78"/>
      <c r="CBX11" s="78"/>
      <c r="CBY11" s="78"/>
      <c r="CBZ11" s="78"/>
      <c r="CCA11" s="78"/>
      <c r="CCB11" s="78"/>
      <c r="CCC11" s="78"/>
      <c r="CCD11" s="78"/>
      <c r="CCE11" s="78"/>
      <c r="CCF11" s="78"/>
      <c r="CCG11" s="78"/>
      <c r="CCH11" s="78"/>
      <c r="CCI11" s="78"/>
      <c r="CCJ11" s="78"/>
      <c r="CCK11" s="78"/>
      <c r="CCL11" s="78"/>
      <c r="CCM11" s="78"/>
      <c r="CCN11" s="78"/>
      <c r="CCO11" s="78"/>
      <c r="CCP11" s="78"/>
      <c r="CCQ11" s="78"/>
      <c r="CCR11" s="78"/>
      <c r="CCS11" s="78"/>
      <c r="CCT11" s="78"/>
      <c r="CCU11" s="78"/>
      <c r="CCV11" s="78"/>
      <c r="CCW11" s="78"/>
      <c r="CCX11" s="78"/>
      <c r="CCY11" s="78"/>
      <c r="CCZ11" s="78"/>
      <c r="CDA11" s="78"/>
      <c r="CDB11" s="78"/>
      <c r="CDC11" s="78"/>
      <c r="CDD11" s="78"/>
      <c r="CDE11" s="78"/>
      <c r="CDF11" s="78"/>
      <c r="CDG11" s="78"/>
      <c r="CDH11" s="78"/>
      <c r="CDI11" s="78"/>
      <c r="CDJ11" s="78"/>
      <c r="CDK11" s="78"/>
      <c r="CDL11" s="78"/>
      <c r="CDM11" s="78"/>
      <c r="CDN11" s="78"/>
      <c r="CDO11" s="78"/>
      <c r="CDP11" s="78"/>
      <c r="CDQ11" s="78"/>
      <c r="CDR11" s="78"/>
      <c r="CDS11" s="78"/>
      <c r="CDT11" s="78"/>
      <c r="CDU11" s="78"/>
      <c r="CDV11" s="78"/>
      <c r="CDW11" s="78"/>
      <c r="CDX11" s="78"/>
      <c r="CDY11" s="78"/>
      <c r="CDZ11" s="78"/>
      <c r="CEA11" s="78"/>
      <c r="CEB11" s="78"/>
      <c r="CEC11" s="78"/>
      <c r="CED11" s="78"/>
      <c r="CEE11" s="78"/>
      <c r="CEF11" s="78"/>
      <c r="CEG11" s="78"/>
      <c r="CEH11" s="78"/>
      <c r="CEI11" s="78"/>
      <c r="CEJ11" s="78"/>
      <c r="CEK11" s="78"/>
      <c r="CEL11" s="78"/>
      <c r="CEM11" s="78"/>
      <c r="CEN11" s="78"/>
      <c r="CEO11" s="78"/>
      <c r="CEP11" s="78"/>
      <c r="CEQ11" s="78"/>
      <c r="CER11" s="78"/>
      <c r="CES11" s="78"/>
      <c r="CET11" s="78"/>
      <c r="CEU11" s="78"/>
      <c r="CEV11" s="78"/>
      <c r="CEW11" s="78"/>
      <c r="CEX11" s="78"/>
      <c r="CEY11" s="78"/>
      <c r="CEZ11" s="78"/>
      <c r="CFA11" s="78"/>
      <c r="CFB11" s="78"/>
      <c r="CFC11" s="78"/>
      <c r="CFD11" s="78"/>
      <c r="CFE11" s="78"/>
      <c r="CFF11" s="78"/>
      <c r="CFG11" s="78"/>
      <c r="CFH11" s="78"/>
      <c r="CFI11" s="78"/>
      <c r="CFJ11" s="78"/>
      <c r="CFK11" s="78"/>
      <c r="CFL11" s="78"/>
      <c r="CFM11" s="78"/>
      <c r="CFN11" s="78"/>
      <c r="CFO11" s="78"/>
      <c r="CFP11" s="78"/>
      <c r="CFQ11" s="78"/>
      <c r="CFR11" s="78"/>
      <c r="CFS11" s="78"/>
      <c r="CFT11" s="78"/>
      <c r="CFU11" s="78"/>
      <c r="CFV11" s="78"/>
      <c r="CFW11" s="78"/>
      <c r="CFX11" s="78"/>
      <c r="CFY11" s="78"/>
      <c r="CFZ11" s="78"/>
      <c r="CGA11" s="78"/>
      <c r="CGB11" s="78"/>
      <c r="CGC11" s="78"/>
      <c r="CGD11" s="78"/>
      <c r="CGE11" s="78"/>
      <c r="CGF11" s="78"/>
      <c r="CGG11" s="78"/>
      <c r="CGH11" s="78"/>
      <c r="CGI11" s="78"/>
      <c r="CGJ11" s="78"/>
      <c r="CGK11" s="78"/>
      <c r="CGL11" s="78"/>
      <c r="CGM11" s="78"/>
      <c r="CGN11" s="78"/>
      <c r="CGO11" s="78"/>
      <c r="CGP11" s="78"/>
      <c r="CGQ11" s="78"/>
      <c r="CGR11" s="78"/>
      <c r="CGS11" s="78"/>
      <c r="CGT11" s="78"/>
      <c r="CGU11" s="78"/>
      <c r="CGV11" s="78"/>
      <c r="CGW11" s="78"/>
      <c r="CGX11" s="78"/>
      <c r="CGY11" s="78"/>
      <c r="CGZ11" s="78"/>
      <c r="CHA11" s="78"/>
      <c r="CHB11" s="78"/>
      <c r="CHC11" s="78"/>
      <c r="CHD11" s="78"/>
      <c r="CHE11" s="78"/>
      <c r="CHF11" s="78"/>
      <c r="CHG11" s="78"/>
      <c r="CHH11" s="78"/>
      <c r="CHI11" s="78"/>
      <c r="CHJ11" s="78"/>
      <c r="CHK11" s="78"/>
      <c r="CHL11" s="78"/>
      <c r="CHM11" s="78"/>
      <c r="CHN11" s="78"/>
      <c r="CHO11" s="78"/>
      <c r="CHP11" s="78"/>
      <c r="CHQ11" s="78"/>
      <c r="CHR11" s="78"/>
      <c r="CHS11" s="78"/>
      <c r="CHT11" s="78"/>
      <c r="CHU11" s="78"/>
      <c r="CHV11" s="78"/>
      <c r="CHW11" s="78"/>
      <c r="CHX11" s="78"/>
      <c r="CHY11" s="78"/>
      <c r="CHZ11" s="78"/>
      <c r="CIA11" s="78"/>
      <c r="CIB11" s="78"/>
      <c r="CIC11" s="78"/>
      <c r="CID11" s="78"/>
      <c r="CIE11" s="78"/>
      <c r="CIF11" s="78"/>
      <c r="CIG11" s="78"/>
      <c r="CIH11" s="78"/>
      <c r="CII11" s="78"/>
      <c r="CIJ11" s="78"/>
      <c r="CIK11" s="78"/>
      <c r="CIL11" s="78"/>
      <c r="CIM11" s="78"/>
      <c r="CIN11" s="78"/>
      <c r="CIO11" s="78"/>
      <c r="CIP11" s="78"/>
      <c r="CIQ11" s="78"/>
      <c r="CIR11" s="78"/>
      <c r="CIS11" s="78"/>
      <c r="CIT11" s="78"/>
      <c r="CIU11" s="78"/>
      <c r="CIV11" s="78"/>
      <c r="CIW11" s="78"/>
      <c r="CIX11" s="78"/>
      <c r="CIY11" s="78"/>
      <c r="CIZ11" s="78"/>
      <c r="CJA11" s="78"/>
      <c r="CJB11" s="78"/>
      <c r="CJC11" s="78"/>
      <c r="CJD11" s="78"/>
      <c r="CJE11" s="78"/>
      <c r="CJF11" s="78"/>
      <c r="CJG11" s="78"/>
      <c r="CJH11" s="78"/>
      <c r="CJI11" s="78"/>
      <c r="CJJ11" s="78"/>
      <c r="CJK11" s="78"/>
      <c r="CJL11" s="78"/>
      <c r="CJM11" s="78"/>
      <c r="CJN11" s="78"/>
      <c r="CJO11" s="78"/>
      <c r="CJP11" s="78"/>
      <c r="CJQ11" s="78"/>
      <c r="CJR11" s="78"/>
      <c r="CJS11" s="78"/>
      <c r="CJT11" s="78"/>
      <c r="CJU11" s="78"/>
      <c r="CJV11" s="78"/>
      <c r="CJW11" s="78"/>
      <c r="CJX11" s="78"/>
      <c r="CJY11" s="78"/>
      <c r="CJZ11" s="78"/>
      <c r="CKA11" s="78"/>
      <c r="CKB11" s="78"/>
      <c r="CKC11" s="78"/>
      <c r="CKD11" s="78"/>
      <c r="CKE11" s="78"/>
      <c r="CKF11" s="78"/>
      <c r="CKG11" s="78"/>
      <c r="CKH11" s="78"/>
      <c r="CKI11" s="78"/>
      <c r="CKJ11" s="78"/>
      <c r="CKK11" s="78"/>
      <c r="CKL11" s="78"/>
      <c r="CKM11" s="78"/>
      <c r="CKN11" s="78"/>
      <c r="CKO11" s="78"/>
      <c r="CKP11" s="78"/>
      <c r="CKQ11" s="78"/>
      <c r="CKR11" s="78"/>
      <c r="CKS11" s="78"/>
      <c r="CKT11" s="78"/>
      <c r="CKU11" s="78"/>
      <c r="CKV11" s="78"/>
      <c r="CKW11" s="78"/>
      <c r="CKX11" s="78"/>
      <c r="CKY11" s="78"/>
      <c r="CKZ11" s="78"/>
      <c r="CLA11" s="78"/>
      <c r="CLB11" s="78"/>
      <c r="CLC11" s="78"/>
      <c r="CLD11" s="78"/>
      <c r="CLE11" s="78"/>
      <c r="CLF11" s="78"/>
      <c r="CLG11" s="78"/>
      <c r="CLH11" s="78"/>
      <c r="CLI11" s="78"/>
      <c r="CLJ11" s="78"/>
      <c r="CLK11" s="78"/>
      <c r="CLL11" s="78"/>
      <c r="CLM11" s="78"/>
      <c r="CLN11" s="78"/>
      <c r="CLO11" s="78"/>
      <c r="CLP11" s="78"/>
      <c r="CLQ11" s="78"/>
      <c r="CLR11" s="78"/>
      <c r="CLS11" s="78"/>
      <c r="CLT11" s="78"/>
      <c r="CLU11" s="78"/>
      <c r="CLV11" s="78"/>
      <c r="CLW11" s="78"/>
      <c r="CLX11" s="78"/>
      <c r="CLY11" s="78"/>
      <c r="CLZ11" s="78"/>
      <c r="CMA11" s="78"/>
      <c r="CMB11" s="78"/>
      <c r="CMC11" s="78"/>
      <c r="CMD11" s="78"/>
      <c r="CME11" s="78"/>
      <c r="CMF11" s="78"/>
      <c r="CMG11" s="78"/>
      <c r="CMH11" s="78"/>
      <c r="CMI11" s="78"/>
      <c r="CMJ11" s="78"/>
      <c r="CMK11" s="78"/>
      <c r="CML11" s="78"/>
      <c r="CMM11" s="78"/>
      <c r="CMN11" s="78"/>
      <c r="CMO11" s="78"/>
      <c r="CMP11" s="78"/>
      <c r="CMQ11" s="78"/>
      <c r="CMR11" s="78"/>
      <c r="CMS11" s="78"/>
      <c r="CMT11" s="78"/>
      <c r="CMU11" s="78"/>
      <c r="CMV11" s="78"/>
      <c r="CMW11" s="78"/>
      <c r="CMX11" s="78"/>
      <c r="CMY11" s="78"/>
      <c r="CMZ11" s="78"/>
      <c r="CNA11" s="78"/>
      <c r="CNB11" s="78"/>
      <c r="CNC11" s="78"/>
      <c r="CND11" s="78"/>
      <c r="CNE11" s="78"/>
      <c r="CNF11" s="78"/>
      <c r="CNG11" s="78"/>
      <c r="CNH11" s="78"/>
      <c r="CNI11" s="78"/>
      <c r="CNJ11" s="78"/>
      <c r="CNK11" s="78"/>
      <c r="CNL11" s="78"/>
      <c r="CNM11" s="78"/>
      <c r="CNN11" s="78"/>
      <c r="CNO11" s="78"/>
      <c r="CNP11" s="78"/>
      <c r="CNQ11" s="78"/>
      <c r="CNR11" s="78"/>
      <c r="CNS11" s="78"/>
      <c r="CNT11" s="78"/>
      <c r="CNU11" s="78"/>
      <c r="CNV11" s="78"/>
      <c r="CNW11" s="78"/>
      <c r="CNX11" s="78"/>
      <c r="CNY11" s="78"/>
      <c r="CNZ11" s="78"/>
      <c r="COA11" s="78"/>
      <c r="COB11" s="78"/>
      <c r="COC11" s="78"/>
      <c r="COD11" s="78"/>
      <c r="COE11" s="78"/>
      <c r="COF11" s="78"/>
      <c r="COG11" s="78"/>
      <c r="COH11" s="78"/>
      <c r="COI11" s="78"/>
      <c r="COJ11" s="78"/>
      <c r="COK11" s="78"/>
      <c r="COL11" s="78"/>
      <c r="COM11" s="78"/>
      <c r="CON11" s="78"/>
      <c r="COO11" s="78"/>
      <c r="COP11" s="78"/>
      <c r="COQ11" s="78"/>
      <c r="COR11" s="78"/>
      <c r="COS11" s="78"/>
      <c r="COT11" s="78"/>
      <c r="COU11" s="78"/>
      <c r="COV11" s="78"/>
      <c r="COW11" s="78"/>
      <c r="COX11" s="78"/>
      <c r="COY11" s="78"/>
      <c r="COZ11" s="78"/>
      <c r="CPA11" s="78"/>
      <c r="CPB11" s="78"/>
      <c r="CPC11" s="78"/>
      <c r="CPD11" s="78"/>
      <c r="CPE11" s="78"/>
      <c r="CPF11" s="78"/>
      <c r="CPG11" s="78"/>
      <c r="CPH11" s="78"/>
      <c r="CPI11" s="78"/>
      <c r="CPJ11" s="78"/>
      <c r="CPK11" s="78"/>
      <c r="CPL11" s="78"/>
      <c r="CPM11" s="78"/>
      <c r="CPN11" s="78"/>
      <c r="CPO11" s="78"/>
      <c r="CPP11" s="78"/>
      <c r="CPQ11" s="78"/>
      <c r="CPR11" s="78"/>
      <c r="CPS11" s="78"/>
      <c r="CPT11" s="78"/>
      <c r="CPU11" s="78"/>
      <c r="CPV11" s="78"/>
      <c r="CPW11" s="78"/>
      <c r="CPX11" s="78"/>
      <c r="CPY11" s="78"/>
      <c r="CPZ11" s="78"/>
      <c r="CQA11" s="78"/>
      <c r="CQB11" s="78"/>
      <c r="CQC11" s="78"/>
      <c r="CQD11" s="78"/>
      <c r="CQE11" s="78"/>
      <c r="CQF11" s="78"/>
      <c r="CQG11" s="78"/>
      <c r="CQH11" s="78"/>
      <c r="CQI11" s="78"/>
      <c r="CQJ11" s="78"/>
      <c r="CQK11" s="78"/>
      <c r="CQL11" s="78"/>
      <c r="CQM11" s="78"/>
      <c r="CQN11" s="78"/>
      <c r="CQO11" s="78"/>
      <c r="CQP11" s="78"/>
      <c r="CQQ11" s="78"/>
      <c r="CQR11" s="78"/>
      <c r="CQS11" s="78"/>
      <c r="CQT11" s="78"/>
      <c r="CQU11" s="78"/>
      <c r="CQV11" s="78"/>
      <c r="CQW11" s="78"/>
      <c r="CQX11" s="78"/>
      <c r="CQY11" s="78"/>
      <c r="CQZ11" s="78"/>
      <c r="CRA11" s="78"/>
      <c r="CRB11" s="78"/>
      <c r="CRC11" s="78"/>
      <c r="CRD11" s="78"/>
      <c r="CRE11" s="78"/>
      <c r="CRF11" s="78"/>
      <c r="CRG11" s="78"/>
      <c r="CRH11" s="78"/>
      <c r="CRI11" s="78"/>
      <c r="CRJ11" s="78"/>
      <c r="CRK11" s="78"/>
      <c r="CRL11" s="78"/>
      <c r="CRM11" s="78"/>
      <c r="CRN11" s="78"/>
      <c r="CRO11" s="78"/>
      <c r="CRP11" s="78"/>
      <c r="CRQ11" s="78"/>
      <c r="CRR11" s="78"/>
      <c r="CRS11" s="78"/>
      <c r="CRT11" s="78"/>
      <c r="CRU11" s="78"/>
      <c r="CRV11" s="78"/>
      <c r="CRW11" s="78"/>
      <c r="CRX11" s="78"/>
      <c r="CRY11" s="78"/>
      <c r="CRZ11" s="78"/>
      <c r="CSA11" s="78"/>
      <c r="CSB11" s="78"/>
      <c r="CSC11" s="78"/>
      <c r="CSD11" s="78"/>
      <c r="CSE11" s="78"/>
      <c r="CSF11" s="78"/>
      <c r="CSG11" s="78"/>
      <c r="CSH11" s="78"/>
      <c r="CSI11" s="78"/>
      <c r="CSJ11" s="78"/>
      <c r="CSK11" s="78"/>
      <c r="CSL11" s="78"/>
      <c r="CSM11" s="78"/>
      <c r="CSN11" s="78"/>
      <c r="CSO11" s="78"/>
      <c r="CSP11" s="78"/>
      <c r="CSQ11" s="78"/>
      <c r="CSR11" s="78"/>
      <c r="CSS11" s="78"/>
      <c r="CST11" s="78"/>
      <c r="CSU11" s="78"/>
      <c r="CSV11" s="78"/>
      <c r="CSW11" s="78"/>
      <c r="CSX11" s="78"/>
      <c r="CSY11" s="78"/>
      <c r="CSZ11" s="78"/>
      <c r="CTA11" s="78"/>
      <c r="CTB11" s="78"/>
      <c r="CTC11" s="78"/>
      <c r="CTD11" s="78"/>
      <c r="CTE11" s="78"/>
      <c r="CTF11" s="78"/>
      <c r="CTG11" s="78"/>
      <c r="CTH11" s="78"/>
      <c r="CTI11" s="78"/>
      <c r="CTJ11" s="78"/>
      <c r="CTK11" s="78"/>
      <c r="CTL11" s="78"/>
      <c r="CTM11" s="78"/>
      <c r="CTN11" s="78"/>
      <c r="CTO11" s="78"/>
      <c r="CTP11" s="78"/>
      <c r="CTQ11" s="78"/>
      <c r="CTR11" s="78"/>
      <c r="CTS11" s="78"/>
      <c r="CTT11" s="78"/>
      <c r="CTU11" s="78"/>
      <c r="CTV11" s="78"/>
      <c r="CTW11" s="78"/>
      <c r="CTX11" s="78"/>
      <c r="CTY11" s="78"/>
      <c r="CTZ11" s="78"/>
      <c r="CUA11" s="78"/>
      <c r="CUB11" s="78"/>
      <c r="CUC11" s="78"/>
      <c r="CUD11" s="78"/>
      <c r="CUE11" s="78"/>
      <c r="CUF11" s="78"/>
      <c r="CUG11" s="78"/>
      <c r="CUH11" s="78"/>
      <c r="CUI11" s="78"/>
      <c r="CUJ11" s="78"/>
      <c r="CUK11" s="78"/>
      <c r="CUL11" s="78"/>
      <c r="CUM11" s="78"/>
      <c r="CUN11" s="78"/>
      <c r="CUO11" s="78"/>
      <c r="CUP11" s="78"/>
      <c r="CUQ11" s="78"/>
      <c r="CUR11" s="78"/>
      <c r="CUS11" s="78"/>
      <c r="CUT11" s="78"/>
      <c r="CUU11" s="78"/>
      <c r="CUV11" s="78"/>
      <c r="CUW11" s="78"/>
      <c r="CUX11" s="78"/>
      <c r="CUY11" s="78"/>
      <c r="CUZ11" s="78"/>
      <c r="CVA11" s="78"/>
      <c r="CVB11" s="78"/>
      <c r="CVC11" s="78"/>
      <c r="CVD11" s="78"/>
      <c r="CVE11" s="78"/>
      <c r="CVF11" s="78"/>
      <c r="CVG11" s="78"/>
      <c r="CVH11" s="78"/>
      <c r="CVI11" s="78"/>
      <c r="CVJ11" s="78"/>
      <c r="CVK11" s="78"/>
      <c r="CVL11" s="78"/>
      <c r="CVM11" s="78"/>
      <c r="CVN11" s="78"/>
      <c r="CVO11" s="78"/>
      <c r="CVP11" s="78"/>
      <c r="CVQ11" s="78"/>
      <c r="CVR11" s="78"/>
      <c r="CVS11" s="78"/>
      <c r="CVT11" s="78"/>
      <c r="CVU11" s="78"/>
      <c r="CVV11" s="78"/>
      <c r="CVW11" s="78"/>
      <c r="CVX11" s="78"/>
      <c r="CVY11" s="78"/>
      <c r="CVZ11" s="78"/>
      <c r="CWA11" s="78"/>
      <c r="CWB11" s="78"/>
      <c r="CWC11" s="78"/>
      <c r="CWD11" s="78"/>
      <c r="CWE11" s="78"/>
      <c r="CWF11" s="78"/>
      <c r="CWG11" s="78"/>
      <c r="CWH11" s="78"/>
      <c r="CWI11" s="78"/>
      <c r="CWJ11" s="78"/>
      <c r="CWK11" s="78"/>
      <c r="CWL11" s="78"/>
      <c r="CWM11" s="78"/>
      <c r="CWN11" s="78"/>
      <c r="CWO11" s="78"/>
      <c r="CWP11" s="78"/>
      <c r="CWQ11" s="78"/>
      <c r="CWR11" s="78"/>
      <c r="CWS11" s="78"/>
      <c r="CWT11" s="78"/>
      <c r="CWU11" s="78"/>
      <c r="CWV11" s="78"/>
      <c r="CWW11" s="78"/>
      <c r="CWX11" s="78"/>
      <c r="CWY11" s="78"/>
      <c r="CWZ11" s="78"/>
      <c r="CXA11" s="78"/>
      <c r="CXB11" s="78"/>
      <c r="CXC11" s="78"/>
      <c r="CXD11" s="78"/>
      <c r="CXE11" s="78"/>
      <c r="CXF11" s="78"/>
      <c r="CXG11" s="78"/>
      <c r="CXH11" s="78"/>
      <c r="CXI11" s="78"/>
      <c r="CXJ11" s="78"/>
      <c r="CXK11" s="78"/>
      <c r="CXL11" s="78"/>
      <c r="CXM11" s="78"/>
      <c r="CXN11" s="78"/>
      <c r="CXO11" s="78"/>
      <c r="CXP11" s="78"/>
      <c r="CXQ11" s="78"/>
      <c r="CXR11" s="78"/>
      <c r="CXS11" s="78"/>
      <c r="CXT11" s="78"/>
      <c r="CXU11" s="78"/>
      <c r="CXV11" s="78"/>
      <c r="CXW11" s="78"/>
      <c r="CXX11" s="78"/>
      <c r="CXY11" s="78"/>
      <c r="CXZ11" s="78"/>
      <c r="CYA11" s="78"/>
      <c r="CYB11" s="78"/>
      <c r="CYC11" s="78"/>
      <c r="CYD11" s="78"/>
      <c r="CYE11" s="78"/>
      <c r="CYF11" s="78"/>
      <c r="CYG11" s="78"/>
      <c r="CYH11" s="78"/>
      <c r="CYI11" s="78"/>
      <c r="CYJ11" s="78"/>
      <c r="CYK11" s="78"/>
      <c r="CYL11" s="78"/>
      <c r="CYM11" s="78"/>
      <c r="CYN11" s="78"/>
      <c r="CYO11" s="78"/>
      <c r="CYP11" s="78"/>
      <c r="CYQ11" s="78"/>
      <c r="CYR11" s="78"/>
      <c r="CYS11" s="78"/>
      <c r="CYT11" s="78"/>
      <c r="CYU11" s="78"/>
      <c r="CYV11" s="78"/>
      <c r="CYW11" s="78"/>
      <c r="CYX11" s="78"/>
      <c r="CYY11" s="78"/>
      <c r="CYZ11" s="78"/>
      <c r="CZA11" s="78"/>
      <c r="CZB11" s="78"/>
      <c r="CZC11" s="78"/>
      <c r="CZD11" s="78"/>
      <c r="CZE11" s="78"/>
      <c r="CZF11" s="78"/>
      <c r="CZG11" s="78"/>
      <c r="CZH11" s="78"/>
      <c r="CZI11" s="78"/>
      <c r="CZJ11" s="78"/>
      <c r="CZK11" s="78"/>
      <c r="CZL11" s="78"/>
      <c r="CZM11" s="78"/>
      <c r="CZN11" s="78"/>
      <c r="CZO11" s="78"/>
      <c r="CZP11" s="78"/>
      <c r="CZQ11" s="78"/>
      <c r="CZR11" s="78"/>
      <c r="CZS11" s="78"/>
      <c r="CZT11" s="78"/>
      <c r="CZU11" s="78"/>
      <c r="CZV11" s="78"/>
      <c r="CZW11" s="78"/>
      <c r="CZX11" s="78"/>
      <c r="CZY11" s="78"/>
      <c r="CZZ11" s="78"/>
      <c r="DAA11" s="78"/>
      <c r="DAB11" s="78"/>
      <c r="DAC11" s="78"/>
      <c r="DAD11" s="78"/>
      <c r="DAE11" s="78"/>
      <c r="DAF11" s="78"/>
      <c r="DAG11" s="78"/>
      <c r="DAH11" s="78"/>
      <c r="DAI11" s="78"/>
      <c r="DAJ11" s="78"/>
      <c r="DAK11" s="78"/>
      <c r="DAL11" s="78"/>
      <c r="DAM11" s="78"/>
      <c r="DAN11" s="78"/>
      <c r="DAO11" s="78"/>
      <c r="DAP11" s="78"/>
      <c r="DAQ11" s="78"/>
      <c r="DAR11" s="78"/>
      <c r="DAS11" s="78"/>
      <c r="DAT11" s="78"/>
      <c r="DAU11" s="78"/>
      <c r="DAV11" s="78"/>
      <c r="DAW11" s="78"/>
      <c r="DAX11" s="78"/>
      <c r="DAY11" s="78"/>
      <c r="DAZ11" s="78"/>
      <c r="DBA11" s="78"/>
      <c r="DBB11" s="78"/>
      <c r="DBC11" s="78"/>
      <c r="DBD11" s="78"/>
      <c r="DBE11" s="78"/>
      <c r="DBF11" s="78"/>
      <c r="DBG11" s="78"/>
      <c r="DBH11" s="78"/>
      <c r="DBI11" s="78"/>
      <c r="DBJ11" s="78"/>
      <c r="DBK11" s="78"/>
      <c r="DBL11" s="78"/>
      <c r="DBM11" s="78"/>
      <c r="DBN11" s="78"/>
      <c r="DBO11" s="78"/>
      <c r="DBP11" s="78"/>
      <c r="DBQ11" s="78"/>
      <c r="DBR11" s="78"/>
      <c r="DBS11" s="78"/>
      <c r="DBT11" s="78"/>
      <c r="DBU11" s="78"/>
      <c r="DBV11" s="78"/>
      <c r="DBW11" s="78"/>
      <c r="DBX11" s="78"/>
      <c r="DBY11" s="78"/>
      <c r="DBZ11" s="78"/>
      <c r="DCA11" s="78"/>
      <c r="DCB11" s="78"/>
      <c r="DCC11" s="78"/>
      <c r="DCD11" s="78"/>
      <c r="DCE11" s="78"/>
      <c r="DCF11" s="78"/>
      <c r="DCG11" s="78"/>
      <c r="DCH11" s="78"/>
      <c r="DCI11" s="78"/>
      <c r="DCJ11" s="78"/>
      <c r="DCK11" s="78"/>
      <c r="DCL11" s="78"/>
      <c r="DCM11" s="78"/>
      <c r="DCN11" s="78"/>
      <c r="DCO11" s="78"/>
      <c r="DCP11" s="78"/>
      <c r="DCQ11" s="78"/>
      <c r="DCR11" s="78"/>
      <c r="DCS11" s="78"/>
      <c r="DCT11" s="78"/>
      <c r="DCU11" s="78"/>
      <c r="DCV11" s="78"/>
      <c r="DCW11" s="78"/>
      <c r="DCX11" s="78"/>
      <c r="DCY11" s="78"/>
      <c r="DCZ11" s="78"/>
      <c r="DDA11" s="78"/>
      <c r="DDB11" s="78"/>
      <c r="DDC11" s="78"/>
      <c r="DDD11" s="78"/>
      <c r="DDE11" s="78"/>
      <c r="DDF11" s="78"/>
      <c r="DDG11" s="78"/>
      <c r="DDH11" s="78"/>
      <c r="DDI11" s="78"/>
      <c r="DDJ11" s="78"/>
      <c r="DDK11" s="78"/>
      <c r="DDL11" s="78"/>
      <c r="DDM11" s="78"/>
      <c r="DDN11" s="78"/>
      <c r="DDO11" s="78"/>
      <c r="DDP11" s="78"/>
      <c r="DDQ11" s="78"/>
      <c r="DDR11" s="78"/>
      <c r="DDS11" s="78"/>
      <c r="DDT11" s="78"/>
      <c r="DDU11" s="78"/>
      <c r="DDV11" s="78"/>
      <c r="DDW11" s="78"/>
      <c r="DDX11" s="78"/>
      <c r="DDY11" s="78"/>
      <c r="DDZ11" s="78"/>
      <c r="DEA11" s="78"/>
      <c r="DEB11" s="78"/>
      <c r="DEC11" s="78"/>
      <c r="DED11" s="78"/>
      <c r="DEE11" s="78"/>
      <c r="DEF11" s="78"/>
      <c r="DEG11" s="78"/>
      <c r="DEH11" s="78"/>
      <c r="DEI11" s="78"/>
      <c r="DEJ11" s="78"/>
      <c r="DEK11" s="78"/>
      <c r="DEL11" s="78"/>
      <c r="DEM11" s="78"/>
      <c r="DEN11" s="78"/>
      <c r="DEO11" s="78"/>
      <c r="DEP11" s="78"/>
      <c r="DEQ11" s="78"/>
      <c r="DER11" s="78"/>
      <c r="DES11" s="78"/>
      <c r="DET11" s="78"/>
      <c r="DEU11" s="78"/>
      <c r="DEV11" s="78"/>
      <c r="DEW11" s="78"/>
      <c r="DEX11" s="78"/>
      <c r="DEY11" s="78"/>
      <c r="DEZ11" s="78"/>
      <c r="DFA11" s="78"/>
      <c r="DFB11" s="78"/>
      <c r="DFC11" s="78"/>
      <c r="DFD11" s="78"/>
      <c r="DFE11" s="78"/>
      <c r="DFF11" s="78"/>
      <c r="DFG11" s="78"/>
      <c r="DFH11" s="78"/>
      <c r="DFI11" s="78"/>
      <c r="DFJ11" s="78"/>
      <c r="DFK11" s="78"/>
      <c r="DFL11" s="78"/>
      <c r="DFM11" s="78"/>
      <c r="DFN11" s="78"/>
      <c r="DFO11" s="78"/>
      <c r="DFP11" s="78"/>
      <c r="DFQ11" s="78"/>
      <c r="DFR11" s="78"/>
      <c r="DFS11" s="78"/>
      <c r="DFT11" s="78"/>
      <c r="DFU11" s="78"/>
      <c r="DFV11" s="78"/>
      <c r="DFW11" s="78"/>
      <c r="DFX11" s="78"/>
      <c r="DFY11" s="78"/>
      <c r="DFZ11" s="78"/>
      <c r="DGA11" s="78"/>
      <c r="DGB11" s="78"/>
      <c r="DGC11" s="78"/>
      <c r="DGD11" s="78"/>
      <c r="DGE11" s="78"/>
      <c r="DGF11" s="78"/>
      <c r="DGG11" s="78"/>
      <c r="DGH11" s="78"/>
      <c r="DGI11" s="78"/>
      <c r="DGJ11" s="78"/>
      <c r="DGK11" s="78"/>
      <c r="DGL11" s="78"/>
      <c r="DGM11" s="78"/>
      <c r="DGN11" s="78"/>
      <c r="DGO11" s="78"/>
      <c r="DGP11" s="78"/>
      <c r="DGQ11" s="78"/>
      <c r="DGR11" s="78"/>
      <c r="DGS11" s="78"/>
      <c r="DGT11" s="78"/>
      <c r="DGU11" s="78"/>
      <c r="DGV11" s="78"/>
      <c r="DGW11" s="78"/>
      <c r="DGX11" s="78"/>
      <c r="DGY11" s="78"/>
      <c r="DGZ11" s="78"/>
      <c r="DHA11" s="78"/>
      <c r="DHB11" s="78"/>
      <c r="DHC11" s="78"/>
      <c r="DHD11" s="78"/>
      <c r="DHE11" s="78"/>
      <c r="DHF11" s="78"/>
      <c r="DHG11" s="78"/>
      <c r="DHH11" s="78"/>
      <c r="DHI11" s="78"/>
      <c r="DHJ11" s="78"/>
      <c r="DHK11" s="78"/>
      <c r="DHL11" s="78"/>
      <c r="DHM11" s="78"/>
      <c r="DHN11" s="78"/>
      <c r="DHO11" s="78"/>
      <c r="DHP11" s="78"/>
      <c r="DHQ11" s="78"/>
      <c r="DHR11" s="78"/>
      <c r="DHS11" s="78"/>
      <c r="DHT11" s="78"/>
      <c r="DHU11" s="78"/>
      <c r="DHV11" s="78"/>
      <c r="DHW11" s="78"/>
      <c r="DHX11" s="78"/>
      <c r="DHY11" s="78"/>
      <c r="DHZ11" s="78"/>
      <c r="DIA11" s="78"/>
      <c r="DIB11" s="78"/>
      <c r="DIC11" s="78"/>
      <c r="DID11" s="78"/>
      <c r="DIE11" s="78"/>
      <c r="DIF11" s="78"/>
      <c r="DIG11" s="78"/>
      <c r="DIH11" s="78"/>
      <c r="DII11" s="78"/>
      <c r="DIJ11" s="78"/>
      <c r="DIK11" s="78"/>
      <c r="DIL11" s="78"/>
      <c r="DIM11" s="78"/>
      <c r="DIN11" s="78"/>
      <c r="DIO11" s="78"/>
      <c r="DIP11" s="78"/>
      <c r="DIQ11" s="78"/>
      <c r="DIR11" s="78"/>
      <c r="DIS11" s="78"/>
      <c r="DIT11" s="78"/>
      <c r="DIU11" s="78"/>
      <c r="DIV11" s="78"/>
      <c r="DIW11" s="78"/>
      <c r="DIX11" s="78"/>
      <c r="DIY11" s="78"/>
      <c r="DIZ11" s="78"/>
      <c r="DJA11" s="78"/>
      <c r="DJB11" s="78"/>
      <c r="DJC11" s="78"/>
      <c r="DJD11" s="78"/>
      <c r="DJE11" s="78"/>
      <c r="DJF11" s="78"/>
      <c r="DJG11" s="78"/>
      <c r="DJH11" s="78"/>
      <c r="DJI11" s="78"/>
      <c r="DJJ11" s="78"/>
      <c r="DJK11" s="78"/>
      <c r="DJL11" s="78"/>
      <c r="DJM11" s="78"/>
      <c r="DJN11" s="78"/>
      <c r="DJO11" s="78"/>
      <c r="DJP11" s="78"/>
      <c r="DJQ11" s="78"/>
      <c r="DJR11" s="78"/>
      <c r="DJS11" s="78"/>
      <c r="DJT11" s="78"/>
      <c r="DJU11" s="78"/>
      <c r="DJV11" s="78"/>
      <c r="DJW11" s="78"/>
      <c r="DJX11" s="78"/>
      <c r="DJY11" s="78"/>
      <c r="DJZ11" s="78"/>
      <c r="DKA11" s="78"/>
      <c r="DKB11" s="78"/>
      <c r="DKC11" s="78"/>
      <c r="DKD11" s="78"/>
      <c r="DKE11" s="78"/>
      <c r="DKF11" s="78"/>
      <c r="DKG11" s="78"/>
      <c r="DKH11" s="78"/>
      <c r="DKI11" s="78"/>
      <c r="DKJ11" s="78"/>
      <c r="DKK11" s="78"/>
      <c r="DKL11" s="78"/>
      <c r="DKM11" s="78"/>
      <c r="DKN11" s="78"/>
      <c r="DKO11" s="78"/>
      <c r="DKP11" s="78"/>
      <c r="DKQ11" s="78"/>
      <c r="DKR11" s="78"/>
      <c r="DKS11" s="78"/>
      <c r="DKT11" s="78"/>
      <c r="DKU11" s="78"/>
      <c r="DKV11" s="78"/>
      <c r="DKW11" s="78"/>
      <c r="DKX11" s="78"/>
      <c r="DKY11" s="78"/>
      <c r="DKZ11" s="78"/>
      <c r="DLA11" s="78"/>
      <c r="DLB11" s="78"/>
      <c r="DLC11" s="78"/>
      <c r="DLD11" s="78"/>
      <c r="DLE11" s="78"/>
      <c r="DLF11" s="78"/>
      <c r="DLG11" s="78"/>
      <c r="DLH11" s="78"/>
      <c r="DLI11" s="78"/>
      <c r="DLJ11" s="78"/>
      <c r="DLK11" s="78"/>
      <c r="DLL11" s="78"/>
      <c r="DLM11" s="78"/>
      <c r="DLN11" s="78"/>
      <c r="DLO11" s="78"/>
      <c r="DLP11" s="78"/>
      <c r="DLQ11" s="78"/>
      <c r="DLR11" s="78"/>
      <c r="DLS11" s="78"/>
      <c r="DLT11" s="78"/>
      <c r="DLU11" s="78"/>
      <c r="DLV11" s="78"/>
      <c r="DLW11" s="78"/>
      <c r="DLX11" s="78"/>
      <c r="DLY11" s="78"/>
      <c r="DLZ11" s="78"/>
      <c r="DMA11" s="78"/>
      <c r="DMB11" s="78"/>
      <c r="DMC11" s="78"/>
      <c r="DMD11" s="78"/>
      <c r="DME11" s="78"/>
      <c r="DMF11" s="78"/>
      <c r="DMG11" s="78"/>
      <c r="DMH11" s="78"/>
      <c r="DMI11" s="78"/>
      <c r="DMJ11" s="78"/>
      <c r="DMK11" s="78"/>
      <c r="DML11" s="78"/>
      <c r="DMM11" s="78"/>
      <c r="DMN11" s="78"/>
      <c r="DMO11" s="78"/>
      <c r="DMP11" s="78"/>
      <c r="DMQ11" s="78"/>
      <c r="DMR11" s="78"/>
      <c r="DMS11" s="78"/>
      <c r="DMT11" s="78"/>
      <c r="DMU11" s="78"/>
      <c r="DMV11" s="78"/>
      <c r="DMW11" s="78"/>
      <c r="DMX11" s="78"/>
      <c r="DMY11" s="78"/>
      <c r="DMZ11" s="78"/>
      <c r="DNA11" s="78"/>
      <c r="DNB11" s="78"/>
      <c r="DNC11" s="78"/>
      <c r="DND11" s="78"/>
      <c r="DNE11" s="78"/>
      <c r="DNF11" s="78"/>
      <c r="DNG11" s="78"/>
      <c r="DNH11" s="78"/>
      <c r="DNI11" s="78"/>
      <c r="DNJ11" s="78"/>
      <c r="DNK11" s="78"/>
      <c r="DNL11" s="78"/>
      <c r="DNM11" s="78"/>
      <c r="DNN11" s="78"/>
      <c r="DNO11" s="78"/>
      <c r="DNP11" s="78"/>
      <c r="DNQ11" s="78"/>
      <c r="DNR11" s="78"/>
      <c r="DNS11" s="78"/>
      <c r="DNT11" s="78"/>
      <c r="DNU11" s="78"/>
      <c r="DNV11" s="78"/>
      <c r="DNW11" s="78"/>
      <c r="DNX11" s="78"/>
      <c r="DNY11" s="78"/>
      <c r="DNZ11" s="78"/>
      <c r="DOA11" s="78"/>
      <c r="DOB11" s="78"/>
      <c r="DOC11" s="78"/>
      <c r="DOD11" s="78"/>
      <c r="DOE11" s="78"/>
      <c r="DOF11" s="78"/>
      <c r="DOG11" s="78"/>
      <c r="DOH11" s="78"/>
      <c r="DOI11" s="78"/>
      <c r="DOJ11" s="78"/>
      <c r="DOK11" s="78"/>
      <c r="DOL11" s="78"/>
      <c r="DOM11" s="78"/>
      <c r="DON11" s="78"/>
      <c r="DOO11" s="78"/>
      <c r="DOP11" s="78"/>
      <c r="DOQ11" s="78"/>
      <c r="DOR11" s="78"/>
      <c r="DOS11" s="78"/>
      <c r="DOT11" s="78"/>
      <c r="DOU11" s="78"/>
      <c r="DOV11" s="78"/>
      <c r="DOW11" s="78"/>
      <c r="DOX11" s="78"/>
      <c r="DOY11" s="78"/>
      <c r="DOZ11" s="78"/>
      <c r="DPA11" s="78"/>
      <c r="DPB11" s="78"/>
      <c r="DPC11" s="78"/>
      <c r="DPD11" s="78"/>
      <c r="DPE11" s="78"/>
      <c r="DPF11" s="78"/>
      <c r="DPG11" s="78"/>
      <c r="DPH11" s="78"/>
      <c r="DPI11" s="78"/>
      <c r="DPJ11" s="78"/>
      <c r="DPK11" s="78"/>
      <c r="DPL11" s="78"/>
      <c r="DPM11" s="78"/>
      <c r="DPN11" s="78"/>
      <c r="DPO11" s="78"/>
      <c r="DPP11" s="78"/>
      <c r="DPQ11" s="78"/>
      <c r="DPR11" s="78"/>
      <c r="DPS11" s="78"/>
      <c r="DPT11" s="78"/>
      <c r="DPU11" s="78"/>
      <c r="DPV11" s="78"/>
      <c r="DPW11" s="78"/>
      <c r="DPX11" s="78"/>
      <c r="DPY11" s="78"/>
      <c r="DPZ11" s="78"/>
      <c r="DQA11" s="78"/>
      <c r="DQB11" s="78"/>
      <c r="DQC11" s="78"/>
      <c r="DQD11" s="78"/>
      <c r="DQE11" s="78"/>
      <c r="DQF11" s="78"/>
      <c r="DQG11" s="78"/>
      <c r="DQH11" s="78"/>
      <c r="DQI11" s="78"/>
      <c r="DQJ11" s="78"/>
      <c r="DQK11" s="78"/>
      <c r="DQL11" s="78"/>
      <c r="DQM11" s="78"/>
      <c r="DQN11" s="78"/>
      <c r="DQO11" s="78"/>
      <c r="DQP11" s="78"/>
      <c r="DQQ11" s="78"/>
      <c r="DQR11" s="78"/>
      <c r="DQS11" s="78"/>
      <c r="DQT11" s="78"/>
      <c r="DQU11" s="78"/>
      <c r="DQV11" s="78"/>
      <c r="DQW11" s="78"/>
      <c r="DQX11" s="78"/>
      <c r="DQY11" s="78"/>
      <c r="DQZ11" s="78"/>
      <c r="DRA11" s="78"/>
      <c r="DRB11" s="78"/>
      <c r="DRC11" s="78"/>
      <c r="DRD11" s="78"/>
      <c r="DRE11" s="78"/>
      <c r="DRF11" s="78"/>
      <c r="DRG11" s="78"/>
      <c r="DRH11" s="78"/>
      <c r="DRI11" s="78"/>
      <c r="DRJ11" s="78"/>
      <c r="DRK11" s="78"/>
      <c r="DRL11" s="78"/>
      <c r="DRM11" s="78"/>
      <c r="DRN11" s="78"/>
      <c r="DRO11" s="78"/>
      <c r="DRP11" s="78"/>
      <c r="DRQ11" s="78"/>
      <c r="DRR11" s="78"/>
      <c r="DRS11" s="78"/>
      <c r="DRT11" s="78"/>
      <c r="DRU11" s="78"/>
      <c r="DRV11" s="78"/>
      <c r="DRW11" s="78"/>
      <c r="DRX11" s="78"/>
      <c r="DRY11" s="78"/>
      <c r="DRZ11" s="78"/>
      <c r="DSA11" s="78"/>
      <c r="DSB11" s="78"/>
      <c r="DSC11" s="78"/>
      <c r="DSD11" s="78"/>
      <c r="DSE11" s="78"/>
      <c r="DSF11" s="78"/>
      <c r="DSG11" s="78"/>
      <c r="DSH11" s="78"/>
      <c r="DSI11" s="78"/>
      <c r="DSJ11" s="78"/>
      <c r="DSK11" s="78"/>
      <c r="DSL11" s="78"/>
      <c r="DSM11" s="78"/>
      <c r="DSN11" s="78"/>
      <c r="DSO11" s="78"/>
      <c r="DSP11" s="78"/>
      <c r="DSQ11" s="78"/>
      <c r="DSR11" s="78"/>
      <c r="DSS11" s="78"/>
      <c r="DST11" s="78"/>
      <c r="DSU11" s="78"/>
      <c r="DSV11" s="78"/>
      <c r="DSW11" s="78"/>
      <c r="DSX11" s="78"/>
      <c r="DSY11" s="78"/>
      <c r="DSZ11" s="78"/>
      <c r="DTA11" s="78"/>
      <c r="DTB11" s="78"/>
      <c r="DTC11" s="78"/>
      <c r="DTD11" s="78"/>
      <c r="DTE11" s="78"/>
      <c r="DTF11" s="78"/>
      <c r="DTG11" s="78"/>
      <c r="DTH11" s="78"/>
      <c r="DTI11" s="78"/>
      <c r="DTJ11" s="78"/>
      <c r="DTK11" s="78"/>
      <c r="DTL11" s="78"/>
      <c r="DTM11" s="78"/>
      <c r="DTN11" s="78"/>
      <c r="DTO11" s="78"/>
      <c r="DTP11" s="78"/>
      <c r="DTQ11" s="78"/>
      <c r="DTR11" s="78"/>
      <c r="DTS11" s="78"/>
      <c r="DTT11" s="78"/>
      <c r="DTU11" s="78"/>
      <c r="DTV11" s="78"/>
      <c r="DTW11" s="78"/>
      <c r="DTX11" s="78"/>
      <c r="DTY11" s="78"/>
      <c r="DTZ11" s="78"/>
      <c r="DUA11" s="78"/>
      <c r="DUB11" s="78"/>
      <c r="DUC11" s="78"/>
      <c r="DUD11" s="78"/>
      <c r="DUE11" s="78"/>
      <c r="DUF11" s="78"/>
      <c r="DUG11" s="78"/>
      <c r="DUH11" s="78"/>
      <c r="DUI11" s="78"/>
      <c r="DUJ11" s="78"/>
      <c r="DUK11" s="78"/>
      <c r="DUL11" s="78"/>
      <c r="DUM11" s="78"/>
      <c r="DUN11" s="78"/>
      <c r="DUO11" s="78"/>
      <c r="DUP11" s="78"/>
      <c r="DUQ11" s="78"/>
      <c r="DUR11" s="78"/>
      <c r="DUS11" s="78"/>
      <c r="DUT11" s="78"/>
      <c r="DUU11" s="78"/>
      <c r="DUV11" s="78"/>
      <c r="DUW11" s="78"/>
      <c r="DUX11" s="78"/>
      <c r="DUY11" s="78"/>
      <c r="DUZ11" s="78"/>
      <c r="DVA11" s="78"/>
      <c r="DVB11" s="78"/>
      <c r="DVC11" s="78"/>
      <c r="DVD11" s="78"/>
      <c r="DVE11" s="78"/>
      <c r="DVF11" s="78"/>
      <c r="DVG11" s="78"/>
      <c r="DVH11" s="78"/>
      <c r="DVI11" s="78"/>
      <c r="DVJ11" s="78"/>
      <c r="DVK11" s="78"/>
      <c r="DVL11" s="78"/>
      <c r="DVM11" s="78"/>
      <c r="DVN11" s="78"/>
      <c r="DVO11" s="78"/>
      <c r="DVP11" s="78"/>
      <c r="DVQ11" s="78"/>
      <c r="DVR11" s="78"/>
      <c r="DVS11" s="78"/>
      <c r="DVT11" s="78"/>
      <c r="DVU11" s="78"/>
      <c r="DVV11" s="78"/>
      <c r="DVW11" s="78"/>
      <c r="DVX11" s="78"/>
      <c r="DVY11" s="78"/>
      <c r="DVZ11" s="78"/>
      <c r="DWA11" s="78"/>
      <c r="DWB11" s="78"/>
      <c r="DWC11" s="78"/>
      <c r="DWD11" s="78"/>
      <c r="DWE11" s="78"/>
      <c r="DWF11" s="78"/>
      <c r="DWG11" s="78"/>
      <c r="DWH11" s="78"/>
      <c r="DWI11" s="78"/>
      <c r="DWJ11" s="78"/>
      <c r="DWK11" s="78"/>
      <c r="DWL11" s="78"/>
      <c r="DWM11" s="78"/>
      <c r="DWN11" s="78"/>
      <c r="DWO11" s="78"/>
      <c r="DWP11" s="78"/>
      <c r="DWQ11" s="78"/>
      <c r="DWR11" s="78"/>
      <c r="DWS11" s="78"/>
      <c r="DWT11" s="78"/>
      <c r="DWU11" s="78"/>
      <c r="DWV11" s="78"/>
      <c r="DWW11" s="78"/>
      <c r="DWX11" s="78"/>
      <c r="DWY11" s="78"/>
      <c r="DWZ11" s="78"/>
      <c r="DXA11" s="78"/>
      <c r="DXB11" s="78"/>
      <c r="DXC11" s="78"/>
      <c r="DXD11" s="78"/>
      <c r="DXE11" s="78"/>
      <c r="DXF11" s="78"/>
      <c r="DXG11" s="78"/>
      <c r="DXH11" s="78"/>
      <c r="DXI11" s="78"/>
      <c r="DXJ11" s="78"/>
      <c r="DXK11" s="78"/>
      <c r="DXL11" s="78"/>
      <c r="DXM11" s="78"/>
      <c r="DXN11" s="78"/>
      <c r="DXO11" s="78"/>
      <c r="DXP11" s="78"/>
      <c r="DXQ11" s="78"/>
      <c r="DXR11" s="78"/>
      <c r="DXS11" s="78"/>
      <c r="DXT11" s="78"/>
      <c r="DXU11" s="78"/>
      <c r="DXV11" s="78"/>
      <c r="DXW11" s="78"/>
      <c r="DXX11" s="78"/>
      <c r="DXY11" s="78"/>
      <c r="DXZ11" s="78"/>
      <c r="DYA11" s="78"/>
      <c r="DYB11" s="78"/>
      <c r="DYC11" s="78"/>
      <c r="DYD11" s="78"/>
      <c r="DYE11" s="78"/>
      <c r="DYF11" s="78"/>
      <c r="DYG11" s="78"/>
      <c r="DYH11" s="78"/>
      <c r="DYI11" s="78"/>
      <c r="DYJ11" s="78"/>
      <c r="DYK11" s="78"/>
      <c r="DYL11" s="78"/>
      <c r="DYM11" s="78"/>
      <c r="DYN11" s="78"/>
      <c r="DYO11" s="78"/>
      <c r="DYP11" s="78"/>
      <c r="DYQ11" s="78"/>
      <c r="DYR11" s="78"/>
      <c r="DYS11" s="78"/>
      <c r="DYT11" s="78"/>
      <c r="DYU11" s="78"/>
      <c r="DYV11" s="78"/>
      <c r="DYW11" s="78"/>
      <c r="DYX11" s="78"/>
      <c r="DYY11" s="78"/>
      <c r="DYZ11" s="78"/>
      <c r="DZA11" s="78"/>
      <c r="DZB11" s="78"/>
      <c r="DZC11" s="78"/>
      <c r="DZD11" s="78"/>
      <c r="DZE11" s="78"/>
      <c r="DZF11" s="78"/>
      <c r="DZG11" s="78"/>
      <c r="DZH11" s="78"/>
      <c r="DZI11" s="78"/>
      <c r="DZJ11" s="78"/>
      <c r="DZK11" s="78"/>
      <c r="DZL11" s="78"/>
      <c r="DZM11" s="78"/>
      <c r="DZN11" s="78"/>
      <c r="DZO11" s="78"/>
      <c r="DZP11" s="78"/>
      <c r="DZQ11" s="78"/>
      <c r="DZR11" s="78"/>
      <c r="DZS11" s="78"/>
      <c r="DZT11" s="78"/>
      <c r="DZU11" s="78"/>
      <c r="DZV11" s="78"/>
      <c r="DZW11" s="78"/>
      <c r="DZX11" s="78"/>
      <c r="DZY11" s="78"/>
      <c r="DZZ11" s="78"/>
      <c r="EAA11" s="78"/>
      <c r="EAB11" s="78"/>
      <c r="EAC11" s="78"/>
      <c r="EAD11" s="78"/>
      <c r="EAE11" s="78"/>
      <c r="EAF11" s="78"/>
      <c r="EAG11" s="78"/>
      <c r="EAH11" s="78"/>
      <c r="EAI11" s="78"/>
      <c r="EAJ11" s="78"/>
      <c r="EAK11" s="78"/>
      <c r="EAL11" s="78"/>
      <c r="EAM11" s="78"/>
      <c r="EAN11" s="78"/>
      <c r="EAO11" s="78"/>
      <c r="EAP11" s="78"/>
      <c r="EAQ11" s="78"/>
      <c r="EAR11" s="78"/>
      <c r="EAS11" s="78"/>
      <c r="EAT11" s="78"/>
      <c r="EAU11" s="78"/>
      <c r="EAV11" s="78"/>
      <c r="EAW11" s="78"/>
      <c r="EAX11" s="78"/>
      <c r="EAY11" s="78"/>
      <c r="EAZ11" s="78"/>
      <c r="EBA11" s="78"/>
      <c r="EBB11" s="78"/>
      <c r="EBC11" s="78"/>
      <c r="EBD11" s="78"/>
      <c r="EBE11" s="78"/>
      <c r="EBF11" s="78"/>
      <c r="EBG11" s="78"/>
      <c r="EBH11" s="78"/>
      <c r="EBI11" s="78"/>
      <c r="EBJ11" s="78"/>
      <c r="EBK11" s="78"/>
      <c r="EBL11" s="78"/>
      <c r="EBM11" s="78"/>
      <c r="EBN11" s="78"/>
      <c r="EBO11" s="78"/>
      <c r="EBP11" s="78"/>
      <c r="EBQ11" s="78"/>
      <c r="EBR11" s="78"/>
      <c r="EBS11" s="78"/>
      <c r="EBT11" s="78"/>
      <c r="EBU11" s="78"/>
      <c r="EBV11" s="78"/>
      <c r="EBW11" s="78"/>
      <c r="EBX11" s="78"/>
      <c r="EBY11" s="78"/>
      <c r="EBZ11" s="78"/>
      <c r="ECA11" s="78"/>
      <c r="ECB11" s="78"/>
      <c r="ECC11" s="78"/>
      <c r="ECD11" s="78"/>
      <c r="ECE11" s="78"/>
      <c r="ECF11" s="78"/>
      <c r="ECG11" s="78"/>
      <c r="ECH11" s="78"/>
      <c r="ECI11" s="78"/>
      <c r="ECJ11" s="78"/>
      <c r="ECK11" s="78"/>
      <c r="ECL11" s="78"/>
      <c r="ECM11" s="78"/>
      <c r="ECN11" s="78"/>
      <c r="ECO11" s="78"/>
      <c r="ECP11" s="78"/>
      <c r="ECQ11" s="78"/>
      <c r="ECR11" s="78"/>
      <c r="ECS11" s="78"/>
      <c r="ECT11" s="78"/>
      <c r="ECU11" s="78"/>
      <c r="ECV11" s="78"/>
      <c r="ECW11" s="78"/>
      <c r="ECX11" s="78"/>
      <c r="ECY11" s="78"/>
      <c r="ECZ11" s="78"/>
      <c r="EDA11" s="78"/>
      <c r="EDB11" s="78"/>
      <c r="EDC11" s="78"/>
      <c r="EDD11" s="78"/>
      <c r="EDE11" s="78"/>
      <c r="EDF11" s="78"/>
      <c r="EDG11" s="78"/>
      <c r="EDH11" s="78"/>
      <c r="EDI11" s="78"/>
      <c r="EDJ11" s="78"/>
      <c r="EDK11" s="78"/>
      <c r="EDL11" s="78"/>
      <c r="EDM11" s="78"/>
      <c r="EDN11" s="78"/>
      <c r="EDO11" s="78"/>
      <c r="EDP11" s="78"/>
      <c r="EDQ11" s="78"/>
      <c r="EDR11" s="78"/>
      <c r="EDS11" s="78"/>
      <c r="EDT11" s="78"/>
      <c r="EDU11" s="78"/>
      <c r="EDV11" s="78"/>
      <c r="EDW11" s="78"/>
      <c r="EDX11" s="78"/>
      <c r="EDY11" s="78"/>
      <c r="EDZ11" s="78"/>
      <c r="EEA11" s="78"/>
      <c r="EEB11" s="78"/>
      <c r="EEC11" s="78"/>
      <c r="EED11" s="78"/>
      <c r="EEE11" s="78"/>
      <c r="EEF11" s="78"/>
      <c r="EEG11" s="78"/>
      <c r="EEH11" s="78"/>
      <c r="EEI11" s="78"/>
      <c r="EEJ11" s="78"/>
      <c r="EEK11" s="78"/>
      <c r="EEL11" s="78"/>
      <c r="EEM11" s="78"/>
      <c r="EEN11" s="78"/>
      <c r="EEO11" s="78"/>
      <c r="EEP11" s="78"/>
      <c r="EEQ11" s="78"/>
      <c r="EER11" s="78"/>
      <c r="EES11" s="78"/>
      <c r="EET11" s="78"/>
      <c r="EEU11" s="78"/>
      <c r="EEV11" s="78"/>
      <c r="EEW11" s="78"/>
      <c r="EEX11" s="78"/>
      <c r="EEY11" s="78"/>
      <c r="EEZ11" s="78"/>
      <c r="EFA11" s="78"/>
      <c r="EFB11" s="78"/>
      <c r="EFC11" s="78"/>
      <c r="EFD11" s="78"/>
      <c r="EFE11" s="78"/>
      <c r="EFF11" s="78"/>
      <c r="EFG11" s="78"/>
      <c r="EFH11" s="78"/>
      <c r="EFI11" s="78"/>
      <c r="EFJ11" s="78"/>
      <c r="EFK11" s="78"/>
      <c r="EFL11" s="78"/>
      <c r="EFM11" s="78"/>
      <c r="EFN11" s="78"/>
      <c r="EFO11" s="78"/>
      <c r="EFP11" s="78"/>
      <c r="EFQ11" s="78"/>
      <c r="EFR11" s="78"/>
      <c r="EFS11" s="78"/>
      <c r="EFT11" s="78"/>
      <c r="EFU11" s="78"/>
      <c r="EFV11" s="78"/>
      <c r="EFW11" s="78"/>
      <c r="EFX11" s="78"/>
      <c r="EFY11" s="78"/>
      <c r="EFZ11" s="78"/>
      <c r="EGA11" s="78"/>
      <c r="EGB11" s="78"/>
      <c r="EGC11" s="78"/>
      <c r="EGD11" s="78"/>
      <c r="EGE11" s="78"/>
      <c r="EGF11" s="78"/>
      <c r="EGG11" s="78"/>
      <c r="EGH11" s="78"/>
      <c r="EGI11" s="78"/>
      <c r="EGJ11" s="78"/>
      <c r="EGK11" s="78"/>
      <c r="EGL11" s="78"/>
      <c r="EGM11" s="78"/>
      <c r="EGN11" s="78"/>
      <c r="EGO11" s="78"/>
      <c r="EGP11" s="78"/>
      <c r="EGQ11" s="78"/>
      <c r="EGR11" s="78"/>
      <c r="EGS11" s="78"/>
      <c r="EGT11" s="78"/>
      <c r="EGU11" s="78"/>
      <c r="EGV11" s="78"/>
      <c r="EGW11" s="78"/>
      <c r="EGX11" s="78"/>
      <c r="EGY11" s="78"/>
      <c r="EGZ11" s="78"/>
      <c r="EHA11" s="78"/>
      <c r="EHB11" s="78"/>
      <c r="EHC11" s="78"/>
      <c r="EHD11" s="78"/>
      <c r="EHE11" s="78"/>
      <c r="EHF11" s="78"/>
      <c r="EHG11" s="78"/>
      <c r="EHH11" s="78"/>
      <c r="EHI11" s="78"/>
      <c r="EHJ11" s="78"/>
      <c r="EHK11" s="78"/>
      <c r="EHL11" s="78"/>
      <c r="EHM11" s="78"/>
      <c r="EHN11" s="78"/>
      <c r="EHO11" s="78"/>
      <c r="EHP11" s="78"/>
      <c r="EHQ11" s="78"/>
      <c r="EHR11" s="78"/>
      <c r="EHS11" s="78"/>
      <c r="EHT11" s="78"/>
      <c r="EHU11" s="78"/>
      <c r="EHV11" s="78"/>
      <c r="EHW11" s="78"/>
      <c r="EHX11" s="78"/>
      <c r="EHY11" s="78"/>
      <c r="EHZ11" s="78"/>
      <c r="EIA11" s="78"/>
      <c r="EIB11" s="78"/>
      <c r="EIC11" s="78"/>
      <c r="EID11" s="78"/>
      <c r="EIE11" s="78"/>
      <c r="EIF11" s="78"/>
      <c r="EIG11" s="78"/>
      <c r="EIH11" s="78"/>
      <c r="EII11" s="78"/>
      <c r="EIJ11" s="78"/>
      <c r="EIK11" s="78"/>
      <c r="EIL11" s="78"/>
      <c r="EIM11" s="78"/>
      <c r="EIN11" s="78"/>
      <c r="EIO11" s="78"/>
      <c r="EIP11" s="78"/>
      <c r="EIQ11" s="78"/>
      <c r="EIR11" s="78"/>
      <c r="EIS11" s="78"/>
      <c r="EIT11" s="78"/>
      <c r="EIU11" s="78"/>
      <c r="EIV11" s="78"/>
      <c r="EIW11" s="78"/>
      <c r="EIX11" s="78"/>
      <c r="EIY11" s="78"/>
      <c r="EIZ11" s="78"/>
      <c r="EJA11" s="78"/>
      <c r="EJB11" s="78"/>
      <c r="EJC11" s="78"/>
      <c r="EJD11" s="78"/>
      <c r="EJE11" s="78"/>
      <c r="EJF11" s="78"/>
      <c r="EJG11" s="78"/>
      <c r="EJH11" s="78"/>
      <c r="EJI11" s="78"/>
      <c r="EJJ11" s="78"/>
      <c r="EJK11" s="78"/>
      <c r="EJL11" s="78"/>
      <c r="EJM11" s="78"/>
      <c r="EJN11" s="78"/>
      <c r="EJO11" s="78"/>
      <c r="EJP11" s="78"/>
      <c r="EJQ11" s="78"/>
      <c r="EJR11" s="78"/>
      <c r="EJS11" s="78"/>
      <c r="EJT11" s="78"/>
      <c r="EJU11" s="78"/>
      <c r="EJV11" s="78"/>
      <c r="EJW11" s="78"/>
      <c r="EJX11" s="78"/>
      <c r="EJY11" s="78"/>
      <c r="EJZ11" s="78"/>
      <c r="EKA11" s="78"/>
      <c r="EKB11" s="78"/>
      <c r="EKC11" s="78"/>
      <c r="EKD11" s="78"/>
      <c r="EKE11" s="78"/>
      <c r="EKF11" s="78"/>
      <c r="EKG11" s="78"/>
      <c r="EKH11" s="78"/>
      <c r="EKI11" s="78"/>
      <c r="EKJ11" s="78"/>
      <c r="EKK11" s="78"/>
      <c r="EKL11" s="78"/>
      <c r="EKM11" s="78"/>
      <c r="EKN11" s="78"/>
      <c r="EKO11" s="78"/>
      <c r="EKP11" s="78"/>
      <c r="EKQ11" s="78"/>
      <c r="EKR11" s="78"/>
      <c r="EKS11" s="78"/>
      <c r="EKT11" s="78"/>
      <c r="EKU11" s="78"/>
      <c r="EKV11" s="78"/>
      <c r="EKW11" s="78"/>
      <c r="EKX11" s="78"/>
      <c r="EKY11" s="78"/>
      <c r="EKZ11" s="78"/>
      <c r="ELA11" s="78"/>
      <c r="ELB11" s="78"/>
      <c r="ELC11" s="78"/>
      <c r="ELD11" s="78"/>
      <c r="ELE11" s="78"/>
      <c r="ELF11" s="78"/>
      <c r="ELG11" s="78"/>
      <c r="ELH11" s="78"/>
      <c r="ELI11" s="78"/>
      <c r="ELJ11" s="78"/>
      <c r="ELK11" s="78"/>
      <c r="ELL11" s="78"/>
      <c r="ELM11" s="78"/>
      <c r="ELN11" s="78"/>
      <c r="ELO11" s="78"/>
      <c r="ELP11" s="78"/>
      <c r="ELQ11" s="78"/>
      <c r="ELR11" s="78"/>
      <c r="ELS11" s="78"/>
      <c r="ELT11" s="78"/>
      <c r="ELU11" s="78"/>
      <c r="ELV11" s="78"/>
      <c r="ELW11" s="78"/>
      <c r="ELX11" s="78"/>
      <c r="ELY11" s="78"/>
      <c r="ELZ11" s="78"/>
      <c r="EMA11" s="78"/>
      <c r="EMB11" s="78"/>
      <c r="EMC11" s="78"/>
      <c r="EMD11" s="78"/>
      <c r="EME11" s="78"/>
      <c r="EMF11" s="78"/>
      <c r="EMG11" s="78"/>
      <c r="EMH11" s="78"/>
      <c r="EMI11" s="78"/>
      <c r="EMJ11" s="78"/>
      <c r="EMK11" s="78"/>
      <c r="EML11" s="78"/>
      <c r="EMM11" s="78"/>
      <c r="EMN11" s="78"/>
      <c r="EMO11" s="78"/>
      <c r="EMP11" s="78"/>
      <c r="EMQ11" s="78"/>
      <c r="EMR11" s="78"/>
      <c r="EMS11" s="78"/>
      <c r="EMT11" s="78"/>
      <c r="EMU11" s="78"/>
      <c r="EMV11" s="78"/>
      <c r="EMW11" s="78"/>
      <c r="EMX11" s="78"/>
      <c r="EMY11" s="78"/>
      <c r="EMZ11" s="78"/>
      <c r="ENA11" s="78"/>
      <c r="ENB11" s="78"/>
      <c r="ENC11" s="78"/>
      <c r="END11" s="78"/>
      <c r="ENE11" s="78"/>
      <c r="ENF11" s="78"/>
      <c r="ENG11" s="78"/>
      <c r="ENH11" s="78"/>
      <c r="ENI11" s="78"/>
      <c r="ENJ11" s="78"/>
      <c r="ENK11" s="78"/>
      <c r="ENL11" s="78"/>
      <c r="ENM11" s="78"/>
      <c r="ENN11" s="78"/>
      <c r="ENO11" s="78"/>
      <c r="ENP11" s="78"/>
      <c r="ENQ11" s="78"/>
      <c r="ENR11" s="78"/>
      <c r="ENS11" s="78"/>
      <c r="ENT11" s="78"/>
      <c r="ENU11" s="78"/>
      <c r="ENV11" s="78"/>
      <c r="ENW11" s="78"/>
      <c r="ENX11" s="78"/>
      <c r="ENY11" s="78"/>
      <c r="ENZ11" s="78"/>
      <c r="EOA11" s="78"/>
      <c r="EOB11" s="78"/>
      <c r="EOC11" s="78"/>
      <c r="EOD11" s="78"/>
      <c r="EOE11" s="78"/>
      <c r="EOF11" s="78"/>
      <c r="EOG11" s="78"/>
      <c r="EOH11" s="78"/>
      <c r="EOI11" s="78"/>
      <c r="EOJ11" s="78"/>
      <c r="EOK11" s="78"/>
      <c r="EOL11" s="78"/>
      <c r="EOM11" s="78"/>
      <c r="EON11" s="78"/>
      <c r="EOO11" s="78"/>
      <c r="EOP11" s="78"/>
      <c r="EOQ11" s="78"/>
      <c r="EOR11" s="78"/>
      <c r="EOS11" s="78"/>
      <c r="EOT11" s="78"/>
      <c r="EOU11" s="78"/>
      <c r="EOV11" s="78"/>
      <c r="EOW11" s="78"/>
      <c r="EOX11" s="78"/>
      <c r="EOY11" s="78"/>
      <c r="EOZ11" s="78"/>
      <c r="EPA11" s="78"/>
      <c r="EPB11" s="78"/>
      <c r="EPC11" s="78"/>
      <c r="EPD11" s="78"/>
      <c r="EPE11" s="78"/>
      <c r="EPF11" s="78"/>
      <c r="EPG11" s="78"/>
      <c r="EPH11" s="78"/>
      <c r="EPI11" s="78"/>
      <c r="EPJ11" s="78"/>
      <c r="EPK11" s="78"/>
      <c r="EPL11" s="78"/>
      <c r="EPM11" s="78"/>
      <c r="EPN11" s="78"/>
      <c r="EPO11" s="78"/>
      <c r="EPP11" s="78"/>
      <c r="EPQ11" s="78"/>
      <c r="EPR11" s="78"/>
      <c r="EPS11" s="78"/>
      <c r="EPT11" s="78"/>
      <c r="EPU11" s="78"/>
      <c r="EPV11" s="78"/>
      <c r="EPW11" s="78"/>
      <c r="EPX11" s="78"/>
      <c r="EPY11" s="78"/>
      <c r="EPZ11" s="78"/>
      <c r="EQA11" s="78"/>
      <c r="EQB11" s="78"/>
      <c r="EQC11" s="78"/>
      <c r="EQD11" s="78"/>
      <c r="EQE11" s="78"/>
      <c r="EQF11" s="78"/>
      <c r="EQG11" s="78"/>
      <c r="EQH11" s="78"/>
      <c r="EQI11" s="78"/>
      <c r="EQJ11" s="78"/>
      <c r="EQK11" s="78"/>
      <c r="EQL11" s="78"/>
      <c r="EQM11" s="78"/>
      <c r="EQN11" s="78"/>
      <c r="EQO11" s="78"/>
      <c r="EQP11" s="78"/>
      <c r="EQQ11" s="78"/>
      <c r="EQR11" s="78"/>
      <c r="EQS11" s="78"/>
      <c r="EQT11" s="78"/>
      <c r="EQU11" s="78"/>
      <c r="EQV11" s="78"/>
      <c r="EQW11" s="78"/>
      <c r="EQX11" s="78"/>
      <c r="EQY11" s="78"/>
      <c r="EQZ11" s="78"/>
      <c r="ERA11" s="78"/>
      <c r="ERB11" s="78"/>
      <c r="ERC11" s="78"/>
      <c r="ERD11" s="78"/>
      <c r="ERE11" s="78"/>
      <c r="ERF11" s="78"/>
      <c r="ERG11" s="78"/>
      <c r="ERH11" s="78"/>
      <c r="ERI11" s="78"/>
      <c r="ERJ11" s="78"/>
      <c r="ERK11" s="78"/>
      <c r="ERL11" s="78"/>
      <c r="ERM11" s="78"/>
      <c r="ERN11" s="78"/>
      <c r="ERO11" s="78"/>
      <c r="ERP11" s="78"/>
      <c r="ERQ11" s="78"/>
      <c r="ERR11" s="78"/>
      <c r="ERS11" s="78"/>
      <c r="ERT11" s="78"/>
      <c r="ERU11" s="78"/>
      <c r="ERV11" s="78"/>
      <c r="ERW11" s="78"/>
      <c r="ERX11" s="78"/>
      <c r="ERY11" s="78"/>
      <c r="ERZ11" s="78"/>
      <c r="ESA11" s="78"/>
      <c r="ESB11" s="78"/>
      <c r="ESC11" s="78"/>
      <c r="ESD11" s="78"/>
      <c r="ESE11" s="78"/>
      <c r="ESF11" s="78"/>
      <c r="ESG11" s="78"/>
      <c r="ESH11" s="78"/>
      <c r="ESI11" s="78"/>
      <c r="ESJ11" s="78"/>
      <c r="ESK11" s="78"/>
      <c r="ESL11" s="78"/>
      <c r="ESM11" s="78"/>
      <c r="ESN11" s="78"/>
      <c r="ESO11" s="78"/>
      <c r="ESP11" s="78"/>
      <c r="ESQ11" s="78"/>
      <c r="ESR11" s="78"/>
      <c r="ESS11" s="78"/>
      <c r="EST11" s="78"/>
      <c r="ESU11" s="78"/>
      <c r="ESV11" s="78"/>
      <c r="ESW11" s="78"/>
      <c r="ESX11" s="78"/>
      <c r="ESY11" s="78"/>
      <c r="ESZ11" s="78"/>
      <c r="ETA11" s="78"/>
      <c r="ETB11" s="78"/>
      <c r="ETC11" s="78"/>
      <c r="ETD11" s="78"/>
      <c r="ETE11" s="78"/>
      <c r="ETF11" s="78"/>
      <c r="ETG11" s="78"/>
      <c r="ETH11" s="78"/>
      <c r="ETI11" s="78"/>
      <c r="ETJ11" s="78"/>
      <c r="ETK11" s="78"/>
      <c r="ETL11" s="78"/>
      <c r="ETM11" s="78"/>
      <c r="ETN11" s="78"/>
      <c r="ETO11" s="78"/>
      <c r="ETP11" s="78"/>
      <c r="ETQ11" s="78"/>
      <c r="ETR11" s="78"/>
      <c r="ETS11" s="78"/>
      <c r="ETT11" s="78"/>
      <c r="ETU11" s="78"/>
      <c r="ETV11" s="78"/>
      <c r="ETW11" s="78"/>
      <c r="ETX11" s="78"/>
      <c r="ETY11" s="78"/>
      <c r="ETZ11" s="78"/>
      <c r="EUA11" s="78"/>
      <c r="EUB11" s="78"/>
      <c r="EUC11" s="78"/>
      <c r="EUD11" s="78"/>
      <c r="EUE11" s="78"/>
      <c r="EUF11" s="78"/>
      <c r="EUG11" s="78"/>
      <c r="EUH11" s="78"/>
      <c r="EUI11" s="78"/>
      <c r="EUJ11" s="78"/>
      <c r="EUK11" s="78"/>
      <c r="EUL11" s="78"/>
      <c r="EUM11" s="78"/>
      <c r="EUN11" s="78"/>
      <c r="EUO11" s="78"/>
      <c r="EUP11" s="78"/>
      <c r="EUQ11" s="78"/>
      <c r="EUR11" s="78"/>
      <c r="EUS11" s="78"/>
      <c r="EUT11" s="78"/>
      <c r="EUU11" s="78"/>
      <c r="EUV11" s="78"/>
      <c r="EUW11" s="78"/>
      <c r="EUX11" s="78"/>
      <c r="EUY11" s="78"/>
      <c r="EUZ11" s="78"/>
      <c r="EVA11" s="78"/>
      <c r="EVB11" s="78"/>
      <c r="EVC11" s="78"/>
      <c r="EVD11" s="78"/>
      <c r="EVE11" s="78"/>
      <c r="EVF11" s="78"/>
      <c r="EVG11" s="78"/>
      <c r="EVH11" s="78"/>
      <c r="EVI11" s="78"/>
      <c r="EVJ11" s="78"/>
      <c r="EVK11" s="78"/>
      <c r="EVL11" s="78"/>
      <c r="EVM11" s="78"/>
      <c r="EVN11" s="78"/>
      <c r="EVO11" s="78"/>
      <c r="EVP11" s="78"/>
      <c r="EVQ11" s="78"/>
      <c r="EVR11" s="78"/>
      <c r="EVS11" s="78"/>
      <c r="EVT11" s="78"/>
      <c r="EVU11" s="78"/>
      <c r="EVV11" s="78"/>
      <c r="EVW11" s="78"/>
      <c r="EVX11" s="78"/>
      <c r="EVY11" s="78"/>
      <c r="EVZ11" s="78"/>
      <c r="EWA11" s="78"/>
      <c r="EWB11" s="78"/>
      <c r="EWC11" s="78"/>
      <c r="EWD11" s="78"/>
      <c r="EWE11" s="78"/>
      <c r="EWF11" s="78"/>
      <c r="EWG11" s="78"/>
      <c r="EWH11" s="78"/>
      <c r="EWI11" s="78"/>
      <c r="EWJ11" s="78"/>
      <c r="EWK11" s="78"/>
      <c r="EWL11" s="78"/>
      <c r="EWM11" s="78"/>
      <c r="EWN11" s="78"/>
      <c r="EWO11" s="78"/>
      <c r="EWP11" s="78"/>
      <c r="EWQ11" s="78"/>
      <c r="EWR11" s="78"/>
      <c r="EWS11" s="78"/>
      <c r="EWT11" s="78"/>
      <c r="EWU11" s="78"/>
      <c r="EWV11" s="78"/>
      <c r="EWW11" s="78"/>
      <c r="EWX11" s="78"/>
      <c r="EWY11" s="78"/>
      <c r="EWZ11" s="78"/>
      <c r="EXA11" s="78"/>
      <c r="EXB11" s="78"/>
      <c r="EXC11" s="78"/>
      <c r="EXD11" s="78"/>
      <c r="EXE11" s="78"/>
      <c r="EXF11" s="78"/>
      <c r="EXG11" s="78"/>
      <c r="EXH11" s="78"/>
      <c r="EXI11" s="78"/>
      <c r="EXJ11" s="78"/>
      <c r="EXK11" s="78"/>
      <c r="EXL11" s="78"/>
      <c r="EXM11" s="78"/>
      <c r="EXN11" s="78"/>
      <c r="EXO11" s="78"/>
      <c r="EXP11" s="78"/>
      <c r="EXQ11" s="78"/>
      <c r="EXR11" s="78"/>
      <c r="EXS11" s="78"/>
      <c r="EXT11" s="78"/>
      <c r="EXU11" s="78"/>
      <c r="EXV11" s="78"/>
      <c r="EXW11" s="78"/>
      <c r="EXX11" s="78"/>
      <c r="EXY11" s="78"/>
      <c r="EXZ11" s="78"/>
      <c r="EYA11" s="78"/>
      <c r="EYB11" s="78"/>
      <c r="EYC11" s="78"/>
      <c r="EYD11" s="78"/>
      <c r="EYE11" s="78"/>
      <c r="EYF11" s="78"/>
      <c r="EYG11" s="78"/>
      <c r="EYH11" s="78"/>
      <c r="EYI11" s="78"/>
      <c r="EYJ11" s="78"/>
      <c r="EYK11" s="78"/>
      <c r="EYL11" s="78"/>
      <c r="EYM11" s="78"/>
      <c r="EYN11" s="78"/>
      <c r="EYO11" s="78"/>
      <c r="EYP11" s="78"/>
      <c r="EYQ11" s="78"/>
      <c r="EYR11" s="78"/>
      <c r="EYS11" s="78"/>
      <c r="EYT11" s="78"/>
      <c r="EYU11" s="78"/>
      <c r="EYV11" s="78"/>
      <c r="EYW11" s="78"/>
      <c r="EYX11" s="78"/>
      <c r="EYY11" s="78"/>
      <c r="EYZ11" s="78"/>
      <c r="EZA11" s="78"/>
      <c r="EZB11" s="78"/>
      <c r="EZC11" s="78"/>
      <c r="EZD11" s="78"/>
      <c r="EZE11" s="78"/>
      <c r="EZF11" s="78"/>
      <c r="EZG11" s="78"/>
      <c r="EZH11" s="78"/>
      <c r="EZI11" s="78"/>
      <c r="EZJ11" s="78"/>
      <c r="EZK11" s="78"/>
      <c r="EZL11" s="78"/>
      <c r="EZM11" s="78"/>
      <c r="EZN11" s="78"/>
      <c r="EZO11" s="78"/>
      <c r="EZP11" s="78"/>
      <c r="EZQ11" s="78"/>
      <c r="EZR11" s="78"/>
      <c r="EZS11" s="78"/>
      <c r="EZT11" s="78"/>
      <c r="EZU11" s="78"/>
      <c r="EZV11" s="78"/>
      <c r="EZW11" s="78"/>
      <c r="EZX11" s="78"/>
      <c r="EZY11" s="78"/>
      <c r="EZZ11" s="78"/>
      <c r="FAA11" s="78"/>
      <c r="FAB11" s="78"/>
      <c r="FAC11" s="78"/>
      <c r="FAD11" s="78"/>
      <c r="FAE11" s="78"/>
      <c r="FAF11" s="78"/>
      <c r="FAG11" s="78"/>
      <c r="FAH11" s="78"/>
      <c r="FAI11" s="78"/>
      <c r="FAJ11" s="78"/>
      <c r="FAK11" s="78"/>
      <c r="FAL11" s="78"/>
      <c r="FAM11" s="78"/>
      <c r="FAN11" s="78"/>
      <c r="FAO11" s="78"/>
      <c r="FAP11" s="78"/>
      <c r="FAQ11" s="78"/>
      <c r="FAR11" s="78"/>
      <c r="FAS11" s="78"/>
      <c r="FAT11" s="78"/>
      <c r="FAU11" s="78"/>
      <c r="FAV11" s="78"/>
      <c r="FAW11" s="78"/>
      <c r="FAX11" s="78"/>
      <c r="FAY11" s="78"/>
      <c r="FAZ11" s="78"/>
      <c r="FBA11" s="78"/>
      <c r="FBB11" s="78"/>
      <c r="FBC11" s="78"/>
      <c r="FBD11" s="78"/>
      <c r="FBE11" s="78"/>
      <c r="FBF11" s="78"/>
      <c r="FBG11" s="78"/>
      <c r="FBH11" s="78"/>
      <c r="FBI11" s="78"/>
      <c r="FBJ11" s="78"/>
      <c r="FBK11" s="78"/>
      <c r="FBL11" s="78"/>
      <c r="FBM11" s="78"/>
      <c r="FBN11" s="78"/>
      <c r="FBO11" s="78"/>
      <c r="FBP11" s="78"/>
      <c r="FBQ11" s="78"/>
      <c r="FBR11" s="78"/>
      <c r="FBS11" s="78"/>
      <c r="FBT11" s="78"/>
      <c r="FBU11" s="78"/>
      <c r="FBV11" s="78"/>
      <c r="FBW11" s="78"/>
      <c r="FBX11" s="78"/>
      <c r="FBY11" s="78"/>
      <c r="FBZ11" s="78"/>
      <c r="FCA11" s="78"/>
      <c r="FCB11" s="78"/>
      <c r="FCC11" s="78"/>
      <c r="FCD11" s="78"/>
      <c r="FCE11" s="78"/>
      <c r="FCF11" s="78"/>
      <c r="FCG11" s="78"/>
      <c r="FCH11" s="78"/>
      <c r="FCI11" s="78"/>
      <c r="FCJ11" s="78"/>
      <c r="FCK11" s="78"/>
      <c r="FCL11" s="78"/>
      <c r="FCM11" s="78"/>
      <c r="FCN11" s="78"/>
      <c r="FCO11" s="78"/>
      <c r="FCP11" s="78"/>
      <c r="FCQ11" s="78"/>
      <c r="FCR11" s="78"/>
      <c r="FCS11" s="78"/>
      <c r="FCT11" s="78"/>
      <c r="FCU11" s="78"/>
      <c r="FCV11" s="78"/>
      <c r="FCW11" s="78"/>
      <c r="FCX11" s="78"/>
      <c r="FCY11" s="78"/>
      <c r="FCZ11" s="78"/>
      <c r="FDA11" s="78"/>
      <c r="FDB11" s="78"/>
      <c r="FDC11" s="78"/>
      <c r="FDD11" s="78"/>
      <c r="FDE11" s="78"/>
      <c r="FDF11" s="78"/>
      <c r="FDG11" s="78"/>
      <c r="FDH11" s="78"/>
      <c r="FDI11" s="78"/>
      <c r="FDJ11" s="78"/>
      <c r="FDK11" s="78"/>
      <c r="FDL11" s="78"/>
      <c r="FDM11" s="78"/>
      <c r="FDN11" s="78"/>
      <c r="FDO11" s="78"/>
      <c r="FDP11" s="78"/>
      <c r="FDQ11" s="78"/>
      <c r="FDR11" s="78"/>
      <c r="FDS11" s="78"/>
      <c r="FDT11" s="78"/>
      <c r="FDU11" s="78"/>
      <c r="FDV11" s="78"/>
      <c r="FDW11" s="78"/>
      <c r="FDX11" s="78"/>
      <c r="FDY11" s="78"/>
      <c r="FDZ11" s="78"/>
      <c r="FEA11" s="78"/>
      <c r="FEB11" s="78"/>
      <c r="FEC11" s="78"/>
      <c r="FED11" s="78"/>
      <c r="FEE11" s="78"/>
      <c r="FEF11" s="78"/>
      <c r="FEG11" s="78"/>
      <c r="FEH11" s="78"/>
      <c r="FEI11" s="78"/>
      <c r="FEJ11" s="78"/>
      <c r="FEK11" s="78"/>
      <c r="FEL11" s="78"/>
      <c r="FEM11" s="78"/>
      <c r="FEN11" s="78"/>
      <c r="FEO11" s="78"/>
      <c r="FEP11" s="78"/>
      <c r="FEQ11" s="78"/>
      <c r="FER11" s="78"/>
      <c r="FES11" s="78"/>
      <c r="FET11" s="78"/>
      <c r="FEU11" s="78"/>
      <c r="FEV11" s="78"/>
      <c r="FEW11" s="78"/>
      <c r="FEX11" s="78"/>
      <c r="FEY11" s="78"/>
      <c r="FEZ11" s="78"/>
      <c r="FFA11" s="78"/>
      <c r="FFB11" s="78"/>
      <c r="FFC11" s="78"/>
      <c r="FFD11" s="78"/>
      <c r="FFE11" s="78"/>
      <c r="FFF11" s="78"/>
      <c r="FFG11" s="78"/>
      <c r="FFH11" s="78"/>
      <c r="FFI11" s="78"/>
      <c r="FFJ11" s="78"/>
      <c r="FFK11" s="78"/>
      <c r="FFL11" s="78"/>
      <c r="FFM11" s="78"/>
      <c r="FFN11" s="78"/>
      <c r="FFO11" s="78"/>
      <c r="FFP11" s="78"/>
      <c r="FFQ11" s="78"/>
      <c r="FFR11" s="78"/>
      <c r="FFS11" s="78"/>
      <c r="FFT11" s="78"/>
      <c r="FFU11" s="78"/>
      <c r="FFV11" s="78"/>
      <c r="FFW11" s="78"/>
      <c r="FFX11" s="78"/>
      <c r="FFY11" s="78"/>
      <c r="FFZ11" s="78"/>
      <c r="FGA11" s="78"/>
      <c r="FGB11" s="78"/>
      <c r="FGC11" s="78"/>
      <c r="FGD11" s="78"/>
      <c r="FGE11" s="78"/>
      <c r="FGF11" s="78"/>
      <c r="FGG11" s="78"/>
      <c r="FGH11" s="78"/>
      <c r="FGI11" s="78"/>
      <c r="FGJ11" s="78"/>
      <c r="FGK11" s="78"/>
      <c r="FGL11" s="78"/>
      <c r="FGM11" s="78"/>
      <c r="FGN11" s="78"/>
      <c r="FGO11" s="78"/>
      <c r="FGP11" s="78"/>
      <c r="FGQ11" s="78"/>
      <c r="FGR11" s="78"/>
      <c r="FGS11" s="78"/>
      <c r="FGT11" s="78"/>
      <c r="FGU11" s="78"/>
      <c r="FGV11" s="78"/>
      <c r="FGW11" s="78"/>
      <c r="FGX11" s="78"/>
      <c r="FGY11" s="78"/>
      <c r="FGZ11" s="78"/>
      <c r="FHA11" s="78"/>
      <c r="FHB11" s="78"/>
      <c r="FHC11" s="78"/>
      <c r="FHD11" s="78"/>
      <c r="FHE11" s="78"/>
      <c r="FHF11" s="78"/>
      <c r="FHG11" s="78"/>
      <c r="FHH11" s="78"/>
      <c r="FHI11" s="78"/>
      <c r="FHJ11" s="78"/>
      <c r="FHK11" s="78"/>
      <c r="FHL11" s="78"/>
      <c r="FHM11" s="78"/>
      <c r="FHN11" s="78"/>
      <c r="FHO11" s="78"/>
      <c r="FHP11" s="78"/>
      <c r="FHQ11" s="78"/>
      <c r="FHR11" s="78"/>
      <c r="FHS11" s="78"/>
      <c r="FHT11" s="78"/>
      <c r="FHU11" s="78"/>
      <c r="FHV11" s="78"/>
      <c r="FHW11" s="78"/>
      <c r="FHX11" s="78"/>
      <c r="FHY11" s="78"/>
      <c r="FHZ11" s="78"/>
      <c r="FIA11" s="78"/>
      <c r="FIB11" s="78"/>
      <c r="FIC11" s="78"/>
      <c r="FID11" s="78"/>
      <c r="FIE11" s="78"/>
      <c r="FIF11" s="78"/>
      <c r="FIG11" s="78"/>
      <c r="FIH11" s="78"/>
      <c r="FII11" s="78"/>
      <c r="FIJ11" s="78"/>
      <c r="FIK11" s="78"/>
      <c r="FIL11" s="78"/>
      <c r="FIM11" s="78"/>
      <c r="FIN11" s="78"/>
      <c r="FIO11" s="78"/>
      <c r="FIP11" s="78"/>
      <c r="FIQ11" s="78"/>
      <c r="FIR11" s="78"/>
      <c r="FIS11" s="78"/>
      <c r="FIT11" s="78"/>
      <c r="FIU11" s="78"/>
      <c r="FIV11" s="78"/>
      <c r="FIW11" s="78"/>
      <c r="FIX11" s="78"/>
      <c r="FIY11" s="78"/>
      <c r="FIZ11" s="78"/>
      <c r="FJA11" s="78"/>
      <c r="FJB11" s="78"/>
      <c r="FJC11" s="78"/>
      <c r="FJD11" s="78"/>
      <c r="FJE11" s="78"/>
      <c r="FJF11" s="78"/>
      <c r="FJG11" s="78"/>
      <c r="FJH11" s="78"/>
      <c r="FJI11" s="78"/>
      <c r="FJJ11" s="78"/>
      <c r="FJK11" s="78"/>
      <c r="FJL11" s="78"/>
      <c r="FJM11" s="78"/>
      <c r="FJN11" s="78"/>
      <c r="FJO11" s="78"/>
      <c r="FJP11" s="78"/>
      <c r="FJQ11" s="78"/>
      <c r="FJR11" s="78"/>
      <c r="FJS11" s="78"/>
      <c r="FJT11" s="78"/>
      <c r="FJU11" s="78"/>
      <c r="FJV11" s="78"/>
      <c r="FJW11" s="78"/>
      <c r="FJX11" s="78"/>
      <c r="FJY11" s="78"/>
      <c r="FJZ11" s="78"/>
      <c r="FKA11" s="78"/>
      <c r="FKB11" s="78"/>
      <c r="FKC11" s="78"/>
      <c r="FKD11" s="78"/>
      <c r="FKE11" s="78"/>
      <c r="FKF11" s="78"/>
      <c r="FKG11" s="78"/>
      <c r="FKH11" s="78"/>
      <c r="FKI11" s="78"/>
      <c r="FKJ11" s="78"/>
      <c r="FKK11" s="78"/>
      <c r="FKL11" s="78"/>
      <c r="FKM11" s="78"/>
      <c r="FKN11" s="78"/>
      <c r="FKO11" s="78"/>
      <c r="FKP11" s="78"/>
      <c r="FKQ11" s="78"/>
      <c r="FKR11" s="78"/>
      <c r="FKS11" s="78"/>
      <c r="FKT11" s="78"/>
      <c r="FKU11" s="78"/>
      <c r="FKV11" s="78"/>
      <c r="FKW11" s="78"/>
      <c r="FKX11" s="78"/>
      <c r="FKY11" s="78"/>
      <c r="FKZ11" s="78"/>
      <c r="FLA11" s="78"/>
      <c r="FLB11" s="78"/>
      <c r="FLC11" s="78"/>
      <c r="FLD11" s="78"/>
      <c r="FLE11" s="78"/>
      <c r="FLF11" s="78"/>
      <c r="FLG11" s="78"/>
      <c r="FLH11" s="78"/>
      <c r="FLI11" s="78"/>
      <c r="FLJ11" s="78"/>
      <c r="FLK11" s="78"/>
      <c r="FLL11" s="78"/>
      <c r="FLM11" s="78"/>
      <c r="FLN11" s="78"/>
      <c r="FLO11" s="78"/>
      <c r="FLP11" s="78"/>
      <c r="FLQ11" s="78"/>
      <c r="FLR11" s="78"/>
      <c r="FLS11" s="78"/>
      <c r="FLT11" s="78"/>
      <c r="FLU11" s="78"/>
      <c r="FLV11" s="78"/>
      <c r="FLW11" s="78"/>
      <c r="FLX11" s="78"/>
      <c r="FLY11" s="78"/>
      <c r="FLZ11" s="78"/>
      <c r="FMA11" s="78"/>
      <c r="FMB11" s="78"/>
      <c r="FMC11" s="78"/>
      <c r="FMD11" s="78"/>
      <c r="FME11" s="78"/>
      <c r="FMF11" s="78"/>
      <c r="FMG11" s="78"/>
      <c r="FMH11" s="78"/>
      <c r="FMI11" s="78"/>
      <c r="FMJ11" s="78"/>
      <c r="FMK11" s="78"/>
      <c r="FML11" s="78"/>
      <c r="FMM11" s="78"/>
      <c r="FMN11" s="78"/>
      <c r="FMO11" s="78"/>
      <c r="FMP11" s="78"/>
      <c r="FMQ11" s="78"/>
      <c r="FMR11" s="78"/>
      <c r="FMS11" s="78"/>
      <c r="FMT11" s="78"/>
      <c r="FMU11" s="78"/>
      <c r="FMV11" s="78"/>
      <c r="FMW11" s="78"/>
      <c r="FMX11" s="78"/>
      <c r="FMY11" s="78"/>
      <c r="FMZ11" s="78"/>
      <c r="FNA11" s="78"/>
      <c r="FNB11" s="78"/>
      <c r="FNC11" s="78"/>
      <c r="FND11" s="78"/>
      <c r="FNE11" s="78"/>
      <c r="FNF11" s="78"/>
      <c r="FNG11" s="78"/>
      <c r="FNH11" s="78"/>
      <c r="FNI11" s="78"/>
      <c r="FNJ11" s="78"/>
      <c r="FNK11" s="78"/>
      <c r="FNL11" s="78"/>
      <c r="FNM11" s="78"/>
      <c r="FNN11" s="78"/>
      <c r="FNO11" s="78"/>
      <c r="FNP11" s="78"/>
      <c r="FNQ11" s="78"/>
      <c r="FNR11" s="78"/>
      <c r="FNS11" s="78"/>
      <c r="FNT11" s="78"/>
      <c r="FNU11" s="78"/>
      <c r="FNV11" s="78"/>
      <c r="FNW11" s="78"/>
      <c r="FNX11" s="78"/>
      <c r="FNY11" s="78"/>
      <c r="FNZ11" s="78"/>
      <c r="FOA11" s="78"/>
      <c r="FOB11" s="78"/>
      <c r="FOC11" s="78"/>
      <c r="FOD11" s="78"/>
      <c r="FOE11" s="78"/>
      <c r="FOF11" s="78"/>
      <c r="FOG11" s="78"/>
      <c r="FOH11" s="78"/>
      <c r="FOI11" s="78"/>
      <c r="FOJ11" s="78"/>
      <c r="FOK11" s="78"/>
      <c r="FOL11" s="78"/>
      <c r="FOM11" s="78"/>
      <c r="FON11" s="78"/>
      <c r="FOO11" s="78"/>
      <c r="FOP11" s="78"/>
      <c r="FOQ11" s="78"/>
      <c r="FOR11" s="78"/>
      <c r="FOS11" s="78"/>
      <c r="FOT11" s="78"/>
      <c r="FOU11" s="78"/>
      <c r="FOV11" s="78"/>
      <c r="FOW11" s="78"/>
      <c r="FOX11" s="78"/>
      <c r="FOY11" s="78"/>
      <c r="FOZ11" s="78"/>
      <c r="FPA11" s="78"/>
      <c r="FPB11" s="78"/>
      <c r="FPC11" s="78"/>
      <c r="FPD11" s="78"/>
      <c r="FPE11" s="78"/>
      <c r="FPF11" s="78"/>
      <c r="FPG11" s="78"/>
      <c r="FPH11" s="78"/>
      <c r="FPI11" s="78"/>
      <c r="FPJ11" s="78"/>
      <c r="FPK11" s="78"/>
      <c r="FPL11" s="78"/>
      <c r="FPM11" s="78"/>
      <c r="FPN11" s="78"/>
      <c r="FPO11" s="78"/>
      <c r="FPP11" s="78"/>
      <c r="FPQ11" s="78"/>
      <c r="FPR11" s="78"/>
      <c r="FPS11" s="78"/>
      <c r="FPT11" s="78"/>
      <c r="FPU11" s="78"/>
      <c r="FPV11" s="78"/>
      <c r="FPW11" s="78"/>
      <c r="FPX11" s="78"/>
      <c r="FPY11" s="78"/>
      <c r="FPZ11" s="78"/>
      <c r="FQA11" s="78"/>
      <c r="FQB11" s="78"/>
      <c r="FQC11" s="78"/>
      <c r="FQD11" s="78"/>
      <c r="FQE11" s="78"/>
      <c r="FQF11" s="78"/>
      <c r="FQG11" s="78"/>
      <c r="FQH11" s="78"/>
      <c r="FQI11" s="78"/>
      <c r="FQJ11" s="78"/>
      <c r="FQK11" s="78"/>
      <c r="FQL11" s="78"/>
      <c r="FQM11" s="78"/>
      <c r="FQN11" s="78"/>
      <c r="FQO11" s="78"/>
      <c r="FQP11" s="78"/>
      <c r="FQQ11" s="78"/>
      <c r="FQR11" s="78"/>
      <c r="FQS11" s="78"/>
      <c r="FQT11" s="78"/>
      <c r="FQU11" s="78"/>
      <c r="FQV11" s="78"/>
      <c r="FQW11" s="78"/>
      <c r="FQX11" s="78"/>
      <c r="FQY11" s="78"/>
      <c r="FQZ11" s="78"/>
      <c r="FRA11" s="78"/>
      <c r="FRB11" s="78"/>
      <c r="FRC11" s="78"/>
      <c r="FRD11" s="78"/>
      <c r="FRE11" s="78"/>
      <c r="FRF11" s="78"/>
      <c r="FRG11" s="78"/>
      <c r="FRH11" s="78"/>
      <c r="FRI11" s="78"/>
      <c r="FRJ11" s="78"/>
      <c r="FRK11" s="78"/>
      <c r="FRL11" s="78"/>
      <c r="FRM11" s="78"/>
      <c r="FRN11" s="78"/>
      <c r="FRO11" s="78"/>
      <c r="FRP11" s="78"/>
      <c r="FRQ11" s="78"/>
      <c r="FRR11" s="78"/>
      <c r="FRS11" s="78"/>
      <c r="FRT11" s="78"/>
      <c r="FRU11" s="78"/>
      <c r="FRV11" s="78"/>
      <c r="FRW11" s="78"/>
      <c r="FRX11" s="78"/>
      <c r="FRY11" s="78"/>
      <c r="FRZ11" s="78"/>
      <c r="FSA11" s="78"/>
      <c r="FSB11" s="78"/>
      <c r="FSC11" s="78"/>
      <c r="FSD11" s="78"/>
      <c r="FSE11" s="78"/>
      <c r="FSF11" s="78"/>
      <c r="FSG11" s="78"/>
      <c r="FSH11" s="78"/>
      <c r="FSI11" s="78"/>
      <c r="FSJ11" s="78"/>
      <c r="FSK11" s="78"/>
      <c r="FSL11" s="78"/>
      <c r="FSM11" s="78"/>
      <c r="FSN11" s="78"/>
      <c r="FSO11" s="78"/>
      <c r="FSP11" s="78"/>
      <c r="FSQ11" s="78"/>
      <c r="FSR11" s="78"/>
      <c r="FSS11" s="78"/>
      <c r="FST11" s="78"/>
      <c r="FSU11" s="78"/>
      <c r="FSV11" s="78"/>
      <c r="FSW11" s="78"/>
      <c r="FSX11" s="78"/>
      <c r="FSY11" s="78"/>
      <c r="FSZ11" s="78"/>
      <c r="FTA11" s="78"/>
      <c r="FTB11" s="78"/>
      <c r="FTC11" s="78"/>
      <c r="FTD11" s="78"/>
      <c r="FTE11" s="78"/>
      <c r="FTF11" s="78"/>
      <c r="FTG11" s="78"/>
      <c r="FTH11" s="78"/>
      <c r="FTI11" s="78"/>
      <c r="FTJ11" s="78"/>
      <c r="FTK11" s="78"/>
      <c r="FTL11" s="78"/>
      <c r="FTM11" s="78"/>
      <c r="FTN11" s="78"/>
      <c r="FTO11" s="78"/>
      <c r="FTP11" s="78"/>
      <c r="FTQ11" s="78"/>
      <c r="FTR11" s="78"/>
      <c r="FTS11" s="78"/>
      <c r="FTT11" s="78"/>
      <c r="FTU11" s="78"/>
      <c r="FTV11" s="78"/>
      <c r="FTW11" s="78"/>
      <c r="FTX11" s="78"/>
      <c r="FTY11" s="78"/>
      <c r="FTZ11" s="78"/>
      <c r="FUA11" s="78"/>
      <c r="FUB11" s="78"/>
      <c r="FUC11" s="78"/>
      <c r="FUD11" s="78"/>
      <c r="FUE11" s="78"/>
      <c r="FUF11" s="78"/>
      <c r="FUG11" s="78"/>
      <c r="FUH11" s="78"/>
      <c r="FUI11" s="78"/>
      <c r="FUJ11" s="78"/>
      <c r="FUK11" s="78"/>
      <c r="FUL11" s="78"/>
      <c r="FUM11" s="78"/>
      <c r="FUN11" s="78"/>
      <c r="FUO11" s="78"/>
      <c r="FUP11" s="78"/>
      <c r="FUQ11" s="78"/>
      <c r="FUR11" s="78"/>
      <c r="FUS11" s="78"/>
      <c r="FUT11" s="78"/>
      <c r="FUU11" s="78"/>
      <c r="FUV11" s="78"/>
      <c r="FUW11" s="78"/>
      <c r="FUX11" s="78"/>
      <c r="FUY11" s="78"/>
      <c r="FUZ11" s="78"/>
      <c r="FVA11" s="78"/>
      <c r="FVB11" s="78"/>
      <c r="FVC11" s="78"/>
      <c r="FVD11" s="78"/>
      <c r="FVE11" s="78"/>
      <c r="FVF11" s="78"/>
      <c r="FVG11" s="78"/>
      <c r="FVH11" s="78"/>
      <c r="FVI11" s="78"/>
      <c r="FVJ11" s="78"/>
      <c r="FVK11" s="78"/>
      <c r="FVL11" s="78"/>
      <c r="FVM11" s="78"/>
      <c r="FVN11" s="78"/>
      <c r="FVO11" s="78"/>
      <c r="FVP11" s="78"/>
      <c r="FVQ11" s="78"/>
      <c r="FVR11" s="78"/>
      <c r="FVS11" s="78"/>
      <c r="FVT11" s="78"/>
      <c r="FVU11" s="78"/>
      <c r="FVV11" s="78"/>
      <c r="FVW11" s="78"/>
      <c r="FVX11" s="78"/>
      <c r="FVY11" s="78"/>
      <c r="FVZ11" s="78"/>
      <c r="FWA11" s="78"/>
      <c r="FWB11" s="78"/>
      <c r="FWC11" s="78"/>
      <c r="FWD11" s="78"/>
      <c r="FWE11" s="78"/>
      <c r="FWF11" s="78"/>
      <c r="FWG11" s="78"/>
      <c r="FWH11" s="78"/>
      <c r="FWI11" s="78"/>
      <c r="FWJ11" s="78"/>
      <c r="FWK11" s="78"/>
      <c r="FWL11" s="78"/>
      <c r="FWM11" s="78"/>
      <c r="FWN11" s="78"/>
      <c r="FWO11" s="78"/>
      <c r="FWP11" s="78"/>
      <c r="FWQ11" s="78"/>
      <c r="FWR11" s="78"/>
      <c r="FWS11" s="78"/>
      <c r="FWT11" s="78"/>
      <c r="FWU11" s="78"/>
      <c r="FWV11" s="78"/>
      <c r="FWW11" s="78"/>
      <c r="FWX11" s="78"/>
      <c r="FWY11" s="78"/>
      <c r="FWZ11" s="78"/>
      <c r="FXA11" s="78"/>
      <c r="FXB11" s="78"/>
      <c r="FXC11" s="78"/>
      <c r="FXD11" s="78"/>
      <c r="FXE11" s="78"/>
      <c r="FXF11" s="78"/>
      <c r="FXG11" s="78"/>
      <c r="FXH11" s="78"/>
      <c r="FXI11" s="78"/>
      <c r="FXJ11" s="78"/>
      <c r="FXK11" s="78"/>
      <c r="FXL11" s="78"/>
      <c r="FXM11" s="78"/>
      <c r="FXN11" s="78"/>
      <c r="FXO11" s="78"/>
      <c r="FXP11" s="78"/>
      <c r="FXQ11" s="78"/>
      <c r="FXR11" s="78"/>
      <c r="FXS11" s="78"/>
      <c r="FXT11" s="78"/>
      <c r="FXU11" s="78"/>
      <c r="FXV11" s="78"/>
      <c r="FXW11" s="78"/>
      <c r="FXX11" s="78"/>
      <c r="FXY11" s="78"/>
      <c r="FXZ11" s="78"/>
      <c r="FYA11" s="78"/>
      <c r="FYB11" s="78"/>
      <c r="FYC11" s="78"/>
      <c r="FYD11" s="78"/>
      <c r="FYE11" s="78"/>
      <c r="FYF11" s="78"/>
      <c r="FYG11" s="78"/>
      <c r="FYH11" s="78"/>
      <c r="FYI11" s="78"/>
      <c r="FYJ11" s="78"/>
      <c r="FYK11" s="78"/>
      <c r="FYL11" s="78"/>
      <c r="FYM11" s="78"/>
      <c r="FYN11" s="78"/>
      <c r="FYO11" s="78"/>
      <c r="FYP11" s="78"/>
      <c r="FYQ11" s="78"/>
      <c r="FYR11" s="78"/>
      <c r="FYS11" s="78"/>
      <c r="FYT11" s="78"/>
      <c r="FYU11" s="78"/>
      <c r="FYV11" s="78"/>
      <c r="FYW11" s="78"/>
      <c r="FYX11" s="78"/>
      <c r="FYY11" s="78"/>
      <c r="FYZ11" s="78"/>
      <c r="FZA11" s="78"/>
      <c r="FZB11" s="78"/>
      <c r="FZC11" s="78"/>
      <c r="FZD11" s="78"/>
      <c r="FZE11" s="78"/>
      <c r="FZF11" s="78"/>
      <c r="FZG11" s="78"/>
      <c r="FZH11" s="78"/>
      <c r="FZI11" s="78"/>
      <c r="FZJ11" s="78"/>
      <c r="FZK11" s="78"/>
      <c r="FZL11" s="78"/>
      <c r="FZM11" s="78"/>
      <c r="FZN11" s="78"/>
      <c r="FZO11" s="78"/>
      <c r="FZP11" s="78"/>
      <c r="FZQ11" s="78"/>
      <c r="FZR11" s="78"/>
      <c r="FZS11" s="78"/>
      <c r="FZT11" s="78"/>
      <c r="FZU11" s="78"/>
      <c r="FZV11" s="78"/>
      <c r="FZW11" s="78"/>
      <c r="FZX11" s="78"/>
      <c r="FZY11" s="78"/>
      <c r="FZZ11" s="78"/>
      <c r="GAA11" s="78"/>
      <c r="GAB11" s="78"/>
      <c r="GAC11" s="78"/>
      <c r="GAD11" s="78"/>
      <c r="GAE11" s="78"/>
      <c r="GAF11" s="78"/>
      <c r="GAG11" s="78"/>
      <c r="GAH11" s="78"/>
      <c r="GAI11" s="78"/>
      <c r="GAJ11" s="78"/>
      <c r="GAK11" s="78"/>
      <c r="GAL11" s="78"/>
      <c r="GAM11" s="78"/>
      <c r="GAN11" s="78"/>
      <c r="GAO11" s="78"/>
      <c r="GAP11" s="78"/>
      <c r="GAQ11" s="78"/>
      <c r="GAR11" s="78"/>
      <c r="GAS11" s="78"/>
      <c r="GAT11" s="78"/>
      <c r="GAU11" s="78"/>
      <c r="GAV11" s="78"/>
      <c r="GAW11" s="78"/>
      <c r="GAX11" s="78"/>
      <c r="GAY11" s="78"/>
      <c r="GAZ11" s="78"/>
      <c r="GBA11" s="78"/>
      <c r="GBB11" s="78"/>
      <c r="GBC11" s="78"/>
      <c r="GBD11" s="78"/>
      <c r="GBE11" s="78"/>
      <c r="GBF11" s="78"/>
      <c r="GBG11" s="78"/>
      <c r="GBH11" s="78"/>
      <c r="GBI11" s="78"/>
      <c r="GBJ11" s="78"/>
      <c r="GBK11" s="78"/>
      <c r="GBL11" s="78"/>
      <c r="GBM11" s="78"/>
      <c r="GBN11" s="78"/>
      <c r="GBO11" s="78"/>
      <c r="GBP11" s="78"/>
      <c r="GBQ11" s="78"/>
      <c r="GBR11" s="78"/>
      <c r="GBS11" s="78"/>
      <c r="GBT11" s="78"/>
      <c r="GBU11" s="78"/>
      <c r="GBV11" s="78"/>
      <c r="GBW11" s="78"/>
      <c r="GBX11" s="78"/>
      <c r="GBY11" s="78"/>
      <c r="GBZ11" s="78"/>
      <c r="GCA11" s="78"/>
      <c r="GCB11" s="78"/>
      <c r="GCC11" s="78"/>
      <c r="GCD11" s="78"/>
      <c r="GCE11" s="78"/>
      <c r="GCF11" s="78"/>
      <c r="GCG11" s="78"/>
      <c r="GCH11" s="78"/>
      <c r="GCI11" s="78"/>
      <c r="GCJ11" s="78"/>
      <c r="GCK11" s="78"/>
      <c r="GCL11" s="78"/>
      <c r="GCM11" s="78"/>
      <c r="GCN11" s="78"/>
      <c r="GCO11" s="78"/>
      <c r="GCP11" s="78"/>
      <c r="GCQ11" s="78"/>
      <c r="GCR11" s="78"/>
      <c r="GCS11" s="78"/>
      <c r="GCT11" s="78"/>
      <c r="GCU11" s="78"/>
      <c r="GCV11" s="78"/>
      <c r="GCW11" s="78"/>
      <c r="GCX11" s="78"/>
      <c r="GCY11" s="78"/>
      <c r="GCZ11" s="78"/>
      <c r="GDA11" s="78"/>
      <c r="GDB11" s="78"/>
      <c r="GDC11" s="78"/>
      <c r="GDD11" s="78"/>
      <c r="GDE11" s="78"/>
      <c r="GDF11" s="78"/>
      <c r="GDG11" s="78"/>
      <c r="GDH11" s="78"/>
      <c r="GDI11" s="78"/>
      <c r="GDJ11" s="78"/>
      <c r="GDK11" s="78"/>
      <c r="GDL11" s="78"/>
      <c r="GDM11" s="78"/>
      <c r="GDN11" s="78"/>
      <c r="GDO11" s="78"/>
      <c r="GDP11" s="78"/>
      <c r="GDQ11" s="78"/>
      <c r="GDR11" s="78"/>
      <c r="GDS11" s="78"/>
      <c r="GDT11" s="78"/>
      <c r="GDU11" s="78"/>
      <c r="GDV11" s="78"/>
      <c r="GDW11" s="78"/>
      <c r="GDX11" s="78"/>
      <c r="GDY11" s="78"/>
      <c r="GDZ11" s="78"/>
      <c r="GEA11" s="78"/>
      <c r="GEB11" s="78"/>
      <c r="GEC11" s="78"/>
      <c r="GED11" s="78"/>
      <c r="GEE11" s="78"/>
      <c r="GEF11" s="78"/>
      <c r="GEG11" s="78"/>
      <c r="GEH11" s="78"/>
      <c r="GEI11" s="78"/>
      <c r="GEJ11" s="78"/>
      <c r="GEK11" s="78"/>
      <c r="GEL11" s="78"/>
      <c r="GEM11" s="78"/>
      <c r="GEN11" s="78"/>
      <c r="GEO11" s="78"/>
      <c r="GEP11" s="78"/>
      <c r="GEQ11" s="78"/>
      <c r="GER11" s="78"/>
      <c r="GES11" s="78"/>
      <c r="GET11" s="78"/>
      <c r="GEU11" s="78"/>
      <c r="GEV11" s="78"/>
      <c r="GEW11" s="78"/>
      <c r="GEX11" s="78"/>
      <c r="GEY11" s="78"/>
      <c r="GEZ11" s="78"/>
      <c r="GFA11" s="78"/>
      <c r="GFB11" s="78"/>
      <c r="GFC11" s="78"/>
      <c r="GFD11" s="78"/>
      <c r="GFE11" s="78"/>
      <c r="GFF11" s="78"/>
      <c r="GFG11" s="78"/>
      <c r="GFH11" s="78"/>
      <c r="GFI11" s="78"/>
      <c r="GFJ11" s="78"/>
      <c r="GFK11" s="78"/>
      <c r="GFL11" s="78"/>
      <c r="GFM11" s="78"/>
      <c r="GFN11" s="78"/>
      <c r="GFO11" s="78"/>
      <c r="GFP11" s="78"/>
      <c r="GFQ11" s="78"/>
      <c r="GFR11" s="78"/>
      <c r="GFS11" s="78"/>
      <c r="GFT11" s="78"/>
      <c r="GFU11" s="78"/>
      <c r="GFV11" s="78"/>
      <c r="GFW11" s="78"/>
      <c r="GFX11" s="78"/>
      <c r="GFY11" s="78"/>
      <c r="GFZ11" s="78"/>
      <c r="GGA11" s="78"/>
      <c r="GGB11" s="78"/>
      <c r="GGC11" s="78"/>
      <c r="GGD11" s="78"/>
      <c r="GGE11" s="78"/>
      <c r="GGF11" s="78"/>
      <c r="GGG11" s="78"/>
      <c r="GGH11" s="78"/>
      <c r="GGI11" s="78"/>
      <c r="GGJ11" s="78"/>
      <c r="GGK11" s="78"/>
      <c r="GGL11" s="78"/>
      <c r="GGM11" s="78"/>
      <c r="GGN11" s="78"/>
      <c r="GGO11" s="78"/>
      <c r="GGP11" s="78"/>
      <c r="GGQ11" s="78"/>
      <c r="GGR11" s="78"/>
      <c r="GGS11" s="78"/>
      <c r="GGT11" s="78"/>
      <c r="GGU11" s="78"/>
      <c r="GGV11" s="78"/>
      <c r="GGW11" s="78"/>
      <c r="GGX11" s="78"/>
      <c r="GGY11" s="78"/>
      <c r="GGZ11" s="78"/>
      <c r="GHA11" s="78"/>
      <c r="GHB11" s="78"/>
      <c r="GHC11" s="78"/>
      <c r="GHD11" s="78"/>
      <c r="GHE11" s="78"/>
      <c r="GHF11" s="78"/>
      <c r="GHG11" s="78"/>
      <c r="GHH11" s="78"/>
      <c r="GHI11" s="78"/>
      <c r="GHJ11" s="78"/>
      <c r="GHK11" s="78"/>
      <c r="GHL11" s="78"/>
      <c r="GHM11" s="78"/>
      <c r="GHN11" s="78"/>
      <c r="GHO11" s="78"/>
      <c r="GHP11" s="78"/>
      <c r="GHQ11" s="78"/>
      <c r="GHR11" s="78"/>
      <c r="GHS11" s="78"/>
      <c r="GHT11" s="78"/>
      <c r="GHU11" s="78"/>
      <c r="GHV11" s="78"/>
      <c r="GHW11" s="78"/>
      <c r="GHX11" s="78"/>
      <c r="GHY11" s="78"/>
      <c r="GHZ11" s="78"/>
      <c r="GIA11" s="78"/>
      <c r="GIB11" s="78"/>
      <c r="GIC11" s="78"/>
      <c r="GID11" s="78"/>
      <c r="GIE11" s="78"/>
      <c r="GIF11" s="78"/>
      <c r="GIG11" s="78"/>
      <c r="GIH11" s="78"/>
      <c r="GII11" s="78"/>
      <c r="GIJ11" s="78"/>
      <c r="GIK11" s="78"/>
      <c r="GIL11" s="78"/>
      <c r="GIM11" s="78"/>
      <c r="GIN11" s="78"/>
      <c r="GIO11" s="78"/>
      <c r="GIP11" s="78"/>
      <c r="GIQ11" s="78"/>
      <c r="GIR11" s="78"/>
      <c r="GIS11" s="78"/>
      <c r="GIT11" s="78"/>
      <c r="GIU11" s="78"/>
      <c r="GIV11" s="78"/>
      <c r="GIW11" s="78"/>
      <c r="GIX11" s="78"/>
      <c r="GIY11" s="78"/>
      <c r="GIZ11" s="78"/>
      <c r="GJA11" s="78"/>
      <c r="GJB11" s="78"/>
      <c r="GJC11" s="78"/>
      <c r="GJD11" s="78"/>
      <c r="GJE11" s="78"/>
      <c r="GJF11" s="78"/>
      <c r="GJG11" s="78"/>
      <c r="GJH11" s="78"/>
      <c r="GJI11" s="78"/>
      <c r="GJJ11" s="78"/>
      <c r="GJK11" s="78"/>
      <c r="GJL11" s="78"/>
      <c r="GJM11" s="78"/>
      <c r="GJN11" s="78"/>
      <c r="GJO11" s="78"/>
      <c r="GJP11" s="78"/>
      <c r="GJQ11" s="78"/>
      <c r="GJR11" s="78"/>
      <c r="GJS11" s="78"/>
      <c r="GJT11" s="78"/>
      <c r="GJU11" s="78"/>
      <c r="GJV11" s="78"/>
      <c r="GJW11" s="78"/>
      <c r="GJX11" s="78"/>
      <c r="GJY11" s="78"/>
      <c r="GJZ11" s="78"/>
      <c r="GKA11" s="78"/>
      <c r="GKB11" s="78"/>
      <c r="GKC11" s="78"/>
      <c r="GKD11" s="78"/>
      <c r="GKE11" s="78"/>
      <c r="GKF11" s="78"/>
      <c r="GKG11" s="78"/>
      <c r="GKH11" s="78"/>
      <c r="GKI11" s="78"/>
      <c r="GKJ11" s="78"/>
      <c r="GKK11" s="78"/>
      <c r="GKL11" s="78"/>
      <c r="GKM11" s="78"/>
      <c r="GKN11" s="78"/>
      <c r="GKO11" s="78"/>
      <c r="GKP11" s="78"/>
      <c r="GKQ11" s="78"/>
      <c r="GKR11" s="78"/>
      <c r="GKS11" s="78"/>
      <c r="GKT11" s="78"/>
      <c r="GKU11" s="78"/>
      <c r="GKV11" s="78"/>
      <c r="GKW11" s="78"/>
      <c r="GKX11" s="78"/>
      <c r="GKY11" s="78"/>
      <c r="GKZ11" s="78"/>
      <c r="GLA11" s="78"/>
      <c r="GLB11" s="78"/>
      <c r="GLC11" s="78"/>
      <c r="GLD11" s="78"/>
      <c r="GLE11" s="78"/>
      <c r="GLF11" s="78"/>
      <c r="GLG11" s="78"/>
      <c r="GLH11" s="78"/>
      <c r="GLI11" s="78"/>
      <c r="GLJ11" s="78"/>
      <c r="GLK11" s="78"/>
      <c r="GLL11" s="78"/>
      <c r="GLM11" s="78"/>
      <c r="GLN11" s="78"/>
      <c r="GLO11" s="78"/>
      <c r="GLP11" s="78"/>
      <c r="GLQ11" s="78"/>
      <c r="GLR11" s="78"/>
      <c r="GLS11" s="78"/>
      <c r="GLT11" s="78"/>
      <c r="GLU11" s="78"/>
      <c r="GLV11" s="78"/>
      <c r="GLW11" s="78"/>
      <c r="GLX11" s="78"/>
      <c r="GLY11" s="78"/>
      <c r="GLZ11" s="78"/>
      <c r="GMA11" s="78"/>
      <c r="GMB11" s="78"/>
      <c r="GMC11" s="78"/>
      <c r="GMD11" s="78"/>
      <c r="GME11" s="78"/>
      <c r="GMF11" s="78"/>
      <c r="GMG11" s="78"/>
      <c r="GMH11" s="78"/>
      <c r="GMI11" s="78"/>
      <c r="GMJ11" s="78"/>
      <c r="GMK11" s="78"/>
      <c r="GML11" s="78"/>
      <c r="GMM11" s="78"/>
      <c r="GMN11" s="78"/>
      <c r="GMO11" s="78"/>
      <c r="GMP11" s="78"/>
      <c r="GMQ11" s="78"/>
      <c r="GMR11" s="78"/>
      <c r="GMS11" s="78"/>
      <c r="GMT11" s="78"/>
      <c r="GMU11" s="78"/>
      <c r="GMV11" s="78"/>
      <c r="GMW11" s="78"/>
      <c r="GMX11" s="78"/>
      <c r="GMY11" s="78"/>
      <c r="GMZ11" s="78"/>
      <c r="GNA11" s="78"/>
      <c r="GNB11" s="78"/>
      <c r="GNC11" s="78"/>
      <c r="GND11" s="78"/>
      <c r="GNE11" s="78"/>
      <c r="GNF11" s="78"/>
      <c r="GNG11" s="78"/>
      <c r="GNH11" s="78"/>
      <c r="GNI11" s="78"/>
      <c r="GNJ11" s="78"/>
      <c r="GNK11" s="78"/>
      <c r="GNL11" s="78"/>
      <c r="GNM11" s="78"/>
      <c r="GNN11" s="78"/>
      <c r="GNO11" s="78"/>
      <c r="GNP11" s="78"/>
      <c r="GNQ11" s="78"/>
      <c r="GNR11" s="78"/>
      <c r="GNS11" s="78"/>
      <c r="GNT11" s="78"/>
      <c r="GNU11" s="78"/>
      <c r="GNV11" s="78"/>
      <c r="GNW11" s="78"/>
      <c r="GNX11" s="78"/>
      <c r="GNY11" s="78"/>
      <c r="GNZ11" s="78"/>
      <c r="GOA11" s="78"/>
      <c r="GOB11" s="78"/>
      <c r="GOC11" s="78"/>
      <c r="GOD11" s="78"/>
      <c r="GOE11" s="78"/>
      <c r="GOF11" s="78"/>
      <c r="GOG11" s="78"/>
      <c r="GOH11" s="78"/>
      <c r="GOI11" s="78"/>
      <c r="GOJ11" s="78"/>
      <c r="GOK11" s="78"/>
      <c r="GOL11" s="78"/>
      <c r="GOM11" s="78"/>
      <c r="GON11" s="78"/>
      <c r="GOO11" s="78"/>
      <c r="GOP11" s="78"/>
      <c r="GOQ11" s="78"/>
      <c r="GOR11" s="78"/>
      <c r="GOS11" s="78"/>
      <c r="GOT11" s="78"/>
      <c r="GOU11" s="78"/>
      <c r="GOV11" s="78"/>
      <c r="GOW11" s="78"/>
      <c r="GOX11" s="78"/>
      <c r="GOY11" s="78"/>
      <c r="GOZ11" s="78"/>
      <c r="GPA11" s="78"/>
      <c r="GPB11" s="78"/>
      <c r="GPC11" s="78"/>
      <c r="GPD11" s="78"/>
      <c r="GPE11" s="78"/>
      <c r="GPF11" s="78"/>
      <c r="GPG11" s="78"/>
      <c r="GPH11" s="78"/>
      <c r="GPI11" s="78"/>
      <c r="GPJ11" s="78"/>
      <c r="GPK11" s="78"/>
      <c r="GPL11" s="78"/>
      <c r="GPM11" s="78"/>
      <c r="GPN11" s="78"/>
      <c r="GPO11" s="78"/>
      <c r="GPP11" s="78"/>
      <c r="GPQ11" s="78"/>
      <c r="GPR11" s="78"/>
      <c r="GPS11" s="78"/>
      <c r="GPT11" s="78"/>
      <c r="GPU11" s="78"/>
      <c r="GPV11" s="78"/>
      <c r="GPW11" s="78"/>
      <c r="GPX11" s="78"/>
      <c r="GPY11" s="78"/>
      <c r="GPZ11" s="78"/>
      <c r="GQA11" s="78"/>
      <c r="GQB11" s="78"/>
      <c r="GQC11" s="78"/>
      <c r="GQD11" s="78"/>
      <c r="GQE11" s="78"/>
      <c r="GQF11" s="78"/>
      <c r="GQG11" s="78"/>
      <c r="GQH11" s="78"/>
      <c r="GQI11" s="78"/>
      <c r="GQJ11" s="78"/>
      <c r="GQK11" s="78"/>
      <c r="GQL11" s="78"/>
      <c r="GQM11" s="78"/>
      <c r="GQN11" s="78"/>
      <c r="GQO11" s="78"/>
      <c r="GQP11" s="78"/>
      <c r="GQQ11" s="78"/>
      <c r="GQR11" s="78"/>
      <c r="GQS11" s="78"/>
      <c r="GQT11" s="78"/>
      <c r="GQU11" s="78"/>
      <c r="GQV11" s="78"/>
      <c r="GQW11" s="78"/>
      <c r="GQX11" s="78"/>
      <c r="GQY11" s="78"/>
      <c r="GQZ11" s="78"/>
      <c r="GRA11" s="78"/>
      <c r="GRB11" s="78"/>
      <c r="GRC11" s="78"/>
      <c r="GRD11" s="78"/>
      <c r="GRE11" s="78"/>
      <c r="GRF11" s="78"/>
      <c r="GRG11" s="78"/>
      <c r="GRH11" s="78"/>
      <c r="GRI11" s="78"/>
      <c r="GRJ11" s="78"/>
      <c r="GRK11" s="78"/>
      <c r="GRL11" s="78"/>
      <c r="GRM11" s="78"/>
      <c r="GRN11" s="78"/>
      <c r="GRO11" s="78"/>
      <c r="GRP11" s="78"/>
      <c r="GRQ11" s="78"/>
      <c r="GRR11" s="78"/>
      <c r="GRS11" s="78"/>
      <c r="GRT11" s="78"/>
      <c r="GRU11" s="78"/>
      <c r="GRV11" s="78"/>
      <c r="GRW11" s="78"/>
      <c r="GRX11" s="78"/>
      <c r="GRY11" s="78"/>
      <c r="GRZ11" s="78"/>
      <c r="GSA11" s="78"/>
      <c r="GSB11" s="78"/>
      <c r="GSC11" s="78"/>
      <c r="GSD11" s="78"/>
      <c r="GSE11" s="78"/>
      <c r="GSF11" s="78"/>
      <c r="GSG11" s="78"/>
      <c r="GSH11" s="78"/>
      <c r="GSI11" s="78"/>
      <c r="GSJ11" s="78"/>
      <c r="GSK11" s="78"/>
      <c r="GSL11" s="78"/>
      <c r="GSM11" s="78"/>
      <c r="GSN11" s="78"/>
      <c r="GSO11" s="78"/>
      <c r="GSP11" s="78"/>
      <c r="GSQ11" s="78"/>
      <c r="GSR11" s="78"/>
      <c r="GSS11" s="78"/>
      <c r="GST11" s="78"/>
      <c r="GSU11" s="78"/>
      <c r="GSV11" s="78"/>
      <c r="GSW11" s="78"/>
      <c r="GSX11" s="78"/>
      <c r="GSY11" s="78"/>
      <c r="GSZ11" s="78"/>
      <c r="GTA11" s="78"/>
      <c r="GTB11" s="78"/>
      <c r="GTC11" s="78"/>
      <c r="GTD11" s="78"/>
      <c r="GTE11" s="78"/>
      <c r="GTF11" s="78"/>
      <c r="GTG11" s="78"/>
      <c r="GTH11" s="78"/>
      <c r="GTI11" s="78"/>
      <c r="GTJ11" s="78"/>
      <c r="GTK11" s="78"/>
      <c r="GTL11" s="78"/>
      <c r="GTM11" s="78"/>
      <c r="GTN11" s="78"/>
      <c r="GTO11" s="78"/>
      <c r="GTP11" s="78"/>
      <c r="GTQ11" s="78"/>
      <c r="GTR11" s="78"/>
      <c r="GTS11" s="78"/>
      <c r="GTT11" s="78"/>
      <c r="GTU11" s="78"/>
      <c r="GTV11" s="78"/>
      <c r="GTW11" s="78"/>
      <c r="GTX11" s="78"/>
      <c r="GTY11" s="78"/>
      <c r="GTZ11" s="78"/>
      <c r="GUA11" s="78"/>
      <c r="GUB11" s="78"/>
      <c r="GUC11" s="78"/>
      <c r="GUD11" s="78"/>
      <c r="GUE11" s="78"/>
      <c r="GUF11" s="78"/>
      <c r="GUG11" s="78"/>
      <c r="GUH11" s="78"/>
      <c r="GUI11" s="78"/>
      <c r="GUJ11" s="78"/>
      <c r="GUK11" s="78"/>
      <c r="GUL11" s="78"/>
      <c r="GUM11" s="78"/>
      <c r="GUN11" s="78"/>
      <c r="GUO11" s="78"/>
      <c r="GUP11" s="78"/>
      <c r="GUQ11" s="78"/>
      <c r="GUR11" s="78"/>
      <c r="GUS11" s="78"/>
      <c r="GUT11" s="78"/>
      <c r="GUU11" s="78"/>
      <c r="GUV11" s="78"/>
      <c r="GUW11" s="78"/>
      <c r="GUX11" s="78"/>
      <c r="GUY11" s="78"/>
      <c r="GUZ11" s="78"/>
      <c r="GVA11" s="78"/>
      <c r="GVB11" s="78"/>
      <c r="GVC11" s="78"/>
      <c r="GVD11" s="78"/>
      <c r="GVE11" s="78"/>
      <c r="GVF11" s="78"/>
      <c r="GVG11" s="78"/>
      <c r="GVH11" s="78"/>
      <c r="GVI11" s="78"/>
      <c r="GVJ11" s="78"/>
      <c r="GVK11" s="78"/>
      <c r="GVL11" s="78"/>
      <c r="GVM11" s="78"/>
      <c r="GVN11" s="78"/>
      <c r="GVO11" s="78"/>
      <c r="GVP11" s="78"/>
      <c r="GVQ11" s="78"/>
      <c r="GVR11" s="78"/>
      <c r="GVS11" s="78"/>
      <c r="GVT11" s="78"/>
      <c r="GVU11" s="78"/>
      <c r="GVV11" s="78"/>
      <c r="GVW11" s="78"/>
      <c r="GVX11" s="78"/>
      <c r="GVY11" s="78"/>
      <c r="GVZ11" s="78"/>
      <c r="GWA11" s="78"/>
      <c r="GWB11" s="78"/>
      <c r="GWC11" s="78"/>
      <c r="GWD11" s="78"/>
      <c r="GWE11" s="78"/>
      <c r="GWF11" s="78"/>
      <c r="GWG11" s="78"/>
      <c r="GWH11" s="78"/>
      <c r="GWI11" s="78"/>
      <c r="GWJ11" s="78"/>
      <c r="GWK11" s="78"/>
      <c r="GWL11" s="78"/>
      <c r="GWM11" s="78"/>
      <c r="GWN11" s="78"/>
      <c r="GWO11" s="78"/>
      <c r="GWP11" s="78"/>
      <c r="GWQ11" s="78"/>
      <c r="GWR11" s="78"/>
      <c r="GWS11" s="78"/>
      <c r="GWT11" s="78"/>
      <c r="GWU11" s="78"/>
      <c r="GWV11" s="78"/>
      <c r="GWW11" s="78"/>
      <c r="GWX11" s="78"/>
      <c r="GWY11" s="78"/>
      <c r="GWZ11" s="78"/>
      <c r="GXA11" s="78"/>
      <c r="GXB11" s="78"/>
      <c r="GXC11" s="78"/>
      <c r="GXD11" s="78"/>
      <c r="GXE11" s="78"/>
      <c r="GXF11" s="78"/>
      <c r="GXG11" s="78"/>
      <c r="GXH11" s="78"/>
      <c r="GXI11" s="78"/>
      <c r="GXJ11" s="78"/>
      <c r="GXK11" s="78"/>
      <c r="GXL11" s="78"/>
      <c r="GXM11" s="78"/>
      <c r="GXN11" s="78"/>
      <c r="GXO11" s="78"/>
      <c r="GXP11" s="78"/>
      <c r="GXQ11" s="78"/>
      <c r="GXR11" s="78"/>
      <c r="GXS11" s="78"/>
      <c r="GXT11" s="78"/>
      <c r="GXU11" s="78"/>
      <c r="GXV11" s="78"/>
      <c r="GXW11" s="78"/>
      <c r="GXX11" s="78"/>
      <c r="GXY11" s="78"/>
      <c r="GXZ11" s="78"/>
      <c r="GYA11" s="78"/>
      <c r="GYB11" s="78"/>
      <c r="GYC11" s="78"/>
      <c r="GYD11" s="78"/>
      <c r="GYE11" s="78"/>
      <c r="GYF11" s="78"/>
      <c r="GYG11" s="78"/>
      <c r="GYH11" s="78"/>
      <c r="GYI11" s="78"/>
      <c r="GYJ11" s="78"/>
      <c r="GYK11" s="78"/>
      <c r="GYL11" s="78"/>
      <c r="GYM11" s="78"/>
      <c r="GYN11" s="78"/>
      <c r="GYO11" s="78"/>
      <c r="GYP11" s="78"/>
      <c r="GYQ11" s="78"/>
      <c r="GYR11" s="78"/>
      <c r="GYS11" s="78"/>
      <c r="GYT11" s="78"/>
      <c r="GYU11" s="78"/>
      <c r="GYV11" s="78"/>
      <c r="GYW11" s="78"/>
      <c r="GYX11" s="78"/>
      <c r="GYY11" s="78"/>
      <c r="GYZ11" s="78"/>
      <c r="GZA11" s="78"/>
      <c r="GZB11" s="78"/>
      <c r="GZC11" s="78"/>
      <c r="GZD11" s="78"/>
      <c r="GZE11" s="78"/>
      <c r="GZF11" s="78"/>
      <c r="GZG11" s="78"/>
      <c r="GZH11" s="78"/>
      <c r="GZI11" s="78"/>
      <c r="GZJ11" s="78"/>
      <c r="GZK11" s="78"/>
      <c r="GZL11" s="78"/>
      <c r="GZM11" s="78"/>
      <c r="GZN11" s="78"/>
      <c r="GZO11" s="78"/>
      <c r="GZP11" s="78"/>
      <c r="GZQ11" s="78"/>
      <c r="GZR11" s="78"/>
      <c r="GZS11" s="78"/>
      <c r="GZT11" s="78"/>
      <c r="GZU11" s="78"/>
      <c r="GZV11" s="78"/>
      <c r="GZW11" s="78"/>
      <c r="GZX11" s="78"/>
      <c r="GZY11" s="78"/>
      <c r="GZZ11" s="78"/>
      <c r="HAA11" s="78"/>
      <c r="HAB11" s="78"/>
      <c r="HAC11" s="78"/>
      <c r="HAD11" s="78"/>
      <c r="HAE11" s="78"/>
      <c r="HAF11" s="78"/>
      <c r="HAG11" s="78"/>
      <c r="HAH11" s="78"/>
      <c r="HAI11" s="78"/>
      <c r="HAJ11" s="78"/>
      <c r="HAK11" s="78"/>
      <c r="HAL11" s="78"/>
      <c r="HAM11" s="78"/>
      <c r="HAN11" s="78"/>
      <c r="HAO11" s="78"/>
      <c r="HAP11" s="78"/>
      <c r="HAQ11" s="78"/>
      <c r="HAR11" s="78"/>
      <c r="HAS11" s="78"/>
      <c r="HAT11" s="78"/>
      <c r="HAU11" s="78"/>
      <c r="HAV11" s="78"/>
      <c r="HAW11" s="78"/>
      <c r="HAX11" s="78"/>
      <c r="HAY11" s="78"/>
      <c r="HAZ11" s="78"/>
      <c r="HBA11" s="78"/>
      <c r="HBB11" s="78"/>
      <c r="HBC11" s="78"/>
      <c r="HBD11" s="78"/>
      <c r="HBE11" s="78"/>
      <c r="HBF11" s="78"/>
      <c r="HBG11" s="78"/>
      <c r="HBH11" s="78"/>
      <c r="HBI11" s="78"/>
      <c r="HBJ11" s="78"/>
      <c r="HBK11" s="78"/>
      <c r="HBL11" s="78"/>
      <c r="HBM11" s="78"/>
      <c r="HBN11" s="78"/>
      <c r="HBO11" s="78"/>
      <c r="HBP11" s="78"/>
      <c r="HBQ11" s="78"/>
      <c r="HBR11" s="78"/>
      <c r="HBS11" s="78"/>
      <c r="HBT11" s="78"/>
      <c r="HBU11" s="78"/>
      <c r="HBV11" s="78"/>
      <c r="HBW11" s="78"/>
      <c r="HBX11" s="78"/>
      <c r="HBY11" s="78"/>
      <c r="HBZ11" s="78"/>
      <c r="HCA11" s="78"/>
      <c r="HCB11" s="78"/>
      <c r="HCC11" s="78"/>
      <c r="HCD11" s="78"/>
      <c r="HCE11" s="78"/>
      <c r="HCF11" s="78"/>
      <c r="HCG11" s="78"/>
      <c r="HCH11" s="78"/>
      <c r="HCI11" s="78"/>
      <c r="HCJ11" s="78"/>
      <c r="HCK11" s="78"/>
      <c r="HCL11" s="78"/>
      <c r="HCM11" s="78"/>
      <c r="HCN11" s="78"/>
      <c r="HCO11" s="78"/>
      <c r="HCP11" s="78"/>
      <c r="HCQ11" s="78"/>
      <c r="HCR11" s="78"/>
      <c r="HCS11" s="78"/>
      <c r="HCT11" s="78"/>
      <c r="HCU11" s="78"/>
      <c r="HCV11" s="78"/>
      <c r="HCW11" s="78"/>
      <c r="HCX11" s="78"/>
      <c r="HCY11" s="78"/>
      <c r="HCZ11" s="78"/>
      <c r="HDA11" s="78"/>
      <c r="HDB11" s="78"/>
      <c r="HDC11" s="78"/>
      <c r="HDD11" s="78"/>
      <c r="HDE11" s="78"/>
      <c r="HDF11" s="78"/>
      <c r="HDG11" s="78"/>
      <c r="HDH11" s="78"/>
      <c r="HDI11" s="78"/>
      <c r="HDJ11" s="78"/>
      <c r="HDK11" s="78"/>
      <c r="HDL11" s="78"/>
      <c r="HDM11" s="78"/>
      <c r="HDN11" s="78"/>
      <c r="HDO11" s="78"/>
      <c r="HDP11" s="78"/>
      <c r="HDQ11" s="78"/>
      <c r="HDR11" s="78"/>
      <c r="HDS11" s="78"/>
      <c r="HDT11" s="78"/>
      <c r="HDU11" s="78"/>
      <c r="HDV11" s="78"/>
      <c r="HDW11" s="78"/>
      <c r="HDX11" s="78"/>
      <c r="HDY11" s="78"/>
      <c r="HDZ11" s="78"/>
      <c r="HEA11" s="78"/>
      <c r="HEB11" s="78"/>
      <c r="HEC11" s="78"/>
      <c r="HED11" s="78"/>
      <c r="HEE11" s="78"/>
      <c r="HEF11" s="78"/>
      <c r="HEG11" s="78"/>
      <c r="HEH11" s="78"/>
      <c r="HEI11" s="78"/>
      <c r="HEJ11" s="78"/>
      <c r="HEK11" s="78"/>
      <c r="HEL11" s="78"/>
      <c r="HEM11" s="78"/>
      <c r="HEN11" s="78"/>
      <c r="HEO11" s="78"/>
      <c r="HEP11" s="78"/>
      <c r="HEQ11" s="78"/>
      <c r="HER11" s="78"/>
      <c r="HES11" s="78"/>
      <c r="HET11" s="78"/>
      <c r="HEU11" s="78"/>
      <c r="HEV11" s="78"/>
      <c r="HEW11" s="78"/>
      <c r="HEX11" s="78"/>
      <c r="HEY11" s="78"/>
      <c r="HEZ11" s="78"/>
      <c r="HFA11" s="78"/>
      <c r="HFB11" s="78"/>
      <c r="HFC11" s="78"/>
      <c r="HFD11" s="78"/>
      <c r="HFE11" s="78"/>
      <c r="HFF11" s="78"/>
      <c r="HFG11" s="78"/>
      <c r="HFH11" s="78"/>
      <c r="HFI11" s="78"/>
      <c r="HFJ11" s="78"/>
      <c r="HFK11" s="78"/>
      <c r="HFL11" s="78"/>
      <c r="HFM11" s="78"/>
      <c r="HFN11" s="78"/>
      <c r="HFO11" s="78"/>
      <c r="HFP11" s="78"/>
      <c r="HFQ11" s="78"/>
      <c r="HFR11" s="78"/>
      <c r="HFS11" s="78"/>
      <c r="HFT11" s="78"/>
      <c r="HFU11" s="78"/>
      <c r="HFV11" s="78"/>
      <c r="HFW11" s="78"/>
      <c r="HFX11" s="78"/>
      <c r="HFY11" s="78"/>
      <c r="HFZ11" s="78"/>
      <c r="HGA11" s="78"/>
      <c r="HGB11" s="78"/>
      <c r="HGC11" s="78"/>
      <c r="HGD11" s="78"/>
      <c r="HGE11" s="78"/>
      <c r="HGF11" s="78"/>
      <c r="HGG11" s="78"/>
      <c r="HGH11" s="78"/>
      <c r="HGI11" s="78"/>
      <c r="HGJ11" s="78"/>
      <c r="HGK11" s="78"/>
      <c r="HGL11" s="78"/>
      <c r="HGM11" s="78"/>
      <c r="HGN11" s="78"/>
      <c r="HGO11" s="78"/>
      <c r="HGP11" s="78"/>
      <c r="HGQ11" s="78"/>
      <c r="HGR11" s="78"/>
      <c r="HGS11" s="78"/>
      <c r="HGT11" s="78"/>
      <c r="HGU11" s="78"/>
      <c r="HGV11" s="78"/>
      <c r="HGW11" s="78"/>
      <c r="HGX11" s="78"/>
      <c r="HGY11" s="78"/>
      <c r="HGZ11" s="78"/>
      <c r="HHA11" s="78"/>
      <c r="HHB11" s="78"/>
      <c r="HHC11" s="78"/>
      <c r="HHD11" s="78"/>
      <c r="HHE11" s="78"/>
      <c r="HHF11" s="78"/>
      <c r="HHG11" s="78"/>
      <c r="HHH11" s="78"/>
      <c r="HHI11" s="78"/>
      <c r="HHJ11" s="78"/>
      <c r="HHK11" s="78"/>
      <c r="HHL11" s="78"/>
      <c r="HHM11" s="78"/>
      <c r="HHN11" s="78"/>
      <c r="HHO11" s="78"/>
      <c r="HHP11" s="78"/>
      <c r="HHQ11" s="78"/>
      <c r="HHR11" s="78"/>
      <c r="HHS11" s="78"/>
      <c r="HHT11" s="78"/>
      <c r="HHU11" s="78"/>
      <c r="HHV11" s="78"/>
      <c r="HHW11" s="78"/>
      <c r="HHX11" s="78"/>
      <c r="HHY11" s="78"/>
      <c r="HHZ11" s="78"/>
      <c r="HIA11" s="78"/>
      <c r="HIB11" s="78"/>
      <c r="HIC11" s="78"/>
      <c r="HID11" s="78"/>
      <c r="HIE11" s="78"/>
      <c r="HIF11" s="78"/>
      <c r="HIG11" s="78"/>
      <c r="HIH11" s="78"/>
      <c r="HII11" s="78"/>
      <c r="HIJ11" s="78"/>
      <c r="HIK11" s="78"/>
      <c r="HIL11" s="78"/>
      <c r="HIM11" s="78"/>
      <c r="HIN11" s="78"/>
      <c r="HIO11" s="78"/>
      <c r="HIP11" s="78"/>
      <c r="HIQ11" s="78"/>
      <c r="HIR11" s="78"/>
      <c r="HIS11" s="78"/>
      <c r="HIT11" s="78"/>
      <c r="HIU11" s="78"/>
      <c r="HIV11" s="78"/>
      <c r="HIW11" s="78"/>
      <c r="HIX11" s="78"/>
      <c r="HIY11" s="78"/>
      <c r="HIZ11" s="78"/>
      <c r="HJA11" s="78"/>
      <c r="HJB11" s="78"/>
      <c r="HJC11" s="78"/>
      <c r="HJD11" s="78"/>
      <c r="HJE11" s="78"/>
      <c r="HJF11" s="78"/>
      <c r="HJG11" s="78"/>
      <c r="HJH11" s="78"/>
      <c r="HJI11" s="78"/>
      <c r="HJJ11" s="78"/>
      <c r="HJK11" s="78"/>
      <c r="HJL11" s="78"/>
      <c r="HJM11" s="78"/>
      <c r="HJN11" s="78"/>
      <c r="HJO11" s="78"/>
      <c r="HJP11" s="78"/>
      <c r="HJQ11" s="78"/>
      <c r="HJR11" s="78"/>
      <c r="HJS11" s="78"/>
      <c r="HJT11" s="78"/>
      <c r="HJU11" s="78"/>
      <c r="HJV11" s="78"/>
      <c r="HJW11" s="78"/>
      <c r="HJX11" s="78"/>
      <c r="HJY11" s="78"/>
      <c r="HJZ11" s="78"/>
      <c r="HKA11" s="78"/>
      <c r="HKB11" s="78"/>
      <c r="HKC11" s="78"/>
      <c r="HKD11" s="78"/>
      <c r="HKE11" s="78"/>
      <c r="HKF11" s="78"/>
      <c r="HKG11" s="78"/>
      <c r="HKH11" s="78"/>
      <c r="HKI11" s="78"/>
      <c r="HKJ11" s="78"/>
      <c r="HKK11" s="78"/>
      <c r="HKL11" s="78"/>
      <c r="HKM11" s="78"/>
      <c r="HKN11" s="78"/>
      <c r="HKO11" s="78"/>
      <c r="HKP11" s="78"/>
      <c r="HKQ11" s="78"/>
      <c r="HKR11" s="78"/>
      <c r="HKS11" s="78"/>
      <c r="HKT11" s="78"/>
      <c r="HKU11" s="78"/>
      <c r="HKV11" s="78"/>
      <c r="HKW11" s="78"/>
      <c r="HKX11" s="78"/>
      <c r="HKY11" s="78"/>
      <c r="HKZ11" s="78"/>
      <c r="HLA11" s="78"/>
      <c r="HLB11" s="78"/>
      <c r="HLC11" s="78"/>
      <c r="HLD11" s="78"/>
      <c r="HLE11" s="78"/>
      <c r="HLF11" s="78"/>
      <c r="HLG11" s="78"/>
      <c r="HLH11" s="78"/>
      <c r="HLI11" s="78"/>
      <c r="HLJ11" s="78"/>
      <c r="HLK11" s="78"/>
      <c r="HLL11" s="78"/>
      <c r="HLM11" s="78"/>
      <c r="HLN11" s="78"/>
      <c r="HLO11" s="78"/>
      <c r="HLP11" s="78"/>
      <c r="HLQ11" s="78"/>
      <c r="HLR11" s="78"/>
      <c r="HLS11" s="78"/>
      <c r="HLT11" s="78"/>
      <c r="HLU11" s="78"/>
      <c r="HLV11" s="78"/>
      <c r="HLW11" s="78"/>
      <c r="HLX11" s="78"/>
      <c r="HLY11" s="78"/>
      <c r="HLZ11" s="78"/>
      <c r="HMA11" s="78"/>
      <c r="HMB11" s="78"/>
      <c r="HMC11" s="78"/>
      <c r="HMD11" s="78"/>
      <c r="HME11" s="78"/>
      <c r="HMF11" s="78"/>
      <c r="HMG11" s="78"/>
      <c r="HMH11" s="78"/>
      <c r="HMI11" s="78"/>
      <c r="HMJ11" s="78"/>
      <c r="HMK11" s="78"/>
      <c r="HML11" s="78"/>
      <c r="HMM11" s="78"/>
      <c r="HMN11" s="78"/>
      <c r="HMO11" s="78"/>
      <c r="HMP11" s="78"/>
      <c r="HMQ11" s="78"/>
      <c r="HMR11" s="78"/>
      <c r="HMS11" s="78"/>
      <c r="HMT11" s="78"/>
      <c r="HMU11" s="78"/>
      <c r="HMV11" s="78"/>
      <c r="HMW11" s="78"/>
      <c r="HMX11" s="78"/>
      <c r="HMY11" s="78"/>
      <c r="HMZ11" s="78"/>
      <c r="HNA11" s="78"/>
      <c r="HNB11" s="78"/>
      <c r="HNC11" s="78"/>
      <c r="HND11" s="78"/>
      <c r="HNE11" s="78"/>
      <c r="HNF11" s="78"/>
      <c r="HNG11" s="78"/>
      <c r="HNH11" s="78"/>
      <c r="HNI11" s="78"/>
      <c r="HNJ11" s="78"/>
      <c r="HNK11" s="78"/>
      <c r="HNL11" s="78"/>
      <c r="HNM11" s="78"/>
      <c r="HNN11" s="78"/>
      <c r="HNO11" s="78"/>
      <c r="HNP11" s="78"/>
      <c r="HNQ11" s="78"/>
      <c r="HNR11" s="78"/>
      <c r="HNS11" s="78"/>
      <c r="HNT11" s="78"/>
      <c r="HNU11" s="78"/>
      <c r="HNV11" s="78"/>
      <c r="HNW11" s="78"/>
      <c r="HNX11" s="78"/>
      <c r="HNY11" s="78"/>
      <c r="HNZ11" s="78"/>
      <c r="HOA11" s="78"/>
      <c r="HOB11" s="78"/>
      <c r="HOC11" s="78"/>
      <c r="HOD11" s="78"/>
      <c r="HOE11" s="78"/>
      <c r="HOF11" s="78"/>
      <c r="HOG11" s="78"/>
      <c r="HOH11" s="78"/>
      <c r="HOI11" s="78"/>
      <c r="HOJ11" s="78"/>
      <c r="HOK11" s="78"/>
      <c r="HOL11" s="78"/>
      <c r="HOM11" s="78"/>
      <c r="HON11" s="78"/>
      <c r="HOO11" s="78"/>
      <c r="HOP11" s="78"/>
      <c r="HOQ11" s="78"/>
      <c r="HOR11" s="78"/>
      <c r="HOS11" s="78"/>
      <c r="HOT11" s="78"/>
      <c r="HOU11" s="78"/>
      <c r="HOV11" s="78"/>
      <c r="HOW11" s="78"/>
      <c r="HOX11" s="78"/>
      <c r="HOY11" s="78"/>
      <c r="HOZ11" s="78"/>
      <c r="HPA11" s="78"/>
      <c r="HPB11" s="78"/>
      <c r="HPC11" s="78"/>
      <c r="HPD11" s="78"/>
      <c r="HPE11" s="78"/>
      <c r="HPF11" s="78"/>
      <c r="HPG11" s="78"/>
      <c r="HPH11" s="78"/>
      <c r="HPI11" s="78"/>
      <c r="HPJ11" s="78"/>
      <c r="HPK11" s="78"/>
      <c r="HPL11" s="78"/>
      <c r="HPM11" s="78"/>
      <c r="HPN11" s="78"/>
      <c r="HPO11" s="78"/>
      <c r="HPP11" s="78"/>
      <c r="HPQ11" s="78"/>
      <c r="HPR11" s="78"/>
      <c r="HPS11" s="78"/>
      <c r="HPT11" s="78"/>
      <c r="HPU11" s="78"/>
      <c r="HPV11" s="78"/>
      <c r="HPW11" s="78"/>
      <c r="HPX11" s="78"/>
      <c r="HPY11" s="78"/>
      <c r="HPZ11" s="78"/>
      <c r="HQA11" s="78"/>
      <c r="HQB11" s="78"/>
      <c r="HQC11" s="78"/>
      <c r="HQD11" s="78"/>
      <c r="HQE11" s="78"/>
      <c r="HQF11" s="78"/>
      <c r="HQG11" s="78"/>
      <c r="HQH11" s="78"/>
      <c r="HQI11" s="78"/>
      <c r="HQJ11" s="78"/>
      <c r="HQK11" s="78"/>
      <c r="HQL11" s="78"/>
      <c r="HQM11" s="78"/>
      <c r="HQN11" s="78"/>
      <c r="HQO11" s="78"/>
      <c r="HQP11" s="78"/>
      <c r="HQQ11" s="78"/>
      <c r="HQR11" s="78"/>
      <c r="HQS11" s="78"/>
      <c r="HQT11" s="78"/>
      <c r="HQU11" s="78"/>
      <c r="HQV11" s="78"/>
      <c r="HQW11" s="78"/>
      <c r="HQX11" s="78"/>
      <c r="HQY11" s="78"/>
      <c r="HQZ11" s="78"/>
      <c r="HRA11" s="78"/>
      <c r="HRB11" s="78"/>
      <c r="HRC11" s="78"/>
      <c r="HRD11" s="78"/>
      <c r="HRE11" s="78"/>
      <c r="HRF11" s="78"/>
      <c r="HRG11" s="78"/>
      <c r="HRH11" s="78"/>
      <c r="HRI11" s="78"/>
      <c r="HRJ11" s="78"/>
      <c r="HRK11" s="78"/>
      <c r="HRL11" s="78"/>
      <c r="HRM11" s="78"/>
      <c r="HRN11" s="78"/>
      <c r="HRO11" s="78"/>
      <c r="HRP11" s="78"/>
      <c r="HRQ11" s="78"/>
      <c r="HRR11" s="78"/>
      <c r="HRS11" s="78"/>
      <c r="HRT11" s="78"/>
      <c r="HRU11" s="78"/>
      <c r="HRV11" s="78"/>
      <c r="HRW11" s="78"/>
      <c r="HRX11" s="78"/>
      <c r="HRY11" s="78"/>
      <c r="HRZ11" s="78"/>
      <c r="HSA11" s="78"/>
      <c r="HSB11" s="78"/>
      <c r="HSC11" s="78"/>
      <c r="HSD11" s="78"/>
      <c r="HSE11" s="78"/>
      <c r="HSF11" s="78"/>
      <c r="HSG11" s="78"/>
      <c r="HSH11" s="78"/>
      <c r="HSI11" s="78"/>
      <c r="HSJ11" s="78"/>
      <c r="HSK11" s="78"/>
      <c r="HSL11" s="78"/>
      <c r="HSM11" s="78"/>
      <c r="HSN11" s="78"/>
      <c r="HSO11" s="78"/>
      <c r="HSP11" s="78"/>
      <c r="HSQ11" s="78"/>
      <c r="HSR11" s="78"/>
      <c r="HSS11" s="78"/>
      <c r="HST11" s="78"/>
      <c r="HSU11" s="78"/>
      <c r="HSV11" s="78"/>
      <c r="HSW11" s="78"/>
      <c r="HSX11" s="78"/>
      <c r="HSY11" s="78"/>
      <c r="HSZ11" s="78"/>
      <c r="HTA11" s="78"/>
      <c r="HTB11" s="78"/>
      <c r="HTC11" s="78"/>
      <c r="HTD11" s="78"/>
      <c r="HTE11" s="78"/>
      <c r="HTF11" s="78"/>
      <c r="HTG11" s="78"/>
      <c r="HTH11" s="78"/>
      <c r="HTI11" s="78"/>
      <c r="HTJ11" s="78"/>
      <c r="HTK11" s="78"/>
      <c r="HTL11" s="78"/>
      <c r="HTM11" s="78"/>
      <c r="HTN11" s="78"/>
      <c r="HTO11" s="78"/>
      <c r="HTP11" s="78"/>
      <c r="HTQ11" s="78"/>
      <c r="HTR11" s="78"/>
      <c r="HTS11" s="78"/>
      <c r="HTT11" s="78"/>
      <c r="HTU11" s="78"/>
      <c r="HTV11" s="78"/>
      <c r="HTW11" s="78"/>
      <c r="HTX11" s="78"/>
      <c r="HTY11" s="78"/>
      <c r="HTZ11" s="78"/>
      <c r="HUA11" s="78"/>
      <c r="HUB11" s="78"/>
      <c r="HUC11" s="78"/>
      <c r="HUD11" s="78"/>
      <c r="HUE11" s="78"/>
      <c r="HUF11" s="78"/>
      <c r="HUG11" s="78"/>
      <c r="HUH11" s="78"/>
      <c r="HUI11" s="78"/>
      <c r="HUJ11" s="78"/>
      <c r="HUK11" s="78"/>
      <c r="HUL11" s="78"/>
      <c r="HUM11" s="78"/>
      <c r="HUN11" s="78"/>
      <c r="HUO11" s="78"/>
      <c r="HUP11" s="78"/>
      <c r="HUQ11" s="78"/>
      <c r="HUR11" s="78"/>
      <c r="HUS11" s="78"/>
      <c r="HUT11" s="78"/>
      <c r="HUU11" s="78"/>
      <c r="HUV11" s="78"/>
      <c r="HUW11" s="78"/>
      <c r="HUX11" s="78"/>
      <c r="HUY11" s="78"/>
      <c r="HUZ11" s="78"/>
      <c r="HVA11" s="78"/>
      <c r="HVB11" s="78"/>
      <c r="HVC11" s="78"/>
      <c r="HVD11" s="78"/>
      <c r="HVE11" s="78"/>
      <c r="HVF11" s="78"/>
      <c r="HVG11" s="78"/>
      <c r="HVH11" s="78"/>
      <c r="HVI11" s="78"/>
      <c r="HVJ11" s="78"/>
      <c r="HVK11" s="78"/>
      <c r="HVL11" s="78"/>
      <c r="HVM11" s="78"/>
      <c r="HVN11" s="78"/>
      <c r="HVO11" s="78"/>
      <c r="HVP11" s="78"/>
      <c r="HVQ11" s="78"/>
      <c r="HVR11" s="78"/>
      <c r="HVS11" s="78"/>
      <c r="HVT11" s="78"/>
      <c r="HVU11" s="78"/>
      <c r="HVV11" s="78"/>
      <c r="HVW11" s="78"/>
      <c r="HVX11" s="78"/>
      <c r="HVY11" s="78"/>
      <c r="HVZ11" s="78"/>
      <c r="HWA11" s="78"/>
      <c r="HWB11" s="78"/>
      <c r="HWC11" s="78"/>
      <c r="HWD11" s="78"/>
      <c r="HWE11" s="78"/>
      <c r="HWF11" s="78"/>
      <c r="HWG11" s="78"/>
      <c r="HWH11" s="78"/>
      <c r="HWI11" s="78"/>
      <c r="HWJ11" s="78"/>
      <c r="HWK11" s="78"/>
      <c r="HWL11" s="78"/>
      <c r="HWM11" s="78"/>
      <c r="HWN11" s="78"/>
      <c r="HWO11" s="78"/>
      <c r="HWP11" s="78"/>
      <c r="HWQ11" s="78"/>
      <c r="HWR11" s="78"/>
      <c r="HWS11" s="78"/>
      <c r="HWT11" s="78"/>
      <c r="HWU11" s="78"/>
      <c r="HWV11" s="78"/>
      <c r="HWW11" s="78"/>
      <c r="HWX11" s="78"/>
      <c r="HWY11" s="78"/>
      <c r="HWZ11" s="78"/>
      <c r="HXA11" s="78"/>
      <c r="HXB11" s="78"/>
      <c r="HXC11" s="78"/>
      <c r="HXD11" s="78"/>
      <c r="HXE11" s="78"/>
      <c r="HXF11" s="78"/>
      <c r="HXG11" s="78"/>
      <c r="HXH11" s="78"/>
      <c r="HXI11" s="78"/>
      <c r="HXJ11" s="78"/>
      <c r="HXK11" s="78"/>
      <c r="HXL11" s="78"/>
      <c r="HXM11" s="78"/>
      <c r="HXN11" s="78"/>
      <c r="HXO11" s="78"/>
      <c r="HXP11" s="78"/>
      <c r="HXQ11" s="78"/>
      <c r="HXR11" s="78"/>
      <c r="HXS11" s="78"/>
      <c r="HXT11" s="78"/>
      <c r="HXU11" s="78"/>
      <c r="HXV11" s="78"/>
      <c r="HXW11" s="78"/>
      <c r="HXX11" s="78"/>
      <c r="HXY11" s="78"/>
      <c r="HXZ11" s="78"/>
      <c r="HYA11" s="78"/>
      <c r="HYB11" s="78"/>
      <c r="HYC11" s="78"/>
      <c r="HYD11" s="78"/>
      <c r="HYE11" s="78"/>
      <c r="HYF11" s="78"/>
      <c r="HYG11" s="78"/>
      <c r="HYH11" s="78"/>
      <c r="HYI11" s="78"/>
      <c r="HYJ11" s="78"/>
      <c r="HYK11" s="78"/>
      <c r="HYL11" s="78"/>
      <c r="HYM11" s="78"/>
      <c r="HYN11" s="78"/>
      <c r="HYO11" s="78"/>
      <c r="HYP11" s="78"/>
      <c r="HYQ11" s="78"/>
      <c r="HYR11" s="78"/>
      <c r="HYS11" s="78"/>
      <c r="HYT11" s="78"/>
      <c r="HYU11" s="78"/>
      <c r="HYV11" s="78"/>
      <c r="HYW11" s="78"/>
      <c r="HYX11" s="78"/>
      <c r="HYY11" s="78"/>
      <c r="HYZ11" s="78"/>
      <c r="HZA11" s="78"/>
      <c r="HZB11" s="78"/>
      <c r="HZC11" s="78"/>
      <c r="HZD11" s="78"/>
      <c r="HZE11" s="78"/>
      <c r="HZF11" s="78"/>
      <c r="HZG11" s="78"/>
      <c r="HZH11" s="78"/>
      <c r="HZI11" s="78"/>
      <c r="HZJ11" s="78"/>
      <c r="HZK11" s="78"/>
      <c r="HZL11" s="78"/>
      <c r="HZM11" s="78"/>
      <c r="HZN11" s="78"/>
      <c r="HZO11" s="78"/>
      <c r="HZP11" s="78"/>
      <c r="HZQ11" s="78"/>
      <c r="HZR11" s="78"/>
      <c r="HZS11" s="78"/>
      <c r="HZT11" s="78"/>
      <c r="HZU11" s="78"/>
      <c r="HZV11" s="78"/>
      <c r="HZW11" s="78"/>
      <c r="HZX11" s="78"/>
      <c r="HZY11" s="78"/>
      <c r="HZZ11" s="78"/>
      <c r="IAA11" s="78"/>
      <c r="IAB11" s="78"/>
      <c r="IAC11" s="78"/>
      <c r="IAD11" s="78"/>
      <c r="IAE11" s="78"/>
      <c r="IAF11" s="78"/>
      <c r="IAG11" s="78"/>
      <c r="IAH11" s="78"/>
      <c r="IAI11" s="78"/>
      <c r="IAJ11" s="78"/>
      <c r="IAK11" s="78"/>
      <c r="IAL11" s="78"/>
      <c r="IAM11" s="78"/>
      <c r="IAN11" s="78"/>
      <c r="IAO11" s="78"/>
      <c r="IAP11" s="78"/>
      <c r="IAQ11" s="78"/>
      <c r="IAR11" s="78"/>
      <c r="IAS11" s="78"/>
      <c r="IAT11" s="78"/>
      <c r="IAU11" s="78"/>
      <c r="IAV11" s="78"/>
      <c r="IAW11" s="78"/>
      <c r="IAX11" s="78"/>
      <c r="IAY11" s="78"/>
      <c r="IAZ11" s="78"/>
      <c r="IBA11" s="78"/>
      <c r="IBB11" s="78"/>
      <c r="IBC11" s="78"/>
      <c r="IBD11" s="78"/>
      <c r="IBE11" s="78"/>
      <c r="IBF11" s="78"/>
      <c r="IBG11" s="78"/>
      <c r="IBH11" s="78"/>
      <c r="IBI11" s="78"/>
      <c r="IBJ11" s="78"/>
      <c r="IBK11" s="78"/>
      <c r="IBL11" s="78"/>
      <c r="IBM11" s="78"/>
      <c r="IBN11" s="78"/>
      <c r="IBO11" s="78"/>
      <c r="IBP11" s="78"/>
      <c r="IBQ11" s="78"/>
      <c r="IBR11" s="78"/>
      <c r="IBS11" s="78"/>
      <c r="IBT11" s="78"/>
      <c r="IBU11" s="78"/>
      <c r="IBV11" s="78"/>
      <c r="IBW11" s="78"/>
      <c r="IBX11" s="78"/>
      <c r="IBY11" s="78"/>
      <c r="IBZ11" s="78"/>
      <c r="ICA11" s="78"/>
      <c r="ICB11" s="78"/>
      <c r="ICC11" s="78"/>
      <c r="ICD11" s="78"/>
      <c r="ICE11" s="78"/>
      <c r="ICF11" s="78"/>
      <c r="ICG11" s="78"/>
      <c r="ICH11" s="78"/>
      <c r="ICI11" s="78"/>
      <c r="ICJ11" s="78"/>
      <c r="ICK11" s="78"/>
      <c r="ICL11" s="78"/>
      <c r="ICM11" s="78"/>
      <c r="ICN11" s="78"/>
      <c r="ICO11" s="78"/>
      <c r="ICP11" s="78"/>
      <c r="ICQ11" s="78"/>
      <c r="ICR11" s="78"/>
      <c r="ICS11" s="78"/>
      <c r="ICT11" s="78"/>
      <c r="ICU11" s="78"/>
      <c r="ICV11" s="78"/>
      <c r="ICW11" s="78"/>
      <c r="ICX11" s="78"/>
      <c r="ICY11" s="78"/>
      <c r="ICZ11" s="78"/>
      <c r="IDA11" s="78"/>
      <c r="IDB11" s="78"/>
      <c r="IDC11" s="78"/>
      <c r="IDD11" s="78"/>
      <c r="IDE11" s="78"/>
      <c r="IDF11" s="78"/>
      <c r="IDG11" s="78"/>
      <c r="IDH11" s="78"/>
      <c r="IDI11" s="78"/>
      <c r="IDJ11" s="78"/>
      <c r="IDK11" s="78"/>
      <c r="IDL11" s="78"/>
      <c r="IDM11" s="78"/>
      <c r="IDN11" s="78"/>
      <c r="IDO11" s="78"/>
      <c r="IDP11" s="78"/>
      <c r="IDQ11" s="78"/>
      <c r="IDR11" s="78"/>
      <c r="IDS11" s="78"/>
      <c r="IDT11" s="78"/>
      <c r="IDU11" s="78"/>
      <c r="IDV11" s="78"/>
      <c r="IDW11" s="78"/>
      <c r="IDX11" s="78"/>
      <c r="IDY11" s="78"/>
      <c r="IDZ11" s="78"/>
      <c r="IEA11" s="78"/>
      <c r="IEB11" s="78"/>
      <c r="IEC11" s="78"/>
      <c r="IED11" s="78"/>
      <c r="IEE11" s="78"/>
      <c r="IEF11" s="78"/>
      <c r="IEG11" s="78"/>
      <c r="IEH11" s="78"/>
      <c r="IEI11" s="78"/>
      <c r="IEJ11" s="78"/>
      <c r="IEK11" s="78"/>
      <c r="IEL11" s="78"/>
      <c r="IEM11" s="78"/>
      <c r="IEN11" s="78"/>
      <c r="IEO11" s="78"/>
      <c r="IEP11" s="78"/>
      <c r="IEQ11" s="78"/>
      <c r="IER11" s="78"/>
      <c r="IES11" s="78"/>
      <c r="IET11" s="78"/>
      <c r="IEU11" s="78"/>
      <c r="IEV11" s="78"/>
      <c r="IEW11" s="78"/>
      <c r="IEX11" s="78"/>
      <c r="IEY11" s="78"/>
      <c r="IEZ11" s="78"/>
      <c r="IFA11" s="78"/>
      <c r="IFB11" s="78"/>
      <c r="IFC11" s="78"/>
      <c r="IFD11" s="78"/>
      <c r="IFE11" s="78"/>
      <c r="IFF11" s="78"/>
      <c r="IFG11" s="78"/>
      <c r="IFH11" s="78"/>
      <c r="IFI11" s="78"/>
      <c r="IFJ11" s="78"/>
      <c r="IFK11" s="78"/>
      <c r="IFL11" s="78"/>
      <c r="IFM11" s="78"/>
      <c r="IFN11" s="78"/>
      <c r="IFO11" s="78"/>
      <c r="IFP11" s="78"/>
      <c r="IFQ11" s="78"/>
      <c r="IFR11" s="78"/>
      <c r="IFS11" s="78"/>
      <c r="IFT11" s="78"/>
      <c r="IFU11" s="78"/>
      <c r="IFV11" s="78"/>
      <c r="IFW11" s="78"/>
      <c r="IFX11" s="78"/>
      <c r="IFY11" s="78"/>
      <c r="IFZ11" s="78"/>
      <c r="IGA11" s="78"/>
      <c r="IGB11" s="78"/>
      <c r="IGC11" s="78"/>
      <c r="IGD11" s="78"/>
      <c r="IGE11" s="78"/>
      <c r="IGF11" s="78"/>
      <c r="IGG11" s="78"/>
      <c r="IGH11" s="78"/>
      <c r="IGI11" s="78"/>
      <c r="IGJ11" s="78"/>
      <c r="IGK11" s="78"/>
      <c r="IGL11" s="78"/>
      <c r="IGM11" s="78"/>
      <c r="IGN11" s="78"/>
      <c r="IGO11" s="78"/>
      <c r="IGP11" s="78"/>
      <c r="IGQ11" s="78"/>
      <c r="IGR11" s="78"/>
      <c r="IGS11" s="78"/>
      <c r="IGT11" s="78"/>
      <c r="IGU11" s="78"/>
      <c r="IGV11" s="78"/>
      <c r="IGW11" s="78"/>
      <c r="IGX11" s="78"/>
      <c r="IGY11" s="78"/>
      <c r="IGZ11" s="78"/>
      <c r="IHA11" s="78"/>
      <c r="IHB11" s="78"/>
      <c r="IHC11" s="78"/>
      <c r="IHD11" s="78"/>
      <c r="IHE11" s="78"/>
      <c r="IHF11" s="78"/>
      <c r="IHG11" s="78"/>
      <c r="IHH11" s="78"/>
      <c r="IHI11" s="78"/>
      <c r="IHJ11" s="78"/>
      <c r="IHK11" s="78"/>
      <c r="IHL11" s="78"/>
      <c r="IHM11" s="78"/>
      <c r="IHN11" s="78"/>
      <c r="IHO11" s="78"/>
      <c r="IHP11" s="78"/>
      <c r="IHQ11" s="78"/>
      <c r="IHR11" s="78"/>
      <c r="IHS11" s="78"/>
      <c r="IHT11" s="78"/>
      <c r="IHU11" s="78"/>
      <c r="IHV11" s="78"/>
      <c r="IHW11" s="78"/>
      <c r="IHX11" s="78"/>
      <c r="IHY11" s="78"/>
      <c r="IHZ11" s="78"/>
      <c r="IIA11" s="78"/>
      <c r="IIB11" s="78"/>
      <c r="IIC11" s="78"/>
      <c r="IID11" s="78"/>
      <c r="IIE11" s="78"/>
      <c r="IIF11" s="78"/>
      <c r="IIG11" s="78"/>
      <c r="IIH11" s="78"/>
      <c r="III11" s="78"/>
      <c r="IIJ11" s="78"/>
      <c r="IIK11" s="78"/>
      <c r="IIL11" s="78"/>
      <c r="IIM11" s="78"/>
      <c r="IIN11" s="78"/>
      <c r="IIO11" s="78"/>
      <c r="IIP11" s="78"/>
      <c r="IIQ11" s="78"/>
      <c r="IIR11" s="78"/>
      <c r="IIS11" s="78"/>
      <c r="IIT11" s="78"/>
      <c r="IIU11" s="78"/>
      <c r="IIV11" s="78"/>
      <c r="IIW11" s="78"/>
      <c r="IIX11" s="78"/>
      <c r="IIY11" s="78"/>
      <c r="IIZ11" s="78"/>
      <c r="IJA11" s="78"/>
      <c r="IJB11" s="78"/>
      <c r="IJC11" s="78"/>
      <c r="IJD11" s="78"/>
      <c r="IJE11" s="78"/>
      <c r="IJF11" s="78"/>
      <c r="IJG11" s="78"/>
      <c r="IJH11" s="78"/>
      <c r="IJI11" s="78"/>
      <c r="IJJ11" s="78"/>
      <c r="IJK11" s="78"/>
      <c r="IJL11" s="78"/>
      <c r="IJM11" s="78"/>
      <c r="IJN11" s="78"/>
      <c r="IJO11" s="78"/>
      <c r="IJP11" s="78"/>
      <c r="IJQ11" s="78"/>
      <c r="IJR11" s="78"/>
      <c r="IJS11" s="78"/>
      <c r="IJT11" s="78"/>
      <c r="IJU11" s="78"/>
      <c r="IJV11" s="78"/>
      <c r="IJW11" s="78"/>
      <c r="IJX11" s="78"/>
      <c r="IJY11" s="78"/>
      <c r="IJZ11" s="78"/>
      <c r="IKA11" s="78"/>
      <c r="IKB11" s="78"/>
      <c r="IKC11" s="78"/>
      <c r="IKD11" s="78"/>
      <c r="IKE11" s="78"/>
      <c r="IKF11" s="78"/>
      <c r="IKG11" s="78"/>
      <c r="IKH11" s="78"/>
      <c r="IKI11" s="78"/>
      <c r="IKJ11" s="78"/>
      <c r="IKK11" s="78"/>
      <c r="IKL11" s="78"/>
      <c r="IKM11" s="78"/>
      <c r="IKN11" s="78"/>
      <c r="IKO11" s="78"/>
      <c r="IKP11" s="78"/>
      <c r="IKQ11" s="78"/>
      <c r="IKR11" s="78"/>
      <c r="IKS11" s="78"/>
      <c r="IKT11" s="78"/>
      <c r="IKU11" s="78"/>
      <c r="IKV11" s="78"/>
      <c r="IKW11" s="78"/>
      <c r="IKX11" s="78"/>
      <c r="IKY11" s="78"/>
      <c r="IKZ11" s="78"/>
      <c r="ILA11" s="78"/>
      <c r="ILB11" s="78"/>
      <c r="ILC11" s="78"/>
      <c r="ILD11" s="78"/>
      <c r="ILE11" s="78"/>
      <c r="ILF11" s="78"/>
      <c r="ILG11" s="78"/>
      <c r="ILH11" s="78"/>
      <c r="ILI11" s="78"/>
      <c r="ILJ11" s="78"/>
      <c r="ILK11" s="78"/>
      <c r="ILL11" s="78"/>
      <c r="ILM11" s="78"/>
      <c r="ILN11" s="78"/>
      <c r="ILO11" s="78"/>
      <c r="ILP11" s="78"/>
      <c r="ILQ11" s="78"/>
      <c r="ILR11" s="78"/>
      <c r="ILS11" s="78"/>
      <c r="ILT11" s="78"/>
      <c r="ILU11" s="78"/>
      <c r="ILV11" s="78"/>
      <c r="ILW11" s="78"/>
      <c r="ILX11" s="78"/>
      <c r="ILY11" s="78"/>
      <c r="ILZ11" s="78"/>
      <c r="IMA11" s="78"/>
      <c r="IMB11" s="78"/>
      <c r="IMC11" s="78"/>
      <c r="IMD11" s="78"/>
      <c r="IME11" s="78"/>
      <c r="IMF11" s="78"/>
      <c r="IMG11" s="78"/>
      <c r="IMH11" s="78"/>
      <c r="IMI11" s="78"/>
      <c r="IMJ11" s="78"/>
      <c r="IMK11" s="78"/>
      <c r="IML11" s="78"/>
      <c r="IMM11" s="78"/>
      <c r="IMN11" s="78"/>
      <c r="IMO11" s="78"/>
      <c r="IMP11" s="78"/>
      <c r="IMQ11" s="78"/>
      <c r="IMR11" s="78"/>
      <c r="IMS11" s="78"/>
      <c r="IMT11" s="78"/>
      <c r="IMU11" s="78"/>
      <c r="IMV11" s="78"/>
      <c r="IMW11" s="78"/>
      <c r="IMX11" s="78"/>
      <c r="IMY11" s="78"/>
      <c r="IMZ11" s="78"/>
      <c r="INA11" s="78"/>
      <c r="INB11" s="78"/>
      <c r="INC11" s="78"/>
      <c r="IND11" s="78"/>
      <c r="INE11" s="78"/>
      <c r="INF11" s="78"/>
      <c r="ING11" s="78"/>
      <c r="INH11" s="78"/>
      <c r="INI11" s="78"/>
      <c r="INJ11" s="78"/>
      <c r="INK11" s="78"/>
      <c r="INL11" s="78"/>
      <c r="INM11" s="78"/>
      <c r="INN11" s="78"/>
      <c r="INO11" s="78"/>
      <c r="INP11" s="78"/>
      <c r="INQ11" s="78"/>
      <c r="INR11" s="78"/>
      <c r="INS11" s="78"/>
      <c r="INT11" s="78"/>
      <c r="INU11" s="78"/>
      <c r="INV11" s="78"/>
      <c r="INW11" s="78"/>
      <c r="INX11" s="78"/>
      <c r="INY11" s="78"/>
      <c r="INZ11" s="78"/>
      <c r="IOA11" s="78"/>
      <c r="IOB11" s="78"/>
      <c r="IOC11" s="78"/>
      <c r="IOD11" s="78"/>
      <c r="IOE11" s="78"/>
      <c r="IOF11" s="78"/>
      <c r="IOG11" s="78"/>
      <c r="IOH11" s="78"/>
      <c r="IOI11" s="78"/>
      <c r="IOJ11" s="78"/>
      <c r="IOK11" s="78"/>
      <c r="IOL11" s="78"/>
      <c r="IOM11" s="78"/>
      <c r="ION11" s="78"/>
      <c r="IOO11" s="78"/>
      <c r="IOP11" s="78"/>
      <c r="IOQ11" s="78"/>
      <c r="IOR11" s="78"/>
      <c r="IOS11" s="78"/>
      <c r="IOT11" s="78"/>
      <c r="IOU11" s="78"/>
      <c r="IOV11" s="78"/>
      <c r="IOW11" s="78"/>
      <c r="IOX11" s="78"/>
      <c r="IOY11" s="78"/>
      <c r="IOZ11" s="78"/>
      <c r="IPA11" s="78"/>
      <c r="IPB11" s="78"/>
      <c r="IPC11" s="78"/>
      <c r="IPD11" s="78"/>
      <c r="IPE11" s="78"/>
      <c r="IPF11" s="78"/>
      <c r="IPG11" s="78"/>
      <c r="IPH11" s="78"/>
      <c r="IPI11" s="78"/>
      <c r="IPJ11" s="78"/>
      <c r="IPK11" s="78"/>
      <c r="IPL11" s="78"/>
      <c r="IPM11" s="78"/>
      <c r="IPN11" s="78"/>
      <c r="IPO11" s="78"/>
      <c r="IPP11" s="78"/>
      <c r="IPQ11" s="78"/>
      <c r="IPR11" s="78"/>
      <c r="IPS11" s="78"/>
      <c r="IPT11" s="78"/>
      <c r="IPU11" s="78"/>
      <c r="IPV11" s="78"/>
      <c r="IPW11" s="78"/>
      <c r="IPX11" s="78"/>
      <c r="IPY11" s="78"/>
      <c r="IPZ11" s="78"/>
      <c r="IQA11" s="78"/>
      <c r="IQB11" s="78"/>
      <c r="IQC11" s="78"/>
      <c r="IQD11" s="78"/>
      <c r="IQE11" s="78"/>
      <c r="IQF11" s="78"/>
      <c r="IQG11" s="78"/>
      <c r="IQH11" s="78"/>
      <c r="IQI11" s="78"/>
      <c r="IQJ11" s="78"/>
      <c r="IQK11" s="78"/>
      <c r="IQL11" s="78"/>
      <c r="IQM11" s="78"/>
      <c r="IQN11" s="78"/>
      <c r="IQO11" s="78"/>
      <c r="IQP11" s="78"/>
      <c r="IQQ11" s="78"/>
      <c r="IQR11" s="78"/>
      <c r="IQS11" s="78"/>
      <c r="IQT11" s="78"/>
      <c r="IQU11" s="78"/>
      <c r="IQV11" s="78"/>
      <c r="IQW11" s="78"/>
      <c r="IQX11" s="78"/>
      <c r="IQY11" s="78"/>
      <c r="IQZ11" s="78"/>
      <c r="IRA11" s="78"/>
      <c r="IRB11" s="78"/>
      <c r="IRC11" s="78"/>
      <c r="IRD11" s="78"/>
      <c r="IRE11" s="78"/>
      <c r="IRF11" s="78"/>
      <c r="IRG11" s="78"/>
      <c r="IRH11" s="78"/>
      <c r="IRI11" s="78"/>
      <c r="IRJ11" s="78"/>
      <c r="IRK11" s="78"/>
      <c r="IRL11" s="78"/>
      <c r="IRM11" s="78"/>
      <c r="IRN11" s="78"/>
      <c r="IRO11" s="78"/>
      <c r="IRP11" s="78"/>
      <c r="IRQ11" s="78"/>
      <c r="IRR11" s="78"/>
      <c r="IRS11" s="78"/>
      <c r="IRT11" s="78"/>
      <c r="IRU11" s="78"/>
      <c r="IRV11" s="78"/>
      <c r="IRW11" s="78"/>
      <c r="IRX11" s="78"/>
      <c r="IRY11" s="78"/>
      <c r="IRZ11" s="78"/>
      <c r="ISA11" s="78"/>
      <c r="ISB11" s="78"/>
      <c r="ISC11" s="78"/>
      <c r="ISD11" s="78"/>
      <c r="ISE11" s="78"/>
      <c r="ISF11" s="78"/>
      <c r="ISG11" s="78"/>
      <c r="ISH11" s="78"/>
      <c r="ISI11" s="78"/>
      <c r="ISJ11" s="78"/>
      <c r="ISK11" s="78"/>
      <c r="ISL11" s="78"/>
      <c r="ISM11" s="78"/>
      <c r="ISN11" s="78"/>
      <c r="ISO11" s="78"/>
      <c r="ISP11" s="78"/>
      <c r="ISQ11" s="78"/>
      <c r="ISR11" s="78"/>
      <c r="ISS11" s="78"/>
      <c r="IST11" s="78"/>
      <c r="ISU11" s="78"/>
      <c r="ISV11" s="78"/>
      <c r="ISW11" s="78"/>
      <c r="ISX11" s="78"/>
      <c r="ISY11" s="78"/>
      <c r="ISZ11" s="78"/>
      <c r="ITA11" s="78"/>
      <c r="ITB11" s="78"/>
      <c r="ITC11" s="78"/>
      <c r="ITD11" s="78"/>
      <c r="ITE11" s="78"/>
      <c r="ITF11" s="78"/>
      <c r="ITG11" s="78"/>
      <c r="ITH11" s="78"/>
      <c r="ITI11" s="78"/>
      <c r="ITJ11" s="78"/>
      <c r="ITK11" s="78"/>
      <c r="ITL11" s="78"/>
      <c r="ITM11" s="78"/>
      <c r="ITN11" s="78"/>
      <c r="ITO11" s="78"/>
      <c r="ITP11" s="78"/>
      <c r="ITQ11" s="78"/>
      <c r="ITR11" s="78"/>
      <c r="ITS11" s="78"/>
      <c r="ITT11" s="78"/>
      <c r="ITU11" s="78"/>
      <c r="ITV11" s="78"/>
      <c r="ITW11" s="78"/>
      <c r="ITX11" s="78"/>
      <c r="ITY11" s="78"/>
      <c r="ITZ11" s="78"/>
      <c r="IUA11" s="78"/>
      <c r="IUB11" s="78"/>
      <c r="IUC11" s="78"/>
      <c r="IUD11" s="78"/>
      <c r="IUE11" s="78"/>
      <c r="IUF11" s="78"/>
      <c r="IUG11" s="78"/>
      <c r="IUH11" s="78"/>
      <c r="IUI11" s="78"/>
      <c r="IUJ11" s="78"/>
      <c r="IUK11" s="78"/>
      <c r="IUL11" s="78"/>
      <c r="IUM11" s="78"/>
      <c r="IUN11" s="78"/>
      <c r="IUO11" s="78"/>
      <c r="IUP11" s="78"/>
      <c r="IUQ11" s="78"/>
      <c r="IUR11" s="78"/>
      <c r="IUS11" s="78"/>
      <c r="IUT11" s="78"/>
      <c r="IUU11" s="78"/>
      <c r="IUV11" s="78"/>
      <c r="IUW11" s="78"/>
      <c r="IUX11" s="78"/>
      <c r="IUY11" s="78"/>
      <c r="IUZ11" s="78"/>
      <c r="IVA11" s="78"/>
      <c r="IVB11" s="78"/>
      <c r="IVC11" s="78"/>
      <c r="IVD11" s="78"/>
      <c r="IVE11" s="78"/>
      <c r="IVF11" s="78"/>
      <c r="IVG11" s="78"/>
      <c r="IVH11" s="78"/>
      <c r="IVI11" s="78"/>
      <c r="IVJ11" s="78"/>
      <c r="IVK11" s="78"/>
      <c r="IVL11" s="78"/>
      <c r="IVM11" s="78"/>
      <c r="IVN11" s="78"/>
      <c r="IVO11" s="78"/>
      <c r="IVP11" s="78"/>
      <c r="IVQ11" s="78"/>
      <c r="IVR11" s="78"/>
      <c r="IVS11" s="78"/>
      <c r="IVT11" s="78"/>
      <c r="IVU11" s="78"/>
      <c r="IVV11" s="78"/>
      <c r="IVW11" s="78"/>
      <c r="IVX11" s="78"/>
      <c r="IVY11" s="78"/>
      <c r="IVZ11" s="78"/>
      <c r="IWA11" s="78"/>
      <c r="IWB11" s="78"/>
      <c r="IWC11" s="78"/>
      <c r="IWD11" s="78"/>
      <c r="IWE11" s="78"/>
      <c r="IWF11" s="78"/>
      <c r="IWG11" s="78"/>
      <c r="IWH11" s="78"/>
      <c r="IWI11" s="78"/>
      <c r="IWJ11" s="78"/>
      <c r="IWK11" s="78"/>
      <c r="IWL11" s="78"/>
      <c r="IWM11" s="78"/>
      <c r="IWN11" s="78"/>
      <c r="IWO11" s="78"/>
      <c r="IWP11" s="78"/>
      <c r="IWQ11" s="78"/>
      <c r="IWR11" s="78"/>
      <c r="IWS11" s="78"/>
      <c r="IWT11" s="78"/>
      <c r="IWU11" s="78"/>
      <c r="IWV11" s="78"/>
      <c r="IWW11" s="78"/>
      <c r="IWX11" s="78"/>
      <c r="IWY11" s="78"/>
      <c r="IWZ11" s="78"/>
      <c r="IXA11" s="78"/>
      <c r="IXB11" s="78"/>
      <c r="IXC11" s="78"/>
      <c r="IXD11" s="78"/>
      <c r="IXE11" s="78"/>
      <c r="IXF11" s="78"/>
      <c r="IXG11" s="78"/>
      <c r="IXH11" s="78"/>
      <c r="IXI11" s="78"/>
      <c r="IXJ11" s="78"/>
      <c r="IXK11" s="78"/>
      <c r="IXL11" s="78"/>
      <c r="IXM11" s="78"/>
      <c r="IXN11" s="78"/>
      <c r="IXO11" s="78"/>
      <c r="IXP11" s="78"/>
      <c r="IXQ11" s="78"/>
      <c r="IXR11" s="78"/>
      <c r="IXS11" s="78"/>
      <c r="IXT11" s="78"/>
      <c r="IXU11" s="78"/>
      <c r="IXV11" s="78"/>
      <c r="IXW11" s="78"/>
      <c r="IXX11" s="78"/>
      <c r="IXY11" s="78"/>
      <c r="IXZ11" s="78"/>
      <c r="IYA11" s="78"/>
      <c r="IYB11" s="78"/>
      <c r="IYC11" s="78"/>
      <c r="IYD11" s="78"/>
      <c r="IYE11" s="78"/>
      <c r="IYF11" s="78"/>
      <c r="IYG11" s="78"/>
      <c r="IYH11" s="78"/>
      <c r="IYI11" s="78"/>
      <c r="IYJ11" s="78"/>
      <c r="IYK11" s="78"/>
      <c r="IYL11" s="78"/>
      <c r="IYM11" s="78"/>
      <c r="IYN11" s="78"/>
      <c r="IYO11" s="78"/>
      <c r="IYP11" s="78"/>
      <c r="IYQ11" s="78"/>
      <c r="IYR11" s="78"/>
      <c r="IYS11" s="78"/>
      <c r="IYT11" s="78"/>
      <c r="IYU11" s="78"/>
      <c r="IYV11" s="78"/>
      <c r="IYW11" s="78"/>
      <c r="IYX11" s="78"/>
      <c r="IYY11" s="78"/>
      <c r="IYZ11" s="78"/>
      <c r="IZA11" s="78"/>
      <c r="IZB11" s="78"/>
      <c r="IZC11" s="78"/>
      <c r="IZD11" s="78"/>
      <c r="IZE11" s="78"/>
      <c r="IZF11" s="78"/>
      <c r="IZG11" s="78"/>
      <c r="IZH11" s="78"/>
      <c r="IZI11" s="78"/>
      <c r="IZJ11" s="78"/>
      <c r="IZK11" s="78"/>
      <c r="IZL11" s="78"/>
      <c r="IZM11" s="78"/>
      <c r="IZN11" s="78"/>
      <c r="IZO11" s="78"/>
      <c r="IZP11" s="78"/>
      <c r="IZQ11" s="78"/>
      <c r="IZR11" s="78"/>
      <c r="IZS11" s="78"/>
      <c r="IZT11" s="78"/>
      <c r="IZU11" s="78"/>
      <c r="IZV11" s="78"/>
      <c r="IZW11" s="78"/>
      <c r="IZX11" s="78"/>
      <c r="IZY11" s="78"/>
      <c r="IZZ11" s="78"/>
      <c r="JAA11" s="78"/>
      <c r="JAB11" s="78"/>
      <c r="JAC11" s="78"/>
      <c r="JAD11" s="78"/>
      <c r="JAE11" s="78"/>
      <c r="JAF11" s="78"/>
      <c r="JAG11" s="78"/>
      <c r="JAH11" s="78"/>
      <c r="JAI11" s="78"/>
      <c r="JAJ11" s="78"/>
      <c r="JAK11" s="78"/>
      <c r="JAL11" s="78"/>
      <c r="JAM11" s="78"/>
      <c r="JAN11" s="78"/>
      <c r="JAO11" s="78"/>
      <c r="JAP11" s="78"/>
      <c r="JAQ11" s="78"/>
      <c r="JAR11" s="78"/>
      <c r="JAS11" s="78"/>
      <c r="JAT11" s="78"/>
      <c r="JAU11" s="78"/>
      <c r="JAV11" s="78"/>
      <c r="JAW11" s="78"/>
      <c r="JAX11" s="78"/>
      <c r="JAY11" s="78"/>
      <c r="JAZ11" s="78"/>
      <c r="JBA11" s="78"/>
      <c r="JBB11" s="78"/>
      <c r="JBC11" s="78"/>
      <c r="JBD11" s="78"/>
      <c r="JBE11" s="78"/>
      <c r="JBF11" s="78"/>
      <c r="JBG11" s="78"/>
      <c r="JBH11" s="78"/>
      <c r="JBI11" s="78"/>
      <c r="JBJ11" s="78"/>
      <c r="JBK11" s="78"/>
      <c r="JBL11" s="78"/>
      <c r="JBM11" s="78"/>
      <c r="JBN11" s="78"/>
      <c r="JBO11" s="78"/>
      <c r="JBP11" s="78"/>
      <c r="JBQ11" s="78"/>
      <c r="JBR11" s="78"/>
      <c r="JBS11" s="78"/>
      <c r="JBT11" s="78"/>
      <c r="JBU11" s="78"/>
      <c r="JBV11" s="78"/>
      <c r="JBW11" s="78"/>
      <c r="JBX11" s="78"/>
      <c r="JBY11" s="78"/>
      <c r="JBZ11" s="78"/>
      <c r="JCA11" s="78"/>
      <c r="JCB11" s="78"/>
      <c r="JCC11" s="78"/>
      <c r="JCD11" s="78"/>
      <c r="JCE11" s="78"/>
      <c r="JCF11" s="78"/>
      <c r="JCG11" s="78"/>
      <c r="JCH11" s="78"/>
      <c r="JCI11" s="78"/>
      <c r="JCJ11" s="78"/>
      <c r="JCK11" s="78"/>
      <c r="JCL11" s="78"/>
      <c r="JCM11" s="78"/>
      <c r="JCN11" s="78"/>
      <c r="JCO11" s="78"/>
      <c r="JCP11" s="78"/>
      <c r="JCQ11" s="78"/>
      <c r="JCR11" s="78"/>
      <c r="JCS11" s="78"/>
      <c r="JCT11" s="78"/>
      <c r="JCU11" s="78"/>
      <c r="JCV11" s="78"/>
      <c r="JCW11" s="78"/>
      <c r="JCX11" s="78"/>
      <c r="JCY11" s="78"/>
      <c r="JCZ11" s="78"/>
      <c r="JDA11" s="78"/>
      <c r="JDB11" s="78"/>
      <c r="JDC11" s="78"/>
      <c r="JDD11" s="78"/>
      <c r="JDE11" s="78"/>
      <c r="JDF11" s="78"/>
      <c r="JDG11" s="78"/>
      <c r="JDH11" s="78"/>
      <c r="JDI11" s="78"/>
      <c r="JDJ11" s="78"/>
      <c r="JDK11" s="78"/>
      <c r="JDL11" s="78"/>
      <c r="JDM11" s="78"/>
      <c r="JDN11" s="78"/>
      <c r="JDO11" s="78"/>
      <c r="JDP11" s="78"/>
      <c r="JDQ11" s="78"/>
      <c r="JDR11" s="78"/>
      <c r="JDS11" s="78"/>
      <c r="JDT11" s="78"/>
      <c r="JDU11" s="78"/>
      <c r="JDV11" s="78"/>
      <c r="JDW11" s="78"/>
      <c r="JDX11" s="78"/>
      <c r="JDY11" s="78"/>
      <c r="JDZ11" s="78"/>
      <c r="JEA11" s="78"/>
      <c r="JEB11" s="78"/>
      <c r="JEC11" s="78"/>
      <c r="JED11" s="78"/>
      <c r="JEE11" s="78"/>
      <c r="JEF11" s="78"/>
      <c r="JEG11" s="78"/>
      <c r="JEH11" s="78"/>
      <c r="JEI11" s="78"/>
      <c r="JEJ11" s="78"/>
      <c r="JEK11" s="78"/>
      <c r="JEL11" s="78"/>
      <c r="JEM11" s="78"/>
      <c r="JEN11" s="78"/>
      <c r="JEO11" s="78"/>
      <c r="JEP11" s="78"/>
      <c r="JEQ11" s="78"/>
      <c r="JER11" s="78"/>
      <c r="JES11" s="78"/>
      <c r="JET11" s="78"/>
      <c r="JEU11" s="78"/>
      <c r="JEV11" s="78"/>
      <c r="JEW11" s="78"/>
      <c r="JEX11" s="78"/>
      <c r="JEY11" s="78"/>
      <c r="JEZ11" s="78"/>
      <c r="JFA11" s="78"/>
      <c r="JFB11" s="78"/>
      <c r="JFC11" s="78"/>
      <c r="JFD11" s="78"/>
      <c r="JFE11" s="78"/>
      <c r="JFF11" s="78"/>
      <c r="JFG11" s="78"/>
      <c r="JFH11" s="78"/>
      <c r="JFI11" s="78"/>
      <c r="JFJ11" s="78"/>
      <c r="JFK11" s="78"/>
      <c r="JFL11" s="78"/>
      <c r="JFM11" s="78"/>
      <c r="JFN11" s="78"/>
      <c r="JFO11" s="78"/>
      <c r="JFP11" s="78"/>
      <c r="JFQ11" s="78"/>
      <c r="JFR11" s="78"/>
      <c r="JFS11" s="78"/>
      <c r="JFT11" s="78"/>
      <c r="JFU11" s="78"/>
      <c r="JFV11" s="78"/>
      <c r="JFW11" s="78"/>
      <c r="JFX11" s="78"/>
      <c r="JFY11" s="78"/>
      <c r="JFZ11" s="78"/>
      <c r="JGA11" s="78"/>
      <c r="JGB11" s="78"/>
      <c r="JGC11" s="78"/>
      <c r="JGD11" s="78"/>
      <c r="JGE11" s="78"/>
      <c r="JGF11" s="78"/>
      <c r="JGG11" s="78"/>
      <c r="JGH11" s="78"/>
      <c r="JGI11" s="78"/>
      <c r="JGJ11" s="78"/>
      <c r="JGK11" s="78"/>
      <c r="JGL11" s="78"/>
      <c r="JGM11" s="78"/>
      <c r="JGN11" s="78"/>
      <c r="JGO11" s="78"/>
      <c r="JGP11" s="78"/>
      <c r="JGQ11" s="78"/>
      <c r="JGR11" s="78"/>
      <c r="JGS11" s="78"/>
      <c r="JGT11" s="78"/>
      <c r="JGU11" s="78"/>
      <c r="JGV11" s="78"/>
      <c r="JGW11" s="78"/>
      <c r="JGX11" s="78"/>
      <c r="JGY11" s="78"/>
      <c r="JGZ11" s="78"/>
      <c r="JHA11" s="78"/>
      <c r="JHB11" s="78"/>
      <c r="JHC11" s="78"/>
      <c r="JHD11" s="78"/>
      <c r="JHE11" s="78"/>
      <c r="JHF11" s="78"/>
      <c r="JHG11" s="78"/>
      <c r="JHH11" s="78"/>
      <c r="JHI11" s="78"/>
      <c r="JHJ11" s="78"/>
      <c r="JHK11" s="78"/>
      <c r="JHL11" s="78"/>
      <c r="JHM11" s="78"/>
      <c r="JHN11" s="78"/>
      <c r="JHO11" s="78"/>
      <c r="JHP11" s="78"/>
      <c r="JHQ11" s="78"/>
      <c r="JHR11" s="78"/>
      <c r="JHS11" s="78"/>
      <c r="JHT11" s="78"/>
      <c r="JHU11" s="78"/>
      <c r="JHV11" s="78"/>
      <c r="JHW11" s="78"/>
      <c r="JHX11" s="78"/>
      <c r="JHY11" s="78"/>
      <c r="JHZ11" s="78"/>
      <c r="JIA11" s="78"/>
      <c r="JIB11" s="78"/>
      <c r="JIC11" s="78"/>
      <c r="JID11" s="78"/>
      <c r="JIE11" s="78"/>
      <c r="JIF11" s="78"/>
      <c r="JIG11" s="78"/>
      <c r="JIH11" s="78"/>
      <c r="JII11" s="78"/>
      <c r="JIJ11" s="78"/>
      <c r="JIK11" s="78"/>
      <c r="JIL11" s="78"/>
      <c r="JIM11" s="78"/>
      <c r="JIN11" s="78"/>
      <c r="JIO11" s="78"/>
      <c r="JIP11" s="78"/>
      <c r="JIQ11" s="78"/>
      <c r="JIR11" s="78"/>
      <c r="JIS11" s="78"/>
      <c r="JIT11" s="78"/>
      <c r="JIU11" s="78"/>
      <c r="JIV11" s="78"/>
      <c r="JIW11" s="78"/>
      <c r="JIX11" s="78"/>
      <c r="JIY11" s="78"/>
      <c r="JIZ11" s="78"/>
      <c r="JJA11" s="78"/>
      <c r="JJB11" s="78"/>
      <c r="JJC11" s="78"/>
      <c r="JJD11" s="78"/>
      <c r="JJE11" s="78"/>
      <c r="JJF11" s="78"/>
      <c r="JJG11" s="78"/>
      <c r="JJH11" s="78"/>
      <c r="JJI11" s="78"/>
      <c r="JJJ11" s="78"/>
      <c r="JJK11" s="78"/>
      <c r="JJL11" s="78"/>
      <c r="JJM11" s="78"/>
      <c r="JJN11" s="78"/>
      <c r="JJO11" s="78"/>
      <c r="JJP11" s="78"/>
      <c r="JJQ11" s="78"/>
      <c r="JJR11" s="78"/>
      <c r="JJS11" s="78"/>
      <c r="JJT11" s="78"/>
      <c r="JJU11" s="78"/>
      <c r="JJV11" s="78"/>
      <c r="JJW11" s="78"/>
      <c r="JJX11" s="78"/>
      <c r="JJY11" s="78"/>
      <c r="JJZ11" s="78"/>
      <c r="JKA11" s="78"/>
      <c r="JKB11" s="78"/>
      <c r="JKC11" s="78"/>
      <c r="JKD11" s="78"/>
      <c r="JKE11" s="78"/>
      <c r="JKF11" s="78"/>
      <c r="JKG11" s="78"/>
      <c r="JKH11" s="78"/>
      <c r="JKI11" s="78"/>
      <c r="JKJ11" s="78"/>
      <c r="JKK11" s="78"/>
      <c r="JKL11" s="78"/>
      <c r="JKM11" s="78"/>
      <c r="JKN11" s="78"/>
      <c r="JKO11" s="78"/>
      <c r="JKP11" s="78"/>
      <c r="JKQ11" s="78"/>
      <c r="JKR11" s="78"/>
      <c r="JKS11" s="78"/>
      <c r="JKT11" s="78"/>
      <c r="JKU11" s="78"/>
      <c r="JKV11" s="78"/>
      <c r="JKW11" s="78"/>
      <c r="JKX11" s="78"/>
      <c r="JKY11" s="78"/>
      <c r="JKZ11" s="78"/>
      <c r="JLA11" s="78"/>
      <c r="JLB11" s="78"/>
      <c r="JLC11" s="78"/>
      <c r="JLD11" s="78"/>
      <c r="JLE11" s="78"/>
      <c r="JLF11" s="78"/>
      <c r="JLG11" s="78"/>
      <c r="JLH11" s="78"/>
      <c r="JLI11" s="78"/>
      <c r="JLJ11" s="78"/>
      <c r="JLK11" s="78"/>
      <c r="JLL11" s="78"/>
      <c r="JLM11" s="78"/>
      <c r="JLN11" s="78"/>
      <c r="JLO11" s="78"/>
      <c r="JLP11" s="78"/>
      <c r="JLQ11" s="78"/>
      <c r="JLR11" s="78"/>
      <c r="JLS11" s="78"/>
      <c r="JLT11" s="78"/>
      <c r="JLU11" s="78"/>
      <c r="JLV11" s="78"/>
      <c r="JLW11" s="78"/>
      <c r="JLX11" s="78"/>
      <c r="JLY11" s="78"/>
      <c r="JLZ11" s="78"/>
      <c r="JMA11" s="78"/>
      <c r="JMB11" s="78"/>
      <c r="JMC11" s="78"/>
      <c r="JMD11" s="78"/>
      <c r="JME11" s="78"/>
      <c r="JMF11" s="78"/>
      <c r="JMG11" s="78"/>
      <c r="JMH11" s="78"/>
      <c r="JMI11" s="78"/>
      <c r="JMJ11" s="78"/>
      <c r="JMK11" s="78"/>
      <c r="JML11" s="78"/>
      <c r="JMM11" s="78"/>
      <c r="JMN11" s="78"/>
      <c r="JMO11" s="78"/>
      <c r="JMP11" s="78"/>
      <c r="JMQ11" s="78"/>
      <c r="JMR11" s="78"/>
      <c r="JMS11" s="78"/>
      <c r="JMT11" s="78"/>
      <c r="JMU11" s="78"/>
      <c r="JMV11" s="78"/>
      <c r="JMW11" s="78"/>
      <c r="JMX11" s="78"/>
      <c r="JMY11" s="78"/>
      <c r="JMZ11" s="78"/>
      <c r="JNA11" s="78"/>
      <c r="JNB11" s="78"/>
      <c r="JNC11" s="78"/>
      <c r="JND11" s="78"/>
      <c r="JNE11" s="78"/>
      <c r="JNF11" s="78"/>
      <c r="JNG11" s="78"/>
      <c r="JNH11" s="78"/>
      <c r="JNI11" s="78"/>
      <c r="JNJ11" s="78"/>
      <c r="JNK11" s="78"/>
      <c r="JNL11" s="78"/>
      <c r="JNM11" s="78"/>
      <c r="JNN11" s="78"/>
      <c r="JNO11" s="78"/>
      <c r="JNP11" s="78"/>
      <c r="JNQ11" s="78"/>
      <c r="JNR11" s="78"/>
      <c r="JNS11" s="78"/>
      <c r="JNT11" s="78"/>
      <c r="JNU11" s="78"/>
      <c r="JNV11" s="78"/>
      <c r="JNW11" s="78"/>
      <c r="JNX11" s="78"/>
      <c r="JNY11" s="78"/>
      <c r="JNZ11" s="78"/>
      <c r="JOA11" s="78"/>
      <c r="JOB11" s="78"/>
      <c r="JOC11" s="78"/>
      <c r="JOD11" s="78"/>
      <c r="JOE11" s="78"/>
      <c r="JOF11" s="78"/>
      <c r="JOG11" s="78"/>
      <c r="JOH11" s="78"/>
      <c r="JOI11" s="78"/>
      <c r="JOJ11" s="78"/>
      <c r="JOK11" s="78"/>
      <c r="JOL11" s="78"/>
      <c r="JOM11" s="78"/>
      <c r="JON11" s="78"/>
      <c r="JOO11" s="78"/>
      <c r="JOP11" s="78"/>
      <c r="JOQ11" s="78"/>
      <c r="JOR11" s="78"/>
      <c r="JOS11" s="78"/>
      <c r="JOT11" s="78"/>
      <c r="JOU11" s="78"/>
      <c r="JOV11" s="78"/>
      <c r="JOW11" s="78"/>
      <c r="JOX11" s="78"/>
      <c r="JOY11" s="78"/>
      <c r="JOZ11" s="78"/>
      <c r="JPA11" s="78"/>
      <c r="JPB11" s="78"/>
      <c r="JPC11" s="78"/>
      <c r="JPD11" s="78"/>
      <c r="JPE11" s="78"/>
      <c r="JPF11" s="78"/>
      <c r="JPG11" s="78"/>
      <c r="JPH11" s="78"/>
      <c r="JPI11" s="78"/>
      <c r="JPJ11" s="78"/>
      <c r="JPK11" s="78"/>
      <c r="JPL11" s="78"/>
      <c r="JPM11" s="78"/>
      <c r="JPN11" s="78"/>
      <c r="JPO11" s="78"/>
      <c r="JPP11" s="78"/>
      <c r="JPQ11" s="78"/>
      <c r="JPR11" s="78"/>
      <c r="JPS11" s="78"/>
      <c r="JPT11" s="78"/>
      <c r="JPU11" s="78"/>
      <c r="JPV11" s="78"/>
      <c r="JPW11" s="78"/>
      <c r="JPX11" s="78"/>
      <c r="JPY11" s="78"/>
      <c r="JPZ11" s="78"/>
      <c r="JQA11" s="78"/>
      <c r="JQB11" s="78"/>
      <c r="JQC11" s="78"/>
      <c r="JQD11" s="78"/>
      <c r="JQE11" s="78"/>
      <c r="JQF11" s="78"/>
      <c r="JQG11" s="78"/>
      <c r="JQH11" s="78"/>
      <c r="JQI11" s="78"/>
      <c r="JQJ11" s="78"/>
      <c r="JQK11" s="78"/>
      <c r="JQL11" s="78"/>
      <c r="JQM11" s="78"/>
      <c r="JQN11" s="78"/>
      <c r="JQO11" s="78"/>
      <c r="JQP11" s="78"/>
      <c r="JQQ11" s="78"/>
      <c r="JQR11" s="78"/>
      <c r="JQS11" s="78"/>
      <c r="JQT11" s="78"/>
      <c r="JQU11" s="78"/>
      <c r="JQV11" s="78"/>
      <c r="JQW11" s="78"/>
      <c r="JQX11" s="78"/>
      <c r="JQY11" s="78"/>
      <c r="JQZ11" s="78"/>
      <c r="JRA11" s="78"/>
      <c r="JRB11" s="78"/>
      <c r="JRC11" s="78"/>
      <c r="JRD11" s="78"/>
      <c r="JRE11" s="78"/>
      <c r="JRF11" s="78"/>
      <c r="JRG11" s="78"/>
      <c r="JRH11" s="78"/>
      <c r="JRI11" s="78"/>
      <c r="JRJ11" s="78"/>
      <c r="JRK11" s="78"/>
      <c r="JRL11" s="78"/>
      <c r="JRM11" s="78"/>
      <c r="JRN11" s="78"/>
      <c r="JRO11" s="78"/>
      <c r="JRP11" s="78"/>
      <c r="JRQ11" s="78"/>
      <c r="JRR11" s="78"/>
      <c r="JRS11" s="78"/>
      <c r="JRT11" s="78"/>
      <c r="JRU11" s="78"/>
      <c r="JRV11" s="78"/>
      <c r="JRW11" s="78"/>
      <c r="JRX11" s="78"/>
      <c r="JRY11" s="78"/>
      <c r="JRZ11" s="78"/>
      <c r="JSA11" s="78"/>
      <c r="JSB11" s="78"/>
      <c r="JSC11" s="78"/>
      <c r="JSD11" s="78"/>
      <c r="JSE11" s="78"/>
      <c r="JSF11" s="78"/>
      <c r="JSG11" s="78"/>
      <c r="JSH11" s="78"/>
      <c r="JSI11" s="78"/>
      <c r="JSJ11" s="78"/>
      <c r="JSK11" s="78"/>
      <c r="JSL11" s="78"/>
      <c r="JSM11" s="78"/>
      <c r="JSN11" s="78"/>
      <c r="JSO11" s="78"/>
      <c r="JSP11" s="78"/>
      <c r="JSQ11" s="78"/>
      <c r="JSR11" s="78"/>
      <c r="JSS11" s="78"/>
      <c r="JST11" s="78"/>
      <c r="JSU11" s="78"/>
      <c r="JSV11" s="78"/>
      <c r="JSW11" s="78"/>
      <c r="JSX11" s="78"/>
      <c r="JSY11" s="78"/>
      <c r="JSZ11" s="78"/>
      <c r="JTA11" s="78"/>
      <c r="JTB11" s="78"/>
      <c r="JTC11" s="78"/>
      <c r="JTD11" s="78"/>
      <c r="JTE11" s="78"/>
      <c r="JTF11" s="78"/>
      <c r="JTG11" s="78"/>
      <c r="JTH11" s="78"/>
      <c r="JTI11" s="78"/>
      <c r="JTJ11" s="78"/>
      <c r="JTK11" s="78"/>
      <c r="JTL11" s="78"/>
      <c r="JTM11" s="78"/>
      <c r="JTN11" s="78"/>
      <c r="JTO11" s="78"/>
      <c r="JTP11" s="78"/>
      <c r="JTQ11" s="78"/>
      <c r="JTR11" s="78"/>
      <c r="JTS11" s="78"/>
      <c r="JTT11" s="78"/>
      <c r="JTU11" s="78"/>
      <c r="JTV11" s="78"/>
      <c r="JTW11" s="78"/>
      <c r="JTX11" s="78"/>
      <c r="JTY11" s="78"/>
      <c r="JTZ11" s="78"/>
      <c r="JUA11" s="78"/>
      <c r="JUB11" s="78"/>
      <c r="JUC11" s="78"/>
      <c r="JUD11" s="78"/>
      <c r="JUE11" s="78"/>
      <c r="JUF11" s="78"/>
      <c r="JUG11" s="78"/>
      <c r="JUH11" s="78"/>
      <c r="JUI11" s="78"/>
      <c r="JUJ11" s="78"/>
      <c r="JUK11" s="78"/>
      <c r="JUL11" s="78"/>
      <c r="JUM11" s="78"/>
      <c r="JUN11" s="78"/>
      <c r="JUO11" s="78"/>
      <c r="JUP11" s="78"/>
      <c r="JUQ11" s="78"/>
      <c r="JUR11" s="78"/>
      <c r="JUS11" s="78"/>
      <c r="JUT11" s="78"/>
      <c r="JUU11" s="78"/>
      <c r="JUV11" s="78"/>
      <c r="JUW11" s="78"/>
      <c r="JUX11" s="78"/>
      <c r="JUY11" s="78"/>
      <c r="JUZ11" s="78"/>
      <c r="JVA11" s="78"/>
      <c r="JVB11" s="78"/>
      <c r="JVC11" s="78"/>
      <c r="JVD11" s="78"/>
      <c r="JVE11" s="78"/>
      <c r="JVF11" s="78"/>
      <c r="JVG11" s="78"/>
      <c r="JVH11" s="78"/>
      <c r="JVI11" s="78"/>
      <c r="JVJ11" s="78"/>
      <c r="JVK11" s="78"/>
      <c r="JVL11" s="78"/>
      <c r="JVM11" s="78"/>
      <c r="JVN11" s="78"/>
      <c r="JVO11" s="78"/>
      <c r="JVP11" s="78"/>
      <c r="JVQ11" s="78"/>
      <c r="JVR11" s="78"/>
      <c r="JVS11" s="78"/>
      <c r="JVT11" s="78"/>
      <c r="JVU11" s="78"/>
      <c r="JVV11" s="78"/>
      <c r="JVW11" s="78"/>
      <c r="JVX11" s="78"/>
      <c r="JVY11" s="78"/>
      <c r="JVZ11" s="78"/>
      <c r="JWA11" s="78"/>
      <c r="JWB11" s="78"/>
      <c r="JWC11" s="78"/>
      <c r="JWD11" s="78"/>
      <c r="JWE11" s="78"/>
      <c r="JWF11" s="78"/>
      <c r="JWG11" s="78"/>
      <c r="JWH11" s="78"/>
      <c r="JWI11" s="78"/>
      <c r="JWJ11" s="78"/>
      <c r="JWK11" s="78"/>
      <c r="JWL11" s="78"/>
      <c r="JWM11" s="78"/>
      <c r="JWN11" s="78"/>
      <c r="JWO11" s="78"/>
      <c r="JWP11" s="78"/>
      <c r="JWQ11" s="78"/>
      <c r="JWR11" s="78"/>
      <c r="JWS11" s="78"/>
      <c r="JWT11" s="78"/>
      <c r="JWU11" s="78"/>
      <c r="JWV11" s="78"/>
      <c r="JWW11" s="78"/>
      <c r="JWX11" s="78"/>
      <c r="JWY11" s="78"/>
      <c r="JWZ11" s="78"/>
      <c r="JXA11" s="78"/>
      <c r="JXB11" s="78"/>
      <c r="JXC11" s="78"/>
      <c r="JXD11" s="78"/>
      <c r="JXE11" s="78"/>
      <c r="JXF11" s="78"/>
      <c r="JXG11" s="78"/>
      <c r="JXH11" s="78"/>
      <c r="JXI11" s="78"/>
      <c r="JXJ11" s="78"/>
      <c r="JXK11" s="78"/>
      <c r="JXL11" s="78"/>
      <c r="JXM11" s="78"/>
      <c r="JXN11" s="78"/>
      <c r="JXO11" s="78"/>
      <c r="JXP11" s="78"/>
      <c r="JXQ11" s="78"/>
      <c r="JXR11" s="78"/>
      <c r="JXS11" s="78"/>
      <c r="JXT11" s="78"/>
      <c r="JXU11" s="78"/>
      <c r="JXV11" s="78"/>
      <c r="JXW11" s="78"/>
      <c r="JXX11" s="78"/>
      <c r="JXY11" s="78"/>
      <c r="JXZ11" s="78"/>
      <c r="JYA11" s="78"/>
      <c r="JYB11" s="78"/>
      <c r="JYC11" s="78"/>
      <c r="JYD11" s="78"/>
      <c r="JYE11" s="78"/>
      <c r="JYF11" s="78"/>
      <c r="JYG11" s="78"/>
      <c r="JYH11" s="78"/>
      <c r="JYI11" s="78"/>
      <c r="JYJ11" s="78"/>
      <c r="JYK11" s="78"/>
      <c r="JYL11" s="78"/>
      <c r="JYM11" s="78"/>
      <c r="JYN11" s="78"/>
      <c r="JYO11" s="78"/>
      <c r="JYP11" s="78"/>
      <c r="JYQ11" s="78"/>
      <c r="JYR11" s="78"/>
      <c r="JYS11" s="78"/>
      <c r="JYT11" s="78"/>
      <c r="JYU11" s="78"/>
      <c r="JYV11" s="78"/>
      <c r="JYW11" s="78"/>
      <c r="JYX11" s="78"/>
      <c r="JYY11" s="78"/>
      <c r="JYZ11" s="78"/>
      <c r="JZA11" s="78"/>
      <c r="JZB11" s="78"/>
      <c r="JZC11" s="78"/>
      <c r="JZD11" s="78"/>
      <c r="JZE11" s="78"/>
      <c r="JZF11" s="78"/>
      <c r="JZG11" s="78"/>
      <c r="JZH11" s="78"/>
      <c r="JZI11" s="78"/>
      <c r="JZJ11" s="78"/>
      <c r="JZK11" s="78"/>
      <c r="JZL11" s="78"/>
      <c r="JZM11" s="78"/>
      <c r="JZN11" s="78"/>
      <c r="JZO11" s="78"/>
      <c r="JZP11" s="78"/>
      <c r="JZQ11" s="78"/>
      <c r="JZR11" s="78"/>
      <c r="JZS11" s="78"/>
      <c r="JZT11" s="78"/>
      <c r="JZU11" s="78"/>
      <c r="JZV11" s="78"/>
      <c r="JZW11" s="78"/>
      <c r="JZX11" s="78"/>
      <c r="JZY11" s="78"/>
      <c r="JZZ11" s="78"/>
      <c r="KAA11" s="78"/>
      <c r="KAB11" s="78"/>
      <c r="KAC11" s="78"/>
      <c r="KAD11" s="78"/>
      <c r="KAE11" s="78"/>
      <c r="KAF11" s="78"/>
      <c r="KAG11" s="78"/>
      <c r="KAH11" s="78"/>
      <c r="KAI11" s="78"/>
      <c r="KAJ11" s="78"/>
      <c r="KAK11" s="78"/>
      <c r="KAL11" s="78"/>
      <c r="KAM11" s="78"/>
      <c r="KAN11" s="78"/>
      <c r="KAO11" s="78"/>
      <c r="KAP11" s="78"/>
      <c r="KAQ11" s="78"/>
      <c r="KAR11" s="78"/>
      <c r="KAS11" s="78"/>
      <c r="KAT11" s="78"/>
      <c r="KAU11" s="78"/>
      <c r="KAV11" s="78"/>
      <c r="KAW11" s="78"/>
      <c r="KAX11" s="78"/>
      <c r="KAY11" s="78"/>
      <c r="KAZ11" s="78"/>
      <c r="KBA11" s="78"/>
      <c r="KBB11" s="78"/>
      <c r="KBC11" s="78"/>
      <c r="KBD11" s="78"/>
      <c r="KBE11" s="78"/>
      <c r="KBF11" s="78"/>
      <c r="KBG11" s="78"/>
      <c r="KBH11" s="78"/>
      <c r="KBI11" s="78"/>
      <c r="KBJ11" s="78"/>
      <c r="KBK11" s="78"/>
      <c r="KBL11" s="78"/>
      <c r="KBM11" s="78"/>
      <c r="KBN11" s="78"/>
      <c r="KBO11" s="78"/>
      <c r="KBP11" s="78"/>
      <c r="KBQ11" s="78"/>
      <c r="KBR11" s="78"/>
      <c r="KBS11" s="78"/>
      <c r="KBT11" s="78"/>
      <c r="KBU11" s="78"/>
      <c r="KBV11" s="78"/>
      <c r="KBW11" s="78"/>
      <c r="KBX11" s="78"/>
      <c r="KBY11" s="78"/>
      <c r="KBZ11" s="78"/>
      <c r="KCA11" s="78"/>
      <c r="KCB11" s="78"/>
      <c r="KCC11" s="78"/>
      <c r="KCD11" s="78"/>
      <c r="KCE11" s="78"/>
      <c r="KCF11" s="78"/>
      <c r="KCG11" s="78"/>
      <c r="KCH11" s="78"/>
      <c r="KCI11" s="78"/>
      <c r="KCJ11" s="78"/>
      <c r="KCK11" s="78"/>
      <c r="KCL11" s="78"/>
      <c r="KCM11" s="78"/>
      <c r="KCN11" s="78"/>
      <c r="KCO11" s="78"/>
      <c r="KCP11" s="78"/>
      <c r="KCQ11" s="78"/>
      <c r="KCR11" s="78"/>
      <c r="KCS11" s="78"/>
      <c r="KCT11" s="78"/>
      <c r="KCU11" s="78"/>
      <c r="KCV11" s="78"/>
      <c r="KCW11" s="78"/>
      <c r="KCX11" s="78"/>
      <c r="KCY11" s="78"/>
      <c r="KCZ11" s="78"/>
      <c r="KDA11" s="78"/>
      <c r="KDB11" s="78"/>
      <c r="KDC11" s="78"/>
      <c r="KDD11" s="78"/>
      <c r="KDE11" s="78"/>
      <c r="KDF11" s="78"/>
      <c r="KDG11" s="78"/>
      <c r="KDH11" s="78"/>
      <c r="KDI11" s="78"/>
      <c r="KDJ11" s="78"/>
      <c r="KDK11" s="78"/>
      <c r="KDL11" s="78"/>
      <c r="KDM11" s="78"/>
      <c r="KDN11" s="78"/>
      <c r="KDO11" s="78"/>
      <c r="KDP11" s="78"/>
      <c r="KDQ11" s="78"/>
      <c r="KDR11" s="78"/>
      <c r="KDS11" s="78"/>
      <c r="KDT11" s="78"/>
      <c r="KDU11" s="78"/>
      <c r="KDV11" s="78"/>
      <c r="KDW11" s="78"/>
      <c r="KDX11" s="78"/>
      <c r="KDY11" s="78"/>
      <c r="KDZ11" s="78"/>
      <c r="KEA11" s="78"/>
      <c r="KEB11" s="78"/>
      <c r="KEC11" s="78"/>
      <c r="KED11" s="78"/>
      <c r="KEE11" s="78"/>
      <c r="KEF11" s="78"/>
      <c r="KEG11" s="78"/>
      <c r="KEH11" s="78"/>
      <c r="KEI11" s="78"/>
      <c r="KEJ11" s="78"/>
      <c r="KEK11" s="78"/>
      <c r="KEL11" s="78"/>
      <c r="KEM11" s="78"/>
      <c r="KEN11" s="78"/>
      <c r="KEO11" s="78"/>
      <c r="KEP11" s="78"/>
      <c r="KEQ11" s="78"/>
      <c r="KER11" s="78"/>
      <c r="KES11" s="78"/>
      <c r="KET11" s="78"/>
      <c r="KEU11" s="78"/>
      <c r="KEV11" s="78"/>
      <c r="KEW11" s="78"/>
      <c r="KEX11" s="78"/>
      <c r="KEY11" s="78"/>
      <c r="KEZ11" s="78"/>
      <c r="KFA11" s="78"/>
      <c r="KFB11" s="78"/>
      <c r="KFC11" s="78"/>
      <c r="KFD11" s="78"/>
      <c r="KFE11" s="78"/>
      <c r="KFF11" s="78"/>
      <c r="KFG11" s="78"/>
      <c r="KFH11" s="78"/>
      <c r="KFI11" s="78"/>
      <c r="KFJ11" s="78"/>
      <c r="KFK11" s="78"/>
      <c r="KFL11" s="78"/>
      <c r="KFM11" s="78"/>
      <c r="KFN11" s="78"/>
      <c r="KFO11" s="78"/>
      <c r="KFP11" s="78"/>
      <c r="KFQ11" s="78"/>
      <c r="KFR11" s="78"/>
      <c r="KFS11" s="78"/>
      <c r="KFT11" s="78"/>
      <c r="KFU11" s="78"/>
      <c r="KFV11" s="78"/>
      <c r="KFW11" s="78"/>
      <c r="KFX11" s="78"/>
      <c r="KFY11" s="78"/>
      <c r="KFZ11" s="78"/>
      <c r="KGA11" s="78"/>
      <c r="KGB11" s="78"/>
      <c r="KGC11" s="78"/>
      <c r="KGD11" s="78"/>
      <c r="KGE11" s="78"/>
      <c r="KGF11" s="78"/>
      <c r="KGG11" s="78"/>
      <c r="KGH11" s="78"/>
      <c r="KGI11" s="78"/>
      <c r="KGJ11" s="78"/>
      <c r="KGK11" s="78"/>
      <c r="KGL11" s="78"/>
      <c r="KGM11" s="78"/>
      <c r="KGN11" s="78"/>
      <c r="KGO11" s="78"/>
      <c r="KGP11" s="78"/>
      <c r="KGQ11" s="78"/>
      <c r="KGR11" s="78"/>
      <c r="KGS11" s="78"/>
      <c r="KGT11" s="78"/>
      <c r="KGU11" s="78"/>
      <c r="KGV11" s="78"/>
      <c r="KGW11" s="78"/>
      <c r="KGX11" s="78"/>
      <c r="KGY11" s="78"/>
      <c r="KGZ11" s="78"/>
      <c r="KHA11" s="78"/>
      <c r="KHB11" s="78"/>
      <c r="KHC11" s="78"/>
      <c r="KHD11" s="78"/>
      <c r="KHE11" s="78"/>
      <c r="KHF11" s="78"/>
      <c r="KHG11" s="78"/>
      <c r="KHH11" s="78"/>
      <c r="KHI11" s="78"/>
      <c r="KHJ11" s="78"/>
      <c r="KHK11" s="78"/>
      <c r="KHL11" s="78"/>
      <c r="KHM11" s="78"/>
      <c r="KHN11" s="78"/>
      <c r="KHO11" s="78"/>
      <c r="KHP11" s="78"/>
      <c r="KHQ11" s="78"/>
      <c r="KHR11" s="78"/>
      <c r="KHS11" s="78"/>
      <c r="KHT11" s="78"/>
      <c r="KHU11" s="78"/>
      <c r="KHV11" s="78"/>
      <c r="KHW11" s="78"/>
      <c r="KHX11" s="78"/>
      <c r="KHY11" s="78"/>
      <c r="KHZ11" s="78"/>
      <c r="KIA11" s="78"/>
      <c r="KIB11" s="78"/>
      <c r="KIC11" s="78"/>
      <c r="KID11" s="78"/>
      <c r="KIE11" s="78"/>
      <c r="KIF11" s="78"/>
      <c r="KIG11" s="78"/>
      <c r="KIH11" s="78"/>
      <c r="KII11" s="78"/>
      <c r="KIJ11" s="78"/>
      <c r="KIK11" s="78"/>
      <c r="KIL11" s="78"/>
      <c r="KIM11" s="78"/>
      <c r="KIN11" s="78"/>
      <c r="KIO11" s="78"/>
      <c r="KIP11" s="78"/>
      <c r="KIQ11" s="78"/>
      <c r="KIR11" s="78"/>
      <c r="KIS11" s="78"/>
      <c r="KIT11" s="78"/>
      <c r="KIU11" s="78"/>
      <c r="KIV11" s="78"/>
      <c r="KIW11" s="78"/>
      <c r="KIX11" s="78"/>
      <c r="KIY11" s="78"/>
      <c r="KIZ11" s="78"/>
      <c r="KJA11" s="78"/>
      <c r="KJB11" s="78"/>
      <c r="KJC11" s="78"/>
      <c r="KJD11" s="78"/>
      <c r="KJE11" s="78"/>
      <c r="KJF11" s="78"/>
      <c r="KJG11" s="78"/>
      <c r="KJH11" s="78"/>
      <c r="KJI11" s="78"/>
      <c r="KJJ11" s="78"/>
      <c r="KJK11" s="78"/>
      <c r="KJL11" s="78"/>
      <c r="KJM11" s="78"/>
      <c r="KJN11" s="78"/>
      <c r="KJO11" s="78"/>
      <c r="KJP11" s="78"/>
      <c r="KJQ11" s="78"/>
      <c r="KJR11" s="78"/>
      <c r="KJS11" s="78"/>
      <c r="KJT11" s="78"/>
      <c r="KJU11" s="78"/>
      <c r="KJV11" s="78"/>
      <c r="KJW11" s="78"/>
      <c r="KJX11" s="78"/>
      <c r="KJY11" s="78"/>
      <c r="KJZ11" s="78"/>
      <c r="KKA11" s="78"/>
      <c r="KKB11" s="78"/>
      <c r="KKC11" s="78"/>
      <c r="KKD11" s="78"/>
      <c r="KKE11" s="78"/>
      <c r="KKF11" s="78"/>
      <c r="KKG11" s="78"/>
      <c r="KKH11" s="78"/>
      <c r="KKI11" s="78"/>
      <c r="KKJ11" s="78"/>
      <c r="KKK11" s="78"/>
      <c r="KKL11" s="78"/>
      <c r="KKM11" s="78"/>
      <c r="KKN11" s="78"/>
      <c r="KKO11" s="78"/>
      <c r="KKP11" s="78"/>
      <c r="KKQ11" s="78"/>
      <c r="KKR11" s="78"/>
      <c r="KKS11" s="78"/>
      <c r="KKT11" s="78"/>
      <c r="KKU11" s="78"/>
      <c r="KKV11" s="78"/>
      <c r="KKW11" s="78"/>
      <c r="KKX11" s="78"/>
      <c r="KKY11" s="78"/>
      <c r="KKZ11" s="78"/>
      <c r="KLA11" s="78"/>
      <c r="KLB11" s="78"/>
      <c r="KLC11" s="78"/>
      <c r="KLD11" s="78"/>
      <c r="KLE11" s="78"/>
      <c r="KLF11" s="78"/>
      <c r="KLG11" s="78"/>
      <c r="KLH11" s="78"/>
      <c r="KLI11" s="78"/>
      <c r="KLJ11" s="78"/>
      <c r="KLK11" s="78"/>
      <c r="KLL11" s="78"/>
      <c r="KLM11" s="78"/>
      <c r="KLN11" s="78"/>
      <c r="KLO11" s="78"/>
      <c r="KLP11" s="78"/>
      <c r="KLQ11" s="78"/>
      <c r="KLR11" s="78"/>
      <c r="KLS11" s="78"/>
      <c r="KLT11" s="78"/>
      <c r="KLU11" s="78"/>
      <c r="KLV11" s="78"/>
      <c r="KLW11" s="78"/>
      <c r="KLX11" s="78"/>
      <c r="KLY11" s="78"/>
      <c r="KLZ11" s="78"/>
      <c r="KMA11" s="78"/>
      <c r="KMB11" s="78"/>
      <c r="KMC11" s="78"/>
      <c r="KMD11" s="78"/>
      <c r="KME11" s="78"/>
      <c r="KMF11" s="78"/>
      <c r="KMG11" s="78"/>
      <c r="KMH11" s="78"/>
      <c r="KMI11" s="78"/>
      <c r="KMJ11" s="78"/>
      <c r="KMK11" s="78"/>
      <c r="KML11" s="78"/>
      <c r="KMM11" s="78"/>
      <c r="KMN11" s="78"/>
      <c r="KMO11" s="78"/>
      <c r="KMP11" s="78"/>
      <c r="KMQ11" s="78"/>
      <c r="KMR11" s="78"/>
      <c r="KMS11" s="78"/>
      <c r="KMT11" s="78"/>
      <c r="KMU11" s="78"/>
      <c r="KMV11" s="78"/>
      <c r="KMW11" s="78"/>
      <c r="KMX11" s="78"/>
      <c r="KMY11" s="78"/>
      <c r="KMZ11" s="78"/>
      <c r="KNA11" s="78"/>
      <c r="KNB11" s="78"/>
      <c r="KNC11" s="78"/>
      <c r="KND11" s="78"/>
      <c r="KNE11" s="78"/>
      <c r="KNF11" s="78"/>
      <c r="KNG11" s="78"/>
      <c r="KNH11" s="78"/>
      <c r="KNI11" s="78"/>
      <c r="KNJ11" s="78"/>
      <c r="KNK11" s="78"/>
      <c r="KNL11" s="78"/>
      <c r="KNM11" s="78"/>
      <c r="KNN11" s="78"/>
      <c r="KNO11" s="78"/>
      <c r="KNP11" s="78"/>
      <c r="KNQ11" s="78"/>
      <c r="KNR11" s="78"/>
      <c r="KNS11" s="78"/>
      <c r="KNT11" s="78"/>
      <c r="KNU11" s="78"/>
      <c r="KNV11" s="78"/>
      <c r="KNW11" s="78"/>
      <c r="KNX11" s="78"/>
      <c r="KNY11" s="78"/>
      <c r="KNZ11" s="78"/>
      <c r="KOA11" s="78"/>
      <c r="KOB11" s="78"/>
      <c r="KOC11" s="78"/>
      <c r="KOD11" s="78"/>
      <c r="KOE11" s="78"/>
      <c r="KOF11" s="78"/>
      <c r="KOG11" s="78"/>
      <c r="KOH11" s="78"/>
      <c r="KOI11" s="78"/>
      <c r="KOJ11" s="78"/>
      <c r="KOK11" s="78"/>
      <c r="KOL11" s="78"/>
      <c r="KOM11" s="78"/>
      <c r="KON11" s="78"/>
      <c r="KOO11" s="78"/>
      <c r="KOP11" s="78"/>
      <c r="KOQ11" s="78"/>
      <c r="KOR11" s="78"/>
      <c r="KOS11" s="78"/>
      <c r="KOT11" s="78"/>
      <c r="KOU11" s="78"/>
      <c r="KOV11" s="78"/>
      <c r="KOW11" s="78"/>
      <c r="KOX11" s="78"/>
      <c r="KOY11" s="78"/>
      <c r="KOZ11" s="78"/>
      <c r="KPA11" s="78"/>
      <c r="KPB11" s="78"/>
      <c r="KPC11" s="78"/>
      <c r="KPD11" s="78"/>
      <c r="KPE11" s="78"/>
      <c r="KPF11" s="78"/>
      <c r="KPG11" s="78"/>
      <c r="KPH11" s="78"/>
      <c r="KPI11" s="78"/>
      <c r="KPJ11" s="78"/>
      <c r="KPK11" s="78"/>
      <c r="KPL11" s="78"/>
      <c r="KPM11" s="78"/>
      <c r="KPN11" s="78"/>
      <c r="KPO11" s="78"/>
      <c r="KPP11" s="78"/>
      <c r="KPQ11" s="78"/>
      <c r="KPR11" s="78"/>
      <c r="KPS11" s="78"/>
      <c r="KPT11" s="78"/>
      <c r="KPU11" s="78"/>
      <c r="KPV11" s="78"/>
      <c r="KPW11" s="78"/>
      <c r="KPX11" s="78"/>
      <c r="KPY11" s="78"/>
      <c r="KPZ11" s="78"/>
      <c r="KQA11" s="78"/>
      <c r="KQB11" s="78"/>
      <c r="KQC11" s="78"/>
      <c r="KQD11" s="78"/>
      <c r="KQE11" s="78"/>
      <c r="KQF11" s="78"/>
      <c r="KQG11" s="78"/>
      <c r="KQH11" s="78"/>
      <c r="KQI11" s="78"/>
      <c r="KQJ11" s="78"/>
      <c r="KQK11" s="78"/>
      <c r="KQL11" s="78"/>
      <c r="KQM11" s="78"/>
      <c r="KQN11" s="78"/>
      <c r="KQO11" s="78"/>
      <c r="KQP11" s="78"/>
      <c r="KQQ11" s="78"/>
      <c r="KQR11" s="78"/>
      <c r="KQS11" s="78"/>
      <c r="KQT11" s="78"/>
      <c r="KQU11" s="78"/>
      <c r="KQV11" s="78"/>
      <c r="KQW11" s="78"/>
      <c r="KQX11" s="78"/>
      <c r="KQY11" s="78"/>
      <c r="KQZ11" s="78"/>
      <c r="KRA11" s="78"/>
      <c r="KRB11" s="78"/>
      <c r="KRC11" s="78"/>
      <c r="KRD11" s="78"/>
      <c r="KRE11" s="78"/>
      <c r="KRF11" s="78"/>
      <c r="KRG11" s="78"/>
      <c r="KRH11" s="78"/>
      <c r="KRI11" s="78"/>
      <c r="KRJ11" s="78"/>
      <c r="KRK11" s="78"/>
      <c r="KRL11" s="78"/>
      <c r="KRM11" s="78"/>
      <c r="KRN11" s="78"/>
      <c r="KRO11" s="78"/>
      <c r="KRP11" s="78"/>
      <c r="KRQ11" s="78"/>
      <c r="KRR11" s="78"/>
      <c r="KRS11" s="78"/>
      <c r="KRT11" s="78"/>
      <c r="KRU11" s="78"/>
      <c r="KRV11" s="78"/>
      <c r="KRW11" s="78"/>
      <c r="KRX11" s="78"/>
      <c r="KRY11" s="78"/>
      <c r="KRZ11" s="78"/>
      <c r="KSA11" s="78"/>
      <c r="KSB11" s="78"/>
      <c r="KSC11" s="78"/>
      <c r="KSD11" s="78"/>
      <c r="KSE11" s="78"/>
      <c r="KSF11" s="78"/>
      <c r="KSG11" s="78"/>
      <c r="KSH11" s="78"/>
      <c r="KSI11" s="78"/>
      <c r="KSJ11" s="78"/>
      <c r="KSK11" s="78"/>
      <c r="KSL11" s="78"/>
      <c r="KSM11" s="78"/>
      <c r="KSN11" s="78"/>
      <c r="KSO11" s="78"/>
      <c r="KSP11" s="78"/>
      <c r="KSQ11" s="78"/>
      <c r="KSR11" s="78"/>
      <c r="KSS11" s="78"/>
      <c r="KST11" s="78"/>
      <c r="KSU11" s="78"/>
      <c r="KSV11" s="78"/>
      <c r="KSW11" s="78"/>
      <c r="KSX11" s="78"/>
      <c r="KSY11" s="78"/>
      <c r="KSZ11" s="78"/>
      <c r="KTA11" s="78"/>
      <c r="KTB11" s="78"/>
      <c r="KTC11" s="78"/>
      <c r="KTD11" s="78"/>
      <c r="KTE11" s="78"/>
      <c r="KTF11" s="78"/>
      <c r="KTG11" s="78"/>
      <c r="KTH11" s="78"/>
      <c r="KTI11" s="78"/>
      <c r="KTJ11" s="78"/>
      <c r="KTK11" s="78"/>
      <c r="KTL11" s="78"/>
      <c r="KTM11" s="78"/>
      <c r="KTN11" s="78"/>
      <c r="KTO11" s="78"/>
      <c r="KTP11" s="78"/>
      <c r="KTQ11" s="78"/>
      <c r="KTR11" s="78"/>
      <c r="KTS11" s="78"/>
      <c r="KTT11" s="78"/>
      <c r="KTU11" s="78"/>
      <c r="KTV11" s="78"/>
      <c r="KTW11" s="78"/>
      <c r="KTX11" s="78"/>
      <c r="KTY11" s="78"/>
      <c r="KTZ11" s="78"/>
      <c r="KUA11" s="78"/>
      <c r="KUB11" s="78"/>
      <c r="KUC11" s="78"/>
      <c r="KUD11" s="78"/>
      <c r="KUE11" s="78"/>
      <c r="KUF11" s="78"/>
      <c r="KUG11" s="78"/>
      <c r="KUH11" s="78"/>
      <c r="KUI11" s="78"/>
      <c r="KUJ11" s="78"/>
      <c r="KUK11" s="78"/>
      <c r="KUL11" s="78"/>
      <c r="KUM11" s="78"/>
      <c r="KUN11" s="78"/>
      <c r="KUO11" s="78"/>
      <c r="KUP11" s="78"/>
      <c r="KUQ11" s="78"/>
      <c r="KUR11" s="78"/>
      <c r="KUS11" s="78"/>
      <c r="KUT11" s="78"/>
      <c r="KUU11" s="78"/>
      <c r="KUV11" s="78"/>
      <c r="KUW11" s="78"/>
      <c r="KUX11" s="78"/>
      <c r="KUY11" s="78"/>
      <c r="KUZ11" s="78"/>
      <c r="KVA11" s="78"/>
      <c r="KVB11" s="78"/>
      <c r="KVC11" s="78"/>
      <c r="KVD11" s="78"/>
      <c r="KVE11" s="78"/>
      <c r="KVF11" s="78"/>
      <c r="KVG11" s="78"/>
      <c r="KVH11" s="78"/>
      <c r="KVI11" s="78"/>
      <c r="KVJ11" s="78"/>
      <c r="KVK11" s="78"/>
      <c r="KVL11" s="78"/>
      <c r="KVM11" s="78"/>
      <c r="KVN11" s="78"/>
      <c r="KVO11" s="78"/>
      <c r="KVP11" s="78"/>
      <c r="KVQ11" s="78"/>
      <c r="KVR11" s="78"/>
      <c r="KVS11" s="78"/>
      <c r="KVT11" s="78"/>
      <c r="KVU11" s="78"/>
      <c r="KVV11" s="78"/>
      <c r="KVW11" s="78"/>
      <c r="KVX11" s="78"/>
      <c r="KVY11" s="78"/>
      <c r="KVZ11" s="78"/>
      <c r="KWA11" s="78"/>
      <c r="KWB11" s="78"/>
      <c r="KWC11" s="78"/>
      <c r="KWD11" s="78"/>
      <c r="KWE11" s="78"/>
      <c r="KWF11" s="78"/>
      <c r="KWG11" s="78"/>
      <c r="KWH11" s="78"/>
      <c r="KWI11" s="78"/>
      <c r="KWJ11" s="78"/>
      <c r="KWK11" s="78"/>
      <c r="KWL11" s="78"/>
      <c r="KWM11" s="78"/>
      <c r="KWN11" s="78"/>
      <c r="KWO11" s="78"/>
      <c r="KWP11" s="78"/>
      <c r="KWQ11" s="78"/>
      <c r="KWR11" s="78"/>
      <c r="KWS11" s="78"/>
      <c r="KWT11" s="78"/>
      <c r="KWU11" s="78"/>
      <c r="KWV11" s="78"/>
      <c r="KWW11" s="78"/>
      <c r="KWX11" s="78"/>
      <c r="KWY11" s="78"/>
      <c r="KWZ11" s="78"/>
      <c r="KXA11" s="78"/>
      <c r="KXB11" s="78"/>
      <c r="KXC11" s="78"/>
      <c r="KXD11" s="78"/>
      <c r="KXE11" s="78"/>
      <c r="KXF11" s="78"/>
      <c r="KXG11" s="78"/>
      <c r="KXH11" s="78"/>
      <c r="KXI11" s="78"/>
      <c r="KXJ11" s="78"/>
      <c r="KXK11" s="78"/>
      <c r="KXL11" s="78"/>
      <c r="KXM11" s="78"/>
      <c r="KXN11" s="78"/>
      <c r="KXO11" s="78"/>
      <c r="KXP11" s="78"/>
      <c r="KXQ11" s="78"/>
      <c r="KXR11" s="78"/>
      <c r="KXS11" s="78"/>
      <c r="KXT11" s="78"/>
      <c r="KXU11" s="78"/>
      <c r="KXV11" s="78"/>
      <c r="KXW11" s="78"/>
      <c r="KXX11" s="78"/>
      <c r="KXY11" s="78"/>
      <c r="KXZ11" s="78"/>
      <c r="KYA11" s="78"/>
      <c r="KYB11" s="78"/>
      <c r="KYC11" s="78"/>
      <c r="KYD11" s="78"/>
      <c r="KYE11" s="78"/>
      <c r="KYF11" s="78"/>
      <c r="KYG11" s="78"/>
      <c r="KYH11" s="78"/>
      <c r="KYI11" s="78"/>
      <c r="KYJ11" s="78"/>
      <c r="KYK11" s="78"/>
      <c r="KYL11" s="78"/>
      <c r="KYM11" s="78"/>
      <c r="KYN11" s="78"/>
      <c r="KYO11" s="78"/>
      <c r="KYP11" s="78"/>
      <c r="KYQ11" s="78"/>
      <c r="KYR11" s="78"/>
      <c r="KYS11" s="78"/>
      <c r="KYT11" s="78"/>
      <c r="KYU11" s="78"/>
      <c r="KYV11" s="78"/>
      <c r="KYW11" s="78"/>
      <c r="KYX11" s="78"/>
      <c r="KYY11" s="78"/>
      <c r="KYZ11" s="78"/>
      <c r="KZA11" s="78"/>
      <c r="KZB11" s="78"/>
      <c r="KZC11" s="78"/>
      <c r="KZD11" s="78"/>
      <c r="KZE11" s="78"/>
      <c r="KZF11" s="78"/>
      <c r="KZG11" s="78"/>
      <c r="KZH11" s="78"/>
      <c r="KZI11" s="78"/>
      <c r="KZJ11" s="78"/>
      <c r="KZK11" s="78"/>
      <c r="KZL11" s="78"/>
      <c r="KZM11" s="78"/>
      <c r="KZN11" s="78"/>
      <c r="KZO11" s="78"/>
      <c r="KZP11" s="78"/>
      <c r="KZQ11" s="78"/>
      <c r="KZR11" s="78"/>
      <c r="KZS11" s="78"/>
      <c r="KZT11" s="78"/>
      <c r="KZU11" s="78"/>
      <c r="KZV11" s="78"/>
      <c r="KZW11" s="78"/>
      <c r="KZX11" s="78"/>
      <c r="KZY11" s="78"/>
      <c r="KZZ11" s="78"/>
      <c r="LAA11" s="78"/>
      <c r="LAB11" s="78"/>
      <c r="LAC11" s="78"/>
      <c r="LAD11" s="78"/>
      <c r="LAE11" s="78"/>
      <c r="LAF11" s="78"/>
      <c r="LAG11" s="78"/>
      <c r="LAH11" s="78"/>
      <c r="LAI11" s="78"/>
      <c r="LAJ11" s="78"/>
      <c r="LAK11" s="78"/>
      <c r="LAL11" s="78"/>
      <c r="LAM11" s="78"/>
      <c r="LAN11" s="78"/>
      <c r="LAO11" s="78"/>
      <c r="LAP11" s="78"/>
      <c r="LAQ11" s="78"/>
      <c r="LAR11" s="78"/>
      <c r="LAS11" s="78"/>
      <c r="LAT11" s="78"/>
      <c r="LAU11" s="78"/>
      <c r="LAV11" s="78"/>
      <c r="LAW11" s="78"/>
      <c r="LAX11" s="78"/>
      <c r="LAY11" s="78"/>
      <c r="LAZ11" s="78"/>
      <c r="LBA11" s="78"/>
      <c r="LBB11" s="78"/>
      <c r="LBC11" s="78"/>
      <c r="LBD11" s="78"/>
      <c r="LBE11" s="78"/>
      <c r="LBF11" s="78"/>
      <c r="LBG11" s="78"/>
      <c r="LBH11" s="78"/>
      <c r="LBI11" s="78"/>
      <c r="LBJ11" s="78"/>
      <c r="LBK11" s="78"/>
      <c r="LBL11" s="78"/>
      <c r="LBM11" s="78"/>
      <c r="LBN11" s="78"/>
      <c r="LBO11" s="78"/>
      <c r="LBP11" s="78"/>
      <c r="LBQ11" s="78"/>
      <c r="LBR11" s="78"/>
      <c r="LBS11" s="78"/>
      <c r="LBT11" s="78"/>
      <c r="LBU11" s="78"/>
      <c r="LBV11" s="78"/>
      <c r="LBW11" s="78"/>
      <c r="LBX11" s="78"/>
      <c r="LBY11" s="78"/>
      <c r="LBZ11" s="78"/>
      <c r="LCA11" s="78"/>
      <c r="LCB11" s="78"/>
      <c r="LCC11" s="78"/>
      <c r="LCD11" s="78"/>
      <c r="LCE11" s="78"/>
      <c r="LCF11" s="78"/>
      <c r="LCG11" s="78"/>
      <c r="LCH11" s="78"/>
      <c r="LCI11" s="78"/>
      <c r="LCJ11" s="78"/>
      <c r="LCK11" s="78"/>
      <c r="LCL11" s="78"/>
      <c r="LCM11" s="78"/>
      <c r="LCN11" s="78"/>
      <c r="LCO11" s="78"/>
      <c r="LCP11" s="78"/>
      <c r="LCQ11" s="78"/>
      <c r="LCR11" s="78"/>
      <c r="LCS11" s="78"/>
      <c r="LCT11" s="78"/>
      <c r="LCU11" s="78"/>
      <c r="LCV11" s="78"/>
      <c r="LCW11" s="78"/>
      <c r="LCX11" s="78"/>
      <c r="LCY11" s="78"/>
      <c r="LCZ11" s="78"/>
      <c r="LDA11" s="78"/>
      <c r="LDB11" s="78"/>
      <c r="LDC11" s="78"/>
      <c r="LDD11" s="78"/>
      <c r="LDE11" s="78"/>
      <c r="LDF11" s="78"/>
      <c r="LDG11" s="78"/>
      <c r="LDH11" s="78"/>
      <c r="LDI11" s="78"/>
      <c r="LDJ11" s="78"/>
      <c r="LDK11" s="78"/>
      <c r="LDL11" s="78"/>
      <c r="LDM11" s="78"/>
      <c r="LDN11" s="78"/>
      <c r="LDO11" s="78"/>
      <c r="LDP11" s="78"/>
      <c r="LDQ11" s="78"/>
      <c r="LDR11" s="78"/>
      <c r="LDS11" s="78"/>
      <c r="LDT11" s="78"/>
      <c r="LDU11" s="78"/>
      <c r="LDV11" s="78"/>
      <c r="LDW11" s="78"/>
      <c r="LDX11" s="78"/>
      <c r="LDY11" s="78"/>
      <c r="LDZ11" s="78"/>
      <c r="LEA11" s="78"/>
      <c r="LEB11" s="78"/>
      <c r="LEC11" s="78"/>
      <c r="LED11" s="78"/>
      <c r="LEE11" s="78"/>
      <c r="LEF11" s="78"/>
      <c r="LEG11" s="78"/>
      <c r="LEH11" s="78"/>
      <c r="LEI11" s="78"/>
      <c r="LEJ11" s="78"/>
      <c r="LEK11" s="78"/>
      <c r="LEL11" s="78"/>
      <c r="LEM11" s="78"/>
      <c r="LEN11" s="78"/>
      <c r="LEO11" s="78"/>
      <c r="LEP11" s="78"/>
      <c r="LEQ11" s="78"/>
      <c r="LER11" s="78"/>
      <c r="LES11" s="78"/>
      <c r="LET11" s="78"/>
      <c r="LEU11" s="78"/>
      <c r="LEV11" s="78"/>
      <c r="LEW11" s="78"/>
      <c r="LEX11" s="78"/>
      <c r="LEY11" s="78"/>
      <c r="LEZ11" s="78"/>
      <c r="LFA11" s="78"/>
      <c r="LFB11" s="78"/>
      <c r="LFC11" s="78"/>
      <c r="LFD11" s="78"/>
      <c r="LFE11" s="78"/>
      <c r="LFF11" s="78"/>
      <c r="LFG11" s="78"/>
      <c r="LFH11" s="78"/>
      <c r="LFI11" s="78"/>
      <c r="LFJ11" s="78"/>
      <c r="LFK11" s="78"/>
      <c r="LFL11" s="78"/>
      <c r="LFM11" s="78"/>
      <c r="LFN11" s="78"/>
      <c r="LFO11" s="78"/>
      <c r="LFP11" s="78"/>
      <c r="LFQ11" s="78"/>
      <c r="LFR11" s="78"/>
      <c r="LFS11" s="78"/>
      <c r="LFT11" s="78"/>
      <c r="LFU11" s="78"/>
      <c r="LFV11" s="78"/>
      <c r="LFW11" s="78"/>
      <c r="LFX11" s="78"/>
      <c r="LFY11" s="78"/>
      <c r="LFZ11" s="78"/>
      <c r="LGA11" s="78"/>
      <c r="LGB11" s="78"/>
      <c r="LGC11" s="78"/>
      <c r="LGD11" s="78"/>
      <c r="LGE11" s="78"/>
      <c r="LGF11" s="78"/>
      <c r="LGG11" s="78"/>
      <c r="LGH11" s="78"/>
      <c r="LGI11" s="78"/>
      <c r="LGJ11" s="78"/>
      <c r="LGK11" s="78"/>
      <c r="LGL11" s="78"/>
      <c r="LGM11" s="78"/>
      <c r="LGN11" s="78"/>
      <c r="LGO11" s="78"/>
      <c r="LGP11" s="78"/>
      <c r="LGQ11" s="78"/>
      <c r="LGR11" s="78"/>
      <c r="LGS11" s="78"/>
      <c r="LGT11" s="78"/>
      <c r="LGU11" s="78"/>
      <c r="LGV11" s="78"/>
      <c r="LGW11" s="78"/>
      <c r="LGX11" s="78"/>
      <c r="LGY11" s="78"/>
      <c r="LGZ11" s="78"/>
      <c r="LHA11" s="78"/>
      <c r="LHB11" s="78"/>
      <c r="LHC11" s="78"/>
      <c r="LHD11" s="78"/>
      <c r="LHE11" s="78"/>
      <c r="LHF11" s="78"/>
      <c r="LHG11" s="78"/>
      <c r="LHH11" s="78"/>
      <c r="LHI11" s="78"/>
      <c r="LHJ11" s="78"/>
      <c r="LHK11" s="78"/>
      <c r="LHL11" s="78"/>
      <c r="LHM11" s="78"/>
      <c r="LHN11" s="78"/>
      <c r="LHO11" s="78"/>
      <c r="LHP11" s="78"/>
      <c r="LHQ11" s="78"/>
      <c r="LHR11" s="78"/>
      <c r="LHS11" s="78"/>
      <c r="LHT11" s="78"/>
      <c r="LHU11" s="78"/>
      <c r="LHV11" s="78"/>
      <c r="LHW11" s="78"/>
      <c r="LHX11" s="78"/>
      <c r="LHY11" s="78"/>
      <c r="LHZ11" s="78"/>
      <c r="LIA11" s="78"/>
      <c r="LIB11" s="78"/>
      <c r="LIC11" s="78"/>
      <c r="LID11" s="78"/>
      <c r="LIE11" s="78"/>
      <c r="LIF11" s="78"/>
      <c r="LIG11" s="78"/>
      <c r="LIH11" s="78"/>
      <c r="LII11" s="78"/>
      <c r="LIJ11" s="78"/>
      <c r="LIK11" s="78"/>
      <c r="LIL11" s="78"/>
      <c r="LIM11" s="78"/>
      <c r="LIN11" s="78"/>
      <c r="LIO11" s="78"/>
      <c r="LIP11" s="78"/>
      <c r="LIQ11" s="78"/>
      <c r="LIR11" s="78"/>
      <c r="LIS11" s="78"/>
      <c r="LIT11" s="78"/>
      <c r="LIU11" s="78"/>
      <c r="LIV11" s="78"/>
      <c r="LIW11" s="78"/>
      <c r="LIX11" s="78"/>
      <c r="LIY11" s="78"/>
      <c r="LIZ11" s="78"/>
      <c r="LJA11" s="78"/>
      <c r="LJB11" s="78"/>
      <c r="LJC11" s="78"/>
      <c r="LJD11" s="78"/>
      <c r="LJE11" s="78"/>
      <c r="LJF11" s="78"/>
      <c r="LJG11" s="78"/>
      <c r="LJH11" s="78"/>
      <c r="LJI11" s="78"/>
      <c r="LJJ11" s="78"/>
      <c r="LJK11" s="78"/>
      <c r="LJL11" s="78"/>
      <c r="LJM11" s="78"/>
      <c r="LJN11" s="78"/>
      <c r="LJO11" s="78"/>
      <c r="LJP11" s="78"/>
      <c r="LJQ11" s="78"/>
      <c r="LJR11" s="78"/>
      <c r="LJS11" s="78"/>
      <c r="LJT11" s="78"/>
      <c r="LJU11" s="78"/>
      <c r="LJV11" s="78"/>
      <c r="LJW11" s="78"/>
      <c r="LJX11" s="78"/>
      <c r="LJY11" s="78"/>
      <c r="LJZ11" s="78"/>
      <c r="LKA11" s="78"/>
      <c r="LKB11" s="78"/>
      <c r="LKC11" s="78"/>
      <c r="LKD11" s="78"/>
      <c r="LKE11" s="78"/>
      <c r="LKF11" s="78"/>
      <c r="LKG11" s="78"/>
      <c r="LKH11" s="78"/>
      <c r="LKI11" s="78"/>
      <c r="LKJ11" s="78"/>
      <c r="LKK11" s="78"/>
      <c r="LKL11" s="78"/>
      <c r="LKM11" s="78"/>
      <c r="LKN11" s="78"/>
      <c r="LKO11" s="78"/>
      <c r="LKP11" s="78"/>
      <c r="LKQ11" s="78"/>
      <c r="LKR11" s="78"/>
      <c r="LKS11" s="78"/>
      <c r="LKT11" s="78"/>
      <c r="LKU11" s="78"/>
      <c r="LKV11" s="78"/>
      <c r="LKW11" s="78"/>
      <c r="LKX11" s="78"/>
      <c r="LKY11" s="78"/>
      <c r="LKZ11" s="78"/>
      <c r="LLA11" s="78"/>
      <c r="LLB11" s="78"/>
      <c r="LLC11" s="78"/>
      <c r="LLD11" s="78"/>
      <c r="LLE11" s="78"/>
      <c r="LLF11" s="78"/>
      <c r="LLG11" s="78"/>
      <c r="LLH11" s="78"/>
      <c r="LLI11" s="78"/>
      <c r="LLJ11" s="78"/>
      <c r="LLK11" s="78"/>
      <c r="LLL11" s="78"/>
      <c r="LLM11" s="78"/>
      <c r="LLN11" s="78"/>
      <c r="LLO11" s="78"/>
      <c r="LLP11" s="78"/>
      <c r="LLQ11" s="78"/>
      <c r="LLR11" s="78"/>
      <c r="LLS11" s="78"/>
      <c r="LLT11" s="78"/>
      <c r="LLU11" s="78"/>
      <c r="LLV11" s="78"/>
      <c r="LLW11" s="78"/>
      <c r="LLX11" s="78"/>
      <c r="LLY11" s="78"/>
      <c r="LLZ11" s="78"/>
      <c r="LMA11" s="78"/>
      <c r="LMB11" s="78"/>
      <c r="LMC11" s="78"/>
      <c r="LMD11" s="78"/>
      <c r="LME11" s="78"/>
      <c r="LMF11" s="78"/>
      <c r="LMG11" s="78"/>
      <c r="LMH11" s="78"/>
      <c r="LMI11" s="78"/>
      <c r="LMJ11" s="78"/>
      <c r="LMK11" s="78"/>
      <c r="LML11" s="78"/>
      <c r="LMM11" s="78"/>
      <c r="LMN11" s="78"/>
      <c r="LMO11" s="78"/>
      <c r="LMP11" s="78"/>
      <c r="LMQ11" s="78"/>
      <c r="LMR11" s="78"/>
      <c r="LMS11" s="78"/>
      <c r="LMT11" s="78"/>
      <c r="LMU11" s="78"/>
      <c r="LMV11" s="78"/>
      <c r="LMW11" s="78"/>
      <c r="LMX11" s="78"/>
      <c r="LMY11" s="78"/>
      <c r="LMZ11" s="78"/>
      <c r="LNA11" s="78"/>
      <c r="LNB11" s="78"/>
      <c r="LNC11" s="78"/>
      <c r="LND11" s="78"/>
      <c r="LNE11" s="78"/>
      <c r="LNF11" s="78"/>
      <c r="LNG11" s="78"/>
      <c r="LNH11" s="78"/>
      <c r="LNI11" s="78"/>
      <c r="LNJ11" s="78"/>
      <c r="LNK11" s="78"/>
      <c r="LNL11" s="78"/>
      <c r="LNM11" s="78"/>
      <c r="LNN11" s="78"/>
      <c r="LNO11" s="78"/>
      <c r="LNP11" s="78"/>
      <c r="LNQ11" s="78"/>
      <c r="LNR11" s="78"/>
      <c r="LNS11" s="78"/>
      <c r="LNT11" s="78"/>
      <c r="LNU11" s="78"/>
      <c r="LNV11" s="78"/>
      <c r="LNW11" s="78"/>
      <c r="LNX11" s="78"/>
      <c r="LNY11" s="78"/>
      <c r="LNZ11" s="78"/>
      <c r="LOA11" s="78"/>
      <c r="LOB11" s="78"/>
      <c r="LOC11" s="78"/>
      <c r="LOD11" s="78"/>
      <c r="LOE11" s="78"/>
      <c r="LOF11" s="78"/>
      <c r="LOG11" s="78"/>
      <c r="LOH11" s="78"/>
      <c r="LOI11" s="78"/>
      <c r="LOJ11" s="78"/>
      <c r="LOK11" s="78"/>
      <c r="LOL11" s="78"/>
      <c r="LOM11" s="78"/>
      <c r="LON11" s="78"/>
      <c r="LOO11" s="78"/>
      <c r="LOP11" s="78"/>
      <c r="LOQ11" s="78"/>
      <c r="LOR11" s="78"/>
      <c r="LOS11" s="78"/>
      <c r="LOT11" s="78"/>
      <c r="LOU11" s="78"/>
      <c r="LOV11" s="78"/>
      <c r="LOW11" s="78"/>
      <c r="LOX11" s="78"/>
      <c r="LOY11" s="78"/>
      <c r="LOZ11" s="78"/>
      <c r="LPA11" s="78"/>
      <c r="LPB11" s="78"/>
      <c r="LPC11" s="78"/>
      <c r="LPD11" s="78"/>
      <c r="LPE11" s="78"/>
      <c r="LPF11" s="78"/>
      <c r="LPG11" s="78"/>
      <c r="LPH11" s="78"/>
      <c r="LPI11" s="78"/>
      <c r="LPJ11" s="78"/>
      <c r="LPK11" s="78"/>
      <c r="LPL11" s="78"/>
      <c r="LPM11" s="78"/>
      <c r="LPN11" s="78"/>
      <c r="LPO11" s="78"/>
      <c r="LPP11" s="78"/>
      <c r="LPQ11" s="78"/>
      <c r="LPR11" s="78"/>
      <c r="LPS11" s="78"/>
      <c r="LPT11" s="78"/>
      <c r="LPU11" s="78"/>
      <c r="LPV11" s="78"/>
      <c r="LPW11" s="78"/>
      <c r="LPX11" s="78"/>
      <c r="LPY11" s="78"/>
      <c r="LPZ11" s="78"/>
      <c r="LQA11" s="78"/>
      <c r="LQB11" s="78"/>
      <c r="LQC11" s="78"/>
      <c r="LQD11" s="78"/>
      <c r="LQE11" s="78"/>
      <c r="LQF11" s="78"/>
      <c r="LQG11" s="78"/>
      <c r="LQH11" s="78"/>
      <c r="LQI11" s="78"/>
      <c r="LQJ11" s="78"/>
      <c r="LQK11" s="78"/>
      <c r="LQL11" s="78"/>
      <c r="LQM11" s="78"/>
      <c r="LQN11" s="78"/>
      <c r="LQO11" s="78"/>
      <c r="LQP11" s="78"/>
      <c r="LQQ11" s="78"/>
      <c r="LQR11" s="78"/>
      <c r="LQS11" s="78"/>
      <c r="LQT11" s="78"/>
      <c r="LQU11" s="78"/>
      <c r="LQV11" s="78"/>
      <c r="LQW11" s="78"/>
      <c r="LQX11" s="78"/>
      <c r="LQY11" s="78"/>
      <c r="LQZ11" s="78"/>
      <c r="LRA11" s="78"/>
      <c r="LRB11" s="78"/>
      <c r="LRC11" s="78"/>
      <c r="LRD11" s="78"/>
      <c r="LRE11" s="78"/>
      <c r="LRF11" s="78"/>
      <c r="LRG11" s="78"/>
      <c r="LRH11" s="78"/>
      <c r="LRI11" s="78"/>
      <c r="LRJ11" s="78"/>
      <c r="LRK11" s="78"/>
      <c r="LRL11" s="78"/>
      <c r="LRM11" s="78"/>
      <c r="LRN11" s="78"/>
      <c r="LRO11" s="78"/>
      <c r="LRP11" s="78"/>
      <c r="LRQ11" s="78"/>
      <c r="LRR11" s="78"/>
      <c r="LRS11" s="78"/>
      <c r="LRT11" s="78"/>
      <c r="LRU11" s="78"/>
      <c r="LRV11" s="78"/>
      <c r="LRW11" s="78"/>
      <c r="LRX11" s="78"/>
      <c r="LRY11" s="78"/>
      <c r="LRZ11" s="78"/>
      <c r="LSA11" s="78"/>
      <c r="LSB11" s="78"/>
      <c r="LSC11" s="78"/>
      <c r="LSD11" s="78"/>
      <c r="LSE11" s="78"/>
      <c r="LSF11" s="78"/>
      <c r="LSG11" s="78"/>
      <c r="LSH11" s="78"/>
      <c r="LSI11" s="78"/>
      <c r="LSJ11" s="78"/>
      <c r="LSK11" s="78"/>
      <c r="LSL11" s="78"/>
      <c r="LSM11" s="78"/>
      <c r="LSN11" s="78"/>
      <c r="LSO11" s="78"/>
      <c r="LSP11" s="78"/>
      <c r="LSQ11" s="78"/>
      <c r="LSR11" s="78"/>
      <c r="LSS11" s="78"/>
      <c r="LST11" s="78"/>
      <c r="LSU11" s="78"/>
      <c r="LSV11" s="78"/>
      <c r="LSW11" s="78"/>
      <c r="LSX11" s="78"/>
      <c r="LSY11" s="78"/>
      <c r="LSZ11" s="78"/>
      <c r="LTA11" s="78"/>
      <c r="LTB11" s="78"/>
      <c r="LTC11" s="78"/>
      <c r="LTD11" s="78"/>
      <c r="LTE11" s="78"/>
      <c r="LTF11" s="78"/>
      <c r="LTG11" s="78"/>
      <c r="LTH11" s="78"/>
      <c r="LTI11" s="78"/>
      <c r="LTJ11" s="78"/>
      <c r="LTK11" s="78"/>
      <c r="LTL11" s="78"/>
      <c r="LTM11" s="78"/>
      <c r="LTN11" s="78"/>
      <c r="LTO11" s="78"/>
      <c r="LTP11" s="78"/>
      <c r="LTQ11" s="78"/>
      <c r="LTR11" s="78"/>
      <c r="LTS11" s="78"/>
      <c r="LTT11" s="78"/>
      <c r="LTU11" s="78"/>
      <c r="LTV11" s="78"/>
      <c r="LTW11" s="78"/>
      <c r="LTX11" s="78"/>
      <c r="LTY11" s="78"/>
      <c r="LTZ11" s="78"/>
      <c r="LUA11" s="78"/>
      <c r="LUB11" s="78"/>
      <c r="LUC11" s="78"/>
      <c r="LUD11" s="78"/>
      <c r="LUE11" s="78"/>
      <c r="LUF11" s="78"/>
      <c r="LUG11" s="78"/>
      <c r="LUH11" s="78"/>
      <c r="LUI11" s="78"/>
      <c r="LUJ11" s="78"/>
      <c r="LUK11" s="78"/>
      <c r="LUL11" s="78"/>
      <c r="LUM11" s="78"/>
      <c r="LUN11" s="78"/>
      <c r="LUO11" s="78"/>
      <c r="LUP11" s="78"/>
      <c r="LUQ11" s="78"/>
      <c r="LUR11" s="78"/>
      <c r="LUS11" s="78"/>
      <c r="LUT11" s="78"/>
      <c r="LUU11" s="78"/>
      <c r="LUV11" s="78"/>
      <c r="LUW11" s="78"/>
      <c r="LUX11" s="78"/>
      <c r="LUY11" s="78"/>
      <c r="LUZ11" s="78"/>
      <c r="LVA11" s="78"/>
      <c r="LVB11" s="78"/>
      <c r="LVC11" s="78"/>
      <c r="LVD11" s="78"/>
      <c r="LVE11" s="78"/>
      <c r="LVF11" s="78"/>
      <c r="LVG11" s="78"/>
      <c r="LVH11" s="78"/>
      <c r="LVI11" s="78"/>
      <c r="LVJ11" s="78"/>
      <c r="LVK11" s="78"/>
      <c r="LVL11" s="78"/>
      <c r="LVM11" s="78"/>
      <c r="LVN11" s="78"/>
      <c r="LVO11" s="78"/>
      <c r="LVP11" s="78"/>
      <c r="LVQ11" s="78"/>
      <c r="LVR11" s="78"/>
      <c r="LVS11" s="78"/>
      <c r="LVT11" s="78"/>
      <c r="LVU11" s="78"/>
      <c r="LVV11" s="78"/>
      <c r="LVW11" s="78"/>
      <c r="LVX11" s="78"/>
      <c r="LVY11" s="78"/>
      <c r="LVZ11" s="78"/>
      <c r="LWA11" s="78"/>
      <c r="LWB11" s="78"/>
      <c r="LWC11" s="78"/>
      <c r="LWD11" s="78"/>
      <c r="LWE11" s="78"/>
      <c r="LWF11" s="78"/>
      <c r="LWG11" s="78"/>
      <c r="LWH11" s="78"/>
      <c r="LWI11" s="78"/>
      <c r="LWJ11" s="78"/>
      <c r="LWK11" s="78"/>
      <c r="LWL11" s="78"/>
      <c r="LWM11" s="78"/>
      <c r="LWN11" s="78"/>
      <c r="LWO11" s="78"/>
      <c r="LWP11" s="78"/>
      <c r="LWQ11" s="78"/>
      <c r="LWR11" s="78"/>
      <c r="LWS11" s="78"/>
      <c r="LWT11" s="78"/>
      <c r="LWU11" s="78"/>
      <c r="LWV11" s="78"/>
      <c r="LWW11" s="78"/>
      <c r="LWX11" s="78"/>
      <c r="LWY11" s="78"/>
      <c r="LWZ11" s="78"/>
      <c r="LXA11" s="78"/>
      <c r="LXB11" s="78"/>
      <c r="LXC11" s="78"/>
      <c r="LXD11" s="78"/>
      <c r="LXE11" s="78"/>
      <c r="LXF11" s="78"/>
      <c r="LXG11" s="78"/>
      <c r="LXH11" s="78"/>
      <c r="LXI11" s="78"/>
      <c r="LXJ11" s="78"/>
      <c r="LXK11" s="78"/>
      <c r="LXL11" s="78"/>
      <c r="LXM11" s="78"/>
      <c r="LXN11" s="78"/>
      <c r="LXO11" s="78"/>
      <c r="LXP11" s="78"/>
      <c r="LXQ11" s="78"/>
      <c r="LXR11" s="78"/>
      <c r="LXS11" s="78"/>
      <c r="LXT11" s="78"/>
      <c r="LXU11" s="78"/>
      <c r="LXV11" s="78"/>
      <c r="LXW11" s="78"/>
      <c r="LXX11" s="78"/>
      <c r="LXY11" s="78"/>
      <c r="LXZ11" s="78"/>
      <c r="LYA11" s="78"/>
      <c r="LYB11" s="78"/>
      <c r="LYC11" s="78"/>
      <c r="LYD11" s="78"/>
      <c r="LYE11" s="78"/>
      <c r="LYF11" s="78"/>
      <c r="LYG11" s="78"/>
      <c r="LYH11" s="78"/>
      <c r="LYI11" s="78"/>
      <c r="LYJ11" s="78"/>
      <c r="LYK11" s="78"/>
      <c r="LYL11" s="78"/>
      <c r="LYM11" s="78"/>
      <c r="LYN11" s="78"/>
      <c r="LYO11" s="78"/>
      <c r="LYP11" s="78"/>
      <c r="LYQ11" s="78"/>
      <c r="LYR11" s="78"/>
      <c r="LYS11" s="78"/>
      <c r="LYT11" s="78"/>
      <c r="LYU11" s="78"/>
      <c r="LYV11" s="78"/>
      <c r="LYW11" s="78"/>
      <c r="LYX11" s="78"/>
      <c r="LYY11" s="78"/>
      <c r="LYZ11" s="78"/>
      <c r="LZA11" s="78"/>
      <c r="LZB11" s="78"/>
      <c r="LZC11" s="78"/>
      <c r="LZD11" s="78"/>
      <c r="LZE11" s="78"/>
      <c r="LZF11" s="78"/>
      <c r="LZG11" s="78"/>
      <c r="LZH11" s="78"/>
      <c r="LZI11" s="78"/>
      <c r="LZJ11" s="78"/>
      <c r="LZK11" s="78"/>
      <c r="LZL11" s="78"/>
      <c r="LZM11" s="78"/>
      <c r="LZN11" s="78"/>
      <c r="LZO11" s="78"/>
      <c r="LZP11" s="78"/>
      <c r="LZQ11" s="78"/>
      <c r="LZR11" s="78"/>
      <c r="LZS11" s="78"/>
      <c r="LZT11" s="78"/>
      <c r="LZU11" s="78"/>
      <c r="LZV11" s="78"/>
      <c r="LZW11" s="78"/>
      <c r="LZX11" s="78"/>
      <c r="LZY11" s="78"/>
      <c r="LZZ11" s="78"/>
      <c r="MAA11" s="78"/>
      <c r="MAB11" s="78"/>
      <c r="MAC11" s="78"/>
      <c r="MAD11" s="78"/>
      <c r="MAE11" s="78"/>
      <c r="MAF11" s="78"/>
      <c r="MAG11" s="78"/>
      <c r="MAH11" s="78"/>
      <c r="MAI11" s="78"/>
      <c r="MAJ11" s="78"/>
      <c r="MAK11" s="78"/>
      <c r="MAL11" s="78"/>
      <c r="MAM11" s="78"/>
      <c r="MAN11" s="78"/>
      <c r="MAO11" s="78"/>
      <c r="MAP11" s="78"/>
      <c r="MAQ11" s="78"/>
      <c r="MAR11" s="78"/>
      <c r="MAS11" s="78"/>
      <c r="MAT11" s="78"/>
      <c r="MAU11" s="78"/>
      <c r="MAV11" s="78"/>
      <c r="MAW11" s="78"/>
      <c r="MAX11" s="78"/>
      <c r="MAY11" s="78"/>
      <c r="MAZ11" s="78"/>
      <c r="MBA11" s="78"/>
      <c r="MBB11" s="78"/>
      <c r="MBC11" s="78"/>
      <c r="MBD11" s="78"/>
      <c r="MBE11" s="78"/>
      <c r="MBF11" s="78"/>
      <c r="MBG11" s="78"/>
      <c r="MBH11" s="78"/>
      <c r="MBI11" s="78"/>
      <c r="MBJ11" s="78"/>
      <c r="MBK11" s="78"/>
      <c r="MBL11" s="78"/>
      <c r="MBM11" s="78"/>
      <c r="MBN11" s="78"/>
      <c r="MBO11" s="78"/>
      <c r="MBP11" s="78"/>
      <c r="MBQ11" s="78"/>
      <c r="MBR11" s="78"/>
      <c r="MBS11" s="78"/>
      <c r="MBT11" s="78"/>
      <c r="MBU11" s="78"/>
      <c r="MBV11" s="78"/>
      <c r="MBW11" s="78"/>
      <c r="MBX11" s="78"/>
      <c r="MBY11" s="78"/>
      <c r="MBZ11" s="78"/>
      <c r="MCA11" s="78"/>
      <c r="MCB11" s="78"/>
      <c r="MCC11" s="78"/>
      <c r="MCD11" s="78"/>
      <c r="MCE11" s="78"/>
      <c r="MCF11" s="78"/>
      <c r="MCG11" s="78"/>
      <c r="MCH11" s="78"/>
      <c r="MCI11" s="78"/>
      <c r="MCJ11" s="78"/>
      <c r="MCK11" s="78"/>
      <c r="MCL11" s="78"/>
      <c r="MCM11" s="78"/>
      <c r="MCN11" s="78"/>
      <c r="MCO11" s="78"/>
      <c r="MCP11" s="78"/>
      <c r="MCQ11" s="78"/>
      <c r="MCR11" s="78"/>
      <c r="MCS11" s="78"/>
      <c r="MCT11" s="78"/>
      <c r="MCU11" s="78"/>
      <c r="MCV11" s="78"/>
      <c r="MCW11" s="78"/>
      <c r="MCX11" s="78"/>
      <c r="MCY11" s="78"/>
      <c r="MCZ11" s="78"/>
      <c r="MDA11" s="78"/>
      <c r="MDB11" s="78"/>
      <c r="MDC11" s="78"/>
      <c r="MDD11" s="78"/>
      <c r="MDE11" s="78"/>
      <c r="MDF11" s="78"/>
      <c r="MDG11" s="78"/>
      <c r="MDH11" s="78"/>
      <c r="MDI11" s="78"/>
      <c r="MDJ11" s="78"/>
      <c r="MDK11" s="78"/>
      <c r="MDL11" s="78"/>
      <c r="MDM11" s="78"/>
      <c r="MDN11" s="78"/>
      <c r="MDO11" s="78"/>
      <c r="MDP11" s="78"/>
      <c r="MDQ11" s="78"/>
      <c r="MDR11" s="78"/>
      <c r="MDS11" s="78"/>
      <c r="MDT11" s="78"/>
      <c r="MDU11" s="78"/>
      <c r="MDV11" s="78"/>
      <c r="MDW11" s="78"/>
      <c r="MDX11" s="78"/>
      <c r="MDY11" s="78"/>
      <c r="MDZ11" s="78"/>
      <c r="MEA11" s="78"/>
      <c r="MEB11" s="78"/>
      <c r="MEC11" s="78"/>
      <c r="MED11" s="78"/>
      <c r="MEE11" s="78"/>
      <c r="MEF11" s="78"/>
      <c r="MEG11" s="78"/>
      <c r="MEH11" s="78"/>
      <c r="MEI11" s="78"/>
      <c r="MEJ11" s="78"/>
      <c r="MEK11" s="78"/>
      <c r="MEL11" s="78"/>
      <c r="MEM11" s="78"/>
      <c r="MEN11" s="78"/>
      <c r="MEO11" s="78"/>
      <c r="MEP11" s="78"/>
      <c r="MEQ11" s="78"/>
      <c r="MER11" s="78"/>
      <c r="MES11" s="78"/>
      <c r="MET11" s="78"/>
      <c r="MEU11" s="78"/>
      <c r="MEV11" s="78"/>
      <c r="MEW11" s="78"/>
      <c r="MEX11" s="78"/>
      <c r="MEY11" s="78"/>
      <c r="MEZ11" s="78"/>
      <c r="MFA11" s="78"/>
      <c r="MFB11" s="78"/>
      <c r="MFC11" s="78"/>
      <c r="MFD11" s="78"/>
      <c r="MFE11" s="78"/>
      <c r="MFF11" s="78"/>
      <c r="MFG11" s="78"/>
      <c r="MFH11" s="78"/>
      <c r="MFI11" s="78"/>
      <c r="MFJ11" s="78"/>
      <c r="MFK11" s="78"/>
      <c r="MFL11" s="78"/>
      <c r="MFM11" s="78"/>
      <c r="MFN11" s="78"/>
      <c r="MFO11" s="78"/>
      <c r="MFP11" s="78"/>
      <c r="MFQ11" s="78"/>
      <c r="MFR11" s="78"/>
      <c r="MFS11" s="78"/>
      <c r="MFT11" s="78"/>
      <c r="MFU11" s="78"/>
      <c r="MFV11" s="78"/>
      <c r="MFW11" s="78"/>
      <c r="MFX11" s="78"/>
      <c r="MFY11" s="78"/>
      <c r="MFZ11" s="78"/>
      <c r="MGA11" s="78"/>
      <c r="MGB11" s="78"/>
      <c r="MGC11" s="78"/>
      <c r="MGD11" s="78"/>
      <c r="MGE11" s="78"/>
      <c r="MGF11" s="78"/>
      <c r="MGG11" s="78"/>
      <c r="MGH11" s="78"/>
      <c r="MGI11" s="78"/>
      <c r="MGJ11" s="78"/>
      <c r="MGK11" s="78"/>
      <c r="MGL11" s="78"/>
      <c r="MGM11" s="78"/>
      <c r="MGN11" s="78"/>
      <c r="MGO11" s="78"/>
      <c r="MGP11" s="78"/>
      <c r="MGQ11" s="78"/>
      <c r="MGR11" s="78"/>
      <c r="MGS11" s="78"/>
      <c r="MGT11" s="78"/>
      <c r="MGU11" s="78"/>
      <c r="MGV11" s="78"/>
      <c r="MGW11" s="78"/>
      <c r="MGX11" s="78"/>
      <c r="MGY11" s="78"/>
      <c r="MGZ11" s="78"/>
      <c r="MHA11" s="78"/>
      <c r="MHB11" s="78"/>
      <c r="MHC11" s="78"/>
      <c r="MHD11" s="78"/>
      <c r="MHE11" s="78"/>
      <c r="MHF11" s="78"/>
      <c r="MHG11" s="78"/>
      <c r="MHH11" s="78"/>
      <c r="MHI11" s="78"/>
      <c r="MHJ11" s="78"/>
      <c r="MHK11" s="78"/>
      <c r="MHL11" s="78"/>
      <c r="MHM11" s="78"/>
      <c r="MHN11" s="78"/>
      <c r="MHO11" s="78"/>
      <c r="MHP11" s="78"/>
      <c r="MHQ11" s="78"/>
      <c r="MHR11" s="78"/>
      <c r="MHS11" s="78"/>
      <c r="MHT11" s="78"/>
      <c r="MHU11" s="78"/>
      <c r="MHV11" s="78"/>
      <c r="MHW11" s="78"/>
      <c r="MHX11" s="78"/>
      <c r="MHY11" s="78"/>
      <c r="MHZ11" s="78"/>
      <c r="MIA11" s="78"/>
      <c r="MIB11" s="78"/>
      <c r="MIC11" s="78"/>
      <c r="MID11" s="78"/>
      <c r="MIE11" s="78"/>
      <c r="MIF11" s="78"/>
      <c r="MIG11" s="78"/>
      <c r="MIH11" s="78"/>
      <c r="MII11" s="78"/>
      <c r="MIJ11" s="78"/>
      <c r="MIK11" s="78"/>
      <c r="MIL11" s="78"/>
      <c r="MIM11" s="78"/>
      <c r="MIN11" s="78"/>
      <c r="MIO11" s="78"/>
      <c r="MIP11" s="78"/>
      <c r="MIQ11" s="78"/>
      <c r="MIR11" s="78"/>
      <c r="MIS11" s="78"/>
      <c r="MIT11" s="78"/>
      <c r="MIU11" s="78"/>
      <c r="MIV11" s="78"/>
      <c r="MIW11" s="78"/>
      <c r="MIX11" s="78"/>
      <c r="MIY11" s="78"/>
      <c r="MIZ11" s="78"/>
      <c r="MJA11" s="78"/>
      <c r="MJB11" s="78"/>
      <c r="MJC11" s="78"/>
      <c r="MJD11" s="78"/>
      <c r="MJE11" s="78"/>
      <c r="MJF11" s="78"/>
      <c r="MJG11" s="78"/>
      <c r="MJH11" s="78"/>
      <c r="MJI11" s="78"/>
      <c r="MJJ11" s="78"/>
      <c r="MJK11" s="78"/>
      <c r="MJL11" s="78"/>
      <c r="MJM11" s="78"/>
      <c r="MJN11" s="78"/>
      <c r="MJO11" s="78"/>
      <c r="MJP11" s="78"/>
      <c r="MJQ11" s="78"/>
      <c r="MJR11" s="78"/>
      <c r="MJS11" s="78"/>
      <c r="MJT11" s="78"/>
      <c r="MJU11" s="78"/>
      <c r="MJV11" s="78"/>
      <c r="MJW11" s="78"/>
      <c r="MJX11" s="78"/>
      <c r="MJY11" s="78"/>
      <c r="MJZ11" s="78"/>
      <c r="MKA11" s="78"/>
      <c r="MKB11" s="78"/>
      <c r="MKC11" s="78"/>
      <c r="MKD11" s="78"/>
      <c r="MKE11" s="78"/>
      <c r="MKF11" s="78"/>
      <c r="MKG11" s="78"/>
      <c r="MKH11" s="78"/>
      <c r="MKI11" s="78"/>
      <c r="MKJ11" s="78"/>
      <c r="MKK11" s="78"/>
      <c r="MKL11" s="78"/>
      <c r="MKM11" s="78"/>
      <c r="MKN11" s="78"/>
      <c r="MKO11" s="78"/>
      <c r="MKP11" s="78"/>
      <c r="MKQ11" s="78"/>
      <c r="MKR11" s="78"/>
      <c r="MKS11" s="78"/>
      <c r="MKT11" s="78"/>
      <c r="MKU11" s="78"/>
      <c r="MKV11" s="78"/>
      <c r="MKW11" s="78"/>
      <c r="MKX11" s="78"/>
      <c r="MKY11" s="78"/>
      <c r="MKZ11" s="78"/>
      <c r="MLA11" s="78"/>
      <c r="MLB11" s="78"/>
      <c r="MLC11" s="78"/>
      <c r="MLD11" s="78"/>
      <c r="MLE11" s="78"/>
      <c r="MLF11" s="78"/>
      <c r="MLG11" s="78"/>
      <c r="MLH11" s="78"/>
      <c r="MLI11" s="78"/>
      <c r="MLJ11" s="78"/>
      <c r="MLK11" s="78"/>
      <c r="MLL11" s="78"/>
      <c r="MLM11" s="78"/>
      <c r="MLN11" s="78"/>
      <c r="MLO11" s="78"/>
      <c r="MLP11" s="78"/>
      <c r="MLQ11" s="78"/>
      <c r="MLR11" s="78"/>
      <c r="MLS11" s="78"/>
      <c r="MLT11" s="78"/>
      <c r="MLU11" s="78"/>
      <c r="MLV11" s="78"/>
      <c r="MLW11" s="78"/>
      <c r="MLX11" s="78"/>
      <c r="MLY11" s="78"/>
      <c r="MLZ11" s="78"/>
      <c r="MMA11" s="78"/>
      <c r="MMB11" s="78"/>
      <c r="MMC11" s="78"/>
      <c r="MMD11" s="78"/>
      <c r="MME11" s="78"/>
      <c r="MMF11" s="78"/>
      <c r="MMG11" s="78"/>
      <c r="MMH11" s="78"/>
      <c r="MMI11" s="78"/>
      <c r="MMJ11" s="78"/>
      <c r="MMK11" s="78"/>
      <c r="MML11" s="78"/>
      <c r="MMM11" s="78"/>
      <c r="MMN11" s="78"/>
      <c r="MMO11" s="78"/>
      <c r="MMP11" s="78"/>
      <c r="MMQ11" s="78"/>
      <c r="MMR11" s="78"/>
      <c r="MMS11" s="78"/>
      <c r="MMT11" s="78"/>
      <c r="MMU11" s="78"/>
      <c r="MMV11" s="78"/>
      <c r="MMW11" s="78"/>
      <c r="MMX11" s="78"/>
      <c r="MMY11" s="78"/>
      <c r="MMZ11" s="78"/>
      <c r="MNA11" s="78"/>
      <c r="MNB11" s="78"/>
      <c r="MNC11" s="78"/>
      <c r="MND11" s="78"/>
      <c r="MNE11" s="78"/>
      <c r="MNF11" s="78"/>
      <c r="MNG11" s="78"/>
      <c r="MNH11" s="78"/>
      <c r="MNI11" s="78"/>
      <c r="MNJ11" s="78"/>
      <c r="MNK11" s="78"/>
      <c r="MNL11" s="78"/>
      <c r="MNM11" s="78"/>
      <c r="MNN11" s="78"/>
      <c r="MNO11" s="78"/>
      <c r="MNP11" s="78"/>
      <c r="MNQ11" s="78"/>
      <c r="MNR11" s="78"/>
      <c r="MNS11" s="78"/>
      <c r="MNT11" s="78"/>
      <c r="MNU11" s="78"/>
      <c r="MNV11" s="78"/>
      <c r="MNW11" s="78"/>
      <c r="MNX11" s="78"/>
      <c r="MNY11" s="78"/>
      <c r="MNZ11" s="78"/>
      <c r="MOA11" s="78"/>
      <c r="MOB11" s="78"/>
      <c r="MOC11" s="78"/>
      <c r="MOD11" s="78"/>
      <c r="MOE11" s="78"/>
      <c r="MOF11" s="78"/>
      <c r="MOG11" s="78"/>
      <c r="MOH11" s="78"/>
      <c r="MOI11" s="78"/>
      <c r="MOJ11" s="78"/>
      <c r="MOK11" s="78"/>
      <c r="MOL11" s="78"/>
      <c r="MOM11" s="78"/>
      <c r="MON11" s="78"/>
      <c r="MOO11" s="78"/>
      <c r="MOP11" s="78"/>
      <c r="MOQ11" s="78"/>
      <c r="MOR11" s="78"/>
      <c r="MOS11" s="78"/>
      <c r="MOT11" s="78"/>
      <c r="MOU11" s="78"/>
      <c r="MOV11" s="78"/>
      <c r="MOW11" s="78"/>
      <c r="MOX11" s="78"/>
      <c r="MOY11" s="78"/>
      <c r="MOZ11" s="78"/>
      <c r="MPA11" s="78"/>
      <c r="MPB11" s="78"/>
      <c r="MPC11" s="78"/>
      <c r="MPD11" s="78"/>
      <c r="MPE11" s="78"/>
      <c r="MPF11" s="78"/>
      <c r="MPG11" s="78"/>
      <c r="MPH11" s="78"/>
      <c r="MPI11" s="78"/>
      <c r="MPJ11" s="78"/>
      <c r="MPK11" s="78"/>
      <c r="MPL11" s="78"/>
      <c r="MPM11" s="78"/>
      <c r="MPN11" s="78"/>
      <c r="MPO11" s="78"/>
      <c r="MPP11" s="78"/>
      <c r="MPQ11" s="78"/>
      <c r="MPR11" s="78"/>
      <c r="MPS11" s="78"/>
      <c r="MPT11" s="78"/>
      <c r="MPU11" s="78"/>
      <c r="MPV11" s="78"/>
      <c r="MPW11" s="78"/>
      <c r="MPX11" s="78"/>
      <c r="MPY11" s="78"/>
      <c r="MPZ11" s="78"/>
      <c r="MQA11" s="78"/>
      <c r="MQB11" s="78"/>
      <c r="MQC11" s="78"/>
      <c r="MQD11" s="78"/>
      <c r="MQE11" s="78"/>
      <c r="MQF11" s="78"/>
      <c r="MQG11" s="78"/>
      <c r="MQH11" s="78"/>
      <c r="MQI11" s="78"/>
      <c r="MQJ11" s="78"/>
      <c r="MQK11" s="78"/>
      <c r="MQL11" s="78"/>
      <c r="MQM11" s="78"/>
      <c r="MQN11" s="78"/>
      <c r="MQO11" s="78"/>
      <c r="MQP11" s="78"/>
      <c r="MQQ11" s="78"/>
      <c r="MQR11" s="78"/>
      <c r="MQS11" s="78"/>
      <c r="MQT11" s="78"/>
      <c r="MQU11" s="78"/>
      <c r="MQV11" s="78"/>
      <c r="MQW11" s="78"/>
      <c r="MQX11" s="78"/>
      <c r="MQY11" s="78"/>
      <c r="MQZ11" s="78"/>
      <c r="MRA11" s="78"/>
      <c r="MRB11" s="78"/>
      <c r="MRC11" s="78"/>
      <c r="MRD11" s="78"/>
      <c r="MRE11" s="78"/>
      <c r="MRF11" s="78"/>
      <c r="MRG11" s="78"/>
      <c r="MRH11" s="78"/>
      <c r="MRI11" s="78"/>
      <c r="MRJ11" s="78"/>
      <c r="MRK11" s="78"/>
      <c r="MRL11" s="78"/>
      <c r="MRM11" s="78"/>
      <c r="MRN11" s="78"/>
      <c r="MRO11" s="78"/>
      <c r="MRP11" s="78"/>
      <c r="MRQ11" s="78"/>
      <c r="MRR11" s="78"/>
      <c r="MRS11" s="78"/>
      <c r="MRT11" s="78"/>
      <c r="MRU11" s="78"/>
      <c r="MRV11" s="78"/>
      <c r="MRW11" s="78"/>
      <c r="MRX11" s="78"/>
      <c r="MRY11" s="78"/>
      <c r="MRZ11" s="78"/>
      <c r="MSA11" s="78"/>
      <c r="MSB11" s="78"/>
      <c r="MSC11" s="78"/>
      <c r="MSD11" s="78"/>
      <c r="MSE11" s="78"/>
      <c r="MSF11" s="78"/>
      <c r="MSG11" s="78"/>
      <c r="MSH11" s="78"/>
      <c r="MSI11" s="78"/>
      <c r="MSJ11" s="78"/>
      <c r="MSK11" s="78"/>
      <c r="MSL11" s="78"/>
      <c r="MSM11" s="78"/>
      <c r="MSN11" s="78"/>
      <c r="MSO11" s="78"/>
      <c r="MSP11" s="78"/>
      <c r="MSQ11" s="78"/>
      <c r="MSR11" s="78"/>
      <c r="MSS11" s="78"/>
      <c r="MST11" s="78"/>
      <c r="MSU11" s="78"/>
      <c r="MSV11" s="78"/>
      <c r="MSW11" s="78"/>
      <c r="MSX11" s="78"/>
      <c r="MSY11" s="78"/>
      <c r="MSZ11" s="78"/>
      <c r="MTA11" s="78"/>
      <c r="MTB11" s="78"/>
      <c r="MTC11" s="78"/>
      <c r="MTD11" s="78"/>
      <c r="MTE11" s="78"/>
      <c r="MTF11" s="78"/>
      <c r="MTG11" s="78"/>
      <c r="MTH11" s="78"/>
      <c r="MTI11" s="78"/>
      <c r="MTJ11" s="78"/>
      <c r="MTK11" s="78"/>
      <c r="MTL11" s="78"/>
      <c r="MTM11" s="78"/>
      <c r="MTN11" s="78"/>
      <c r="MTO11" s="78"/>
      <c r="MTP11" s="78"/>
      <c r="MTQ11" s="78"/>
      <c r="MTR11" s="78"/>
      <c r="MTS11" s="78"/>
      <c r="MTT11" s="78"/>
      <c r="MTU11" s="78"/>
      <c r="MTV11" s="78"/>
      <c r="MTW11" s="78"/>
      <c r="MTX11" s="78"/>
      <c r="MTY11" s="78"/>
      <c r="MTZ11" s="78"/>
      <c r="MUA11" s="78"/>
      <c r="MUB11" s="78"/>
      <c r="MUC11" s="78"/>
      <c r="MUD11" s="78"/>
      <c r="MUE11" s="78"/>
      <c r="MUF11" s="78"/>
      <c r="MUG11" s="78"/>
      <c r="MUH11" s="78"/>
      <c r="MUI11" s="78"/>
      <c r="MUJ11" s="78"/>
      <c r="MUK11" s="78"/>
      <c r="MUL11" s="78"/>
      <c r="MUM11" s="78"/>
      <c r="MUN11" s="78"/>
      <c r="MUO11" s="78"/>
      <c r="MUP11" s="78"/>
      <c r="MUQ11" s="78"/>
      <c r="MUR11" s="78"/>
      <c r="MUS11" s="78"/>
      <c r="MUT11" s="78"/>
      <c r="MUU11" s="78"/>
      <c r="MUV11" s="78"/>
      <c r="MUW11" s="78"/>
      <c r="MUX11" s="78"/>
      <c r="MUY11" s="78"/>
      <c r="MUZ11" s="78"/>
      <c r="MVA11" s="78"/>
      <c r="MVB11" s="78"/>
      <c r="MVC11" s="78"/>
      <c r="MVD11" s="78"/>
      <c r="MVE11" s="78"/>
      <c r="MVF11" s="78"/>
      <c r="MVG11" s="78"/>
      <c r="MVH11" s="78"/>
      <c r="MVI11" s="78"/>
      <c r="MVJ11" s="78"/>
      <c r="MVK11" s="78"/>
      <c r="MVL11" s="78"/>
      <c r="MVM11" s="78"/>
      <c r="MVN11" s="78"/>
      <c r="MVO11" s="78"/>
      <c r="MVP11" s="78"/>
      <c r="MVQ11" s="78"/>
      <c r="MVR11" s="78"/>
      <c r="MVS11" s="78"/>
      <c r="MVT11" s="78"/>
      <c r="MVU11" s="78"/>
      <c r="MVV11" s="78"/>
      <c r="MVW11" s="78"/>
      <c r="MVX11" s="78"/>
      <c r="MVY11" s="78"/>
      <c r="MVZ11" s="78"/>
      <c r="MWA11" s="78"/>
      <c r="MWB11" s="78"/>
      <c r="MWC11" s="78"/>
      <c r="MWD11" s="78"/>
      <c r="MWE11" s="78"/>
      <c r="MWF11" s="78"/>
      <c r="MWG11" s="78"/>
      <c r="MWH11" s="78"/>
      <c r="MWI11" s="78"/>
      <c r="MWJ11" s="78"/>
      <c r="MWK11" s="78"/>
      <c r="MWL11" s="78"/>
      <c r="MWM11" s="78"/>
      <c r="MWN11" s="78"/>
      <c r="MWO11" s="78"/>
      <c r="MWP11" s="78"/>
      <c r="MWQ11" s="78"/>
      <c r="MWR11" s="78"/>
      <c r="MWS11" s="78"/>
      <c r="MWT11" s="78"/>
      <c r="MWU11" s="78"/>
      <c r="MWV11" s="78"/>
      <c r="MWW11" s="78"/>
      <c r="MWX11" s="78"/>
      <c r="MWY11" s="78"/>
      <c r="MWZ11" s="78"/>
      <c r="MXA11" s="78"/>
      <c r="MXB11" s="78"/>
      <c r="MXC11" s="78"/>
      <c r="MXD11" s="78"/>
      <c r="MXE11" s="78"/>
      <c r="MXF11" s="78"/>
      <c r="MXG11" s="78"/>
      <c r="MXH11" s="78"/>
      <c r="MXI11" s="78"/>
      <c r="MXJ11" s="78"/>
      <c r="MXK11" s="78"/>
      <c r="MXL11" s="78"/>
      <c r="MXM11" s="78"/>
      <c r="MXN11" s="78"/>
      <c r="MXO11" s="78"/>
      <c r="MXP11" s="78"/>
      <c r="MXQ11" s="78"/>
      <c r="MXR11" s="78"/>
      <c r="MXS11" s="78"/>
      <c r="MXT11" s="78"/>
      <c r="MXU11" s="78"/>
      <c r="MXV11" s="78"/>
      <c r="MXW11" s="78"/>
      <c r="MXX11" s="78"/>
      <c r="MXY11" s="78"/>
      <c r="MXZ11" s="78"/>
      <c r="MYA11" s="78"/>
      <c r="MYB11" s="78"/>
      <c r="MYC11" s="78"/>
      <c r="MYD11" s="78"/>
      <c r="MYE11" s="78"/>
      <c r="MYF11" s="78"/>
      <c r="MYG11" s="78"/>
      <c r="MYH11" s="78"/>
      <c r="MYI11" s="78"/>
      <c r="MYJ11" s="78"/>
      <c r="MYK11" s="78"/>
      <c r="MYL11" s="78"/>
      <c r="MYM11" s="78"/>
      <c r="MYN11" s="78"/>
      <c r="MYO11" s="78"/>
      <c r="MYP11" s="78"/>
      <c r="MYQ11" s="78"/>
      <c r="MYR11" s="78"/>
      <c r="MYS11" s="78"/>
      <c r="MYT11" s="78"/>
      <c r="MYU11" s="78"/>
      <c r="MYV11" s="78"/>
      <c r="MYW11" s="78"/>
      <c r="MYX11" s="78"/>
      <c r="MYY11" s="78"/>
      <c r="MYZ11" s="78"/>
      <c r="MZA11" s="78"/>
      <c r="MZB11" s="78"/>
      <c r="MZC11" s="78"/>
      <c r="MZD11" s="78"/>
      <c r="MZE11" s="78"/>
      <c r="MZF11" s="78"/>
      <c r="MZG11" s="78"/>
      <c r="MZH11" s="78"/>
      <c r="MZI11" s="78"/>
      <c r="MZJ11" s="78"/>
      <c r="MZK11" s="78"/>
      <c r="MZL11" s="78"/>
      <c r="MZM11" s="78"/>
      <c r="MZN11" s="78"/>
      <c r="MZO11" s="78"/>
      <c r="MZP11" s="78"/>
      <c r="MZQ11" s="78"/>
      <c r="MZR11" s="78"/>
      <c r="MZS11" s="78"/>
      <c r="MZT11" s="78"/>
      <c r="MZU11" s="78"/>
      <c r="MZV11" s="78"/>
      <c r="MZW11" s="78"/>
      <c r="MZX11" s="78"/>
      <c r="MZY11" s="78"/>
      <c r="MZZ11" s="78"/>
      <c r="NAA11" s="78"/>
      <c r="NAB11" s="78"/>
      <c r="NAC11" s="78"/>
      <c r="NAD11" s="78"/>
      <c r="NAE11" s="78"/>
      <c r="NAF11" s="78"/>
      <c r="NAG11" s="78"/>
      <c r="NAH11" s="78"/>
      <c r="NAI11" s="78"/>
      <c r="NAJ11" s="78"/>
      <c r="NAK11" s="78"/>
      <c r="NAL11" s="78"/>
      <c r="NAM11" s="78"/>
      <c r="NAN11" s="78"/>
      <c r="NAO11" s="78"/>
      <c r="NAP11" s="78"/>
      <c r="NAQ11" s="78"/>
      <c r="NAR11" s="78"/>
      <c r="NAS11" s="78"/>
      <c r="NAT11" s="78"/>
      <c r="NAU11" s="78"/>
      <c r="NAV11" s="78"/>
      <c r="NAW11" s="78"/>
      <c r="NAX11" s="78"/>
      <c r="NAY11" s="78"/>
      <c r="NAZ11" s="78"/>
      <c r="NBA11" s="78"/>
      <c r="NBB11" s="78"/>
      <c r="NBC11" s="78"/>
      <c r="NBD11" s="78"/>
      <c r="NBE11" s="78"/>
      <c r="NBF11" s="78"/>
      <c r="NBG11" s="78"/>
      <c r="NBH11" s="78"/>
      <c r="NBI11" s="78"/>
      <c r="NBJ11" s="78"/>
      <c r="NBK11" s="78"/>
      <c r="NBL11" s="78"/>
      <c r="NBM11" s="78"/>
      <c r="NBN11" s="78"/>
      <c r="NBO11" s="78"/>
      <c r="NBP11" s="78"/>
      <c r="NBQ11" s="78"/>
      <c r="NBR11" s="78"/>
      <c r="NBS11" s="78"/>
      <c r="NBT11" s="78"/>
      <c r="NBU11" s="78"/>
      <c r="NBV11" s="78"/>
      <c r="NBW11" s="78"/>
      <c r="NBX11" s="78"/>
      <c r="NBY11" s="78"/>
      <c r="NBZ11" s="78"/>
      <c r="NCA11" s="78"/>
      <c r="NCB11" s="78"/>
      <c r="NCC11" s="78"/>
      <c r="NCD11" s="78"/>
      <c r="NCE11" s="78"/>
      <c r="NCF11" s="78"/>
      <c r="NCG11" s="78"/>
      <c r="NCH11" s="78"/>
      <c r="NCI11" s="78"/>
      <c r="NCJ11" s="78"/>
      <c r="NCK11" s="78"/>
      <c r="NCL11" s="78"/>
      <c r="NCM11" s="78"/>
      <c r="NCN11" s="78"/>
      <c r="NCO11" s="78"/>
      <c r="NCP11" s="78"/>
      <c r="NCQ11" s="78"/>
      <c r="NCR11" s="78"/>
      <c r="NCS11" s="78"/>
      <c r="NCT11" s="78"/>
      <c r="NCU11" s="78"/>
      <c r="NCV11" s="78"/>
      <c r="NCW11" s="78"/>
      <c r="NCX11" s="78"/>
      <c r="NCY11" s="78"/>
      <c r="NCZ11" s="78"/>
      <c r="NDA11" s="78"/>
      <c r="NDB11" s="78"/>
      <c r="NDC11" s="78"/>
      <c r="NDD11" s="78"/>
      <c r="NDE11" s="78"/>
      <c r="NDF11" s="78"/>
      <c r="NDG11" s="78"/>
      <c r="NDH11" s="78"/>
      <c r="NDI11" s="78"/>
      <c r="NDJ11" s="78"/>
      <c r="NDK11" s="78"/>
      <c r="NDL11" s="78"/>
      <c r="NDM11" s="78"/>
      <c r="NDN11" s="78"/>
      <c r="NDO11" s="78"/>
      <c r="NDP11" s="78"/>
      <c r="NDQ11" s="78"/>
      <c r="NDR11" s="78"/>
      <c r="NDS11" s="78"/>
      <c r="NDT11" s="78"/>
      <c r="NDU11" s="78"/>
      <c r="NDV11" s="78"/>
      <c r="NDW11" s="78"/>
      <c r="NDX11" s="78"/>
      <c r="NDY11" s="78"/>
      <c r="NDZ11" s="78"/>
      <c r="NEA11" s="78"/>
      <c r="NEB11" s="78"/>
      <c r="NEC11" s="78"/>
      <c r="NED11" s="78"/>
      <c r="NEE11" s="78"/>
      <c r="NEF11" s="78"/>
      <c r="NEG11" s="78"/>
      <c r="NEH11" s="78"/>
      <c r="NEI11" s="78"/>
      <c r="NEJ11" s="78"/>
      <c r="NEK11" s="78"/>
      <c r="NEL11" s="78"/>
      <c r="NEM11" s="78"/>
      <c r="NEN11" s="78"/>
      <c r="NEO11" s="78"/>
      <c r="NEP11" s="78"/>
      <c r="NEQ11" s="78"/>
      <c r="NER11" s="78"/>
      <c r="NES11" s="78"/>
      <c r="NET11" s="78"/>
      <c r="NEU11" s="78"/>
      <c r="NEV11" s="78"/>
      <c r="NEW11" s="78"/>
      <c r="NEX11" s="78"/>
      <c r="NEY11" s="78"/>
      <c r="NEZ11" s="78"/>
      <c r="NFA11" s="78"/>
      <c r="NFB11" s="78"/>
      <c r="NFC11" s="78"/>
      <c r="NFD11" s="78"/>
      <c r="NFE11" s="78"/>
      <c r="NFF11" s="78"/>
      <c r="NFG11" s="78"/>
      <c r="NFH11" s="78"/>
      <c r="NFI11" s="78"/>
      <c r="NFJ11" s="78"/>
      <c r="NFK11" s="78"/>
      <c r="NFL11" s="78"/>
      <c r="NFM11" s="78"/>
      <c r="NFN11" s="78"/>
      <c r="NFO11" s="78"/>
      <c r="NFP11" s="78"/>
      <c r="NFQ11" s="78"/>
      <c r="NFR11" s="78"/>
      <c r="NFS11" s="78"/>
      <c r="NFT11" s="78"/>
      <c r="NFU11" s="78"/>
      <c r="NFV11" s="78"/>
      <c r="NFW11" s="78"/>
      <c r="NFX11" s="78"/>
      <c r="NFY11" s="78"/>
      <c r="NFZ11" s="78"/>
      <c r="NGA11" s="78"/>
      <c r="NGB11" s="78"/>
      <c r="NGC11" s="78"/>
      <c r="NGD11" s="78"/>
      <c r="NGE11" s="78"/>
      <c r="NGF11" s="78"/>
      <c r="NGG11" s="78"/>
      <c r="NGH11" s="78"/>
      <c r="NGI11" s="78"/>
      <c r="NGJ11" s="78"/>
      <c r="NGK11" s="78"/>
      <c r="NGL11" s="78"/>
      <c r="NGM11" s="78"/>
      <c r="NGN11" s="78"/>
      <c r="NGO11" s="78"/>
      <c r="NGP11" s="78"/>
      <c r="NGQ11" s="78"/>
      <c r="NGR11" s="78"/>
      <c r="NGS11" s="78"/>
      <c r="NGT11" s="78"/>
      <c r="NGU11" s="78"/>
      <c r="NGV11" s="78"/>
      <c r="NGW11" s="78"/>
      <c r="NGX11" s="78"/>
      <c r="NGY11" s="78"/>
      <c r="NGZ11" s="78"/>
      <c r="NHA11" s="78"/>
      <c r="NHB11" s="78"/>
      <c r="NHC11" s="78"/>
      <c r="NHD11" s="78"/>
      <c r="NHE11" s="78"/>
      <c r="NHF11" s="78"/>
      <c r="NHG11" s="78"/>
      <c r="NHH11" s="78"/>
      <c r="NHI11" s="78"/>
      <c r="NHJ11" s="78"/>
      <c r="NHK11" s="78"/>
      <c r="NHL11" s="78"/>
      <c r="NHM11" s="78"/>
      <c r="NHN11" s="78"/>
      <c r="NHO11" s="78"/>
      <c r="NHP11" s="78"/>
      <c r="NHQ11" s="78"/>
      <c r="NHR11" s="78"/>
      <c r="NHS11" s="78"/>
      <c r="NHT11" s="78"/>
      <c r="NHU11" s="78"/>
      <c r="NHV11" s="78"/>
      <c r="NHW11" s="78"/>
      <c r="NHX11" s="78"/>
      <c r="NHY11" s="78"/>
      <c r="NHZ11" s="78"/>
      <c r="NIA11" s="78"/>
      <c r="NIB11" s="78"/>
      <c r="NIC11" s="78"/>
      <c r="NID11" s="78"/>
      <c r="NIE11" s="78"/>
      <c r="NIF11" s="78"/>
      <c r="NIG11" s="78"/>
      <c r="NIH11" s="78"/>
      <c r="NII11" s="78"/>
      <c r="NIJ11" s="78"/>
      <c r="NIK11" s="78"/>
      <c r="NIL11" s="78"/>
      <c r="NIM11" s="78"/>
      <c r="NIN11" s="78"/>
      <c r="NIO11" s="78"/>
      <c r="NIP11" s="78"/>
      <c r="NIQ11" s="78"/>
      <c r="NIR11" s="78"/>
      <c r="NIS11" s="78"/>
      <c r="NIT11" s="78"/>
      <c r="NIU11" s="78"/>
      <c r="NIV11" s="78"/>
      <c r="NIW11" s="78"/>
      <c r="NIX11" s="78"/>
      <c r="NIY11" s="78"/>
      <c r="NIZ11" s="78"/>
      <c r="NJA11" s="78"/>
      <c r="NJB11" s="78"/>
      <c r="NJC11" s="78"/>
      <c r="NJD11" s="78"/>
      <c r="NJE11" s="78"/>
      <c r="NJF11" s="78"/>
      <c r="NJG11" s="78"/>
      <c r="NJH11" s="78"/>
      <c r="NJI11" s="78"/>
      <c r="NJJ11" s="78"/>
      <c r="NJK11" s="78"/>
      <c r="NJL11" s="78"/>
      <c r="NJM11" s="78"/>
      <c r="NJN11" s="78"/>
      <c r="NJO11" s="78"/>
      <c r="NJP11" s="78"/>
      <c r="NJQ11" s="78"/>
      <c r="NJR11" s="78"/>
      <c r="NJS11" s="78"/>
      <c r="NJT11" s="78"/>
      <c r="NJU11" s="78"/>
      <c r="NJV11" s="78"/>
      <c r="NJW11" s="78"/>
      <c r="NJX11" s="78"/>
      <c r="NJY11" s="78"/>
      <c r="NJZ11" s="78"/>
      <c r="NKA11" s="78"/>
      <c r="NKB11" s="78"/>
      <c r="NKC11" s="78"/>
      <c r="NKD11" s="78"/>
      <c r="NKE11" s="78"/>
      <c r="NKF11" s="78"/>
      <c r="NKG11" s="78"/>
      <c r="NKH11" s="78"/>
      <c r="NKI11" s="78"/>
      <c r="NKJ11" s="78"/>
      <c r="NKK11" s="78"/>
      <c r="NKL11" s="78"/>
      <c r="NKM11" s="78"/>
      <c r="NKN11" s="78"/>
      <c r="NKO11" s="78"/>
      <c r="NKP11" s="78"/>
      <c r="NKQ11" s="78"/>
      <c r="NKR11" s="78"/>
      <c r="NKS11" s="78"/>
      <c r="NKT11" s="78"/>
      <c r="NKU11" s="78"/>
      <c r="NKV11" s="78"/>
      <c r="NKW11" s="78"/>
      <c r="NKX11" s="78"/>
      <c r="NKY11" s="78"/>
      <c r="NKZ11" s="78"/>
      <c r="NLA11" s="78"/>
      <c r="NLB11" s="78"/>
      <c r="NLC11" s="78"/>
      <c r="NLD11" s="78"/>
      <c r="NLE11" s="78"/>
      <c r="NLF11" s="78"/>
      <c r="NLG11" s="78"/>
      <c r="NLH11" s="78"/>
      <c r="NLI11" s="78"/>
      <c r="NLJ11" s="78"/>
      <c r="NLK11" s="78"/>
      <c r="NLL11" s="78"/>
      <c r="NLM11" s="78"/>
      <c r="NLN11" s="78"/>
      <c r="NLO11" s="78"/>
      <c r="NLP11" s="78"/>
      <c r="NLQ11" s="78"/>
      <c r="NLR11" s="78"/>
      <c r="NLS11" s="78"/>
      <c r="NLT11" s="78"/>
      <c r="NLU11" s="78"/>
      <c r="NLV11" s="78"/>
      <c r="NLW11" s="78"/>
      <c r="NLX11" s="78"/>
      <c r="NLY11" s="78"/>
      <c r="NLZ11" s="78"/>
      <c r="NMA11" s="78"/>
      <c r="NMB11" s="78"/>
      <c r="NMC11" s="78"/>
      <c r="NMD11" s="78"/>
      <c r="NME11" s="78"/>
      <c r="NMF11" s="78"/>
      <c r="NMG11" s="78"/>
      <c r="NMH11" s="78"/>
      <c r="NMI11" s="78"/>
      <c r="NMJ11" s="78"/>
      <c r="NMK11" s="78"/>
      <c r="NML11" s="78"/>
      <c r="NMM11" s="78"/>
      <c r="NMN11" s="78"/>
      <c r="NMO11" s="78"/>
      <c r="NMP11" s="78"/>
      <c r="NMQ11" s="78"/>
      <c r="NMR11" s="78"/>
      <c r="NMS11" s="78"/>
      <c r="NMT11" s="78"/>
      <c r="NMU11" s="78"/>
      <c r="NMV11" s="78"/>
      <c r="NMW11" s="78"/>
      <c r="NMX11" s="78"/>
      <c r="NMY11" s="78"/>
      <c r="NMZ11" s="78"/>
      <c r="NNA11" s="78"/>
      <c r="NNB11" s="78"/>
      <c r="NNC11" s="78"/>
      <c r="NND11" s="78"/>
      <c r="NNE11" s="78"/>
      <c r="NNF11" s="78"/>
      <c r="NNG11" s="78"/>
      <c r="NNH11" s="78"/>
      <c r="NNI11" s="78"/>
      <c r="NNJ11" s="78"/>
      <c r="NNK11" s="78"/>
      <c r="NNL11" s="78"/>
      <c r="NNM11" s="78"/>
      <c r="NNN11" s="78"/>
      <c r="NNO11" s="78"/>
      <c r="NNP11" s="78"/>
      <c r="NNQ11" s="78"/>
      <c r="NNR11" s="78"/>
      <c r="NNS11" s="78"/>
      <c r="NNT11" s="78"/>
      <c r="NNU11" s="78"/>
      <c r="NNV11" s="78"/>
      <c r="NNW11" s="78"/>
      <c r="NNX11" s="78"/>
      <c r="NNY11" s="78"/>
      <c r="NNZ11" s="78"/>
      <c r="NOA11" s="78"/>
      <c r="NOB11" s="78"/>
      <c r="NOC11" s="78"/>
      <c r="NOD11" s="78"/>
      <c r="NOE11" s="78"/>
      <c r="NOF11" s="78"/>
      <c r="NOG11" s="78"/>
      <c r="NOH11" s="78"/>
      <c r="NOI11" s="78"/>
      <c r="NOJ11" s="78"/>
      <c r="NOK11" s="78"/>
      <c r="NOL11" s="78"/>
      <c r="NOM11" s="78"/>
      <c r="NON11" s="78"/>
      <c r="NOO11" s="78"/>
      <c r="NOP11" s="78"/>
      <c r="NOQ11" s="78"/>
      <c r="NOR11" s="78"/>
      <c r="NOS11" s="78"/>
      <c r="NOT11" s="78"/>
      <c r="NOU11" s="78"/>
      <c r="NOV11" s="78"/>
      <c r="NOW11" s="78"/>
      <c r="NOX11" s="78"/>
      <c r="NOY11" s="78"/>
      <c r="NOZ11" s="78"/>
      <c r="NPA11" s="78"/>
      <c r="NPB11" s="78"/>
      <c r="NPC11" s="78"/>
      <c r="NPD11" s="78"/>
      <c r="NPE11" s="78"/>
      <c r="NPF11" s="78"/>
      <c r="NPG11" s="78"/>
      <c r="NPH11" s="78"/>
      <c r="NPI11" s="78"/>
      <c r="NPJ11" s="78"/>
      <c r="NPK11" s="78"/>
      <c r="NPL11" s="78"/>
      <c r="NPM11" s="78"/>
      <c r="NPN11" s="78"/>
      <c r="NPO11" s="78"/>
      <c r="NPP11" s="78"/>
      <c r="NPQ11" s="78"/>
      <c r="NPR11" s="78"/>
      <c r="NPS11" s="78"/>
      <c r="NPT11" s="78"/>
      <c r="NPU11" s="78"/>
      <c r="NPV11" s="78"/>
      <c r="NPW11" s="78"/>
      <c r="NPX11" s="78"/>
      <c r="NPY11" s="78"/>
      <c r="NPZ11" s="78"/>
      <c r="NQA11" s="78"/>
      <c r="NQB11" s="78"/>
      <c r="NQC11" s="78"/>
      <c r="NQD11" s="78"/>
      <c r="NQE11" s="78"/>
      <c r="NQF11" s="78"/>
      <c r="NQG11" s="78"/>
      <c r="NQH11" s="78"/>
      <c r="NQI11" s="78"/>
      <c r="NQJ11" s="78"/>
      <c r="NQK11" s="78"/>
      <c r="NQL11" s="78"/>
      <c r="NQM11" s="78"/>
      <c r="NQN11" s="78"/>
      <c r="NQO11" s="78"/>
      <c r="NQP11" s="78"/>
      <c r="NQQ11" s="78"/>
      <c r="NQR11" s="78"/>
      <c r="NQS11" s="78"/>
      <c r="NQT11" s="78"/>
      <c r="NQU11" s="78"/>
      <c r="NQV11" s="78"/>
      <c r="NQW11" s="78"/>
      <c r="NQX11" s="78"/>
      <c r="NQY11" s="78"/>
      <c r="NQZ11" s="78"/>
      <c r="NRA11" s="78"/>
      <c r="NRB11" s="78"/>
      <c r="NRC11" s="78"/>
      <c r="NRD11" s="78"/>
      <c r="NRE11" s="78"/>
      <c r="NRF11" s="78"/>
      <c r="NRG11" s="78"/>
      <c r="NRH11" s="78"/>
      <c r="NRI11" s="78"/>
      <c r="NRJ11" s="78"/>
      <c r="NRK11" s="78"/>
      <c r="NRL11" s="78"/>
      <c r="NRM11" s="78"/>
      <c r="NRN11" s="78"/>
      <c r="NRO11" s="78"/>
      <c r="NRP11" s="78"/>
      <c r="NRQ11" s="78"/>
      <c r="NRR11" s="78"/>
      <c r="NRS11" s="78"/>
      <c r="NRT11" s="78"/>
      <c r="NRU11" s="78"/>
      <c r="NRV11" s="78"/>
      <c r="NRW11" s="78"/>
      <c r="NRX11" s="78"/>
      <c r="NRY11" s="78"/>
      <c r="NRZ11" s="78"/>
      <c r="NSA11" s="78"/>
      <c r="NSB11" s="78"/>
      <c r="NSC11" s="78"/>
      <c r="NSD11" s="78"/>
      <c r="NSE11" s="78"/>
      <c r="NSF11" s="78"/>
      <c r="NSG11" s="78"/>
      <c r="NSH11" s="78"/>
      <c r="NSI11" s="78"/>
      <c r="NSJ11" s="78"/>
      <c r="NSK11" s="78"/>
      <c r="NSL11" s="78"/>
      <c r="NSM11" s="78"/>
      <c r="NSN11" s="78"/>
      <c r="NSO11" s="78"/>
      <c r="NSP11" s="78"/>
      <c r="NSQ11" s="78"/>
      <c r="NSR11" s="78"/>
      <c r="NSS11" s="78"/>
      <c r="NST11" s="78"/>
      <c r="NSU11" s="78"/>
      <c r="NSV11" s="78"/>
      <c r="NSW11" s="78"/>
      <c r="NSX11" s="78"/>
      <c r="NSY11" s="78"/>
      <c r="NSZ11" s="78"/>
      <c r="NTA11" s="78"/>
      <c r="NTB11" s="78"/>
      <c r="NTC11" s="78"/>
      <c r="NTD11" s="78"/>
      <c r="NTE11" s="78"/>
      <c r="NTF11" s="78"/>
      <c r="NTG11" s="78"/>
      <c r="NTH11" s="78"/>
      <c r="NTI11" s="78"/>
      <c r="NTJ11" s="78"/>
      <c r="NTK11" s="78"/>
      <c r="NTL11" s="78"/>
      <c r="NTM11" s="78"/>
      <c r="NTN11" s="78"/>
      <c r="NTO11" s="78"/>
      <c r="NTP11" s="78"/>
      <c r="NTQ11" s="78"/>
      <c r="NTR11" s="78"/>
      <c r="NTS11" s="78"/>
      <c r="NTT11" s="78"/>
      <c r="NTU11" s="78"/>
      <c r="NTV11" s="78"/>
      <c r="NTW11" s="78"/>
      <c r="NTX11" s="78"/>
      <c r="NTY11" s="78"/>
      <c r="NTZ11" s="78"/>
      <c r="NUA11" s="78"/>
      <c r="NUB11" s="78"/>
      <c r="NUC11" s="78"/>
      <c r="NUD11" s="78"/>
      <c r="NUE11" s="78"/>
      <c r="NUF11" s="78"/>
      <c r="NUG11" s="78"/>
      <c r="NUH11" s="78"/>
      <c r="NUI11" s="78"/>
      <c r="NUJ11" s="78"/>
      <c r="NUK11" s="78"/>
      <c r="NUL11" s="78"/>
      <c r="NUM11" s="78"/>
      <c r="NUN11" s="78"/>
      <c r="NUO11" s="78"/>
      <c r="NUP11" s="78"/>
      <c r="NUQ11" s="78"/>
      <c r="NUR11" s="78"/>
      <c r="NUS11" s="78"/>
      <c r="NUT11" s="78"/>
      <c r="NUU11" s="78"/>
      <c r="NUV11" s="78"/>
      <c r="NUW11" s="78"/>
      <c r="NUX11" s="78"/>
      <c r="NUY11" s="78"/>
      <c r="NUZ11" s="78"/>
      <c r="NVA11" s="78"/>
      <c r="NVB11" s="78"/>
      <c r="NVC11" s="78"/>
      <c r="NVD11" s="78"/>
      <c r="NVE11" s="78"/>
      <c r="NVF11" s="78"/>
      <c r="NVG11" s="78"/>
      <c r="NVH11" s="78"/>
      <c r="NVI11" s="78"/>
      <c r="NVJ11" s="78"/>
      <c r="NVK11" s="78"/>
      <c r="NVL11" s="78"/>
      <c r="NVM11" s="78"/>
      <c r="NVN11" s="78"/>
      <c r="NVO11" s="78"/>
      <c r="NVP11" s="78"/>
      <c r="NVQ11" s="78"/>
      <c r="NVR11" s="78"/>
      <c r="NVS11" s="78"/>
      <c r="NVT11" s="78"/>
      <c r="NVU11" s="78"/>
      <c r="NVV11" s="78"/>
      <c r="NVW11" s="78"/>
      <c r="NVX11" s="78"/>
      <c r="NVY11" s="78"/>
      <c r="NVZ11" s="78"/>
      <c r="NWA11" s="78"/>
      <c r="NWB11" s="78"/>
      <c r="NWC11" s="78"/>
      <c r="NWD11" s="78"/>
      <c r="NWE11" s="78"/>
      <c r="NWF11" s="78"/>
      <c r="NWG11" s="78"/>
      <c r="NWH11" s="78"/>
      <c r="NWI11" s="78"/>
      <c r="NWJ11" s="78"/>
      <c r="NWK11" s="78"/>
      <c r="NWL11" s="78"/>
      <c r="NWM11" s="78"/>
      <c r="NWN11" s="78"/>
      <c r="NWO11" s="78"/>
      <c r="NWP11" s="78"/>
      <c r="NWQ11" s="78"/>
      <c r="NWR11" s="78"/>
      <c r="NWS11" s="78"/>
      <c r="NWT11" s="78"/>
      <c r="NWU11" s="78"/>
      <c r="NWV11" s="78"/>
      <c r="NWW11" s="78"/>
      <c r="NWX11" s="78"/>
      <c r="NWY11" s="78"/>
      <c r="NWZ11" s="78"/>
      <c r="NXA11" s="78"/>
      <c r="NXB11" s="78"/>
      <c r="NXC11" s="78"/>
      <c r="NXD11" s="78"/>
      <c r="NXE11" s="78"/>
      <c r="NXF11" s="78"/>
      <c r="NXG11" s="78"/>
      <c r="NXH11" s="78"/>
      <c r="NXI11" s="78"/>
      <c r="NXJ11" s="78"/>
      <c r="NXK11" s="78"/>
      <c r="NXL11" s="78"/>
      <c r="NXM11" s="78"/>
      <c r="NXN11" s="78"/>
      <c r="NXO11" s="78"/>
      <c r="NXP11" s="78"/>
      <c r="NXQ11" s="78"/>
      <c r="NXR11" s="78"/>
      <c r="NXS11" s="78"/>
      <c r="NXT11" s="78"/>
      <c r="NXU11" s="78"/>
      <c r="NXV11" s="78"/>
      <c r="NXW11" s="78"/>
      <c r="NXX11" s="78"/>
      <c r="NXY11" s="78"/>
      <c r="NXZ11" s="78"/>
      <c r="NYA11" s="78"/>
      <c r="NYB11" s="78"/>
      <c r="NYC11" s="78"/>
      <c r="NYD11" s="78"/>
      <c r="NYE11" s="78"/>
      <c r="NYF11" s="78"/>
      <c r="NYG11" s="78"/>
      <c r="NYH11" s="78"/>
      <c r="NYI11" s="78"/>
      <c r="NYJ11" s="78"/>
      <c r="NYK11" s="78"/>
      <c r="NYL11" s="78"/>
      <c r="NYM11" s="78"/>
      <c r="NYN11" s="78"/>
      <c r="NYO11" s="78"/>
      <c r="NYP11" s="78"/>
      <c r="NYQ11" s="78"/>
      <c r="NYR11" s="78"/>
      <c r="NYS11" s="78"/>
      <c r="NYT11" s="78"/>
      <c r="NYU11" s="78"/>
      <c r="NYV11" s="78"/>
      <c r="NYW11" s="78"/>
      <c r="NYX11" s="78"/>
      <c r="NYY11" s="78"/>
      <c r="NYZ11" s="78"/>
      <c r="NZA11" s="78"/>
      <c r="NZB11" s="78"/>
      <c r="NZC11" s="78"/>
      <c r="NZD11" s="78"/>
      <c r="NZE11" s="78"/>
      <c r="NZF11" s="78"/>
      <c r="NZG11" s="78"/>
      <c r="NZH11" s="78"/>
      <c r="NZI11" s="78"/>
      <c r="NZJ11" s="78"/>
      <c r="NZK11" s="78"/>
      <c r="NZL11" s="78"/>
      <c r="NZM11" s="78"/>
      <c r="NZN11" s="78"/>
      <c r="NZO11" s="78"/>
      <c r="NZP11" s="78"/>
      <c r="NZQ11" s="78"/>
      <c r="NZR11" s="78"/>
      <c r="NZS11" s="78"/>
      <c r="NZT11" s="78"/>
      <c r="NZU11" s="78"/>
      <c r="NZV11" s="78"/>
      <c r="NZW11" s="78"/>
      <c r="NZX11" s="78"/>
      <c r="NZY11" s="78"/>
      <c r="NZZ11" s="78"/>
      <c r="OAA11" s="78"/>
      <c r="OAB11" s="78"/>
      <c r="OAC11" s="78"/>
      <c r="OAD11" s="78"/>
      <c r="OAE11" s="78"/>
      <c r="OAF11" s="78"/>
      <c r="OAG11" s="78"/>
      <c r="OAH11" s="78"/>
      <c r="OAI11" s="78"/>
      <c r="OAJ11" s="78"/>
      <c r="OAK11" s="78"/>
      <c r="OAL11" s="78"/>
      <c r="OAM11" s="78"/>
      <c r="OAN11" s="78"/>
      <c r="OAO11" s="78"/>
      <c r="OAP11" s="78"/>
      <c r="OAQ11" s="78"/>
      <c r="OAR11" s="78"/>
      <c r="OAS11" s="78"/>
      <c r="OAT11" s="78"/>
      <c r="OAU11" s="78"/>
      <c r="OAV11" s="78"/>
      <c r="OAW11" s="78"/>
      <c r="OAX11" s="78"/>
      <c r="OAY11" s="78"/>
      <c r="OAZ11" s="78"/>
      <c r="OBA11" s="78"/>
      <c r="OBB11" s="78"/>
      <c r="OBC11" s="78"/>
      <c r="OBD11" s="78"/>
      <c r="OBE11" s="78"/>
      <c r="OBF11" s="78"/>
      <c r="OBG11" s="78"/>
      <c r="OBH11" s="78"/>
      <c r="OBI11" s="78"/>
      <c r="OBJ11" s="78"/>
      <c r="OBK11" s="78"/>
      <c r="OBL11" s="78"/>
      <c r="OBM11" s="78"/>
      <c r="OBN11" s="78"/>
      <c r="OBO11" s="78"/>
      <c r="OBP11" s="78"/>
      <c r="OBQ11" s="78"/>
      <c r="OBR11" s="78"/>
      <c r="OBS11" s="78"/>
      <c r="OBT11" s="78"/>
      <c r="OBU11" s="78"/>
      <c r="OBV11" s="78"/>
      <c r="OBW11" s="78"/>
      <c r="OBX11" s="78"/>
      <c r="OBY11" s="78"/>
      <c r="OBZ11" s="78"/>
      <c r="OCA11" s="78"/>
      <c r="OCB11" s="78"/>
      <c r="OCC11" s="78"/>
      <c r="OCD11" s="78"/>
      <c r="OCE11" s="78"/>
      <c r="OCF11" s="78"/>
      <c r="OCG11" s="78"/>
      <c r="OCH11" s="78"/>
      <c r="OCI11" s="78"/>
      <c r="OCJ11" s="78"/>
      <c r="OCK11" s="78"/>
      <c r="OCL11" s="78"/>
      <c r="OCM11" s="78"/>
      <c r="OCN11" s="78"/>
      <c r="OCO11" s="78"/>
      <c r="OCP11" s="78"/>
      <c r="OCQ11" s="78"/>
      <c r="OCR11" s="78"/>
      <c r="OCS11" s="78"/>
      <c r="OCT11" s="78"/>
      <c r="OCU11" s="78"/>
      <c r="OCV11" s="78"/>
      <c r="OCW11" s="78"/>
      <c r="OCX11" s="78"/>
      <c r="OCY11" s="78"/>
      <c r="OCZ11" s="78"/>
      <c r="ODA11" s="78"/>
      <c r="ODB11" s="78"/>
      <c r="ODC11" s="78"/>
      <c r="ODD11" s="78"/>
      <c r="ODE11" s="78"/>
      <c r="ODF11" s="78"/>
      <c r="ODG11" s="78"/>
      <c r="ODH11" s="78"/>
      <c r="ODI11" s="78"/>
      <c r="ODJ11" s="78"/>
      <c r="ODK11" s="78"/>
      <c r="ODL11" s="78"/>
      <c r="ODM11" s="78"/>
      <c r="ODN11" s="78"/>
      <c r="ODO11" s="78"/>
      <c r="ODP11" s="78"/>
      <c r="ODQ11" s="78"/>
      <c r="ODR11" s="78"/>
      <c r="ODS11" s="78"/>
      <c r="ODT11" s="78"/>
      <c r="ODU11" s="78"/>
      <c r="ODV11" s="78"/>
      <c r="ODW11" s="78"/>
      <c r="ODX11" s="78"/>
      <c r="ODY11" s="78"/>
      <c r="ODZ11" s="78"/>
      <c r="OEA11" s="78"/>
      <c r="OEB11" s="78"/>
      <c r="OEC11" s="78"/>
      <c r="OED11" s="78"/>
      <c r="OEE11" s="78"/>
      <c r="OEF11" s="78"/>
      <c r="OEG11" s="78"/>
      <c r="OEH11" s="78"/>
      <c r="OEI11" s="78"/>
      <c r="OEJ11" s="78"/>
      <c r="OEK11" s="78"/>
      <c r="OEL11" s="78"/>
      <c r="OEM11" s="78"/>
      <c r="OEN11" s="78"/>
      <c r="OEO11" s="78"/>
      <c r="OEP11" s="78"/>
      <c r="OEQ11" s="78"/>
      <c r="OER11" s="78"/>
      <c r="OES11" s="78"/>
      <c r="OET11" s="78"/>
      <c r="OEU11" s="78"/>
      <c r="OEV11" s="78"/>
      <c r="OEW11" s="78"/>
      <c r="OEX11" s="78"/>
      <c r="OEY11" s="78"/>
      <c r="OEZ11" s="78"/>
      <c r="OFA11" s="78"/>
      <c r="OFB11" s="78"/>
      <c r="OFC11" s="78"/>
      <c r="OFD11" s="78"/>
      <c r="OFE11" s="78"/>
      <c r="OFF11" s="78"/>
      <c r="OFG11" s="78"/>
      <c r="OFH11" s="78"/>
      <c r="OFI11" s="78"/>
      <c r="OFJ11" s="78"/>
      <c r="OFK11" s="78"/>
      <c r="OFL11" s="78"/>
      <c r="OFM11" s="78"/>
      <c r="OFN11" s="78"/>
      <c r="OFO11" s="78"/>
      <c r="OFP11" s="78"/>
      <c r="OFQ11" s="78"/>
      <c r="OFR11" s="78"/>
      <c r="OFS11" s="78"/>
      <c r="OFT11" s="78"/>
      <c r="OFU11" s="78"/>
      <c r="OFV11" s="78"/>
      <c r="OFW11" s="78"/>
      <c r="OFX11" s="78"/>
      <c r="OFY11" s="78"/>
      <c r="OFZ11" s="78"/>
      <c r="OGA11" s="78"/>
      <c r="OGB11" s="78"/>
      <c r="OGC11" s="78"/>
      <c r="OGD11" s="78"/>
      <c r="OGE11" s="78"/>
      <c r="OGF11" s="78"/>
      <c r="OGG11" s="78"/>
      <c r="OGH11" s="78"/>
      <c r="OGI11" s="78"/>
      <c r="OGJ11" s="78"/>
      <c r="OGK11" s="78"/>
      <c r="OGL11" s="78"/>
      <c r="OGM11" s="78"/>
      <c r="OGN11" s="78"/>
      <c r="OGO11" s="78"/>
      <c r="OGP11" s="78"/>
      <c r="OGQ11" s="78"/>
      <c r="OGR11" s="78"/>
      <c r="OGS11" s="78"/>
      <c r="OGT11" s="78"/>
      <c r="OGU11" s="78"/>
      <c r="OGV11" s="78"/>
      <c r="OGW11" s="78"/>
      <c r="OGX11" s="78"/>
      <c r="OGY11" s="78"/>
      <c r="OGZ11" s="78"/>
      <c r="OHA11" s="78"/>
      <c r="OHB11" s="78"/>
      <c r="OHC11" s="78"/>
      <c r="OHD11" s="78"/>
      <c r="OHE11" s="78"/>
      <c r="OHF11" s="78"/>
      <c r="OHG11" s="78"/>
      <c r="OHH11" s="78"/>
      <c r="OHI11" s="78"/>
      <c r="OHJ11" s="78"/>
      <c r="OHK11" s="78"/>
      <c r="OHL11" s="78"/>
      <c r="OHM11" s="78"/>
      <c r="OHN11" s="78"/>
      <c r="OHO11" s="78"/>
      <c r="OHP11" s="78"/>
      <c r="OHQ11" s="78"/>
      <c r="OHR11" s="78"/>
      <c r="OHS11" s="78"/>
      <c r="OHT11" s="78"/>
      <c r="OHU11" s="78"/>
      <c r="OHV11" s="78"/>
      <c r="OHW11" s="78"/>
      <c r="OHX11" s="78"/>
      <c r="OHY11" s="78"/>
      <c r="OHZ11" s="78"/>
      <c r="OIA11" s="78"/>
      <c r="OIB11" s="78"/>
      <c r="OIC11" s="78"/>
      <c r="OID11" s="78"/>
      <c r="OIE11" s="78"/>
      <c r="OIF11" s="78"/>
      <c r="OIG11" s="78"/>
      <c r="OIH11" s="78"/>
      <c r="OII11" s="78"/>
      <c r="OIJ11" s="78"/>
      <c r="OIK11" s="78"/>
      <c r="OIL11" s="78"/>
      <c r="OIM11" s="78"/>
      <c r="OIN11" s="78"/>
      <c r="OIO11" s="78"/>
      <c r="OIP11" s="78"/>
      <c r="OIQ11" s="78"/>
      <c r="OIR11" s="78"/>
      <c r="OIS11" s="78"/>
      <c r="OIT11" s="78"/>
      <c r="OIU11" s="78"/>
      <c r="OIV11" s="78"/>
      <c r="OIW11" s="78"/>
      <c r="OIX11" s="78"/>
      <c r="OIY11" s="78"/>
      <c r="OIZ11" s="78"/>
      <c r="OJA11" s="78"/>
      <c r="OJB11" s="78"/>
      <c r="OJC11" s="78"/>
      <c r="OJD11" s="78"/>
      <c r="OJE11" s="78"/>
      <c r="OJF11" s="78"/>
      <c r="OJG11" s="78"/>
      <c r="OJH11" s="78"/>
      <c r="OJI11" s="78"/>
      <c r="OJJ11" s="78"/>
      <c r="OJK11" s="78"/>
      <c r="OJL11" s="78"/>
      <c r="OJM11" s="78"/>
      <c r="OJN11" s="78"/>
      <c r="OJO11" s="78"/>
      <c r="OJP11" s="78"/>
      <c r="OJQ11" s="78"/>
      <c r="OJR11" s="78"/>
      <c r="OJS11" s="78"/>
      <c r="OJT11" s="78"/>
      <c r="OJU11" s="78"/>
      <c r="OJV11" s="78"/>
      <c r="OJW11" s="78"/>
      <c r="OJX11" s="78"/>
      <c r="OJY11" s="78"/>
      <c r="OJZ11" s="78"/>
      <c r="OKA11" s="78"/>
      <c r="OKB11" s="78"/>
      <c r="OKC11" s="78"/>
      <c r="OKD11" s="78"/>
      <c r="OKE11" s="78"/>
      <c r="OKF11" s="78"/>
      <c r="OKG11" s="78"/>
      <c r="OKH11" s="78"/>
      <c r="OKI11" s="78"/>
      <c r="OKJ11" s="78"/>
      <c r="OKK11" s="78"/>
      <c r="OKL11" s="78"/>
      <c r="OKM11" s="78"/>
      <c r="OKN11" s="78"/>
      <c r="OKO11" s="78"/>
      <c r="OKP11" s="78"/>
      <c r="OKQ11" s="78"/>
      <c r="OKR11" s="78"/>
      <c r="OKS11" s="78"/>
      <c r="OKT11" s="78"/>
      <c r="OKU11" s="78"/>
      <c r="OKV11" s="78"/>
      <c r="OKW11" s="78"/>
      <c r="OKX11" s="78"/>
      <c r="OKY11" s="78"/>
      <c r="OKZ11" s="78"/>
      <c r="OLA11" s="78"/>
      <c r="OLB11" s="78"/>
      <c r="OLC11" s="78"/>
      <c r="OLD11" s="78"/>
      <c r="OLE11" s="78"/>
      <c r="OLF11" s="78"/>
      <c r="OLG11" s="78"/>
      <c r="OLH11" s="78"/>
      <c r="OLI11" s="78"/>
      <c r="OLJ11" s="78"/>
      <c r="OLK11" s="78"/>
      <c r="OLL11" s="78"/>
      <c r="OLM11" s="78"/>
      <c r="OLN11" s="78"/>
      <c r="OLO11" s="78"/>
      <c r="OLP11" s="78"/>
      <c r="OLQ11" s="78"/>
      <c r="OLR11" s="78"/>
      <c r="OLS11" s="78"/>
      <c r="OLT11" s="78"/>
      <c r="OLU11" s="78"/>
      <c r="OLV11" s="78"/>
      <c r="OLW11" s="78"/>
      <c r="OLX11" s="78"/>
      <c r="OLY11" s="78"/>
      <c r="OLZ11" s="78"/>
      <c r="OMA11" s="78"/>
      <c r="OMB11" s="78"/>
      <c r="OMC11" s="78"/>
      <c r="OMD11" s="78"/>
      <c r="OME11" s="78"/>
      <c r="OMF11" s="78"/>
      <c r="OMG11" s="78"/>
      <c r="OMH11" s="78"/>
      <c r="OMI11" s="78"/>
      <c r="OMJ11" s="78"/>
      <c r="OMK11" s="78"/>
      <c r="OML11" s="78"/>
      <c r="OMM11" s="78"/>
      <c r="OMN11" s="78"/>
      <c r="OMO11" s="78"/>
      <c r="OMP11" s="78"/>
      <c r="OMQ11" s="78"/>
      <c r="OMR11" s="78"/>
      <c r="OMS11" s="78"/>
      <c r="OMT11" s="78"/>
      <c r="OMU11" s="78"/>
      <c r="OMV11" s="78"/>
      <c r="OMW11" s="78"/>
      <c r="OMX11" s="78"/>
      <c r="OMY11" s="78"/>
      <c r="OMZ11" s="78"/>
      <c r="ONA11" s="78"/>
      <c r="ONB11" s="78"/>
      <c r="ONC11" s="78"/>
      <c r="OND11" s="78"/>
      <c r="ONE11" s="78"/>
      <c r="ONF11" s="78"/>
      <c r="ONG11" s="78"/>
      <c r="ONH11" s="78"/>
      <c r="ONI11" s="78"/>
      <c r="ONJ11" s="78"/>
      <c r="ONK11" s="78"/>
      <c r="ONL11" s="78"/>
      <c r="ONM11" s="78"/>
      <c r="ONN11" s="78"/>
      <c r="ONO11" s="78"/>
      <c r="ONP11" s="78"/>
      <c r="ONQ11" s="78"/>
      <c r="ONR11" s="78"/>
      <c r="ONS11" s="78"/>
      <c r="ONT11" s="78"/>
      <c r="ONU11" s="78"/>
      <c r="ONV11" s="78"/>
      <c r="ONW11" s="78"/>
      <c r="ONX11" s="78"/>
      <c r="ONY11" s="78"/>
      <c r="ONZ11" s="78"/>
      <c r="OOA11" s="78"/>
      <c r="OOB11" s="78"/>
      <c r="OOC11" s="78"/>
      <c r="OOD11" s="78"/>
      <c r="OOE11" s="78"/>
      <c r="OOF11" s="78"/>
      <c r="OOG11" s="78"/>
      <c r="OOH11" s="78"/>
      <c r="OOI11" s="78"/>
      <c r="OOJ11" s="78"/>
      <c r="OOK11" s="78"/>
      <c r="OOL11" s="78"/>
      <c r="OOM11" s="78"/>
      <c r="OON11" s="78"/>
      <c r="OOO11" s="78"/>
      <c r="OOP11" s="78"/>
      <c r="OOQ11" s="78"/>
      <c r="OOR11" s="78"/>
      <c r="OOS11" s="78"/>
      <c r="OOT11" s="78"/>
      <c r="OOU11" s="78"/>
      <c r="OOV11" s="78"/>
      <c r="OOW11" s="78"/>
      <c r="OOX11" s="78"/>
      <c r="OOY11" s="78"/>
      <c r="OOZ11" s="78"/>
      <c r="OPA11" s="78"/>
      <c r="OPB11" s="78"/>
      <c r="OPC11" s="78"/>
      <c r="OPD11" s="78"/>
      <c r="OPE11" s="78"/>
      <c r="OPF11" s="78"/>
      <c r="OPG11" s="78"/>
      <c r="OPH11" s="78"/>
      <c r="OPI11" s="78"/>
      <c r="OPJ11" s="78"/>
      <c r="OPK11" s="78"/>
      <c r="OPL11" s="78"/>
      <c r="OPM11" s="78"/>
      <c r="OPN11" s="78"/>
      <c r="OPO11" s="78"/>
      <c r="OPP11" s="78"/>
      <c r="OPQ11" s="78"/>
      <c r="OPR11" s="78"/>
      <c r="OPS11" s="78"/>
      <c r="OPT11" s="78"/>
      <c r="OPU11" s="78"/>
      <c r="OPV11" s="78"/>
      <c r="OPW11" s="78"/>
      <c r="OPX11" s="78"/>
      <c r="OPY11" s="78"/>
      <c r="OPZ11" s="78"/>
      <c r="OQA11" s="78"/>
      <c r="OQB11" s="78"/>
      <c r="OQC11" s="78"/>
      <c r="OQD11" s="78"/>
      <c r="OQE11" s="78"/>
      <c r="OQF11" s="78"/>
      <c r="OQG11" s="78"/>
      <c r="OQH11" s="78"/>
      <c r="OQI11" s="78"/>
      <c r="OQJ11" s="78"/>
      <c r="OQK11" s="78"/>
      <c r="OQL11" s="78"/>
      <c r="OQM11" s="78"/>
      <c r="OQN11" s="78"/>
      <c r="OQO11" s="78"/>
      <c r="OQP11" s="78"/>
      <c r="OQQ11" s="78"/>
      <c r="OQR11" s="78"/>
      <c r="OQS11" s="78"/>
      <c r="OQT11" s="78"/>
      <c r="OQU11" s="78"/>
      <c r="OQV11" s="78"/>
      <c r="OQW11" s="78"/>
      <c r="OQX11" s="78"/>
      <c r="OQY11" s="78"/>
      <c r="OQZ11" s="78"/>
      <c r="ORA11" s="78"/>
      <c r="ORB11" s="78"/>
      <c r="ORC11" s="78"/>
      <c r="ORD11" s="78"/>
      <c r="ORE11" s="78"/>
      <c r="ORF11" s="78"/>
      <c r="ORG11" s="78"/>
      <c r="ORH11" s="78"/>
      <c r="ORI11" s="78"/>
      <c r="ORJ11" s="78"/>
      <c r="ORK11" s="78"/>
      <c r="ORL11" s="78"/>
      <c r="ORM11" s="78"/>
      <c r="ORN11" s="78"/>
      <c r="ORO11" s="78"/>
      <c r="ORP11" s="78"/>
      <c r="ORQ11" s="78"/>
      <c r="ORR11" s="78"/>
      <c r="ORS11" s="78"/>
      <c r="ORT11" s="78"/>
      <c r="ORU11" s="78"/>
      <c r="ORV11" s="78"/>
      <c r="ORW11" s="78"/>
      <c r="ORX11" s="78"/>
      <c r="ORY11" s="78"/>
      <c r="ORZ11" s="78"/>
      <c r="OSA11" s="78"/>
      <c r="OSB11" s="78"/>
      <c r="OSC11" s="78"/>
      <c r="OSD11" s="78"/>
      <c r="OSE11" s="78"/>
      <c r="OSF11" s="78"/>
      <c r="OSG11" s="78"/>
      <c r="OSH11" s="78"/>
      <c r="OSI11" s="78"/>
      <c r="OSJ11" s="78"/>
      <c r="OSK11" s="78"/>
      <c r="OSL11" s="78"/>
      <c r="OSM11" s="78"/>
      <c r="OSN11" s="78"/>
      <c r="OSO11" s="78"/>
      <c r="OSP11" s="78"/>
      <c r="OSQ11" s="78"/>
      <c r="OSR11" s="78"/>
      <c r="OSS11" s="78"/>
      <c r="OST11" s="78"/>
      <c r="OSU11" s="78"/>
      <c r="OSV11" s="78"/>
      <c r="OSW11" s="78"/>
      <c r="OSX11" s="78"/>
      <c r="OSY11" s="78"/>
      <c r="OSZ11" s="78"/>
      <c r="OTA11" s="78"/>
      <c r="OTB11" s="78"/>
      <c r="OTC11" s="78"/>
      <c r="OTD11" s="78"/>
      <c r="OTE11" s="78"/>
      <c r="OTF11" s="78"/>
      <c r="OTG11" s="78"/>
      <c r="OTH11" s="78"/>
      <c r="OTI11" s="78"/>
      <c r="OTJ11" s="78"/>
      <c r="OTK11" s="78"/>
      <c r="OTL11" s="78"/>
      <c r="OTM11" s="78"/>
      <c r="OTN11" s="78"/>
      <c r="OTO11" s="78"/>
      <c r="OTP11" s="78"/>
      <c r="OTQ11" s="78"/>
      <c r="OTR11" s="78"/>
      <c r="OTS11" s="78"/>
      <c r="OTT11" s="78"/>
      <c r="OTU11" s="78"/>
      <c r="OTV11" s="78"/>
      <c r="OTW11" s="78"/>
      <c r="OTX11" s="78"/>
      <c r="OTY11" s="78"/>
      <c r="OTZ11" s="78"/>
      <c r="OUA11" s="78"/>
      <c r="OUB11" s="78"/>
      <c r="OUC11" s="78"/>
      <c r="OUD11" s="78"/>
      <c r="OUE11" s="78"/>
      <c r="OUF11" s="78"/>
      <c r="OUG11" s="78"/>
      <c r="OUH11" s="78"/>
      <c r="OUI11" s="78"/>
      <c r="OUJ11" s="78"/>
      <c r="OUK11" s="78"/>
      <c r="OUL11" s="78"/>
      <c r="OUM11" s="78"/>
      <c r="OUN11" s="78"/>
      <c r="OUO11" s="78"/>
      <c r="OUP11" s="78"/>
      <c r="OUQ11" s="78"/>
      <c r="OUR11" s="78"/>
      <c r="OUS11" s="78"/>
      <c r="OUT11" s="78"/>
      <c r="OUU11" s="78"/>
      <c r="OUV11" s="78"/>
      <c r="OUW11" s="78"/>
      <c r="OUX11" s="78"/>
      <c r="OUY11" s="78"/>
      <c r="OUZ11" s="78"/>
      <c r="OVA11" s="78"/>
      <c r="OVB11" s="78"/>
      <c r="OVC11" s="78"/>
      <c r="OVD11" s="78"/>
      <c r="OVE11" s="78"/>
      <c r="OVF11" s="78"/>
      <c r="OVG11" s="78"/>
      <c r="OVH11" s="78"/>
      <c r="OVI11" s="78"/>
      <c r="OVJ11" s="78"/>
      <c r="OVK11" s="78"/>
      <c r="OVL11" s="78"/>
      <c r="OVM11" s="78"/>
      <c r="OVN11" s="78"/>
      <c r="OVO11" s="78"/>
      <c r="OVP11" s="78"/>
      <c r="OVQ11" s="78"/>
      <c r="OVR11" s="78"/>
      <c r="OVS11" s="78"/>
      <c r="OVT11" s="78"/>
      <c r="OVU11" s="78"/>
      <c r="OVV11" s="78"/>
      <c r="OVW11" s="78"/>
      <c r="OVX11" s="78"/>
      <c r="OVY11" s="78"/>
      <c r="OVZ11" s="78"/>
      <c r="OWA11" s="78"/>
      <c r="OWB11" s="78"/>
      <c r="OWC11" s="78"/>
      <c r="OWD11" s="78"/>
      <c r="OWE11" s="78"/>
      <c r="OWF11" s="78"/>
      <c r="OWG11" s="78"/>
      <c r="OWH11" s="78"/>
      <c r="OWI11" s="78"/>
      <c r="OWJ11" s="78"/>
      <c r="OWK11" s="78"/>
      <c r="OWL11" s="78"/>
      <c r="OWM11" s="78"/>
      <c r="OWN11" s="78"/>
      <c r="OWO11" s="78"/>
      <c r="OWP11" s="78"/>
      <c r="OWQ11" s="78"/>
      <c r="OWR11" s="78"/>
      <c r="OWS11" s="78"/>
      <c r="OWT11" s="78"/>
      <c r="OWU11" s="78"/>
      <c r="OWV11" s="78"/>
      <c r="OWW11" s="78"/>
      <c r="OWX11" s="78"/>
      <c r="OWY11" s="78"/>
      <c r="OWZ11" s="78"/>
      <c r="OXA11" s="78"/>
      <c r="OXB11" s="78"/>
      <c r="OXC11" s="78"/>
      <c r="OXD11" s="78"/>
      <c r="OXE11" s="78"/>
      <c r="OXF11" s="78"/>
      <c r="OXG11" s="78"/>
      <c r="OXH11" s="78"/>
      <c r="OXI11" s="78"/>
      <c r="OXJ11" s="78"/>
      <c r="OXK11" s="78"/>
      <c r="OXL11" s="78"/>
      <c r="OXM11" s="78"/>
      <c r="OXN11" s="78"/>
      <c r="OXO11" s="78"/>
      <c r="OXP11" s="78"/>
      <c r="OXQ11" s="78"/>
      <c r="OXR11" s="78"/>
      <c r="OXS11" s="78"/>
      <c r="OXT11" s="78"/>
      <c r="OXU11" s="78"/>
      <c r="OXV11" s="78"/>
      <c r="OXW11" s="78"/>
      <c r="OXX11" s="78"/>
      <c r="OXY11" s="78"/>
      <c r="OXZ11" s="78"/>
      <c r="OYA11" s="78"/>
      <c r="OYB11" s="78"/>
      <c r="OYC11" s="78"/>
      <c r="OYD11" s="78"/>
      <c r="OYE11" s="78"/>
      <c r="OYF11" s="78"/>
      <c r="OYG11" s="78"/>
      <c r="OYH11" s="78"/>
      <c r="OYI11" s="78"/>
      <c r="OYJ11" s="78"/>
      <c r="OYK11" s="78"/>
      <c r="OYL11" s="78"/>
      <c r="OYM11" s="78"/>
      <c r="OYN11" s="78"/>
      <c r="OYO11" s="78"/>
      <c r="OYP11" s="78"/>
      <c r="OYQ11" s="78"/>
      <c r="OYR11" s="78"/>
      <c r="OYS11" s="78"/>
      <c r="OYT11" s="78"/>
      <c r="OYU11" s="78"/>
      <c r="OYV11" s="78"/>
      <c r="OYW11" s="78"/>
      <c r="OYX11" s="78"/>
      <c r="OYY11" s="78"/>
      <c r="OYZ11" s="78"/>
      <c r="OZA11" s="78"/>
      <c r="OZB11" s="78"/>
      <c r="OZC11" s="78"/>
      <c r="OZD11" s="78"/>
      <c r="OZE11" s="78"/>
      <c r="OZF11" s="78"/>
      <c r="OZG11" s="78"/>
      <c r="OZH11" s="78"/>
      <c r="OZI11" s="78"/>
      <c r="OZJ11" s="78"/>
      <c r="OZK11" s="78"/>
      <c r="OZL11" s="78"/>
      <c r="OZM11" s="78"/>
      <c r="OZN11" s="78"/>
      <c r="OZO11" s="78"/>
      <c r="OZP11" s="78"/>
      <c r="OZQ11" s="78"/>
      <c r="OZR11" s="78"/>
      <c r="OZS11" s="78"/>
      <c r="OZT11" s="78"/>
      <c r="OZU11" s="78"/>
      <c r="OZV11" s="78"/>
      <c r="OZW11" s="78"/>
      <c r="OZX11" s="78"/>
      <c r="OZY11" s="78"/>
      <c r="OZZ11" s="78"/>
      <c r="PAA11" s="78"/>
      <c r="PAB11" s="78"/>
      <c r="PAC11" s="78"/>
      <c r="PAD11" s="78"/>
      <c r="PAE11" s="78"/>
      <c r="PAF11" s="78"/>
      <c r="PAG11" s="78"/>
      <c r="PAH11" s="78"/>
      <c r="PAI11" s="78"/>
      <c r="PAJ11" s="78"/>
      <c r="PAK11" s="78"/>
      <c r="PAL11" s="78"/>
      <c r="PAM11" s="78"/>
      <c r="PAN11" s="78"/>
      <c r="PAO11" s="78"/>
      <c r="PAP11" s="78"/>
      <c r="PAQ11" s="78"/>
      <c r="PAR11" s="78"/>
      <c r="PAS11" s="78"/>
      <c r="PAT11" s="78"/>
      <c r="PAU11" s="78"/>
      <c r="PAV11" s="78"/>
      <c r="PAW11" s="78"/>
      <c r="PAX11" s="78"/>
      <c r="PAY11" s="78"/>
      <c r="PAZ11" s="78"/>
      <c r="PBA11" s="78"/>
      <c r="PBB11" s="78"/>
      <c r="PBC11" s="78"/>
      <c r="PBD11" s="78"/>
      <c r="PBE11" s="78"/>
      <c r="PBF11" s="78"/>
      <c r="PBG11" s="78"/>
      <c r="PBH11" s="78"/>
      <c r="PBI11" s="78"/>
      <c r="PBJ11" s="78"/>
      <c r="PBK11" s="78"/>
      <c r="PBL11" s="78"/>
      <c r="PBM11" s="78"/>
      <c r="PBN11" s="78"/>
      <c r="PBO11" s="78"/>
      <c r="PBP11" s="78"/>
      <c r="PBQ11" s="78"/>
      <c r="PBR11" s="78"/>
      <c r="PBS11" s="78"/>
      <c r="PBT11" s="78"/>
      <c r="PBU11" s="78"/>
      <c r="PBV11" s="78"/>
      <c r="PBW11" s="78"/>
      <c r="PBX11" s="78"/>
      <c r="PBY11" s="78"/>
      <c r="PBZ11" s="78"/>
      <c r="PCA11" s="78"/>
      <c r="PCB11" s="78"/>
      <c r="PCC11" s="78"/>
      <c r="PCD11" s="78"/>
      <c r="PCE11" s="78"/>
      <c r="PCF11" s="78"/>
      <c r="PCG11" s="78"/>
      <c r="PCH11" s="78"/>
      <c r="PCI11" s="78"/>
      <c r="PCJ11" s="78"/>
      <c r="PCK11" s="78"/>
      <c r="PCL11" s="78"/>
      <c r="PCM11" s="78"/>
      <c r="PCN11" s="78"/>
      <c r="PCO11" s="78"/>
      <c r="PCP11" s="78"/>
      <c r="PCQ11" s="78"/>
      <c r="PCR11" s="78"/>
      <c r="PCS11" s="78"/>
      <c r="PCT11" s="78"/>
      <c r="PCU11" s="78"/>
      <c r="PCV11" s="78"/>
      <c r="PCW11" s="78"/>
      <c r="PCX11" s="78"/>
      <c r="PCY11" s="78"/>
      <c r="PCZ11" s="78"/>
      <c r="PDA11" s="78"/>
      <c r="PDB11" s="78"/>
      <c r="PDC11" s="78"/>
      <c r="PDD11" s="78"/>
      <c r="PDE11" s="78"/>
      <c r="PDF11" s="78"/>
      <c r="PDG11" s="78"/>
      <c r="PDH11" s="78"/>
      <c r="PDI11" s="78"/>
      <c r="PDJ11" s="78"/>
      <c r="PDK11" s="78"/>
      <c r="PDL11" s="78"/>
      <c r="PDM11" s="78"/>
      <c r="PDN11" s="78"/>
      <c r="PDO11" s="78"/>
      <c r="PDP11" s="78"/>
      <c r="PDQ11" s="78"/>
      <c r="PDR11" s="78"/>
      <c r="PDS11" s="78"/>
      <c r="PDT11" s="78"/>
      <c r="PDU11" s="78"/>
      <c r="PDV11" s="78"/>
      <c r="PDW11" s="78"/>
      <c r="PDX11" s="78"/>
      <c r="PDY11" s="78"/>
      <c r="PDZ11" s="78"/>
      <c r="PEA11" s="78"/>
      <c r="PEB11" s="78"/>
      <c r="PEC11" s="78"/>
      <c r="PED11" s="78"/>
      <c r="PEE11" s="78"/>
      <c r="PEF11" s="78"/>
      <c r="PEG11" s="78"/>
      <c r="PEH11" s="78"/>
      <c r="PEI11" s="78"/>
      <c r="PEJ11" s="78"/>
      <c r="PEK11" s="78"/>
      <c r="PEL11" s="78"/>
      <c r="PEM11" s="78"/>
      <c r="PEN11" s="78"/>
      <c r="PEO11" s="78"/>
      <c r="PEP11" s="78"/>
      <c r="PEQ11" s="78"/>
      <c r="PER11" s="78"/>
      <c r="PES11" s="78"/>
      <c r="PET11" s="78"/>
      <c r="PEU11" s="78"/>
      <c r="PEV11" s="78"/>
      <c r="PEW11" s="78"/>
      <c r="PEX11" s="78"/>
      <c r="PEY11" s="78"/>
      <c r="PEZ11" s="78"/>
      <c r="PFA11" s="78"/>
      <c r="PFB11" s="78"/>
      <c r="PFC11" s="78"/>
      <c r="PFD11" s="78"/>
      <c r="PFE11" s="78"/>
      <c r="PFF11" s="78"/>
      <c r="PFG11" s="78"/>
      <c r="PFH11" s="78"/>
      <c r="PFI11" s="78"/>
      <c r="PFJ11" s="78"/>
      <c r="PFK11" s="78"/>
      <c r="PFL11" s="78"/>
      <c r="PFM11" s="78"/>
      <c r="PFN11" s="78"/>
      <c r="PFO11" s="78"/>
      <c r="PFP11" s="78"/>
      <c r="PFQ11" s="78"/>
      <c r="PFR11" s="78"/>
      <c r="PFS11" s="78"/>
      <c r="PFT11" s="78"/>
      <c r="PFU11" s="78"/>
      <c r="PFV11" s="78"/>
      <c r="PFW11" s="78"/>
      <c r="PFX11" s="78"/>
      <c r="PFY11" s="78"/>
      <c r="PFZ11" s="78"/>
      <c r="PGA11" s="78"/>
      <c r="PGB11" s="78"/>
      <c r="PGC11" s="78"/>
      <c r="PGD11" s="78"/>
      <c r="PGE11" s="78"/>
      <c r="PGF11" s="78"/>
      <c r="PGG11" s="78"/>
      <c r="PGH11" s="78"/>
      <c r="PGI11" s="78"/>
      <c r="PGJ11" s="78"/>
      <c r="PGK11" s="78"/>
      <c r="PGL11" s="78"/>
      <c r="PGM11" s="78"/>
      <c r="PGN11" s="78"/>
      <c r="PGO11" s="78"/>
      <c r="PGP11" s="78"/>
      <c r="PGQ11" s="78"/>
      <c r="PGR11" s="78"/>
      <c r="PGS11" s="78"/>
      <c r="PGT11" s="78"/>
      <c r="PGU11" s="78"/>
      <c r="PGV11" s="78"/>
      <c r="PGW11" s="78"/>
      <c r="PGX11" s="78"/>
      <c r="PGY11" s="78"/>
      <c r="PGZ11" s="78"/>
      <c r="PHA11" s="78"/>
      <c r="PHB11" s="78"/>
      <c r="PHC11" s="78"/>
      <c r="PHD11" s="78"/>
      <c r="PHE11" s="78"/>
      <c r="PHF11" s="78"/>
      <c r="PHG11" s="78"/>
      <c r="PHH11" s="78"/>
      <c r="PHI11" s="78"/>
      <c r="PHJ11" s="78"/>
      <c r="PHK11" s="78"/>
      <c r="PHL11" s="78"/>
      <c r="PHM11" s="78"/>
      <c r="PHN11" s="78"/>
      <c r="PHO11" s="78"/>
      <c r="PHP11" s="78"/>
      <c r="PHQ11" s="78"/>
      <c r="PHR11" s="78"/>
      <c r="PHS11" s="78"/>
      <c r="PHT11" s="78"/>
      <c r="PHU11" s="78"/>
      <c r="PHV11" s="78"/>
      <c r="PHW11" s="78"/>
      <c r="PHX11" s="78"/>
      <c r="PHY11" s="78"/>
      <c r="PHZ11" s="78"/>
      <c r="PIA11" s="78"/>
      <c r="PIB11" s="78"/>
      <c r="PIC11" s="78"/>
      <c r="PID11" s="78"/>
      <c r="PIE11" s="78"/>
      <c r="PIF11" s="78"/>
      <c r="PIG11" s="78"/>
      <c r="PIH11" s="78"/>
      <c r="PII11" s="78"/>
      <c r="PIJ11" s="78"/>
      <c r="PIK11" s="78"/>
      <c r="PIL11" s="78"/>
      <c r="PIM11" s="78"/>
      <c r="PIN11" s="78"/>
      <c r="PIO11" s="78"/>
      <c r="PIP11" s="78"/>
      <c r="PIQ11" s="78"/>
      <c r="PIR11" s="78"/>
      <c r="PIS11" s="78"/>
      <c r="PIT11" s="78"/>
      <c r="PIU11" s="78"/>
      <c r="PIV11" s="78"/>
      <c r="PIW11" s="78"/>
      <c r="PIX11" s="78"/>
      <c r="PIY11" s="78"/>
      <c r="PIZ11" s="78"/>
      <c r="PJA11" s="78"/>
      <c r="PJB11" s="78"/>
      <c r="PJC11" s="78"/>
      <c r="PJD11" s="78"/>
      <c r="PJE11" s="78"/>
      <c r="PJF11" s="78"/>
      <c r="PJG11" s="78"/>
      <c r="PJH11" s="78"/>
      <c r="PJI11" s="78"/>
      <c r="PJJ11" s="78"/>
      <c r="PJK11" s="78"/>
      <c r="PJL11" s="78"/>
      <c r="PJM11" s="78"/>
      <c r="PJN11" s="78"/>
      <c r="PJO11" s="78"/>
      <c r="PJP11" s="78"/>
      <c r="PJQ11" s="78"/>
      <c r="PJR11" s="78"/>
      <c r="PJS11" s="78"/>
      <c r="PJT11" s="78"/>
      <c r="PJU11" s="78"/>
      <c r="PJV11" s="78"/>
      <c r="PJW11" s="78"/>
      <c r="PJX11" s="78"/>
      <c r="PJY11" s="78"/>
      <c r="PJZ11" s="78"/>
      <c r="PKA11" s="78"/>
      <c r="PKB11" s="78"/>
      <c r="PKC11" s="78"/>
      <c r="PKD11" s="78"/>
      <c r="PKE11" s="78"/>
      <c r="PKF11" s="78"/>
      <c r="PKG11" s="78"/>
      <c r="PKH11" s="78"/>
      <c r="PKI11" s="78"/>
      <c r="PKJ11" s="78"/>
      <c r="PKK11" s="78"/>
      <c r="PKL11" s="78"/>
      <c r="PKM11" s="78"/>
      <c r="PKN11" s="78"/>
      <c r="PKO11" s="78"/>
      <c r="PKP11" s="78"/>
      <c r="PKQ11" s="78"/>
      <c r="PKR11" s="78"/>
      <c r="PKS11" s="78"/>
      <c r="PKT11" s="78"/>
      <c r="PKU11" s="78"/>
      <c r="PKV11" s="78"/>
      <c r="PKW11" s="78"/>
      <c r="PKX11" s="78"/>
      <c r="PKY11" s="78"/>
      <c r="PKZ11" s="78"/>
      <c r="PLA11" s="78"/>
      <c r="PLB11" s="78"/>
      <c r="PLC11" s="78"/>
      <c r="PLD11" s="78"/>
      <c r="PLE11" s="78"/>
      <c r="PLF11" s="78"/>
      <c r="PLG11" s="78"/>
      <c r="PLH11" s="78"/>
      <c r="PLI11" s="78"/>
      <c r="PLJ11" s="78"/>
      <c r="PLK11" s="78"/>
      <c r="PLL11" s="78"/>
      <c r="PLM11" s="78"/>
      <c r="PLN11" s="78"/>
      <c r="PLO11" s="78"/>
      <c r="PLP11" s="78"/>
      <c r="PLQ11" s="78"/>
      <c r="PLR11" s="78"/>
      <c r="PLS11" s="78"/>
      <c r="PLT11" s="78"/>
      <c r="PLU11" s="78"/>
      <c r="PLV11" s="78"/>
      <c r="PLW11" s="78"/>
      <c r="PLX11" s="78"/>
      <c r="PLY11" s="78"/>
      <c r="PLZ11" s="78"/>
      <c r="PMA11" s="78"/>
      <c r="PMB11" s="78"/>
      <c r="PMC11" s="78"/>
      <c r="PMD11" s="78"/>
      <c r="PME11" s="78"/>
      <c r="PMF11" s="78"/>
      <c r="PMG11" s="78"/>
      <c r="PMH11" s="78"/>
      <c r="PMI11" s="78"/>
      <c r="PMJ11" s="78"/>
      <c r="PMK11" s="78"/>
      <c r="PML11" s="78"/>
      <c r="PMM11" s="78"/>
      <c r="PMN11" s="78"/>
      <c r="PMO11" s="78"/>
      <c r="PMP11" s="78"/>
      <c r="PMQ11" s="78"/>
      <c r="PMR11" s="78"/>
      <c r="PMS11" s="78"/>
      <c r="PMT11" s="78"/>
      <c r="PMU11" s="78"/>
      <c r="PMV11" s="78"/>
      <c r="PMW11" s="78"/>
      <c r="PMX11" s="78"/>
      <c r="PMY11" s="78"/>
      <c r="PMZ11" s="78"/>
      <c r="PNA11" s="78"/>
      <c r="PNB11" s="78"/>
      <c r="PNC11" s="78"/>
      <c r="PND11" s="78"/>
      <c r="PNE11" s="78"/>
      <c r="PNF11" s="78"/>
      <c r="PNG11" s="78"/>
      <c r="PNH11" s="78"/>
      <c r="PNI11" s="78"/>
      <c r="PNJ11" s="78"/>
      <c r="PNK11" s="78"/>
      <c r="PNL11" s="78"/>
      <c r="PNM11" s="78"/>
      <c r="PNN11" s="78"/>
      <c r="PNO11" s="78"/>
      <c r="PNP11" s="78"/>
      <c r="PNQ11" s="78"/>
      <c r="PNR11" s="78"/>
      <c r="PNS11" s="78"/>
      <c r="PNT11" s="78"/>
      <c r="PNU11" s="78"/>
      <c r="PNV11" s="78"/>
      <c r="PNW11" s="78"/>
      <c r="PNX11" s="78"/>
      <c r="PNY11" s="78"/>
      <c r="PNZ11" s="78"/>
      <c r="POA11" s="78"/>
      <c r="POB11" s="78"/>
      <c r="POC11" s="78"/>
      <c r="POD11" s="78"/>
      <c r="POE11" s="78"/>
      <c r="POF11" s="78"/>
      <c r="POG11" s="78"/>
      <c r="POH11" s="78"/>
      <c r="POI11" s="78"/>
      <c r="POJ11" s="78"/>
      <c r="POK11" s="78"/>
      <c r="POL11" s="78"/>
      <c r="POM11" s="78"/>
      <c r="PON11" s="78"/>
      <c r="POO11" s="78"/>
      <c r="POP11" s="78"/>
      <c r="POQ11" s="78"/>
      <c r="POR11" s="78"/>
      <c r="POS11" s="78"/>
      <c r="POT11" s="78"/>
      <c r="POU11" s="78"/>
      <c r="POV11" s="78"/>
      <c r="POW11" s="78"/>
      <c r="POX11" s="78"/>
      <c r="POY11" s="78"/>
      <c r="POZ11" s="78"/>
      <c r="PPA11" s="78"/>
      <c r="PPB11" s="78"/>
      <c r="PPC11" s="78"/>
      <c r="PPD11" s="78"/>
      <c r="PPE11" s="78"/>
      <c r="PPF11" s="78"/>
      <c r="PPG11" s="78"/>
      <c r="PPH11" s="78"/>
      <c r="PPI11" s="78"/>
      <c r="PPJ11" s="78"/>
      <c r="PPK11" s="78"/>
      <c r="PPL11" s="78"/>
      <c r="PPM11" s="78"/>
      <c r="PPN11" s="78"/>
      <c r="PPO11" s="78"/>
      <c r="PPP11" s="78"/>
      <c r="PPQ11" s="78"/>
      <c r="PPR11" s="78"/>
      <c r="PPS11" s="78"/>
      <c r="PPT11" s="78"/>
      <c r="PPU11" s="78"/>
      <c r="PPV11" s="78"/>
      <c r="PPW11" s="78"/>
      <c r="PPX11" s="78"/>
      <c r="PPY11" s="78"/>
      <c r="PPZ11" s="78"/>
      <c r="PQA11" s="78"/>
      <c r="PQB11" s="78"/>
      <c r="PQC11" s="78"/>
      <c r="PQD11" s="78"/>
      <c r="PQE11" s="78"/>
      <c r="PQF11" s="78"/>
      <c r="PQG11" s="78"/>
      <c r="PQH11" s="78"/>
      <c r="PQI11" s="78"/>
      <c r="PQJ11" s="78"/>
      <c r="PQK11" s="78"/>
      <c r="PQL11" s="78"/>
      <c r="PQM11" s="78"/>
      <c r="PQN11" s="78"/>
      <c r="PQO11" s="78"/>
      <c r="PQP11" s="78"/>
      <c r="PQQ11" s="78"/>
      <c r="PQR11" s="78"/>
      <c r="PQS11" s="78"/>
      <c r="PQT11" s="78"/>
      <c r="PQU11" s="78"/>
      <c r="PQV11" s="78"/>
      <c r="PQW11" s="78"/>
      <c r="PQX11" s="78"/>
      <c r="PQY11" s="78"/>
      <c r="PQZ11" s="78"/>
      <c r="PRA11" s="78"/>
      <c r="PRB11" s="78"/>
      <c r="PRC11" s="78"/>
      <c r="PRD11" s="78"/>
      <c r="PRE11" s="78"/>
      <c r="PRF11" s="78"/>
      <c r="PRG11" s="78"/>
      <c r="PRH11" s="78"/>
      <c r="PRI11" s="78"/>
      <c r="PRJ11" s="78"/>
      <c r="PRK11" s="78"/>
      <c r="PRL11" s="78"/>
      <c r="PRM11" s="78"/>
      <c r="PRN11" s="78"/>
      <c r="PRO11" s="78"/>
      <c r="PRP11" s="78"/>
      <c r="PRQ11" s="78"/>
      <c r="PRR11" s="78"/>
      <c r="PRS11" s="78"/>
      <c r="PRT11" s="78"/>
      <c r="PRU11" s="78"/>
      <c r="PRV11" s="78"/>
      <c r="PRW11" s="78"/>
      <c r="PRX11" s="78"/>
      <c r="PRY11" s="78"/>
      <c r="PRZ11" s="78"/>
      <c r="PSA11" s="78"/>
      <c r="PSB11" s="78"/>
      <c r="PSC11" s="78"/>
      <c r="PSD11" s="78"/>
      <c r="PSE11" s="78"/>
      <c r="PSF11" s="78"/>
      <c r="PSG11" s="78"/>
      <c r="PSH11" s="78"/>
      <c r="PSI11" s="78"/>
      <c r="PSJ11" s="78"/>
      <c r="PSK11" s="78"/>
      <c r="PSL11" s="78"/>
      <c r="PSM11" s="78"/>
      <c r="PSN11" s="78"/>
      <c r="PSO11" s="78"/>
      <c r="PSP11" s="78"/>
      <c r="PSQ11" s="78"/>
      <c r="PSR11" s="78"/>
      <c r="PSS11" s="78"/>
      <c r="PST11" s="78"/>
      <c r="PSU11" s="78"/>
      <c r="PSV11" s="78"/>
      <c r="PSW11" s="78"/>
      <c r="PSX11" s="78"/>
      <c r="PSY11" s="78"/>
      <c r="PSZ11" s="78"/>
      <c r="PTA11" s="78"/>
      <c r="PTB11" s="78"/>
      <c r="PTC11" s="78"/>
      <c r="PTD11" s="78"/>
      <c r="PTE11" s="78"/>
      <c r="PTF11" s="78"/>
      <c r="PTG11" s="78"/>
      <c r="PTH11" s="78"/>
      <c r="PTI11" s="78"/>
      <c r="PTJ11" s="78"/>
      <c r="PTK11" s="78"/>
      <c r="PTL11" s="78"/>
      <c r="PTM11" s="78"/>
      <c r="PTN11" s="78"/>
      <c r="PTO11" s="78"/>
      <c r="PTP11" s="78"/>
      <c r="PTQ11" s="78"/>
      <c r="PTR11" s="78"/>
      <c r="PTS11" s="78"/>
      <c r="PTT11" s="78"/>
      <c r="PTU11" s="78"/>
      <c r="PTV11" s="78"/>
      <c r="PTW11" s="78"/>
      <c r="PTX11" s="78"/>
      <c r="PTY11" s="78"/>
      <c r="PTZ11" s="78"/>
      <c r="PUA11" s="78"/>
      <c r="PUB11" s="78"/>
      <c r="PUC11" s="78"/>
      <c r="PUD11" s="78"/>
      <c r="PUE11" s="78"/>
      <c r="PUF11" s="78"/>
      <c r="PUG11" s="78"/>
      <c r="PUH11" s="78"/>
      <c r="PUI11" s="78"/>
      <c r="PUJ11" s="78"/>
      <c r="PUK11" s="78"/>
      <c r="PUL11" s="78"/>
      <c r="PUM11" s="78"/>
      <c r="PUN11" s="78"/>
      <c r="PUO11" s="78"/>
      <c r="PUP11" s="78"/>
      <c r="PUQ11" s="78"/>
      <c r="PUR11" s="78"/>
      <c r="PUS11" s="78"/>
      <c r="PUT11" s="78"/>
      <c r="PUU11" s="78"/>
      <c r="PUV11" s="78"/>
      <c r="PUW11" s="78"/>
      <c r="PUX11" s="78"/>
      <c r="PUY11" s="78"/>
      <c r="PUZ11" s="78"/>
      <c r="PVA11" s="78"/>
      <c r="PVB11" s="78"/>
      <c r="PVC11" s="78"/>
      <c r="PVD11" s="78"/>
      <c r="PVE11" s="78"/>
      <c r="PVF11" s="78"/>
      <c r="PVG11" s="78"/>
      <c r="PVH11" s="78"/>
      <c r="PVI11" s="78"/>
      <c r="PVJ11" s="78"/>
      <c r="PVK11" s="78"/>
      <c r="PVL11" s="78"/>
      <c r="PVM11" s="78"/>
      <c r="PVN11" s="78"/>
      <c r="PVO11" s="78"/>
      <c r="PVP11" s="78"/>
      <c r="PVQ11" s="78"/>
      <c r="PVR11" s="78"/>
      <c r="PVS11" s="78"/>
      <c r="PVT11" s="78"/>
      <c r="PVU11" s="78"/>
      <c r="PVV11" s="78"/>
      <c r="PVW11" s="78"/>
      <c r="PVX11" s="78"/>
      <c r="PVY11" s="78"/>
      <c r="PVZ11" s="78"/>
      <c r="PWA11" s="78"/>
      <c r="PWB11" s="78"/>
      <c r="PWC11" s="78"/>
      <c r="PWD11" s="78"/>
      <c r="PWE11" s="78"/>
      <c r="PWF11" s="78"/>
      <c r="PWG11" s="78"/>
      <c r="PWH11" s="78"/>
      <c r="PWI11" s="78"/>
      <c r="PWJ11" s="78"/>
      <c r="PWK11" s="78"/>
      <c r="PWL11" s="78"/>
      <c r="PWM11" s="78"/>
      <c r="PWN11" s="78"/>
      <c r="PWO11" s="78"/>
      <c r="PWP11" s="78"/>
      <c r="PWQ11" s="78"/>
      <c r="PWR11" s="78"/>
      <c r="PWS11" s="78"/>
      <c r="PWT11" s="78"/>
      <c r="PWU11" s="78"/>
      <c r="PWV11" s="78"/>
      <c r="PWW11" s="78"/>
      <c r="PWX11" s="78"/>
      <c r="PWY11" s="78"/>
      <c r="PWZ11" s="78"/>
      <c r="PXA11" s="78"/>
      <c r="PXB11" s="78"/>
      <c r="PXC11" s="78"/>
      <c r="PXD11" s="78"/>
      <c r="PXE11" s="78"/>
      <c r="PXF11" s="78"/>
      <c r="PXG11" s="78"/>
      <c r="PXH11" s="78"/>
      <c r="PXI11" s="78"/>
      <c r="PXJ11" s="78"/>
      <c r="PXK11" s="78"/>
      <c r="PXL11" s="78"/>
      <c r="PXM11" s="78"/>
      <c r="PXN11" s="78"/>
      <c r="PXO11" s="78"/>
      <c r="PXP11" s="78"/>
      <c r="PXQ11" s="78"/>
      <c r="PXR11" s="78"/>
      <c r="PXS11" s="78"/>
      <c r="PXT11" s="78"/>
      <c r="PXU11" s="78"/>
      <c r="PXV11" s="78"/>
      <c r="PXW11" s="78"/>
      <c r="PXX11" s="78"/>
      <c r="PXY11" s="78"/>
      <c r="PXZ11" s="78"/>
      <c r="PYA11" s="78"/>
      <c r="PYB11" s="78"/>
      <c r="PYC11" s="78"/>
      <c r="PYD11" s="78"/>
      <c r="PYE11" s="78"/>
      <c r="PYF11" s="78"/>
      <c r="PYG11" s="78"/>
      <c r="PYH11" s="78"/>
      <c r="PYI11" s="78"/>
      <c r="PYJ11" s="78"/>
      <c r="PYK11" s="78"/>
      <c r="PYL11" s="78"/>
      <c r="PYM11" s="78"/>
      <c r="PYN11" s="78"/>
      <c r="PYO11" s="78"/>
      <c r="PYP11" s="78"/>
      <c r="PYQ11" s="78"/>
      <c r="PYR11" s="78"/>
      <c r="PYS11" s="78"/>
      <c r="PYT11" s="78"/>
      <c r="PYU11" s="78"/>
      <c r="PYV11" s="78"/>
      <c r="PYW11" s="78"/>
      <c r="PYX11" s="78"/>
      <c r="PYY11" s="78"/>
      <c r="PYZ11" s="78"/>
      <c r="PZA11" s="78"/>
      <c r="PZB11" s="78"/>
      <c r="PZC11" s="78"/>
      <c r="PZD11" s="78"/>
      <c r="PZE11" s="78"/>
      <c r="PZF11" s="78"/>
      <c r="PZG11" s="78"/>
      <c r="PZH11" s="78"/>
      <c r="PZI11" s="78"/>
      <c r="PZJ11" s="78"/>
      <c r="PZK11" s="78"/>
      <c r="PZL11" s="78"/>
      <c r="PZM11" s="78"/>
      <c r="PZN11" s="78"/>
      <c r="PZO11" s="78"/>
      <c r="PZP11" s="78"/>
      <c r="PZQ11" s="78"/>
      <c r="PZR11" s="78"/>
      <c r="PZS11" s="78"/>
      <c r="PZT11" s="78"/>
      <c r="PZU11" s="78"/>
      <c r="PZV11" s="78"/>
      <c r="PZW11" s="78"/>
      <c r="PZX11" s="78"/>
      <c r="PZY11" s="78"/>
      <c r="PZZ11" s="78"/>
      <c r="QAA11" s="78"/>
      <c r="QAB11" s="78"/>
      <c r="QAC11" s="78"/>
      <c r="QAD11" s="78"/>
      <c r="QAE11" s="78"/>
      <c r="QAF11" s="78"/>
      <c r="QAG11" s="78"/>
      <c r="QAH11" s="78"/>
      <c r="QAI11" s="78"/>
      <c r="QAJ11" s="78"/>
      <c r="QAK11" s="78"/>
      <c r="QAL11" s="78"/>
      <c r="QAM11" s="78"/>
      <c r="QAN11" s="78"/>
      <c r="QAO11" s="78"/>
      <c r="QAP11" s="78"/>
      <c r="QAQ11" s="78"/>
      <c r="QAR11" s="78"/>
      <c r="QAS11" s="78"/>
      <c r="QAT11" s="78"/>
      <c r="QAU11" s="78"/>
      <c r="QAV11" s="78"/>
      <c r="QAW11" s="78"/>
      <c r="QAX11" s="78"/>
      <c r="QAY11" s="78"/>
      <c r="QAZ11" s="78"/>
      <c r="QBA11" s="78"/>
      <c r="QBB11" s="78"/>
      <c r="QBC11" s="78"/>
      <c r="QBD11" s="78"/>
      <c r="QBE11" s="78"/>
      <c r="QBF11" s="78"/>
      <c r="QBG11" s="78"/>
      <c r="QBH11" s="78"/>
      <c r="QBI11" s="78"/>
      <c r="QBJ11" s="78"/>
      <c r="QBK11" s="78"/>
      <c r="QBL11" s="78"/>
      <c r="QBM11" s="78"/>
      <c r="QBN11" s="78"/>
      <c r="QBO11" s="78"/>
      <c r="QBP11" s="78"/>
      <c r="QBQ11" s="78"/>
      <c r="QBR11" s="78"/>
      <c r="QBS11" s="78"/>
      <c r="QBT11" s="78"/>
      <c r="QBU11" s="78"/>
      <c r="QBV11" s="78"/>
      <c r="QBW11" s="78"/>
      <c r="QBX11" s="78"/>
      <c r="QBY11" s="78"/>
      <c r="QBZ11" s="78"/>
      <c r="QCA11" s="78"/>
      <c r="QCB11" s="78"/>
      <c r="QCC11" s="78"/>
      <c r="QCD11" s="78"/>
      <c r="QCE11" s="78"/>
      <c r="QCF11" s="78"/>
      <c r="QCG11" s="78"/>
      <c r="QCH11" s="78"/>
      <c r="QCI11" s="78"/>
      <c r="QCJ11" s="78"/>
      <c r="QCK11" s="78"/>
      <c r="QCL11" s="78"/>
      <c r="QCM11" s="78"/>
      <c r="QCN11" s="78"/>
      <c r="QCO11" s="78"/>
      <c r="QCP11" s="78"/>
      <c r="QCQ11" s="78"/>
      <c r="QCR11" s="78"/>
      <c r="QCS11" s="78"/>
      <c r="QCT11" s="78"/>
      <c r="QCU11" s="78"/>
      <c r="QCV11" s="78"/>
      <c r="QCW11" s="78"/>
      <c r="QCX11" s="78"/>
      <c r="QCY11" s="78"/>
      <c r="QCZ11" s="78"/>
      <c r="QDA11" s="78"/>
      <c r="QDB11" s="78"/>
      <c r="QDC11" s="78"/>
      <c r="QDD11" s="78"/>
      <c r="QDE11" s="78"/>
      <c r="QDF11" s="78"/>
      <c r="QDG11" s="78"/>
      <c r="QDH11" s="78"/>
      <c r="QDI11" s="78"/>
      <c r="QDJ11" s="78"/>
      <c r="QDK11" s="78"/>
      <c r="QDL11" s="78"/>
      <c r="QDM11" s="78"/>
      <c r="QDN11" s="78"/>
      <c r="QDO11" s="78"/>
      <c r="QDP11" s="78"/>
      <c r="QDQ11" s="78"/>
      <c r="QDR11" s="78"/>
      <c r="QDS11" s="78"/>
      <c r="QDT11" s="78"/>
      <c r="QDU11" s="78"/>
      <c r="QDV11" s="78"/>
      <c r="QDW11" s="78"/>
      <c r="QDX11" s="78"/>
      <c r="QDY11" s="78"/>
      <c r="QDZ11" s="78"/>
      <c r="QEA11" s="78"/>
      <c r="QEB11" s="78"/>
      <c r="QEC11" s="78"/>
      <c r="QED11" s="78"/>
      <c r="QEE11" s="78"/>
      <c r="QEF11" s="78"/>
      <c r="QEG11" s="78"/>
      <c r="QEH11" s="78"/>
      <c r="QEI11" s="78"/>
      <c r="QEJ11" s="78"/>
      <c r="QEK11" s="78"/>
      <c r="QEL11" s="78"/>
      <c r="QEM11" s="78"/>
      <c r="QEN11" s="78"/>
      <c r="QEO11" s="78"/>
      <c r="QEP11" s="78"/>
      <c r="QEQ11" s="78"/>
      <c r="QER11" s="78"/>
      <c r="QES11" s="78"/>
      <c r="QET11" s="78"/>
      <c r="QEU11" s="78"/>
      <c r="QEV11" s="78"/>
      <c r="QEW11" s="78"/>
      <c r="QEX11" s="78"/>
      <c r="QEY11" s="78"/>
      <c r="QEZ11" s="78"/>
      <c r="QFA11" s="78"/>
      <c r="QFB11" s="78"/>
      <c r="QFC11" s="78"/>
      <c r="QFD11" s="78"/>
      <c r="QFE11" s="78"/>
      <c r="QFF11" s="78"/>
      <c r="QFG11" s="78"/>
      <c r="QFH11" s="78"/>
      <c r="QFI11" s="78"/>
      <c r="QFJ11" s="78"/>
      <c r="QFK11" s="78"/>
      <c r="QFL11" s="78"/>
      <c r="QFM11" s="78"/>
      <c r="QFN11" s="78"/>
      <c r="QFO11" s="78"/>
      <c r="QFP11" s="78"/>
      <c r="QFQ11" s="78"/>
      <c r="QFR11" s="78"/>
      <c r="QFS11" s="78"/>
      <c r="QFT11" s="78"/>
      <c r="QFU11" s="78"/>
      <c r="QFV11" s="78"/>
      <c r="QFW11" s="78"/>
      <c r="QFX11" s="78"/>
      <c r="QFY11" s="78"/>
      <c r="QFZ11" s="78"/>
      <c r="QGA11" s="78"/>
      <c r="QGB11" s="78"/>
      <c r="QGC11" s="78"/>
      <c r="QGD11" s="78"/>
      <c r="QGE11" s="78"/>
      <c r="QGF11" s="78"/>
      <c r="QGG11" s="78"/>
      <c r="QGH11" s="78"/>
      <c r="QGI11" s="78"/>
      <c r="QGJ11" s="78"/>
      <c r="QGK11" s="78"/>
      <c r="QGL11" s="78"/>
      <c r="QGM11" s="78"/>
      <c r="QGN11" s="78"/>
      <c r="QGO11" s="78"/>
      <c r="QGP11" s="78"/>
      <c r="QGQ11" s="78"/>
      <c r="QGR11" s="78"/>
      <c r="QGS11" s="78"/>
      <c r="QGT11" s="78"/>
      <c r="QGU11" s="78"/>
      <c r="QGV11" s="78"/>
      <c r="QGW11" s="78"/>
      <c r="QGX11" s="78"/>
      <c r="QGY11" s="78"/>
      <c r="QGZ11" s="78"/>
      <c r="QHA11" s="78"/>
      <c r="QHB11" s="78"/>
      <c r="QHC11" s="78"/>
      <c r="QHD11" s="78"/>
      <c r="QHE11" s="78"/>
      <c r="QHF11" s="78"/>
      <c r="QHG11" s="78"/>
      <c r="QHH11" s="78"/>
      <c r="QHI11" s="78"/>
      <c r="QHJ11" s="78"/>
      <c r="QHK11" s="78"/>
      <c r="QHL11" s="78"/>
      <c r="QHM11" s="78"/>
      <c r="QHN11" s="78"/>
      <c r="QHO11" s="78"/>
      <c r="QHP11" s="78"/>
      <c r="QHQ11" s="78"/>
      <c r="QHR11" s="78"/>
      <c r="QHS11" s="78"/>
      <c r="QHT11" s="78"/>
      <c r="QHU11" s="78"/>
      <c r="QHV11" s="78"/>
      <c r="QHW11" s="78"/>
      <c r="QHX11" s="78"/>
      <c r="QHY11" s="78"/>
      <c r="QHZ11" s="78"/>
      <c r="QIA11" s="78"/>
      <c r="QIB11" s="78"/>
      <c r="QIC11" s="78"/>
      <c r="QID11" s="78"/>
      <c r="QIE11" s="78"/>
      <c r="QIF11" s="78"/>
      <c r="QIG11" s="78"/>
      <c r="QIH11" s="78"/>
      <c r="QII11" s="78"/>
      <c r="QIJ11" s="78"/>
      <c r="QIK11" s="78"/>
      <c r="QIL11" s="78"/>
      <c r="QIM11" s="78"/>
      <c r="QIN11" s="78"/>
      <c r="QIO11" s="78"/>
      <c r="QIP11" s="78"/>
      <c r="QIQ11" s="78"/>
      <c r="QIR11" s="78"/>
      <c r="QIS11" s="78"/>
      <c r="QIT11" s="78"/>
      <c r="QIU11" s="78"/>
      <c r="QIV11" s="78"/>
      <c r="QIW11" s="78"/>
      <c r="QIX11" s="78"/>
      <c r="QIY11" s="78"/>
      <c r="QIZ11" s="78"/>
      <c r="QJA11" s="78"/>
      <c r="QJB11" s="78"/>
      <c r="QJC11" s="78"/>
      <c r="QJD11" s="78"/>
      <c r="QJE11" s="78"/>
      <c r="QJF11" s="78"/>
      <c r="QJG11" s="78"/>
      <c r="QJH11" s="78"/>
      <c r="QJI11" s="78"/>
      <c r="QJJ11" s="78"/>
      <c r="QJK11" s="78"/>
      <c r="QJL11" s="78"/>
      <c r="QJM11" s="78"/>
      <c r="QJN11" s="78"/>
      <c r="QJO11" s="78"/>
      <c r="QJP11" s="78"/>
      <c r="QJQ11" s="78"/>
      <c r="QJR11" s="78"/>
      <c r="QJS11" s="78"/>
      <c r="QJT11" s="78"/>
      <c r="QJU11" s="78"/>
      <c r="QJV11" s="78"/>
      <c r="QJW11" s="78"/>
      <c r="QJX11" s="78"/>
      <c r="QJY11" s="78"/>
      <c r="QJZ11" s="78"/>
      <c r="QKA11" s="78"/>
      <c r="QKB11" s="78"/>
      <c r="QKC11" s="78"/>
      <c r="QKD11" s="78"/>
      <c r="QKE11" s="78"/>
      <c r="QKF11" s="78"/>
      <c r="QKG11" s="78"/>
      <c r="QKH11" s="78"/>
      <c r="QKI11" s="78"/>
      <c r="QKJ11" s="78"/>
      <c r="QKK11" s="78"/>
      <c r="QKL11" s="78"/>
      <c r="QKM11" s="78"/>
      <c r="QKN11" s="78"/>
      <c r="QKO11" s="78"/>
      <c r="QKP11" s="78"/>
      <c r="QKQ11" s="78"/>
      <c r="QKR11" s="78"/>
      <c r="QKS11" s="78"/>
      <c r="QKT11" s="78"/>
      <c r="QKU11" s="78"/>
      <c r="QKV11" s="78"/>
      <c r="QKW11" s="78"/>
      <c r="QKX11" s="78"/>
      <c r="QKY11" s="78"/>
      <c r="QKZ11" s="78"/>
      <c r="QLA11" s="78"/>
      <c r="QLB11" s="78"/>
      <c r="QLC11" s="78"/>
      <c r="QLD11" s="78"/>
      <c r="QLE11" s="78"/>
      <c r="QLF11" s="78"/>
      <c r="QLG11" s="78"/>
      <c r="QLH11" s="78"/>
      <c r="QLI11" s="78"/>
      <c r="QLJ11" s="78"/>
      <c r="QLK11" s="78"/>
      <c r="QLL11" s="78"/>
      <c r="QLM11" s="78"/>
      <c r="QLN11" s="78"/>
      <c r="QLO11" s="78"/>
      <c r="QLP11" s="78"/>
      <c r="QLQ11" s="78"/>
      <c r="QLR11" s="78"/>
      <c r="QLS11" s="78"/>
      <c r="QLT11" s="78"/>
      <c r="QLU11" s="78"/>
      <c r="QLV11" s="78"/>
      <c r="QLW11" s="78"/>
      <c r="QLX11" s="78"/>
      <c r="QLY11" s="78"/>
      <c r="QLZ11" s="78"/>
      <c r="QMA11" s="78"/>
      <c r="QMB11" s="78"/>
      <c r="QMC11" s="78"/>
      <c r="QMD11" s="78"/>
      <c r="QME11" s="78"/>
      <c r="QMF11" s="78"/>
      <c r="QMG11" s="78"/>
      <c r="QMH11" s="78"/>
      <c r="QMI11" s="78"/>
      <c r="QMJ11" s="78"/>
      <c r="QMK11" s="78"/>
      <c r="QML11" s="78"/>
      <c r="QMM11" s="78"/>
      <c r="QMN11" s="78"/>
      <c r="QMO11" s="78"/>
      <c r="QMP11" s="78"/>
      <c r="QMQ11" s="78"/>
      <c r="QMR11" s="78"/>
      <c r="QMS11" s="78"/>
      <c r="QMT11" s="78"/>
      <c r="QMU11" s="78"/>
      <c r="QMV11" s="78"/>
      <c r="QMW11" s="78"/>
      <c r="QMX11" s="78"/>
      <c r="QMY11" s="78"/>
      <c r="QMZ11" s="78"/>
      <c r="QNA11" s="78"/>
      <c r="QNB11" s="78"/>
      <c r="QNC11" s="78"/>
      <c r="QND11" s="78"/>
      <c r="QNE11" s="78"/>
      <c r="QNF11" s="78"/>
      <c r="QNG11" s="78"/>
      <c r="QNH11" s="78"/>
      <c r="QNI11" s="78"/>
      <c r="QNJ11" s="78"/>
      <c r="QNK11" s="78"/>
      <c r="QNL11" s="78"/>
      <c r="QNM11" s="78"/>
      <c r="QNN11" s="78"/>
      <c r="QNO11" s="78"/>
      <c r="QNP11" s="78"/>
      <c r="QNQ11" s="78"/>
      <c r="QNR11" s="78"/>
      <c r="QNS11" s="78"/>
      <c r="QNT11" s="78"/>
      <c r="QNU11" s="78"/>
      <c r="QNV11" s="78"/>
      <c r="QNW11" s="78"/>
      <c r="QNX11" s="78"/>
      <c r="QNY11" s="78"/>
      <c r="QNZ11" s="78"/>
      <c r="QOA11" s="78"/>
      <c r="QOB11" s="78"/>
      <c r="QOC11" s="78"/>
      <c r="QOD11" s="78"/>
      <c r="QOE11" s="78"/>
      <c r="QOF11" s="78"/>
      <c r="QOG11" s="78"/>
      <c r="QOH11" s="78"/>
      <c r="QOI11" s="78"/>
      <c r="QOJ11" s="78"/>
      <c r="QOK11" s="78"/>
      <c r="QOL11" s="78"/>
      <c r="QOM11" s="78"/>
      <c r="QON11" s="78"/>
      <c r="QOO11" s="78"/>
      <c r="QOP11" s="78"/>
      <c r="QOQ11" s="78"/>
      <c r="QOR11" s="78"/>
      <c r="QOS11" s="78"/>
      <c r="QOT11" s="78"/>
      <c r="QOU11" s="78"/>
      <c r="QOV11" s="78"/>
      <c r="QOW11" s="78"/>
      <c r="QOX11" s="78"/>
      <c r="QOY11" s="78"/>
      <c r="QOZ11" s="78"/>
      <c r="QPA11" s="78"/>
      <c r="QPB11" s="78"/>
      <c r="QPC11" s="78"/>
      <c r="QPD11" s="78"/>
      <c r="QPE11" s="78"/>
      <c r="QPF11" s="78"/>
      <c r="QPG11" s="78"/>
      <c r="QPH11" s="78"/>
      <c r="QPI11" s="78"/>
      <c r="QPJ11" s="78"/>
      <c r="QPK11" s="78"/>
      <c r="QPL11" s="78"/>
      <c r="QPM11" s="78"/>
      <c r="QPN11" s="78"/>
      <c r="QPO11" s="78"/>
      <c r="QPP11" s="78"/>
      <c r="QPQ11" s="78"/>
      <c r="QPR11" s="78"/>
      <c r="QPS11" s="78"/>
      <c r="QPT11" s="78"/>
      <c r="QPU11" s="78"/>
      <c r="QPV11" s="78"/>
      <c r="QPW11" s="78"/>
      <c r="QPX11" s="78"/>
      <c r="QPY11" s="78"/>
      <c r="QPZ11" s="78"/>
      <c r="QQA11" s="78"/>
      <c r="QQB11" s="78"/>
      <c r="QQC11" s="78"/>
      <c r="QQD11" s="78"/>
      <c r="QQE11" s="78"/>
      <c r="QQF11" s="78"/>
      <c r="QQG11" s="78"/>
      <c r="QQH11" s="78"/>
      <c r="QQI11" s="78"/>
      <c r="QQJ11" s="78"/>
      <c r="QQK11" s="78"/>
      <c r="QQL11" s="78"/>
      <c r="QQM11" s="78"/>
      <c r="QQN11" s="78"/>
      <c r="QQO11" s="78"/>
      <c r="QQP11" s="78"/>
      <c r="QQQ11" s="78"/>
      <c r="QQR11" s="78"/>
      <c r="QQS11" s="78"/>
      <c r="QQT11" s="78"/>
      <c r="QQU11" s="78"/>
      <c r="QQV11" s="78"/>
      <c r="QQW11" s="78"/>
      <c r="QQX11" s="78"/>
      <c r="QQY11" s="78"/>
      <c r="QQZ11" s="78"/>
      <c r="QRA11" s="78"/>
      <c r="QRB11" s="78"/>
      <c r="QRC11" s="78"/>
      <c r="QRD11" s="78"/>
      <c r="QRE11" s="78"/>
      <c r="QRF11" s="78"/>
      <c r="QRG11" s="78"/>
      <c r="QRH11" s="78"/>
      <c r="QRI11" s="78"/>
      <c r="QRJ11" s="78"/>
      <c r="QRK11" s="78"/>
      <c r="QRL11" s="78"/>
      <c r="QRM11" s="78"/>
      <c r="QRN11" s="78"/>
      <c r="QRO11" s="78"/>
      <c r="QRP11" s="78"/>
      <c r="QRQ11" s="78"/>
      <c r="QRR11" s="78"/>
      <c r="QRS11" s="78"/>
      <c r="QRT11" s="78"/>
      <c r="QRU11" s="78"/>
      <c r="QRV11" s="78"/>
      <c r="QRW11" s="78"/>
      <c r="QRX11" s="78"/>
      <c r="QRY11" s="78"/>
      <c r="QRZ11" s="78"/>
      <c r="QSA11" s="78"/>
      <c r="QSB11" s="78"/>
      <c r="QSC11" s="78"/>
      <c r="QSD11" s="78"/>
      <c r="QSE11" s="78"/>
      <c r="QSF11" s="78"/>
      <c r="QSG11" s="78"/>
      <c r="QSH11" s="78"/>
      <c r="QSI11" s="78"/>
      <c r="QSJ11" s="78"/>
      <c r="QSK11" s="78"/>
      <c r="QSL11" s="78"/>
      <c r="QSM11" s="78"/>
      <c r="QSN11" s="78"/>
      <c r="QSO11" s="78"/>
      <c r="QSP11" s="78"/>
      <c r="QSQ11" s="78"/>
      <c r="QSR11" s="78"/>
      <c r="QSS11" s="78"/>
      <c r="QST11" s="78"/>
      <c r="QSU11" s="78"/>
      <c r="QSV11" s="78"/>
      <c r="QSW11" s="78"/>
      <c r="QSX11" s="78"/>
      <c r="QSY11" s="78"/>
      <c r="QSZ11" s="78"/>
      <c r="QTA11" s="78"/>
      <c r="QTB11" s="78"/>
      <c r="QTC11" s="78"/>
      <c r="QTD11" s="78"/>
      <c r="QTE11" s="78"/>
      <c r="QTF11" s="78"/>
      <c r="QTG11" s="78"/>
      <c r="QTH11" s="78"/>
      <c r="QTI11" s="78"/>
      <c r="QTJ11" s="78"/>
      <c r="QTK11" s="78"/>
      <c r="QTL11" s="78"/>
      <c r="QTM11" s="78"/>
      <c r="QTN11" s="78"/>
      <c r="QTO11" s="78"/>
      <c r="QTP11" s="78"/>
      <c r="QTQ11" s="78"/>
      <c r="QTR11" s="78"/>
      <c r="QTS11" s="78"/>
      <c r="QTT11" s="78"/>
      <c r="QTU11" s="78"/>
      <c r="QTV11" s="78"/>
      <c r="QTW11" s="78"/>
      <c r="QTX11" s="78"/>
      <c r="QTY11" s="78"/>
      <c r="QTZ11" s="78"/>
      <c r="QUA11" s="78"/>
      <c r="QUB11" s="78"/>
      <c r="QUC11" s="78"/>
      <c r="QUD11" s="78"/>
      <c r="QUE11" s="78"/>
      <c r="QUF11" s="78"/>
      <c r="QUG11" s="78"/>
      <c r="QUH11" s="78"/>
      <c r="QUI11" s="78"/>
      <c r="QUJ11" s="78"/>
      <c r="QUK11" s="78"/>
      <c r="QUL11" s="78"/>
      <c r="QUM11" s="78"/>
      <c r="QUN11" s="78"/>
      <c r="QUO11" s="78"/>
      <c r="QUP11" s="78"/>
      <c r="QUQ11" s="78"/>
      <c r="QUR11" s="78"/>
      <c r="QUS11" s="78"/>
      <c r="QUT11" s="78"/>
      <c r="QUU11" s="78"/>
      <c r="QUV11" s="78"/>
      <c r="QUW11" s="78"/>
      <c r="QUX11" s="78"/>
      <c r="QUY11" s="78"/>
      <c r="QUZ11" s="78"/>
      <c r="QVA11" s="78"/>
      <c r="QVB11" s="78"/>
      <c r="QVC11" s="78"/>
      <c r="QVD11" s="78"/>
      <c r="QVE11" s="78"/>
      <c r="QVF11" s="78"/>
      <c r="QVG11" s="78"/>
      <c r="QVH11" s="78"/>
      <c r="QVI11" s="78"/>
      <c r="QVJ11" s="78"/>
      <c r="QVK11" s="78"/>
      <c r="QVL11" s="78"/>
      <c r="QVM11" s="78"/>
      <c r="QVN11" s="78"/>
      <c r="QVO11" s="78"/>
      <c r="QVP11" s="78"/>
      <c r="QVQ11" s="78"/>
      <c r="QVR11" s="78"/>
      <c r="QVS11" s="78"/>
      <c r="QVT11" s="78"/>
      <c r="QVU11" s="78"/>
      <c r="QVV11" s="78"/>
      <c r="QVW11" s="78"/>
      <c r="QVX11" s="78"/>
      <c r="QVY11" s="78"/>
      <c r="QVZ11" s="78"/>
      <c r="QWA11" s="78"/>
      <c r="QWB11" s="78"/>
      <c r="QWC11" s="78"/>
      <c r="QWD11" s="78"/>
      <c r="QWE11" s="78"/>
      <c r="QWF11" s="78"/>
      <c r="QWG11" s="78"/>
      <c r="QWH11" s="78"/>
      <c r="QWI11" s="78"/>
      <c r="QWJ11" s="78"/>
      <c r="QWK11" s="78"/>
      <c r="QWL11" s="78"/>
      <c r="QWM11" s="78"/>
      <c r="QWN11" s="78"/>
      <c r="QWO11" s="78"/>
      <c r="QWP11" s="78"/>
      <c r="QWQ11" s="78"/>
      <c r="QWR11" s="78"/>
      <c r="QWS11" s="78"/>
      <c r="QWT11" s="78"/>
      <c r="QWU11" s="78"/>
      <c r="QWV11" s="78"/>
      <c r="QWW11" s="78"/>
      <c r="QWX11" s="78"/>
      <c r="QWY11" s="78"/>
      <c r="QWZ11" s="78"/>
      <c r="QXA11" s="78"/>
      <c r="QXB11" s="78"/>
      <c r="QXC11" s="78"/>
      <c r="QXD11" s="78"/>
      <c r="QXE11" s="78"/>
      <c r="QXF11" s="78"/>
      <c r="QXG11" s="78"/>
      <c r="QXH11" s="78"/>
      <c r="QXI11" s="78"/>
      <c r="QXJ11" s="78"/>
      <c r="QXK11" s="78"/>
      <c r="QXL11" s="78"/>
      <c r="QXM11" s="78"/>
      <c r="QXN11" s="78"/>
      <c r="QXO11" s="78"/>
      <c r="QXP11" s="78"/>
      <c r="QXQ11" s="78"/>
      <c r="QXR11" s="78"/>
      <c r="QXS11" s="78"/>
      <c r="QXT11" s="78"/>
      <c r="QXU11" s="78"/>
      <c r="QXV11" s="78"/>
      <c r="QXW11" s="78"/>
      <c r="QXX11" s="78"/>
      <c r="QXY11" s="78"/>
      <c r="QXZ11" s="78"/>
      <c r="QYA11" s="78"/>
      <c r="QYB11" s="78"/>
      <c r="QYC11" s="78"/>
      <c r="QYD11" s="78"/>
      <c r="QYE11" s="78"/>
      <c r="QYF11" s="78"/>
      <c r="QYG11" s="78"/>
      <c r="QYH11" s="78"/>
      <c r="QYI11" s="78"/>
      <c r="QYJ11" s="78"/>
      <c r="QYK11" s="78"/>
      <c r="QYL11" s="78"/>
      <c r="QYM11" s="78"/>
      <c r="QYN11" s="78"/>
      <c r="QYO11" s="78"/>
      <c r="QYP11" s="78"/>
      <c r="QYQ11" s="78"/>
      <c r="QYR11" s="78"/>
      <c r="QYS11" s="78"/>
      <c r="QYT11" s="78"/>
      <c r="QYU11" s="78"/>
      <c r="QYV11" s="78"/>
      <c r="QYW11" s="78"/>
      <c r="QYX11" s="78"/>
      <c r="QYY11" s="78"/>
      <c r="QYZ11" s="78"/>
      <c r="QZA11" s="78"/>
      <c r="QZB11" s="78"/>
      <c r="QZC11" s="78"/>
      <c r="QZD11" s="78"/>
      <c r="QZE11" s="78"/>
      <c r="QZF11" s="78"/>
      <c r="QZG11" s="78"/>
      <c r="QZH11" s="78"/>
      <c r="QZI11" s="78"/>
      <c r="QZJ11" s="78"/>
      <c r="QZK11" s="78"/>
      <c r="QZL11" s="78"/>
      <c r="QZM11" s="78"/>
      <c r="QZN11" s="78"/>
      <c r="QZO11" s="78"/>
      <c r="QZP11" s="78"/>
      <c r="QZQ11" s="78"/>
      <c r="QZR11" s="78"/>
      <c r="QZS11" s="78"/>
      <c r="QZT11" s="78"/>
      <c r="QZU11" s="78"/>
      <c r="QZV11" s="78"/>
      <c r="QZW11" s="78"/>
      <c r="QZX11" s="78"/>
      <c r="QZY11" s="78"/>
      <c r="QZZ11" s="78"/>
      <c r="RAA11" s="78"/>
      <c r="RAB11" s="78"/>
      <c r="RAC11" s="78"/>
      <c r="RAD11" s="78"/>
      <c r="RAE11" s="78"/>
      <c r="RAF11" s="78"/>
      <c r="RAG11" s="78"/>
      <c r="RAH11" s="78"/>
      <c r="RAI11" s="78"/>
      <c r="RAJ11" s="78"/>
      <c r="RAK11" s="78"/>
      <c r="RAL11" s="78"/>
      <c r="RAM11" s="78"/>
      <c r="RAN11" s="78"/>
      <c r="RAO11" s="78"/>
      <c r="RAP11" s="78"/>
      <c r="RAQ11" s="78"/>
      <c r="RAR11" s="78"/>
      <c r="RAS11" s="78"/>
      <c r="RAT11" s="78"/>
      <c r="RAU11" s="78"/>
      <c r="RAV11" s="78"/>
      <c r="RAW11" s="78"/>
      <c r="RAX11" s="78"/>
      <c r="RAY11" s="78"/>
      <c r="RAZ11" s="78"/>
      <c r="RBA11" s="78"/>
      <c r="RBB11" s="78"/>
      <c r="RBC11" s="78"/>
      <c r="RBD11" s="78"/>
      <c r="RBE11" s="78"/>
      <c r="RBF11" s="78"/>
      <c r="RBG11" s="78"/>
      <c r="RBH11" s="78"/>
      <c r="RBI11" s="78"/>
      <c r="RBJ11" s="78"/>
      <c r="RBK11" s="78"/>
      <c r="RBL11" s="78"/>
      <c r="RBM11" s="78"/>
      <c r="RBN11" s="78"/>
      <c r="RBO11" s="78"/>
      <c r="RBP11" s="78"/>
      <c r="RBQ11" s="78"/>
      <c r="RBR11" s="78"/>
      <c r="RBS11" s="78"/>
      <c r="RBT11" s="78"/>
      <c r="RBU11" s="78"/>
      <c r="RBV11" s="78"/>
      <c r="RBW11" s="78"/>
      <c r="RBX11" s="78"/>
      <c r="RBY11" s="78"/>
      <c r="RBZ11" s="78"/>
      <c r="RCA11" s="78"/>
      <c r="RCB11" s="78"/>
      <c r="RCC11" s="78"/>
      <c r="RCD11" s="78"/>
      <c r="RCE11" s="78"/>
      <c r="RCF11" s="78"/>
      <c r="RCG11" s="78"/>
      <c r="RCH11" s="78"/>
      <c r="RCI11" s="78"/>
      <c r="RCJ11" s="78"/>
      <c r="RCK11" s="78"/>
      <c r="RCL11" s="78"/>
      <c r="RCM11" s="78"/>
      <c r="RCN11" s="78"/>
      <c r="RCO11" s="78"/>
      <c r="RCP11" s="78"/>
      <c r="RCQ11" s="78"/>
      <c r="RCR11" s="78"/>
      <c r="RCS11" s="78"/>
      <c r="RCT11" s="78"/>
      <c r="RCU11" s="78"/>
      <c r="RCV11" s="78"/>
      <c r="RCW11" s="78"/>
      <c r="RCX11" s="78"/>
      <c r="RCY11" s="78"/>
      <c r="RCZ11" s="78"/>
      <c r="RDA11" s="78"/>
      <c r="RDB11" s="78"/>
      <c r="RDC11" s="78"/>
      <c r="RDD11" s="78"/>
      <c r="RDE11" s="78"/>
      <c r="RDF11" s="78"/>
      <c r="RDG11" s="78"/>
      <c r="RDH11" s="78"/>
      <c r="RDI11" s="78"/>
      <c r="RDJ11" s="78"/>
      <c r="RDK11" s="78"/>
      <c r="RDL11" s="78"/>
      <c r="RDM11" s="78"/>
      <c r="RDN11" s="78"/>
      <c r="RDO11" s="78"/>
      <c r="RDP11" s="78"/>
      <c r="RDQ11" s="78"/>
      <c r="RDR11" s="78"/>
      <c r="RDS11" s="78"/>
      <c r="RDT11" s="78"/>
      <c r="RDU11" s="78"/>
      <c r="RDV11" s="78"/>
      <c r="RDW11" s="78"/>
      <c r="RDX11" s="78"/>
      <c r="RDY11" s="78"/>
      <c r="RDZ11" s="78"/>
      <c r="REA11" s="78"/>
      <c r="REB11" s="78"/>
      <c r="REC11" s="78"/>
      <c r="RED11" s="78"/>
      <c r="REE11" s="78"/>
      <c r="REF11" s="78"/>
      <c r="REG11" s="78"/>
      <c r="REH11" s="78"/>
      <c r="REI11" s="78"/>
      <c r="REJ11" s="78"/>
      <c r="REK11" s="78"/>
      <c r="REL11" s="78"/>
      <c r="REM11" s="78"/>
      <c r="REN11" s="78"/>
      <c r="REO11" s="78"/>
      <c r="REP11" s="78"/>
      <c r="REQ11" s="78"/>
      <c r="RER11" s="78"/>
      <c r="RES11" s="78"/>
      <c r="RET11" s="78"/>
      <c r="REU11" s="78"/>
      <c r="REV11" s="78"/>
      <c r="REW11" s="78"/>
      <c r="REX11" s="78"/>
      <c r="REY11" s="78"/>
      <c r="REZ11" s="78"/>
      <c r="RFA11" s="78"/>
      <c r="RFB11" s="78"/>
      <c r="RFC11" s="78"/>
      <c r="RFD11" s="78"/>
      <c r="RFE11" s="78"/>
      <c r="RFF11" s="78"/>
      <c r="RFG11" s="78"/>
      <c r="RFH11" s="78"/>
      <c r="RFI11" s="78"/>
      <c r="RFJ11" s="78"/>
      <c r="RFK11" s="78"/>
      <c r="RFL11" s="78"/>
      <c r="RFM11" s="78"/>
      <c r="RFN11" s="78"/>
      <c r="RFO11" s="78"/>
      <c r="RFP11" s="78"/>
      <c r="RFQ11" s="78"/>
      <c r="RFR11" s="78"/>
      <c r="RFS11" s="78"/>
      <c r="RFT11" s="78"/>
      <c r="RFU11" s="78"/>
      <c r="RFV11" s="78"/>
      <c r="RFW11" s="78"/>
      <c r="RFX11" s="78"/>
      <c r="RFY11" s="78"/>
      <c r="RFZ11" s="78"/>
      <c r="RGA11" s="78"/>
      <c r="RGB11" s="78"/>
      <c r="RGC11" s="78"/>
      <c r="RGD11" s="78"/>
      <c r="RGE11" s="78"/>
      <c r="RGF11" s="78"/>
      <c r="RGG11" s="78"/>
      <c r="RGH11" s="78"/>
      <c r="RGI11" s="78"/>
      <c r="RGJ11" s="78"/>
      <c r="RGK11" s="78"/>
      <c r="RGL11" s="78"/>
      <c r="RGM11" s="78"/>
      <c r="RGN11" s="78"/>
      <c r="RGO11" s="78"/>
      <c r="RGP11" s="78"/>
      <c r="RGQ11" s="78"/>
      <c r="RGR11" s="78"/>
      <c r="RGS11" s="78"/>
      <c r="RGT11" s="78"/>
      <c r="RGU11" s="78"/>
      <c r="RGV11" s="78"/>
      <c r="RGW11" s="78"/>
      <c r="RGX11" s="78"/>
      <c r="RGY11" s="78"/>
      <c r="RGZ11" s="78"/>
      <c r="RHA11" s="78"/>
      <c r="RHB11" s="78"/>
      <c r="RHC11" s="78"/>
      <c r="RHD11" s="78"/>
      <c r="RHE11" s="78"/>
      <c r="RHF11" s="78"/>
      <c r="RHG11" s="78"/>
      <c r="RHH11" s="78"/>
      <c r="RHI11" s="78"/>
      <c r="RHJ11" s="78"/>
      <c r="RHK11" s="78"/>
      <c r="RHL11" s="78"/>
      <c r="RHM11" s="78"/>
      <c r="RHN11" s="78"/>
      <c r="RHO11" s="78"/>
      <c r="RHP11" s="78"/>
      <c r="RHQ11" s="78"/>
      <c r="RHR11" s="78"/>
      <c r="RHS11" s="78"/>
      <c r="RHT11" s="78"/>
      <c r="RHU11" s="78"/>
      <c r="RHV11" s="78"/>
      <c r="RHW11" s="78"/>
      <c r="RHX11" s="78"/>
      <c r="RHY11" s="78"/>
      <c r="RHZ11" s="78"/>
      <c r="RIA11" s="78"/>
      <c r="RIB11" s="78"/>
      <c r="RIC11" s="78"/>
      <c r="RID11" s="78"/>
      <c r="RIE11" s="78"/>
      <c r="RIF11" s="78"/>
      <c r="RIG11" s="78"/>
      <c r="RIH11" s="78"/>
      <c r="RII11" s="78"/>
      <c r="RIJ11" s="78"/>
      <c r="RIK11" s="78"/>
      <c r="RIL11" s="78"/>
      <c r="RIM11" s="78"/>
      <c r="RIN11" s="78"/>
      <c r="RIO11" s="78"/>
      <c r="RIP11" s="78"/>
      <c r="RIQ11" s="78"/>
      <c r="RIR11" s="78"/>
      <c r="RIS11" s="78"/>
      <c r="RIT11" s="78"/>
      <c r="RIU11" s="78"/>
      <c r="RIV11" s="78"/>
      <c r="RIW11" s="78"/>
      <c r="RIX11" s="78"/>
      <c r="RIY11" s="78"/>
      <c r="RIZ11" s="78"/>
      <c r="RJA11" s="78"/>
      <c r="RJB11" s="78"/>
      <c r="RJC11" s="78"/>
      <c r="RJD11" s="78"/>
      <c r="RJE11" s="78"/>
      <c r="RJF11" s="78"/>
      <c r="RJG11" s="78"/>
      <c r="RJH11" s="78"/>
      <c r="RJI11" s="78"/>
      <c r="RJJ11" s="78"/>
      <c r="RJK11" s="78"/>
      <c r="RJL11" s="78"/>
      <c r="RJM11" s="78"/>
      <c r="RJN11" s="78"/>
      <c r="RJO11" s="78"/>
      <c r="RJP11" s="78"/>
      <c r="RJQ11" s="78"/>
      <c r="RJR11" s="78"/>
      <c r="RJS11" s="78"/>
      <c r="RJT11" s="78"/>
      <c r="RJU11" s="78"/>
      <c r="RJV11" s="78"/>
      <c r="RJW11" s="78"/>
      <c r="RJX11" s="78"/>
      <c r="RJY11" s="78"/>
      <c r="RJZ11" s="78"/>
      <c r="RKA11" s="78"/>
      <c r="RKB11" s="78"/>
      <c r="RKC11" s="78"/>
      <c r="RKD11" s="78"/>
      <c r="RKE11" s="78"/>
      <c r="RKF11" s="78"/>
      <c r="RKG11" s="78"/>
      <c r="RKH11" s="78"/>
      <c r="RKI11" s="78"/>
      <c r="RKJ11" s="78"/>
      <c r="RKK11" s="78"/>
      <c r="RKL11" s="78"/>
      <c r="RKM11" s="78"/>
      <c r="RKN11" s="78"/>
      <c r="RKO11" s="78"/>
      <c r="RKP11" s="78"/>
      <c r="RKQ11" s="78"/>
      <c r="RKR11" s="78"/>
      <c r="RKS11" s="78"/>
      <c r="RKT11" s="78"/>
      <c r="RKU11" s="78"/>
      <c r="RKV11" s="78"/>
      <c r="RKW11" s="78"/>
      <c r="RKX11" s="78"/>
      <c r="RKY11" s="78"/>
      <c r="RKZ11" s="78"/>
      <c r="RLA11" s="78"/>
      <c r="RLB11" s="78"/>
      <c r="RLC11" s="78"/>
      <c r="RLD11" s="78"/>
      <c r="RLE11" s="78"/>
      <c r="RLF11" s="78"/>
      <c r="RLG11" s="78"/>
      <c r="RLH11" s="78"/>
      <c r="RLI11" s="78"/>
      <c r="RLJ11" s="78"/>
      <c r="RLK11" s="78"/>
      <c r="RLL11" s="78"/>
      <c r="RLM11" s="78"/>
      <c r="RLN11" s="78"/>
      <c r="RLO11" s="78"/>
      <c r="RLP11" s="78"/>
      <c r="RLQ11" s="78"/>
      <c r="RLR11" s="78"/>
      <c r="RLS11" s="78"/>
      <c r="RLT11" s="78"/>
      <c r="RLU11" s="78"/>
      <c r="RLV11" s="78"/>
      <c r="RLW11" s="78"/>
      <c r="RLX11" s="78"/>
      <c r="RLY11" s="78"/>
      <c r="RLZ11" s="78"/>
      <c r="RMA11" s="78"/>
      <c r="RMB11" s="78"/>
      <c r="RMC11" s="78"/>
      <c r="RMD11" s="78"/>
      <c r="RME11" s="78"/>
      <c r="RMF11" s="78"/>
      <c r="RMG11" s="78"/>
      <c r="RMH11" s="78"/>
      <c r="RMI11" s="78"/>
      <c r="RMJ11" s="78"/>
      <c r="RMK11" s="78"/>
      <c r="RML11" s="78"/>
      <c r="RMM11" s="78"/>
      <c r="RMN11" s="78"/>
      <c r="RMO11" s="78"/>
      <c r="RMP11" s="78"/>
      <c r="RMQ11" s="78"/>
      <c r="RMR11" s="78"/>
      <c r="RMS11" s="78"/>
      <c r="RMT11" s="78"/>
      <c r="RMU11" s="78"/>
      <c r="RMV11" s="78"/>
      <c r="RMW11" s="78"/>
      <c r="RMX11" s="78"/>
      <c r="RMY11" s="78"/>
      <c r="RMZ11" s="78"/>
      <c r="RNA11" s="78"/>
      <c r="RNB11" s="78"/>
      <c r="RNC11" s="78"/>
      <c r="RND11" s="78"/>
      <c r="RNE11" s="78"/>
      <c r="RNF11" s="78"/>
      <c r="RNG11" s="78"/>
      <c r="RNH11" s="78"/>
      <c r="RNI11" s="78"/>
      <c r="RNJ11" s="78"/>
      <c r="RNK11" s="78"/>
      <c r="RNL11" s="78"/>
      <c r="RNM11" s="78"/>
      <c r="RNN11" s="78"/>
      <c r="RNO11" s="78"/>
      <c r="RNP11" s="78"/>
      <c r="RNQ11" s="78"/>
      <c r="RNR11" s="78"/>
      <c r="RNS11" s="78"/>
      <c r="RNT11" s="78"/>
      <c r="RNU11" s="78"/>
      <c r="RNV11" s="78"/>
      <c r="RNW11" s="78"/>
      <c r="RNX11" s="78"/>
      <c r="RNY11" s="78"/>
      <c r="RNZ11" s="78"/>
      <c r="ROA11" s="78"/>
      <c r="ROB11" s="78"/>
      <c r="ROC11" s="78"/>
      <c r="ROD11" s="78"/>
      <c r="ROE11" s="78"/>
      <c r="ROF11" s="78"/>
      <c r="ROG11" s="78"/>
      <c r="ROH11" s="78"/>
      <c r="ROI11" s="78"/>
      <c r="ROJ11" s="78"/>
      <c r="ROK11" s="78"/>
      <c r="ROL11" s="78"/>
      <c r="ROM11" s="78"/>
      <c r="RON11" s="78"/>
      <c r="ROO11" s="78"/>
      <c r="ROP11" s="78"/>
      <c r="ROQ11" s="78"/>
      <c r="ROR11" s="78"/>
      <c r="ROS11" s="78"/>
      <c r="ROT11" s="78"/>
      <c r="ROU11" s="78"/>
      <c r="ROV11" s="78"/>
      <c r="ROW11" s="78"/>
      <c r="ROX11" s="78"/>
      <c r="ROY11" s="78"/>
      <c r="ROZ11" s="78"/>
      <c r="RPA11" s="78"/>
      <c r="RPB11" s="78"/>
      <c r="RPC11" s="78"/>
      <c r="RPD11" s="78"/>
      <c r="RPE11" s="78"/>
      <c r="RPF11" s="78"/>
      <c r="RPG11" s="78"/>
      <c r="RPH11" s="78"/>
      <c r="RPI11" s="78"/>
      <c r="RPJ11" s="78"/>
      <c r="RPK11" s="78"/>
      <c r="RPL11" s="78"/>
      <c r="RPM11" s="78"/>
      <c r="RPN11" s="78"/>
      <c r="RPO11" s="78"/>
      <c r="RPP11" s="78"/>
      <c r="RPQ11" s="78"/>
      <c r="RPR11" s="78"/>
      <c r="RPS11" s="78"/>
      <c r="RPT11" s="78"/>
      <c r="RPU11" s="78"/>
      <c r="RPV11" s="78"/>
      <c r="RPW11" s="78"/>
      <c r="RPX11" s="78"/>
      <c r="RPY11" s="78"/>
      <c r="RPZ11" s="78"/>
      <c r="RQA11" s="78"/>
      <c r="RQB11" s="78"/>
      <c r="RQC11" s="78"/>
      <c r="RQD11" s="78"/>
      <c r="RQE11" s="78"/>
      <c r="RQF11" s="78"/>
      <c r="RQG11" s="78"/>
      <c r="RQH11" s="78"/>
      <c r="RQI11" s="78"/>
      <c r="RQJ11" s="78"/>
      <c r="RQK11" s="78"/>
      <c r="RQL11" s="78"/>
      <c r="RQM11" s="78"/>
      <c r="RQN11" s="78"/>
      <c r="RQO11" s="78"/>
      <c r="RQP11" s="78"/>
      <c r="RQQ11" s="78"/>
      <c r="RQR11" s="78"/>
      <c r="RQS11" s="78"/>
      <c r="RQT11" s="78"/>
      <c r="RQU11" s="78"/>
      <c r="RQV11" s="78"/>
      <c r="RQW11" s="78"/>
      <c r="RQX11" s="78"/>
      <c r="RQY11" s="78"/>
      <c r="RQZ11" s="78"/>
      <c r="RRA11" s="78"/>
      <c r="RRB11" s="78"/>
      <c r="RRC11" s="78"/>
      <c r="RRD11" s="78"/>
      <c r="RRE11" s="78"/>
      <c r="RRF11" s="78"/>
      <c r="RRG11" s="78"/>
      <c r="RRH11" s="78"/>
      <c r="RRI11" s="78"/>
      <c r="RRJ11" s="78"/>
      <c r="RRK11" s="78"/>
      <c r="RRL11" s="78"/>
      <c r="RRM11" s="78"/>
      <c r="RRN11" s="78"/>
      <c r="RRO11" s="78"/>
      <c r="RRP11" s="78"/>
      <c r="RRQ11" s="78"/>
      <c r="RRR11" s="78"/>
      <c r="RRS11" s="78"/>
      <c r="RRT11" s="78"/>
      <c r="RRU11" s="78"/>
      <c r="RRV11" s="78"/>
      <c r="RRW11" s="78"/>
      <c r="RRX11" s="78"/>
      <c r="RRY11" s="78"/>
      <c r="RRZ11" s="78"/>
      <c r="RSA11" s="78"/>
      <c r="RSB11" s="78"/>
      <c r="RSC11" s="78"/>
      <c r="RSD11" s="78"/>
      <c r="RSE11" s="78"/>
      <c r="RSF11" s="78"/>
      <c r="RSG11" s="78"/>
      <c r="RSH11" s="78"/>
      <c r="RSI11" s="78"/>
      <c r="RSJ11" s="78"/>
      <c r="RSK11" s="78"/>
      <c r="RSL11" s="78"/>
      <c r="RSM11" s="78"/>
      <c r="RSN11" s="78"/>
      <c r="RSO11" s="78"/>
      <c r="RSP11" s="78"/>
      <c r="RSQ11" s="78"/>
      <c r="RSR11" s="78"/>
      <c r="RSS11" s="78"/>
      <c r="RST11" s="78"/>
      <c r="RSU11" s="78"/>
      <c r="RSV11" s="78"/>
      <c r="RSW11" s="78"/>
      <c r="RSX11" s="78"/>
      <c r="RSY11" s="78"/>
      <c r="RSZ11" s="78"/>
      <c r="RTA11" s="78"/>
      <c r="RTB11" s="78"/>
      <c r="RTC11" s="78"/>
      <c r="RTD11" s="78"/>
      <c r="RTE11" s="78"/>
      <c r="RTF11" s="78"/>
      <c r="RTG11" s="78"/>
      <c r="RTH11" s="78"/>
      <c r="RTI11" s="78"/>
      <c r="RTJ11" s="78"/>
      <c r="RTK11" s="78"/>
      <c r="RTL11" s="78"/>
      <c r="RTM11" s="78"/>
      <c r="RTN11" s="78"/>
      <c r="RTO11" s="78"/>
      <c r="RTP11" s="78"/>
      <c r="RTQ11" s="78"/>
      <c r="RTR11" s="78"/>
      <c r="RTS11" s="78"/>
      <c r="RTT11" s="78"/>
      <c r="RTU11" s="78"/>
      <c r="RTV11" s="78"/>
      <c r="RTW11" s="78"/>
      <c r="RTX11" s="78"/>
      <c r="RTY11" s="78"/>
      <c r="RTZ11" s="78"/>
      <c r="RUA11" s="78"/>
      <c r="RUB11" s="78"/>
      <c r="RUC11" s="78"/>
      <c r="RUD11" s="78"/>
      <c r="RUE11" s="78"/>
      <c r="RUF11" s="78"/>
      <c r="RUG11" s="78"/>
      <c r="RUH11" s="78"/>
      <c r="RUI11" s="78"/>
      <c r="RUJ11" s="78"/>
      <c r="RUK11" s="78"/>
      <c r="RUL11" s="78"/>
      <c r="RUM11" s="78"/>
      <c r="RUN11" s="78"/>
      <c r="RUO11" s="78"/>
      <c r="RUP11" s="78"/>
      <c r="RUQ11" s="78"/>
      <c r="RUR11" s="78"/>
      <c r="RUS11" s="78"/>
      <c r="RUT11" s="78"/>
      <c r="RUU11" s="78"/>
      <c r="RUV11" s="78"/>
      <c r="RUW11" s="78"/>
      <c r="RUX11" s="78"/>
      <c r="RUY11" s="78"/>
      <c r="RUZ11" s="78"/>
      <c r="RVA11" s="78"/>
      <c r="RVB11" s="78"/>
      <c r="RVC11" s="78"/>
      <c r="RVD11" s="78"/>
      <c r="RVE11" s="78"/>
      <c r="RVF11" s="78"/>
      <c r="RVG11" s="78"/>
      <c r="RVH11" s="78"/>
      <c r="RVI11" s="78"/>
      <c r="RVJ11" s="78"/>
      <c r="RVK11" s="78"/>
      <c r="RVL11" s="78"/>
      <c r="RVM11" s="78"/>
      <c r="RVN11" s="78"/>
      <c r="RVO11" s="78"/>
      <c r="RVP11" s="78"/>
      <c r="RVQ11" s="78"/>
      <c r="RVR11" s="78"/>
      <c r="RVS11" s="78"/>
      <c r="RVT11" s="78"/>
      <c r="RVU11" s="78"/>
      <c r="RVV11" s="78"/>
      <c r="RVW11" s="78"/>
      <c r="RVX11" s="78"/>
      <c r="RVY11" s="78"/>
      <c r="RVZ11" s="78"/>
      <c r="RWA11" s="78"/>
      <c r="RWB11" s="78"/>
      <c r="RWC11" s="78"/>
      <c r="RWD11" s="78"/>
      <c r="RWE11" s="78"/>
      <c r="RWF11" s="78"/>
      <c r="RWG11" s="78"/>
      <c r="RWH11" s="78"/>
      <c r="RWI11" s="78"/>
      <c r="RWJ11" s="78"/>
      <c r="RWK11" s="78"/>
      <c r="RWL11" s="78"/>
      <c r="RWM11" s="78"/>
      <c r="RWN11" s="78"/>
      <c r="RWO11" s="78"/>
      <c r="RWP11" s="78"/>
      <c r="RWQ11" s="78"/>
      <c r="RWR11" s="78"/>
      <c r="RWS11" s="78"/>
      <c r="RWT11" s="78"/>
      <c r="RWU11" s="78"/>
      <c r="RWV11" s="78"/>
      <c r="RWW11" s="78"/>
      <c r="RWX11" s="78"/>
      <c r="RWY11" s="78"/>
      <c r="RWZ11" s="78"/>
      <c r="RXA11" s="78"/>
      <c r="RXB11" s="78"/>
      <c r="RXC11" s="78"/>
      <c r="RXD11" s="78"/>
      <c r="RXE11" s="78"/>
      <c r="RXF11" s="78"/>
      <c r="RXG11" s="78"/>
      <c r="RXH11" s="78"/>
      <c r="RXI11" s="78"/>
      <c r="RXJ11" s="78"/>
      <c r="RXK11" s="78"/>
      <c r="RXL11" s="78"/>
      <c r="RXM11" s="78"/>
      <c r="RXN11" s="78"/>
      <c r="RXO11" s="78"/>
      <c r="RXP11" s="78"/>
      <c r="RXQ11" s="78"/>
      <c r="RXR11" s="78"/>
      <c r="RXS11" s="78"/>
      <c r="RXT11" s="78"/>
      <c r="RXU11" s="78"/>
      <c r="RXV11" s="78"/>
      <c r="RXW11" s="78"/>
      <c r="RXX11" s="78"/>
      <c r="RXY11" s="78"/>
      <c r="RXZ11" s="78"/>
      <c r="RYA11" s="78"/>
      <c r="RYB11" s="78"/>
      <c r="RYC11" s="78"/>
      <c r="RYD11" s="78"/>
      <c r="RYE11" s="78"/>
      <c r="RYF11" s="78"/>
      <c r="RYG11" s="78"/>
      <c r="RYH11" s="78"/>
      <c r="RYI11" s="78"/>
      <c r="RYJ11" s="78"/>
      <c r="RYK11" s="78"/>
      <c r="RYL11" s="78"/>
      <c r="RYM11" s="78"/>
      <c r="RYN11" s="78"/>
      <c r="RYO11" s="78"/>
      <c r="RYP11" s="78"/>
      <c r="RYQ11" s="78"/>
      <c r="RYR11" s="78"/>
      <c r="RYS11" s="78"/>
      <c r="RYT11" s="78"/>
      <c r="RYU11" s="78"/>
      <c r="RYV11" s="78"/>
      <c r="RYW11" s="78"/>
      <c r="RYX11" s="78"/>
      <c r="RYY11" s="78"/>
      <c r="RYZ11" s="78"/>
      <c r="RZA11" s="78"/>
      <c r="RZB11" s="78"/>
      <c r="RZC11" s="78"/>
      <c r="RZD11" s="78"/>
      <c r="RZE11" s="78"/>
      <c r="RZF11" s="78"/>
      <c r="RZG11" s="78"/>
      <c r="RZH11" s="78"/>
      <c r="RZI11" s="78"/>
      <c r="RZJ11" s="78"/>
      <c r="RZK11" s="78"/>
      <c r="RZL11" s="78"/>
      <c r="RZM11" s="78"/>
      <c r="RZN11" s="78"/>
      <c r="RZO11" s="78"/>
      <c r="RZP11" s="78"/>
      <c r="RZQ11" s="78"/>
      <c r="RZR11" s="78"/>
      <c r="RZS11" s="78"/>
      <c r="RZT11" s="78"/>
      <c r="RZU11" s="78"/>
      <c r="RZV11" s="78"/>
      <c r="RZW11" s="78"/>
      <c r="RZX11" s="78"/>
      <c r="RZY11" s="78"/>
      <c r="RZZ11" s="78"/>
      <c r="SAA11" s="78"/>
      <c r="SAB11" s="78"/>
      <c r="SAC11" s="78"/>
      <c r="SAD11" s="78"/>
      <c r="SAE11" s="78"/>
      <c r="SAF11" s="78"/>
      <c r="SAG11" s="78"/>
      <c r="SAH11" s="78"/>
      <c r="SAI11" s="78"/>
      <c r="SAJ11" s="78"/>
      <c r="SAK11" s="78"/>
      <c r="SAL11" s="78"/>
      <c r="SAM11" s="78"/>
      <c r="SAN11" s="78"/>
      <c r="SAO11" s="78"/>
      <c r="SAP11" s="78"/>
      <c r="SAQ11" s="78"/>
      <c r="SAR11" s="78"/>
      <c r="SAS11" s="78"/>
      <c r="SAT11" s="78"/>
      <c r="SAU11" s="78"/>
      <c r="SAV11" s="78"/>
      <c r="SAW11" s="78"/>
      <c r="SAX11" s="78"/>
      <c r="SAY11" s="78"/>
      <c r="SAZ11" s="78"/>
      <c r="SBA11" s="78"/>
      <c r="SBB11" s="78"/>
      <c r="SBC11" s="78"/>
      <c r="SBD11" s="78"/>
      <c r="SBE11" s="78"/>
      <c r="SBF11" s="78"/>
      <c r="SBG11" s="78"/>
      <c r="SBH11" s="78"/>
      <c r="SBI11" s="78"/>
      <c r="SBJ11" s="78"/>
      <c r="SBK11" s="78"/>
      <c r="SBL11" s="78"/>
      <c r="SBM11" s="78"/>
      <c r="SBN11" s="78"/>
      <c r="SBO11" s="78"/>
      <c r="SBP11" s="78"/>
      <c r="SBQ11" s="78"/>
      <c r="SBR11" s="78"/>
      <c r="SBS11" s="78"/>
      <c r="SBT11" s="78"/>
      <c r="SBU11" s="78"/>
      <c r="SBV11" s="78"/>
      <c r="SBW11" s="78"/>
      <c r="SBX11" s="78"/>
      <c r="SBY11" s="78"/>
      <c r="SBZ11" s="78"/>
      <c r="SCA11" s="78"/>
      <c r="SCB11" s="78"/>
      <c r="SCC11" s="78"/>
      <c r="SCD11" s="78"/>
      <c r="SCE11" s="78"/>
      <c r="SCF11" s="78"/>
      <c r="SCG11" s="78"/>
      <c r="SCH11" s="78"/>
      <c r="SCI11" s="78"/>
      <c r="SCJ11" s="78"/>
      <c r="SCK11" s="78"/>
      <c r="SCL11" s="78"/>
      <c r="SCM11" s="78"/>
      <c r="SCN11" s="78"/>
      <c r="SCO11" s="78"/>
      <c r="SCP11" s="78"/>
      <c r="SCQ11" s="78"/>
      <c r="SCR11" s="78"/>
      <c r="SCS11" s="78"/>
      <c r="SCT11" s="78"/>
      <c r="SCU11" s="78"/>
      <c r="SCV11" s="78"/>
      <c r="SCW11" s="78"/>
      <c r="SCX11" s="78"/>
      <c r="SCY11" s="78"/>
      <c r="SCZ11" s="78"/>
      <c r="SDA11" s="78"/>
      <c r="SDB11" s="78"/>
      <c r="SDC11" s="78"/>
      <c r="SDD11" s="78"/>
      <c r="SDE11" s="78"/>
      <c r="SDF11" s="78"/>
      <c r="SDG11" s="78"/>
      <c r="SDH11" s="78"/>
      <c r="SDI11" s="78"/>
      <c r="SDJ11" s="78"/>
      <c r="SDK11" s="78"/>
      <c r="SDL11" s="78"/>
      <c r="SDM11" s="78"/>
      <c r="SDN11" s="78"/>
      <c r="SDO11" s="78"/>
      <c r="SDP11" s="78"/>
      <c r="SDQ11" s="78"/>
      <c r="SDR11" s="78"/>
      <c r="SDS11" s="78"/>
      <c r="SDT11" s="78"/>
      <c r="SDU11" s="78"/>
      <c r="SDV11" s="78"/>
      <c r="SDW11" s="78"/>
      <c r="SDX11" s="78"/>
      <c r="SDY11" s="78"/>
      <c r="SDZ11" s="78"/>
      <c r="SEA11" s="78"/>
      <c r="SEB11" s="78"/>
      <c r="SEC11" s="78"/>
      <c r="SED11" s="78"/>
      <c r="SEE11" s="78"/>
      <c r="SEF11" s="78"/>
      <c r="SEG11" s="78"/>
      <c r="SEH11" s="78"/>
      <c r="SEI11" s="78"/>
      <c r="SEJ11" s="78"/>
      <c r="SEK11" s="78"/>
      <c r="SEL11" s="78"/>
      <c r="SEM11" s="78"/>
      <c r="SEN11" s="78"/>
      <c r="SEO11" s="78"/>
      <c r="SEP11" s="78"/>
      <c r="SEQ11" s="78"/>
      <c r="SER11" s="78"/>
      <c r="SES11" s="78"/>
      <c r="SET11" s="78"/>
      <c r="SEU11" s="78"/>
      <c r="SEV11" s="78"/>
      <c r="SEW11" s="78"/>
      <c r="SEX11" s="78"/>
      <c r="SEY11" s="78"/>
      <c r="SEZ11" s="78"/>
      <c r="SFA11" s="78"/>
      <c r="SFB11" s="78"/>
      <c r="SFC11" s="78"/>
      <c r="SFD11" s="78"/>
      <c r="SFE11" s="78"/>
      <c r="SFF11" s="78"/>
      <c r="SFG11" s="78"/>
      <c r="SFH11" s="78"/>
      <c r="SFI11" s="78"/>
      <c r="SFJ11" s="78"/>
      <c r="SFK11" s="78"/>
      <c r="SFL11" s="78"/>
      <c r="SFM11" s="78"/>
      <c r="SFN11" s="78"/>
      <c r="SFO11" s="78"/>
      <c r="SFP11" s="78"/>
      <c r="SFQ11" s="78"/>
      <c r="SFR11" s="78"/>
      <c r="SFS11" s="78"/>
      <c r="SFT11" s="78"/>
      <c r="SFU11" s="78"/>
      <c r="SFV11" s="78"/>
      <c r="SFW11" s="78"/>
      <c r="SFX11" s="78"/>
      <c r="SFY11" s="78"/>
      <c r="SFZ11" s="78"/>
      <c r="SGA11" s="78"/>
      <c r="SGB11" s="78"/>
      <c r="SGC11" s="78"/>
      <c r="SGD11" s="78"/>
      <c r="SGE11" s="78"/>
      <c r="SGF11" s="78"/>
      <c r="SGG11" s="78"/>
      <c r="SGH11" s="78"/>
      <c r="SGI11" s="78"/>
      <c r="SGJ11" s="78"/>
      <c r="SGK11" s="78"/>
      <c r="SGL11" s="78"/>
      <c r="SGM11" s="78"/>
      <c r="SGN11" s="78"/>
      <c r="SGO11" s="78"/>
      <c r="SGP11" s="78"/>
      <c r="SGQ11" s="78"/>
      <c r="SGR11" s="78"/>
      <c r="SGS11" s="78"/>
      <c r="SGT11" s="78"/>
      <c r="SGU11" s="78"/>
      <c r="SGV11" s="78"/>
      <c r="SGW11" s="78"/>
      <c r="SGX11" s="78"/>
      <c r="SGY11" s="78"/>
      <c r="SGZ11" s="78"/>
      <c r="SHA11" s="78"/>
      <c r="SHB11" s="78"/>
      <c r="SHC11" s="78"/>
      <c r="SHD11" s="78"/>
      <c r="SHE11" s="78"/>
      <c r="SHF11" s="78"/>
      <c r="SHG11" s="78"/>
      <c r="SHH11" s="78"/>
      <c r="SHI11" s="78"/>
      <c r="SHJ11" s="78"/>
      <c r="SHK11" s="78"/>
      <c r="SHL11" s="78"/>
      <c r="SHM11" s="78"/>
      <c r="SHN11" s="78"/>
      <c r="SHO11" s="78"/>
      <c r="SHP11" s="78"/>
      <c r="SHQ11" s="78"/>
      <c r="SHR11" s="78"/>
      <c r="SHS11" s="78"/>
      <c r="SHT11" s="78"/>
      <c r="SHU11" s="78"/>
      <c r="SHV11" s="78"/>
      <c r="SHW11" s="78"/>
      <c r="SHX11" s="78"/>
      <c r="SHY11" s="78"/>
      <c r="SHZ11" s="78"/>
      <c r="SIA11" s="78"/>
      <c r="SIB11" s="78"/>
      <c r="SIC11" s="78"/>
      <c r="SID11" s="78"/>
      <c r="SIE11" s="78"/>
      <c r="SIF11" s="78"/>
      <c r="SIG11" s="78"/>
      <c r="SIH11" s="78"/>
      <c r="SII11" s="78"/>
      <c r="SIJ11" s="78"/>
      <c r="SIK11" s="78"/>
      <c r="SIL11" s="78"/>
      <c r="SIM11" s="78"/>
      <c r="SIN11" s="78"/>
      <c r="SIO11" s="78"/>
      <c r="SIP11" s="78"/>
      <c r="SIQ11" s="78"/>
      <c r="SIR11" s="78"/>
      <c r="SIS11" s="78"/>
      <c r="SIT11" s="78"/>
      <c r="SIU11" s="78"/>
      <c r="SIV11" s="78"/>
      <c r="SIW11" s="78"/>
      <c r="SIX11" s="78"/>
      <c r="SIY11" s="78"/>
      <c r="SIZ11" s="78"/>
      <c r="SJA11" s="78"/>
      <c r="SJB11" s="78"/>
      <c r="SJC11" s="78"/>
      <c r="SJD11" s="78"/>
      <c r="SJE11" s="78"/>
      <c r="SJF11" s="78"/>
      <c r="SJG11" s="78"/>
      <c r="SJH11" s="78"/>
      <c r="SJI11" s="78"/>
      <c r="SJJ11" s="78"/>
      <c r="SJK11" s="78"/>
      <c r="SJL11" s="78"/>
      <c r="SJM11" s="78"/>
      <c r="SJN11" s="78"/>
      <c r="SJO11" s="78"/>
      <c r="SJP11" s="78"/>
      <c r="SJQ11" s="78"/>
      <c r="SJR11" s="78"/>
      <c r="SJS11" s="78"/>
      <c r="SJT11" s="78"/>
      <c r="SJU11" s="78"/>
      <c r="SJV11" s="78"/>
      <c r="SJW11" s="78"/>
      <c r="SJX11" s="78"/>
      <c r="SJY11" s="78"/>
      <c r="SJZ11" s="78"/>
      <c r="SKA11" s="78"/>
      <c r="SKB11" s="78"/>
      <c r="SKC11" s="78"/>
      <c r="SKD11" s="78"/>
      <c r="SKE11" s="78"/>
      <c r="SKF11" s="78"/>
      <c r="SKG11" s="78"/>
      <c r="SKH11" s="78"/>
      <c r="SKI11" s="78"/>
      <c r="SKJ11" s="78"/>
      <c r="SKK11" s="78"/>
      <c r="SKL11" s="78"/>
      <c r="SKM11" s="78"/>
      <c r="SKN11" s="78"/>
      <c r="SKO11" s="78"/>
      <c r="SKP11" s="78"/>
      <c r="SKQ11" s="78"/>
      <c r="SKR11" s="78"/>
      <c r="SKS11" s="78"/>
      <c r="SKT11" s="78"/>
      <c r="SKU11" s="78"/>
      <c r="SKV11" s="78"/>
      <c r="SKW11" s="78"/>
      <c r="SKX11" s="78"/>
      <c r="SKY11" s="78"/>
      <c r="SKZ11" s="78"/>
      <c r="SLA11" s="78"/>
      <c r="SLB11" s="78"/>
      <c r="SLC11" s="78"/>
      <c r="SLD11" s="78"/>
      <c r="SLE11" s="78"/>
      <c r="SLF11" s="78"/>
      <c r="SLG11" s="78"/>
      <c r="SLH11" s="78"/>
      <c r="SLI11" s="78"/>
      <c r="SLJ11" s="78"/>
      <c r="SLK11" s="78"/>
      <c r="SLL11" s="78"/>
      <c r="SLM11" s="78"/>
      <c r="SLN11" s="78"/>
      <c r="SLO11" s="78"/>
      <c r="SLP11" s="78"/>
      <c r="SLQ11" s="78"/>
      <c r="SLR11" s="78"/>
      <c r="SLS11" s="78"/>
      <c r="SLT11" s="78"/>
      <c r="SLU11" s="78"/>
      <c r="SLV11" s="78"/>
      <c r="SLW11" s="78"/>
      <c r="SLX11" s="78"/>
      <c r="SLY11" s="78"/>
      <c r="SLZ11" s="78"/>
      <c r="SMA11" s="78"/>
      <c r="SMB11" s="78"/>
      <c r="SMC11" s="78"/>
      <c r="SMD11" s="78"/>
      <c r="SME11" s="78"/>
      <c r="SMF11" s="78"/>
      <c r="SMG11" s="78"/>
      <c r="SMH11" s="78"/>
      <c r="SMI11" s="78"/>
      <c r="SMJ11" s="78"/>
      <c r="SMK11" s="78"/>
      <c r="SML11" s="78"/>
      <c r="SMM11" s="78"/>
      <c r="SMN11" s="78"/>
      <c r="SMO11" s="78"/>
      <c r="SMP11" s="78"/>
      <c r="SMQ11" s="78"/>
      <c r="SMR11" s="78"/>
      <c r="SMS11" s="78"/>
      <c r="SMT11" s="78"/>
      <c r="SMU11" s="78"/>
      <c r="SMV11" s="78"/>
      <c r="SMW11" s="78"/>
      <c r="SMX11" s="78"/>
      <c r="SMY11" s="78"/>
      <c r="SMZ11" s="78"/>
      <c r="SNA11" s="78"/>
      <c r="SNB11" s="78"/>
      <c r="SNC11" s="78"/>
      <c r="SND11" s="78"/>
      <c r="SNE11" s="78"/>
      <c r="SNF11" s="78"/>
      <c r="SNG11" s="78"/>
      <c r="SNH11" s="78"/>
      <c r="SNI11" s="78"/>
      <c r="SNJ11" s="78"/>
      <c r="SNK11" s="78"/>
      <c r="SNL11" s="78"/>
      <c r="SNM11" s="78"/>
      <c r="SNN11" s="78"/>
      <c r="SNO11" s="78"/>
      <c r="SNP11" s="78"/>
      <c r="SNQ11" s="78"/>
      <c r="SNR11" s="78"/>
      <c r="SNS11" s="78"/>
      <c r="SNT11" s="78"/>
      <c r="SNU11" s="78"/>
      <c r="SNV11" s="78"/>
      <c r="SNW11" s="78"/>
      <c r="SNX11" s="78"/>
      <c r="SNY11" s="78"/>
      <c r="SNZ11" s="78"/>
      <c r="SOA11" s="78"/>
      <c r="SOB11" s="78"/>
      <c r="SOC11" s="78"/>
      <c r="SOD11" s="78"/>
      <c r="SOE11" s="78"/>
      <c r="SOF11" s="78"/>
      <c r="SOG11" s="78"/>
      <c r="SOH11" s="78"/>
      <c r="SOI11" s="78"/>
      <c r="SOJ11" s="78"/>
      <c r="SOK11" s="78"/>
      <c r="SOL11" s="78"/>
      <c r="SOM11" s="78"/>
      <c r="SON11" s="78"/>
      <c r="SOO11" s="78"/>
      <c r="SOP11" s="78"/>
      <c r="SOQ11" s="78"/>
      <c r="SOR11" s="78"/>
      <c r="SOS11" s="78"/>
      <c r="SOT11" s="78"/>
      <c r="SOU11" s="78"/>
      <c r="SOV11" s="78"/>
      <c r="SOW11" s="78"/>
      <c r="SOX11" s="78"/>
      <c r="SOY11" s="78"/>
      <c r="SOZ11" s="78"/>
      <c r="SPA11" s="78"/>
      <c r="SPB11" s="78"/>
      <c r="SPC11" s="78"/>
      <c r="SPD11" s="78"/>
      <c r="SPE11" s="78"/>
      <c r="SPF11" s="78"/>
      <c r="SPG11" s="78"/>
      <c r="SPH11" s="78"/>
      <c r="SPI11" s="78"/>
      <c r="SPJ11" s="78"/>
      <c r="SPK11" s="78"/>
      <c r="SPL11" s="78"/>
      <c r="SPM11" s="78"/>
      <c r="SPN11" s="78"/>
      <c r="SPO11" s="78"/>
      <c r="SPP11" s="78"/>
      <c r="SPQ11" s="78"/>
      <c r="SPR11" s="78"/>
      <c r="SPS11" s="78"/>
      <c r="SPT11" s="78"/>
      <c r="SPU11" s="78"/>
      <c r="SPV11" s="78"/>
      <c r="SPW11" s="78"/>
      <c r="SPX11" s="78"/>
      <c r="SPY11" s="78"/>
      <c r="SPZ11" s="78"/>
      <c r="SQA11" s="78"/>
      <c r="SQB11" s="78"/>
      <c r="SQC11" s="78"/>
      <c r="SQD11" s="78"/>
      <c r="SQE11" s="78"/>
      <c r="SQF11" s="78"/>
      <c r="SQG11" s="78"/>
      <c r="SQH11" s="78"/>
      <c r="SQI11" s="78"/>
      <c r="SQJ11" s="78"/>
      <c r="SQK11" s="78"/>
      <c r="SQL11" s="78"/>
      <c r="SQM11" s="78"/>
      <c r="SQN11" s="78"/>
      <c r="SQO11" s="78"/>
      <c r="SQP11" s="78"/>
      <c r="SQQ11" s="78"/>
      <c r="SQR11" s="78"/>
      <c r="SQS11" s="78"/>
      <c r="SQT11" s="78"/>
      <c r="SQU11" s="78"/>
      <c r="SQV11" s="78"/>
      <c r="SQW11" s="78"/>
      <c r="SQX11" s="78"/>
      <c r="SQY11" s="78"/>
      <c r="SQZ11" s="78"/>
      <c r="SRA11" s="78"/>
      <c r="SRB11" s="78"/>
      <c r="SRC11" s="78"/>
      <c r="SRD11" s="78"/>
      <c r="SRE11" s="78"/>
      <c r="SRF11" s="78"/>
      <c r="SRG11" s="78"/>
      <c r="SRH11" s="78"/>
      <c r="SRI11" s="78"/>
      <c r="SRJ11" s="78"/>
      <c r="SRK11" s="78"/>
      <c r="SRL11" s="78"/>
      <c r="SRM11" s="78"/>
      <c r="SRN11" s="78"/>
      <c r="SRO11" s="78"/>
      <c r="SRP11" s="78"/>
      <c r="SRQ11" s="78"/>
      <c r="SRR11" s="78"/>
      <c r="SRS11" s="78"/>
      <c r="SRT11" s="78"/>
      <c r="SRU11" s="78"/>
      <c r="SRV11" s="78"/>
      <c r="SRW11" s="78"/>
      <c r="SRX11" s="78"/>
      <c r="SRY11" s="78"/>
      <c r="SRZ11" s="78"/>
      <c r="SSA11" s="78"/>
      <c r="SSB11" s="78"/>
      <c r="SSC11" s="78"/>
      <c r="SSD11" s="78"/>
      <c r="SSE11" s="78"/>
      <c r="SSF11" s="78"/>
      <c r="SSG11" s="78"/>
      <c r="SSH11" s="78"/>
      <c r="SSI11" s="78"/>
      <c r="SSJ11" s="78"/>
      <c r="SSK11" s="78"/>
      <c r="SSL11" s="78"/>
      <c r="SSM11" s="78"/>
      <c r="SSN11" s="78"/>
      <c r="SSO11" s="78"/>
      <c r="SSP11" s="78"/>
      <c r="SSQ11" s="78"/>
      <c r="SSR11" s="78"/>
      <c r="SSS11" s="78"/>
      <c r="SST11" s="78"/>
      <c r="SSU11" s="78"/>
      <c r="SSV11" s="78"/>
      <c r="SSW11" s="78"/>
      <c r="SSX11" s="78"/>
      <c r="SSY11" s="78"/>
      <c r="SSZ11" s="78"/>
      <c r="STA11" s="78"/>
      <c r="STB11" s="78"/>
      <c r="STC11" s="78"/>
      <c r="STD11" s="78"/>
      <c r="STE11" s="78"/>
      <c r="STF11" s="78"/>
      <c r="STG11" s="78"/>
      <c r="STH11" s="78"/>
      <c r="STI11" s="78"/>
      <c r="STJ11" s="78"/>
      <c r="STK11" s="78"/>
      <c r="STL11" s="78"/>
      <c r="STM11" s="78"/>
      <c r="STN11" s="78"/>
      <c r="STO11" s="78"/>
      <c r="STP11" s="78"/>
      <c r="STQ11" s="78"/>
      <c r="STR11" s="78"/>
      <c r="STS11" s="78"/>
      <c r="STT11" s="78"/>
      <c r="STU11" s="78"/>
      <c r="STV11" s="78"/>
      <c r="STW11" s="78"/>
      <c r="STX11" s="78"/>
      <c r="STY11" s="78"/>
      <c r="STZ11" s="78"/>
      <c r="SUA11" s="78"/>
      <c r="SUB11" s="78"/>
      <c r="SUC11" s="78"/>
      <c r="SUD11" s="78"/>
      <c r="SUE11" s="78"/>
      <c r="SUF11" s="78"/>
      <c r="SUG11" s="78"/>
      <c r="SUH11" s="78"/>
      <c r="SUI11" s="78"/>
      <c r="SUJ11" s="78"/>
      <c r="SUK11" s="78"/>
      <c r="SUL11" s="78"/>
      <c r="SUM11" s="78"/>
      <c r="SUN11" s="78"/>
      <c r="SUO11" s="78"/>
      <c r="SUP11" s="78"/>
      <c r="SUQ11" s="78"/>
      <c r="SUR11" s="78"/>
      <c r="SUS11" s="78"/>
      <c r="SUT11" s="78"/>
      <c r="SUU11" s="78"/>
      <c r="SUV11" s="78"/>
      <c r="SUW11" s="78"/>
      <c r="SUX11" s="78"/>
      <c r="SUY11" s="78"/>
      <c r="SUZ11" s="78"/>
      <c r="SVA11" s="78"/>
      <c r="SVB11" s="78"/>
      <c r="SVC11" s="78"/>
      <c r="SVD11" s="78"/>
      <c r="SVE11" s="78"/>
      <c r="SVF11" s="78"/>
      <c r="SVG11" s="78"/>
      <c r="SVH11" s="78"/>
      <c r="SVI11" s="78"/>
      <c r="SVJ11" s="78"/>
      <c r="SVK11" s="78"/>
      <c r="SVL11" s="78"/>
      <c r="SVM11" s="78"/>
      <c r="SVN11" s="78"/>
      <c r="SVO11" s="78"/>
      <c r="SVP11" s="78"/>
      <c r="SVQ11" s="78"/>
      <c r="SVR11" s="78"/>
      <c r="SVS11" s="78"/>
      <c r="SVT11" s="78"/>
      <c r="SVU11" s="78"/>
      <c r="SVV11" s="78"/>
      <c r="SVW11" s="78"/>
      <c r="SVX11" s="78"/>
      <c r="SVY11" s="78"/>
      <c r="SVZ11" s="78"/>
      <c r="SWA11" s="78"/>
      <c r="SWB11" s="78"/>
      <c r="SWC11" s="78"/>
      <c r="SWD11" s="78"/>
      <c r="SWE11" s="78"/>
      <c r="SWF11" s="78"/>
      <c r="SWG11" s="78"/>
      <c r="SWH11" s="78"/>
      <c r="SWI11" s="78"/>
      <c r="SWJ11" s="78"/>
      <c r="SWK11" s="78"/>
      <c r="SWL11" s="78"/>
      <c r="SWM11" s="78"/>
      <c r="SWN11" s="78"/>
      <c r="SWO11" s="78"/>
      <c r="SWP11" s="78"/>
      <c r="SWQ11" s="78"/>
      <c r="SWR11" s="78"/>
      <c r="SWS11" s="78"/>
      <c r="SWT11" s="78"/>
      <c r="SWU11" s="78"/>
      <c r="SWV11" s="78"/>
      <c r="SWW11" s="78"/>
      <c r="SWX11" s="78"/>
      <c r="SWY11" s="78"/>
      <c r="SWZ11" s="78"/>
      <c r="SXA11" s="78"/>
      <c r="SXB11" s="78"/>
      <c r="SXC11" s="78"/>
      <c r="SXD11" s="78"/>
      <c r="SXE11" s="78"/>
      <c r="SXF11" s="78"/>
      <c r="SXG11" s="78"/>
      <c r="SXH11" s="78"/>
      <c r="SXI11" s="78"/>
      <c r="SXJ11" s="78"/>
      <c r="SXK11" s="78"/>
      <c r="SXL11" s="78"/>
      <c r="SXM11" s="78"/>
      <c r="SXN11" s="78"/>
      <c r="SXO11" s="78"/>
      <c r="SXP11" s="78"/>
      <c r="SXQ11" s="78"/>
      <c r="SXR11" s="78"/>
      <c r="SXS11" s="78"/>
      <c r="SXT11" s="78"/>
      <c r="SXU11" s="78"/>
      <c r="SXV11" s="78"/>
      <c r="SXW11" s="78"/>
      <c r="SXX11" s="78"/>
      <c r="SXY11" s="78"/>
      <c r="SXZ11" s="78"/>
      <c r="SYA11" s="78"/>
      <c r="SYB11" s="78"/>
      <c r="SYC11" s="78"/>
      <c r="SYD11" s="78"/>
      <c r="SYE11" s="78"/>
      <c r="SYF11" s="78"/>
      <c r="SYG11" s="78"/>
      <c r="SYH11" s="78"/>
      <c r="SYI11" s="78"/>
      <c r="SYJ11" s="78"/>
      <c r="SYK11" s="78"/>
      <c r="SYL11" s="78"/>
      <c r="SYM11" s="78"/>
      <c r="SYN11" s="78"/>
      <c r="SYO11" s="78"/>
      <c r="SYP11" s="78"/>
      <c r="SYQ11" s="78"/>
      <c r="SYR11" s="78"/>
      <c r="SYS11" s="78"/>
      <c r="SYT11" s="78"/>
      <c r="SYU11" s="78"/>
      <c r="SYV11" s="78"/>
      <c r="SYW11" s="78"/>
      <c r="SYX11" s="78"/>
      <c r="SYY11" s="78"/>
      <c r="SYZ11" s="78"/>
      <c r="SZA11" s="78"/>
      <c r="SZB11" s="78"/>
      <c r="SZC11" s="78"/>
      <c r="SZD11" s="78"/>
      <c r="SZE11" s="78"/>
      <c r="SZF11" s="78"/>
      <c r="SZG11" s="78"/>
      <c r="SZH11" s="78"/>
      <c r="SZI11" s="78"/>
      <c r="SZJ11" s="78"/>
      <c r="SZK11" s="78"/>
      <c r="SZL11" s="78"/>
      <c r="SZM11" s="78"/>
      <c r="SZN11" s="78"/>
      <c r="SZO11" s="78"/>
      <c r="SZP11" s="78"/>
      <c r="SZQ11" s="78"/>
      <c r="SZR11" s="78"/>
      <c r="SZS11" s="78"/>
      <c r="SZT11" s="78"/>
      <c r="SZU11" s="78"/>
      <c r="SZV11" s="78"/>
      <c r="SZW11" s="78"/>
      <c r="SZX11" s="78"/>
      <c r="SZY11" s="78"/>
      <c r="SZZ11" s="78"/>
      <c r="TAA11" s="78"/>
      <c r="TAB11" s="78"/>
      <c r="TAC11" s="78"/>
      <c r="TAD11" s="78"/>
      <c r="TAE11" s="78"/>
      <c r="TAF11" s="78"/>
      <c r="TAG11" s="78"/>
      <c r="TAH11" s="78"/>
      <c r="TAI11" s="78"/>
      <c r="TAJ11" s="78"/>
      <c r="TAK11" s="78"/>
      <c r="TAL11" s="78"/>
      <c r="TAM11" s="78"/>
      <c r="TAN11" s="78"/>
      <c r="TAO11" s="78"/>
      <c r="TAP11" s="78"/>
      <c r="TAQ11" s="78"/>
      <c r="TAR11" s="78"/>
      <c r="TAS11" s="78"/>
      <c r="TAT11" s="78"/>
      <c r="TAU11" s="78"/>
      <c r="TAV11" s="78"/>
      <c r="TAW11" s="78"/>
      <c r="TAX11" s="78"/>
      <c r="TAY11" s="78"/>
      <c r="TAZ11" s="78"/>
      <c r="TBA11" s="78"/>
      <c r="TBB11" s="78"/>
      <c r="TBC11" s="78"/>
      <c r="TBD11" s="78"/>
      <c r="TBE11" s="78"/>
      <c r="TBF11" s="78"/>
      <c r="TBG11" s="78"/>
      <c r="TBH11" s="78"/>
      <c r="TBI11" s="78"/>
      <c r="TBJ11" s="78"/>
      <c r="TBK11" s="78"/>
      <c r="TBL11" s="78"/>
      <c r="TBM11" s="78"/>
      <c r="TBN11" s="78"/>
      <c r="TBO11" s="78"/>
      <c r="TBP11" s="78"/>
      <c r="TBQ11" s="78"/>
      <c r="TBR11" s="78"/>
      <c r="TBS11" s="78"/>
      <c r="TBT11" s="78"/>
      <c r="TBU11" s="78"/>
      <c r="TBV11" s="78"/>
      <c r="TBW11" s="78"/>
      <c r="TBX11" s="78"/>
      <c r="TBY11" s="78"/>
      <c r="TBZ11" s="78"/>
      <c r="TCA11" s="78"/>
      <c r="TCB11" s="78"/>
      <c r="TCC11" s="78"/>
      <c r="TCD11" s="78"/>
      <c r="TCE11" s="78"/>
      <c r="TCF11" s="78"/>
      <c r="TCG11" s="78"/>
      <c r="TCH11" s="78"/>
      <c r="TCI11" s="78"/>
      <c r="TCJ11" s="78"/>
      <c r="TCK11" s="78"/>
      <c r="TCL11" s="78"/>
      <c r="TCM11" s="78"/>
      <c r="TCN11" s="78"/>
      <c r="TCO11" s="78"/>
      <c r="TCP11" s="78"/>
      <c r="TCQ11" s="78"/>
      <c r="TCR11" s="78"/>
      <c r="TCS11" s="78"/>
      <c r="TCT11" s="78"/>
      <c r="TCU11" s="78"/>
      <c r="TCV11" s="78"/>
      <c r="TCW11" s="78"/>
      <c r="TCX11" s="78"/>
      <c r="TCY11" s="78"/>
      <c r="TCZ11" s="78"/>
      <c r="TDA11" s="78"/>
      <c r="TDB11" s="78"/>
      <c r="TDC11" s="78"/>
      <c r="TDD11" s="78"/>
      <c r="TDE11" s="78"/>
      <c r="TDF11" s="78"/>
      <c r="TDG11" s="78"/>
      <c r="TDH11" s="78"/>
      <c r="TDI11" s="78"/>
      <c r="TDJ11" s="78"/>
      <c r="TDK11" s="78"/>
      <c r="TDL11" s="78"/>
      <c r="TDM11" s="78"/>
      <c r="TDN11" s="78"/>
      <c r="TDO11" s="78"/>
      <c r="TDP11" s="78"/>
      <c r="TDQ11" s="78"/>
      <c r="TDR11" s="78"/>
      <c r="TDS11" s="78"/>
      <c r="TDT11" s="78"/>
      <c r="TDU11" s="78"/>
      <c r="TDV11" s="78"/>
      <c r="TDW11" s="78"/>
      <c r="TDX11" s="78"/>
      <c r="TDY11" s="78"/>
      <c r="TDZ11" s="78"/>
      <c r="TEA11" s="78"/>
      <c r="TEB11" s="78"/>
      <c r="TEC11" s="78"/>
      <c r="TED11" s="78"/>
      <c r="TEE11" s="78"/>
      <c r="TEF11" s="78"/>
      <c r="TEG11" s="78"/>
      <c r="TEH11" s="78"/>
      <c r="TEI11" s="78"/>
      <c r="TEJ11" s="78"/>
      <c r="TEK11" s="78"/>
      <c r="TEL11" s="78"/>
      <c r="TEM11" s="78"/>
      <c r="TEN11" s="78"/>
      <c r="TEO11" s="78"/>
      <c r="TEP11" s="78"/>
      <c r="TEQ11" s="78"/>
      <c r="TER11" s="78"/>
      <c r="TES11" s="78"/>
      <c r="TET11" s="78"/>
      <c r="TEU11" s="78"/>
      <c r="TEV11" s="78"/>
      <c r="TEW11" s="78"/>
      <c r="TEX11" s="78"/>
      <c r="TEY11" s="78"/>
      <c r="TEZ11" s="78"/>
      <c r="TFA11" s="78"/>
      <c r="TFB11" s="78"/>
      <c r="TFC11" s="78"/>
      <c r="TFD11" s="78"/>
      <c r="TFE11" s="78"/>
      <c r="TFF11" s="78"/>
      <c r="TFG11" s="78"/>
      <c r="TFH11" s="78"/>
      <c r="TFI11" s="78"/>
      <c r="TFJ11" s="78"/>
      <c r="TFK11" s="78"/>
      <c r="TFL11" s="78"/>
      <c r="TFM11" s="78"/>
      <c r="TFN11" s="78"/>
      <c r="TFO11" s="78"/>
      <c r="TFP11" s="78"/>
      <c r="TFQ11" s="78"/>
      <c r="TFR11" s="78"/>
      <c r="TFS11" s="78"/>
      <c r="TFT11" s="78"/>
      <c r="TFU11" s="78"/>
      <c r="TFV11" s="78"/>
      <c r="TFW11" s="78"/>
      <c r="TFX11" s="78"/>
      <c r="TFY11" s="78"/>
      <c r="TFZ11" s="78"/>
      <c r="TGA11" s="78"/>
      <c r="TGB11" s="78"/>
      <c r="TGC11" s="78"/>
      <c r="TGD11" s="78"/>
      <c r="TGE11" s="78"/>
      <c r="TGF11" s="78"/>
      <c r="TGG11" s="78"/>
      <c r="TGH11" s="78"/>
      <c r="TGI11" s="78"/>
      <c r="TGJ11" s="78"/>
      <c r="TGK11" s="78"/>
      <c r="TGL11" s="78"/>
      <c r="TGM11" s="78"/>
      <c r="TGN11" s="78"/>
      <c r="TGO11" s="78"/>
      <c r="TGP11" s="78"/>
      <c r="TGQ11" s="78"/>
      <c r="TGR11" s="78"/>
      <c r="TGS11" s="78"/>
      <c r="TGT11" s="78"/>
      <c r="TGU11" s="78"/>
      <c r="TGV11" s="78"/>
      <c r="TGW11" s="78"/>
      <c r="TGX11" s="78"/>
      <c r="TGY11" s="78"/>
      <c r="TGZ11" s="78"/>
      <c r="THA11" s="78"/>
      <c r="THB11" s="78"/>
      <c r="THC11" s="78"/>
      <c r="THD11" s="78"/>
      <c r="THE11" s="78"/>
      <c r="THF11" s="78"/>
      <c r="THG11" s="78"/>
      <c r="THH11" s="78"/>
      <c r="THI11" s="78"/>
      <c r="THJ11" s="78"/>
      <c r="THK11" s="78"/>
      <c r="THL11" s="78"/>
      <c r="THM11" s="78"/>
      <c r="THN11" s="78"/>
      <c r="THO11" s="78"/>
      <c r="THP11" s="78"/>
      <c r="THQ11" s="78"/>
      <c r="THR11" s="78"/>
      <c r="THS11" s="78"/>
      <c r="THT11" s="78"/>
      <c r="THU11" s="78"/>
      <c r="THV11" s="78"/>
      <c r="THW11" s="78"/>
      <c r="THX11" s="78"/>
      <c r="THY11" s="78"/>
      <c r="THZ11" s="78"/>
      <c r="TIA11" s="78"/>
      <c r="TIB11" s="78"/>
      <c r="TIC11" s="78"/>
      <c r="TID11" s="78"/>
      <c r="TIE11" s="78"/>
      <c r="TIF11" s="78"/>
      <c r="TIG11" s="78"/>
      <c r="TIH11" s="78"/>
      <c r="TII11" s="78"/>
      <c r="TIJ11" s="78"/>
      <c r="TIK11" s="78"/>
      <c r="TIL11" s="78"/>
      <c r="TIM11" s="78"/>
      <c r="TIN11" s="78"/>
      <c r="TIO11" s="78"/>
      <c r="TIP11" s="78"/>
      <c r="TIQ11" s="78"/>
      <c r="TIR11" s="78"/>
      <c r="TIS11" s="78"/>
      <c r="TIT11" s="78"/>
      <c r="TIU11" s="78"/>
      <c r="TIV11" s="78"/>
      <c r="TIW11" s="78"/>
      <c r="TIX11" s="78"/>
      <c r="TIY11" s="78"/>
      <c r="TIZ11" s="78"/>
      <c r="TJA11" s="78"/>
      <c r="TJB11" s="78"/>
      <c r="TJC11" s="78"/>
      <c r="TJD11" s="78"/>
      <c r="TJE11" s="78"/>
      <c r="TJF11" s="78"/>
      <c r="TJG11" s="78"/>
      <c r="TJH11" s="78"/>
      <c r="TJI11" s="78"/>
      <c r="TJJ11" s="78"/>
      <c r="TJK11" s="78"/>
      <c r="TJL11" s="78"/>
      <c r="TJM11" s="78"/>
      <c r="TJN11" s="78"/>
      <c r="TJO11" s="78"/>
      <c r="TJP11" s="78"/>
      <c r="TJQ11" s="78"/>
      <c r="TJR11" s="78"/>
      <c r="TJS11" s="78"/>
      <c r="TJT11" s="78"/>
      <c r="TJU11" s="78"/>
      <c r="TJV11" s="78"/>
      <c r="TJW11" s="78"/>
      <c r="TJX11" s="78"/>
      <c r="TJY11" s="78"/>
      <c r="TJZ11" s="78"/>
      <c r="TKA11" s="78"/>
      <c r="TKB11" s="78"/>
      <c r="TKC11" s="78"/>
      <c r="TKD11" s="78"/>
      <c r="TKE11" s="78"/>
      <c r="TKF11" s="78"/>
      <c r="TKG11" s="78"/>
      <c r="TKH11" s="78"/>
      <c r="TKI11" s="78"/>
      <c r="TKJ11" s="78"/>
      <c r="TKK11" s="78"/>
      <c r="TKL11" s="78"/>
      <c r="TKM11" s="78"/>
      <c r="TKN11" s="78"/>
      <c r="TKO11" s="78"/>
      <c r="TKP11" s="78"/>
      <c r="TKQ11" s="78"/>
      <c r="TKR11" s="78"/>
      <c r="TKS11" s="78"/>
      <c r="TKT11" s="78"/>
      <c r="TKU11" s="78"/>
      <c r="TKV11" s="78"/>
      <c r="TKW11" s="78"/>
      <c r="TKX11" s="78"/>
      <c r="TKY11" s="78"/>
      <c r="TKZ11" s="78"/>
      <c r="TLA11" s="78"/>
      <c r="TLB11" s="78"/>
      <c r="TLC11" s="78"/>
      <c r="TLD11" s="78"/>
      <c r="TLE11" s="78"/>
      <c r="TLF11" s="78"/>
      <c r="TLG11" s="78"/>
      <c r="TLH11" s="78"/>
      <c r="TLI11" s="78"/>
      <c r="TLJ11" s="78"/>
      <c r="TLK11" s="78"/>
      <c r="TLL11" s="78"/>
      <c r="TLM11" s="78"/>
      <c r="TLN11" s="78"/>
      <c r="TLO11" s="78"/>
      <c r="TLP11" s="78"/>
      <c r="TLQ11" s="78"/>
      <c r="TLR11" s="78"/>
      <c r="TLS11" s="78"/>
      <c r="TLT11" s="78"/>
      <c r="TLU11" s="78"/>
      <c r="TLV11" s="78"/>
      <c r="TLW11" s="78"/>
      <c r="TLX11" s="78"/>
      <c r="TLY11" s="78"/>
      <c r="TLZ11" s="78"/>
      <c r="TMA11" s="78"/>
      <c r="TMB11" s="78"/>
      <c r="TMC11" s="78"/>
      <c r="TMD11" s="78"/>
      <c r="TME11" s="78"/>
      <c r="TMF11" s="78"/>
      <c r="TMG11" s="78"/>
      <c r="TMH11" s="78"/>
      <c r="TMI11" s="78"/>
      <c r="TMJ11" s="78"/>
      <c r="TMK11" s="78"/>
      <c r="TML11" s="78"/>
      <c r="TMM11" s="78"/>
      <c r="TMN11" s="78"/>
      <c r="TMO11" s="78"/>
      <c r="TMP11" s="78"/>
      <c r="TMQ11" s="78"/>
      <c r="TMR11" s="78"/>
      <c r="TMS11" s="78"/>
      <c r="TMT11" s="78"/>
      <c r="TMU11" s="78"/>
      <c r="TMV11" s="78"/>
      <c r="TMW11" s="78"/>
      <c r="TMX11" s="78"/>
      <c r="TMY11" s="78"/>
      <c r="TMZ11" s="78"/>
      <c r="TNA11" s="78"/>
      <c r="TNB11" s="78"/>
      <c r="TNC11" s="78"/>
      <c r="TND11" s="78"/>
      <c r="TNE11" s="78"/>
      <c r="TNF11" s="78"/>
      <c r="TNG11" s="78"/>
      <c r="TNH11" s="78"/>
      <c r="TNI11" s="78"/>
      <c r="TNJ11" s="78"/>
      <c r="TNK11" s="78"/>
      <c r="TNL11" s="78"/>
      <c r="TNM11" s="78"/>
      <c r="TNN11" s="78"/>
      <c r="TNO11" s="78"/>
      <c r="TNP11" s="78"/>
      <c r="TNQ11" s="78"/>
      <c r="TNR11" s="78"/>
      <c r="TNS11" s="78"/>
      <c r="TNT11" s="78"/>
      <c r="TNU11" s="78"/>
      <c r="TNV11" s="78"/>
      <c r="TNW11" s="78"/>
      <c r="TNX11" s="78"/>
      <c r="TNY11" s="78"/>
      <c r="TNZ11" s="78"/>
      <c r="TOA11" s="78"/>
      <c r="TOB11" s="78"/>
      <c r="TOC11" s="78"/>
      <c r="TOD11" s="78"/>
      <c r="TOE11" s="78"/>
      <c r="TOF11" s="78"/>
      <c r="TOG11" s="78"/>
      <c r="TOH11" s="78"/>
      <c r="TOI11" s="78"/>
      <c r="TOJ11" s="78"/>
      <c r="TOK11" s="78"/>
      <c r="TOL11" s="78"/>
      <c r="TOM11" s="78"/>
      <c r="TON11" s="78"/>
      <c r="TOO11" s="78"/>
      <c r="TOP11" s="78"/>
      <c r="TOQ11" s="78"/>
      <c r="TOR11" s="78"/>
      <c r="TOS11" s="78"/>
      <c r="TOT11" s="78"/>
      <c r="TOU11" s="78"/>
      <c r="TOV11" s="78"/>
      <c r="TOW11" s="78"/>
      <c r="TOX11" s="78"/>
      <c r="TOY11" s="78"/>
      <c r="TOZ11" s="78"/>
      <c r="TPA11" s="78"/>
      <c r="TPB11" s="78"/>
      <c r="TPC11" s="78"/>
      <c r="TPD11" s="78"/>
      <c r="TPE11" s="78"/>
      <c r="TPF11" s="78"/>
      <c r="TPG11" s="78"/>
      <c r="TPH11" s="78"/>
      <c r="TPI11" s="78"/>
      <c r="TPJ11" s="78"/>
      <c r="TPK11" s="78"/>
      <c r="TPL11" s="78"/>
      <c r="TPM11" s="78"/>
      <c r="TPN11" s="78"/>
      <c r="TPO11" s="78"/>
      <c r="TPP11" s="78"/>
      <c r="TPQ11" s="78"/>
      <c r="TPR11" s="78"/>
      <c r="TPS11" s="78"/>
      <c r="TPT11" s="78"/>
      <c r="TPU11" s="78"/>
      <c r="TPV11" s="78"/>
      <c r="TPW11" s="78"/>
      <c r="TPX11" s="78"/>
      <c r="TPY11" s="78"/>
      <c r="TPZ11" s="78"/>
      <c r="TQA11" s="78"/>
      <c r="TQB11" s="78"/>
      <c r="TQC11" s="78"/>
      <c r="TQD11" s="78"/>
      <c r="TQE11" s="78"/>
      <c r="TQF11" s="78"/>
      <c r="TQG11" s="78"/>
      <c r="TQH11" s="78"/>
      <c r="TQI11" s="78"/>
      <c r="TQJ11" s="78"/>
      <c r="TQK11" s="78"/>
      <c r="TQL11" s="78"/>
      <c r="TQM11" s="78"/>
      <c r="TQN11" s="78"/>
      <c r="TQO11" s="78"/>
      <c r="TQP11" s="78"/>
      <c r="TQQ11" s="78"/>
      <c r="TQR11" s="78"/>
      <c r="TQS11" s="78"/>
      <c r="TQT11" s="78"/>
      <c r="TQU11" s="78"/>
      <c r="TQV11" s="78"/>
      <c r="TQW11" s="78"/>
      <c r="TQX11" s="78"/>
      <c r="TQY11" s="78"/>
      <c r="TQZ11" s="78"/>
      <c r="TRA11" s="78"/>
      <c r="TRB11" s="78"/>
      <c r="TRC11" s="78"/>
      <c r="TRD11" s="78"/>
      <c r="TRE11" s="78"/>
      <c r="TRF11" s="78"/>
      <c r="TRG11" s="78"/>
      <c r="TRH11" s="78"/>
      <c r="TRI11" s="78"/>
      <c r="TRJ11" s="78"/>
      <c r="TRK11" s="78"/>
      <c r="TRL11" s="78"/>
      <c r="TRM11" s="78"/>
      <c r="TRN11" s="78"/>
      <c r="TRO11" s="78"/>
      <c r="TRP11" s="78"/>
      <c r="TRQ11" s="78"/>
      <c r="TRR11" s="78"/>
      <c r="TRS11" s="78"/>
      <c r="TRT11" s="78"/>
      <c r="TRU11" s="78"/>
      <c r="TRV11" s="78"/>
      <c r="TRW11" s="78"/>
      <c r="TRX11" s="78"/>
      <c r="TRY11" s="78"/>
      <c r="TRZ11" s="78"/>
      <c r="TSA11" s="78"/>
      <c r="TSB11" s="78"/>
      <c r="TSC11" s="78"/>
      <c r="TSD11" s="78"/>
      <c r="TSE11" s="78"/>
      <c r="TSF11" s="78"/>
      <c r="TSG11" s="78"/>
      <c r="TSH11" s="78"/>
      <c r="TSI11" s="78"/>
      <c r="TSJ11" s="78"/>
      <c r="TSK11" s="78"/>
      <c r="TSL11" s="78"/>
      <c r="TSM11" s="78"/>
      <c r="TSN11" s="78"/>
      <c r="TSO11" s="78"/>
      <c r="TSP11" s="78"/>
      <c r="TSQ11" s="78"/>
      <c r="TSR11" s="78"/>
      <c r="TSS11" s="78"/>
      <c r="TST11" s="78"/>
      <c r="TSU11" s="78"/>
      <c r="TSV11" s="78"/>
      <c r="TSW11" s="78"/>
      <c r="TSX11" s="78"/>
      <c r="TSY11" s="78"/>
      <c r="TSZ11" s="78"/>
      <c r="TTA11" s="78"/>
      <c r="TTB11" s="78"/>
      <c r="TTC11" s="78"/>
      <c r="TTD11" s="78"/>
      <c r="TTE11" s="78"/>
      <c r="TTF11" s="78"/>
      <c r="TTG11" s="78"/>
      <c r="TTH11" s="78"/>
      <c r="TTI11" s="78"/>
      <c r="TTJ11" s="78"/>
      <c r="TTK11" s="78"/>
      <c r="TTL11" s="78"/>
      <c r="TTM11" s="78"/>
      <c r="TTN11" s="78"/>
      <c r="TTO11" s="78"/>
      <c r="TTP11" s="78"/>
      <c r="TTQ11" s="78"/>
      <c r="TTR11" s="78"/>
      <c r="TTS11" s="78"/>
      <c r="TTT11" s="78"/>
      <c r="TTU11" s="78"/>
      <c r="TTV11" s="78"/>
      <c r="TTW11" s="78"/>
      <c r="TTX11" s="78"/>
      <c r="TTY11" s="78"/>
      <c r="TTZ11" s="78"/>
      <c r="TUA11" s="78"/>
      <c r="TUB11" s="78"/>
      <c r="TUC11" s="78"/>
      <c r="TUD11" s="78"/>
      <c r="TUE11" s="78"/>
      <c r="TUF11" s="78"/>
      <c r="TUG11" s="78"/>
      <c r="TUH11" s="78"/>
      <c r="TUI11" s="78"/>
      <c r="TUJ11" s="78"/>
      <c r="TUK11" s="78"/>
      <c r="TUL11" s="78"/>
      <c r="TUM11" s="78"/>
      <c r="TUN11" s="78"/>
      <c r="TUO11" s="78"/>
      <c r="TUP11" s="78"/>
      <c r="TUQ11" s="78"/>
      <c r="TUR11" s="78"/>
      <c r="TUS11" s="78"/>
      <c r="TUT11" s="78"/>
      <c r="TUU11" s="78"/>
      <c r="TUV11" s="78"/>
      <c r="TUW11" s="78"/>
      <c r="TUX11" s="78"/>
      <c r="TUY11" s="78"/>
      <c r="TUZ11" s="78"/>
      <c r="TVA11" s="78"/>
      <c r="TVB11" s="78"/>
      <c r="TVC11" s="78"/>
      <c r="TVD11" s="78"/>
      <c r="TVE11" s="78"/>
      <c r="TVF11" s="78"/>
      <c r="TVG11" s="78"/>
      <c r="TVH11" s="78"/>
      <c r="TVI11" s="78"/>
      <c r="TVJ11" s="78"/>
      <c r="TVK11" s="78"/>
      <c r="TVL11" s="78"/>
      <c r="TVM11" s="78"/>
      <c r="TVN11" s="78"/>
      <c r="TVO11" s="78"/>
      <c r="TVP11" s="78"/>
      <c r="TVQ11" s="78"/>
      <c r="TVR11" s="78"/>
      <c r="TVS11" s="78"/>
      <c r="TVT11" s="78"/>
      <c r="TVU11" s="78"/>
      <c r="TVV11" s="78"/>
      <c r="TVW11" s="78"/>
      <c r="TVX11" s="78"/>
      <c r="TVY11" s="78"/>
      <c r="TVZ11" s="78"/>
      <c r="TWA11" s="78"/>
      <c r="TWB11" s="78"/>
      <c r="TWC11" s="78"/>
      <c r="TWD11" s="78"/>
      <c r="TWE11" s="78"/>
      <c r="TWF11" s="78"/>
      <c r="TWG11" s="78"/>
      <c r="TWH11" s="78"/>
      <c r="TWI11" s="78"/>
      <c r="TWJ11" s="78"/>
      <c r="TWK11" s="78"/>
      <c r="TWL11" s="78"/>
      <c r="TWM11" s="78"/>
      <c r="TWN11" s="78"/>
      <c r="TWO11" s="78"/>
      <c r="TWP11" s="78"/>
      <c r="TWQ11" s="78"/>
      <c r="TWR11" s="78"/>
      <c r="TWS11" s="78"/>
      <c r="TWT11" s="78"/>
      <c r="TWU11" s="78"/>
      <c r="TWV11" s="78"/>
      <c r="TWW11" s="78"/>
      <c r="TWX11" s="78"/>
      <c r="TWY11" s="78"/>
      <c r="TWZ11" s="78"/>
      <c r="TXA11" s="78"/>
      <c r="TXB11" s="78"/>
      <c r="TXC11" s="78"/>
      <c r="TXD11" s="78"/>
      <c r="TXE11" s="78"/>
      <c r="TXF11" s="78"/>
      <c r="TXG11" s="78"/>
      <c r="TXH11" s="78"/>
      <c r="TXI11" s="78"/>
      <c r="TXJ11" s="78"/>
      <c r="TXK11" s="78"/>
      <c r="TXL11" s="78"/>
      <c r="TXM11" s="78"/>
      <c r="TXN11" s="78"/>
      <c r="TXO11" s="78"/>
      <c r="TXP11" s="78"/>
      <c r="TXQ11" s="78"/>
      <c r="TXR11" s="78"/>
      <c r="TXS11" s="78"/>
      <c r="TXT11" s="78"/>
      <c r="TXU11" s="78"/>
      <c r="TXV11" s="78"/>
      <c r="TXW11" s="78"/>
      <c r="TXX11" s="78"/>
      <c r="TXY11" s="78"/>
      <c r="TXZ11" s="78"/>
      <c r="TYA11" s="78"/>
      <c r="TYB11" s="78"/>
      <c r="TYC11" s="78"/>
      <c r="TYD11" s="78"/>
      <c r="TYE11" s="78"/>
      <c r="TYF11" s="78"/>
      <c r="TYG11" s="78"/>
      <c r="TYH11" s="78"/>
      <c r="TYI11" s="78"/>
      <c r="TYJ11" s="78"/>
      <c r="TYK11" s="78"/>
      <c r="TYL11" s="78"/>
      <c r="TYM11" s="78"/>
      <c r="TYN11" s="78"/>
      <c r="TYO11" s="78"/>
      <c r="TYP11" s="78"/>
      <c r="TYQ11" s="78"/>
      <c r="TYR11" s="78"/>
      <c r="TYS11" s="78"/>
      <c r="TYT11" s="78"/>
      <c r="TYU11" s="78"/>
      <c r="TYV11" s="78"/>
      <c r="TYW11" s="78"/>
      <c r="TYX11" s="78"/>
      <c r="TYY11" s="78"/>
      <c r="TYZ11" s="78"/>
      <c r="TZA11" s="78"/>
      <c r="TZB11" s="78"/>
      <c r="TZC11" s="78"/>
      <c r="TZD11" s="78"/>
      <c r="TZE11" s="78"/>
      <c r="TZF11" s="78"/>
      <c r="TZG11" s="78"/>
      <c r="TZH11" s="78"/>
      <c r="TZI11" s="78"/>
      <c r="TZJ11" s="78"/>
      <c r="TZK11" s="78"/>
      <c r="TZL11" s="78"/>
      <c r="TZM11" s="78"/>
      <c r="TZN11" s="78"/>
      <c r="TZO11" s="78"/>
      <c r="TZP11" s="78"/>
      <c r="TZQ11" s="78"/>
      <c r="TZR11" s="78"/>
      <c r="TZS11" s="78"/>
      <c r="TZT11" s="78"/>
      <c r="TZU11" s="78"/>
      <c r="TZV11" s="78"/>
      <c r="TZW11" s="78"/>
      <c r="TZX11" s="78"/>
      <c r="TZY11" s="78"/>
      <c r="TZZ11" s="78"/>
      <c r="UAA11" s="78"/>
      <c r="UAB11" s="78"/>
      <c r="UAC11" s="78"/>
      <c r="UAD11" s="78"/>
      <c r="UAE11" s="78"/>
      <c r="UAF11" s="78"/>
      <c r="UAG11" s="78"/>
      <c r="UAH11" s="78"/>
      <c r="UAI11" s="78"/>
      <c r="UAJ11" s="78"/>
      <c r="UAK11" s="78"/>
      <c r="UAL11" s="78"/>
      <c r="UAM11" s="78"/>
      <c r="UAN11" s="78"/>
      <c r="UAO11" s="78"/>
      <c r="UAP11" s="78"/>
      <c r="UAQ11" s="78"/>
      <c r="UAR11" s="78"/>
      <c r="UAS11" s="78"/>
      <c r="UAT11" s="78"/>
      <c r="UAU11" s="78"/>
      <c r="UAV11" s="78"/>
      <c r="UAW11" s="78"/>
      <c r="UAX11" s="78"/>
      <c r="UAY11" s="78"/>
      <c r="UAZ11" s="78"/>
      <c r="UBA11" s="78"/>
      <c r="UBB11" s="78"/>
      <c r="UBC11" s="78"/>
      <c r="UBD11" s="78"/>
      <c r="UBE11" s="78"/>
      <c r="UBF11" s="78"/>
      <c r="UBG11" s="78"/>
      <c r="UBH11" s="78"/>
      <c r="UBI11" s="78"/>
      <c r="UBJ11" s="78"/>
      <c r="UBK11" s="78"/>
      <c r="UBL11" s="78"/>
      <c r="UBM11" s="78"/>
      <c r="UBN11" s="78"/>
      <c r="UBO11" s="78"/>
      <c r="UBP11" s="78"/>
      <c r="UBQ11" s="78"/>
      <c r="UBR11" s="78"/>
      <c r="UBS11" s="78"/>
      <c r="UBT11" s="78"/>
      <c r="UBU11" s="78"/>
      <c r="UBV11" s="78"/>
      <c r="UBW11" s="78"/>
      <c r="UBX11" s="78"/>
      <c r="UBY11" s="78"/>
      <c r="UBZ11" s="78"/>
      <c r="UCA11" s="78"/>
      <c r="UCB11" s="78"/>
      <c r="UCC11" s="78"/>
      <c r="UCD11" s="78"/>
      <c r="UCE11" s="78"/>
      <c r="UCF11" s="78"/>
      <c r="UCG11" s="78"/>
      <c r="UCH11" s="78"/>
      <c r="UCI11" s="78"/>
      <c r="UCJ11" s="78"/>
      <c r="UCK11" s="78"/>
      <c r="UCL11" s="78"/>
      <c r="UCM11" s="78"/>
      <c r="UCN11" s="78"/>
      <c r="UCO11" s="78"/>
      <c r="UCP11" s="78"/>
      <c r="UCQ11" s="78"/>
      <c r="UCR11" s="78"/>
      <c r="UCS11" s="78"/>
      <c r="UCT11" s="78"/>
      <c r="UCU11" s="78"/>
      <c r="UCV11" s="78"/>
      <c r="UCW11" s="78"/>
      <c r="UCX11" s="78"/>
      <c r="UCY11" s="78"/>
      <c r="UCZ11" s="78"/>
      <c r="UDA11" s="78"/>
      <c r="UDB11" s="78"/>
      <c r="UDC11" s="78"/>
      <c r="UDD11" s="78"/>
      <c r="UDE11" s="78"/>
      <c r="UDF11" s="78"/>
      <c r="UDG11" s="78"/>
      <c r="UDH11" s="78"/>
      <c r="UDI11" s="78"/>
      <c r="UDJ11" s="78"/>
      <c r="UDK11" s="78"/>
      <c r="UDL11" s="78"/>
      <c r="UDM11" s="78"/>
      <c r="UDN11" s="78"/>
      <c r="UDO11" s="78"/>
      <c r="UDP11" s="78"/>
      <c r="UDQ11" s="78"/>
      <c r="UDR11" s="78"/>
      <c r="UDS11" s="78"/>
      <c r="UDT11" s="78"/>
      <c r="UDU11" s="78"/>
      <c r="UDV11" s="78"/>
      <c r="UDW11" s="78"/>
      <c r="UDX11" s="78"/>
      <c r="UDY11" s="78"/>
      <c r="UDZ11" s="78"/>
      <c r="UEA11" s="78"/>
      <c r="UEB11" s="78"/>
      <c r="UEC11" s="78"/>
      <c r="UED11" s="78"/>
      <c r="UEE11" s="78"/>
      <c r="UEF11" s="78"/>
      <c r="UEG11" s="78"/>
      <c r="UEH11" s="78"/>
      <c r="UEI11" s="78"/>
      <c r="UEJ11" s="78"/>
      <c r="UEK11" s="78"/>
      <c r="UEL11" s="78"/>
      <c r="UEM11" s="78"/>
      <c r="UEN11" s="78"/>
      <c r="UEO11" s="78"/>
      <c r="UEP11" s="78"/>
      <c r="UEQ11" s="78"/>
      <c r="UER11" s="78"/>
      <c r="UES11" s="78"/>
      <c r="UET11" s="78"/>
      <c r="UEU11" s="78"/>
      <c r="UEV11" s="78"/>
      <c r="UEW11" s="78"/>
      <c r="UEX11" s="78"/>
      <c r="UEY11" s="78"/>
      <c r="UEZ11" s="78"/>
      <c r="UFA11" s="78"/>
      <c r="UFB11" s="78"/>
      <c r="UFC11" s="78"/>
      <c r="UFD11" s="78"/>
      <c r="UFE11" s="78"/>
      <c r="UFF11" s="78"/>
      <c r="UFG11" s="78"/>
      <c r="UFH11" s="78"/>
      <c r="UFI11" s="78"/>
      <c r="UFJ11" s="78"/>
      <c r="UFK11" s="78"/>
      <c r="UFL11" s="78"/>
      <c r="UFM11" s="78"/>
      <c r="UFN11" s="78"/>
      <c r="UFO11" s="78"/>
      <c r="UFP11" s="78"/>
      <c r="UFQ11" s="78"/>
      <c r="UFR11" s="78"/>
      <c r="UFS11" s="78"/>
      <c r="UFT11" s="78"/>
      <c r="UFU11" s="78"/>
      <c r="UFV11" s="78"/>
      <c r="UFW11" s="78"/>
      <c r="UFX11" s="78"/>
      <c r="UFY11" s="78"/>
      <c r="UFZ11" s="78"/>
      <c r="UGA11" s="78"/>
      <c r="UGB11" s="78"/>
      <c r="UGC11" s="78"/>
      <c r="UGD11" s="78"/>
      <c r="UGE11" s="78"/>
      <c r="UGF11" s="78"/>
      <c r="UGG11" s="78"/>
      <c r="UGH11" s="78"/>
      <c r="UGI11" s="78"/>
      <c r="UGJ11" s="78"/>
      <c r="UGK11" s="78"/>
      <c r="UGL11" s="78"/>
      <c r="UGM11" s="78"/>
      <c r="UGN11" s="78"/>
      <c r="UGO11" s="78"/>
      <c r="UGP11" s="78"/>
      <c r="UGQ11" s="78"/>
      <c r="UGR11" s="78"/>
      <c r="UGS11" s="78"/>
      <c r="UGT11" s="78"/>
      <c r="UGU11" s="78"/>
      <c r="UGV11" s="78"/>
      <c r="UGW11" s="78"/>
      <c r="UGX11" s="78"/>
      <c r="UGY11" s="78"/>
      <c r="UGZ11" s="78"/>
      <c r="UHA11" s="78"/>
      <c r="UHB11" s="78"/>
      <c r="UHC11" s="78"/>
      <c r="UHD11" s="78"/>
      <c r="UHE11" s="78"/>
      <c r="UHF11" s="78"/>
      <c r="UHG11" s="78"/>
      <c r="UHH11" s="78"/>
      <c r="UHI11" s="78"/>
      <c r="UHJ11" s="78"/>
      <c r="UHK11" s="78"/>
      <c r="UHL11" s="78"/>
      <c r="UHM11" s="78"/>
      <c r="UHN11" s="78"/>
      <c r="UHO11" s="78"/>
      <c r="UHP11" s="78"/>
      <c r="UHQ11" s="78"/>
      <c r="UHR11" s="78"/>
      <c r="UHS11" s="78"/>
      <c r="UHT11" s="78"/>
      <c r="UHU11" s="78"/>
      <c r="UHV11" s="78"/>
      <c r="UHW11" s="78"/>
      <c r="UHX11" s="78"/>
      <c r="UHY11" s="78"/>
      <c r="UHZ11" s="78"/>
      <c r="UIA11" s="78"/>
      <c r="UIB11" s="78"/>
      <c r="UIC11" s="78"/>
      <c r="UID11" s="78"/>
      <c r="UIE11" s="78"/>
      <c r="UIF11" s="78"/>
      <c r="UIG11" s="78"/>
      <c r="UIH11" s="78"/>
      <c r="UII11" s="78"/>
      <c r="UIJ11" s="78"/>
      <c r="UIK11" s="78"/>
      <c r="UIL11" s="78"/>
      <c r="UIM11" s="78"/>
      <c r="UIN11" s="78"/>
      <c r="UIO11" s="78"/>
      <c r="UIP11" s="78"/>
      <c r="UIQ11" s="78"/>
      <c r="UIR11" s="78"/>
      <c r="UIS11" s="78"/>
      <c r="UIT11" s="78"/>
      <c r="UIU11" s="78"/>
      <c r="UIV11" s="78"/>
      <c r="UIW11" s="78"/>
      <c r="UIX11" s="78"/>
      <c r="UIY11" s="78"/>
      <c r="UIZ11" s="78"/>
      <c r="UJA11" s="78"/>
      <c r="UJB11" s="78"/>
      <c r="UJC11" s="78"/>
      <c r="UJD11" s="78"/>
      <c r="UJE11" s="78"/>
      <c r="UJF11" s="78"/>
      <c r="UJG11" s="78"/>
      <c r="UJH11" s="78"/>
      <c r="UJI11" s="78"/>
      <c r="UJJ11" s="78"/>
      <c r="UJK11" s="78"/>
      <c r="UJL11" s="78"/>
      <c r="UJM11" s="78"/>
      <c r="UJN11" s="78"/>
      <c r="UJO11" s="78"/>
      <c r="UJP11" s="78"/>
      <c r="UJQ11" s="78"/>
      <c r="UJR11" s="78"/>
      <c r="UJS11" s="78"/>
      <c r="UJT11" s="78"/>
      <c r="UJU11" s="78"/>
      <c r="UJV11" s="78"/>
      <c r="UJW11" s="78"/>
      <c r="UJX11" s="78"/>
      <c r="UJY11" s="78"/>
      <c r="UJZ11" s="78"/>
      <c r="UKA11" s="78"/>
      <c r="UKB11" s="78"/>
      <c r="UKC11" s="78"/>
      <c r="UKD11" s="78"/>
      <c r="UKE11" s="78"/>
      <c r="UKF11" s="78"/>
      <c r="UKG11" s="78"/>
      <c r="UKH11" s="78"/>
      <c r="UKI11" s="78"/>
      <c r="UKJ11" s="78"/>
      <c r="UKK11" s="78"/>
      <c r="UKL11" s="78"/>
      <c r="UKM11" s="78"/>
      <c r="UKN11" s="78"/>
      <c r="UKO11" s="78"/>
      <c r="UKP11" s="78"/>
      <c r="UKQ11" s="78"/>
      <c r="UKR11" s="78"/>
      <c r="UKS11" s="78"/>
      <c r="UKT11" s="78"/>
      <c r="UKU11" s="78"/>
      <c r="UKV11" s="78"/>
      <c r="UKW11" s="78"/>
      <c r="UKX11" s="78"/>
      <c r="UKY11" s="78"/>
      <c r="UKZ11" s="78"/>
      <c r="ULA11" s="78"/>
      <c r="ULB11" s="78"/>
      <c r="ULC11" s="78"/>
      <c r="ULD11" s="78"/>
      <c r="ULE11" s="78"/>
      <c r="ULF11" s="78"/>
      <c r="ULG11" s="78"/>
      <c r="ULH11" s="78"/>
      <c r="ULI11" s="78"/>
      <c r="ULJ11" s="78"/>
      <c r="ULK11" s="78"/>
      <c r="ULL11" s="78"/>
      <c r="ULM11" s="78"/>
      <c r="ULN11" s="78"/>
      <c r="ULO11" s="78"/>
      <c r="ULP11" s="78"/>
      <c r="ULQ11" s="78"/>
      <c r="ULR11" s="78"/>
      <c r="ULS11" s="78"/>
      <c r="ULT11" s="78"/>
      <c r="ULU11" s="78"/>
      <c r="ULV11" s="78"/>
      <c r="ULW11" s="78"/>
      <c r="ULX11" s="78"/>
      <c r="ULY11" s="78"/>
      <c r="ULZ11" s="78"/>
      <c r="UMA11" s="78"/>
      <c r="UMB11" s="78"/>
      <c r="UMC11" s="78"/>
      <c r="UMD11" s="78"/>
      <c r="UME11" s="78"/>
      <c r="UMF11" s="78"/>
      <c r="UMG11" s="78"/>
      <c r="UMH11" s="78"/>
      <c r="UMI11" s="78"/>
      <c r="UMJ11" s="78"/>
      <c r="UMK11" s="78"/>
      <c r="UML11" s="78"/>
      <c r="UMM11" s="78"/>
      <c r="UMN11" s="78"/>
      <c r="UMO11" s="78"/>
      <c r="UMP11" s="78"/>
      <c r="UMQ11" s="78"/>
      <c r="UMR11" s="78"/>
      <c r="UMS11" s="78"/>
      <c r="UMT11" s="78"/>
      <c r="UMU11" s="78"/>
      <c r="UMV11" s="78"/>
      <c r="UMW11" s="78"/>
      <c r="UMX11" s="78"/>
      <c r="UMY11" s="78"/>
      <c r="UMZ11" s="78"/>
      <c r="UNA11" s="78"/>
      <c r="UNB11" s="78"/>
      <c r="UNC11" s="78"/>
      <c r="UND11" s="78"/>
      <c r="UNE11" s="78"/>
      <c r="UNF11" s="78"/>
      <c r="UNG11" s="78"/>
      <c r="UNH11" s="78"/>
      <c r="UNI11" s="78"/>
      <c r="UNJ11" s="78"/>
      <c r="UNK11" s="78"/>
      <c r="UNL11" s="78"/>
      <c r="UNM11" s="78"/>
      <c r="UNN11" s="78"/>
      <c r="UNO11" s="78"/>
      <c r="UNP11" s="78"/>
      <c r="UNQ11" s="78"/>
      <c r="UNR11" s="78"/>
      <c r="UNS11" s="78"/>
      <c r="UNT11" s="78"/>
      <c r="UNU11" s="78"/>
      <c r="UNV11" s="78"/>
      <c r="UNW11" s="78"/>
      <c r="UNX11" s="78"/>
      <c r="UNY11" s="78"/>
      <c r="UNZ11" s="78"/>
      <c r="UOA11" s="78"/>
      <c r="UOB11" s="78"/>
      <c r="UOC11" s="78"/>
      <c r="UOD11" s="78"/>
      <c r="UOE11" s="78"/>
      <c r="UOF11" s="78"/>
      <c r="UOG11" s="78"/>
      <c r="UOH11" s="78"/>
      <c r="UOI11" s="78"/>
      <c r="UOJ11" s="78"/>
      <c r="UOK11" s="78"/>
      <c r="UOL11" s="78"/>
      <c r="UOM11" s="78"/>
      <c r="UON11" s="78"/>
      <c r="UOO11" s="78"/>
      <c r="UOP11" s="78"/>
      <c r="UOQ11" s="78"/>
      <c r="UOR11" s="78"/>
      <c r="UOS11" s="78"/>
      <c r="UOT11" s="78"/>
      <c r="UOU11" s="78"/>
      <c r="UOV11" s="78"/>
      <c r="UOW11" s="78"/>
      <c r="UOX11" s="78"/>
      <c r="UOY11" s="78"/>
      <c r="UOZ11" s="78"/>
      <c r="UPA11" s="78"/>
      <c r="UPB11" s="78"/>
      <c r="UPC11" s="78"/>
      <c r="UPD11" s="78"/>
      <c r="UPE11" s="78"/>
      <c r="UPF11" s="78"/>
      <c r="UPG11" s="78"/>
      <c r="UPH11" s="78"/>
      <c r="UPI11" s="78"/>
      <c r="UPJ11" s="78"/>
      <c r="UPK11" s="78"/>
      <c r="UPL11" s="78"/>
      <c r="UPM11" s="78"/>
      <c r="UPN11" s="78"/>
      <c r="UPO11" s="78"/>
      <c r="UPP11" s="78"/>
      <c r="UPQ11" s="78"/>
      <c r="UPR11" s="78"/>
      <c r="UPS11" s="78"/>
      <c r="UPT11" s="78"/>
      <c r="UPU11" s="78"/>
      <c r="UPV11" s="78"/>
      <c r="UPW11" s="78"/>
      <c r="UPX11" s="78"/>
      <c r="UPY11" s="78"/>
      <c r="UPZ11" s="78"/>
      <c r="UQA11" s="78"/>
      <c r="UQB11" s="78"/>
      <c r="UQC11" s="78"/>
      <c r="UQD11" s="78"/>
      <c r="UQE11" s="78"/>
      <c r="UQF11" s="78"/>
      <c r="UQG11" s="78"/>
      <c r="UQH11" s="78"/>
      <c r="UQI11" s="78"/>
      <c r="UQJ11" s="78"/>
      <c r="UQK11" s="78"/>
      <c r="UQL11" s="78"/>
      <c r="UQM11" s="78"/>
      <c r="UQN11" s="78"/>
      <c r="UQO11" s="78"/>
      <c r="UQP11" s="78"/>
      <c r="UQQ11" s="78"/>
      <c r="UQR11" s="78"/>
      <c r="UQS11" s="78"/>
      <c r="UQT11" s="78"/>
      <c r="UQU11" s="78"/>
      <c r="UQV11" s="78"/>
      <c r="UQW11" s="78"/>
      <c r="UQX11" s="78"/>
      <c r="UQY11" s="78"/>
      <c r="UQZ11" s="78"/>
      <c r="URA11" s="78"/>
      <c r="URB11" s="78"/>
      <c r="URC11" s="78"/>
      <c r="URD11" s="78"/>
      <c r="URE11" s="78"/>
      <c r="URF11" s="78"/>
      <c r="URG11" s="78"/>
      <c r="URH11" s="78"/>
      <c r="URI11" s="78"/>
      <c r="URJ11" s="78"/>
      <c r="URK11" s="78"/>
      <c r="URL11" s="78"/>
      <c r="URM11" s="78"/>
      <c r="URN11" s="78"/>
      <c r="URO11" s="78"/>
      <c r="URP11" s="78"/>
      <c r="URQ11" s="78"/>
      <c r="URR11" s="78"/>
      <c r="URS11" s="78"/>
      <c r="URT11" s="78"/>
      <c r="URU11" s="78"/>
      <c r="URV11" s="78"/>
      <c r="URW11" s="78"/>
      <c r="URX11" s="78"/>
      <c r="URY11" s="78"/>
      <c r="URZ11" s="78"/>
      <c r="USA11" s="78"/>
      <c r="USB11" s="78"/>
      <c r="USC11" s="78"/>
      <c r="USD11" s="78"/>
      <c r="USE11" s="78"/>
      <c r="USF11" s="78"/>
      <c r="USG11" s="78"/>
      <c r="USH11" s="78"/>
      <c r="USI11" s="78"/>
      <c r="USJ11" s="78"/>
      <c r="USK11" s="78"/>
      <c r="USL11" s="78"/>
      <c r="USM11" s="78"/>
      <c r="USN11" s="78"/>
      <c r="USO11" s="78"/>
      <c r="USP11" s="78"/>
      <c r="USQ11" s="78"/>
      <c r="USR11" s="78"/>
      <c r="USS11" s="78"/>
      <c r="UST11" s="78"/>
      <c r="USU11" s="78"/>
      <c r="USV11" s="78"/>
      <c r="USW11" s="78"/>
      <c r="USX11" s="78"/>
      <c r="USY11" s="78"/>
      <c r="USZ11" s="78"/>
      <c r="UTA11" s="78"/>
      <c r="UTB11" s="78"/>
      <c r="UTC11" s="78"/>
      <c r="UTD11" s="78"/>
      <c r="UTE11" s="78"/>
      <c r="UTF11" s="78"/>
      <c r="UTG11" s="78"/>
      <c r="UTH11" s="78"/>
      <c r="UTI11" s="78"/>
      <c r="UTJ11" s="78"/>
      <c r="UTK11" s="78"/>
      <c r="UTL11" s="78"/>
      <c r="UTM11" s="78"/>
      <c r="UTN11" s="78"/>
      <c r="UTO11" s="78"/>
      <c r="UTP11" s="78"/>
      <c r="UTQ11" s="78"/>
      <c r="UTR11" s="78"/>
      <c r="UTS11" s="78"/>
      <c r="UTT11" s="78"/>
      <c r="UTU11" s="78"/>
      <c r="UTV11" s="78"/>
      <c r="UTW11" s="78"/>
      <c r="UTX11" s="78"/>
      <c r="UTY11" s="78"/>
      <c r="UTZ11" s="78"/>
      <c r="UUA11" s="78"/>
      <c r="UUB11" s="78"/>
      <c r="UUC11" s="78"/>
      <c r="UUD11" s="78"/>
      <c r="UUE11" s="78"/>
      <c r="UUF11" s="78"/>
      <c r="UUG11" s="78"/>
      <c r="UUH11" s="78"/>
      <c r="UUI11" s="78"/>
      <c r="UUJ11" s="78"/>
      <c r="UUK11" s="78"/>
      <c r="UUL11" s="78"/>
      <c r="UUM11" s="78"/>
      <c r="UUN11" s="78"/>
      <c r="UUO11" s="78"/>
      <c r="UUP11" s="78"/>
      <c r="UUQ11" s="78"/>
      <c r="UUR11" s="78"/>
      <c r="UUS11" s="78"/>
      <c r="UUT11" s="78"/>
      <c r="UUU11" s="78"/>
      <c r="UUV11" s="78"/>
      <c r="UUW11" s="78"/>
      <c r="UUX11" s="78"/>
      <c r="UUY11" s="78"/>
      <c r="UUZ11" s="78"/>
      <c r="UVA11" s="78"/>
      <c r="UVB11" s="78"/>
      <c r="UVC11" s="78"/>
      <c r="UVD11" s="78"/>
      <c r="UVE11" s="78"/>
      <c r="UVF11" s="78"/>
      <c r="UVG11" s="78"/>
      <c r="UVH11" s="78"/>
      <c r="UVI11" s="78"/>
      <c r="UVJ11" s="78"/>
      <c r="UVK11" s="78"/>
      <c r="UVL11" s="78"/>
      <c r="UVM11" s="78"/>
      <c r="UVN11" s="78"/>
      <c r="UVO11" s="78"/>
      <c r="UVP11" s="78"/>
      <c r="UVQ11" s="78"/>
      <c r="UVR11" s="78"/>
      <c r="UVS11" s="78"/>
      <c r="UVT11" s="78"/>
      <c r="UVU11" s="78"/>
      <c r="UVV11" s="78"/>
      <c r="UVW11" s="78"/>
      <c r="UVX11" s="78"/>
      <c r="UVY11" s="78"/>
      <c r="UVZ11" s="78"/>
      <c r="UWA11" s="78"/>
      <c r="UWB11" s="78"/>
      <c r="UWC11" s="78"/>
      <c r="UWD11" s="78"/>
      <c r="UWE11" s="78"/>
      <c r="UWF11" s="78"/>
      <c r="UWG11" s="78"/>
      <c r="UWH11" s="78"/>
      <c r="UWI11" s="78"/>
      <c r="UWJ11" s="78"/>
      <c r="UWK11" s="78"/>
      <c r="UWL11" s="78"/>
      <c r="UWM11" s="78"/>
      <c r="UWN11" s="78"/>
      <c r="UWO11" s="78"/>
      <c r="UWP11" s="78"/>
      <c r="UWQ11" s="78"/>
      <c r="UWR11" s="78"/>
      <c r="UWS11" s="78"/>
      <c r="UWT11" s="78"/>
      <c r="UWU11" s="78"/>
      <c r="UWV11" s="78"/>
      <c r="UWW11" s="78"/>
      <c r="UWX11" s="78"/>
      <c r="UWY11" s="78"/>
      <c r="UWZ11" s="78"/>
      <c r="UXA11" s="78"/>
      <c r="UXB11" s="78"/>
      <c r="UXC11" s="78"/>
      <c r="UXD11" s="78"/>
      <c r="UXE11" s="78"/>
      <c r="UXF11" s="78"/>
      <c r="UXG11" s="78"/>
      <c r="UXH11" s="78"/>
      <c r="UXI11" s="78"/>
      <c r="UXJ11" s="78"/>
      <c r="UXK11" s="78"/>
      <c r="UXL11" s="78"/>
      <c r="UXM11" s="78"/>
      <c r="UXN11" s="78"/>
      <c r="UXO11" s="78"/>
      <c r="UXP11" s="78"/>
      <c r="UXQ11" s="78"/>
      <c r="UXR11" s="78"/>
      <c r="UXS11" s="78"/>
      <c r="UXT11" s="78"/>
      <c r="UXU11" s="78"/>
      <c r="UXV11" s="78"/>
      <c r="UXW11" s="78"/>
      <c r="UXX11" s="78"/>
      <c r="UXY11" s="78"/>
      <c r="UXZ11" s="78"/>
      <c r="UYA11" s="78"/>
      <c r="UYB11" s="78"/>
      <c r="UYC11" s="78"/>
      <c r="UYD11" s="78"/>
      <c r="UYE11" s="78"/>
      <c r="UYF11" s="78"/>
      <c r="UYG11" s="78"/>
      <c r="UYH11" s="78"/>
      <c r="UYI11" s="78"/>
      <c r="UYJ11" s="78"/>
      <c r="UYK11" s="78"/>
      <c r="UYL11" s="78"/>
      <c r="UYM11" s="78"/>
      <c r="UYN11" s="78"/>
      <c r="UYO11" s="78"/>
      <c r="UYP11" s="78"/>
      <c r="UYQ11" s="78"/>
      <c r="UYR11" s="78"/>
      <c r="UYS11" s="78"/>
      <c r="UYT11" s="78"/>
      <c r="UYU11" s="78"/>
      <c r="UYV11" s="78"/>
      <c r="UYW11" s="78"/>
      <c r="UYX11" s="78"/>
      <c r="UYY11" s="78"/>
      <c r="UYZ11" s="78"/>
      <c r="UZA11" s="78"/>
      <c r="UZB11" s="78"/>
      <c r="UZC11" s="78"/>
      <c r="UZD11" s="78"/>
      <c r="UZE11" s="78"/>
      <c r="UZF11" s="78"/>
      <c r="UZG11" s="78"/>
      <c r="UZH11" s="78"/>
      <c r="UZI11" s="78"/>
      <c r="UZJ11" s="78"/>
      <c r="UZK11" s="78"/>
      <c r="UZL11" s="78"/>
      <c r="UZM11" s="78"/>
      <c r="UZN11" s="78"/>
      <c r="UZO11" s="78"/>
      <c r="UZP11" s="78"/>
      <c r="UZQ11" s="78"/>
      <c r="UZR11" s="78"/>
      <c r="UZS11" s="78"/>
      <c r="UZT11" s="78"/>
      <c r="UZU11" s="78"/>
      <c r="UZV11" s="78"/>
      <c r="UZW11" s="78"/>
      <c r="UZX11" s="78"/>
      <c r="UZY11" s="78"/>
      <c r="UZZ11" s="78"/>
      <c r="VAA11" s="78"/>
      <c r="VAB11" s="78"/>
      <c r="VAC11" s="78"/>
      <c r="VAD11" s="78"/>
      <c r="VAE11" s="78"/>
      <c r="VAF11" s="78"/>
      <c r="VAG11" s="78"/>
      <c r="VAH11" s="78"/>
      <c r="VAI11" s="78"/>
      <c r="VAJ11" s="78"/>
      <c r="VAK11" s="78"/>
      <c r="VAL11" s="78"/>
      <c r="VAM11" s="78"/>
      <c r="VAN11" s="78"/>
      <c r="VAO11" s="78"/>
      <c r="VAP11" s="78"/>
      <c r="VAQ11" s="78"/>
      <c r="VAR11" s="78"/>
      <c r="VAS11" s="78"/>
      <c r="VAT11" s="78"/>
      <c r="VAU11" s="78"/>
      <c r="VAV11" s="78"/>
      <c r="VAW11" s="78"/>
      <c r="VAX11" s="78"/>
      <c r="VAY11" s="78"/>
      <c r="VAZ11" s="78"/>
      <c r="VBA11" s="78"/>
      <c r="VBB11" s="78"/>
      <c r="VBC11" s="78"/>
      <c r="VBD11" s="78"/>
      <c r="VBE11" s="78"/>
      <c r="VBF11" s="78"/>
      <c r="VBG11" s="78"/>
      <c r="VBH11" s="78"/>
      <c r="VBI11" s="78"/>
      <c r="VBJ11" s="78"/>
      <c r="VBK11" s="78"/>
      <c r="VBL11" s="78"/>
      <c r="VBM11" s="78"/>
      <c r="VBN11" s="78"/>
      <c r="VBO11" s="78"/>
      <c r="VBP11" s="78"/>
      <c r="VBQ11" s="78"/>
      <c r="VBR11" s="78"/>
      <c r="VBS11" s="78"/>
      <c r="VBT11" s="78"/>
      <c r="VBU11" s="78"/>
      <c r="VBV11" s="78"/>
      <c r="VBW11" s="78"/>
      <c r="VBX11" s="78"/>
      <c r="VBY11" s="78"/>
      <c r="VBZ11" s="78"/>
      <c r="VCA11" s="78"/>
      <c r="VCB11" s="78"/>
      <c r="VCC11" s="78"/>
      <c r="VCD11" s="78"/>
      <c r="VCE11" s="78"/>
      <c r="VCF11" s="78"/>
      <c r="VCG11" s="78"/>
      <c r="VCH11" s="78"/>
      <c r="VCI11" s="78"/>
      <c r="VCJ11" s="78"/>
      <c r="VCK11" s="78"/>
      <c r="VCL11" s="78"/>
      <c r="VCM11" s="78"/>
      <c r="VCN11" s="78"/>
      <c r="VCO11" s="78"/>
      <c r="VCP11" s="78"/>
      <c r="VCQ11" s="78"/>
      <c r="VCR11" s="78"/>
      <c r="VCS11" s="78"/>
      <c r="VCT11" s="78"/>
      <c r="VCU11" s="78"/>
      <c r="VCV11" s="78"/>
      <c r="VCW11" s="78"/>
      <c r="VCX11" s="78"/>
      <c r="VCY11" s="78"/>
      <c r="VCZ11" s="78"/>
      <c r="VDA11" s="78"/>
      <c r="VDB11" s="78"/>
      <c r="VDC11" s="78"/>
      <c r="VDD11" s="78"/>
      <c r="VDE11" s="78"/>
      <c r="VDF11" s="78"/>
      <c r="VDG11" s="78"/>
      <c r="VDH11" s="78"/>
      <c r="VDI11" s="78"/>
      <c r="VDJ11" s="78"/>
      <c r="VDK11" s="78"/>
      <c r="VDL11" s="78"/>
      <c r="VDM11" s="78"/>
      <c r="VDN11" s="78"/>
      <c r="VDO11" s="78"/>
      <c r="VDP11" s="78"/>
      <c r="VDQ11" s="78"/>
      <c r="VDR11" s="78"/>
      <c r="VDS11" s="78"/>
      <c r="VDT11" s="78"/>
      <c r="VDU11" s="78"/>
      <c r="VDV11" s="78"/>
      <c r="VDW11" s="78"/>
      <c r="VDX11" s="78"/>
      <c r="VDY11" s="78"/>
      <c r="VDZ11" s="78"/>
      <c r="VEA11" s="78"/>
      <c r="VEB11" s="78"/>
      <c r="VEC11" s="78"/>
      <c r="VED11" s="78"/>
      <c r="VEE11" s="78"/>
      <c r="VEF11" s="78"/>
      <c r="VEG11" s="78"/>
      <c r="VEH11" s="78"/>
      <c r="VEI11" s="78"/>
      <c r="VEJ11" s="78"/>
      <c r="VEK11" s="78"/>
      <c r="VEL11" s="78"/>
      <c r="VEM11" s="78"/>
      <c r="VEN11" s="78"/>
      <c r="VEO11" s="78"/>
      <c r="VEP11" s="78"/>
      <c r="VEQ11" s="78"/>
      <c r="VER11" s="78"/>
      <c r="VES11" s="78"/>
      <c r="VET11" s="78"/>
      <c r="VEU11" s="78"/>
      <c r="VEV11" s="78"/>
      <c r="VEW11" s="78"/>
      <c r="VEX11" s="78"/>
      <c r="VEY11" s="78"/>
      <c r="VEZ11" s="78"/>
      <c r="VFA11" s="78"/>
      <c r="VFB11" s="78"/>
      <c r="VFC11" s="78"/>
      <c r="VFD11" s="78"/>
      <c r="VFE11" s="78"/>
      <c r="VFF11" s="78"/>
      <c r="VFG11" s="78"/>
      <c r="VFH11" s="78"/>
      <c r="VFI11" s="78"/>
      <c r="VFJ11" s="78"/>
      <c r="VFK11" s="78"/>
      <c r="VFL11" s="78"/>
      <c r="VFM11" s="78"/>
      <c r="VFN11" s="78"/>
      <c r="VFO11" s="78"/>
      <c r="VFP11" s="78"/>
      <c r="VFQ11" s="78"/>
      <c r="VFR11" s="78"/>
      <c r="VFS11" s="78"/>
      <c r="VFT11" s="78"/>
      <c r="VFU11" s="78"/>
      <c r="VFV11" s="78"/>
      <c r="VFW11" s="78"/>
      <c r="VFX11" s="78"/>
      <c r="VFY11" s="78"/>
      <c r="VFZ11" s="78"/>
      <c r="VGA11" s="78"/>
      <c r="VGB11" s="78"/>
      <c r="VGC11" s="78"/>
      <c r="VGD11" s="78"/>
      <c r="VGE11" s="78"/>
      <c r="VGF11" s="78"/>
      <c r="VGG11" s="78"/>
      <c r="VGH11" s="78"/>
      <c r="VGI11" s="78"/>
      <c r="VGJ11" s="78"/>
      <c r="VGK11" s="78"/>
      <c r="VGL11" s="78"/>
      <c r="VGM11" s="78"/>
      <c r="VGN11" s="78"/>
      <c r="VGO11" s="78"/>
      <c r="VGP11" s="78"/>
      <c r="VGQ11" s="78"/>
      <c r="VGR11" s="78"/>
      <c r="VGS11" s="78"/>
      <c r="VGT11" s="78"/>
      <c r="VGU11" s="78"/>
      <c r="VGV11" s="78"/>
      <c r="VGW11" s="78"/>
      <c r="VGX11" s="78"/>
      <c r="VGY11" s="78"/>
      <c r="VGZ11" s="78"/>
      <c r="VHA11" s="78"/>
      <c r="VHB11" s="78"/>
      <c r="VHC11" s="78"/>
      <c r="VHD11" s="78"/>
      <c r="VHE11" s="78"/>
      <c r="VHF11" s="78"/>
      <c r="VHG11" s="78"/>
      <c r="VHH11" s="78"/>
      <c r="VHI11" s="78"/>
      <c r="VHJ11" s="78"/>
      <c r="VHK11" s="78"/>
      <c r="VHL11" s="78"/>
      <c r="VHM11" s="78"/>
      <c r="VHN11" s="78"/>
      <c r="VHO11" s="78"/>
      <c r="VHP11" s="78"/>
      <c r="VHQ11" s="78"/>
      <c r="VHR11" s="78"/>
      <c r="VHS11" s="78"/>
      <c r="VHT11" s="78"/>
      <c r="VHU11" s="78"/>
      <c r="VHV11" s="78"/>
      <c r="VHW11" s="78"/>
      <c r="VHX11" s="78"/>
      <c r="VHY11" s="78"/>
      <c r="VHZ11" s="78"/>
      <c r="VIA11" s="78"/>
      <c r="VIB11" s="78"/>
      <c r="VIC11" s="78"/>
      <c r="VID11" s="78"/>
      <c r="VIE11" s="78"/>
      <c r="VIF11" s="78"/>
      <c r="VIG11" s="78"/>
      <c r="VIH11" s="78"/>
      <c r="VII11" s="78"/>
      <c r="VIJ11" s="78"/>
      <c r="VIK11" s="78"/>
      <c r="VIL11" s="78"/>
      <c r="VIM11" s="78"/>
      <c r="VIN11" s="78"/>
      <c r="VIO11" s="78"/>
      <c r="VIP11" s="78"/>
      <c r="VIQ11" s="78"/>
      <c r="VIR11" s="78"/>
      <c r="VIS11" s="78"/>
      <c r="VIT11" s="78"/>
      <c r="VIU11" s="78"/>
      <c r="VIV11" s="78"/>
      <c r="VIW11" s="78"/>
      <c r="VIX11" s="78"/>
      <c r="VIY11" s="78"/>
      <c r="VIZ11" s="78"/>
      <c r="VJA11" s="78"/>
      <c r="VJB11" s="78"/>
      <c r="VJC11" s="78"/>
      <c r="VJD11" s="78"/>
      <c r="VJE11" s="78"/>
      <c r="VJF11" s="78"/>
      <c r="VJG11" s="78"/>
      <c r="VJH11" s="78"/>
      <c r="VJI11" s="78"/>
      <c r="VJJ11" s="78"/>
      <c r="VJK11" s="78"/>
      <c r="VJL11" s="78"/>
      <c r="VJM11" s="78"/>
      <c r="VJN11" s="78"/>
      <c r="VJO11" s="78"/>
      <c r="VJP11" s="78"/>
      <c r="VJQ11" s="78"/>
      <c r="VJR11" s="78"/>
      <c r="VJS11" s="78"/>
      <c r="VJT11" s="78"/>
      <c r="VJU11" s="78"/>
      <c r="VJV11" s="78"/>
      <c r="VJW11" s="78"/>
      <c r="VJX11" s="78"/>
      <c r="VJY11" s="78"/>
      <c r="VJZ11" s="78"/>
      <c r="VKA11" s="78"/>
      <c r="VKB11" s="78"/>
      <c r="VKC11" s="78"/>
      <c r="VKD11" s="78"/>
      <c r="VKE11" s="78"/>
      <c r="VKF11" s="78"/>
      <c r="VKG11" s="78"/>
      <c r="VKH11" s="78"/>
      <c r="VKI11" s="78"/>
      <c r="VKJ11" s="78"/>
      <c r="VKK11" s="78"/>
      <c r="VKL11" s="78"/>
      <c r="VKM11" s="78"/>
      <c r="VKN11" s="78"/>
      <c r="VKO11" s="78"/>
      <c r="VKP11" s="78"/>
      <c r="VKQ11" s="78"/>
      <c r="VKR11" s="78"/>
      <c r="VKS11" s="78"/>
      <c r="VKT11" s="78"/>
      <c r="VKU11" s="78"/>
      <c r="VKV11" s="78"/>
      <c r="VKW11" s="78"/>
      <c r="VKX11" s="78"/>
      <c r="VKY11" s="78"/>
      <c r="VKZ11" s="78"/>
      <c r="VLA11" s="78"/>
      <c r="VLB11" s="78"/>
      <c r="VLC11" s="78"/>
      <c r="VLD11" s="78"/>
      <c r="VLE11" s="78"/>
      <c r="VLF11" s="78"/>
      <c r="VLG11" s="78"/>
      <c r="VLH11" s="78"/>
      <c r="VLI11" s="78"/>
      <c r="VLJ11" s="78"/>
      <c r="VLK11" s="78"/>
      <c r="VLL11" s="78"/>
      <c r="VLM11" s="78"/>
      <c r="VLN11" s="78"/>
      <c r="VLO11" s="78"/>
      <c r="VLP11" s="78"/>
      <c r="VLQ11" s="78"/>
      <c r="VLR11" s="78"/>
      <c r="VLS11" s="78"/>
      <c r="VLT11" s="78"/>
      <c r="VLU11" s="78"/>
      <c r="VLV11" s="78"/>
      <c r="VLW11" s="78"/>
      <c r="VLX11" s="78"/>
      <c r="VLY11" s="78"/>
      <c r="VLZ11" s="78"/>
      <c r="VMA11" s="78"/>
      <c r="VMB11" s="78"/>
      <c r="VMC11" s="78"/>
      <c r="VMD11" s="78"/>
      <c r="VME11" s="78"/>
      <c r="VMF11" s="78"/>
      <c r="VMG11" s="78"/>
      <c r="VMH11" s="78"/>
      <c r="VMI11" s="78"/>
      <c r="VMJ11" s="78"/>
      <c r="VMK11" s="78"/>
      <c r="VML11" s="78"/>
      <c r="VMM11" s="78"/>
      <c r="VMN11" s="78"/>
      <c r="VMO11" s="78"/>
      <c r="VMP11" s="78"/>
      <c r="VMQ11" s="78"/>
      <c r="VMR11" s="78"/>
      <c r="VMS11" s="78"/>
      <c r="VMT11" s="78"/>
      <c r="VMU11" s="78"/>
      <c r="VMV11" s="78"/>
      <c r="VMW11" s="78"/>
      <c r="VMX11" s="78"/>
      <c r="VMY11" s="78"/>
      <c r="VMZ11" s="78"/>
      <c r="VNA11" s="78"/>
      <c r="VNB11" s="78"/>
      <c r="VNC11" s="78"/>
      <c r="VND11" s="78"/>
      <c r="VNE11" s="78"/>
      <c r="VNF11" s="78"/>
      <c r="VNG11" s="78"/>
      <c r="VNH11" s="78"/>
      <c r="VNI11" s="78"/>
      <c r="VNJ11" s="78"/>
      <c r="VNK11" s="78"/>
      <c r="VNL11" s="78"/>
      <c r="VNM11" s="78"/>
      <c r="VNN11" s="78"/>
      <c r="VNO11" s="78"/>
      <c r="VNP11" s="78"/>
      <c r="VNQ11" s="78"/>
      <c r="VNR11" s="78"/>
      <c r="VNS11" s="78"/>
      <c r="VNT11" s="78"/>
      <c r="VNU11" s="78"/>
      <c r="VNV11" s="78"/>
      <c r="VNW11" s="78"/>
      <c r="VNX11" s="78"/>
      <c r="VNY11" s="78"/>
      <c r="VNZ11" s="78"/>
      <c r="VOA11" s="78"/>
      <c r="VOB11" s="78"/>
      <c r="VOC11" s="78"/>
      <c r="VOD11" s="78"/>
      <c r="VOE11" s="78"/>
      <c r="VOF11" s="78"/>
      <c r="VOG11" s="78"/>
      <c r="VOH11" s="78"/>
      <c r="VOI11" s="78"/>
      <c r="VOJ11" s="78"/>
      <c r="VOK11" s="78"/>
      <c r="VOL11" s="78"/>
      <c r="VOM11" s="78"/>
      <c r="VON11" s="78"/>
      <c r="VOO11" s="78"/>
      <c r="VOP11" s="78"/>
      <c r="VOQ11" s="78"/>
      <c r="VOR11" s="78"/>
      <c r="VOS11" s="78"/>
      <c r="VOT11" s="78"/>
      <c r="VOU11" s="78"/>
      <c r="VOV11" s="78"/>
      <c r="VOW11" s="78"/>
      <c r="VOX11" s="78"/>
      <c r="VOY11" s="78"/>
      <c r="VOZ11" s="78"/>
      <c r="VPA11" s="78"/>
      <c r="VPB11" s="78"/>
      <c r="VPC11" s="78"/>
      <c r="VPD11" s="78"/>
      <c r="VPE11" s="78"/>
      <c r="VPF11" s="78"/>
      <c r="VPG11" s="78"/>
      <c r="VPH11" s="78"/>
      <c r="VPI11" s="78"/>
      <c r="VPJ11" s="78"/>
      <c r="VPK11" s="78"/>
      <c r="VPL11" s="78"/>
      <c r="VPM11" s="78"/>
      <c r="VPN11" s="78"/>
      <c r="VPO11" s="78"/>
      <c r="VPP11" s="78"/>
      <c r="VPQ11" s="78"/>
      <c r="VPR11" s="78"/>
      <c r="VPS11" s="78"/>
      <c r="VPT11" s="78"/>
      <c r="VPU11" s="78"/>
      <c r="VPV11" s="78"/>
      <c r="VPW11" s="78"/>
      <c r="VPX11" s="78"/>
      <c r="VPY11" s="78"/>
      <c r="VPZ11" s="78"/>
      <c r="VQA11" s="78"/>
      <c r="VQB11" s="78"/>
      <c r="VQC11" s="78"/>
      <c r="VQD11" s="78"/>
      <c r="VQE11" s="78"/>
      <c r="VQF11" s="78"/>
      <c r="VQG11" s="78"/>
      <c r="VQH11" s="78"/>
      <c r="VQI11" s="78"/>
      <c r="VQJ11" s="78"/>
      <c r="VQK11" s="78"/>
      <c r="VQL11" s="78"/>
      <c r="VQM11" s="78"/>
      <c r="VQN11" s="78"/>
      <c r="VQO11" s="78"/>
      <c r="VQP11" s="78"/>
      <c r="VQQ11" s="78"/>
      <c r="VQR11" s="78"/>
      <c r="VQS11" s="78"/>
      <c r="VQT11" s="78"/>
      <c r="VQU11" s="78"/>
      <c r="VQV11" s="78"/>
      <c r="VQW11" s="78"/>
      <c r="VQX11" s="78"/>
      <c r="VQY11" s="78"/>
      <c r="VQZ11" s="78"/>
      <c r="VRA11" s="78"/>
      <c r="VRB11" s="78"/>
      <c r="VRC11" s="78"/>
      <c r="VRD11" s="78"/>
      <c r="VRE11" s="78"/>
      <c r="VRF11" s="78"/>
      <c r="VRG11" s="78"/>
      <c r="VRH11" s="78"/>
      <c r="VRI11" s="78"/>
      <c r="VRJ11" s="78"/>
      <c r="VRK11" s="78"/>
      <c r="VRL11" s="78"/>
      <c r="VRM11" s="78"/>
      <c r="VRN11" s="78"/>
      <c r="VRO11" s="78"/>
      <c r="VRP11" s="78"/>
      <c r="VRQ11" s="78"/>
      <c r="VRR11" s="78"/>
      <c r="VRS11" s="78"/>
      <c r="VRT11" s="78"/>
      <c r="VRU11" s="78"/>
      <c r="VRV11" s="78"/>
      <c r="VRW11" s="78"/>
      <c r="VRX11" s="78"/>
      <c r="VRY11" s="78"/>
      <c r="VRZ11" s="78"/>
      <c r="VSA11" s="78"/>
      <c r="VSB11" s="78"/>
      <c r="VSC11" s="78"/>
      <c r="VSD11" s="78"/>
      <c r="VSE11" s="78"/>
      <c r="VSF11" s="78"/>
      <c r="VSG11" s="78"/>
      <c r="VSH11" s="78"/>
      <c r="VSI11" s="78"/>
      <c r="VSJ11" s="78"/>
      <c r="VSK11" s="78"/>
      <c r="VSL11" s="78"/>
      <c r="VSM11" s="78"/>
      <c r="VSN11" s="78"/>
      <c r="VSO11" s="78"/>
      <c r="VSP11" s="78"/>
      <c r="VSQ11" s="78"/>
      <c r="VSR11" s="78"/>
      <c r="VSS11" s="78"/>
      <c r="VST11" s="78"/>
      <c r="VSU11" s="78"/>
      <c r="VSV11" s="78"/>
      <c r="VSW11" s="78"/>
      <c r="VSX11" s="78"/>
      <c r="VSY11" s="78"/>
      <c r="VSZ11" s="78"/>
      <c r="VTA11" s="78"/>
      <c r="VTB11" s="78"/>
      <c r="VTC11" s="78"/>
      <c r="VTD11" s="78"/>
      <c r="VTE11" s="78"/>
      <c r="VTF11" s="78"/>
      <c r="VTG11" s="78"/>
      <c r="VTH11" s="78"/>
      <c r="VTI11" s="78"/>
      <c r="VTJ11" s="78"/>
      <c r="VTK11" s="78"/>
      <c r="VTL11" s="78"/>
      <c r="VTM11" s="78"/>
      <c r="VTN11" s="78"/>
      <c r="VTO11" s="78"/>
      <c r="VTP11" s="78"/>
      <c r="VTQ11" s="78"/>
      <c r="VTR11" s="78"/>
      <c r="VTS11" s="78"/>
      <c r="VTT11" s="78"/>
      <c r="VTU11" s="78"/>
      <c r="VTV11" s="78"/>
      <c r="VTW11" s="78"/>
      <c r="VTX11" s="78"/>
      <c r="VTY11" s="78"/>
      <c r="VTZ11" s="78"/>
      <c r="VUA11" s="78"/>
      <c r="VUB11" s="78"/>
      <c r="VUC11" s="78"/>
      <c r="VUD11" s="78"/>
      <c r="VUE11" s="78"/>
      <c r="VUF11" s="78"/>
      <c r="VUG11" s="78"/>
      <c r="VUH11" s="78"/>
      <c r="VUI11" s="78"/>
      <c r="VUJ11" s="78"/>
      <c r="VUK11" s="78"/>
      <c r="VUL11" s="78"/>
      <c r="VUM11" s="78"/>
      <c r="VUN11" s="78"/>
      <c r="VUO11" s="78"/>
      <c r="VUP11" s="78"/>
      <c r="VUQ11" s="78"/>
      <c r="VUR11" s="78"/>
      <c r="VUS11" s="78"/>
      <c r="VUT11" s="78"/>
      <c r="VUU11" s="78"/>
      <c r="VUV11" s="78"/>
      <c r="VUW11" s="78"/>
      <c r="VUX11" s="78"/>
      <c r="VUY11" s="78"/>
      <c r="VUZ11" s="78"/>
      <c r="VVA11" s="78"/>
      <c r="VVB11" s="78"/>
      <c r="VVC11" s="78"/>
      <c r="VVD11" s="78"/>
      <c r="VVE11" s="78"/>
      <c r="VVF11" s="78"/>
      <c r="VVG11" s="78"/>
      <c r="VVH11" s="78"/>
      <c r="VVI11" s="78"/>
      <c r="VVJ11" s="78"/>
      <c r="VVK11" s="78"/>
      <c r="VVL11" s="78"/>
      <c r="VVM11" s="78"/>
      <c r="VVN11" s="78"/>
      <c r="VVO11" s="78"/>
      <c r="VVP11" s="78"/>
      <c r="VVQ11" s="78"/>
      <c r="VVR11" s="78"/>
      <c r="VVS11" s="78"/>
      <c r="VVT11" s="78"/>
      <c r="VVU11" s="78"/>
      <c r="VVV11" s="78"/>
      <c r="VVW11" s="78"/>
      <c r="VVX11" s="78"/>
      <c r="VVY11" s="78"/>
      <c r="VVZ11" s="78"/>
      <c r="VWA11" s="78"/>
      <c r="VWB11" s="78"/>
      <c r="VWC11" s="78"/>
      <c r="VWD11" s="78"/>
      <c r="VWE11" s="78"/>
      <c r="VWF11" s="78"/>
      <c r="VWG11" s="78"/>
      <c r="VWH11" s="78"/>
      <c r="VWI11" s="78"/>
      <c r="VWJ11" s="78"/>
      <c r="VWK11" s="78"/>
      <c r="VWL11" s="78"/>
      <c r="VWM11" s="78"/>
      <c r="VWN11" s="78"/>
      <c r="VWO11" s="78"/>
      <c r="VWP11" s="78"/>
      <c r="VWQ11" s="78"/>
      <c r="VWR11" s="78"/>
      <c r="VWS11" s="78"/>
      <c r="VWT11" s="78"/>
      <c r="VWU11" s="78"/>
      <c r="VWV11" s="78"/>
      <c r="VWW11" s="78"/>
      <c r="VWX11" s="78"/>
      <c r="VWY11" s="78"/>
      <c r="VWZ11" s="78"/>
      <c r="VXA11" s="78"/>
      <c r="VXB11" s="78"/>
      <c r="VXC11" s="78"/>
      <c r="VXD11" s="78"/>
      <c r="VXE11" s="78"/>
      <c r="VXF11" s="78"/>
      <c r="VXG11" s="78"/>
      <c r="VXH11" s="78"/>
      <c r="VXI11" s="78"/>
      <c r="VXJ11" s="78"/>
      <c r="VXK11" s="78"/>
      <c r="VXL11" s="78"/>
      <c r="VXM11" s="78"/>
      <c r="VXN11" s="78"/>
      <c r="VXO11" s="78"/>
      <c r="VXP11" s="78"/>
      <c r="VXQ11" s="78"/>
      <c r="VXR11" s="78"/>
      <c r="VXS11" s="78"/>
      <c r="VXT11" s="78"/>
      <c r="VXU11" s="78"/>
      <c r="VXV11" s="78"/>
      <c r="VXW11" s="78"/>
      <c r="VXX11" s="78"/>
      <c r="VXY11" s="78"/>
      <c r="VXZ11" s="78"/>
      <c r="VYA11" s="78"/>
      <c r="VYB11" s="78"/>
      <c r="VYC11" s="78"/>
      <c r="VYD11" s="78"/>
      <c r="VYE11" s="78"/>
      <c r="VYF11" s="78"/>
      <c r="VYG11" s="78"/>
      <c r="VYH11" s="78"/>
      <c r="VYI11" s="78"/>
      <c r="VYJ11" s="78"/>
      <c r="VYK11" s="78"/>
      <c r="VYL11" s="78"/>
      <c r="VYM11" s="78"/>
      <c r="VYN11" s="78"/>
      <c r="VYO11" s="78"/>
      <c r="VYP11" s="78"/>
      <c r="VYQ11" s="78"/>
      <c r="VYR11" s="78"/>
      <c r="VYS11" s="78"/>
      <c r="VYT11" s="78"/>
      <c r="VYU11" s="78"/>
      <c r="VYV11" s="78"/>
      <c r="VYW11" s="78"/>
      <c r="VYX11" s="78"/>
      <c r="VYY11" s="78"/>
      <c r="VYZ11" s="78"/>
      <c r="VZA11" s="78"/>
      <c r="VZB11" s="78"/>
      <c r="VZC11" s="78"/>
      <c r="VZD11" s="78"/>
      <c r="VZE11" s="78"/>
      <c r="VZF11" s="78"/>
      <c r="VZG11" s="78"/>
      <c r="VZH11" s="78"/>
      <c r="VZI11" s="78"/>
      <c r="VZJ11" s="78"/>
      <c r="VZK11" s="78"/>
      <c r="VZL11" s="78"/>
      <c r="VZM11" s="78"/>
      <c r="VZN11" s="78"/>
      <c r="VZO11" s="78"/>
      <c r="VZP11" s="78"/>
      <c r="VZQ11" s="78"/>
      <c r="VZR11" s="78"/>
      <c r="VZS11" s="78"/>
      <c r="VZT11" s="78"/>
      <c r="VZU11" s="78"/>
      <c r="VZV11" s="78"/>
      <c r="VZW11" s="78"/>
      <c r="VZX11" s="78"/>
      <c r="VZY11" s="78"/>
      <c r="VZZ11" s="78"/>
      <c r="WAA11" s="78"/>
      <c r="WAB11" s="78"/>
      <c r="WAC11" s="78"/>
      <c r="WAD11" s="78"/>
      <c r="WAE11" s="78"/>
      <c r="WAF11" s="78"/>
      <c r="WAG11" s="78"/>
      <c r="WAH11" s="78"/>
      <c r="WAI11" s="78"/>
      <c r="WAJ11" s="78"/>
      <c r="WAK11" s="78"/>
      <c r="WAL11" s="78"/>
      <c r="WAM11" s="78"/>
      <c r="WAN11" s="78"/>
      <c r="WAO11" s="78"/>
      <c r="WAP11" s="78"/>
      <c r="WAQ11" s="78"/>
      <c r="WAR11" s="78"/>
      <c r="WAS11" s="78"/>
      <c r="WAT11" s="78"/>
      <c r="WAU11" s="78"/>
      <c r="WAV11" s="78"/>
      <c r="WAW11" s="78"/>
      <c r="WAX11" s="78"/>
      <c r="WAY11" s="78"/>
      <c r="WAZ11" s="78"/>
      <c r="WBA11" s="78"/>
      <c r="WBB11" s="78"/>
      <c r="WBC11" s="78"/>
      <c r="WBD11" s="78"/>
      <c r="WBE11" s="78"/>
      <c r="WBF11" s="78"/>
      <c r="WBG11" s="78"/>
      <c r="WBH11" s="78"/>
      <c r="WBI11" s="78"/>
      <c r="WBJ11" s="78"/>
      <c r="WBK11" s="78"/>
      <c r="WBL11" s="78"/>
      <c r="WBM11" s="78"/>
      <c r="WBN11" s="78"/>
      <c r="WBO11" s="78"/>
      <c r="WBP11" s="78"/>
      <c r="WBQ11" s="78"/>
      <c r="WBR11" s="78"/>
      <c r="WBS11" s="78"/>
      <c r="WBT11" s="78"/>
      <c r="WBU11" s="78"/>
      <c r="WBV11" s="78"/>
      <c r="WBW11" s="78"/>
      <c r="WBX11" s="78"/>
      <c r="WBY11" s="78"/>
      <c r="WBZ11" s="78"/>
      <c r="WCA11" s="78"/>
      <c r="WCB11" s="78"/>
      <c r="WCC11" s="78"/>
      <c r="WCD11" s="78"/>
      <c r="WCE11" s="78"/>
      <c r="WCF11" s="78"/>
      <c r="WCG11" s="78"/>
      <c r="WCH11" s="78"/>
      <c r="WCI11" s="78"/>
      <c r="WCJ11" s="78"/>
      <c r="WCK11" s="78"/>
      <c r="WCL11" s="78"/>
      <c r="WCM11" s="78"/>
      <c r="WCN11" s="78"/>
      <c r="WCO11" s="78"/>
      <c r="WCP11" s="78"/>
      <c r="WCQ11" s="78"/>
      <c r="WCR11" s="78"/>
      <c r="WCS11" s="78"/>
      <c r="WCT11" s="78"/>
      <c r="WCU11" s="78"/>
      <c r="WCV11" s="78"/>
      <c r="WCW11" s="78"/>
      <c r="WCX11" s="78"/>
      <c r="WCY11" s="78"/>
      <c r="WCZ11" s="78"/>
      <c r="WDA11" s="78"/>
      <c r="WDB11" s="78"/>
      <c r="WDC11" s="78"/>
      <c r="WDD11" s="78"/>
      <c r="WDE11" s="78"/>
      <c r="WDF11" s="78"/>
      <c r="WDG11" s="78"/>
      <c r="WDH11" s="78"/>
      <c r="WDI11" s="78"/>
      <c r="WDJ11" s="78"/>
      <c r="WDK11" s="78"/>
      <c r="WDL11" s="78"/>
      <c r="WDM11" s="78"/>
      <c r="WDN11" s="78"/>
      <c r="WDO11" s="78"/>
      <c r="WDP11" s="78"/>
      <c r="WDQ11" s="78"/>
      <c r="WDR11" s="78"/>
      <c r="WDS11" s="78"/>
      <c r="WDT11" s="78"/>
      <c r="WDU11" s="78"/>
      <c r="WDV11" s="78"/>
      <c r="WDW11" s="78"/>
      <c r="WDX11" s="78"/>
      <c r="WDY11" s="78"/>
      <c r="WDZ11" s="78"/>
      <c r="WEA11" s="78"/>
      <c r="WEB11" s="78"/>
      <c r="WEC11" s="78"/>
      <c r="WED11" s="78"/>
      <c r="WEE11" s="78"/>
      <c r="WEF11" s="78"/>
      <c r="WEG11" s="78"/>
      <c r="WEH11" s="78"/>
      <c r="WEI11" s="78"/>
      <c r="WEJ11" s="78"/>
      <c r="WEK11" s="78"/>
      <c r="WEL11" s="78"/>
      <c r="WEM11" s="78"/>
      <c r="WEN11" s="78"/>
      <c r="WEO11" s="78"/>
      <c r="WEP11" s="78"/>
      <c r="WEQ11" s="78"/>
      <c r="WER11" s="78"/>
      <c r="WES11" s="78"/>
      <c r="WET11" s="78"/>
      <c r="WEU11" s="78"/>
      <c r="WEV11" s="78"/>
      <c r="WEW11" s="78"/>
      <c r="WEX11" s="78"/>
      <c r="WEY11" s="78"/>
      <c r="WEZ11" s="78"/>
      <c r="WFA11" s="78"/>
      <c r="WFB11" s="78"/>
      <c r="WFC11" s="78"/>
      <c r="WFD11" s="78"/>
      <c r="WFE11" s="78"/>
      <c r="WFF11" s="78"/>
      <c r="WFG11" s="78"/>
      <c r="WFH11" s="78"/>
      <c r="WFI11" s="78"/>
      <c r="WFJ11" s="78"/>
      <c r="WFK11" s="78"/>
      <c r="WFL11" s="78"/>
      <c r="WFM11" s="78"/>
      <c r="WFN11" s="78"/>
      <c r="WFO11" s="78"/>
      <c r="WFP11" s="78"/>
      <c r="WFQ11" s="78"/>
      <c r="WFR11" s="78"/>
      <c r="WFS11" s="78"/>
      <c r="WFT11" s="78"/>
      <c r="WFU11" s="78"/>
      <c r="WFV11" s="78"/>
      <c r="WFW11" s="78"/>
      <c r="WFX11" s="78"/>
      <c r="WFY11" s="78"/>
      <c r="WFZ11" s="78"/>
      <c r="WGA11" s="78"/>
      <c r="WGB11" s="78"/>
      <c r="WGC11" s="78"/>
      <c r="WGD11" s="78"/>
      <c r="WGE11" s="78"/>
      <c r="WGF11" s="78"/>
      <c r="WGG11" s="78"/>
      <c r="WGH11" s="78"/>
      <c r="WGI11" s="78"/>
      <c r="WGJ11" s="78"/>
      <c r="WGK11" s="78"/>
      <c r="WGL11" s="78"/>
      <c r="WGM11" s="78"/>
      <c r="WGN11" s="78"/>
      <c r="WGO11" s="78"/>
      <c r="WGP11" s="78"/>
      <c r="WGQ11" s="78"/>
      <c r="WGR11" s="78"/>
      <c r="WGS11" s="78"/>
      <c r="WGT11" s="78"/>
      <c r="WGU11" s="78"/>
      <c r="WGV11" s="78"/>
      <c r="WGW11" s="78"/>
      <c r="WGX11" s="78"/>
      <c r="WGY11" s="78"/>
      <c r="WGZ11" s="78"/>
      <c r="WHA11" s="78"/>
      <c r="WHB11" s="78"/>
      <c r="WHC11" s="78"/>
      <c r="WHD11" s="78"/>
      <c r="WHE11" s="78"/>
      <c r="WHF11" s="78"/>
      <c r="WHG11" s="78"/>
      <c r="WHH11" s="78"/>
      <c r="WHI11" s="78"/>
      <c r="WHJ11" s="78"/>
      <c r="WHK11" s="78"/>
      <c r="WHL11" s="78"/>
      <c r="WHM11" s="78"/>
      <c r="WHN11" s="78"/>
      <c r="WHO11" s="78"/>
      <c r="WHP11" s="78"/>
      <c r="WHQ11" s="78"/>
      <c r="WHR11" s="78"/>
      <c r="WHS11" s="78"/>
      <c r="WHT11" s="78"/>
      <c r="WHU11" s="78"/>
      <c r="WHV11" s="78"/>
      <c r="WHW11" s="78"/>
      <c r="WHX11" s="78"/>
      <c r="WHY11" s="78"/>
      <c r="WHZ11" s="78"/>
      <c r="WIA11" s="78"/>
      <c r="WIB11" s="78"/>
      <c r="WIC11" s="78"/>
      <c r="WID11" s="78"/>
      <c r="WIE11" s="78"/>
      <c r="WIF11" s="78"/>
      <c r="WIG11" s="78"/>
      <c r="WIH11" s="78"/>
      <c r="WII11" s="78"/>
      <c r="WIJ11" s="78"/>
      <c r="WIK11" s="78"/>
      <c r="WIL11" s="78"/>
      <c r="WIM11" s="78"/>
      <c r="WIN11" s="78"/>
      <c r="WIO11" s="78"/>
      <c r="WIP11" s="78"/>
      <c r="WIQ11" s="78"/>
      <c r="WIR11" s="78"/>
      <c r="WIS11" s="78"/>
      <c r="WIT11" s="78"/>
      <c r="WIU11" s="78"/>
      <c r="WIV11" s="78"/>
      <c r="WIW11" s="78"/>
      <c r="WIX11" s="78"/>
      <c r="WIY11" s="78"/>
      <c r="WIZ11" s="78"/>
      <c r="WJA11" s="78"/>
      <c r="WJB11" s="78"/>
      <c r="WJC11" s="78"/>
      <c r="WJD11" s="78"/>
      <c r="WJE11" s="78"/>
      <c r="WJF11" s="78"/>
      <c r="WJG11" s="78"/>
      <c r="WJH11" s="78"/>
      <c r="WJI11" s="78"/>
      <c r="WJJ11" s="78"/>
      <c r="WJK11" s="78"/>
      <c r="WJL11" s="78"/>
      <c r="WJM11" s="78"/>
      <c r="WJN11" s="78"/>
      <c r="WJO11" s="78"/>
      <c r="WJP11" s="78"/>
      <c r="WJQ11" s="78"/>
      <c r="WJR11" s="78"/>
      <c r="WJS11" s="78"/>
      <c r="WJT11" s="78"/>
      <c r="WJU11" s="78"/>
      <c r="WJV11" s="78"/>
      <c r="WJW11" s="78"/>
      <c r="WJX11" s="78"/>
      <c r="WJY11" s="78"/>
      <c r="WJZ11" s="78"/>
      <c r="WKA11" s="78"/>
      <c r="WKB11" s="78"/>
      <c r="WKC11" s="78"/>
      <c r="WKD11" s="78"/>
      <c r="WKE11" s="78"/>
      <c r="WKF11" s="78"/>
      <c r="WKG11" s="78"/>
      <c r="WKH11" s="78"/>
      <c r="WKI11" s="78"/>
      <c r="WKJ11" s="78"/>
      <c r="WKK11" s="78"/>
      <c r="WKL11" s="78"/>
      <c r="WKM11" s="78"/>
      <c r="WKN11" s="78"/>
      <c r="WKO11" s="78"/>
      <c r="WKP11" s="78"/>
      <c r="WKQ11" s="78"/>
      <c r="WKR11" s="78"/>
      <c r="WKS11" s="78"/>
      <c r="WKT11" s="78"/>
      <c r="WKU11" s="78"/>
      <c r="WKV11" s="78"/>
      <c r="WKW11" s="78"/>
      <c r="WKX11" s="78"/>
      <c r="WKY11" s="78"/>
      <c r="WKZ11" s="78"/>
      <c r="WLA11" s="78"/>
      <c r="WLB11" s="78"/>
      <c r="WLC11" s="78"/>
      <c r="WLD11" s="78"/>
      <c r="WLE11" s="78"/>
      <c r="WLF11" s="78"/>
      <c r="WLG11" s="78"/>
      <c r="WLH11" s="78"/>
      <c r="WLI11" s="78"/>
      <c r="WLJ11" s="78"/>
      <c r="WLK11" s="78"/>
      <c r="WLL11" s="78"/>
      <c r="WLM11" s="78"/>
      <c r="WLN11" s="78"/>
      <c r="WLO11" s="78"/>
      <c r="WLP11" s="78"/>
      <c r="WLQ11" s="78"/>
      <c r="WLR11" s="78"/>
      <c r="WLS11" s="78"/>
      <c r="WLT11" s="78"/>
      <c r="WLU11" s="78"/>
      <c r="WLV11" s="78"/>
      <c r="WLW11" s="78"/>
      <c r="WLX11" s="78"/>
      <c r="WLY11" s="78"/>
      <c r="WLZ11" s="78"/>
      <c r="WMA11" s="78"/>
      <c r="WMB11" s="78"/>
      <c r="WMC11" s="78"/>
      <c r="WMD11" s="78"/>
      <c r="WME11" s="78"/>
      <c r="WMF11" s="78"/>
      <c r="WMG11" s="78"/>
      <c r="WMH11" s="78"/>
      <c r="WMI11" s="78"/>
      <c r="WMJ11" s="78"/>
      <c r="WMK11" s="78"/>
      <c r="WML11" s="78"/>
      <c r="WMM11" s="78"/>
      <c r="WMN11" s="78"/>
      <c r="WMO11" s="78"/>
      <c r="WMP11" s="78"/>
      <c r="WMQ11" s="78"/>
      <c r="WMR11" s="78"/>
      <c r="WMS11" s="78"/>
      <c r="WMT11" s="78"/>
      <c r="WMU11" s="78"/>
      <c r="WMV11" s="78"/>
      <c r="WMW11" s="78"/>
      <c r="WMX11" s="78"/>
      <c r="WMY11" s="78"/>
      <c r="WMZ11" s="78"/>
      <c r="WNA11" s="78"/>
      <c r="WNB11" s="78"/>
      <c r="WNC11" s="78"/>
      <c r="WND11" s="78"/>
      <c r="WNE11" s="78"/>
      <c r="WNF11" s="78"/>
      <c r="WNG11" s="78"/>
      <c r="WNH11" s="78"/>
      <c r="WNI11" s="78"/>
      <c r="WNJ11" s="78"/>
      <c r="WNK11" s="78"/>
      <c r="WNL11" s="78"/>
      <c r="WNM11" s="78"/>
      <c r="WNN11" s="78"/>
      <c r="WNO11" s="78"/>
      <c r="WNP11" s="78"/>
      <c r="WNQ11" s="78"/>
      <c r="WNR11" s="78"/>
      <c r="WNS11" s="78"/>
      <c r="WNT11" s="78"/>
      <c r="WNU11" s="78"/>
      <c r="WNV11" s="78"/>
      <c r="WNW11" s="78"/>
      <c r="WNX11" s="78"/>
      <c r="WNY11" s="78"/>
      <c r="WNZ11" s="78"/>
      <c r="WOA11" s="78"/>
      <c r="WOB11" s="78"/>
      <c r="WOC11" s="78"/>
      <c r="WOD11" s="78"/>
      <c r="WOE11" s="78"/>
      <c r="WOF11" s="78"/>
      <c r="WOG11" s="78"/>
      <c r="WOH11" s="78"/>
      <c r="WOI11" s="78"/>
      <c r="WOJ11" s="78"/>
      <c r="WOK11" s="78"/>
      <c r="WOL11" s="78"/>
      <c r="WOM11" s="78"/>
      <c r="WON11" s="78"/>
      <c r="WOO11" s="78"/>
      <c r="WOP11" s="78"/>
      <c r="WOQ11" s="78"/>
      <c r="WOR11" s="78"/>
      <c r="WOS11" s="78"/>
      <c r="WOT11" s="78"/>
      <c r="WOU11" s="78"/>
      <c r="WOV11" s="78"/>
      <c r="WOW11" s="78"/>
      <c r="WOX11" s="78"/>
      <c r="WOY11" s="78"/>
      <c r="WOZ11" s="78"/>
      <c r="WPA11" s="78"/>
      <c r="WPB11" s="78"/>
      <c r="WPC11" s="78"/>
      <c r="WPD11" s="78"/>
      <c r="WPE11" s="78"/>
      <c r="WPF11" s="78"/>
      <c r="WPG11" s="78"/>
      <c r="WPH11" s="78"/>
      <c r="WPI11" s="78"/>
      <c r="WPJ11" s="78"/>
      <c r="WPK11" s="78"/>
      <c r="WPL11" s="78"/>
      <c r="WPM11" s="78"/>
      <c r="WPN11" s="78"/>
      <c r="WPO11" s="78"/>
      <c r="WPP11" s="78"/>
      <c r="WPQ11" s="78"/>
      <c r="WPR11" s="78"/>
      <c r="WPS11" s="78"/>
      <c r="WPT11" s="78"/>
      <c r="WPU11" s="78"/>
      <c r="WPV11" s="78"/>
      <c r="WPW11" s="78"/>
      <c r="WPX11" s="78"/>
      <c r="WPY11" s="78"/>
      <c r="WPZ11" s="78"/>
      <c r="WQA11" s="78"/>
      <c r="WQB11" s="78"/>
      <c r="WQC11" s="78"/>
      <c r="WQD11" s="78"/>
      <c r="WQE11" s="78"/>
      <c r="WQF11" s="78"/>
      <c r="WQG11" s="78"/>
      <c r="WQH11" s="78"/>
      <c r="WQI11" s="78"/>
      <c r="WQJ11" s="78"/>
      <c r="WQK11" s="78"/>
      <c r="WQL11" s="78"/>
      <c r="WQM11" s="78"/>
      <c r="WQN11" s="78"/>
      <c r="WQO11" s="78"/>
      <c r="WQP11" s="78"/>
      <c r="WQQ11" s="78"/>
      <c r="WQR11" s="78"/>
      <c r="WQS11" s="78"/>
      <c r="WQT11" s="78"/>
      <c r="WQU11" s="78"/>
      <c r="WQV11" s="78"/>
      <c r="WQW11" s="78"/>
      <c r="WQX11" s="78"/>
      <c r="WQY11" s="78"/>
      <c r="WQZ11" s="78"/>
      <c r="WRA11" s="78"/>
      <c r="WRB11" s="78"/>
      <c r="WRC11" s="78"/>
      <c r="WRD11" s="78"/>
      <c r="WRE11" s="78"/>
      <c r="WRF11" s="78"/>
      <c r="WRG11" s="78"/>
      <c r="WRH11" s="78"/>
      <c r="WRI11" s="78"/>
      <c r="WRJ11" s="78"/>
      <c r="WRK11" s="78"/>
      <c r="WRL11" s="78"/>
      <c r="WRM11" s="78"/>
      <c r="WRN11" s="78"/>
      <c r="WRO11" s="78"/>
      <c r="WRP11" s="78"/>
      <c r="WRQ11" s="78"/>
      <c r="WRR11" s="78"/>
      <c r="WRS11" s="78"/>
      <c r="WRT11" s="78"/>
      <c r="WRU11" s="78"/>
      <c r="WRV11" s="78"/>
      <c r="WRW11" s="78"/>
      <c r="WRX11" s="78"/>
      <c r="WRY11" s="78"/>
      <c r="WRZ11" s="78"/>
      <c r="WSA11" s="78"/>
      <c r="WSB11" s="78"/>
      <c r="WSC11" s="78"/>
      <c r="WSD11" s="78"/>
      <c r="WSE11" s="78"/>
      <c r="WSF11" s="78"/>
      <c r="WSG11" s="78"/>
      <c r="WSH11" s="78"/>
      <c r="WSI11" s="78"/>
      <c r="WSJ11" s="78"/>
      <c r="WSK11" s="78"/>
      <c r="WSL11" s="78"/>
      <c r="WSM11" s="78"/>
      <c r="WSN11" s="78"/>
      <c r="WSO11" s="78"/>
      <c r="WSP11" s="78"/>
      <c r="WSQ11" s="78"/>
      <c r="WSR11" s="78"/>
      <c r="WSS11" s="78"/>
      <c r="WST11" s="78"/>
      <c r="WSU11" s="78"/>
      <c r="WSV11" s="78"/>
      <c r="WSW11" s="78"/>
      <c r="WSX11" s="78"/>
      <c r="WSY11" s="78"/>
      <c r="WSZ11" s="78"/>
      <c r="WTA11" s="78"/>
      <c r="WTB11" s="78"/>
      <c r="WTC11" s="78"/>
      <c r="WTD11" s="78"/>
      <c r="WTE11" s="78"/>
      <c r="WTF11" s="78"/>
      <c r="WTG11" s="78"/>
      <c r="WTH11" s="78"/>
      <c r="WTI11" s="78"/>
      <c r="WTJ11" s="78"/>
      <c r="WTK11" s="78"/>
      <c r="WTL11" s="78"/>
      <c r="WTM11" s="78"/>
      <c r="WTN11" s="78"/>
      <c r="WTO11" s="78"/>
      <c r="WTP11" s="78"/>
      <c r="WTQ11" s="78"/>
      <c r="WTR11" s="78"/>
      <c r="WTS11" s="78"/>
      <c r="WTT11" s="78"/>
      <c r="WTU11" s="78"/>
      <c r="WTV11" s="78"/>
      <c r="WTW11" s="78"/>
      <c r="WTX11" s="78"/>
      <c r="WTY11" s="78"/>
      <c r="WTZ11" s="78"/>
      <c r="WUA11" s="78"/>
      <c r="WUB11" s="78"/>
      <c r="WUC11" s="78"/>
      <c r="WUD11" s="78"/>
      <c r="WUE11" s="78"/>
      <c r="WUF11" s="78"/>
      <c r="WUG11" s="78"/>
      <c r="WUH11" s="78"/>
      <c r="WUI11" s="78"/>
      <c r="WUJ11" s="78"/>
      <c r="WUK11" s="78"/>
      <c r="WUL11" s="78"/>
      <c r="WUM11" s="78"/>
      <c r="WUN11" s="78"/>
      <c r="WUO11" s="78"/>
      <c r="WUP11" s="78"/>
      <c r="WUQ11" s="78"/>
      <c r="WUR11" s="78"/>
      <c r="WUS11" s="78"/>
      <c r="WUT11" s="78"/>
      <c r="WUU11" s="78"/>
      <c r="WUV11" s="78"/>
      <c r="WUW11" s="78"/>
      <c r="WUX11" s="78"/>
      <c r="WUY11" s="78"/>
      <c r="WUZ11" s="78"/>
      <c r="WVA11" s="78"/>
      <c r="WVB11" s="78"/>
      <c r="WVC11" s="78"/>
      <c r="WVD11" s="78"/>
      <c r="WVE11" s="78"/>
      <c r="WVF11" s="78"/>
      <c r="WVG11" s="78"/>
      <c r="WVH11" s="78"/>
      <c r="WVI11" s="78"/>
      <c r="WVJ11" s="78"/>
      <c r="WVK11" s="78"/>
      <c r="WVL11" s="78"/>
      <c r="WVM11" s="78"/>
      <c r="WVN11" s="78"/>
      <c r="WVO11" s="78"/>
      <c r="WVP11" s="78"/>
      <c r="WVQ11" s="78"/>
      <c r="WVR11" s="78"/>
      <c r="WVS11" s="78"/>
      <c r="WVT11" s="78"/>
      <c r="WVU11" s="78"/>
      <c r="WVV11" s="78"/>
      <c r="WVW11" s="78"/>
      <c r="WVX11" s="78"/>
      <c r="WVY11" s="78"/>
      <c r="WVZ11" s="78"/>
      <c r="WWA11" s="78"/>
      <c r="WWB11" s="78"/>
      <c r="WWC11" s="78"/>
      <c r="WWD11" s="78"/>
      <c r="WWE11" s="78"/>
      <c r="WWF11" s="78"/>
      <c r="WWG11" s="78"/>
      <c r="WWH11" s="78"/>
      <c r="WWI11" s="78"/>
      <c r="WWJ11" s="78"/>
      <c r="WWK11" s="78"/>
      <c r="WWL11" s="78"/>
      <c r="WWM11" s="78"/>
      <c r="WWN11" s="78"/>
      <c r="WWO11" s="78"/>
      <c r="WWP11" s="78"/>
      <c r="WWQ11" s="78"/>
      <c r="WWR11" s="78"/>
      <c r="WWS11" s="78"/>
      <c r="WWT11" s="78"/>
      <c r="WWU11" s="78"/>
      <c r="WWV11" s="78"/>
      <c r="WWW11" s="78"/>
      <c r="WWX11" s="78"/>
      <c r="WWY11" s="78"/>
      <c r="WWZ11" s="78"/>
      <c r="WXA11" s="78"/>
      <c r="WXB11" s="78"/>
      <c r="WXC11" s="78"/>
      <c r="WXD11" s="78"/>
      <c r="WXE11" s="78"/>
      <c r="WXF11" s="78"/>
      <c r="WXG11" s="78"/>
      <c r="WXH11" s="78"/>
      <c r="WXI11" s="78"/>
      <c r="WXJ11" s="78"/>
      <c r="WXK11" s="78"/>
      <c r="WXL11" s="78"/>
      <c r="WXM11" s="78"/>
      <c r="WXN11" s="78"/>
      <c r="WXO11" s="78"/>
      <c r="WXP11" s="78"/>
      <c r="WXQ11" s="78"/>
      <c r="WXR11" s="78"/>
      <c r="WXS11" s="78"/>
      <c r="WXT11" s="78"/>
      <c r="WXU11" s="78"/>
      <c r="WXV11" s="78"/>
      <c r="WXW11" s="78"/>
      <c r="WXX11" s="78"/>
      <c r="WXY11" s="78"/>
      <c r="WXZ11" s="78"/>
      <c r="WYA11" s="78"/>
      <c r="WYB11" s="78"/>
      <c r="WYC11" s="78"/>
      <c r="WYD11" s="78"/>
      <c r="WYE11" s="78"/>
      <c r="WYF11" s="78"/>
      <c r="WYG11" s="78"/>
      <c r="WYH11" s="78"/>
      <c r="WYI11" s="78"/>
      <c r="WYJ11" s="78"/>
      <c r="WYK11" s="78"/>
      <c r="WYL11" s="78"/>
      <c r="WYM11" s="78"/>
      <c r="WYN11" s="78"/>
      <c r="WYO11" s="78"/>
      <c r="WYP11" s="78"/>
      <c r="WYQ11" s="78"/>
      <c r="WYR11" s="78"/>
      <c r="WYS11" s="78"/>
      <c r="WYT11" s="78"/>
      <c r="WYU11" s="78"/>
      <c r="WYV11" s="78"/>
      <c r="WYW11" s="78"/>
      <c r="WYX11" s="78"/>
      <c r="WYY11" s="78"/>
      <c r="WYZ11" s="78"/>
      <c r="WZA11" s="78"/>
      <c r="WZB11" s="78"/>
      <c r="WZC11" s="78"/>
      <c r="WZD11" s="78"/>
      <c r="WZE11" s="78"/>
      <c r="WZF11" s="78"/>
      <c r="WZG11" s="78"/>
      <c r="WZH11" s="78"/>
      <c r="WZI11" s="78"/>
      <c r="WZJ11" s="78"/>
      <c r="WZK11" s="78"/>
      <c r="WZL11" s="78"/>
      <c r="WZM11" s="78"/>
      <c r="WZN11" s="78"/>
      <c r="WZO11" s="78"/>
      <c r="WZP11" s="78"/>
      <c r="WZQ11" s="78"/>
      <c r="WZR11" s="78"/>
      <c r="WZS11" s="78"/>
      <c r="WZT11" s="78"/>
      <c r="WZU11" s="78"/>
      <c r="WZV11" s="78"/>
      <c r="WZW11" s="78"/>
      <c r="WZX11" s="78"/>
      <c r="WZY11" s="78"/>
      <c r="WZZ11" s="78"/>
      <c r="XAA11" s="78"/>
      <c r="XAB11" s="78"/>
      <c r="XAC11" s="78"/>
      <c r="XAD11" s="78"/>
      <c r="XAE11" s="78"/>
      <c r="XAF11" s="78"/>
      <c r="XAG11" s="78"/>
      <c r="XAH11" s="78"/>
      <c r="XAI11" s="78"/>
      <c r="XAJ11" s="78"/>
      <c r="XAK11" s="78"/>
      <c r="XAL11" s="78"/>
      <c r="XAM11" s="78"/>
      <c r="XAN11" s="78"/>
      <c r="XAO11" s="78"/>
      <c r="XAP11" s="78"/>
      <c r="XAQ11" s="78"/>
      <c r="XAR11" s="78"/>
      <c r="XAS11" s="78"/>
      <c r="XAT11" s="78"/>
      <c r="XAU11" s="78"/>
      <c r="XAV11" s="78"/>
      <c r="XAW11" s="78"/>
      <c r="XAX11" s="78"/>
      <c r="XAY11" s="78"/>
      <c r="XAZ11" s="78"/>
      <c r="XBA11" s="78"/>
      <c r="XBB11" s="78"/>
      <c r="XBC11" s="78"/>
      <c r="XBD11" s="78"/>
      <c r="XBE11" s="78"/>
      <c r="XBF11" s="78"/>
      <c r="XBG11" s="78"/>
      <c r="XBH11" s="78"/>
      <c r="XBI11" s="78"/>
      <c r="XBJ11" s="78"/>
      <c r="XBK11" s="78"/>
      <c r="XBL11" s="78"/>
      <c r="XBM11" s="78"/>
      <c r="XBN11" s="78"/>
      <c r="XBO11" s="78"/>
      <c r="XBP11" s="78"/>
      <c r="XBQ11" s="78"/>
      <c r="XBR11" s="78"/>
      <c r="XBS11" s="78"/>
      <c r="XBT11" s="78"/>
      <c r="XBU11" s="78"/>
      <c r="XBV11" s="78"/>
      <c r="XBW11" s="78"/>
      <c r="XBX11" s="78"/>
      <c r="XBY11" s="78"/>
      <c r="XBZ11" s="78"/>
      <c r="XCA11" s="78"/>
      <c r="XCB11" s="78"/>
      <c r="XCC11" s="78"/>
      <c r="XCD11" s="78"/>
      <c r="XCE11" s="78"/>
      <c r="XCF11" s="78"/>
      <c r="XCG11" s="78"/>
      <c r="XCH11" s="78"/>
      <c r="XCI11" s="78"/>
      <c r="XCJ11" s="78"/>
      <c r="XCK11" s="78"/>
      <c r="XCL11" s="78"/>
      <c r="XCM11" s="78"/>
      <c r="XCN11" s="78"/>
      <c r="XCO11" s="78"/>
      <c r="XCP11" s="78"/>
      <c r="XCQ11" s="78"/>
      <c r="XCR11" s="78"/>
      <c r="XCS11" s="78"/>
      <c r="XCT11" s="78"/>
      <c r="XCU11" s="78"/>
      <c r="XCV11" s="78"/>
      <c r="XCW11" s="78"/>
      <c r="XCX11" s="78"/>
      <c r="XCY11" s="78"/>
      <c r="XCZ11" s="78"/>
      <c r="XDA11" s="78"/>
      <c r="XDB11" s="78"/>
      <c r="XDC11" s="78"/>
      <c r="XDD11" s="78"/>
      <c r="XDE11" s="78"/>
      <c r="XDF11" s="78"/>
      <c r="XDG11" s="78"/>
      <c r="XDH11" s="78"/>
      <c r="XDI11" s="78"/>
      <c r="XDJ11" s="78"/>
      <c r="XDK11" s="78"/>
      <c r="XDL11" s="78"/>
      <c r="XDM11" s="78"/>
      <c r="XDN11" s="78"/>
      <c r="XDO11" s="78"/>
      <c r="XDP11" s="78"/>
      <c r="XDQ11" s="78"/>
      <c r="XDR11" s="78"/>
      <c r="XDS11" s="78"/>
      <c r="XDT11" s="78"/>
      <c r="XDU11" s="78"/>
      <c r="XDV11" s="78"/>
      <c r="XDW11" s="78"/>
      <c r="XDX11" s="78"/>
      <c r="XDY11" s="78"/>
      <c r="XDZ11" s="78"/>
      <c r="XEA11" s="78"/>
      <c r="XEB11" s="78"/>
      <c r="XEC11" s="78"/>
      <c r="XED11" s="78"/>
      <c r="XEE11" s="78"/>
      <c r="XEF11" s="78"/>
      <c r="XEG11" s="78"/>
      <c r="XEH11" s="78"/>
      <c r="XEI11" s="78"/>
      <c r="XEJ11" s="78"/>
      <c r="XEK11" s="78"/>
      <c r="XEL11" s="78"/>
      <c r="XEM11" s="78"/>
      <c r="XEN11" s="78"/>
      <c r="XEO11" s="78"/>
      <c r="XEP11" s="78"/>
      <c r="XEQ11" s="78"/>
      <c r="XER11" s="78"/>
      <c r="XES11" s="78"/>
      <c r="XET11" s="78"/>
      <c r="XEU11" s="78"/>
      <c r="XEV11" s="78"/>
      <c r="XEW11" s="78"/>
      <c r="XEX11" s="78"/>
      <c r="XEY11" s="78"/>
      <c r="XEZ11" s="78"/>
      <c r="XFA11" s="78"/>
      <c r="XFB11" s="78"/>
      <c r="XFC11" s="78"/>
    </row>
    <row r="12" spans="1:16383" ht="15" customHeight="1" x14ac:dyDescent="0.35">
      <c r="B12" s="128" t="s">
        <v>244</v>
      </c>
      <c r="C12" s="565"/>
      <c r="D12" s="225">
        <v>404</v>
      </c>
      <c r="E12" s="225">
        <v>421</v>
      </c>
      <c r="F12" s="225">
        <v>421</v>
      </c>
      <c r="G12" s="225">
        <v>425</v>
      </c>
      <c r="H12" s="225">
        <v>457</v>
      </c>
      <c r="I12" s="225">
        <v>500</v>
      </c>
      <c r="J12" s="225">
        <v>580</v>
      </c>
      <c r="K12" s="225">
        <v>572</v>
      </c>
      <c r="L12" s="228"/>
      <c r="M12" s="226">
        <v>21908</v>
      </c>
      <c r="N12" s="226">
        <v>24992</v>
      </c>
      <c r="O12" s="226">
        <v>24272</v>
      </c>
      <c r="P12" s="226">
        <v>25868</v>
      </c>
      <c r="Q12" s="226">
        <v>25235</v>
      </c>
      <c r="R12" s="226">
        <v>31583</v>
      </c>
      <c r="S12" s="226">
        <v>39638</v>
      </c>
      <c r="T12" s="225">
        <v>-1E+18</v>
      </c>
      <c r="U12" s="228"/>
      <c r="V12" s="225">
        <v>9.6199999999999992</v>
      </c>
      <c r="W12" s="225">
        <v>9.84</v>
      </c>
      <c r="X12" s="225">
        <v>9.68</v>
      </c>
      <c r="Y12" s="225">
        <v>9.56</v>
      </c>
      <c r="Z12" s="225">
        <v>9.9600000000000009</v>
      </c>
      <c r="AA12" s="225">
        <v>10.7</v>
      </c>
      <c r="AB12" s="225">
        <v>12</v>
      </c>
      <c r="AC12" s="225">
        <v>11.41</v>
      </c>
      <c r="AD12" s="228"/>
      <c r="AE12" s="225">
        <v>9.02</v>
      </c>
      <c r="AF12" s="225">
        <v>10.42</v>
      </c>
      <c r="AG12" s="225">
        <v>9.94</v>
      </c>
      <c r="AH12" s="225">
        <v>10.3</v>
      </c>
      <c r="AI12" s="225">
        <v>9.68</v>
      </c>
      <c r="AJ12" s="225">
        <v>11.64</v>
      </c>
      <c r="AK12" s="225">
        <v>14.04</v>
      </c>
      <c r="AL12" s="225">
        <v>-1E+18</v>
      </c>
      <c r="AM12" s="228"/>
      <c r="AN12" s="225">
        <v>46</v>
      </c>
      <c r="AO12" s="225">
        <v>52</v>
      </c>
      <c r="AP12" s="225">
        <v>46</v>
      </c>
      <c r="AQ12" s="225">
        <v>46</v>
      </c>
      <c r="AR12" s="225">
        <v>39</v>
      </c>
      <c r="AS12" s="225">
        <v>45</v>
      </c>
      <c r="AT12" s="225">
        <v>56</v>
      </c>
      <c r="AU12" s="225">
        <v>-1E+18</v>
      </c>
      <c r="AV12" s="228"/>
      <c r="AW12" s="225">
        <v>1.1000000000000001</v>
      </c>
      <c r="AX12" s="225">
        <v>1.22</v>
      </c>
      <c r="AY12" s="225">
        <v>1.06</v>
      </c>
      <c r="AZ12" s="225">
        <v>1.04</v>
      </c>
      <c r="BA12" s="225">
        <v>0.85</v>
      </c>
      <c r="BB12" s="225">
        <v>0.96</v>
      </c>
      <c r="BC12" s="225">
        <v>1.1599999999999999</v>
      </c>
      <c r="BD12" s="225">
        <v>-1E+18</v>
      </c>
      <c r="BE12" s="78"/>
      <c r="BJ12" s="78"/>
    </row>
    <row r="13" spans="1:16383" s="86" customFormat="1" ht="14.5" x14ac:dyDescent="0.35">
      <c r="B13" s="87" t="s">
        <v>199</v>
      </c>
      <c r="C13" s="566"/>
      <c r="D13" s="288">
        <v>0</v>
      </c>
      <c r="E13" s="288">
        <v>0</v>
      </c>
      <c r="F13" s="288">
        <v>0</v>
      </c>
      <c r="G13" s="288">
        <v>0</v>
      </c>
      <c r="H13" s="288">
        <v>0</v>
      </c>
      <c r="I13" s="288">
        <v>0</v>
      </c>
      <c r="J13" s="288">
        <v>0</v>
      </c>
      <c r="K13" s="288">
        <v>1</v>
      </c>
      <c r="L13" s="88"/>
      <c r="M13" s="288">
        <v>0</v>
      </c>
      <c r="N13" s="288">
        <v>0</v>
      </c>
      <c r="O13" s="288">
        <v>0</v>
      </c>
      <c r="P13" s="288">
        <v>0</v>
      </c>
      <c r="Q13" s="288">
        <v>0</v>
      </c>
      <c r="R13" s="288">
        <v>0</v>
      </c>
      <c r="S13" s="288">
        <v>0</v>
      </c>
      <c r="T13" s="288">
        <v>20</v>
      </c>
      <c r="U13" s="88"/>
      <c r="V13" s="288">
        <v>0</v>
      </c>
      <c r="W13" s="288">
        <v>0</v>
      </c>
      <c r="X13" s="288">
        <v>0</v>
      </c>
      <c r="Y13" s="288">
        <v>0</v>
      </c>
      <c r="Z13" s="288">
        <v>0</v>
      </c>
      <c r="AA13" s="288">
        <v>0</v>
      </c>
      <c r="AB13" s="288">
        <v>0</v>
      </c>
      <c r="AC13" s="288">
        <v>14.29</v>
      </c>
      <c r="AD13" s="88"/>
      <c r="AE13" s="288">
        <v>-1E+18</v>
      </c>
      <c r="AF13" s="288">
        <v>-1E+18</v>
      </c>
      <c r="AG13" s="288">
        <v>0</v>
      </c>
      <c r="AH13" s="288">
        <v>-1E+18</v>
      </c>
      <c r="AI13" s="288">
        <v>0</v>
      </c>
      <c r="AJ13" s="288">
        <v>-1E+18</v>
      </c>
      <c r="AK13" s="288">
        <v>-1E+18</v>
      </c>
      <c r="AL13" s="288">
        <v>-1E+18</v>
      </c>
      <c r="AM13" s="88"/>
      <c r="AN13" s="288">
        <v>0</v>
      </c>
      <c r="AO13" s="288">
        <v>0</v>
      </c>
      <c r="AP13" s="288">
        <v>0</v>
      </c>
      <c r="AQ13" s="288">
        <v>0</v>
      </c>
      <c r="AR13" s="288">
        <v>0</v>
      </c>
      <c r="AS13" s="288">
        <v>0</v>
      </c>
      <c r="AT13" s="288">
        <v>0</v>
      </c>
      <c r="AU13" s="288">
        <v>-1E+18</v>
      </c>
      <c r="AV13" s="88"/>
      <c r="AW13" s="288">
        <v>0</v>
      </c>
      <c r="AX13" s="288">
        <v>0</v>
      </c>
      <c r="AY13" s="288">
        <v>0</v>
      </c>
      <c r="AZ13" s="288">
        <v>0</v>
      </c>
      <c r="BA13" s="288">
        <v>0</v>
      </c>
      <c r="BB13" s="288">
        <v>0</v>
      </c>
      <c r="BC13" s="288">
        <v>0</v>
      </c>
      <c r="BD13" s="288">
        <v>-1E+18</v>
      </c>
    </row>
    <row r="14" spans="1:16383" s="86" customFormat="1" ht="14.5" x14ac:dyDescent="0.35">
      <c r="B14" s="90" t="s">
        <v>200</v>
      </c>
      <c r="C14" s="88"/>
      <c r="D14" s="225">
        <v>26</v>
      </c>
      <c r="E14" s="225">
        <v>26</v>
      </c>
      <c r="F14" s="225">
        <v>22</v>
      </c>
      <c r="G14" s="225">
        <v>25</v>
      </c>
      <c r="H14" s="225">
        <v>25</v>
      </c>
      <c r="I14" s="225">
        <v>27</v>
      </c>
      <c r="J14" s="225">
        <v>33</v>
      </c>
      <c r="K14" s="225">
        <v>41</v>
      </c>
      <c r="L14" s="88"/>
      <c r="M14" s="226">
        <v>1611</v>
      </c>
      <c r="N14" s="226">
        <v>1404</v>
      </c>
      <c r="O14" s="226">
        <v>1050</v>
      </c>
      <c r="P14" s="226">
        <v>1327</v>
      </c>
      <c r="Q14" s="226">
        <v>1187</v>
      </c>
      <c r="R14" s="226">
        <v>1255</v>
      </c>
      <c r="S14" s="226">
        <v>1935</v>
      </c>
      <c r="T14" s="226">
        <v>2437</v>
      </c>
      <c r="U14" s="88"/>
      <c r="V14" s="225">
        <v>8.1300000000000008</v>
      </c>
      <c r="W14" s="225">
        <v>8.23</v>
      </c>
      <c r="X14" s="225">
        <v>6.96</v>
      </c>
      <c r="Y14" s="225">
        <v>8.01</v>
      </c>
      <c r="Z14" s="225">
        <v>7.89</v>
      </c>
      <c r="AA14" s="225">
        <v>8.7899999999999991</v>
      </c>
      <c r="AB14" s="225">
        <v>10.71</v>
      </c>
      <c r="AC14" s="225">
        <v>13.44</v>
      </c>
      <c r="AD14" s="88"/>
      <c r="AE14" s="225">
        <v>4.75</v>
      </c>
      <c r="AF14" s="225">
        <v>4.22</v>
      </c>
      <c r="AG14" s="225">
        <v>3.19</v>
      </c>
      <c r="AH14" s="225">
        <v>4</v>
      </c>
      <c r="AI14" s="225">
        <v>3.55</v>
      </c>
      <c r="AJ14" s="225">
        <v>3.76</v>
      </c>
      <c r="AK14" s="225">
        <v>5.69</v>
      </c>
      <c r="AL14" s="225">
        <v>7.15</v>
      </c>
      <c r="AM14" s="88"/>
      <c r="AN14" s="225">
        <v>2</v>
      </c>
      <c r="AO14" s="225">
        <v>2</v>
      </c>
      <c r="AP14" s="225">
        <v>1</v>
      </c>
      <c r="AQ14" s="225">
        <v>1</v>
      </c>
      <c r="AR14" s="225">
        <v>2</v>
      </c>
      <c r="AS14" s="225">
        <v>2</v>
      </c>
      <c r="AT14" s="225">
        <v>5</v>
      </c>
      <c r="AU14" s="225">
        <v>-1E+18</v>
      </c>
      <c r="AV14" s="88"/>
      <c r="AW14" s="225">
        <v>0.63</v>
      </c>
      <c r="AX14" s="225">
        <v>0.63</v>
      </c>
      <c r="AY14" s="225">
        <v>0.32</v>
      </c>
      <c r="AZ14" s="225">
        <v>0.32</v>
      </c>
      <c r="BA14" s="225">
        <v>0.63</v>
      </c>
      <c r="BB14" s="225">
        <v>0.65</v>
      </c>
      <c r="BC14" s="225">
        <v>1.62</v>
      </c>
      <c r="BD14" s="225">
        <v>-1E+18</v>
      </c>
    </row>
    <row r="15" spans="1:16383" s="86" customFormat="1" ht="14.5" x14ac:dyDescent="0.35">
      <c r="A15" s="94"/>
      <c r="B15" s="90" t="s">
        <v>201</v>
      </c>
      <c r="C15" s="88"/>
      <c r="D15" s="225">
        <v>1</v>
      </c>
      <c r="E15" s="225">
        <v>1</v>
      </c>
      <c r="F15" s="225">
        <v>0</v>
      </c>
      <c r="G15" s="225">
        <v>1</v>
      </c>
      <c r="H15" s="225">
        <v>2</v>
      </c>
      <c r="I15" s="225">
        <v>2</v>
      </c>
      <c r="J15" s="225">
        <v>1</v>
      </c>
      <c r="K15" s="225">
        <v>1</v>
      </c>
      <c r="L15" s="88"/>
      <c r="M15" s="225">
        <v>-1E+18</v>
      </c>
      <c r="N15" s="225">
        <v>-1E+18</v>
      </c>
      <c r="O15" s="225">
        <v>0</v>
      </c>
      <c r="P15" s="225">
        <v>-1E+18</v>
      </c>
      <c r="Q15" s="225">
        <v>39</v>
      </c>
      <c r="R15" s="225">
        <v>-1E+18</v>
      </c>
      <c r="S15" s="225">
        <v>-1E+18</v>
      </c>
      <c r="T15" s="225">
        <v>-1E+18</v>
      </c>
      <c r="U15" s="88"/>
      <c r="V15" s="225">
        <v>9.09</v>
      </c>
      <c r="W15" s="225">
        <v>9.09</v>
      </c>
      <c r="X15" s="225">
        <v>0</v>
      </c>
      <c r="Y15" s="225">
        <v>7.69</v>
      </c>
      <c r="Z15" s="225">
        <v>14.29</v>
      </c>
      <c r="AA15" s="225">
        <v>18.18</v>
      </c>
      <c r="AB15" s="225">
        <v>8.33</v>
      </c>
      <c r="AC15" s="225">
        <v>8.33</v>
      </c>
      <c r="AD15" s="88"/>
      <c r="AE15" s="225">
        <v>-1E+18</v>
      </c>
      <c r="AF15" s="225">
        <v>-1E+18</v>
      </c>
      <c r="AG15" s="225">
        <v>0</v>
      </c>
      <c r="AH15" s="225">
        <v>-1E+18</v>
      </c>
      <c r="AI15" s="225">
        <v>2.4700000000000002</v>
      </c>
      <c r="AJ15" s="225">
        <v>-1E+18</v>
      </c>
      <c r="AK15" s="225">
        <v>-1E+18</v>
      </c>
      <c r="AL15" s="225">
        <v>-1E+18</v>
      </c>
      <c r="AM15" s="88"/>
      <c r="AN15" s="225">
        <v>0</v>
      </c>
      <c r="AO15" s="225">
        <v>0</v>
      </c>
      <c r="AP15" s="225">
        <v>0</v>
      </c>
      <c r="AQ15" s="225">
        <v>0</v>
      </c>
      <c r="AR15" s="225">
        <v>0</v>
      </c>
      <c r="AS15" s="225">
        <v>0</v>
      </c>
      <c r="AT15" s="225">
        <v>0</v>
      </c>
      <c r="AU15" s="225">
        <v>-1E+18</v>
      </c>
      <c r="AV15" s="88"/>
      <c r="AW15" s="225">
        <v>0</v>
      </c>
      <c r="AX15" s="225">
        <v>0</v>
      </c>
      <c r="AY15" s="225">
        <v>0</v>
      </c>
      <c r="AZ15" s="225">
        <v>0</v>
      </c>
      <c r="BA15" s="225">
        <v>0</v>
      </c>
      <c r="BB15" s="225">
        <v>0</v>
      </c>
      <c r="BC15" s="225">
        <v>0</v>
      </c>
      <c r="BD15" s="225">
        <v>-1E+18</v>
      </c>
    </row>
    <row r="16" spans="1:16383" s="86" customFormat="1" ht="14.5" x14ac:dyDescent="0.35">
      <c r="B16" s="90" t="s">
        <v>202</v>
      </c>
      <c r="C16" s="88"/>
      <c r="D16" s="225">
        <v>3</v>
      </c>
      <c r="E16" s="225">
        <v>1</v>
      </c>
      <c r="F16" s="225">
        <v>3</v>
      </c>
      <c r="G16" s="225">
        <v>1</v>
      </c>
      <c r="H16" s="225">
        <v>2</v>
      </c>
      <c r="I16" s="225">
        <v>2</v>
      </c>
      <c r="J16" s="225">
        <v>2</v>
      </c>
      <c r="K16" s="225">
        <v>2</v>
      </c>
      <c r="L16" s="88"/>
      <c r="M16" s="225">
        <v>-1E+18</v>
      </c>
      <c r="N16" s="225">
        <v>-1E+18</v>
      </c>
      <c r="O16" s="225">
        <v>65</v>
      </c>
      <c r="P16" s="225">
        <v>-1E+18</v>
      </c>
      <c r="Q16" s="225">
        <v>44</v>
      </c>
      <c r="R16" s="225">
        <v>-1E+18</v>
      </c>
      <c r="S16" s="225">
        <v>-1E+18</v>
      </c>
      <c r="T16" s="225">
        <v>-1E+18</v>
      </c>
      <c r="U16" s="88"/>
      <c r="V16" s="225">
        <v>9.3800000000000008</v>
      </c>
      <c r="W16" s="225">
        <v>4.17</v>
      </c>
      <c r="X16" s="225">
        <v>11.54</v>
      </c>
      <c r="Y16" s="225">
        <v>4</v>
      </c>
      <c r="Z16" s="225">
        <v>8.33</v>
      </c>
      <c r="AA16" s="225">
        <v>8.33</v>
      </c>
      <c r="AB16" s="225">
        <v>8</v>
      </c>
      <c r="AC16" s="225">
        <v>7.69</v>
      </c>
      <c r="AD16" s="88"/>
      <c r="AE16" s="225">
        <v>-1E+18</v>
      </c>
      <c r="AF16" s="225">
        <v>-1E+18</v>
      </c>
      <c r="AG16" s="225">
        <v>5.6</v>
      </c>
      <c r="AH16" s="225">
        <v>-1E+18</v>
      </c>
      <c r="AI16" s="225">
        <v>3.74</v>
      </c>
      <c r="AJ16" s="225">
        <v>-1E+18</v>
      </c>
      <c r="AK16" s="225">
        <v>-1E+18</v>
      </c>
      <c r="AL16" s="225">
        <v>-1E+18</v>
      </c>
      <c r="AM16" s="88"/>
      <c r="AN16" s="225">
        <v>2</v>
      </c>
      <c r="AO16" s="225">
        <v>0</v>
      </c>
      <c r="AP16" s="225">
        <v>0</v>
      </c>
      <c r="AQ16" s="225">
        <v>0</v>
      </c>
      <c r="AR16" s="225">
        <v>0</v>
      </c>
      <c r="AS16" s="225">
        <v>0</v>
      </c>
      <c r="AT16" s="225">
        <v>0</v>
      </c>
      <c r="AU16" s="225">
        <v>-1E+18</v>
      </c>
      <c r="AV16" s="88"/>
      <c r="AW16" s="225">
        <v>6.25</v>
      </c>
      <c r="AX16" s="225">
        <v>0</v>
      </c>
      <c r="AY16" s="225">
        <v>0</v>
      </c>
      <c r="AZ16" s="225">
        <v>0</v>
      </c>
      <c r="BA16" s="225">
        <v>0</v>
      </c>
      <c r="BB16" s="225">
        <v>0</v>
      </c>
      <c r="BC16" s="225">
        <v>0</v>
      </c>
      <c r="BD16" s="225">
        <v>-1E+18</v>
      </c>
    </row>
    <row r="17" spans="2:56" s="86" customFormat="1" ht="14.5" x14ac:dyDescent="0.35">
      <c r="B17" s="90" t="s">
        <v>203</v>
      </c>
      <c r="C17" s="88"/>
      <c r="D17" s="225">
        <v>92</v>
      </c>
      <c r="E17" s="225">
        <v>104</v>
      </c>
      <c r="F17" s="225">
        <v>103</v>
      </c>
      <c r="G17" s="225">
        <v>84</v>
      </c>
      <c r="H17" s="225">
        <v>95</v>
      </c>
      <c r="I17" s="225">
        <v>95</v>
      </c>
      <c r="J17" s="225">
        <v>111</v>
      </c>
      <c r="K17" s="225">
        <v>109</v>
      </c>
      <c r="L17" s="88"/>
      <c r="M17" s="226">
        <v>3318</v>
      </c>
      <c r="N17" s="226">
        <v>3768</v>
      </c>
      <c r="O17" s="226">
        <v>3763</v>
      </c>
      <c r="P17" s="226">
        <v>3282</v>
      </c>
      <c r="Q17" s="226">
        <v>3918</v>
      </c>
      <c r="R17" s="226">
        <v>4444</v>
      </c>
      <c r="S17" s="226">
        <v>4824</v>
      </c>
      <c r="T17" s="226">
        <v>4898</v>
      </c>
      <c r="U17" s="88"/>
      <c r="V17" s="225">
        <v>9.6199999999999992</v>
      </c>
      <c r="W17" s="225">
        <v>10.81</v>
      </c>
      <c r="X17" s="225">
        <v>10.71</v>
      </c>
      <c r="Y17" s="225">
        <v>8.59</v>
      </c>
      <c r="Z17" s="225">
        <v>9.69</v>
      </c>
      <c r="AA17" s="225">
        <v>9.43</v>
      </c>
      <c r="AB17" s="225">
        <v>10.77</v>
      </c>
      <c r="AC17" s="225">
        <v>10.210000000000001</v>
      </c>
      <c r="AD17" s="88"/>
      <c r="AE17" s="225">
        <v>9.36</v>
      </c>
      <c r="AF17" s="225">
        <v>10.66</v>
      </c>
      <c r="AG17" s="225">
        <v>10.52</v>
      </c>
      <c r="AH17" s="225">
        <v>9</v>
      </c>
      <c r="AI17" s="225">
        <v>10.44</v>
      </c>
      <c r="AJ17" s="225">
        <v>11.41</v>
      </c>
      <c r="AK17" s="225">
        <v>11.89</v>
      </c>
      <c r="AL17" s="225">
        <v>11.64</v>
      </c>
      <c r="AM17" s="88"/>
      <c r="AN17" s="225">
        <v>7</v>
      </c>
      <c r="AO17" s="225">
        <v>13</v>
      </c>
      <c r="AP17" s="225">
        <v>14</v>
      </c>
      <c r="AQ17" s="225">
        <v>14</v>
      </c>
      <c r="AR17" s="225">
        <v>15</v>
      </c>
      <c r="AS17" s="225">
        <v>11</v>
      </c>
      <c r="AT17" s="225">
        <v>13</v>
      </c>
      <c r="AU17" s="225">
        <v>-1E+18</v>
      </c>
      <c r="AV17" s="88"/>
      <c r="AW17" s="225">
        <v>0.73</v>
      </c>
      <c r="AX17" s="225">
        <v>1.35</v>
      </c>
      <c r="AY17" s="225">
        <v>1.46</v>
      </c>
      <c r="AZ17" s="225">
        <v>1.43</v>
      </c>
      <c r="BA17" s="225">
        <v>1.53</v>
      </c>
      <c r="BB17" s="225">
        <v>1.0900000000000001</v>
      </c>
      <c r="BC17" s="225">
        <v>1.26</v>
      </c>
      <c r="BD17" s="225">
        <v>-1E+18</v>
      </c>
    </row>
    <row r="18" spans="2:56" s="91" customFormat="1" ht="14.5" x14ac:dyDescent="0.35">
      <c r="B18" s="90" t="s">
        <v>204</v>
      </c>
      <c r="C18" s="88"/>
      <c r="D18" s="225">
        <v>77</v>
      </c>
      <c r="E18" s="225">
        <v>77</v>
      </c>
      <c r="F18" s="225">
        <v>79</v>
      </c>
      <c r="G18" s="225">
        <v>70</v>
      </c>
      <c r="H18" s="225">
        <v>76</v>
      </c>
      <c r="I18" s="225">
        <v>76</v>
      </c>
      <c r="J18" s="225">
        <v>73</v>
      </c>
      <c r="K18" s="225">
        <v>93</v>
      </c>
      <c r="L18" s="88"/>
      <c r="M18" s="226">
        <v>4590</v>
      </c>
      <c r="N18" s="226">
        <v>4362</v>
      </c>
      <c r="O18" s="226">
        <v>4158</v>
      </c>
      <c r="P18" s="226">
        <v>3224</v>
      </c>
      <c r="Q18" s="226">
        <v>3610</v>
      </c>
      <c r="R18" s="226">
        <v>3960</v>
      </c>
      <c r="S18" s="226">
        <v>5206</v>
      </c>
      <c r="T18" s="226">
        <v>6106</v>
      </c>
      <c r="U18" s="88"/>
      <c r="V18" s="225">
        <v>8.9</v>
      </c>
      <c r="W18" s="225">
        <v>8.64</v>
      </c>
      <c r="X18" s="225">
        <v>8.65</v>
      </c>
      <c r="Y18" s="225">
        <v>7.68</v>
      </c>
      <c r="Z18" s="225">
        <v>8.2200000000000006</v>
      </c>
      <c r="AA18" s="225">
        <v>8.25</v>
      </c>
      <c r="AB18" s="225">
        <v>7.87</v>
      </c>
      <c r="AC18" s="225">
        <v>9.74</v>
      </c>
      <c r="AD18" s="88"/>
      <c r="AE18" s="225">
        <v>13.1</v>
      </c>
      <c r="AF18" s="225">
        <v>12.15</v>
      </c>
      <c r="AG18" s="225">
        <v>11.13</v>
      </c>
      <c r="AH18" s="225">
        <v>8.69</v>
      </c>
      <c r="AI18" s="225">
        <v>9.5500000000000007</v>
      </c>
      <c r="AJ18" s="225">
        <v>10.15</v>
      </c>
      <c r="AK18" s="225">
        <v>12.99</v>
      </c>
      <c r="AL18" s="225">
        <v>14.43</v>
      </c>
      <c r="AM18" s="88"/>
      <c r="AN18" s="225">
        <v>5</v>
      </c>
      <c r="AO18" s="225">
        <v>4</v>
      </c>
      <c r="AP18" s="225">
        <v>4</v>
      </c>
      <c r="AQ18" s="225">
        <v>2</v>
      </c>
      <c r="AR18" s="225">
        <v>5</v>
      </c>
      <c r="AS18" s="225">
        <v>4</v>
      </c>
      <c r="AT18" s="225">
        <v>1</v>
      </c>
      <c r="AU18" s="225">
        <v>-1E+18</v>
      </c>
      <c r="AV18" s="88"/>
      <c r="AW18" s="225">
        <v>0.57999999999999996</v>
      </c>
      <c r="AX18" s="225">
        <v>0.45</v>
      </c>
      <c r="AY18" s="225">
        <v>0.44</v>
      </c>
      <c r="AZ18" s="225">
        <v>0.22</v>
      </c>
      <c r="BA18" s="225">
        <v>0.54</v>
      </c>
      <c r="BB18" s="225">
        <v>0.43</v>
      </c>
      <c r="BC18" s="225">
        <v>0.11</v>
      </c>
      <c r="BD18" s="225">
        <v>-1E+18</v>
      </c>
    </row>
    <row r="19" spans="2:56" s="91" customFormat="1" ht="14.5" x14ac:dyDescent="0.35">
      <c r="B19" s="90" t="s">
        <v>205</v>
      </c>
      <c r="C19" s="88"/>
      <c r="D19" s="225">
        <v>41</v>
      </c>
      <c r="E19" s="225">
        <v>37</v>
      </c>
      <c r="F19" s="225">
        <v>28</v>
      </c>
      <c r="G19" s="225">
        <v>31</v>
      </c>
      <c r="H19" s="225">
        <v>37</v>
      </c>
      <c r="I19" s="225">
        <v>39</v>
      </c>
      <c r="J19" s="225">
        <v>48</v>
      </c>
      <c r="K19" s="225">
        <v>52</v>
      </c>
      <c r="L19" s="88"/>
      <c r="M19" s="226">
        <v>2173</v>
      </c>
      <c r="N19" s="226">
        <v>1725</v>
      </c>
      <c r="O19" s="226">
        <v>1451</v>
      </c>
      <c r="P19" s="226">
        <v>1557</v>
      </c>
      <c r="Q19" s="226">
        <v>1951</v>
      </c>
      <c r="R19" s="226">
        <v>2146</v>
      </c>
      <c r="S19" s="226">
        <v>2597</v>
      </c>
      <c r="T19" s="226">
        <v>3189</v>
      </c>
      <c r="U19" s="88"/>
      <c r="V19" s="225">
        <v>12.17</v>
      </c>
      <c r="W19" s="225">
        <v>10.82</v>
      </c>
      <c r="X19" s="225">
        <v>8.56</v>
      </c>
      <c r="Y19" s="225">
        <v>9.31</v>
      </c>
      <c r="Z19" s="225">
        <v>10.72</v>
      </c>
      <c r="AA19" s="225">
        <v>10.89</v>
      </c>
      <c r="AB19" s="225">
        <v>13.15</v>
      </c>
      <c r="AC19" s="225">
        <v>13.72</v>
      </c>
      <c r="AD19" s="88"/>
      <c r="AE19" s="225">
        <v>8.59</v>
      </c>
      <c r="AF19" s="225">
        <v>7.93</v>
      </c>
      <c r="AG19" s="225">
        <v>6.74</v>
      </c>
      <c r="AH19" s="225">
        <v>7.08</v>
      </c>
      <c r="AI19" s="225">
        <v>8.5399999999999991</v>
      </c>
      <c r="AJ19" s="225">
        <v>8.9700000000000006</v>
      </c>
      <c r="AK19" s="225">
        <v>10.34</v>
      </c>
      <c r="AL19" s="225">
        <v>12.25</v>
      </c>
      <c r="AM19" s="88"/>
      <c r="AN19" s="225">
        <v>5</v>
      </c>
      <c r="AO19" s="225">
        <v>9</v>
      </c>
      <c r="AP19" s="225">
        <v>2</v>
      </c>
      <c r="AQ19" s="225">
        <v>1</v>
      </c>
      <c r="AR19" s="225">
        <v>4</v>
      </c>
      <c r="AS19" s="225">
        <v>2</v>
      </c>
      <c r="AT19" s="225">
        <v>5</v>
      </c>
      <c r="AU19" s="225">
        <v>-1E+18</v>
      </c>
      <c r="AV19" s="88"/>
      <c r="AW19" s="225">
        <v>1.48</v>
      </c>
      <c r="AX19" s="225">
        <v>2.63</v>
      </c>
      <c r="AY19" s="225">
        <v>0.61</v>
      </c>
      <c r="AZ19" s="225">
        <v>0.3</v>
      </c>
      <c r="BA19" s="225">
        <v>1.1599999999999999</v>
      </c>
      <c r="BB19" s="225">
        <v>0.56000000000000005</v>
      </c>
      <c r="BC19" s="225">
        <v>1.37</v>
      </c>
      <c r="BD19" s="225">
        <v>-1E+18</v>
      </c>
    </row>
    <row r="20" spans="2:56" s="91" customFormat="1" ht="14.5" x14ac:dyDescent="0.35">
      <c r="B20" s="90" t="s">
        <v>245</v>
      </c>
      <c r="C20" s="88"/>
      <c r="D20" s="225">
        <v>24</v>
      </c>
      <c r="E20" s="225">
        <v>27</v>
      </c>
      <c r="F20" s="225">
        <v>26</v>
      </c>
      <c r="G20" s="225">
        <v>29</v>
      </c>
      <c r="H20" s="225">
        <v>24</v>
      </c>
      <c r="I20" s="225">
        <v>28</v>
      </c>
      <c r="J20" s="225">
        <v>31</v>
      </c>
      <c r="K20" s="225">
        <v>32</v>
      </c>
      <c r="L20" s="88"/>
      <c r="M20" s="226">
        <v>1787</v>
      </c>
      <c r="N20" s="226">
        <v>2178</v>
      </c>
      <c r="O20" s="226">
        <v>2221</v>
      </c>
      <c r="P20" s="226">
        <v>1374</v>
      </c>
      <c r="Q20" s="226">
        <v>1236</v>
      </c>
      <c r="R20" s="226">
        <v>1206</v>
      </c>
      <c r="S20" s="226">
        <v>1645</v>
      </c>
      <c r="T20" s="226">
        <v>2027</v>
      </c>
      <c r="U20" s="88"/>
      <c r="V20" s="225">
        <v>5.96</v>
      </c>
      <c r="W20" s="225">
        <v>6.49</v>
      </c>
      <c r="X20" s="225">
        <v>6</v>
      </c>
      <c r="Y20" s="225">
        <v>6.52</v>
      </c>
      <c r="Z20" s="225">
        <v>5.05</v>
      </c>
      <c r="AA20" s="225">
        <v>5.69</v>
      </c>
      <c r="AB20" s="225">
        <v>6.04</v>
      </c>
      <c r="AC20" s="225">
        <v>6.02</v>
      </c>
      <c r="AD20" s="88"/>
      <c r="AE20" s="225">
        <v>15.27</v>
      </c>
      <c r="AF20" s="225">
        <v>18.03</v>
      </c>
      <c r="AG20" s="225">
        <v>17.559999999999999</v>
      </c>
      <c r="AH20" s="225">
        <v>10.44</v>
      </c>
      <c r="AI20" s="225">
        <v>8.85</v>
      </c>
      <c r="AJ20" s="225">
        <v>8.23</v>
      </c>
      <c r="AK20" s="225">
        <v>10.52</v>
      </c>
      <c r="AL20" s="225">
        <v>12.32</v>
      </c>
      <c r="AM20" s="88"/>
      <c r="AN20" s="225">
        <v>4</v>
      </c>
      <c r="AO20" s="225">
        <v>10</v>
      </c>
      <c r="AP20" s="225">
        <v>8</v>
      </c>
      <c r="AQ20" s="225">
        <v>6</v>
      </c>
      <c r="AR20" s="225">
        <v>3</v>
      </c>
      <c r="AS20" s="225">
        <v>7</v>
      </c>
      <c r="AT20" s="225">
        <v>6</v>
      </c>
      <c r="AU20" s="225">
        <v>-1E+18</v>
      </c>
      <c r="AV20" s="88"/>
      <c r="AW20" s="225">
        <v>0.99</v>
      </c>
      <c r="AX20" s="225">
        <v>2.4</v>
      </c>
      <c r="AY20" s="225">
        <v>1.85</v>
      </c>
      <c r="AZ20" s="225">
        <v>1.35</v>
      </c>
      <c r="BA20" s="225">
        <v>0.63</v>
      </c>
      <c r="BB20" s="225">
        <v>1.42</v>
      </c>
      <c r="BC20" s="225">
        <v>1.17</v>
      </c>
      <c r="BD20" s="225">
        <v>-1E+18</v>
      </c>
    </row>
    <row r="21" spans="2:56" s="91" customFormat="1" ht="14.5" x14ac:dyDescent="0.35">
      <c r="B21" s="90" t="s">
        <v>207</v>
      </c>
      <c r="C21" s="88"/>
      <c r="D21" s="225">
        <v>48</v>
      </c>
      <c r="E21" s="225">
        <v>36</v>
      </c>
      <c r="F21" s="225">
        <v>35</v>
      </c>
      <c r="G21" s="225">
        <v>35</v>
      </c>
      <c r="H21" s="225">
        <v>40</v>
      </c>
      <c r="I21" s="225">
        <v>47</v>
      </c>
      <c r="J21" s="225">
        <v>55</v>
      </c>
      <c r="K21" s="225">
        <v>66</v>
      </c>
      <c r="L21" s="88"/>
      <c r="M21" s="226">
        <v>2825</v>
      </c>
      <c r="N21" s="226">
        <v>2052</v>
      </c>
      <c r="O21" s="226">
        <v>2120</v>
      </c>
      <c r="P21" s="226">
        <v>2131</v>
      </c>
      <c r="Q21" s="226">
        <v>2073</v>
      </c>
      <c r="R21" s="226">
        <v>2468</v>
      </c>
      <c r="S21" s="226">
        <v>3550</v>
      </c>
      <c r="T21" s="226">
        <v>3920</v>
      </c>
      <c r="U21" s="88"/>
      <c r="V21" s="225">
        <v>19.28</v>
      </c>
      <c r="W21" s="225">
        <v>14.34</v>
      </c>
      <c r="X21" s="225">
        <v>13.51</v>
      </c>
      <c r="Y21" s="225">
        <v>12.73</v>
      </c>
      <c r="Z21" s="225">
        <v>14.13</v>
      </c>
      <c r="AA21" s="225">
        <v>15.99</v>
      </c>
      <c r="AB21" s="225">
        <v>17.8</v>
      </c>
      <c r="AC21" s="225">
        <v>20.37</v>
      </c>
      <c r="AD21" s="88"/>
      <c r="AE21" s="225">
        <v>19.97</v>
      </c>
      <c r="AF21" s="225">
        <v>14.32</v>
      </c>
      <c r="AG21" s="225">
        <v>14.58</v>
      </c>
      <c r="AH21" s="225">
        <v>14.04</v>
      </c>
      <c r="AI21" s="225">
        <v>13.26</v>
      </c>
      <c r="AJ21" s="225">
        <v>15.01</v>
      </c>
      <c r="AK21" s="225">
        <v>20.51</v>
      </c>
      <c r="AL21" s="225">
        <v>21.91</v>
      </c>
      <c r="AM21" s="88"/>
      <c r="AN21" s="225">
        <v>8</v>
      </c>
      <c r="AO21" s="225">
        <v>3</v>
      </c>
      <c r="AP21" s="225">
        <v>2</v>
      </c>
      <c r="AQ21" s="225">
        <v>2</v>
      </c>
      <c r="AR21" s="225">
        <v>2</v>
      </c>
      <c r="AS21" s="225">
        <v>7</v>
      </c>
      <c r="AT21" s="225">
        <v>6</v>
      </c>
      <c r="AU21" s="225">
        <v>-1E+18</v>
      </c>
      <c r="AV21" s="88"/>
      <c r="AW21" s="225">
        <v>3.21</v>
      </c>
      <c r="AX21" s="225">
        <v>1.2</v>
      </c>
      <c r="AY21" s="225">
        <v>0.77</v>
      </c>
      <c r="AZ21" s="225">
        <v>0.73</v>
      </c>
      <c r="BA21" s="225">
        <v>0.71</v>
      </c>
      <c r="BB21" s="225">
        <v>2.38</v>
      </c>
      <c r="BC21" s="225">
        <v>1.94</v>
      </c>
      <c r="BD21" s="225">
        <v>-1E+18</v>
      </c>
    </row>
    <row r="22" spans="2:56" s="91" customFormat="1" ht="14.5" x14ac:dyDescent="0.35">
      <c r="B22" s="90" t="s">
        <v>208</v>
      </c>
      <c r="C22" s="88"/>
      <c r="D22" s="225">
        <v>5</v>
      </c>
      <c r="E22" s="225">
        <v>6</v>
      </c>
      <c r="F22" s="225">
        <v>4</v>
      </c>
      <c r="G22" s="225">
        <v>3</v>
      </c>
      <c r="H22" s="225">
        <v>4</v>
      </c>
      <c r="I22" s="225">
        <v>4</v>
      </c>
      <c r="J22" s="225">
        <v>9</v>
      </c>
      <c r="K22" s="225">
        <v>10</v>
      </c>
      <c r="L22" s="88"/>
      <c r="M22" s="225">
        <v>104</v>
      </c>
      <c r="N22" s="225">
        <v>127</v>
      </c>
      <c r="O22" s="225">
        <v>90</v>
      </c>
      <c r="P22" s="225">
        <v>69</v>
      </c>
      <c r="Q22" s="225">
        <v>91</v>
      </c>
      <c r="R22" s="225">
        <v>86</v>
      </c>
      <c r="S22" s="225">
        <v>317</v>
      </c>
      <c r="T22" s="225">
        <v>387</v>
      </c>
      <c r="U22" s="88"/>
      <c r="V22" s="225">
        <v>14.71</v>
      </c>
      <c r="W22" s="225">
        <v>20</v>
      </c>
      <c r="X22" s="225">
        <v>14.29</v>
      </c>
      <c r="Y22" s="225">
        <v>8.82</v>
      </c>
      <c r="Z22" s="225">
        <v>9.52</v>
      </c>
      <c r="AA22" s="225">
        <v>8</v>
      </c>
      <c r="AB22" s="225">
        <v>20.45</v>
      </c>
      <c r="AC22" s="225">
        <v>23.81</v>
      </c>
      <c r="AD22" s="88"/>
      <c r="AE22" s="225">
        <v>13.94</v>
      </c>
      <c r="AF22" s="225">
        <v>21.45</v>
      </c>
      <c r="AG22" s="225">
        <v>15.76</v>
      </c>
      <c r="AH22" s="225">
        <v>10.65</v>
      </c>
      <c r="AI22" s="225">
        <v>11.73</v>
      </c>
      <c r="AJ22" s="225">
        <v>9.34</v>
      </c>
      <c r="AK22" s="225">
        <v>35.22</v>
      </c>
      <c r="AL22" s="225">
        <v>40.869999999999997</v>
      </c>
      <c r="AM22" s="88"/>
      <c r="AN22" s="225">
        <v>0</v>
      </c>
      <c r="AO22" s="225">
        <v>0</v>
      </c>
      <c r="AP22" s="225">
        <v>0</v>
      </c>
      <c r="AQ22" s="225">
        <v>0</v>
      </c>
      <c r="AR22" s="225">
        <v>0</v>
      </c>
      <c r="AS22" s="225">
        <v>0</v>
      </c>
      <c r="AT22" s="225">
        <v>0</v>
      </c>
      <c r="AU22" s="225">
        <v>-1E+18</v>
      </c>
      <c r="AV22" s="88"/>
      <c r="AW22" s="225">
        <v>0</v>
      </c>
      <c r="AX22" s="225">
        <v>0</v>
      </c>
      <c r="AY22" s="225">
        <v>0</v>
      </c>
      <c r="AZ22" s="225">
        <v>0</v>
      </c>
      <c r="BA22" s="225">
        <v>0</v>
      </c>
      <c r="BB22" s="225">
        <v>0</v>
      </c>
      <c r="BC22" s="225">
        <v>0</v>
      </c>
      <c r="BD22" s="225">
        <v>-1E+18</v>
      </c>
    </row>
    <row r="23" spans="2:56" s="91" customFormat="1" ht="14.5" x14ac:dyDescent="0.35">
      <c r="B23" s="90" t="s">
        <v>209</v>
      </c>
      <c r="C23" s="88"/>
      <c r="D23" s="225">
        <v>36</v>
      </c>
      <c r="E23" s="225">
        <v>47</v>
      </c>
      <c r="F23" s="225">
        <v>54</v>
      </c>
      <c r="G23" s="225">
        <v>58</v>
      </c>
      <c r="H23" s="225">
        <v>72</v>
      </c>
      <c r="I23" s="225">
        <v>83</v>
      </c>
      <c r="J23" s="225">
        <v>98</v>
      </c>
      <c r="K23" s="225">
        <v>94</v>
      </c>
      <c r="L23" s="88"/>
      <c r="M23" s="226">
        <v>1557</v>
      </c>
      <c r="N23" s="226">
        <v>3507</v>
      </c>
      <c r="O23" s="226">
        <v>4212</v>
      </c>
      <c r="P23" s="226">
        <v>4304</v>
      </c>
      <c r="Q23" s="226">
        <v>4898</v>
      </c>
      <c r="R23" s="226">
        <v>8364</v>
      </c>
      <c r="S23" s="226">
        <v>9819</v>
      </c>
      <c r="T23" s="226">
        <v>7813</v>
      </c>
      <c r="U23" s="88"/>
      <c r="V23" s="225">
        <v>8.09</v>
      </c>
      <c r="W23" s="225">
        <v>10.02</v>
      </c>
      <c r="X23" s="225">
        <v>11.23</v>
      </c>
      <c r="Y23" s="225">
        <v>11.51</v>
      </c>
      <c r="Z23" s="225">
        <v>13.53</v>
      </c>
      <c r="AA23" s="225">
        <v>15.29</v>
      </c>
      <c r="AB23" s="225">
        <v>16.53</v>
      </c>
      <c r="AC23" s="225">
        <v>15.49</v>
      </c>
      <c r="AD23" s="88"/>
      <c r="AE23" s="225">
        <v>7.64</v>
      </c>
      <c r="AF23" s="225">
        <v>17.260000000000002</v>
      </c>
      <c r="AG23" s="225">
        <v>19.940000000000001</v>
      </c>
      <c r="AH23" s="225">
        <v>18.25</v>
      </c>
      <c r="AI23" s="225">
        <v>19.21</v>
      </c>
      <c r="AJ23" s="225">
        <v>29.88</v>
      </c>
      <c r="AK23" s="225">
        <v>32.25</v>
      </c>
      <c r="AL23" s="225">
        <v>24.58</v>
      </c>
      <c r="AM23" s="88"/>
      <c r="AN23" s="225">
        <v>5</v>
      </c>
      <c r="AO23" s="225">
        <v>5</v>
      </c>
      <c r="AP23" s="225">
        <v>6</v>
      </c>
      <c r="AQ23" s="225">
        <v>6</v>
      </c>
      <c r="AR23" s="225">
        <v>3</v>
      </c>
      <c r="AS23" s="225">
        <v>2</v>
      </c>
      <c r="AT23" s="225">
        <v>5</v>
      </c>
      <c r="AU23" s="225">
        <v>-1E+18</v>
      </c>
      <c r="AV23" s="88"/>
      <c r="AW23" s="225">
        <v>1.1200000000000001</v>
      </c>
      <c r="AX23" s="225">
        <v>1.07</v>
      </c>
      <c r="AY23" s="225">
        <v>1.25</v>
      </c>
      <c r="AZ23" s="225">
        <v>1.19</v>
      </c>
      <c r="BA23" s="225">
        <v>0.56000000000000005</v>
      </c>
      <c r="BB23" s="225">
        <v>0.37</v>
      </c>
      <c r="BC23" s="225">
        <v>0.84</v>
      </c>
      <c r="BD23" s="225">
        <v>-1E+18</v>
      </c>
    </row>
    <row r="24" spans="2:56" s="91" customFormat="1" ht="15" thickBot="1" x14ac:dyDescent="0.4">
      <c r="B24" s="92" t="s">
        <v>210</v>
      </c>
      <c r="C24" s="93"/>
      <c r="D24" s="225">
        <v>21</v>
      </c>
      <c r="E24" s="225">
        <v>26</v>
      </c>
      <c r="F24" s="225">
        <v>26</v>
      </c>
      <c r="G24" s="225">
        <v>37</v>
      </c>
      <c r="H24" s="225">
        <v>23</v>
      </c>
      <c r="I24" s="225">
        <v>39</v>
      </c>
      <c r="J24" s="225">
        <v>52</v>
      </c>
      <c r="K24" s="225">
        <v>53</v>
      </c>
      <c r="L24" s="93"/>
      <c r="M24" s="226">
        <v>2269</v>
      </c>
      <c r="N24" s="226">
        <v>3698</v>
      </c>
      <c r="O24" s="226">
        <v>2902</v>
      </c>
      <c r="P24" s="226">
        <v>5546</v>
      </c>
      <c r="Q24" s="226">
        <v>3208</v>
      </c>
      <c r="R24" s="226">
        <v>4442</v>
      </c>
      <c r="S24" s="226">
        <v>5917</v>
      </c>
      <c r="T24" s="226">
        <v>5054</v>
      </c>
      <c r="U24" s="227"/>
      <c r="V24" s="225">
        <v>9.25</v>
      </c>
      <c r="W24" s="225">
        <v>11.26</v>
      </c>
      <c r="X24" s="225">
        <v>10.57</v>
      </c>
      <c r="Y24" s="225">
        <v>14.92</v>
      </c>
      <c r="Z24" s="225">
        <v>8.8800000000000008</v>
      </c>
      <c r="AA24" s="225">
        <v>14.03</v>
      </c>
      <c r="AB24" s="225">
        <v>17.05</v>
      </c>
      <c r="AC24" s="225">
        <v>16.16</v>
      </c>
      <c r="AD24" s="227"/>
      <c r="AE24" s="225">
        <v>8.9600000000000009</v>
      </c>
      <c r="AF24" s="225">
        <v>14.35</v>
      </c>
      <c r="AG24" s="225">
        <v>10.78</v>
      </c>
      <c r="AH24" s="225">
        <v>19.48</v>
      </c>
      <c r="AI24" s="225">
        <v>10.41</v>
      </c>
      <c r="AJ24" s="225">
        <v>13.52</v>
      </c>
      <c r="AK24" s="225">
        <v>17.07</v>
      </c>
      <c r="AL24" s="225">
        <v>14.06</v>
      </c>
      <c r="AM24" s="227"/>
      <c r="AN24" s="225">
        <v>4</v>
      </c>
      <c r="AO24" s="225">
        <v>4</v>
      </c>
      <c r="AP24" s="225">
        <v>5</v>
      </c>
      <c r="AQ24" s="225">
        <v>10</v>
      </c>
      <c r="AR24" s="225">
        <v>3</v>
      </c>
      <c r="AS24" s="225">
        <v>5</v>
      </c>
      <c r="AT24" s="225">
        <v>5</v>
      </c>
      <c r="AU24" s="225">
        <v>-1E+18</v>
      </c>
      <c r="AV24" s="227"/>
      <c r="AW24" s="225">
        <v>1.76</v>
      </c>
      <c r="AX24" s="225">
        <v>1.73</v>
      </c>
      <c r="AY24" s="225">
        <v>2.0299999999999998</v>
      </c>
      <c r="AZ24" s="225">
        <v>4.03</v>
      </c>
      <c r="BA24" s="225">
        <v>1.1599999999999999</v>
      </c>
      <c r="BB24" s="225">
        <v>1.8</v>
      </c>
      <c r="BC24" s="225">
        <v>1.64</v>
      </c>
      <c r="BD24" s="225">
        <v>-1E+18</v>
      </c>
    </row>
    <row r="25" spans="2:56" ht="7.5" customHeight="1" thickBot="1" x14ac:dyDescent="0.3">
      <c r="AN25" s="166"/>
      <c r="AO25" s="166"/>
      <c r="AP25" s="166"/>
      <c r="AQ25" s="166"/>
      <c r="AR25" s="166"/>
      <c r="AS25" s="166"/>
      <c r="AT25" s="166"/>
      <c r="AU25" s="166"/>
      <c r="AW25" s="166"/>
      <c r="AX25" s="166"/>
      <c r="AY25" s="166"/>
      <c r="AZ25" s="166"/>
      <c r="BA25" s="166"/>
      <c r="BB25" s="166"/>
      <c r="BC25" s="166"/>
      <c r="BD25" s="166"/>
    </row>
    <row r="26" spans="2:56" x14ac:dyDescent="0.25">
      <c r="B26" s="567" t="s">
        <v>79</v>
      </c>
      <c r="C26" s="184"/>
      <c r="D26" s="95">
        <f t="shared" ref="D26:H26" si="0">D14</f>
        <v>26</v>
      </c>
      <c r="E26" s="95">
        <f t="shared" si="0"/>
        <v>26</v>
      </c>
      <c r="F26" s="95">
        <f t="shared" si="0"/>
        <v>22</v>
      </c>
      <c r="G26" s="95">
        <f t="shared" si="0"/>
        <v>25</v>
      </c>
      <c r="H26" s="95">
        <f t="shared" si="0"/>
        <v>25</v>
      </c>
      <c r="I26" s="95">
        <f t="shared" ref="I26:J26" si="1">I14</f>
        <v>27</v>
      </c>
      <c r="J26" s="95">
        <f t="shared" si="1"/>
        <v>33</v>
      </c>
      <c r="K26" s="95">
        <f t="shared" ref="K26" si="2">K14</f>
        <v>41</v>
      </c>
      <c r="L26" s="184"/>
      <c r="M26" s="95">
        <f>M14</f>
        <v>1611</v>
      </c>
      <c r="N26" s="95">
        <f>N14</f>
        <v>1404</v>
      </c>
      <c r="O26" s="95">
        <f>O14</f>
        <v>1050</v>
      </c>
      <c r="P26" s="95">
        <f>P14</f>
        <v>1327</v>
      </c>
      <c r="Q26" s="95">
        <f t="shared" ref="Q26" si="3">Q14</f>
        <v>1187</v>
      </c>
      <c r="R26" s="95">
        <f t="shared" ref="R26:S26" si="4">R14</f>
        <v>1255</v>
      </c>
      <c r="S26" s="95">
        <f t="shared" si="4"/>
        <v>1935</v>
      </c>
      <c r="T26" s="196">
        <f t="shared" ref="T26" si="5">T14</f>
        <v>2437</v>
      </c>
      <c r="X26" s="78"/>
      <c r="AG26" s="78"/>
      <c r="AH26" s="78"/>
      <c r="AI26" s="78"/>
      <c r="AJ26" s="78"/>
      <c r="AK26" s="78"/>
      <c r="AL26" s="78"/>
    </row>
    <row r="27" spans="2:56" x14ac:dyDescent="0.25">
      <c r="B27" s="568" t="s">
        <v>47</v>
      </c>
      <c r="C27" s="185"/>
      <c r="D27" s="82">
        <f t="shared" ref="D27:G28" si="6">D17</f>
        <v>92</v>
      </c>
      <c r="E27" s="82">
        <f t="shared" si="6"/>
        <v>104</v>
      </c>
      <c r="F27" s="82">
        <f t="shared" si="6"/>
        <v>103</v>
      </c>
      <c r="G27" s="82">
        <f t="shared" si="6"/>
        <v>84</v>
      </c>
      <c r="H27" s="82">
        <f t="shared" ref="H27" si="7">H17</f>
        <v>95</v>
      </c>
      <c r="I27" s="82">
        <f t="shared" ref="I27:J27" si="8">I17</f>
        <v>95</v>
      </c>
      <c r="J27" s="82">
        <f t="shared" si="8"/>
        <v>111</v>
      </c>
      <c r="K27" s="82">
        <f t="shared" ref="K27" si="9">K17</f>
        <v>109</v>
      </c>
      <c r="L27" s="185"/>
      <c r="M27" s="82">
        <f t="shared" ref="M27:P28" si="10">M17</f>
        <v>3318</v>
      </c>
      <c r="N27" s="82">
        <f t="shared" si="10"/>
        <v>3768</v>
      </c>
      <c r="O27" s="82">
        <f t="shared" si="10"/>
        <v>3763</v>
      </c>
      <c r="P27" s="82">
        <f t="shared" si="10"/>
        <v>3282</v>
      </c>
      <c r="Q27" s="82">
        <f t="shared" ref="Q27" si="11">Q17</f>
        <v>3918</v>
      </c>
      <c r="R27" s="82">
        <f t="shared" ref="R27:S27" si="12">R17</f>
        <v>4444</v>
      </c>
      <c r="S27" s="82">
        <f t="shared" si="12"/>
        <v>4824</v>
      </c>
      <c r="T27" s="190">
        <f t="shared" ref="T27" si="13">T17</f>
        <v>4898</v>
      </c>
      <c r="X27" s="78"/>
      <c r="AG27" s="78"/>
      <c r="AH27" s="78"/>
      <c r="AI27" s="78"/>
      <c r="AJ27" s="78"/>
      <c r="AK27" s="78"/>
      <c r="AL27" s="78"/>
    </row>
    <row r="28" spans="2:56" x14ac:dyDescent="0.25">
      <c r="B28" s="568" t="s">
        <v>80</v>
      </c>
      <c r="C28" s="185"/>
      <c r="D28" s="82">
        <f t="shared" si="6"/>
        <v>77</v>
      </c>
      <c r="E28" s="82">
        <f t="shared" si="6"/>
        <v>77</v>
      </c>
      <c r="F28" s="82">
        <f>F18</f>
        <v>79</v>
      </c>
      <c r="G28" s="82">
        <f t="shared" si="6"/>
        <v>70</v>
      </c>
      <c r="H28" s="82">
        <f t="shared" ref="H28" si="14">H18</f>
        <v>76</v>
      </c>
      <c r="I28" s="82">
        <f t="shared" ref="I28:J28" si="15">I18</f>
        <v>76</v>
      </c>
      <c r="J28" s="82">
        <f t="shared" si="15"/>
        <v>73</v>
      </c>
      <c r="K28" s="82">
        <f t="shared" ref="K28" si="16">K18</f>
        <v>93</v>
      </c>
      <c r="L28" s="185"/>
      <c r="M28" s="82">
        <f t="shared" si="10"/>
        <v>4590</v>
      </c>
      <c r="N28" s="82">
        <f t="shared" si="10"/>
        <v>4362</v>
      </c>
      <c r="O28" s="82">
        <f t="shared" si="10"/>
        <v>4158</v>
      </c>
      <c r="P28" s="82">
        <f t="shared" si="10"/>
        <v>3224</v>
      </c>
      <c r="Q28" s="82">
        <f t="shared" ref="Q28" si="17">Q18</f>
        <v>3610</v>
      </c>
      <c r="R28" s="82">
        <f t="shared" ref="R28:S28" si="18">R18</f>
        <v>3960</v>
      </c>
      <c r="S28" s="82">
        <f t="shared" si="18"/>
        <v>5206</v>
      </c>
      <c r="T28" s="190">
        <f t="shared" ref="T28" si="19">T18</f>
        <v>6106</v>
      </c>
      <c r="X28" s="78"/>
      <c r="AG28" s="78"/>
      <c r="AH28" s="78"/>
      <c r="AI28" s="78"/>
      <c r="AJ28" s="78"/>
      <c r="AK28" s="78"/>
      <c r="AL28" s="78"/>
    </row>
    <row r="29" spans="2:56" ht="12.75" customHeight="1" x14ac:dyDescent="0.25">
      <c r="B29" s="140" t="s">
        <v>81</v>
      </c>
      <c r="C29" s="199"/>
      <c r="D29" s="141">
        <f t="shared" ref="D29:H29" si="20">SUM(D19:D24)</f>
        <v>175</v>
      </c>
      <c r="E29" s="141">
        <f t="shared" si="20"/>
        <v>179</v>
      </c>
      <c r="F29" s="141">
        <f t="shared" si="20"/>
        <v>173</v>
      </c>
      <c r="G29" s="141">
        <f t="shared" si="20"/>
        <v>193</v>
      </c>
      <c r="H29" s="141">
        <f t="shared" si="20"/>
        <v>200</v>
      </c>
      <c r="I29" s="141">
        <f t="shared" ref="I29:J29" si="21">SUM(I19:I24)</f>
        <v>240</v>
      </c>
      <c r="J29" s="141">
        <f t="shared" si="21"/>
        <v>293</v>
      </c>
      <c r="K29" s="141">
        <f t="shared" ref="K29" si="22">SUM(K19:K24)</f>
        <v>307</v>
      </c>
      <c r="L29" s="199"/>
      <c r="M29" s="141">
        <f>SUM(M19:M24)</f>
        <v>10715</v>
      </c>
      <c r="N29" s="141">
        <f>SUM(N19:N24)</f>
        <v>13287</v>
      </c>
      <c r="O29" s="141">
        <f>SUM(O19:O24)</f>
        <v>12996</v>
      </c>
      <c r="P29" s="141">
        <f>SUM(P19:P24)</f>
        <v>14981</v>
      </c>
      <c r="Q29" s="141">
        <f t="shared" ref="Q29" si="23">SUM(Q19:Q24)</f>
        <v>13457</v>
      </c>
      <c r="R29" s="141">
        <f t="shared" ref="R29:S29" si="24">SUM(R19:R24)</f>
        <v>18712</v>
      </c>
      <c r="S29" s="141">
        <f t="shared" si="24"/>
        <v>23845</v>
      </c>
      <c r="T29" s="197">
        <f t="shared" ref="T29" si="25">SUM(T19:T24)</f>
        <v>22390</v>
      </c>
      <c r="X29" s="78"/>
      <c r="AG29" s="78"/>
      <c r="AH29" s="78"/>
      <c r="AI29" s="78"/>
      <c r="AJ29" s="78"/>
      <c r="AK29" s="78"/>
      <c r="AL29" s="78"/>
    </row>
    <row r="30" spans="2:56" x14ac:dyDescent="0.25">
      <c r="B30" s="144" t="s">
        <v>197</v>
      </c>
      <c r="C30" s="200"/>
      <c r="D30" s="142">
        <f>SUM(D26:D29)</f>
        <v>370</v>
      </c>
      <c r="E30" s="142">
        <f>SUM(E26:E29)</f>
        <v>386</v>
      </c>
      <c r="F30" s="142">
        <f>SUM(F26:F29)</f>
        <v>377</v>
      </c>
      <c r="G30" s="142">
        <f t="shared" ref="G30:P30" si="26">SUM(G26:G29)</f>
        <v>372</v>
      </c>
      <c r="H30" s="142">
        <f t="shared" ref="H30" si="27">SUM(H26:H29)</f>
        <v>396</v>
      </c>
      <c r="I30" s="142">
        <f t="shared" ref="I30:J30" si="28">SUM(I26:I29)</f>
        <v>438</v>
      </c>
      <c r="J30" s="142">
        <f t="shared" si="28"/>
        <v>510</v>
      </c>
      <c r="K30" s="142">
        <f t="shared" ref="K30" si="29">SUM(K26:K29)</f>
        <v>550</v>
      </c>
      <c r="L30" s="200"/>
      <c r="M30" s="142">
        <f t="shared" si="26"/>
        <v>20234</v>
      </c>
      <c r="N30" s="142">
        <f t="shared" si="26"/>
        <v>22821</v>
      </c>
      <c r="O30" s="142">
        <f t="shared" si="26"/>
        <v>21967</v>
      </c>
      <c r="P30" s="142">
        <f t="shared" si="26"/>
        <v>22814</v>
      </c>
      <c r="Q30" s="142">
        <f t="shared" ref="Q30" si="30">SUM(Q26:Q29)</f>
        <v>22172</v>
      </c>
      <c r="R30" s="142">
        <f t="shared" ref="R30:S30" si="31">SUM(R26:R29)</f>
        <v>28371</v>
      </c>
      <c r="S30" s="142">
        <f t="shared" si="31"/>
        <v>35810</v>
      </c>
      <c r="T30" s="198">
        <f t="shared" ref="T30" si="32">SUM(T26:T29)</f>
        <v>35831</v>
      </c>
      <c r="X30" s="78"/>
      <c r="AG30" s="78"/>
      <c r="AH30" s="78"/>
      <c r="AI30" s="78"/>
      <c r="AJ30" s="78"/>
      <c r="AK30" s="78"/>
      <c r="AL30" s="78"/>
    </row>
    <row r="31" spans="2:56" ht="3" customHeight="1" x14ac:dyDescent="0.25">
      <c r="B31" s="569"/>
      <c r="C31" s="185"/>
      <c r="L31" s="185"/>
      <c r="T31" s="187"/>
    </row>
    <row r="32" spans="2:56" x14ac:dyDescent="0.25">
      <c r="B32" s="145" t="s">
        <v>79</v>
      </c>
      <c r="C32" s="201"/>
      <c r="D32" s="143">
        <f>D26/D30</f>
        <v>7.0270270270270274E-2</v>
      </c>
      <c r="E32" s="143">
        <f>E26/E30</f>
        <v>6.7357512953367879E-2</v>
      </c>
      <c r="F32" s="143">
        <f>F26/F30</f>
        <v>5.8355437665782495E-2</v>
      </c>
      <c r="G32" s="143">
        <f t="shared" ref="G32:H35" si="33">G26/G$30</f>
        <v>6.7204301075268813E-2</v>
      </c>
      <c r="H32" s="143">
        <f t="shared" si="33"/>
        <v>6.3131313131313135E-2</v>
      </c>
      <c r="I32" s="143">
        <f t="shared" ref="I32:J32" si="34">I26/I$30</f>
        <v>6.1643835616438353E-2</v>
      </c>
      <c r="J32" s="143">
        <f t="shared" si="34"/>
        <v>6.4705882352941183E-2</v>
      </c>
      <c r="K32" s="143">
        <f t="shared" ref="K32" si="35">K26/K$30</f>
        <v>7.454545454545454E-2</v>
      </c>
      <c r="L32" s="201"/>
      <c r="M32" s="143">
        <f t="shared" ref="M32:P35" si="36">M26/M$30</f>
        <v>7.9618463971533063E-2</v>
      </c>
      <c r="N32" s="143">
        <f t="shared" si="36"/>
        <v>6.1522282108584202E-2</v>
      </c>
      <c r="O32" s="143">
        <f t="shared" si="36"/>
        <v>4.77989711840488E-2</v>
      </c>
      <c r="P32" s="143">
        <f t="shared" si="36"/>
        <v>5.8166038397475237E-2</v>
      </c>
      <c r="Q32" s="143">
        <f t="shared" ref="Q32" si="37">Q26/Q$30</f>
        <v>5.353599134042937E-2</v>
      </c>
      <c r="R32" s="143">
        <f t="shared" ref="R32:S32" si="38">R26/R$30</f>
        <v>4.4235310704592717E-2</v>
      </c>
      <c r="S32" s="143">
        <f t="shared" si="38"/>
        <v>5.4035185702317787E-2</v>
      </c>
      <c r="T32" s="207">
        <f t="shared" ref="T32" si="39">T26/T$30</f>
        <v>6.8013731126678023E-2</v>
      </c>
      <c r="X32" s="78"/>
      <c r="AG32" s="78"/>
      <c r="AH32" s="78"/>
      <c r="AI32" s="78"/>
      <c r="AJ32" s="78"/>
      <c r="AK32" s="78"/>
      <c r="AL32" s="78"/>
    </row>
    <row r="33" spans="1:16383" x14ac:dyDescent="0.25">
      <c r="B33" s="568" t="s">
        <v>47</v>
      </c>
      <c r="C33" s="185"/>
      <c r="D33" s="130">
        <f t="shared" ref="D33:F35" si="40">D27/D$30</f>
        <v>0.24864864864864866</v>
      </c>
      <c r="E33" s="130">
        <f t="shared" si="40"/>
        <v>0.26943005181347152</v>
      </c>
      <c r="F33" s="130">
        <f t="shared" si="40"/>
        <v>0.27320954907161804</v>
      </c>
      <c r="G33" s="130">
        <f t="shared" si="33"/>
        <v>0.22580645161290322</v>
      </c>
      <c r="H33" s="130">
        <f t="shared" si="33"/>
        <v>0.23989898989898989</v>
      </c>
      <c r="I33" s="130">
        <f t="shared" ref="I33:J33" si="41">I27/I$30</f>
        <v>0.21689497716894976</v>
      </c>
      <c r="J33" s="130">
        <f t="shared" si="41"/>
        <v>0.21764705882352942</v>
      </c>
      <c r="K33" s="130">
        <f t="shared" ref="K33" si="42">K27/K$30</f>
        <v>0.19818181818181818</v>
      </c>
      <c r="L33" s="185"/>
      <c r="M33" s="130">
        <f t="shared" si="36"/>
        <v>0.1639814174162301</v>
      </c>
      <c r="N33" s="130">
        <f t="shared" si="36"/>
        <v>0.1651110818982516</v>
      </c>
      <c r="O33" s="130">
        <f t="shared" si="36"/>
        <v>0.17130240815769107</v>
      </c>
      <c r="P33" s="130">
        <f t="shared" si="36"/>
        <v>0.14385903392653634</v>
      </c>
      <c r="Q33" s="130">
        <f t="shared" ref="Q33" si="43">Q27/Q$30</f>
        <v>0.17670936316074329</v>
      </c>
      <c r="R33" s="130">
        <f t="shared" ref="R33:S33" si="44">R27/R$30</f>
        <v>0.15663882133164148</v>
      </c>
      <c r="S33" s="130">
        <f t="shared" si="44"/>
        <v>0.13471097458810388</v>
      </c>
      <c r="T33" s="208">
        <f t="shared" ref="T33" si="45">T27/T$30</f>
        <v>0.13669727331082024</v>
      </c>
      <c r="X33" s="78"/>
      <c r="AG33" s="78"/>
      <c r="AH33" s="78"/>
      <c r="AI33" s="78"/>
      <c r="AJ33" s="78"/>
      <c r="AK33" s="78"/>
      <c r="AL33" s="78"/>
      <c r="BE33" s="97"/>
      <c r="BF33" s="97"/>
    </row>
    <row r="34" spans="1:16383" x14ac:dyDescent="0.25">
      <c r="B34" s="568" t="s">
        <v>80</v>
      </c>
      <c r="C34" s="185"/>
      <c r="D34" s="130">
        <f t="shared" si="40"/>
        <v>0.20810810810810812</v>
      </c>
      <c r="E34" s="130">
        <f t="shared" si="40"/>
        <v>0.19948186528497408</v>
      </c>
      <c r="F34" s="130">
        <f t="shared" si="40"/>
        <v>0.20954907161803712</v>
      </c>
      <c r="G34" s="130">
        <f t="shared" si="33"/>
        <v>0.18817204301075269</v>
      </c>
      <c r="H34" s="130">
        <f t="shared" si="33"/>
        <v>0.19191919191919191</v>
      </c>
      <c r="I34" s="130">
        <f t="shared" ref="I34:J34" si="46">I28/I$30</f>
        <v>0.17351598173515981</v>
      </c>
      <c r="J34" s="130">
        <f t="shared" si="46"/>
        <v>0.14313725490196078</v>
      </c>
      <c r="K34" s="130">
        <f t="shared" ref="K34" si="47">K28/K$30</f>
        <v>0.1690909090909091</v>
      </c>
      <c r="L34" s="185"/>
      <c r="M34" s="130">
        <f t="shared" si="36"/>
        <v>0.22684590293565285</v>
      </c>
      <c r="N34" s="130">
        <f t="shared" si="36"/>
        <v>0.19113973971342185</v>
      </c>
      <c r="O34" s="130">
        <f t="shared" si="36"/>
        <v>0.18928392588883325</v>
      </c>
      <c r="P34" s="130">
        <f t="shared" si="36"/>
        <v>0.14131673533795039</v>
      </c>
      <c r="Q34" s="130">
        <f t="shared" ref="Q34" si="48">Q28/Q$30</f>
        <v>0.16281796860905648</v>
      </c>
      <c r="R34" s="130">
        <f t="shared" ref="R34:S34" si="49">R28/R$30</f>
        <v>0.13957914772126467</v>
      </c>
      <c r="S34" s="130">
        <f t="shared" si="49"/>
        <v>0.14537838592571908</v>
      </c>
      <c r="T34" s="208">
        <f t="shared" ref="T34" si="50">T28/T$30</f>
        <v>0.17041109653651865</v>
      </c>
      <c r="X34" s="78"/>
      <c r="AG34" s="78"/>
      <c r="AH34" s="78"/>
      <c r="AI34" s="78"/>
      <c r="AJ34" s="78"/>
      <c r="AK34" s="78"/>
      <c r="AL34" s="78"/>
      <c r="BE34" s="97"/>
      <c r="BF34" s="97"/>
    </row>
    <row r="35" spans="1:16383" ht="13" thickBot="1" x14ac:dyDescent="0.3">
      <c r="B35" s="129" t="s">
        <v>81</v>
      </c>
      <c r="C35" s="202"/>
      <c r="D35" s="131">
        <f t="shared" si="40"/>
        <v>0.47297297297297297</v>
      </c>
      <c r="E35" s="131">
        <f t="shared" si="40"/>
        <v>0.46373056994818651</v>
      </c>
      <c r="F35" s="131">
        <f t="shared" si="40"/>
        <v>0.45888594164456231</v>
      </c>
      <c r="G35" s="131">
        <f t="shared" si="33"/>
        <v>0.51881720430107525</v>
      </c>
      <c r="H35" s="131">
        <f t="shared" si="33"/>
        <v>0.50505050505050508</v>
      </c>
      <c r="I35" s="131">
        <f t="shared" ref="I35:J35" si="51">I29/I$30</f>
        <v>0.54794520547945202</v>
      </c>
      <c r="J35" s="131">
        <f t="shared" si="51"/>
        <v>0.57450980392156858</v>
      </c>
      <c r="K35" s="131">
        <f t="shared" ref="K35" si="52">K29/K$30</f>
        <v>0.55818181818181822</v>
      </c>
      <c r="L35" s="202"/>
      <c r="M35" s="131">
        <f t="shared" si="36"/>
        <v>0.52955421567658401</v>
      </c>
      <c r="N35" s="131">
        <f t="shared" si="36"/>
        <v>0.58222689627974233</v>
      </c>
      <c r="O35" s="131">
        <f t="shared" si="36"/>
        <v>0.59161469476942685</v>
      </c>
      <c r="P35" s="131">
        <f t="shared" si="36"/>
        <v>0.65665819233803802</v>
      </c>
      <c r="Q35" s="131">
        <f t="shared" ref="Q35" si="53">Q29/Q$30</f>
        <v>0.60693667688977093</v>
      </c>
      <c r="R35" s="131">
        <f t="shared" ref="R35:S35" si="54">R29/R$30</f>
        <v>0.65954672024250116</v>
      </c>
      <c r="S35" s="131">
        <f t="shared" si="54"/>
        <v>0.66587545378385926</v>
      </c>
      <c r="T35" s="209">
        <f t="shared" ref="T35" si="55">T29/T$30</f>
        <v>0.62487789902598312</v>
      </c>
      <c r="X35" s="78"/>
      <c r="AG35" s="78"/>
      <c r="AH35" s="78"/>
      <c r="AI35" s="78"/>
      <c r="AJ35" s="78"/>
      <c r="AK35" s="78"/>
      <c r="AL35" s="78"/>
      <c r="BE35" s="97"/>
      <c r="BF35" s="97"/>
    </row>
    <row r="36" spans="1:16383" ht="7.5" customHeight="1" thickBot="1" x14ac:dyDescent="0.3">
      <c r="G36" s="78"/>
      <c r="H36" s="78"/>
      <c r="I36" s="78"/>
      <c r="J36" s="78"/>
      <c r="K36" s="78"/>
      <c r="M36" s="78"/>
      <c r="N36" s="78"/>
      <c r="O36" s="78"/>
      <c r="P36" s="78"/>
      <c r="Q36" s="78"/>
      <c r="R36" s="78"/>
      <c r="S36" s="78"/>
      <c r="T36" s="78"/>
      <c r="V36" s="78"/>
      <c r="W36" s="78"/>
      <c r="X36" s="78"/>
      <c r="Y36" s="78"/>
      <c r="Z36" s="78"/>
      <c r="AA36" s="78"/>
      <c r="AB36" s="78"/>
      <c r="AC36" s="78"/>
      <c r="AE36" s="78"/>
      <c r="AF36" s="78"/>
      <c r="AG36" s="78"/>
      <c r="AH36" s="78"/>
      <c r="AI36" s="78"/>
      <c r="AJ36" s="78"/>
      <c r="AK36" s="78"/>
      <c r="AL36" s="78"/>
    </row>
    <row r="37" spans="1:16383" ht="13" x14ac:dyDescent="0.3">
      <c r="B37" s="164" t="s">
        <v>246</v>
      </c>
      <c r="C37" s="80"/>
      <c r="D37" s="193" t="s">
        <v>247</v>
      </c>
      <c r="E37" s="194"/>
      <c r="F37" s="194"/>
      <c r="G37" s="194"/>
      <c r="H37" s="194"/>
      <c r="I37" s="194"/>
      <c r="J37" s="194"/>
      <c r="K37" s="195"/>
      <c r="L37" s="80"/>
      <c r="M37" s="146" t="s">
        <v>248</v>
      </c>
      <c r="N37" s="147"/>
      <c r="O37" s="148"/>
      <c r="P37" s="148"/>
      <c r="Q37" s="148"/>
      <c r="R37" s="148"/>
      <c r="S37" s="148"/>
      <c r="T37" s="182"/>
      <c r="U37" s="80"/>
      <c r="V37" s="146" t="s">
        <v>249</v>
      </c>
      <c r="W37" s="147"/>
      <c r="X37" s="138"/>
      <c r="Y37" s="138"/>
      <c r="Z37" s="138"/>
      <c r="AA37" s="138"/>
      <c r="AB37" s="138"/>
      <c r="AC37" s="139"/>
      <c r="AD37" s="80"/>
      <c r="AE37" s="146" t="s">
        <v>250</v>
      </c>
      <c r="AF37" s="147"/>
      <c r="AG37" s="148"/>
      <c r="AH37" s="148"/>
      <c r="AI37" s="148"/>
      <c r="AJ37" s="148"/>
      <c r="AK37" s="148"/>
      <c r="AL37" s="182"/>
      <c r="AN37" s="167"/>
      <c r="AO37" s="167"/>
      <c r="AW37" s="167"/>
      <c r="AX37" s="167"/>
      <c r="AY37" s="167"/>
    </row>
    <row r="38" spans="1:16383" ht="13.5" thickBot="1" x14ac:dyDescent="0.35">
      <c r="B38" s="99" t="s">
        <v>189</v>
      </c>
      <c r="D38" s="98">
        <v>2012</v>
      </c>
      <c r="E38" s="81">
        <v>2013</v>
      </c>
      <c r="F38" s="81">
        <v>2014</v>
      </c>
      <c r="G38" s="81">
        <v>2015</v>
      </c>
      <c r="H38" s="81">
        <v>2016</v>
      </c>
      <c r="I38" s="81">
        <v>2017</v>
      </c>
      <c r="J38" s="81">
        <v>2018</v>
      </c>
      <c r="K38" s="180">
        <v>2019</v>
      </c>
      <c r="M38" s="149">
        <v>2012</v>
      </c>
      <c r="N38" s="83">
        <v>2013</v>
      </c>
      <c r="O38" s="83">
        <v>2014</v>
      </c>
      <c r="P38" s="83">
        <v>2015</v>
      </c>
      <c r="Q38" s="83">
        <v>2016</v>
      </c>
      <c r="R38" s="81">
        <v>2017</v>
      </c>
      <c r="S38" s="81">
        <v>2018</v>
      </c>
      <c r="T38" s="180">
        <v>2019</v>
      </c>
      <c r="V38" s="98">
        <v>2012</v>
      </c>
      <c r="W38" s="81">
        <v>2013</v>
      </c>
      <c r="X38" s="81">
        <v>2014</v>
      </c>
      <c r="Y38" s="81">
        <v>2015</v>
      </c>
      <c r="Z38" s="81">
        <v>2016</v>
      </c>
      <c r="AA38" s="81">
        <v>2017</v>
      </c>
      <c r="AB38" s="81">
        <v>2018</v>
      </c>
      <c r="AC38" s="180">
        <v>2019</v>
      </c>
      <c r="AE38" s="149">
        <v>2012</v>
      </c>
      <c r="AF38" s="83">
        <v>2013</v>
      </c>
      <c r="AG38" s="83">
        <v>2014</v>
      </c>
      <c r="AH38" s="83">
        <v>2015</v>
      </c>
      <c r="AI38" s="83">
        <v>2016</v>
      </c>
      <c r="AJ38" s="83">
        <v>2017</v>
      </c>
      <c r="AK38" s="83">
        <v>2018</v>
      </c>
      <c r="AL38" s="183">
        <v>2019</v>
      </c>
      <c r="AN38" s="82"/>
      <c r="AO38" s="82"/>
      <c r="AP38" s="82"/>
      <c r="AQ38" s="82"/>
      <c r="AR38" s="82"/>
      <c r="AS38" s="82"/>
      <c r="AT38" s="82"/>
      <c r="AU38" s="82"/>
      <c r="AW38" s="82"/>
      <c r="AX38" s="82"/>
      <c r="AY38" s="82"/>
      <c r="AZ38" s="82"/>
      <c r="BA38" s="82"/>
      <c r="BB38" s="82"/>
      <c r="BC38" s="82"/>
      <c r="BD38" s="82"/>
    </row>
    <row r="39" spans="1:16383" s="85" customFormat="1" ht="7.5" customHeight="1" x14ac:dyDescent="0.25">
      <c r="A39" s="78"/>
      <c r="B39" s="100"/>
      <c r="C39" s="79"/>
      <c r="D39" s="564"/>
      <c r="E39" s="84"/>
      <c r="F39" s="84"/>
      <c r="G39" s="84"/>
      <c r="H39" s="84"/>
      <c r="I39" s="84"/>
      <c r="J39" s="84"/>
      <c r="K39" s="181"/>
      <c r="L39" s="79"/>
      <c r="M39" s="564"/>
      <c r="N39" s="84"/>
      <c r="O39" s="84"/>
      <c r="P39" s="84"/>
      <c r="Q39" s="84"/>
      <c r="R39" s="84"/>
      <c r="S39" s="84"/>
      <c r="T39" s="181"/>
      <c r="U39" s="79"/>
      <c r="V39" s="564"/>
      <c r="W39" s="84"/>
      <c r="X39" s="84"/>
      <c r="Y39" s="84"/>
      <c r="Z39" s="84"/>
      <c r="AA39" s="84"/>
      <c r="AB39" s="84"/>
      <c r="AC39" s="181"/>
      <c r="AD39" s="79"/>
      <c r="AE39" s="564"/>
      <c r="AF39" s="84"/>
      <c r="AG39" s="84"/>
      <c r="AH39" s="84"/>
      <c r="AI39" s="84"/>
      <c r="AJ39" s="84"/>
      <c r="AK39" s="84"/>
      <c r="AL39" s="181"/>
      <c r="AM39" s="79"/>
      <c r="AN39" s="84"/>
      <c r="AO39" s="84"/>
      <c r="AP39" s="84"/>
      <c r="AQ39" s="84"/>
      <c r="AR39" s="84"/>
      <c r="AS39" s="84"/>
      <c r="AT39" s="84"/>
      <c r="AU39" s="84"/>
      <c r="AV39" s="79"/>
      <c r="AW39" s="84"/>
      <c r="AX39" s="84"/>
      <c r="AY39" s="84"/>
      <c r="AZ39" s="84"/>
      <c r="BA39" s="84"/>
      <c r="BB39" s="84"/>
      <c r="BC39" s="84"/>
      <c r="BD39" s="84"/>
      <c r="BE39" s="78"/>
      <c r="BF39" s="78"/>
      <c r="BG39" s="78"/>
      <c r="BH39" s="78"/>
      <c r="BI39" s="78"/>
      <c r="BJ39" s="78"/>
      <c r="BK39" s="78"/>
      <c r="BL39" s="78"/>
      <c r="BM39" s="78"/>
      <c r="BN39" s="78"/>
      <c r="BO39" s="78"/>
      <c r="BP39" s="78"/>
      <c r="BQ39" s="78"/>
      <c r="BR39" s="78"/>
      <c r="BS39" s="78"/>
      <c r="BT39" s="78"/>
      <c r="BU39" s="78"/>
      <c r="BV39" s="78"/>
      <c r="BW39" s="78"/>
      <c r="BX39" s="78"/>
      <c r="BY39" s="78"/>
      <c r="BZ39" s="78"/>
      <c r="CA39" s="78"/>
      <c r="CB39" s="78"/>
      <c r="CC39" s="78"/>
      <c r="CD39" s="78"/>
      <c r="CE39" s="78"/>
      <c r="CF39" s="78"/>
      <c r="CG39" s="78"/>
      <c r="CH39" s="78"/>
      <c r="CI39" s="78"/>
      <c r="CJ39" s="78"/>
      <c r="CK39" s="78"/>
      <c r="CL39" s="78"/>
      <c r="CM39" s="78"/>
      <c r="CN39" s="78"/>
      <c r="CO39" s="78"/>
      <c r="CP39" s="78"/>
      <c r="CQ39" s="78"/>
      <c r="CR39" s="78"/>
      <c r="CS39" s="78"/>
      <c r="CT39" s="78"/>
      <c r="CU39" s="78"/>
      <c r="CV39" s="78"/>
      <c r="CW39" s="78"/>
      <c r="CX39" s="78"/>
      <c r="CY39" s="78"/>
      <c r="CZ39" s="78"/>
      <c r="DA39" s="78"/>
      <c r="DB39" s="78"/>
      <c r="DC39" s="78"/>
      <c r="DD39" s="78"/>
      <c r="DE39" s="78"/>
      <c r="DF39" s="78"/>
      <c r="DG39" s="78"/>
      <c r="DH39" s="78"/>
      <c r="DI39" s="78"/>
      <c r="DJ39" s="78"/>
      <c r="DK39" s="78"/>
      <c r="DL39" s="78"/>
      <c r="DM39" s="78"/>
      <c r="DN39" s="78"/>
      <c r="DO39" s="78"/>
      <c r="DP39" s="78"/>
      <c r="DQ39" s="78"/>
      <c r="DR39" s="78"/>
      <c r="DS39" s="78"/>
      <c r="DT39" s="78"/>
      <c r="DU39" s="78"/>
      <c r="DV39" s="78"/>
      <c r="DW39" s="78"/>
      <c r="DX39" s="78"/>
      <c r="DY39" s="78"/>
      <c r="DZ39" s="78"/>
      <c r="EA39" s="78"/>
      <c r="EB39" s="78"/>
      <c r="EC39" s="78"/>
      <c r="ED39" s="78"/>
      <c r="EE39" s="78"/>
      <c r="EF39" s="78"/>
      <c r="EG39" s="78"/>
      <c r="EH39" s="78"/>
      <c r="EI39" s="78"/>
      <c r="EJ39" s="78"/>
      <c r="EK39" s="78"/>
      <c r="EL39" s="78"/>
      <c r="EM39" s="78"/>
      <c r="EN39" s="78"/>
      <c r="EO39" s="78"/>
      <c r="EP39" s="78"/>
      <c r="EQ39" s="78"/>
      <c r="ER39" s="78"/>
      <c r="ES39" s="78"/>
      <c r="ET39" s="78"/>
      <c r="EU39" s="78"/>
      <c r="EV39" s="78"/>
      <c r="EW39" s="78"/>
      <c r="EX39" s="78"/>
      <c r="EY39" s="78"/>
      <c r="EZ39" s="78"/>
      <c r="FA39" s="78"/>
      <c r="FB39" s="78"/>
      <c r="FC39" s="78"/>
      <c r="FD39" s="78"/>
      <c r="FE39" s="78"/>
      <c r="FF39" s="78"/>
      <c r="FG39" s="78"/>
      <c r="FH39" s="78"/>
      <c r="FI39" s="78"/>
      <c r="FJ39" s="78"/>
      <c r="FK39" s="78"/>
      <c r="FL39" s="78"/>
      <c r="FM39" s="78"/>
      <c r="FN39" s="78"/>
      <c r="FO39" s="78"/>
      <c r="FP39" s="78"/>
      <c r="FQ39" s="78"/>
      <c r="FR39" s="78"/>
      <c r="FS39" s="78"/>
      <c r="FT39" s="78"/>
      <c r="FU39" s="78"/>
      <c r="FV39" s="78"/>
      <c r="FW39" s="78"/>
      <c r="FX39" s="78"/>
      <c r="FY39" s="78"/>
      <c r="FZ39" s="78"/>
      <c r="GA39" s="78"/>
      <c r="GB39" s="78"/>
      <c r="GC39" s="78"/>
      <c r="GD39" s="78"/>
      <c r="GE39" s="78"/>
      <c r="GF39" s="78"/>
      <c r="GG39" s="78"/>
      <c r="GH39" s="78"/>
      <c r="GI39" s="78"/>
      <c r="GJ39" s="78"/>
      <c r="GK39" s="78"/>
      <c r="GL39" s="78"/>
      <c r="GM39" s="78"/>
      <c r="GN39" s="78"/>
      <c r="GO39" s="78"/>
      <c r="GP39" s="78"/>
      <c r="GQ39" s="78"/>
      <c r="GR39" s="78"/>
      <c r="GS39" s="78"/>
      <c r="GT39" s="78"/>
      <c r="GU39" s="78"/>
      <c r="GV39" s="78"/>
      <c r="GW39" s="78"/>
      <c r="GX39" s="78"/>
      <c r="GY39" s="78"/>
      <c r="GZ39" s="78"/>
      <c r="HA39" s="78"/>
      <c r="HB39" s="78"/>
      <c r="HC39" s="78"/>
      <c r="HD39" s="78"/>
      <c r="HE39" s="78"/>
      <c r="HF39" s="78"/>
      <c r="HG39" s="78"/>
      <c r="HH39" s="78"/>
      <c r="HI39" s="78"/>
      <c r="HJ39" s="78"/>
      <c r="HK39" s="78"/>
      <c r="HL39" s="78"/>
      <c r="HM39" s="78"/>
      <c r="HN39" s="78"/>
      <c r="HO39" s="78"/>
      <c r="HP39" s="78"/>
      <c r="HQ39" s="78"/>
      <c r="HR39" s="78"/>
      <c r="HS39" s="78"/>
      <c r="HT39" s="78"/>
      <c r="HU39" s="78"/>
      <c r="HV39" s="78"/>
      <c r="HW39" s="78"/>
      <c r="HX39" s="78"/>
      <c r="HY39" s="78"/>
      <c r="HZ39" s="78"/>
      <c r="IA39" s="78"/>
      <c r="IB39" s="78"/>
      <c r="IC39" s="78"/>
      <c r="ID39" s="78"/>
      <c r="IE39" s="78"/>
      <c r="IF39" s="78"/>
      <c r="IG39" s="78"/>
      <c r="IH39" s="78"/>
      <c r="II39" s="78"/>
      <c r="IJ39" s="78"/>
      <c r="IK39" s="78"/>
      <c r="IL39" s="78"/>
      <c r="IM39" s="78"/>
      <c r="IN39" s="78"/>
      <c r="IO39" s="78"/>
      <c r="IP39" s="78"/>
      <c r="IQ39" s="78"/>
      <c r="IR39" s="78"/>
      <c r="IS39" s="78"/>
      <c r="IT39" s="78"/>
      <c r="IU39" s="78"/>
      <c r="IV39" s="78"/>
      <c r="IW39" s="78"/>
      <c r="IX39" s="78"/>
      <c r="IY39" s="78"/>
      <c r="IZ39" s="78"/>
      <c r="JA39" s="78"/>
      <c r="JB39" s="78"/>
      <c r="JC39" s="78"/>
      <c r="JD39" s="78"/>
      <c r="JE39" s="78"/>
      <c r="JF39" s="78"/>
      <c r="JG39" s="78"/>
      <c r="JH39" s="78"/>
      <c r="JI39" s="78"/>
      <c r="JJ39" s="78"/>
      <c r="JK39" s="78"/>
      <c r="JL39" s="78"/>
      <c r="JM39" s="78"/>
      <c r="JN39" s="78"/>
      <c r="JO39" s="78"/>
      <c r="JP39" s="78"/>
      <c r="JQ39" s="78"/>
      <c r="JR39" s="78"/>
      <c r="JS39" s="78"/>
      <c r="JT39" s="78"/>
      <c r="JU39" s="78"/>
      <c r="JV39" s="78"/>
      <c r="JW39" s="78"/>
      <c r="JX39" s="78"/>
      <c r="JY39" s="78"/>
      <c r="JZ39" s="78"/>
      <c r="KA39" s="78"/>
      <c r="KB39" s="78"/>
      <c r="KC39" s="78"/>
      <c r="KD39" s="78"/>
      <c r="KE39" s="78"/>
      <c r="KF39" s="78"/>
      <c r="KG39" s="78"/>
      <c r="KH39" s="78"/>
      <c r="KI39" s="78"/>
      <c r="KJ39" s="78"/>
      <c r="KK39" s="78"/>
      <c r="KL39" s="78"/>
      <c r="KM39" s="78"/>
      <c r="KN39" s="78"/>
      <c r="KO39" s="78"/>
      <c r="KP39" s="78"/>
      <c r="KQ39" s="78"/>
      <c r="KR39" s="78"/>
      <c r="KS39" s="78"/>
      <c r="KT39" s="78"/>
      <c r="KU39" s="78"/>
      <c r="KV39" s="78"/>
      <c r="KW39" s="78"/>
      <c r="KX39" s="78"/>
      <c r="KY39" s="78"/>
      <c r="KZ39" s="78"/>
      <c r="LA39" s="78"/>
      <c r="LB39" s="78"/>
      <c r="LC39" s="78"/>
      <c r="LD39" s="78"/>
      <c r="LE39" s="78"/>
      <c r="LF39" s="78"/>
      <c r="LG39" s="78"/>
      <c r="LH39" s="78"/>
      <c r="LI39" s="78"/>
      <c r="LJ39" s="78"/>
      <c r="LK39" s="78"/>
      <c r="LL39" s="78"/>
      <c r="LM39" s="78"/>
      <c r="LN39" s="78"/>
      <c r="LO39" s="78"/>
      <c r="LP39" s="78"/>
      <c r="LQ39" s="78"/>
      <c r="LR39" s="78"/>
      <c r="LS39" s="78"/>
      <c r="LT39" s="78"/>
      <c r="LU39" s="78"/>
      <c r="LV39" s="78"/>
      <c r="LW39" s="78"/>
      <c r="LX39" s="78"/>
      <c r="LY39" s="78"/>
      <c r="LZ39" s="78"/>
      <c r="MA39" s="78"/>
      <c r="MB39" s="78"/>
      <c r="MC39" s="78"/>
      <c r="MD39" s="78"/>
      <c r="ME39" s="78"/>
      <c r="MF39" s="78"/>
      <c r="MG39" s="78"/>
      <c r="MH39" s="78"/>
      <c r="MI39" s="78"/>
      <c r="MJ39" s="78"/>
      <c r="MK39" s="78"/>
      <c r="ML39" s="78"/>
      <c r="MM39" s="78"/>
      <c r="MN39" s="78"/>
      <c r="MO39" s="78"/>
      <c r="MP39" s="78"/>
      <c r="MQ39" s="78"/>
      <c r="MR39" s="78"/>
      <c r="MS39" s="78"/>
      <c r="MT39" s="78"/>
      <c r="MU39" s="78"/>
      <c r="MV39" s="78"/>
      <c r="MW39" s="78"/>
      <c r="MX39" s="78"/>
      <c r="MY39" s="78"/>
      <c r="MZ39" s="78"/>
      <c r="NA39" s="78"/>
      <c r="NB39" s="78"/>
      <c r="NC39" s="78"/>
      <c r="ND39" s="78"/>
      <c r="NE39" s="78"/>
      <c r="NF39" s="78"/>
      <c r="NG39" s="78"/>
      <c r="NH39" s="78"/>
      <c r="NI39" s="78"/>
      <c r="NJ39" s="78"/>
      <c r="NK39" s="78"/>
      <c r="NL39" s="78"/>
      <c r="NM39" s="78"/>
      <c r="NN39" s="78"/>
      <c r="NO39" s="78"/>
      <c r="NP39" s="78"/>
      <c r="NQ39" s="78"/>
      <c r="NR39" s="78"/>
      <c r="NS39" s="78"/>
      <c r="NT39" s="78"/>
      <c r="NU39" s="78"/>
      <c r="NV39" s="78"/>
      <c r="NW39" s="78"/>
      <c r="NX39" s="78"/>
      <c r="NY39" s="78"/>
      <c r="NZ39" s="78"/>
      <c r="OA39" s="78"/>
      <c r="OB39" s="78"/>
      <c r="OC39" s="78"/>
      <c r="OD39" s="78"/>
      <c r="OE39" s="78"/>
      <c r="OF39" s="78"/>
      <c r="OG39" s="78"/>
      <c r="OH39" s="78"/>
      <c r="OI39" s="78"/>
      <c r="OJ39" s="78"/>
      <c r="OK39" s="78"/>
      <c r="OL39" s="78"/>
      <c r="OM39" s="78"/>
      <c r="ON39" s="78"/>
      <c r="OO39" s="78"/>
      <c r="OP39" s="78"/>
      <c r="OQ39" s="78"/>
      <c r="OR39" s="78"/>
      <c r="OS39" s="78"/>
      <c r="OT39" s="78"/>
      <c r="OU39" s="78"/>
      <c r="OV39" s="78"/>
      <c r="OW39" s="78"/>
      <c r="OX39" s="78"/>
      <c r="OY39" s="78"/>
      <c r="OZ39" s="78"/>
      <c r="PA39" s="78"/>
      <c r="PB39" s="78"/>
      <c r="PC39" s="78"/>
      <c r="PD39" s="78"/>
      <c r="PE39" s="78"/>
      <c r="PF39" s="78"/>
      <c r="PG39" s="78"/>
      <c r="PH39" s="78"/>
      <c r="PI39" s="78"/>
      <c r="PJ39" s="78"/>
      <c r="PK39" s="78"/>
      <c r="PL39" s="78"/>
      <c r="PM39" s="78"/>
      <c r="PN39" s="78"/>
      <c r="PO39" s="78"/>
      <c r="PP39" s="78"/>
      <c r="PQ39" s="78"/>
      <c r="PR39" s="78"/>
      <c r="PS39" s="78"/>
      <c r="PT39" s="78"/>
      <c r="PU39" s="78"/>
      <c r="PV39" s="78"/>
      <c r="PW39" s="78"/>
      <c r="PX39" s="78"/>
      <c r="PY39" s="78"/>
      <c r="PZ39" s="78"/>
      <c r="QA39" s="78"/>
      <c r="QB39" s="78"/>
      <c r="QC39" s="78"/>
      <c r="QD39" s="78"/>
      <c r="QE39" s="78"/>
      <c r="QF39" s="78"/>
      <c r="QG39" s="78"/>
      <c r="QH39" s="78"/>
      <c r="QI39" s="78"/>
      <c r="QJ39" s="78"/>
      <c r="QK39" s="78"/>
      <c r="QL39" s="78"/>
      <c r="QM39" s="78"/>
      <c r="QN39" s="78"/>
      <c r="QO39" s="78"/>
      <c r="QP39" s="78"/>
      <c r="QQ39" s="78"/>
      <c r="QR39" s="78"/>
      <c r="QS39" s="78"/>
      <c r="QT39" s="78"/>
      <c r="QU39" s="78"/>
      <c r="QV39" s="78"/>
      <c r="QW39" s="78"/>
      <c r="QX39" s="78"/>
      <c r="QY39" s="78"/>
      <c r="QZ39" s="78"/>
      <c r="RA39" s="78"/>
      <c r="RB39" s="78"/>
      <c r="RC39" s="78"/>
      <c r="RD39" s="78"/>
      <c r="RE39" s="78"/>
      <c r="RF39" s="78"/>
      <c r="RG39" s="78"/>
      <c r="RH39" s="78"/>
      <c r="RI39" s="78"/>
      <c r="RJ39" s="78"/>
      <c r="RK39" s="78"/>
      <c r="RL39" s="78"/>
      <c r="RM39" s="78"/>
      <c r="RN39" s="78"/>
      <c r="RO39" s="78"/>
      <c r="RP39" s="78"/>
      <c r="RQ39" s="78"/>
      <c r="RR39" s="78"/>
      <c r="RS39" s="78"/>
      <c r="RT39" s="78"/>
      <c r="RU39" s="78"/>
      <c r="RV39" s="78"/>
      <c r="RW39" s="78"/>
      <c r="RX39" s="78"/>
      <c r="RY39" s="78"/>
      <c r="RZ39" s="78"/>
      <c r="SA39" s="78"/>
      <c r="SB39" s="78"/>
      <c r="SC39" s="78"/>
      <c r="SD39" s="78"/>
      <c r="SE39" s="78"/>
      <c r="SF39" s="78"/>
      <c r="SG39" s="78"/>
      <c r="SH39" s="78"/>
      <c r="SI39" s="78"/>
      <c r="SJ39" s="78"/>
      <c r="SK39" s="78"/>
      <c r="SL39" s="78"/>
      <c r="SM39" s="78"/>
      <c r="SN39" s="78"/>
      <c r="SO39" s="78"/>
      <c r="SP39" s="78"/>
      <c r="SQ39" s="78"/>
      <c r="SR39" s="78"/>
      <c r="SS39" s="78"/>
      <c r="ST39" s="78"/>
      <c r="SU39" s="78"/>
      <c r="SV39" s="78"/>
      <c r="SW39" s="78"/>
      <c r="SX39" s="78"/>
      <c r="SY39" s="78"/>
      <c r="SZ39" s="78"/>
      <c r="TA39" s="78"/>
      <c r="TB39" s="78"/>
      <c r="TC39" s="78"/>
      <c r="TD39" s="78"/>
      <c r="TE39" s="78"/>
      <c r="TF39" s="78"/>
      <c r="TG39" s="78"/>
      <c r="TH39" s="78"/>
      <c r="TI39" s="78"/>
      <c r="TJ39" s="78"/>
      <c r="TK39" s="78"/>
      <c r="TL39" s="78"/>
      <c r="TM39" s="78"/>
      <c r="TN39" s="78"/>
      <c r="TO39" s="78"/>
      <c r="TP39" s="78"/>
      <c r="TQ39" s="78"/>
      <c r="TR39" s="78"/>
      <c r="TS39" s="78"/>
      <c r="TT39" s="78"/>
      <c r="TU39" s="78"/>
      <c r="TV39" s="78"/>
      <c r="TW39" s="78"/>
      <c r="TX39" s="78"/>
      <c r="TY39" s="78"/>
      <c r="TZ39" s="78"/>
      <c r="UA39" s="78"/>
      <c r="UB39" s="78"/>
      <c r="UC39" s="78"/>
      <c r="UD39" s="78"/>
      <c r="UE39" s="78"/>
      <c r="UF39" s="78"/>
      <c r="UG39" s="78"/>
      <c r="UH39" s="78"/>
      <c r="UI39" s="78"/>
      <c r="UJ39" s="78"/>
      <c r="UK39" s="78"/>
      <c r="UL39" s="78"/>
      <c r="UM39" s="78"/>
      <c r="UN39" s="78"/>
      <c r="UO39" s="78"/>
      <c r="UP39" s="78"/>
      <c r="UQ39" s="78"/>
      <c r="UR39" s="78"/>
      <c r="US39" s="78"/>
      <c r="UT39" s="78"/>
      <c r="UU39" s="78"/>
      <c r="UV39" s="78"/>
      <c r="UW39" s="78"/>
      <c r="UX39" s="78"/>
      <c r="UY39" s="78"/>
      <c r="UZ39" s="78"/>
      <c r="VA39" s="78"/>
      <c r="VB39" s="78"/>
      <c r="VC39" s="78"/>
      <c r="VD39" s="78"/>
      <c r="VE39" s="78"/>
      <c r="VF39" s="78"/>
      <c r="VG39" s="78"/>
      <c r="VH39" s="78"/>
      <c r="VI39" s="78"/>
      <c r="VJ39" s="78"/>
      <c r="VK39" s="78"/>
      <c r="VL39" s="78"/>
      <c r="VM39" s="78"/>
      <c r="VN39" s="78"/>
      <c r="VO39" s="78"/>
      <c r="VP39" s="78"/>
      <c r="VQ39" s="78"/>
      <c r="VR39" s="78"/>
      <c r="VS39" s="78"/>
      <c r="VT39" s="78"/>
      <c r="VU39" s="78"/>
      <c r="VV39" s="78"/>
      <c r="VW39" s="78"/>
      <c r="VX39" s="78"/>
      <c r="VY39" s="78"/>
      <c r="VZ39" s="78"/>
      <c r="WA39" s="78"/>
      <c r="WB39" s="78"/>
      <c r="WC39" s="78"/>
      <c r="WD39" s="78"/>
      <c r="WE39" s="78"/>
      <c r="WF39" s="78"/>
      <c r="WG39" s="78"/>
      <c r="WH39" s="78"/>
      <c r="WI39" s="78"/>
      <c r="WJ39" s="78"/>
      <c r="WK39" s="78"/>
      <c r="WL39" s="78"/>
      <c r="WM39" s="78"/>
      <c r="WN39" s="78"/>
      <c r="WO39" s="78"/>
      <c r="WP39" s="78"/>
      <c r="WQ39" s="78"/>
      <c r="WR39" s="78"/>
      <c r="WS39" s="78"/>
      <c r="WT39" s="78"/>
      <c r="WU39" s="78"/>
      <c r="WV39" s="78"/>
      <c r="WW39" s="78"/>
      <c r="WX39" s="78"/>
      <c r="WY39" s="78"/>
      <c r="WZ39" s="78"/>
      <c r="XA39" s="78"/>
      <c r="XB39" s="78"/>
      <c r="XC39" s="78"/>
      <c r="XD39" s="78"/>
      <c r="XE39" s="78"/>
      <c r="XF39" s="78"/>
      <c r="XG39" s="78"/>
      <c r="XH39" s="78"/>
      <c r="XI39" s="78"/>
      <c r="XJ39" s="78"/>
      <c r="XK39" s="78"/>
      <c r="XL39" s="78"/>
      <c r="XM39" s="78"/>
      <c r="XN39" s="78"/>
      <c r="XO39" s="78"/>
      <c r="XP39" s="78"/>
      <c r="XQ39" s="78"/>
      <c r="XR39" s="78"/>
      <c r="XS39" s="78"/>
      <c r="XT39" s="78"/>
      <c r="XU39" s="78"/>
      <c r="XV39" s="78"/>
      <c r="XW39" s="78"/>
      <c r="XX39" s="78"/>
      <c r="XY39" s="78"/>
      <c r="XZ39" s="78"/>
      <c r="YA39" s="78"/>
      <c r="YB39" s="78"/>
      <c r="YC39" s="78"/>
      <c r="YD39" s="78"/>
      <c r="YE39" s="78"/>
      <c r="YF39" s="78"/>
      <c r="YG39" s="78"/>
      <c r="YH39" s="78"/>
      <c r="YI39" s="78"/>
      <c r="YJ39" s="78"/>
      <c r="YK39" s="78"/>
      <c r="YL39" s="78"/>
      <c r="YM39" s="78"/>
      <c r="YN39" s="78"/>
      <c r="YO39" s="78"/>
      <c r="YP39" s="78"/>
      <c r="YQ39" s="78"/>
      <c r="YR39" s="78"/>
      <c r="YS39" s="78"/>
      <c r="YT39" s="78"/>
      <c r="YU39" s="78"/>
      <c r="YV39" s="78"/>
      <c r="YW39" s="78"/>
      <c r="YX39" s="78"/>
      <c r="YY39" s="78"/>
      <c r="YZ39" s="78"/>
      <c r="ZA39" s="78"/>
      <c r="ZB39" s="78"/>
      <c r="ZC39" s="78"/>
      <c r="ZD39" s="78"/>
      <c r="ZE39" s="78"/>
      <c r="ZF39" s="78"/>
      <c r="ZG39" s="78"/>
      <c r="ZH39" s="78"/>
      <c r="ZI39" s="78"/>
      <c r="ZJ39" s="78"/>
      <c r="ZK39" s="78"/>
      <c r="ZL39" s="78"/>
      <c r="ZM39" s="78"/>
      <c r="ZN39" s="78"/>
      <c r="ZO39" s="78"/>
      <c r="ZP39" s="78"/>
      <c r="ZQ39" s="78"/>
      <c r="ZR39" s="78"/>
      <c r="ZS39" s="78"/>
      <c r="ZT39" s="78"/>
      <c r="ZU39" s="78"/>
      <c r="ZV39" s="78"/>
      <c r="ZW39" s="78"/>
      <c r="ZX39" s="78"/>
      <c r="ZY39" s="78"/>
      <c r="ZZ39" s="78"/>
      <c r="AAA39" s="78"/>
      <c r="AAB39" s="78"/>
      <c r="AAC39" s="78"/>
      <c r="AAD39" s="78"/>
      <c r="AAE39" s="78"/>
      <c r="AAF39" s="78"/>
      <c r="AAG39" s="78"/>
      <c r="AAH39" s="78"/>
      <c r="AAI39" s="78"/>
      <c r="AAJ39" s="78"/>
      <c r="AAK39" s="78"/>
      <c r="AAL39" s="78"/>
      <c r="AAM39" s="78"/>
      <c r="AAN39" s="78"/>
      <c r="AAO39" s="78"/>
      <c r="AAP39" s="78"/>
      <c r="AAQ39" s="78"/>
      <c r="AAR39" s="78"/>
      <c r="AAS39" s="78"/>
      <c r="AAT39" s="78"/>
      <c r="AAU39" s="78"/>
      <c r="AAV39" s="78"/>
      <c r="AAW39" s="78"/>
      <c r="AAX39" s="78"/>
      <c r="AAY39" s="78"/>
      <c r="AAZ39" s="78"/>
      <c r="ABA39" s="78"/>
      <c r="ABB39" s="78"/>
      <c r="ABC39" s="78"/>
      <c r="ABD39" s="78"/>
      <c r="ABE39" s="78"/>
      <c r="ABF39" s="78"/>
      <c r="ABG39" s="78"/>
      <c r="ABH39" s="78"/>
      <c r="ABI39" s="78"/>
      <c r="ABJ39" s="78"/>
      <c r="ABK39" s="78"/>
      <c r="ABL39" s="78"/>
      <c r="ABM39" s="78"/>
      <c r="ABN39" s="78"/>
      <c r="ABO39" s="78"/>
      <c r="ABP39" s="78"/>
      <c r="ABQ39" s="78"/>
      <c r="ABR39" s="78"/>
      <c r="ABS39" s="78"/>
      <c r="ABT39" s="78"/>
      <c r="ABU39" s="78"/>
      <c r="ABV39" s="78"/>
      <c r="ABW39" s="78"/>
      <c r="ABX39" s="78"/>
      <c r="ABY39" s="78"/>
      <c r="ABZ39" s="78"/>
      <c r="ACA39" s="78"/>
      <c r="ACB39" s="78"/>
      <c r="ACC39" s="78"/>
      <c r="ACD39" s="78"/>
      <c r="ACE39" s="78"/>
      <c r="ACF39" s="78"/>
      <c r="ACG39" s="78"/>
      <c r="ACH39" s="78"/>
      <c r="ACI39" s="78"/>
      <c r="ACJ39" s="78"/>
      <c r="ACK39" s="78"/>
      <c r="ACL39" s="78"/>
      <c r="ACM39" s="78"/>
      <c r="ACN39" s="78"/>
      <c r="ACO39" s="78"/>
      <c r="ACP39" s="78"/>
      <c r="ACQ39" s="78"/>
      <c r="ACR39" s="78"/>
      <c r="ACS39" s="78"/>
      <c r="ACT39" s="78"/>
      <c r="ACU39" s="78"/>
      <c r="ACV39" s="78"/>
      <c r="ACW39" s="78"/>
      <c r="ACX39" s="78"/>
      <c r="ACY39" s="78"/>
      <c r="ACZ39" s="78"/>
      <c r="ADA39" s="78"/>
      <c r="ADB39" s="78"/>
      <c r="ADC39" s="78"/>
      <c r="ADD39" s="78"/>
      <c r="ADE39" s="78"/>
      <c r="ADF39" s="78"/>
      <c r="ADG39" s="78"/>
      <c r="ADH39" s="78"/>
      <c r="ADI39" s="78"/>
      <c r="ADJ39" s="78"/>
      <c r="ADK39" s="78"/>
      <c r="ADL39" s="78"/>
      <c r="ADM39" s="78"/>
      <c r="ADN39" s="78"/>
      <c r="ADO39" s="78"/>
      <c r="ADP39" s="78"/>
      <c r="ADQ39" s="78"/>
      <c r="ADR39" s="78"/>
      <c r="ADS39" s="78"/>
      <c r="ADT39" s="78"/>
      <c r="ADU39" s="78"/>
      <c r="ADV39" s="78"/>
      <c r="ADW39" s="78"/>
      <c r="ADX39" s="78"/>
      <c r="ADY39" s="78"/>
      <c r="ADZ39" s="78"/>
      <c r="AEA39" s="78"/>
      <c r="AEB39" s="78"/>
      <c r="AEC39" s="78"/>
      <c r="AED39" s="78"/>
      <c r="AEE39" s="78"/>
      <c r="AEF39" s="78"/>
      <c r="AEG39" s="78"/>
      <c r="AEH39" s="78"/>
      <c r="AEI39" s="78"/>
      <c r="AEJ39" s="78"/>
      <c r="AEK39" s="78"/>
      <c r="AEL39" s="78"/>
      <c r="AEM39" s="78"/>
      <c r="AEN39" s="78"/>
      <c r="AEO39" s="78"/>
      <c r="AEP39" s="78"/>
      <c r="AEQ39" s="78"/>
      <c r="AER39" s="78"/>
      <c r="AES39" s="78"/>
      <c r="AET39" s="78"/>
      <c r="AEU39" s="78"/>
      <c r="AEV39" s="78"/>
      <c r="AEW39" s="78"/>
      <c r="AEX39" s="78"/>
      <c r="AEY39" s="78"/>
      <c r="AEZ39" s="78"/>
      <c r="AFA39" s="78"/>
      <c r="AFB39" s="78"/>
      <c r="AFC39" s="78"/>
      <c r="AFD39" s="78"/>
      <c r="AFE39" s="78"/>
      <c r="AFF39" s="78"/>
      <c r="AFG39" s="78"/>
      <c r="AFH39" s="78"/>
      <c r="AFI39" s="78"/>
      <c r="AFJ39" s="78"/>
      <c r="AFK39" s="78"/>
      <c r="AFL39" s="78"/>
      <c r="AFM39" s="78"/>
      <c r="AFN39" s="78"/>
      <c r="AFO39" s="78"/>
      <c r="AFP39" s="78"/>
      <c r="AFQ39" s="78"/>
      <c r="AFR39" s="78"/>
      <c r="AFS39" s="78"/>
      <c r="AFT39" s="78"/>
      <c r="AFU39" s="78"/>
      <c r="AFV39" s="78"/>
      <c r="AFW39" s="78"/>
      <c r="AFX39" s="78"/>
      <c r="AFY39" s="78"/>
      <c r="AFZ39" s="78"/>
      <c r="AGA39" s="78"/>
      <c r="AGB39" s="78"/>
      <c r="AGC39" s="78"/>
      <c r="AGD39" s="78"/>
      <c r="AGE39" s="78"/>
      <c r="AGF39" s="78"/>
      <c r="AGG39" s="78"/>
      <c r="AGH39" s="78"/>
      <c r="AGI39" s="78"/>
      <c r="AGJ39" s="78"/>
      <c r="AGK39" s="78"/>
      <c r="AGL39" s="78"/>
      <c r="AGM39" s="78"/>
      <c r="AGN39" s="78"/>
      <c r="AGO39" s="78"/>
      <c r="AGP39" s="78"/>
      <c r="AGQ39" s="78"/>
      <c r="AGR39" s="78"/>
      <c r="AGS39" s="78"/>
      <c r="AGT39" s="78"/>
      <c r="AGU39" s="78"/>
      <c r="AGV39" s="78"/>
      <c r="AGW39" s="78"/>
      <c r="AGX39" s="78"/>
      <c r="AGY39" s="78"/>
      <c r="AGZ39" s="78"/>
      <c r="AHA39" s="78"/>
      <c r="AHB39" s="78"/>
      <c r="AHC39" s="78"/>
      <c r="AHD39" s="78"/>
      <c r="AHE39" s="78"/>
      <c r="AHF39" s="78"/>
      <c r="AHG39" s="78"/>
      <c r="AHH39" s="78"/>
      <c r="AHI39" s="78"/>
      <c r="AHJ39" s="78"/>
      <c r="AHK39" s="78"/>
      <c r="AHL39" s="78"/>
      <c r="AHM39" s="78"/>
      <c r="AHN39" s="78"/>
      <c r="AHO39" s="78"/>
      <c r="AHP39" s="78"/>
      <c r="AHQ39" s="78"/>
      <c r="AHR39" s="78"/>
      <c r="AHS39" s="78"/>
      <c r="AHT39" s="78"/>
      <c r="AHU39" s="78"/>
      <c r="AHV39" s="78"/>
      <c r="AHW39" s="78"/>
      <c r="AHX39" s="78"/>
      <c r="AHY39" s="78"/>
      <c r="AHZ39" s="78"/>
      <c r="AIA39" s="78"/>
      <c r="AIB39" s="78"/>
      <c r="AIC39" s="78"/>
      <c r="AID39" s="78"/>
      <c r="AIE39" s="78"/>
      <c r="AIF39" s="78"/>
      <c r="AIG39" s="78"/>
      <c r="AIH39" s="78"/>
      <c r="AII39" s="78"/>
      <c r="AIJ39" s="78"/>
      <c r="AIK39" s="78"/>
      <c r="AIL39" s="78"/>
      <c r="AIM39" s="78"/>
      <c r="AIN39" s="78"/>
      <c r="AIO39" s="78"/>
      <c r="AIP39" s="78"/>
      <c r="AIQ39" s="78"/>
      <c r="AIR39" s="78"/>
      <c r="AIS39" s="78"/>
      <c r="AIT39" s="78"/>
      <c r="AIU39" s="78"/>
      <c r="AIV39" s="78"/>
      <c r="AIW39" s="78"/>
      <c r="AIX39" s="78"/>
      <c r="AIY39" s="78"/>
      <c r="AIZ39" s="78"/>
      <c r="AJA39" s="78"/>
      <c r="AJB39" s="78"/>
      <c r="AJC39" s="78"/>
      <c r="AJD39" s="78"/>
      <c r="AJE39" s="78"/>
      <c r="AJF39" s="78"/>
      <c r="AJG39" s="78"/>
      <c r="AJH39" s="78"/>
      <c r="AJI39" s="78"/>
      <c r="AJJ39" s="78"/>
      <c r="AJK39" s="78"/>
      <c r="AJL39" s="78"/>
      <c r="AJM39" s="78"/>
      <c r="AJN39" s="78"/>
      <c r="AJO39" s="78"/>
      <c r="AJP39" s="78"/>
      <c r="AJQ39" s="78"/>
      <c r="AJR39" s="78"/>
      <c r="AJS39" s="78"/>
      <c r="AJT39" s="78"/>
      <c r="AJU39" s="78"/>
      <c r="AJV39" s="78"/>
      <c r="AJW39" s="78"/>
      <c r="AJX39" s="78"/>
      <c r="AJY39" s="78"/>
      <c r="AJZ39" s="78"/>
      <c r="AKA39" s="78"/>
      <c r="AKB39" s="78"/>
      <c r="AKC39" s="78"/>
      <c r="AKD39" s="78"/>
      <c r="AKE39" s="78"/>
      <c r="AKF39" s="78"/>
      <c r="AKG39" s="78"/>
      <c r="AKH39" s="78"/>
      <c r="AKI39" s="78"/>
      <c r="AKJ39" s="78"/>
      <c r="AKK39" s="78"/>
      <c r="AKL39" s="78"/>
      <c r="AKM39" s="78"/>
      <c r="AKN39" s="78"/>
      <c r="AKO39" s="78"/>
      <c r="AKP39" s="78"/>
      <c r="AKQ39" s="78"/>
      <c r="AKR39" s="78"/>
      <c r="AKS39" s="78"/>
      <c r="AKT39" s="78"/>
      <c r="AKU39" s="78"/>
      <c r="AKV39" s="78"/>
      <c r="AKW39" s="78"/>
      <c r="AKX39" s="78"/>
      <c r="AKY39" s="78"/>
      <c r="AKZ39" s="78"/>
      <c r="ALA39" s="78"/>
      <c r="ALB39" s="78"/>
      <c r="ALC39" s="78"/>
      <c r="ALD39" s="78"/>
      <c r="ALE39" s="78"/>
      <c r="ALF39" s="78"/>
      <c r="ALG39" s="78"/>
      <c r="ALH39" s="78"/>
      <c r="ALI39" s="78"/>
      <c r="ALJ39" s="78"/>
      <c r="ALK39" s="78"/>
      <c r="ALL39" s="78"/>
      <c r="ALM39" s="78"/>
      <c r="ALN39" s="78"/>
      <c r="ALO39" s="78"/>
      <c r="ALP39" s="78"/>
      <c r="ALQ39" s="78"/>
      <c r="ALR39" s="78"/>
      <c r="ALS39" s="78"/>
      <c r="ALT39" s="78"/>
      <c r="ALU39" s="78"/>
      <c r="ALV39" s="78"/>
      <c r="ALW39" s="78"/>
      <c r="ALX39" s="78"/>
      <c r="ALY39" s="78"/>
      <c r="ALZ39" s="78"/>
      <c r="AMA39" s="78"/>
      <c r="AMB39" s="78"/>
      <c r="AMC39" s="78"/>
      <c r="AMD39" s="78"/>
      <c r="AME39" s="78"/>
      <c r="AMF39" s="78"/>
      <c r="AMG39" s="78"/>
      <c r="AMH39" s="78"/>
      <c r="AMI39" s="78"/>
      <c r="AMJ39" s="78"/>
      <c r="AMK39" s="78"/>
      <c r="AML39" s="78"/>
      <c r="AMM39" s="78"/>
      <c r="AMN39" s="78"/>
      <c r="AMO39" s="78"/>
      <c r="AMP39" s="78"/>
      <c r="AMQ39" s="78"/>
      <c r="AMR39" s="78"/>
      <c r="AMS39" s="78"/>
      <c r="AMT39" s="78"/>
      <c r="AMU39" s="78"/>
      <c r="AMV39" s="78"/>
      <c r="AMW39" s="78"/>
      <c r="AMX39" s="78"/>
      <c r="AMY39" s="78"/>
      <c r="AMZ39" s="78"/>
      <c r="ANA39" s="78"/>
      <c r="ANB39" s="78"/>
      <c r="ANC39" s="78"/>
      <c r="AND39" s="78"/>
      <c r="ANE39" s="78"/>
      <c r="ANF39" s="78"/>
      <c r="ANG39" s="78"/>
      <c r="ANH39" s="78"/>
      <c r="ANI39" s="78"/>
      <c r="ANJ39" s="78"/>
      <c r="ANK39" s="78"/>
      <c r="ANL39" s="78"/>
      <c r="ANM39" s="78"/>
      <c r="ANN39" s="78"/>
      <c r="ANO39" s="78"/>
      <c r="ANP39" s="78"/>
      <c r="ANQ39" s="78"/>
      <c r="ANR39" s="78"/>
      <c r="ANS39" s="78"/>
      <c r="ANT39" s="78"/>
      <c r="ANU39" s="78"/>
      <c r="ANV39" s="78"/>
      <c r="ANW39" s="78"/>
      <c r="ANX39" s="78"/>
      <c r="ANY39" s="78"/>
      <c r="ANZ39" s="78"/>
      <c r="AOA39" s="78"/>
      <c r="AOB39" s="78"/>
      <c r="AOC39" s="78"/>
      <c r="AOD39" s="78"/>
      <c r="AOE39" s="78"/>
      <c r="AOF39" s="78"/>
      <c r="AOG39" s="78"/>
      <c r="AOH39" s="78"/>
      <c r="AOI39" s="78"/>
      <c r="AOJ39" s="78"/>
      <c r="AOK39" s="78"/>
      <c r="AOL39" s="78"/>
      <c r="AOM39" s="78"/>
      <c r="AON39" s="78"/>
      <c r="AOO39" s="78"/>
      <c r="AOP39" s="78"/>
      <c r="AOQ39" s="78"/>
      <c r="AOR39" s="78"/>
      <c r="AOS39" s="78"/>
      <c r="AOT39" s="78"/>
      <c r="AOU39" s="78"/>
      <c r="AOV39" s="78"/>
      <c r="AOW39" s="78"/>
      <c r="AOX39" s="78"/>
      <c r="AOY39" s="78"/>
      <c r="AOZ39" s="78"/>
      <c r="APA39" s="78"/>
      <c r="APB39" s="78"/>
      <c r="APC39" s="78"/>
      <c r="APD39" s="78"/>
      <c r="APE39" s="78"/>
      <c r="APF39" s="78"/>
      <c r="APG39" s="78"/>
      <c r="APH39" s="78"/>
      <c r="API39" s="78"/>
      <c r="APJ39" s="78"/>
      <c r="APK39" s="78"/>
      <c r="APL39" s="78"/>
      <c r="APM39" s="78"/>
      <c r="APN39" s="78"/>
      <c r="APO39" s="78"/>
      <c r="APP39" s="78"/>
      <c r="APQ39" s="78"/>
      <c r="APR39" s="78"/>
      <c r="APS39" s="78"/>
      <c r="APT39" s="78"/>
      <c r="APU39" s="78"/>
      <c r="APV39" s="78"/>
      <c r="APW39" s="78"/>
      <c r="APX39" s="78"/>
      <c r="APY39" s="78"/>
      <c r="APZ39" s="78"/>
      <c r="AQA39" s="78"/>
      <c r="AQB39" s="78"/>
      <c r="AQC39" s="78"/>
      <c r="AQD39" s="78"/>
      <c r="AQE39" s="78"/>
      <c r="AQF39" s="78"/>
      <c r="AQG39" s="78"/>
      <c r="AQH39" s="78"/>
      <c r="AQI39" s="78"/>
      <c r="AQJ39" s="78"/>
      <c r="AQK39" s="78"/>
      <c r="AQL39" s="78"/>
      <c r="AQM39" s="78"/>
      <c r="AQN39" s="78"/>
      <c r="AQO39" s="78"/>
      <c r="AQP39" s="78"/>
      <c r="AQQ39" s="78"/>
      <c r="AQR39" s="78"/>
      <c r="AQS39" s="78"/>
      <c r="AQT39" s="78"/>
      <c r="AQU39" s="78"/>
      <c r="AQV39" s="78"/>
      <c r="AQW39" s="78"/>
      <c r="AQX39" s="78"/>
      <c r="AQY39" s="78"/>
      <c r="AQZ39" s="78"/>
      <c r="ARA39" s="78"/>
      <c r="ARB39" s="78"/>
      <c r="ARC39" s="78"/>
      <c r="ARD39" s="78"/>
      <c r="ARE39" s="78"/>
      <c r="ARF39" s="78"/>
      <c r="ARG39" s="78"/>
      <c r="ARH39" s="78"/>
      <c r="ARI39" s="78"/>
      <c r="ARJ39" s="78"/>
      <c r="ARK39" s="78"/>
      <c r="ARL39" s="78"/>
      <c r="ARM39" s="78"/>
      <c r="ARN39" s="78"/>
      <c r="ARO39" s="78"/>
      <c r="ARP39" s="78"/>
      <c r="ARQ39" s="78"/>
      <c r="ARR39" s="78"/>
      <c r="ARS39" s="78"/>
      <c r="ART39" s="78"/>
      <c r="ARU39" s="78"/>
      <c r="ARV39" s="78"/>
      <c r="ARW39" s="78"/>
      <c r="ARX39" s="78"/>
      <c r="ARY39" s="78"/>
      <c r="ARZ39" s="78"/>
      <c r="ASA39" s="78"/>
      <c r="ASB39" s="78"/>
      <c r="ASC39" s="78"/>
      <c r="ASD39" s="78"/>
      <c r="ASE39" s="78"/>
      <c r="ASF39" s="78"/>
      <c r="ASG39" s="78"/>
      <c r="ASH39" s="78"/>
      <c r="ASI39" s="78"/>
      <c r="ASJ39" s="78"/>
      <c r="ASK39" s="78"/>
      <c r="ASL39" s="78"/>
      <c r="ASM39" s="78"/>
      <c r="ASN39" s="78"/>
      <c r="ASO39" s="78"/>
      <c r="ASP39" s="78"/>
      <c r="ASQ39" s="78"/>
      <c r="ASR39" s="78"/>
      <c r="ASS39" s="78"/>
      <c r="AST39" s="78"/>
      <c r="ASU39" s="78"/>
      <c r="ASV39" s="78"/>
      <c r="ASW39" s="78"/>
      <c r="ASX39" s="78"/>
      <c r="ASY39" s="78"/>
      <c r="ASZ39" s="78"/>
      <c r="ATA39" s="78"/>
      <c r="ATB39" s="78"/>
      <c r="ATC39" s="78"/>
      <c r="ATD39" s="78"/>
      <c r="ATE39" s="78"/>
      <c r="ATF39" s="78"/>
      <c r="ATG39" s="78"/>
      <c r="ATH39" s="78"/>
      <c r="ATI39" s="78"/>
      <c r="ATJ39" s="78"/>
      <c r="ATK39" s="78"/>
      <c r="ATL39" s="78"/>
      <c r="ATM39" s="78"/>
      <c r="ATN39" s="78"/>
      <c r="ATO39" s="78"/>
      <c r="ATP39" s="78"/>
      <c r="ATQ39" s="78"/>
      <c r="ATR39" s="78"/>
      <c r="ATS39" s="78"/>
      <c r="ATT39" s="78"/>
      <c r="ATU39" s="78"/>
      <c r="ATV39" s="78"/>
      <c r="ATW39" s="78"/>
      <c r="ATX39" s="78"/>
      <c r="ATY39" s="78"/>
      <c r="ATZ39" s="78"/>
      <c r="AUA39" s="78"/>
      <c r="AUB39" s="78"/>
      <c r="AUC39" s="78"/>
      <c r="AUD39" s="78"/>
      <c r="AUE39" s="78"/>
      <c r="AUF39" s="78"/>
      <c r="AUG39" s="78"/>
      <c r="AUH39" s="78"/>
      <c r="AUI39" s="78"/>
      <c r="AUJ39" s="78"/>
      <c r="AUK39" s="78"/>
      <c r="AUL39" s="78"/>
      <c r="AUM39" s="78"/>
      <c r="AUN39" s="78"/>
      <c r="AUO39" s="78"/>
      <c r="AUP39" s="78"/>
      <c r="AUQ39" s="78"/>
      <c r="AUR39" s="78"/>
      <c r="AUS39" s="78"/>
      <c r="AUT39" s="78"/>
      <c r="AUU39" s="78"/>
      <c r="AUV39" s="78"/>
      <c r="AUW39" s="78"/>
      <c r="AUX39" s="78"/>
      <c r="AUY39" s="78"/>
      <c r="AUZ39" s="78"/>
      <c r="AVA39" s="78"/>
      <c r="AVB39" s="78"/>
      <c r="AVC39" s="78"/>
      <c r="AVD39" s="78"/>
      <c r="AVE39" s="78"/>
      <c r="AVF39" s="78"/>
      <c r="AVG39" s="78"/>
      <c r="AVH39" s="78"/>
      <c r="AVI39" s="78"/>
      <c r="AVJ39" s="78"/>
      <c r="AVK39" s="78"/>
      <c r="AVL39" s="78"/>
      <c r="AVM39" s="78"/>
      <c r="AVN39" s="78"/>
      <c r="AVO39" s="78"/>
      <c r="AVP39" s="78"/>
      <c r="AVQ39" s="78"/>
      <c r="AVR39" s="78"/>
      <c r="AVS39" s="78"/>
      <c r="AVT39" s="78"/>
      <c r="AVU39" s="78"/>
      <c r="AVV39" s="78"/>
      <c r="AVW39" s="78"/>
      <c r="AVX39" s="78"/>
      <c r="AVY39" s="78"/>
      <c r="AVZ39" s="78"/>
      <c r="AWA39" s="78"/>
      <c r="AWB39" s="78"/>
      <c r="AWC39" s="78"/>
      <c r="AWD39" s="78"/>
      <c r="AWE39" s="78"/>
      <c r="AWF39" s="78"/>
      <c r="AWG39" s="78"/>
      <c r="AWH39" s="78"/>
      <c r="AWI39" s="78"/>
      <c r="AWJ39" s="78"/>
      <c r="AWK39" s="78"/>
      <c r="AWL39" s="78"/>
      <c r="AWM39" s="78"/>
      <c r="AWN39" s="78"/>
      <c r="AWO39" s="78"/>
      <c r="AWP39" s="78"/>
      <c r="AWQ39" s="78"/>
      <c r="AWR39" s="78"/>
      <c r="AWS39" s="78"/>
      <c r="AWT39" s="78"/>
      <c r="AWU39" s="78"/>
      <c r="AWV39" s="78"/>
      <c r="AWW39" s="78"/>
      <c r="AWX39" s="78"/>
      <c r="AWY39" s="78"/>
      <c r="AWZ39" s="78"/>
      <c r="AXA39" s="78"/>
      <c r="AXB39" s="78"/>
      <c r="AXC39" s="78"/>
      <c r="AXD39" s="78"/>
      <c r="AXE39" s="78"/>
      <c r="AXF39" s="78"/>
      <c r="AXG39" s="78"/>
      <c r="AXH39" s="78"/>
      <c r="AXI39" s="78"/>
      <c r="AXJ39" s="78"/>
      <c r="AXK39" s="78"/>
      <c r="AXL39" s="78"/>
      <c r="AXM39" s="78"/>
      <c r="AXN39" s="78"/>
      <c r="AXO39" s="78"/>
      <c r="AXP39" s="78"/>
      <c r="AXQ39" s="78"/>
      <c r="AXR39" s="78"/>
      <c r="AXS39" s="78"/>
      <c r="AXT39" s="78"/>
      <c r="AXU39" s="78"/>
      <c r="AXV39" s="78"/>
      <c r="AXW39" s="78"/>
      <c r="AXX39" s="78"/>
      <c r="AXY39" s="78"/>
      <c r="AXZ39" s="78"/>
      <c r="AYA39" s="78"/>
      <c r="AYB39" s="78"/>
      <c r="AYC39" s="78"/>
      <c r="AYD39" s="78"/>
      <c r="AYE39" s="78"/>
      <c r="AYF39" s="78"/>
      <c r="AYG39" s="78"/>
      <c r="AYH39" s="78"/>
      <c r="AYI39" s="78"/>
      <c r="AYJ39" s="78"/>
      <c r="AYK39" s="78"/>
      <c r="AYL39" s="78"/>
      <c r="AYM39" s="78"/>
      <c r="AYN39" s="78"/>
      <c r="AYO39" s="78"/>
      <c r="AYP39" s="78"/>
      <c r="AYQ39" s="78"/>
      <c r="AYR39" s="78"/>
      <c r="AYS39" s="78"/>
      <c r="AYT39" s="78"/>
      <c r="AYU39" s="78"/>
      <c r="AYV39" s="78"/>
      <c r="AYW39" s="78"/>
      <c r="AYX39" s="78"/>
      <c r="AYY39" s="78"/>
      <c r="AYZ39" s="78"/>
      <c r="AZA39" s="78"/>
      <c r="AZB39" s="78"/>
      <c r="AZC39" s="78"/>
      <c r="AZD39" s="78"/>
      <c r="AZE39" s="78"/>
      <c r="AZF39" s="78"/>
      <c r="AZG39" s="78"/>
      <c r="AZH39" s="78"/>
      <c r="AZI39" s="78"/>
      <c r="AZJ39" s="78"/>
      <c r="AZK39" s="78"/>
      <c r="AZL39" s="78"/>
      <c r="AZM39" s="78"/>
      <c r="AZN39" s="78"/>
      <c r="AZO39" s="78"/>
      <c r="AZP39" s="78"/>
      <c r="AZQ39" s="78"/>
      <c r="AZR39" s="78"/>
      <c r="AZS39" s="78"/>
      <c r="AZT39" s="78"/>
      <c r="AZU39" s="78"/>
      <c r="AZV39" s="78"/>
      <c r="AZW39" s="78"/>
      <c r="AZX39" s="78"/>
      <c r="AZY39" s="78"/>
      <c r="AZZ39" s="78"/>
      <c r="BAA39" s="78"/>
      <c r="BAB39" s="78"/>
      <c r="BAC39" s="78"/>
      <c r="BAD39" s="78"/>
      <c r="BAE39" s="78"/>
      <c r="BAF39" s="78"/>
      <c r="BAG39" s="78"/>
      <c r="BAH39" s="78"/>
      <c r="BAI39" s="78"/>
      <c r="BAJ39" s="78"/>
      <c r="BAK39" s="78"/>
      <c r="BAL39" s="78"/>
      <c r="BAM39" s="78"/>
      <c r="BAN39" s="78"/>
      <c r="BAO39" s="78"/>
      <c r="BAP39" s="78"/>
      <c r="BAQ39" s="78"/>
      <c r="BAR39" s="78"/>
      <c r="BAS39" s="78"/>
      <c r="BAT39" s="78"/>
      <c r="BAU39" s="78"/>
      <c r="BAV39" s="78"/>
      <c r="BAW39" s="78"/>
      <c r="BAX39" s="78"/>
      <c r="BAY39" s="78"/>
      <c r="BAZ39" s="78"/>
      <c r="BBA39" s="78"/>
      <c r="BBB39" s="78"/>
      <c r="BBC39" s="78"/>
      <c r="BBD39" s="78"/>
      <c r="BBE39" s="78"/>
      <c r="BBF39" s="78"/>
      <c r="BBG39" s="78"/>
      <c r="BBH39" s="78"/>
      <c r="BBI39" s="78"/>
      <c r="BBJ39" s="78"/>
      <c r="BBK39" s="78"/>
      <c r="BBL39" s="78"/>
      <c r="BBM39" s="78"/>
      <c r="BBN39" s="78"/>
      <c r="BBO39" s="78"/>
      <c r="BBP39" s="78"/>
      <c r="BBQ39" s="78"/>
      <c r="BBR39" s="78"/>
      <c r="BBS39" s="78"/>
      <c r="BBT39" s="78"/>
      <c r="BBU39" s="78"/>
      <c r="BBV39" s="78"/>
      <c r="BBW39" s="78"/>
      <c r="BBX39" s="78"/>
      <c r="BBY39" s="78"/>
      <c r="BBZ39" s="78"/>
      <c r="BCA39" s="78"/>
      <c r="BCB39" s="78"/>
      <c r="BCC39" s="78"/>
      <c r="BCD39" s="78"/>
      <c r="BCE39" s="78"/>
      <c r="BCF39" s="78"/>
      <c r="BCG39" s="78"/>
      <c r="BCH39" s="78"/>
      <c r="BCI39" s="78"/>
      <c r="BCJ39" s="78"/>
      <c r="BCK39" s="78"/>
      <c r="BCL39" s="78"/>
      <c r="BCM39" s="78"/>
      <c r="BCN39" s="78"/>
      <c r="BCO39" s="78"/>
      <c r="BCP39" s="78"/>
      <c r="BCQ39" s="78"/>
      <c r="BCR39" s="78"/>
      <c r="BCS39" s="78"/>
      <c r="BCT39" s="78"/>
      <c r="BCU39" s="78"/>
      <c r="BCV39" s="78"/>
      <c r="BCW39" s="78"/>
      <c r="BCX39" s="78"/>
      <c r="BCY39" s="78"/>
      <c r="BCZ39" s="78"/>
      <c r="BDA39" s="78"/>
      <c r="BDB39" s="78"/>
      <c r="BDC39" s="78"/>
      <c r="BDD39" s="78"/>
      <c r="BDE39" s="78"/>
      <c r="BDF39" s="78"/>
      <c r="BDG39" s="78"/>
      <c r="BDH39" s="78"/>
      <c r="BDI39" s="78"/>
      <c r="BDJ39" s="78"/>
      <c r="BDK39" s="78"/>
      <c r="BDL39" s="78"/>
      <c r="BDM39" s="78"/>
      <c r="BDN39" s="78"/>
      <c r="BDO39" s="78"/>
      <c r="BDP39" s="78"/>
      <c r="BDQ39" s="78"/>
      <c r="BDR39" s="78"/>
      <c r="BDS39" s="78"/>
      <c r="BDT39" s="78"/>
      <c r="BDU39" s="78"/>
      <c r="BDV39" s="78"/>
      <c r="BDW39" s="78"/>
      <c r="BDX39" s="78"/>
      <c r="BDY39" s="78"/>
      <c r="BDZ39" s="78"/>
      <c r="BEA39" s="78"/>
      <c r="BEB39" s="78"/>
      <c r="BEC39" s="78"/>
      <c r="BED39" s="78"/>
      <c r="BEE39" s="78"/>
      <c r="BEF39" s="78"/>
      <c r="BEG39" s="78"/>
      <c r="BEH39" s="78"/>
      <c r="BEI39" s="78"/>
      <c r="BEJ39" s="78"/>
      <c r="BEK39" s="78"/>
      <c r="BEL39" s="78"/>
      <c r="BEM39" s="78"/>
      <c r="BEN39" s="78"/>
      <c r="BEO39" s="78"/>
      <c r="BEP39" s="78"/>
      <c r="BEQ39" s="78"/>
      <c r="BER39" s="78"/>
      <c r="BES39" s="78"/>
      <c r="BET39" s="78"/>
      <c r="BEU39" s="78"/>
      <c r="BEV39" s="78"/>
      <c r="BEW39" s="78"/>
      <c r="BEX39" s="78"/>
      <c r="BEY39" s="78"/>
      <c r="BEZ39" s="78"/>
      <c r="BFA39" s="78"/>
      <c r="BFB39" s="78"/>
      <c r="BFC39" s="78"/>
      <c r="BFD39" s="78"/>
      <c r="BFE39" s="78"/>
      <c r="BFF39" s="78"/>
      <c r="BFG39" s="78"/>
      <c r="BFH39" s="78"/>
      <c r="BFI39" s="78"/>
      <c r="BFJ39" s="78"/>
      <c r="BFK39" s="78"/>
      <c r="BFL39" s="78"/>
      <c r="BFM39" s="78"/>
      <c r="BFN39" s="78"/>
      <c r="BFO39" s="78"/>
      <c r="BFP39" s="78"/>
      <c r="BFQ39" s="78"/>
      <c r="BFR39" s="78"/>
      <c r="BFS39" s="78"/>
      <c r="BFT39" s="78"/>
      <c r="BFU39" s="78"/>
      <c r="BFV39" s="78"/>
      <c r="BFW39" s="78"/>
      <c r="BFX39" s="78"/>
      <c r="BFY39" s="78"/>
      <c r="BFZ39" s="78"/>
      <c r="BGA39" s="78"/>
      <c r="BGB39" s="78"/>
      <c r="BGC39" s="78"/>
      <c r="BGD39" s="78"/>
      <c r="BGE39" s="78"/>
      <c r="BGF39" s="78"/>
      <c r="BGG39" s="78"/>
      <c r="BGH39" s="78"/>
      <c r="BGI39" s="78"/>
      <c r="BGJ39" s="78"/>
      <c r="BGK39" s="78"/>
      <c r="BGL39" s="78"/>
      <c r="BGM39" s="78"/>
      <c r="BGN39" s="78"/>
      <c r="BGO39" s="78"/>
      <c r="BGP39" s="78"/>
      <c r="BGQ39" s="78"/>
      <c r="BGR39" s="78"/>
      <c r="BGS39" s="78"/>
      <c r="BGT39" s="78"/>
      <c r="BGU39" s="78"/>
      <c r="BGV39" s="78"/>
      <c r="BGW39" s="78"/>
      <c r="BGX39" s="78"/>
      <c r="BGY39" s="78"/>
      <c r="BGZ39" s="78"/>
      <c r="BHA39" s="78"/>
      <c r="BHB39" s="78"/>
      <c r="BHC39" s="78"/>
      <c r="BHD39" s="78"/>
      <c r="BHE39" s="78"/>
      <c r="BHF39" s="78"/>
      <c r="BHG39" s="78"/>
      <c r="BHH39" s="78"/>
      <c r="BHI39" s="78"/>
      <c r="BHJ39" s="78"/>
      <c r="BHK39" s="78"/>
      <c r="BHL39" s="78"/>
      <c r="BHM39" s="78"/>
      <c r="BHN39" s="78"/>
      <c r="BHO39" s="78"/>
      <c r="BHP39" s="78"/>
      <c r="BHQ39" s="78"/>
      <c r="BHR39" s="78"/>
      <c r="BHS39" s="78"/>
      <c r="BHT39" s="78"/>
      <c r="BHU39" s="78"/>
      <c r="BHV39" s="78"/>
      <c r="BHW39" s="78"/>
      <c r="BHX39" s="78"/>
      <c r="BHY39" s="78"/>
      <c r="BHZ39" s="78"/>
      <c r="BIA39" s="78"/>
      <c r="BIB39" s="78"/>
      <c r="BIC39" s="78"/>
      <c r="BID39" s="78"/>
      <c r="BIE39" s="78"/>
      <c r="BIF39" s="78"/>
      <c r="BIG39" s="78"/>
      <c r="BIH39" s="78"/>
      <c r="BII39" s="78"/>
      <c r="BIJ39" s="78"/>
      <c r="BIK39" s="78"/>
      <c r="BIL39" s="78"/>
      <c r="BIM39" s="78"/>
      <c r="BIN39" s="78"/>
      <c r="BIO39" s="78"/>
      <c r="BIP39" s="78"/>
      <c r="BIQ39" s="78"/>
      <c r="BIR39" s="78"/>
      <c r="BIS39" s="78"/>
      <c r="BIT39" s="78"/>
      <c r="BIU39" s="78"/>
      <c r="BIV39" s="78"/>
      <c r="BIW39" s="78"/>
      <c r="BIX39" s="78"/>
      <c r="BIY39" s="78"/>
      <c r="BIZ39" s="78"/>
      <c r="BJA39" s="78"/>
      <c r="BJB39" s="78"/>
      <c r="BJC39" s="78"/>
      <c r="BJD39" s="78"/>
      <c r="BJE39" s="78"/>
      <c r="BJF39" s="78"/>
      <c r="BJG39" s="78"/>
      <c r="BJH39" s="78"/>
      <c r="BJI39" s="78"/>
      <c r="BJJ39" s="78"/>
      <c r="BJK39" s="78"/>
      <c r="BJL39" s="78"/>
      <c r="BJM39" s="78"/>
      <c r="BJN39" s="78"/>
      <c r="BJO39" s="78"/>
      <c r="BJP39" s="78"/>
      <c r="BJQ39" s="78"/>
      <c r="BJR39" s="78"/>
      <c r="BJS39" s="78"/>
      <c r="BJT39" s="78"/>
      <c r="BJU39" s="78"/>
      <c r="BJV39" s="78"/>
      <c r="BJW39" s="78"/>
      <c r="BJX39" s="78"/>
      <c r="BJY39" s="78"/>
      <c r="BJZ39" s="78"/>
      <c r="BKA39" s="78"/>
      <c r="BKB39" s="78"/>
      <c r="BKC39" s="78"/>
      <c r="BKD39" s="78"/>
      <c r="BKE39" s="78"/>
      <c r="BKF39" s="78"/>
      <c r="BKG39" s="78"/>
      <c r="BKH39" s="78"/>
      <c r="BKI39" s="78"/>
      <c r="BKJ39" s="78"/>
      <c r="BKK39" s="78"/>
      <c r="BKL39" s="78"/>
      <c r="BKM39" s="78"/>
      <c r="BKN39" s="78"/>
      <c r="BKO39" s="78"/>
      <c r="BKP39" s="78"/>
      <c r="BKQ39" s="78"/>
      <c r="BKR39" s="78"/>
      <c r="BKS39" s="78"/>
      <c r="BKT39" s="78"/>
      <c r="BKU39" s="78"/>
      <c r="BKV39" s="78"/>
      <c r="BKW39" s="78"/>
      <c r="BKX39" s="78"/>
      <c r="BKY39" s="78"/>
      <c r="BKZ39" s="78"/>
      <c r="BLA39" s="78"/>
      <c r="BLB39" s="78"/>
      <c r="BLC39" s="78"/>
      <c r="BLD39" s="78"/>
      <c r="BLE39" s="78"/>
      <c r="BLF39" s="78"/>
      <c r="BLG39" s="78"/>
      <c r="BLH39" s="78"/>
      <c r="BLI39" s="78"/>
      <c r="BLJ39" s="78"/>
      <c r="BLK39" s="78"/>
      <c r="BLL39" s="78"/>
      <c r="BLM39" s="78"/>
      <c r="BLN39" s="78"/>
      <c r="BLO39" s="78"/>
      <c r="BLP39" s="78"/>
      <c r="BLQ39" s="78"/>
      <c r="BLR39" s="78"/>
      <c r="BLS39" s="78"/>
      <c r="BLT39" s="78"/>
      <c r="BLU39" s="78"/>
      <c r="BLV39" s="78"/>
      <c r="BLW39" s="78"/>
      <c r="BLX39" s="78"/>
      <c r="BLY39" s="78"/>
      <c r="BLZ39" s="78"/>
      <c r="BMA39" s="78"/>
      <c r="BMB39" s="78"/>
      <c r="BMC39" s="78"/>
      <c r="BMD39" s="78"/>
      <c r="BME39" s="78"/>
      <c r="BMF39" s="78"/>
      <c r="BMG39" s="78"/>
      <c r="BMH39" s="78"/>
      <c r="BMI39" s="78"/>
      <c r="BMJ39" s="78"/>
      <c r="BMK39" s="78"/>
      <c r="BML39" s="78"/>
      <c r="BMM39" s="78"/>
      <c r="BMN39" s="78"/>
      <c r="BMO39" s="78"/>
      <c r="BMP39" s="78"/>
      <c r="BMQ39" s="78"/>
      <c r="BMR39" s="78"/>
      <c r="BMS39" s="78"/>
      <c r="BMT39" s="78"/>
      <c r="BMU39" s="78"/>
      <c r="BMV39" s="78"/>
      <c r="BMW39" s="78"/>
      <c r="BMX39" s="78"/>
      <c r="BMY39" s="78"/>
      <c r="BMZ39" s="78"/>
      <c r="BNA39" s="78"/>
      <c r="BNB39" s="78"/>
      <c r="BNC39" s="78"/>
      <c r="BND39" s="78"/>
      <c r="BNE39" s="78"/>
      <c r="BNF39" s="78"/>
      <c r="BNG39" s="78"/>
      <c r="BNH39" s="78"/>
      <c r="BNI39" s="78"/>
      <c r="BNJ39" s="78"/>
      <c r="BNK39" s="78"/>
      <c r="BNL39" s="78"/>
      <c r="BNM39" s="78"/>
      <c r="BNN39" s="78"/>
      <c r="BNO39" s="78"/>
      <c r="BNP39" s="78"/>
      <c r="BNQ39" s="78"/>
      <c r="BNR39" s="78"/>
      <c r="BNS39" s="78"/>
      <c r="BNT39" s="78"/>
      <c r="BNU39" s="78"/>
      <c r="BNV39" s="78"/>
      <c r="BNW39" s="78"/>
      <c r="BNX39" s="78"/>
      <c r="BNY39" s="78"/>
      <c r="BNZ39" s="78"/>
      <c r="BOA39" s="78"/>
      <c r="BOB39" s="78"/>
      <c r="BOC39" s="78"/>
      <c r="BOD39" s="78"/>
      <c r="BOE39" s="78"/>
      <c r="BOF39" s="78"/>
      <c r="BOG39" s="78"/>
      <c r="BOH39" s="78"/>
      <c r="BOI39" s="78"/>
      <c r="BOJ39" s="78"/>
      <c r="BOK39" s="78"/>
      <c r="BOL39" s="78"/>
      <c r="BOM39" s="78"/>
      <c r="BON39" s="78"/>
      <c r="BOO39" s="78"/>
      <c r="BOP39" s="78"/>
      <c r="BOQ39" s="78"/>
      <c r="BOR39" s="78"/>
      <c r="BOS39" s="78"/>
      <c r="BOT39" s="78"/>
      <c r="BOU39" s="78"/>
      <c r="BOV39" s="78"/>
      <c r="BOW39" s="78"/>
      <c r="BOX39" s="78"/>
      <c r="BOY39" s="78"/>
      <c r="BOZ39" s="78"/>
      <c r="BPA39" s="78"/>
      <c r="BPB39" s="78"/>
      <c r="BPC39" s="78"/>
      <c r="BPD39" s="78"/>
      <c r="BPE39" s="78"/>
      <c r="BPF39" s="78"/>
      <c r="BPG39" s="78"/>
      <c r="BPH39" s="78"/>
      <c r="BPI39" s="78"/>
      <c r="BPJ39" s="78"/>
      <c r="BPK39" s="78"/>
      <c r="BPL39" s="78"/>
      <c r="BPM39" s="78"/>
      <c r="BPN39" s="78"/>
      <c r="BPO39" s="78"/>
      <c r="BPP39" s="78"/>
      <c r="BPQ39" s="78"/>
      <c r="BPR39" s="78"/>
      <c r="BPS39" s="78"/>
      <c r="BPT39" s="78"/>
      <c r="BPU39" s="78"/>
      <c r="BPV39" s="78"/>
      <c r="BPW39" s="78"/>
      <c r="BPX39" s="78"/>
      <c r="BPY39" s="78"/>
      <c r="BPZ39" s="78"/>
      <c r="BQA39" s="78"/>
      <c r="BQB39" s="78"/>
      <c r="BQC39" s="78"/>
      <c r="BQD39" s="78"/>
      <c r="BQE39" s="78"/>
      <c r="BQF39" s="78"/>
      <c r="BQG39" s="78"/>
      <c r="BQH39" s="78"/>
      <c r="BQI39" s="78"/>
      <c r="BQJ39" s="78"/>
      <c r="BQK39" s="78"/>
      <c r="BQL39" s="78"/>
      <c r="BQM39" s="78"/>
      <c r="BQN39" s="78"/>
      <c r="BQO39" s="78"/>
      <c r="BQP39" s="78"/>
      <c r="BQQ39" s="78"/>
      <c r="BQR39" s="78"/>
      <c r="BQS39" s="78"/>
      <c r="BQT39" s="78"/>
      <c r="BQU39" s="78"/>
      <c r="BQV39" s="78"/>
      <c r="BQW39" s="78"/>
      <c r="BQX39" s="78"/>
      <c r="BQY39" s="78"/>
      <c r="BQZ39" s="78"/>
      <c r="BRA39" s="78"/>
      <c r="BRB39" s="78"/>
      <c r="BRC39" s="78"/>
      <c r="BRD39" s="78"/>
      <c r="BRE39" s="78"/>
      <c r="BRF39" s="78"/>
      <c r="BRG39" s="78"/>
      <c r="BRH39" s="78"/>
      <c r="BRI39" s="78"/>
      <c r="BRJ39" s="78"/>
      <c r="BRK39" s="78"/>
      <c r="BRL39" s="78"/>
      <c r="BRM39" s="78"/>
      <c r="BRN39" s="78"/>
      <c r="BRO39" s="78"/>
      <c r="BRP39" s="78"/>
      <c r="BRQ39" s="78"/>
      <c r="BRR39" s="78"/>
      <c r="BRS39" s="78"/>
      <c r="BRT39" s="78"/>
      <c r="BRU39" s="78"/>
      <c r="BRV39" s="78"/>
      <c r="BRW39" s="78"/>
      <c r="BRX39" s="78"/>
      <c r="BRY39" s="78"/>
      <c r="BRZ39" s="78"/>
      <c r="BSA39" s="78"/>
      <c r="BSB39" s="78"/>
      <c r="BSC39" s="78"/>
      <c r="BSD39" s="78"/>
      <c r="BSE39" s="78"/>
      <c r="BSF39" s="78"/>
      <c r="BSG39" s="78"/>
      <c r="BSH39" s="78"/>
      <c r="BSI39" s="78"/>
      <c r="BSJ39" s="78"/>
      <c r="BSK39" s="78"/>
      <c r="BSL39" s="78"/>
      <c r="BSM39" s="78"/>
      <c r="BSN39" s="78"/>
      <c r="BSO39" s="78"/>
      <c r="BSP39" s="78"/>
      <c r="BSQ39" s="78"/>
      <c r="BSR39" s="78"/>
      <c r="BSS39" s="78"/>
      <c r="BST39" s="78"/>
      <c r="BSU39" s="78"/>
      <c r="BSV39" s="78"/>
      <c r="BSW39" s="78"/>
      <c r="BSX39" s="78"/>
      <c r="BSY39" s="78"/>
      <c r="BSZ39" s="78"/>
      <c r="BTA39" s="78"/>
      <c r="BTB39" s="78"/>
      <c r="BTC39" s="78"/>
      <c r="BTD39" s="78"/>
      <c r="BTE39" s="78"/>
      <c r="BTF39" s="78"/>
      <c r="BTG39" s="78"/>
      <c r="BTH39" s="78"/>
      <c r="BTI39" s="78"/>
      <c r="BTJ39" s="78"/>
      <c r="BTK39" s="78"/>
      <c r="BTL39" s="78"/>
      <c r="BTM39" s="78"/>
      <c r="BTN39" s="78"/>
      <c r="BTO39" s="78"/>
      <c r="BTP39" s="78"/>
      <c r="BTQ39" s="78"/>
      <c r="BTR39" s="78"/>
      <c r="BTS39" s="78"/>
      <c r="BTT39" s="78"/>
      <c r="BTU39" s="78"/>
      <c r="BTV39" s="78"/>
      <c r="BTW39" s="78"/>
      <c r="BTX39" s="78"/>
      <c r="BTY39" s="78"/>
      <c r="BTZ39" s="78"/>
      <c r="BUA39" s="78"/>
      <c r="BUB39" s="78"/>
      <c r="BUC39" s="78"/>
      <c r="BUD39" s="78"/>
      <c r="BUE39" s="78"/>
      <c r="BUF39" s="78"/>
      <c r="BUG39" s="78"/>
      <c r="BUH39" s="78"/>
      <c r="BUI39" s="78"/>
      <c r="BUJ39" s="78"/>
      <c r="BUK39" s="78"/>
      <c r="BUL39" s="78"/>
      <c r="BUM39" s="78"/>
      <c r="BUN39" s="78"/>
      <c r="BUO39" s="78"/>
      <c r="BUP39" s="78"/>
      <c r="BUQ39" s="78"/>
      <c r="BUR39" s="78"/>
      <c r="BUS39" s="78"/>
      <c r="BUT39" s="78"/>
      <c r="BUU39" s="78"/>
      <c r="BUV39" s="78"/>
      <c r="BUW39" s="78"/>
      <c r="BUX39" s="78"/>
      <c r="BUY39" s="78"/>
      <c r="BUZ39" s="78"/>
      <c r="BVA39" s="78"/>
      <c r="BVB39" s="78"/>
      <c r="BVC39" s="78"/>
      <c r="BVD39" s="78"/>
      <c r="BVE39" s="78"/>
      <c r="BVF39" s="78"/>
      <c r="BVG39" s="78"/>
      <c r="BVH39" s="78"/>
      <c r="BVI39" s="78"/>
      <c r="BVJ39" s="78"/>
      <c r="BVK39" s="78"/>
      <c r="BVL39" s="78"/>
      <c r="BVM39" s="78"/>
      <c r="BVN39" s="78"/>
      <c r="BVO39" s="78"/>
      <c r="BVP39" s="78"/>
      <c r="BVQ39" s="78"/>
      <c r="BVR39" s="78"/>
      <c r="BVS39" s="78"/>
      <c r="BVT39" s="78"/>
      <c r="BVU39" s="78"/>
      <c r="BVV39" s="78"/>
      <c r="BVW39" s="78"/>
      <c r="BVX39" s="78"/>
      <c r="BVY39" s="78"/>
      <c r="BVZ39" s="78"/>
      <c r="BWA39" s="78"/>
      <c r="BWB39" s="78"/>
      <c r="BWC39" s="78"/>
      <c r="BWD39" s="78"/>
      <c r="BWE39" s="78"/>
      <c r="BWF39" s="78"/>
      <c r="BWG39" s="78"/>
      <c r="BWH39" s="78"/>
      <c r="BWI39" s="78"/>
      <c r="BWJ39" s="78"/>
      <c r="BWK39" s="78"/>
      <c r="BWL39" s="78"/>
      <c r="BWM39" s="78"/>
      <c r="BWN39" s="78"/>
      <c r="BWO39" s="78"/>
      <c r="BWP39" s="78"/>
      <c r="BWQ39" s="78"/>
      <c r="BWR39" s="78"/>
      <c r="BWS39" s="78"/>
      <c r="BWT39" s="78"/>
      <c r="BWU39" s="78"/>
      <c r="BWV39" s="78"/>
      <c r="BWW39" s="78"/>
      <c r="BWX39" s="78"/>
      <c r="BWY39" s="78"/>
      <c r="BWZ39" s="78"/>
      <c r="BXA39" s="78"/>
      <c r="BXB39" s="78"/>
      <c r="BXC39" s="78"/>
      <c r="BXD39" s="78"/>
      <c r="BXE39" s="78"/>
      <c r="BXF39" s="78"/>
      <c r="BXG39" s="78"/>
      <c r="BXH39" s="78"/>
      <c r="BXI39" s="78"/>
      <c r="BXJ39" s="78"/>
      <c r="BXK39" s="78"/>
      <c r="BXL39" s="78"/>
      <c r="BXM39" s="78"/>
      <c r="BXN39" s="78"/>
      <c r="BXO39" s="78"/>
      <c r="BXP39" s="78"/>
      <c r="BXQ39" s="78"/>
      <c r="BXR39" s="78"/>
      <c r="BXS39" s="78"/>
      <c r="BXT39" s="78"/>
      <c r="BXU39" s="78"/>
      <c r="BXV39" s="78"/>
      <c r="BXW39" s="78"/>
      <c r="BXX39" s="78"/>
      <c r="BXY39" s="78"/>
      <c r="BXZ39" s="78"/>
      <c r="BYA39" s="78"/>
      <c r="BYB39" s="78"/>
      <c r="BYC39" s="78"/>
      <c r="BYD39" s="78"/>
      <c r="BYE39" s="78"/>
      <c r="BYF39" s="78"/>
      <c r="BYG39" s="78"/>
      <c r="BYH39" s="78"/>
      <c r="BYI39" s="78"/>
      <c r="BYJ39" s="78"/>
      <c r="BYK39" s="78"/>
      <c r="BYL39" s="78"/>
      <c r="BYM39" s="78"/>
      <c r="BYN39" s="78"/>
      <c r="BYO39" s="78"/>
      <c r="BYP39" s="78"/>
      <c r="BYQ39" s="78"/>
      <c r="BYR39" s="78"/>
      <c r="BYS39" s="78"/>
      <c r="BYT39" s="78"/>
      <c r="BYU39" s="78"/>
      <c r="BYV39" s="78"/>
      <c r="BYW39" s="78"/>
      <c r="BYX39" s="78"/>
      <c r="BYY39" s="78"/>
      <c r="BYZ39" s="78"/>
      <c r="BZA39" s="78"/>
      <c r="BZB39" s="78"/>
      <c r="BZC39" s="78"/>
      <c r="BZD39" s="78"/>
      <c r="BZE39" s="78"/>
      <c r="BZF39" s="78"/>
      <c r="BZG39" s="78"/>
      <c r="BZH39" s="78"/>
      <c r="BZI39" s="78"/>
      <c r="BZJ39" s="78"/>
      <c r="BZK39" s="78"/>
      <c r="BZL39" s="78"/>
      <c r="BZM39" s="78"/>
      <c r="BZN39" s="78"/>
      <c r="BZO39" s="78"/>
      <c r="BZP39" s="78"/>
      <c r="BZQ39" s="78"/>
      <c r="BZR39" s="78"/>
      <c r="BZS39" s="78"/>
      <c r="BZT39" s="78"/>
      <c r="BZU39" s="78"/>
      <c r="BZV39" s="78"/>
      <c r="BZW39" s="78"/>
      <c r="BZX39" s="78"/>
      <c r="BZY39" s="78"/>
      <c r="BZZ39" s="78"/>
      <c r="CAA39" s="78"/>
      <c r="CAB39" s="78"/>
      <c r="CAC39" s="78"/>
      <c r="CAD39" s="78"/>
      <c r="CAE39" s="78"/>
      <c r="CAF39" s="78"/>
      <c r="CAG39" s="78"/>
      <c r="CAH39" s="78"/>
      <c r="CAI39" s="78"/>
      <c r="CAJ39" s="78"/>
      <c r="CAK39" s="78"/>
      <c r="CAL39" s="78"/>
      <c r="CAM39" s="78"/>
      <c r="CAN39" s="78"/>
      <c r="CAO39" s="78"/>
      <c r="CAP39" s="78"/>
      <c r="CAQ39" s="78"/>
      <c r="CAR39" s="78"/>
      <c r="CAS39" s="78"/>
      <c r="CAT39" s="78"/>
      <c r="CAU39" s="78"/>
      <c r="CAV39" s="78"/>
      <c r="CAW39" s="78"/>
      <c r="CAX39" s="78"/>
      <c r="CAY39" s="78"/>
      <c r="CAZ39" s="78"/>
      <c r="CBA39" s="78"/>
      <c r="CBB39" s="78"/>
      <c r="CBC39" s="78"/>
      <c r="CBD39" s="78"/>
      <c r="CBE39" s="78"/>
      <c r="CBF39" s="78"/>
      <c r="CBG39" s="78"/>
      <c r="CBH39" s="78"/>
      <c r="CBI39" s="78"/>
      <c r="CBJ39" s="78"/>
      <c r="CBK39" s="78"/>
      <c r="CBL39" s="78"/>
      <c r="CBM39" s="78"/>
      <c r="CBN39" s="78"/>
      <c r="CBO39" s="78"/>
      <c r="CBP39" s="78"/>
      <c r="CBQ39" s="78"/>
      <c r="CBR39" s="78"/>
      <c r="CBS39" s="78"/>
      <c r="CBT39" s="78"/>
      <c r="CBU39" s="78"/>
      <c r="CBV39" s="78"/>
      <c r="CBW39" s="78"/>
      <c r="CBX39" s="78"/>
      <c r="CBY39" s="78"/>
      <c r="CBZ39" s="78"/>
      <c r="CCA39" s="78"/>
      <c r="CCB39" s="78"/>
      <c r="CCC39" s="78"/>
      <c r="CCD39" s="78"/>
      <c r="CCE39" s="78"/>
      <c r="CCF39" s="78"/>
      <c r="CCG39" s="78"/>
      <c r="CCH39" s="78"/>
      <c r="CCI39" s="78"/>
      <c r="CCJ39" s="78"/>
      <c r="CCK39" s="78"/>
      <c r="CCL39" s="78"/>
      <c r="CCM39" s="78"/>
      <c r="CCN39" s="78"/>
      <c r="CCO39" s="78"/>
      <c r="CCP39" s="78"/>
      <c r="CCQ39" s="78"/>
      <c r="CCR39" s="78"/>
      <c r="CCS39" s="78"/>
      <c r="CCT39" s="78"/>
      <c r="CCU39" s="78"/>
      <c r="CCV39" s="78"/>
      <c r="CCW39" s="78"/>
      <c r="CCX39" s="78"/>
      <c r="CCY39" s="78"/>
      <c r="CCZ39" s="78"/>
      <c r="CDA39" s="78"/>
      <c r="CDB39" s="78"/>
      <c r="CDC39" s="78"/>
      <c r="CDD39" s="78"/>
      <c r="CDE39" s="78"/>
      <c r="CDF39" s="78"/>
      <c r="CDG39" s="78"/>
      <c r="CDH39" s="78"/>
      <c r="CDI39" s="78"/>
      <c r="CDJ39" s="78"/>
      <c r="CDK39" s="78"/>
      <c r="CDL39" s="78"/>
      <c r="CDM39" s="78"/>
      <c r="CDN39" s="78"/>
      <c r="CDO39" s="78"/>
      <c r="CDP39" s="78"/>
      <c r="CDQ39" s="78"/>
      <c r="CDR39" s="78"/>
      <c r="CDS39" s="78"/>
      <c r="CDT39" s="78"/>
      <c r="CDU39" s="78"/>
      <c r="CDV39" s="78"/>
      <c r="CDW39" s="78"/>
      <c r="CDX39" s="78"/>
      <c r="CDY39" s="78"/>
      <c r="CDZ39" s="78"/>
      <c r="CEA39" s="78"/>
      <c r="CEB39" s="78"/>
      <c r="CEC39" s="78"/>
      <c r="CED39" s="78"/>
      <c r="CEE39" s="78"/>
      <c r="CEF39" s="78"/>
      <c r="CEG39" s="78"/>
      <c r="CEH39" s="78"/>
      <c r="CEI39" s="78"/>
      <c r="CEJ39" s="78"/>
      <c r="CEK39" s="78"/>
      <c r="CEL39" s="78"/>
      <c r="CEM39" s="78"/>
      <c r="CEN39" s="78"/>
      <c r="CEO39" s="78"/>
      <c r="CEP39" s="78"/>
      <c r="CEQ39" s="78"/>
      <c r="CER39" s="78"/>
      <c r="CES39" s="78"/>
      <c r="CET39" s="78"/>
      <c r="CEU39" s="78"/>
      <c r="CEV39" s="78"/>
      <c r="CEW39" s="78"/>
      <c r="CEX39" s="78"/>
      <c r="CEY39" s="78"/>
      <c r="CEZ39" s="78"/>
      <c r="CFA39" s="78"/>
      <c r="CFB39" s="78"/>
      <c r="CFC39" s="78"/>
      <c r="CFD39" s="78"/>
      <c r="CFE39" s="78"/>
      <c r="CFF39" s="78"/>
      <c r="CFG39" s="78"/>
      <c r="CFH39" s="78"/>
      <c r="CFI39" s="78"/>
      <c r="CFJ39" s="78"/>
      <c r="CFK39" s="78"/>
      <c r="CFL39" s="78"/>
      <c r="CFM39" s="78"/>
      <c r="CFN39" s="78"/>
      <c r="CFO39" s="78"/>
      <c r="CFP39" s="78"/>
      <c r="CFQ39" s="78"/>
      <c r="CFR39" s="78"/>
      <c r="CFS39" s="78"/>
      <c r="CFT39" s="78"/>
      <c r="CFU39" s="78"/>
      <c r="CFV39" s="78"/>
      <c r="CFW39" s="78"/>
      <c r="CFX39" s="78"/>
      <c r="CFY39" s="78"/>
      <c r="CFZ39" s="78"/>
      <c r="CGA39" s="78"/>
      <c r="CGB39" s="78"/>
      <c r="CGC39" s="78"/>
      <c r="CGD39" s="78"/>
      <c r="CGE39" s="78"/>
      <c r="CGF39" s="78"/>
      <c r="CGG39" s="78"/>
      <c r="CGH39" s="78"/>
      <c r="CGI39" s="78"/>
      <c r="CGJ39" s="78"/>
      <c r="CGK39" s="78"/>
      <c r="CGL39" s="78"/>
      <c r="CGM39" s="78"/>
      <c r="CGN39" s="78"/>
      <c r="CGO39" s="78"/>
      <c r="CGP39" s="78"/>
      <c r="CGQ39" s="78"/>
      <c r="CGR39" s="78"/>
      <c r="CGS39" s="78"/>
      <c r="CGT39" s="78"/>
      <c r="CGU39" s="78"/>
      <c r="CGV39" s="78"/>
      <c r="CGW39" s="78"/>
      <c r="CGX39" s="78"/>
      <c r="CGY39" s="78"/>
      <c r="CGZ39" s="78"/>
      <c r="CHA39" s="78"/>
      <c r="CHB39" s="78"/>
      <c r="CHC39" s="78"/>
      <c r="CHD39" s="78"/>
      <c r="CHE39" s="78"/>
      <c r="CHF39" s="78"/>
      <c r="CHG39" s="78"/>
      <c r="CHH39" s="78"/>
      <c r="CHI39" s="78"/>
      <c r="CHJ39" s="78"/>
      <c r="CHK39" s="78"/>
      <c r="CHL39" s="78"/>
      <c r="CHM39" s="78"/>
      <c r="CHN39" s="78"/>
      <c r="CHO39" s="78"/>
      <c r="CHP39" s="78"/>
      <c r="CHQ39" s="78"/>
      <c r="CHR39" s="78"/>
      <c r="CHS39" s="78"/>
      <c r="CHT39" s="78"/>
      <c r="CHU39" s="78"/>
      <c r="CHV39" s="78"/>
      <c r="CHW39" s="78"/>
      <c r="CHX39" s="78"/>
      <c r="CHY39" s="78"/>
      <c r="CHZ39" s="78"/>
      <c r="CIA39" s="78"/>
      <c r="CIB39" s="78"/>
      <c r="CIC39" s="78"/>
      <c r="CID39" s="78"/>
      <c r="CIE39" s="78"/>
      <c r="CIF39" s="78"/>
      <c r="CIG39" s="78"/>
      <c r="CIH39" s="78"/>
      <c r="CII39" s="78"/>
      <c r="CIJ39" s="78"/>
      <c r="CIK39" s="78"/>
      <c r="CIL39" s="78"/>
      <c r="CIM39" s="78"/>
      <c r="CIN39" s="78"/>
      <c r="CIO39" s="78"/>
      <c r="CIP39" s="78"/>
      <c r="CIQ39" s="78"/>
      <c r="CIR39" s="78"/>
      <c r="CIS39" s="78"/>
      <c r="CIT39" s="78"/>
      <c r="CIU39" s="78"/>
      <c r="CIV39" s="78"/>
      <c r="CIW39" s="78"/>
      <c r="CIX39" s="78"/>
      <c r="CIY39" s="78"/>
      <c r="CIZ39" s="78"/>
      <c r="CJA39" s="78"/>
      <c r="CJB39" s="78"/>
      <c r="CJC39" s="78"/>
      <c r="CJD39" s="78"/>
      <c r="CJE39" s="78"/>
      <c r="CJF39" s="78"/>
      <c r="CJG39" s="78"/>
      <c r="CJH39" s="78"/>
      <c r="CJI39" s="78"/>
      <c r="CJJ39" s="78"/>
      <c r="CJK39" s="78"/>
      <c r="CJL39" s="78"/>
      <c r="CJM39" s="78"/>
      <c r="CJN39" s="78"/>
      <c r="CJO39" s="78"/>
      <c r="CJP39" s="78"/>
      <c r="CJQ39" s="78"/>
      <c r="CJR39" s="78"/>
      <c r="CJS39" s="78"/>
      <c r="CJT39" s="78"/>
      <c r="CJU39" s="78"/>
      <c r="CJV39" s="78"/>
      <c r="CJW39" s="78"/>
      <c r="CJX39" s="78"/>
      <c r="CJY39" s="78"/>
      <c r="CJZ39" s="78"/>
      <c r="CKA39" s="78"/>
      <c r="CKB39" s="78"/>
      <c r="CKC39" s="78"/>
      <c r="CKD39" s="78"/>
      <c r="CKE39" s="78"/>
      <c r="CKF39" s="78"/>
      <c r="CKG39" s="78"/>
      <c r="CKH39" s="78"/>
      <c r="CKI39" s="78"/>
      <c r="CKJ39" s="78"/>
      <c r="CKK39" s="78"/>
      <c r="CKL39" s="78"/>
      <c r="CKM39" s="78"/>
      <c r="CKN39" s="78"/>
      <c r="CKO39" s="78"/>
      <c r="CKP39" s="78"/>
      <c r="CKQ39" s="78"/>
      <c r="CKR39" s="78"/>
      <c r="CKS39" s="78"/>
      <c r="CKT39" s="78"/>
      <c r="CKU39" s="78"/>
      <c r="CKV39" s="78"/>
      <c r="CKW39" s="78"/>
      <c r="CKX39" s="78"/>
      <c r="CKY39" s="78"/>
      <c r="CKZ39" s="78"/>
      <c r="CLA39" s="78"/>
      <c r="CLB39" s="78"/>
      <c r="CLC39" s="78"/>
      <c r="CLD39" s="78"/>
      <c r="CLE39" s="78"/>
      <c r="CLF39" s="78"/>
      <c r="CLG39" s="78"/>
      <c r="CLH39" s="78"/>
      <c r="CLI39" s="78"/>
      <c r="CLJ39" s="78"/>
      <c r="CLK39" s="78"/>
      <c r="CLL39" s="78"/>
      <c r="CLM39" s="78"/>
      <c r="CLN39" s="78"/>
      <c r="CLO39" s="78"/>
      <c r="CLP39" s="78"/>
      <c r="CLQ39" s="78"/>
      <c r="CLR39" s="78"/>
      <c r="CLS39" s="78"/>
      <c r="CLT39" s="78"/>
      <c r="CLU39" s="78"/>
      <c r="CLV39" s="78"/>
      <c r="CLW39" s="78"/>
      <c r="CLX39" s="78"/>
      <c r="CLY39" s="78"/>
      <c r="CLZ39" s="78"/>
      <c r="CMA39" s="78"/>
      <c r="CMB39" s="78"/>
      <c r="CMC39" s="78"/>
      <c r="CMD39" s="78"/>
      <c r="CME39" s="78"/>
      <c r="CMF39" s="78"/>
      <c r="CMG39" s="78"/>
      <c r="CMH39" s="78"/>
      <c r="CMI39" s="78"/>
      <c r="CMJ39" s="78"/>
      <c r="CMK39" s="78"/>
      <c r="CML39" s="78"/>
      <c r="CMM39" s="78"/>
      <c r="CMN39" s="78"/>
      <c r="CMO39" s="78"/>
      <c r="CMP39" s="78"/>
      <c r="CMQ39" s="78"/>
      <c r="CMR39" s="78"/>
      <c r="CMS39" s="78"/>
      <c r="CMT39" s="78"/>
      <c r="CMU39" s="78"/>
      <c r="CMV39" s="78"/>
      <c r="CMW39" s="78"/>
      <c r="CMX39" s="78"/>
      <c r="CMY39" s="78"/>
      <c r="CMZ39" s="78"/>
      <c r="CNA39" s="78"/>
      <c r="CNB39" s="78"/>
      <c r="CNC39" s="78"/>
      <c r="CND39" s="78"/>
      <c r="CNE39" s="78"/>
      <c r="CNF39" s="78"/>
      <c r="CNG39" s="78"/>
      <c r="CNH39" s="78"/>
      <c r="CNI39" s="78"/>
      <c r="CNJ39" s="78"/>
      <c r="CNK39" s="78"/>
      <c r="CNL39" s="78"/>
      <c r="CNM39" s="78"/>
      <c r="CNN39" s="78"/>
      <c r="CNO39" s="78"/>
      <c r="CNP39" s="78"/>
      <c r="CNQ39" s="78"/>
      <c r="CNR39" s="78"/>
      <c r="CNS39" s="78"/>
      <c r="CNT39" s="78"/>
      <c r="CNU39" s="78"/>
      <c r="CNV39" s="78"/>
      <c r="CNW39" s="78"/>
      <c r="CNX39" s="78"/>
      <c r="CNY39" s="78"/>
      <c r="CNZ39" s="78"/>
      <c r="COA39" s="78"/>
      <c r="COB39" s="78"/>
      <c r="COC39" s="78"/>
      <c r="COD39" s="78"/>
      <c r="COE39" s="78"/>
      <c r="COF39" s="78"/>
      <c r="COG39" s="78"/>
      <c r="COH39" s="78"/>
      <c r="COI39" s="78"/>
      <c r="COJ39" s="78"/>
      <c r="COK39" s="78"/>
      <c r="COL39" s="78"/>
      <c r="COM39" s="78"/>
      <c r="CON39" s="78"/>
      <c r="COO39" s="78"/>
      <c r="COP39" s="78"/>
      <c r="COQ39" s="78"/>
      <c r="COR39" s="78"/>
      <c r="COS39" s="78"/>
      <c r="COT39" s="78"/>
      <c r="COU39" s="78"/>
      <c r="COV39" s="78"/>
      <c r="COW39" s="78"/>
      <c r="COX39" s="78"/>
      <c r="COY39" s="78"/>
      <c r="COZ39" s="78"/>
      <c r="CPA39" s="78"/>
      <c r="CPB39" s="78"/>
      <c r="CPC39" s="78"/>
      <c r="CPD39" s="78"/>
      <c r="CPE39" s="78"/>
      <c r="CPF39" s="78"/>
      <c r="CPG39" s="78"/>
      <c r="CPH39" s="78"/>
      <c r="CPI39" s="78"/>
      <c r="CPJ39" s="78"/>
      <c r="CPK39" s="78"/>
      <c r="CPL39" s="78"/>
      <c r="CPM39" s="78"/>
      <c r="CPN39" s="78"/>
      <c r="CPO39" s="78"/>
      <c r="CPP39" s="78"/>
      <c r="CPQ39" s="78"/>
      <c r="CPR39" s="78"/>
      <c r="CPS39" s="78"/>
      <c r="CPT39" s="78"/>
      <c r="CPU39" s="78"/>
      <c r="CPV39" s="78"/>
      <c r="CPW39" s="78"/>
      <c r="CPX39" s="78"/>
      <c r="CPY39" s="78"/>
      <c r="CPZ39" s="78"/>
      <c r="CQA39" s="78"/>
      <c r="CQB39" s="78"/>
      <c r="CQC39" s="78"/>
      <c r="CQD39" s="78"/>
      <c r="CQE39" s="78"/>
      <c r="CQF39" s="78"/>
      <c r="CQG39" s="78"/>
      <c r="CQH39" s="78"/>
      <c r="CQI39" s="78"/>
      <c r="CQJ39" s="78"/>
      <c r="CQK39" s="78"/>
      <c r="CQL39" s="78"/>
      <c r="CQM39" s="78"/>
      <c r="CQN39" s="78"/>
      <c r="CQO39" s="78"/>
      <c r="CQP39" s="78"/>
      <c r="CQQ39" s="78"/>
      <c r="CQR39" s="78"/>
      <c r="CQS39" s="78"/>
      <c r="CQT39" s="78"/>
      <c r="CQU39" s="78"/>
      <c r="CQV39" s="78"/>
      <c r="CQW39" s="78"/>
      <c r="CQX39" s="78"/>
      <c r="CQY39" s="78"/>
      <c r="CQZ39" s="78"/>
      <c r="CRA39" s="78"/>
      <c r="CRB39" s="78"/>
      <c r="CRC39" s="78"/>
      <c r="CRD39" s="78"/>
      <c r="CRE39" s="78"/>
      <c r="CRF39" s="78"/>
      <c r="CRG39" s="78"/>
      <c r="CRH39" s="78"/>
      <c r="CRI39" s="78"/>
      <c r="CRJ39" s="78"/>
      <c r="CRK39" s="78"/>
      <c r="CRL39" s="78"/>
      <c r="CRM39" s="78"/>
      <c r="CRN39" s="78"/>
      <c r="CRO39" s="78"/>
      <c r="CRP39" s="78"/>
      <c r="CRQ39" s="78"/>
      <c r="CRR39" s="78"/>
      <c r="CRS39" s="78"/>
      <c r="CRT39" s="78"/>
      <c r="CRU39" s="78"/>
      <c r="CRV39" s="78"/>
      <c r="CRW39" s="78"/>
      <c r="CRX39" s="78"/>
      <c r="CRY39" s="78"/>
      <c r="CRZ39" s="78"/>
      <c r="CSA39" s="78"/>
      <c r="CSB39" s="78"/>
      <c r="CSC39" s="78"/>
      <c r="CSD39" s="78"/>
      <c r="CSE39" s="78"/>
      <c r="CSF39" s="78"/>
      <c r="CSG39" s="78"/>
      <c r="CSH39" s="78"/>
      <c r="CSI39" s="78"/>
      <c r="CSJ39" s="78"/>
      <c r="CSK39" s="78"/>
      <c r="CSL39" s="78"/>
      <c r="CSM39" s="78"/>
      <c r="CSN39" s="78"/>
      <c r="CSO39" s="78"/>
      <c r="CSP39" s="78"/>
      <c r="CSQ39" s="78"/>
      <c r="CSR39" s="78"/>
      <c r="CSS39" s="78"/>
      <c r="CST39" s="78"/>
      <c r="CSU39" s="78"/>
      <c r="CSV39" s="78"/>
      <c r="CSW39" s="78"/>
      <c r="CSX39" s="78"/>
      <c r="CSY39" s="78"/>
      <c r="CSZ39" s="78"/>
      <c r="CTA39" s="78"/>
      <c r="CTB39" s="78"/>
      <c r="CTC39" s="78"/>
      <c r="CTD39" s="78"/>
      <c r="CTE39" s="78"/>
      <c r="CTF39" s="78"/>
      <c r="CTG39" s="78"/>
      <c r="CTH39" s="78"/>
      <c r="CTI39" s="78"/>
      <c r="CTJ39" s="78"/>
      <c r="CTK39" s="78"/>
      <c r="CTL39" s="78"/>
      <c r="CTM39" s="78"/>
      <c r="CTN39" s="78"/>
      <c r="CTO39" s="78"/>
      <c r="CTP39" s="78"/>
      <c r="CTQ39" s="78"/>
      <c r="CTR39" s="78"/>
      <c r="CTS39" s="78"/>
      <c r="CTT39" s="78"/>
      <c r="CTU39" s="78"/>
      <c r="CTV39" s="78"/>
      <c r="CTW39" s="78"/>
      <c r="CTX39" s="78"/>
      <c r="CTY39" s="78"/>
      <c r="CTZ39" s="78"/>
      <c r="CUA39" s="78"/>
      <c r="CUB39" s="78"/>
      <c r="CUC39" s="78"/>
      <c r="CUD39" s="78"/>
      <c r="CUE39" s="78"/>
      <c r="CUF39" s="78"/>
      <c r="CUG39" s="78"/>
      <c r="CUH39" s="78"/>
      <c r="CUI39" s="78"/>
      <c r="CUJ39" s="78"/>
      <c r="CUK39" s="78"/>
      <c r="CUL39" s="78"/>
      <c r="CUM39" s="78"/>
      <c r="CUN39" s="78"/>
      <c r="CUO39" s="78"/>
      <c r="CUP39" s="78"/>
      <c r="CUQ39" s="78"/>
      <c r="CUR39" s="78"/>
      <c r="CUS39" s="78"/>
      <c r="CUT39" s="78"/>
      <c r="CUU39" s="78"/>
      <c r="CUV39" s="78"/>
      <c r="CUW39" s="78"/>
      <c r="CUX39" s="78"/>
      <c r="CUY39" s="78"/>
      <c r="CUZ39" s="78"/>
      <c r="CVA39" s="78"/>
      <c r="CVB39" s="78"/>
      <c r="CVC39" s="78"/>
      <c r="CVD39" s="78"/>
      <c r="CVE39" s="78"/>
      <c r="CVF39" s="78"/>
      <c r="CVG39" s="78"/>
      <c r="CVH39" s="78"/>
      <c r="CVI39" s="78"/>
      <c r="CVJ39" s="78"/>
      <c r="CVK39" s="78"/>
      <c r="CVL39" s="78"/>
      <c r="CVM39" s="78"/>
      <c r="CVN39" s="78"/>
      <c r="CVO39" s="78"/>
      <c r="CVP39" s="78"/>
      <c r="CVQ39" s="78"/>
      <c r="CVR39" s="78"/>
      <c r="CVS39" s="78"/>
      <c r="CVT39" s="78"/>
      <c r="CVU39" s="78"/>
      <c r="CVV39" s="78"/>
      <c r="CVW39" s="78"/>
      <c r="CVX39" s="78"/>
      <c r="CVY39" s="78"/>
      <c r="CVZ39" s="78"/>
      <c r="CWA39" s="78"/>
      <c r="CWB39" s="78"/>
      <c r="CWC39" s="78"/>
      <c r="CWD39" s="78"/>
      <c r="CWE39" s="78"/>
      <c r="CWF39" s="78"/>
      <c r="CWG39" s="78"/>
      <c r="CWH39" s="78"/>
      <c r="CWI39" s="78"/>
      <c r="CWJ39" s="78"/>
      <c r="CWK39" s="78"/>
      <c r="CWL39" s="78"/>
      <c r="CWM39" s="78"/>
      <c r="CWN39" s="78"/>
      <c r="CWO39" s="78"/>
      <c r="CWP39" s="78"/>
      <c r="CWQ39" s="78"/>
      <c r="CWR39" s="78"/>
      <c r="CWS39" s="78"/>
      <c r="CWT39" s="78"/>
      <c r="CWU39" s="78"/>
      <c r="CWV39" s="78"/>
      <c r="CWW39" s="78"/>
      <c r="CWX39" s="78"/>
      <c r="CWY39" s="78"/>
      <c r="CWZ39" s="78"/>
      <c r="CXA39" s="78"/>
      <c r="CXB39" s="78"/>
      <c r="CXC39" s="78"/>
      <c r="CXD39" s="78"/>
      <c r="CXE39" s="78"/>
      <c r="CXF39" s="78"/>
      <c r="CXG39" s="78"/>
      <c r="CXH39" s="78"/>
      <c r="CXI39" s="78"/>
      <c r="CXJ39" s="78"/>
      <c r="CXK39" s="78"/>
      <c r="CXL39" s="78"/>
      <c r="CXM39" s="78"/>
      <c r="CXN39" s="78"/>
      <c r="CXO39" s="78"/>
      <c r="CXP39" s="78"/>
      <c r="CXQ39" s="78"/>
      <c r="CXR39" s="78"/>
      <c r="CXS39" s="78"/>
      <c r="CXT39" s="78"/>
      <c r="CXU39" s="78"/>
      <c r="CXV39" s="78"/>
      <c r="CXW39" s="78"/>
      <c r="CXX39" s="78"/>
      <c r="CXY39" s="78"/>
      <c r="CXZ39" s="78"/>
      <c r="CYA39" s="78"/>
      <c r="CYB39" s="78"/>
      <c r="CYC39" s="78"/>
      <c r="CYD39" s="78"/>
      <c r="CYE39" s="78"/>
      <c r="CYF39" s="78"/>
      <c r="CYG39" s="78"/>
      <c r="CYH39" s="78"/>
      <c r="CYI39" s="78"/>
      <c r="CYJ39" s="78"/>
      <c r="CYK39" s="78"/>
      <c r="CYL39" s="78"/>
      <c r="CYM39" s="78"/>
      <c r="CYN39" s="78"/>
      <c r="CYO39" s="78"/>
      <c r="CYP39" s="78"/>
      <c r="CYQ39" s="78"/>
      <c r="CYR39" s="78"/>
      <c r="CYS39" s="78"/>
      <c r="CYT39" s="78"/>
      <c r="CYU39" s="78"/>
      <c r="CYV39" s="78"/>
      <c r="CYW39" s="78"/>
      <c r="CYX39" s="78"/>
      <c r="CYY39" s="78"/>
      <c r="CYZ39" s="78"/>
      <c r="CZA39" s="78"/>
      <c r="CZB39" s="78"/>
      <c r="CZC39" s="78"/>
      <c r="CZD39" s="78"/>
      <c r="CZE39" s="78"/>
      <c r="CZF39" s="78"/>
      <c r="CZG39" s="78"/>
      <c r="CZH39" s="78"/>
      <c r="CZI39" s="78"/>
      <c r="CZJ39" s="78"/>
      <c r="CZK39" s="78"/>
      <c r="CZL39" s="78"/>
      <c r="CZM39" s="78"/>
      <c r="CZN39" s="78"/>
      <c r="CZO39" s="78"/>
      <c r="CZP39" s="78"/>
      <c r="CZQ39" s="78"/>
      <c r="CZR39" s="78"/>
      <c r="CZS39" s="78"/>
      <c r="CZT39" s="78"/>
      <c r="CZU39" s="78"/>
      <c r="CZV39" s="78"/>
      <c r="CZW39" s="78"/>
      <c r="CZX39" s="78"/>
      <c r="CZY39" s="78"/>
      <c r="CZZ39" s="78"/>
      <c r="DAA39" s="78"/>
      <c r="DAB39" s="78"/>
      <c r="DAC39" s="78"/>
      <c r="DAD39" s="78"/>
      <c r="DAE39" s="78"/>
      <c r="DAF39" s="78"/>
      <c r="DAG39" s="78"/>
      <c r="DAH39" s="78"/>
      <c r="DAI39" s="78"/>
      <c r="DAJ39" s="78"/>
      <c r="DAK39" s="78"/>
      <c r="DAL39" s="78"/>
      <c r="DAM39" s="78"/>
      <c r="DAN39" s="78"/>
      <c r="DAO39" s="78"/>
      <c r="DAP39" s="78"/>
      <c r="DAQ39" s="78"/>
      <c r="DAR39" s="78"/>
      <c r="DAS39" s="78"/>
      <c r="DAT39" s="78"/>
      <c r="DAU39" s="78"/>
      <c r="DAV39" s="78"/>
      <c r="DAW39" s="78"/>
      <c r="DAX39" s="78"/>
      <c r="DAY39" s="78"/>
      <c r="DAZ39" s="78"/>
      <c r="DBA39" s="78"/>
      <c r="DBB39" s="78"/>
      <c r="DBC39" s="78"/>
      <c r="DBD39" s="78"/>
      <c r="DBE39" s="78"/>
      <c r="DBF39" s="78"/>
      <c r="DBG39" s="78"/>
      <c r="DBH39" s="78"/>
      <c r="DBI39" s="78"/>
      <c r="DBJ39" s="78"/>
      <c r="DBK39" s="78"/>
      <c r="DBL39" s="78"/>
      <c r="DBM39" s="78"/>
      <c r="DBN39" s="78"/>
      <c r="DBO39" s="78"/>
      <c r="DBP39" s="78"/>
      <c r="DBQ39" s="78"/>
      <c r="DBR39" s="78"/>
      <c r="DBS39" s="78"/>
      <c r="DBT39" s="78"/>
      <c r="DBU39" s="78"/>
      <c r="DBV39" s="78"/>
      <c r="DBW39" s="78"/>
      <c r="DBX39" s="78"/>
      <c r="DBY39" s="78"/>
      <c r="DBZ39" s="78"/>
      <c r="DCA39" s="78"/>
      <c r="DCB39" s="78"/>
      <c r="DCC39" s="78"/>
      <c r="DCD39" s="78"/>
      <c r="DCE39" s="78"/>
      <c r="DCF39" s="78"/>
      <c r="DCG39" s="78"/>
      <c r="DCH39" s="78"/>
      <c r="DCI39" s="78"/>
      <c r="DCJ39" s="78"/>
      <c r="DCK39" s="78"/>
      <c r="DCL39" s="78"/>
      <c r="DCM39" s="78"/>
      <c r="DCN39" s="78"/>
      <c r="DCO39" s="78"/>
      <c r="DCP39" s="78"/>
      <c r="DCQ39" s="78"/>
      <c r="DCR39" s="78"/>
      <c r="DCS39" s="78"/>
      <c r="DCT39" s="78"/>
      <c r="DCU39" s="78"/>
      <c r="DCV39" s="78"/>
      <c r="DCW39" s="78"/>
      <c r="DCX39" s="78"/>
      <c r="DCY39" s="78"/>
      <c r="DCZ39" s="78"/>
      <c r="DDA39" s="78"/>
      <c r="DDB39" s="78"/>
      <c r="DDC39" s="78"/>
      <c r="DDD39" s="78"/>
      <c r="DDE39" s="78"/>
      <c r="DDF39" s="78"/>
      <c r="DDG39" s="78"/>
      <c r="DDH39" s="78"/>
      <c r="DDI39" s="78"/>
      <c r="DDJ39" s="78"/>
      <c r="DDK39" s="78"/>
      <c r="DDL39" s="78"/>
      <c r="DDM39" s="78"/>
      <c r="DDN39" s="78"/>
      <c r="DDO39" s="78"/>
      <c r="DDP39" s="78"/>
      <c r="DDQ39" s="78"/>
      <c r="DDR39" s="78"/>
      <c r="DDS39" s="78"/>
      <c r="DDT39" s="78"/>
      <c r="DDU39" s="78"/>
      <c r="DDV39" s="78"/>
      <c r="DDW39" s="78"/>
      <c r="DDX39" s="78"/>
      <c r="DDY39" s="78"/>
      <c r="DDZ39" s="78"/>
      <c r="DEA39" s="78"/>
      <c r="DEB39" s="78"/>
      <c r="DEC39" s="78"/>
      <c r="DED39" s="78"/>
      <c r="DEE39" s="78"/>
      <c r="DEF39" s="78"/>
      <c r="DEG39" s="78"/>
      <c r="DEH39" s="78"/>
      <c r="DEI39" s="78"/>
      <c r="DEJ39" s="78"/>
      <c r="DEK39" s="78"/>
      <c r="DEL39" s="78"/>
      <c r="DEM39" s="78"/>
      <c r="DEN39" s="78"/>
      <c r="DEO39" s="78"/>
      <c r="DEP39" s="78"/>
      <c r="DEQ39" s="78"/>
      <c r="DER39" s="78"/>
      <c r="DES39" s="78"/>
      <c r="DET39" s="78"/>
      <c r="DEU39" s="78"/>
      <c r="DEV39" s="78"/>
      <c r="DEW39" s="78"/>
      <c r="DEX39" s="78"/>
      <c r="DEY39" s="78"/>
      <c r="DEZ39" s="78"/>
      <c r="DFA39" s="78"/>
      <c r="DFB39" s="78"/>
      <c r="DFC39" s="78"/>
      <c r="DFD39" s="78"/>
      <c r="DFE39" s="78"/>
      <c r="DFF39" s="78"/>
      <c r="DFG39" s="78"/>
      <c r="DFH39" s="78"/>
      <c r="DFI39" s="78"/>
      <c r="DFJ39" s="78"/>
      <c r="DFK39" s="78"/>
      <c r="DFL39" s="78"/>
      <c r="DFM39" s="78"/>
      <c r="DFN39" s="78"/>
      <c r="DFO39" s="78"/>
      <c r="DFP39" s="78"/>
      <c r="DFQ39" s="78"/>
      <c r="DFR39" s="78"/>
      <c r="DFS39" s="78"/>
      <c r="DFT39" s="78"/>
      <c r="DFU39" s="78"/>
      <c r="DFV39" s="78"/>
      <c r="DFW39" s="78"/>
      <c r="DFX39" s="78"/>
      <c r="DFY39" s="78"/>
      <c r="DFZ39" s="78"/>
      <c r="DGA39" s="78"/>
      <c r="DGB39" s="78"/>
      <c r="DGC39" s="78"/>
      <c r="DGD39" s="78"/>
      <c r="DGE39" s="78"/>
      <c r="DGF39" s="78"/>
      <c r="DGG39" s="78"/>
      <c r="DGH39" s="78"/>
      <c r="DGI39" s="78"/>
      <c r="DGJ39" s="78"/>
      <c r="DGK39" s="78"/>
      <c r="DGL39" s="78"/>
      <c r="DGM39" s="78"/>
      <c r="DGN39" s="78"/>
      <c r="DGO39" s="78"/>
      <c r="DGP39" s="78"/>
      <c r="DGQ39" s="78"/>
      <c r="DGR39" s="78"/>
      <c r="DGS39" s="78"/>
      <c r="DGT39" s="78"/>
      <c r="DGU39" s="78"/>
      <c r="DGV39" s="78"/>
      <c r="DGW39" s="78"/>
      <c r="DGX39" s="78"/>
      <c r="DGY39" s="78"/>
      <c r="DGZ39" s="78"/>
      <c r="DHA39" s="78"/>
      <c r="DHB39" s="78"/>
      <c r="DHC39" s="78"/>
      <c r="DHD39" s="78"/>
      <c r="DHE39" s="78"/>
      <c r="DHF39" s="78"/>
      <c r="DHG39" s="78"/>
      <c r="DHH39" s="78"/>
      <c r="DHI39" s="78"/>
      <c r="DHJ39" s="78"/>
      <c r="DHK39" s="78"/>
      <c r="DHL39" s="78"/>
      <c r="DHM39" s="78"/>
      <c r="DHN39" s="78"/>
      <c r="DHO39" s="78"/>
      <c r="DHP39" s="78"/>
      <c r="DHQ39" s="78"/>
      <c r="DHR39" s="78"/>
      <c r="DHS39" s="78"/>
      <c r="DHT39" s="78"/>
      <c r="DHU39" s="78"/>
      <c r="DHV39" s="78"/>
      <c r="DHW39" s="78"/>
      <c r="DHX39" s="78"/>
      <c r="DHY39" s="78"/>
      <c r="DHZ39" s="78"/>
      <c r="DIA39" s="78"/>
      <c r="DIB39" s="78"/>
      <c r="DIC39" s="78"/>
      <c r="DID39" s="78"/>
      <c r="DIE39" s="78"/>
      <c r="DIF39" s="78"/>
      <c r="DIG39" s="78"/>
      <c r="DIH39" s="78"/>
      <c r="DII39" s="78"/>
      <c r="DIJ39" s="78"/>
      <c r="DIK39" s="78"/>
      <c r="DIL39" s="78"/>
      <c r="DIM39" s="78"/>
      <c r="DIN39" s="78"/>
      <c r="DIO39" s="78"/>
      <c r="DIP39" s="78"/>
      <c r="DIQ39" s="78"/>
      <c r="DIR39" s="78"/>
      <c r="DIS39" s="78"/>
      <c r="DIT39" s="78"/>
      <c r="DIU39" s="78"/>
      <c r="DIV39" s="78"/>
      <c r="DIW39" s="78"/>
      <c r="DIX39" s="78"/>
      <c r="DIY39" s="78"/>
      <c r="DIZ39" s="78"/>
      <c r="DJA39" s="78"/>
      <c r="DJB39" s="78"/>
      <c r="DJC39" s="78"/>
      <c r="DJD39" s="78"/>
      <c r="DJE39" s="78"/>
      <c r="DJF39" s="78"/>
      <c r="DJG39" s="78"/>
      <c r="DJH39" s="78"/>
      <c r="DJI39" s="78"/>
      <c r="DJJ39" s="78"/>
      <c r="DJK39" s="78"/>
      <c r="DJL39" s="78"/>
      <c r="DJM39" s="78"/>
      <c r="DJN39" s="78"/>
      <c r="DJO39" s="78"/>
      <c r="DJP39" s="78"/>
      <c r="DJQ39" s="78"/>
      <c r="DJR39" s="78"/>
      <c r="DJS39" s="78"/>
      <c r="DJT39" s="78"/>
      <c r="DJU39" s="78"/>
      <c r="DJV39" s="78"/>
      <c r="DJW39" s="78"/>
      <c r="DJX39" s="78"/>
      <c r="DJY39" s="78"/>
      <c r="DJZ39" s="78"/>
      <c r="DKA39" s="78"/>
      <c r="DKB39" s="78"/>
      <c r="DKC39" s="78"/>
      <c r="DKD39" s="78"/>
      <c r="DKE39" s="78"/>
      <c r="DKF39" s="78"/>
      <c r="DKG39" s="78"/>
      <c r="DKH39" s="78"/>
      <c r="DKI39" s="78"/>
      <c r="DKJ39" s="78"/>
      <c r="DKK39" s="78"/>
      <c r="DKL39" s="78"/>
      <c r="DKM39" s="78"/>
      <c r="DKN39" s="78"/>
      <c r="DKO39" s="78"/>
      <c r="DKP39" s="78"/>
      <c r="DKQ39" s="78"/>
      <c r="DKR39" s="78"/>
      <c r="DKS39" s="78"/>
      <c r="DKT39" s="78"/>
      <c r="DKU39" s="78"/>
      <c r="DKV39" s="78"/>
      <c r="DKW39" s="78"/>
      <c r="DKX39" s="78"/>
      <c r="DKY39" s="78"/>
      <c r="DKZ39" s="78"/>
      <c r="DLA39" s="78"/>
      <c r="DLB39" s="78"/>
      <c r="DLC39" s="78"/>
      <c r="DLD39" s="78"/>
      <c r="DLE39" s="78"/>
      <c r="DLF39" s="78"/>
      <c r="DLG39" s="78"/>
      <c r="DLH39" s="78"/>
      <c r="DLI39" s="78"/>
      <c r="DLJ39" s="78"/>
      <c r="DLK39" s="78"/>
      <c r="DLL39" s="78"/>
      <c r="DLM39" s="78"/>
      <c r="DLN39" s="78"/>
      <c r="DLO39" s="78"/>
      <c r="DLP39" s="78"/>
      <c r="DLQ39" s="78"/>
      <c r="DLR39" s="78"/>
      <c r="DLS39" s="78"/>
      <c r="DLT39" s="78"/>
      <c r="DLU39" s="78"/>
      <c r="DLV39" s="78"/>
      <c r="DLW39" s="78"/>
      <c r="DLX39" s="78"/>
      <c r="DLY39" s="78"/>
      <c r="DLZ39" s="78"/>
      <c r="DMA39" s="78"/>
      <c r="DMB39" s="78"/>
      <c r="DMC39" s="78"/>
      <c r="DMD39" s="78"/>
      <c r="DME39" s="78"/>
      <c r="DMF39" s="78"/>
      <c r="DMG39" s="78"/>
      <c r="DMH39" s="78"/>
      <c r="DMI39" s="78"/>
      <c r="DMJ39" s="78"/>
      <c r="DMK39" s="78"/>
      <c r="DML39" s="78"/>
      <c r="DMM39" s="78"/>
      <c r="DMN39" s="78"/>
      <c r="DMO39" s="78"/>
      <c r="DMP39" s="78"/>
      <c r="DMQ39" s="78"/>
      <c r="DMR39" s="78"/>
      <c r="DMS39" s="78"/>
      <c r="DMT39" s="78"/>
      <c r="DMU39" s="78"/>
      <c r="DMV39" s="78"/>
      <c r="DMW39" s="78"/>
      <c r="DMX39" s="78"/>
      <c r="DMY39" s="78"/>
      <c r="DMZ39" s="78"/>
      <c r="DNA39" s="78"/>
      <c r="DNB39" s="78"/>
      <c r="DNC39" s="78"/>
      <c r="DND39" s="78"/>
      <c r="DNE39" s="78"/>
      <c r="DNF39" s="78"/>
      <c r="DNG39" s="78"/>
      <c r="DNH39" s="78"/>
      <c r="DNI39" s="78"/>
      <c r="DNJ39" s="78"/>
      <c r="DNK39" s="78"/>
      <c r="DNL39" s="78"/>
      <c r="DNM39" s="78"/>
      <c r="DNN39" s="78"/>
      <c r="DNO39" s="78"/>
      <c r="DNP39" s="78"/>
      <c r="DNQ39" s="78"/>
      <c r="DNR39" s="78"/>
      <c r="DNS39" s="78"/>
      <c r="DNT39" s="78"/>
      <c r="DNU39" s="78"/>
      <c r="DNV39" s="78"/>
      <c r="DNW39" s="78"/>
      <c r="DNX39" s="78"/>
      <c r="DNY39" s="78"/>
      <c r="DNZ39" s="78"/>
      <c r="DOA39" s="78"/>
      <c r="DOB39" s="78"/>
      <c r="DOC39" s="78"/>
      <c r="DOD39" s="78"/>
      <c r="DOE39" s="78"/>
      <c r="DOF39" s="78"/>
      <c r="DOG39" s="78"/>
      <c r="DOH39" s="78"/>
      <c r="DOI39" s="78"/>
      <c r="DOJ39" s="78"/>
      <c r="DOK39" s="78"/>
      <c r="DOL39" s="78"/>
      <c r="DOM39" s="78"/>
      <c r="DON39" s="78"/>
      <c r="DOO39" s="78"/>
      <c r="DOP39" s="78"/>
      <c r="DOQ39" s="78"/>
      <c r="DOR39" s="78"/>
      <c r="DOS39" s="78"/>
      <c r="DOT39" s="78"/>
      <c r="DOU39" s="78"/>
      <c r="DOV39" s="78"/>
      <c r="DOW39" s="78"/>
      <c r="DOX39" s="78"/>
      <c r="DOY39" s="78"/>
      <c r="DOZ39" s="78"/>
      <c r="DPA39" s="78"/>
      <c r="DPB39" s="78"/>
      <c r="DPC39" s="78"/>
      <c r="DPD39" s="78"/>
      <c r="DPE39" s="78"/>
      <c r="DPF39" s="78"/>
      <c r="DPG39" s="78"/>
      <c r="DPH39" s="78"/>
      <c r="DPI39" s="78"/>
      <c r="DPJ39" s="78"/>
      <c r="DPK39" s="78"/>
      <c r="DPL39" s="78"/>
      <c r="DPM39" s="78"/>
      <c r="DPN39" s="78"/>
      <c r="DPO39" s="78"/>
      <c r="DPP39" s="78"/>
      <c r="DPQ39" s="78"/>
      <c r="DPR39" s="78"/>
      <c r="DPS39" s="78"/>
      <c r="DPT39" s="78"/>
      <c r="DPU39" s="78"/>
      <c r="DPV39" s="78"/>
      <c r="DPW39" s="78"/>
      <c r="DPX39" s="78"/>
      <c r="DPY39" s="78"/>
      <c r="DPZ39" s="78"/>
      <c r="DQA39" s="78"/>
      <c r="DQB39" s="78"/>
      <c r="DQC39" s="78"/>
      <c r="DQD39" s="78"/>
      <c r="DQE39" s="78"/>
      <c r="DQF39" s="78"/>
      <c r="DQG39" s="78"/>
      <c r="DQH39" s="78"/>
      <c r="DQI39" s="78"/>
      <c r="DQJ39" s="78"/>
      <c r="DQK39" s="78"/>
      <c r="DQL39" s="78"/>
      <c r="DQM39" s="78"/>
      <c r="DQN39" s="78"/>
      <c r="DQO39" s="78"/>
      <c r="DQP39" s="78"/>
      <c r="DQQ39" s="78"/>
      <c r="DQR39" s="78"/>
      <c r="DQS39" s="78"/>
      <c r="DQT39" s="78"/>
      <c r="DQU39" s="78"/>
      <c r="DQV39" s="78"/>
      <c r="DQW39" s="78"/>
      <c r="DQX39" s="78"/>
      <c r="DQY39" s="78"/>
      <c r="DQZ39" s="78"/>
      <c r="DRA39" s="78"/>
      <c r="DRB39" s="78"/>
      <c r="DRC39" s="78"/>
      <c r="DRD39" s="78"/>
      <c r="DRE39" s="78"/>
      <c r="DRF39" s="78"/>
      <c r="DRG39" s="78"/>
      <c r="DRH39" s="78"/>
      <c r="DRI39" s="78"/>
      <c r="DRJ39" s="78"/>
      <c r="DRK39" s="78"/>
      <c r="DRL39" s="78"/>
      <c r="DRM39" s="78"/>
      <c r="DRN39" s="78"/>
      <c r="DRO39" s="78"/>
      <c r="DRP39" s="78"/>
      <c r="DRQ39" s="78"/>
      <c r="DRR39" s="78"/>
      <c r="DRS39" s="78"/>
      <c r="DRT39" s="78"/>
      <c r="DRU39" s="78"/>
      <c r="DRV39" s="78"/>
      <c r="DRW39" s="78"/>
      <c r="DRX39" s="78"/>
      <c r="DRY39" s="78"/>
      <c r="DRZ39" s="78"/>
      <c r="DSA39" s="78"/>
      <c r="DSB39" s="78"/>
      <c r="DSC39" s="78"/>
      <c r="DSD39" s="78"/>
      <c r="DSE39" s="78"/>
      <c r="DSF39" s="78"/>
      <c r="DSG39" s="78"/>
      <c r="DSH39" s="78"/>
      <c r="DSI39" s="78"/>
      <c r="DSJ39" s="78"/>
      <c r="DSK39" s="78"/>
      <c r="DSL39" s="78"/>
      <c r="DSM39" s="78"/>
      <c r="DSN39" s="78"/>
      <c r="DSO39" s="78"/>
      <c r="DSP39" s="78"/>
      <c r="DSQ39" s="78"/>
      <c r="DSR39" s="78"/>
      <c r="DSS39" s="78"/>
      <c r="DST39" s="78"/>
      <c r="DSU39" s="78"/>
      <c r="DSV39" s="78"/>
      <c r="DSW39" s="78"/>
      <c r="DSX39" s="78"/>
      <c r="DSY39" s="78"/>
      <c r="DSZ39" s="78"/>
      <c r="DTA39" s="78"/>
      <c r="DTB39" s="78"/>
      <c r="DTC39" s="78"/>
      <c r="DTD39" s="78"/>
      <c r="DTE39" s="78"/>
      <c r="DTF39" s="78"/>
      <c r="DTG39" s="78"/>
      <c r="DTH39" s="78"/>
      <c r="DTI39" s="78"/>
      <c r="DTJ39" s="78"/>
      <c r="DTK39" s="78"/>
      <c r="DTL39" s="78"/>
      <c r="DTM39" s="78"/>
      <c r="DTN39" s="78"/>
      <c r="DTO39" s="78"/>
      <c r="DTP39" s="78"/>
      <c r="DTQ39" s="78"/>
      <c r="DTR39" s="78"/>
      <c r="DTS39" s="78"/>
      <c r="DTT39" s="78"/>
      <c r="DTU39" s="78"/>
      <c r="DTV39" s="78"/>
      <c r="DTW39" s="78"/>
      <c r="DTX39" s="78"/>
      <c r="DTY39" s="78"/>
      <c r="DTZ39" s="78"/>
      <c r="DUA39" s="78"/>
      <c r="DUB39" s="78"/>
      <c r="DUC39" s="78"/>
      <c r="DUD39" s="78"/>
      <c r="DUE39" s="78"/>
      <c r="DUF39" s="78"/>
      <c r="DUG39" s="78"/>
      <c r="DUH39" s="78"/>
      <c r="DUI39" s="78"/>
      <c r="DUJ39" s="78"/>
      <c r="DUK39" s="78"/>
      <c r="DUL39" s="78"/>
      <c r="DUM39" s="78"/>
      <c r="DUN39" s="78"/>
      <c r="DUO39" s="78"/>
      <c r="DUP39" s="78"/>
      <c r="DUQ39" s="78"/>
      <c r="DUR39" s="78"/>
      <c r="DUS39" s="78"/>
      <c r="DUT39" s="78"/>
      <c r="DUU39" s="78"/>
      <c r="DUV39" s="78"/>
      <c r="DUW39" s="78"/>
      <c r="DUX39" s="78"/>
      <c r="DUY39" s="78"/>
      <c r="DUZ39" s="78"/>
      <c r="DVA39" s="78"/>
      <c r="DVB39" s="78"/>
      <c r="DVC39" s="78"/>
      <c r="DVD39" s="78"/>
      <c r="DVE39" s="78"/>
      <c r="DVF39" s="78"/>
      <c r="DVG39" s="78"/>
      <c r="DVH39" s="78"/>
      <c r="DVI39" s="78"/>
      <c r="DVJ39" s="78"/>
      <c r="DVK39" s="78"/>
      <c r="DVL39" s="78"/>
      <c r="DVM39" s="78"/>
      <c r="DVN39" s="78"/>
      <c r="DVO39" s="78"/>
      <c r="DVP39" s="78"/>
      <c r="DVQ39" s="78"/>
      <c r="DVR39" s="78"/>
      <c r="DVS39" s="78"/>
      <c r="DVT39" s="78"/>
      <c r="DVU39" s="78"/>
      <c r="DVV39" s="78"/>
      <c r="DVW39" s="78"/>
      <c r="DVX39" s="78"/>
      <c r="DVY39" s="78"/>
      <c r="DVZ39" s="78"/>
      <c r="DWA39" s="78"/>
      <c r="DWB39" s="78"/>
      <c r="DWC39" s="78"/>
      <c r="DWD39" s="78"/>
      <c r="DWE39" s="78"/>
      <c r="DWF39" s="78"/>
      <c r="DWG39" s="78"/>
      <c r="DWH39" s="78"/>
      <c r="DWI39" s="78"/>
      <c r="DWJ39" s="78"/>
      <c r="DWK39" s="78"/>
      <c r="DWL39" s="78"/>
      <c r="DWM39" s="78"/>
      <c r="DWN39" s="78"/>
      <c r="DWO39" s="78"/>
      <c r="DWP39" s="78"/>
      <c r="DWQ39" s="78"/>
      <c r="DWR39" s="78"/>
      <c r="DWS39" s="78"/>
      <c r="DWT39" s="78"/>
      <c r="DWU39" s="78"/>
      <c r="DWV39" s="78"/>
      <c r="DWW39" s="78"/>
      <c r="DWX39" s="78"/>
      <c r="DWY39" s="78"/>
      <c r="DWZ39" s="78"/>
      <c r="DXA39" s="78"/>
      <c r="DXB39" s="78"/>
      <c r="DXC39" s="78"/>
      <c r="DXD39" s="78"/>
      <c r="DXE39" s="78"/>
      <c r="DXF39" s="78"/>
      <c r="DXG39" s="78"/>
      <c r="DXH39" s="78"/>
      <c r="DXI39" s="78"/>
      <c r="DXJ39" s="78"/>
      <c r="DXK39" s="78"/>
      <c r="DXL39" s="78"/>
      <c r="DXM39" s="78"/>
      <c r="DXN39" s="78"/>
      <c r="DXO39" s="78"/>
      <c r="DXP39" s="78"/>
      <c r="DXQ39" s="78"/>
      <c r="DXR39" s="78"/>
      <c r="DXS39" s="78"/>
      <c r="DXT39" s="78"/>
      <c r="DXU39" s="78"/>
      <c r="DXV39" s="78"/>
      <c r="DXW39" s="78"/>
      <c r="DXX39" s="78"/>
      <c r="DXY39" s="78"/>
      <c r="DXZ39" s="78"/>
      <c r="DYA39" s="78"/>
      <c r="DYB39" s="78"/>
      <c r="DYC39" s="78"/>
      <c r="DYD39" s="78"/>
      <c r="DYE39" s="78"/>
      <c r="DYF39" s="78"/>
      <c r="DYG39" s="78"/>
      <c r="DYH39" s="78"/>
      <c r="DYI39" s="78"/>
      <c r="DYJ39" s="78"/>
      <c r="DYK39" s="78"/>
      <c r="DYL39" s="78"/>
      <c r="DYM39" s="78"/>
      <c r="DYN39" s="78"/>
      <c r="DYO39" s="78"/>
      <c r="DYP39" s="78"/>
      <c r="DYQ39" s="78"/>
      <c r="DYR39" s="78"/>
      <c r="DYS39" s="78"/>
      <c r="DYT39" s="78"/>
      <c r="DYU39" s="78"/>
      <c r="DYV39" s="78"/>
      <c r="DYW39" s="78"/>
      <c r="DYX39" s="78"/>
      <c r="DYY39" s="78"/>
      <c r="DYZ39" s="78"/>
      <c r="DZA39" s="78"/>
      <c r="DZB39" s="78"/>
      <c r="DZC39" s="78"/>
      <c r="DZD39" s="78"/>
      <c r="DZE39" s="78"/>
      <c r="DZF39" s="78"/>
      <c r="DZG39" s="78"/>
      <c r="DZH39" s="78"/>
      <c r="DZI39" s="78"/>
      <c r="DZJ39" s="78"/>
      <c r="DZK39" s="78"/>
      <c r="DZL39" s="78"/>
      <c r="DZM39" s="78"/>
      <c r="DZN39" s="78"/>
      <c r="DZO39" s="78"/>
      <c r="DZP39" s="78"/>
      <c r="DZQ39" s="78"/>
      <c r="DZR39" s="78"/>
      <c r="DZS39" s="78"/>
      <c r="DZT39" s="78"/>
      <c r="DZU39" s="78"/>
      <c r="DZV39" s="78"/>
      <c r="DZW39" s="78"/>
      <c r="DZX39" s="78"/>
      <c r="DZY39" s="78"/>
      <c r="DZZ39" s="78"/>
      <c r="EAA39" s="78"/>
      <c r="EAB39" s="78"/>
      <c r="EAC39" s="78"/>
      <c r="EAD39" s="78"/>
      <c r="EAE39" s="78"/>
      <c r="EAF39" s="78"/>
      <c r="EAG39" s="78"/>
      <c r="EAH39" s="78"/>
      <c r="EAI39" s="78"/>
      <c r="EAJ39" s="78"/>
      <c r="EAK39" s="78"/>
      <c r="EAL39" s="78"/>
      <c r="EAM39" s="78"/>
      <c r="EAN39" s="78"/>
      <c r="EAO39" s="78"/>
      <c r="EAP39" s="78"/>
      <c r="EAQ39" s="78"/>
      <c r="EAR39" s="78"/>
      <c r="EAS39" s="78"/>
      <c r="EAT39" s="78"/>
      <c r="EAU39" s="78"/>
      <c r="EAV39" s="78"/>
      <c r="EAW39" s="78"/>
      <c r="EAX39" s="78"/>
      <c r="EAY39" s="78"/>
      <c r="EAZ39" s="78"/>
      <c r="EBA39" s="78"/>
      <c r="EBB39" s="78"/>
      <c r="EBC39" s="78"/>
      <c r="EBD39" s="78"/>
      <c r="EBE39" s="78"/>
      <c r="EBF39" s="78"/>
      <c r="EBG39" s="78"/>
      <c r="EBH39" s="78"/>
      <c r="EBI39" s="78"/>
      <c r="EBJ39" s="78"/>
      <c r="EBK39" s="78"/>
      <c r="EBL39" s="78"/>
      <c r="EBM39" s="78"/>
      <c r="EBN39" s="78"/>
      <c r="EBO39" s="78"/>
      <c r="EBP39" s="78"/>
      <c r="EBQ39" s="78"/>
      <c r="EBR39" s="78"/>
      <c r="EBS39" s="78"/>
      <c r="EBT39" s="78"/>
      <c r="EBU39" s="78"/>
      <c r="EBV39" s="78"/>
      <c r="EBW39" s="78"/>
      <c r="EBX39" s="78"/>
      <c r="EBY39" s="78"/>
      <c r="EBZ39" s="78"/>
      <c r="ECA39" s="78"/>
      <c r="ECB39" s="78"/>
      <c r="ECC39" s="78"/>
      <c r="ECD39" s="78"/>
      <c r="ECE39" s="78"/>
      <c r="ECF39" s="78"/>
      <c r="ECG39" s="78"/>
      <c r="ECH39" s="78"/>
      <c r="ECI39" s="78"/>
      <c r="ECJ39" s="78"/>
      <c r="ECK39" s="78"/>
      <c r="ECL39" s="78"/>
      <c r="ECM39" s="78"/>
      <c r="ECN39" s="78"/>
      <c r="ECO39" s="78"/>
      <c r="ECP39" s="78"/>
      <c r="ECQ39" s="78"/>
      <c r="ECR39" s="78"/>
      <c r="ECS39" s="78"/>
      <c r="ECT39" s="78"/>
      <c r="ECU39" s="78"/>
      <c r="ECV39" s="78"/>
      <c r="ECW39" s="78"/>
      <c r="ECX39" s="78"/>
      <c r="ECY39" s="78"/>
      <c r="ECZ39" s="78"/>
      <c r="EDA39" s="78"/>
      <c r="EDB39" s="78"/>
      <c r="EDC39" s="78"/>
      <c r="EDD39" s="78"/>
      <c r="EDE39" s="78"/>
      <c r="EDF39" s="78"/>
      <c r="EDG39" s="78"/>
      <c r="EDH39" s="78"/>
      <c r="EDI39" s="78"/>
      <c r="EDJ39" s="78"/>
      <c r="EDK39" s="78"/>
      <c r="EDL39" s="78"/>
      <c r="EDM39" s="78"/>
      <c r="EDN39" s="78"/>
      <c r="EDO39" s="78"/>
      <c r="EDP39" s="78"/>
      <c r="EDQ39" s="78"/>
      <c r="EDR39" s="78"/>
      <c r="EDS39" s="78"/>
      <c r="EDT39" s="78"/>
      <c r="EDU39" s="78"/>
      <c r="EDV39" s="78"/>
      <c r="EDW39" s="78"/>
      <c r="EDX39" s="78"/>
      <c r="EDY39" s="78"/>
      <c r="EDZ39" s="78"/>
      <c r="EEA39" s="78"/>
      <c r="EEB39" s="78"/>
      <c r="EEC39" s="78"/>
      <c r="EED39" s="78"/>
      <c r="EEE39" s="78"/>
      <c r="EEF39" s="78"/>
      <c r="EEG39" s="78"/>
      <c r="EEH39" s="78"/>
      <c r="EEI39" s="78"/>
      <c r="EEJ39" s="78"/>
      <c r="EEK39" s="78"/>
      <c r="EEL39" s="78"/>
      <c r="EEM39" s="78"/>
      <c r="EEN39" s="78"/>
      <c r="EEO39" s="78"/>
      <c r="EEP39" s="78"/>
      <c r="EEQ39" s="78"/>
      <c r="EER39" s="78"/>
      <c r="EES39" s="78"/>
      <c r="EET39" s="78"/>
      <c r="EEU39" s="78"/>
      <c r="EEV39" s="78"/>
      <c r="EEW39" s="78"/>
      <c r="EEX39" s="78"/>
      <c r="EEY39" s="78"/>
      <c r="EEZ39" s="78"/>
      <c r="EFA39" s="78"/>
      <c r="EFB39" s="78"/>
      <c r="EFC39" s="78"/>
      <c r="EFD39" s="78"/>
      <c r="EFE39" s="78"/>
      <c r="EFF39" s="78"/>
      <c r="EFG39" s="78"/>
      <c r="EFH39" s="78"/>
      <c r="EFI39" s="78"/>
      <c r="EFJ39" s="78"/>
      <c r="EFK39" s="78"/>
      <c r="EFL39" s="78"/>
      <c r="EFM39" s="78"/>
      <c r="EFN39" s="78"/>
      <c r="EFO39" s="78"/>
      <c r="EFP39" s="78"/>
      <c r="EFQ39" s="78"/>
      <c r="EFR39" s="78"/>
      <c r="EFS39" s="78"/>
      <c r="EFT39" s="78"/>
      <c r="EFU39" s="78"/>
      <c r="EFV39" s="78"/>
      <c r="EFW39" s="78"/>
      <c r="EFX39" s="78"/>
      <c r="EFY39" s="78"/>
      <c r="EFZ39" s="78"/>
      <c r="EGA39" s="78"/>
      <c r="EGB39" s="78"/>
      <c r="EGC39" s="78"/>
      <c r="EGD39" s="78"/>
      <c r="EGE39" s="78"/>
      <c r="EGF39" s="78"/>
      <c r="EGG39" s="78"/>
      <c r="EGH39" s="78"/>
      <c r="EGI39" s="78"/>
      <c r="EGJ39" s="78"/>
      <c r="EGK39" s="78"/>
      <c r="EGL39" s="78"/>
      <c r="EGM39" s="78"/>
      <c r="EGN39" s="78"/>
      <c r="EGO39" s="78"/>
      <c r="EGP39" s="78"/>
      <c r="EGQ39" s="78"/>
      <c r="EGR39" s="78"/>
      <c r="EGS39" s="78"/>
      <c r="EGT39" s="78"/>
      <c r="EGU39" s="78"/>
      <c r="EGV39" s="78"/>
      <c r="EGW39" s="78"/>
      <c r="EGX39" s="78"/>
      <c r="EGY39" s="78"/>
      <c r="EGZ39" s="78"/>
      <c r="EHA39" s="78"/>
      <c r="EHB39" s="78"/>
      <c r="EHC39" s="78"/>
      <c r="EHD39" s="78"/>
      <c r="EHE39" s="78"/>
      <c r="EHF39" s="78"/>
      <c r="EHG39" s="78"/>
      <c r="EHH39" s="78"/>
      <c r="EHI39" s="78"/>
      <c r="EHJ39" s="78"/>
      <c r="EHK39" s="78"/>
      <c r="EHL39" s="78"/>
      <c r="EHM39" s="78"/>
      <c r="EHN39" s="78"/>
      <c r="EHO39" s="78"/>
      <c r="EHP39" s="78"/>
      <c r="EHQ39" s="78"/>
      <c r="EHR39" s="78"/>
      <c r="EHS39" s="78"/>
      <c r="EHT39" s="78"/>
      <c r="EHU39" s="78"/>
      <c r="EHV39" s="78"/>
      <c r="EHW39" s="78"/>
      <c r="EHX39" s="78"/>
      <c r="EHY39" s="78"/>
      <c r="EHZ39" s="78"/>
      <c r="EIA39" s="78"/>
      <c r="EIB39" s="78"/>
      <c r="EIC39" s="78"/>
      <c r="EID39" s="78"/>
      <c r="EIE39" s="78"/>
      <c r="EIF39" s="78"/>
      <c r="EIG39" s="78"/>
      <c r="EIH39" s="78"/>
      <c r="EII39" s="78"/>
      <c r="EIJ39" s="78"/>
      <c r="EIK39" s="78"/>
      <c r="EIL39" s="78"/>
      <c r="EIM39" s="78"/>
      <c r="EIN39" s="78"/>
      <c r="EIO39" s="78"/>
      <c r="EIP39" s="78"/>
      <c r="EIQ39" s="78"/>
      <c r="EIR39" s="78"/>
      <c r="EIS39" s="78"/>
      <c r="EIT39" s="78"/>
      <c r="EIU39" s="78"/>
      <c r="EIV39" s="78"/>
      <c r="EIW39" s="78"/>
      <c r="EIX39" s="78"/>
      <c r="EIY39" s="78"/>
      <c r="EIZ39" s="78"/>
      <c r="EJA39" s="78"/>
      <c r="EJB39" s="78"/>
      <c r="EJC39" s="78"/>
      <c r="EJD39" s="78"/>
      <c r="EJE39" s="78"/>
      <c r="EJF39" s="78"/>
      <c r="EJG39" s="78"/>
      <c r="EJH39" s="78"/>
      <c r="EJI39" s="78"/>
      <c r="EJJ39" s="78"/>
      <c r="EJK39" s="78"/>
      <c r="EJL39" s="78"/>
      <c r="EJM39" s="78"/>
      <c r="EJN39" s="78"/>
      <c r="EJO39" s="78"/>
      <c r="EJP39" s="78"/>
      <c r="EJQ39" s="78"/>
      <c r="EJR39" s="78"/>
      <c r="EJS39" s="78"/>
      <c r="EJT39" s="78"/>
      <c r="EJU39" s="78"/>
      <c r="EJV39" s="78"/>
      <c r="EJW39" s="78"/>
      <c r="EJX39" s="78"/>
      <c r="EJY39" s="78"/>
      <c r="EJZ39" s="78"/>
      <c r="EKA39" s="78"/>
      <c r="EKB39" s="78"/>
      <c r="EKC39" s="78"/>
      <c r="EKD39" s="78"/>
      <c r="EKE39" s="78"/>
      <c r="EKF39" s="78"/>
      <c r="EKG39" s="78"/>
      <c r="EKH39" s="78"/>
      <c r="EKI39" s="78"/>
      <c r="EKJ39" s="78"/>
      <c r="EKK39" s="78"/>
      <c r="EKL39" s="78"/>
      <c r="EKM39" s="78"/>
      <c r="EKN39" s="78"/>
      <c r="EKO39" s="78"/>
      <c r="EKP39" s="78"/>
      <c r="EKQ39" s="78"/>
      <c r="EKR39" s="78"/>
      <c r="EKS39" s="78"/>
      <c r="EKT39" s="78"/>
      <c r="EKU39" s="78"/>
      <c r="EKV39" s="78"/>
      <c r="EKW39" s="78"/>
      <c r="EKX39" s="78"/>
      <c r="EKY39" s="78"/>
      <c r="EKZ39" s="78"/>
      <c r="ELA39" s="78"/>
      <c r="ELB39" s="78"/>
      <c r="ELC39" s="78"/>
      <c r="ELD39" s="78"/>
      <c r="ELE39" s="78"/>
      <c r="ELF39" s="78"/>
      <c r="ELG39" s="78"/>
      <c r="ELH39" s="78"/>
      <c r="ELI39" s="78"/>
      <c r="ELJ39" s="78"/>
      <c r="ELK39" s="78"/>
      <c r="ELL39" s="78"/>
      <c r="ELM39" s="78"/>
      <c r="ELN39" s="78"/>
      <c r="ELO39" s="78"/>
      <c r="ELP39" s="78"/>
      <c r="ELQ39" s="78"/>
      <c r="ELR39" s="78"/>
      <c r="ELS39" s="78"/>
      <c r="ELT39" s="78"/>
      <c r="ELU39" s="78"/>
      <c r="ELV39" s="78"/>
      <c r="ELW39" s="78"/>
      <c r="ELX39" s="78"/>
      <c r="ELY39" s="78"/>
      <c r="ELZ39" s="78"/>
      <c r="EMA39" s="78"/>
      <c r="EMB39" s="78"/>
      <c r="EMC39" s="78"/>
      <c r="EMD39" s="78"/>
      <c r="EME39" s="78"/>
      <c r="EMF39" s="78"/>
      <c r="EMG39" s="78"/>
      <c r="EMH39" s="78"/>
      <c r="EMI39" s="78"/>
      <c r="EMJ39" s="78"/>
      <c r="EMK39" s="78"/>
      <c r="EML39" s="78"/>
      <c r="EMM39" s="78"/>
      <c r="EMN39" s="78"/>
      <c r="EMO39" s="78"/>
      <c r="EMP39" s="78"/>
      <c r="EMQ39" s="78"/>
      <c r="EMR39" s="78"/>
      <c r="EMS39" s="78"/>
      <c r="EMT39" s="78"/>
      <c r="EMU39" s="78"/>
      <c r="EMV39" s="78"/>
      <c r="EMW39" s="78"/>
      <c r="EMX39" s="78"/>
      <c r="EMY39" s="78"/>
      <c r="EMZ39" s="78"/>
      <c r="ENA39" s="78"/>
      <c r="ENB39" s="78"/>
      <c r="ENC39" s="78"/>
      <c r="END39" s="78"/>
      <c r="ENE39" s="78"/>
      <c r="ENF39" s="78"/>
      <c r="ENG39" s="78"/>
      <c r="ENH39" s="78"/>
      <c r="ENI39" s="78"/>
      <c r="ENJ39" s="78"/>
      <c r="ENK39" s="78"/>
      <c r="ENL39" s="78"/>
      <c r="ENM39" s="78"/>
      <c r="ENN39" s="78"/>
      <c r="ENO39" s="78"/>
      <c r="ENP39" s="78"/>
      <c r="ENQ39" s="78"/>
      <c r="ENR39" s="78"/>
      <c r="ENS39" s="78"/>
      <c r="ENT39" s="78"/>
      <c r="ENU39" s="78"/>
      <c r="ENV39" s="78"/>
      <c r="ENW39" s="78"/>
      <c r="ENX39" s="78"/>
      <c r="ENY39" s="78"/>
      <c r="ENZ39" s="78"/>
      <c r="EOA39" s="78"/>
      <c r="EOB39" s="78"/>
      <c r="EOC39" s="78"/>
      <c r="EOD39" s="78"/>
      <c r="EOE39" s="78"/>
      <c r="EOF39" s="78"/>
      <c r="EOG39" s="78"/>
      <c r="EOH39" s="78"/>
      <c r="EOI39" s="78"/>
      <c r="EOJ39" s="78"/>
      <c r="EOK39" s="78"/>
      <c r="EOL39" s="78"/>
      <c r="EOM39" s="78"/>
      <c r="EON39" s="78"/>
      <c r="EOO39" s="78"/>
      <c r="EOP39" s="78"/>
      <c r="EOQ39" s="78"/>
      <c r="EOR39" s="78"/>
      <c r="EOS39" s="78"/>
      <c r="EOT39" s="78"/>
      <c r="EOU39" s="78"/>
      <c r="EOV39" s="78"/>
      <c r="EOW39" s="78"/>
      <c r="EOX39" s="78"/>
      <c r="EOY39" s="78"/>
      <c r="EOZ39" s="78"/>
      <c r="EPA39" s="78"/>
      <c r="EPB39" s="78"/>
      <c r="EPC39" s="78"/>
      <c r="EPD39" s="78"/>
      <c r="EPE39" s="78"/>
      <c r="EPF39" s="78"/>
      <c r="EPG39" s="78"/>
      <c r="EPH39" s="78"/>
      <c r="EPI39" s="78"/>
      <c r="EPJ39" s="78"/>
      <c r="EPK39" s="78"/>
      <c r="EPL39" s="78"/>
      <c r="EPM39" s="78"/>
      <c r="EPN39" s="78"/>
      <c r="EPO39" s="78"/>
      <c r="EPP39" s="78"/>
      <c r="EPQ39" s="78"/>
      <c r="EPR39" s="78"/>
      <c r="EPS39" s="78"/>
      <c r="EPT39" s="78"/>
      <c r="EPU39" s="78"/>
      <c r="EPV39" s="78"/>
      <c r="EPW39" s="78"/>
      <c r="EPX39" s="78"/>
      <c r="EPY39" s="78"/>
      <c r="EPZ39" s="78"/>
      <c r="EQA39" s="78"/>
      <c r="EQB39" s="78"/>
      <c r="EQC39" s="78"/>
      <c r="EQD39" s="78"/>
      <c r="EQE39" s="78"/>
      <c r="EQF39" s="78"/>
      <c r="EQG39" s="78"/>
      <c r="EQH39" s="78"/>
      <c r="EQI39" s="78"/>
      <c r="EQJ39" s="78"/>
      <c r="EQK39" s="78"/>
      <c r="EQL39" s="78"/>
      <c r="EQM39" s="78"/>
      <c r="EQN39" s="78"/>
      <c r="EQO39" s="78"/>
      <c r="EQP39" s="78"/>
      <c r="EQQ39" s="78"/>
      <c r="EQR39" s="78"/>
      <c r="EQS39" s="78"/>
      <c r="EQT39" s="78"/>
      <c r="EQU39" s="78"/>
      <c r="EQV39" s="78"/>
      <c r="EQW39" s="78"/>
      <c r="EQX39" s="78"/>
      <c r="EQY39" s="78"/>
      <c r="EQZ39" s="78"/>
      <c r="ERA39" s="78"/>
      <c r="ERB39" s="78"/>
      <c r="ERC39" s="78"/>
      <c r="ERD39" s="78"/>
      <c r="ERE39" s="78"/>
      <c r="ERF39" s="78"/>
      <c r="ERG39" s="78"/>
      <c r="ERH39" s="78"/>
      <c r="ERI39" s="78"/>
      <c r="ERJ39" s="78"/>
      <c r="ERK39" s="78"/>
      <c r="ERL39" s="78"/>
      <c r="ERM39" s="78"/>
      <c r="ERN39" s="78"/>
      <c r="ERO39" s="78"/>
      <c r="ERP39" s="78"/>
      <c r="ERQ39" s="78"/>
      <c r="ERR39" s="78"/>
      <c r="ERS39" s="78"/>
      <c r="ERT39" s="78"/>
      <c r="ERU39" s="78"/>
      <c r="ERV39" s="78"/>
      <c r="ERW39" s="78"/>
      <c r="ERX39" s="78"/>
      <c r="ERY39" s="78"/>
      <c r="ERZ39" s="78"/>
      <c r="ESA39" s="78"/>
      <c r="ESB39" s="78"/>
      <c r="ESC39" s="78"/>
      <c r="ESD39" s="78"/>
      <c r="ESE39" s="78"/>
      <c r="ESF39" s="78"/>
      <c r="ESG39" s="78"/>
      <c r="ESH39" s="78"/>
      <c r="ESI39" s="78"/>
      <c r="ESJ39" s="78"/>
      <c r="ESK39" s="78"/>
      <c r="ESL39" s="78"/>
      <c r="ESM39" s="78"/>
      <c r="ESN39" s="78"/>
      <c r="ESO39" s="78"/>
      <c r="ESP39" s="78"/>
      <c r="ESQ39" s="78"/>
      <c r="ESR39" s="78"/>
      <c r="ESS39" s="78"/>
      <c r="EST39" s="78"/>
      <c r="ESU39" s="78"/>
      <c r="ESV39" s="78"/>
      <c r="ESW39" s="78"/>
      <c r="ESX39" s="78"/>
      <c r="ESY39" s="78"/>
      <c r="ESZ39" s="78"/>
      <c r="ETA39" s="78"/>
      <c r="ETB39" s="78"/>
      <c r="ETC39" s="78"/>
      <c r="ETD39" s="78"/>
      <c r="ETE39" s="78"/>
      <c r="ETF39" s="78"/>
      <c r="ETG39" s="78"/>
      <c r="ETH39" s="78"/>
      <c r="ETI39" s="78"/>
      <c r="ETJ39" s="78"/>
      <c r="ETK39" s="78"/>
      <c r="ETL39" s="78"/>
      <c r="ETM39" s="78"/>
      <c r="ETN39" s="78"/>
      <c r="ETO39" s="78"/>
      <c r="ETP39" s="78"/>
      <c r="ETQ39" s="78"/>
      <c r="ETR39" s="78"/>
      <c r="ETS39" s="78"/>
      <c r="ETT39" s="78"/>
      <c r="ETU39" s="78"/>
      <c r="ETV39" s="78"/>
      <c r="ETW39" s="78"/>
      <c r="ETX39" s="78"/>
      <c r="ETY39" s="78"/>
      <c r="ETZ39" s="78"/>
      <c r="EUA39" s="78"/>
      <c r="EUB39" s="78"/>
      <c r="EUC39" s="78"/>
      <c r="EUD39" s="78"/>
      <c r="EUE39" s="78"/>
      <c r="EUF39" s="78"/>
      <c r="EUG39" s="78"/>
      <c r="EUH39" s="78"/>
      <c r="EUI39" s="78"/>
      <c r="EUJ39" s="78"/>
      <c r="EUK39" s="78"/>
      <c r="EUL39" s="78"/>
      <c r="EUM39" s="78"/>
      <c r="EUN39" s="78"/>
      <c r="EUO39" s="78"/>
      <c r="EUP39" s="78"/>
      <c r="EUQ39" s="78"/>
      <c r="EUR39" s="78"/>
      <c r="EUS39" s="78"/>
      <c r="EUT39" s="78"/>
      <c r="EUU39" s="78"/>
      <c r="EUV39" s="78"/>
      <c r="EUW39" s="78"/>
      <c r="EUX39" s="78"/>
      <c r="EUY39" s="78"/>
      <c r="EUZ39" s="78"/>
      <c r="EVA39" s="78"/>
      <c r="EVB39" s="78"/>
      <c r="EVC39" s="78"/>
      <c r="EVD39" s="78"/>
      <c r="EVE39" s="78"/>
      <c r="EVF39" s="78"/>
      <c r="EVG39" s="78"/>
      <c r="EVH39" s="78"/>
      <c r="EVI39" s="78"/>
      <c r="EVJ39" s="78"/>
      <c r="EVK39" s="78"/>
      <c r="EVL39" s="78"/>
      <c r="EVM39" s="78"/>
      <c r="EVN39" s="78"/>
      <c r="EVO39" s="78"/>
      <c r="EVP39" s="78"/>
      <c r="EVQ39" s="78"/>
      <c r="EVR39" s="78"/>
      <c r="EVS39" s="78"/>
      <c r="EVT39" s="78"/>
      <c r="EVU39" s="78"/>
      <c r="EVV39" s="78"/>
      <c r="EVW39" s="78"/>
      <c r="EVX39" s="78"/>
      <c r="EVY39" s="78"/>
      <c r="EVZ39" s="78"/>
      <c r="EWA39" s="78"/>
      <c r="EWB39" s="78"/>
      <c r="EWC39" s="78"/>
      <c r="EWD39" s="78"/>
      <c r="EWE39" s="78"/>
      <c r="EWF39" s="78"/>
      <c r="EWG39" s="78"/>
      <c r="EWH39" s="78"/>
      <c r="EWI39" s="78"/>
      <c r="EWJ39" s="78"/>
      <c r="EWK39" s="78"/>
      <c r="EWL39" s="78"/>
      <c r="EWM39" s="78"/>
      <c r="EWN39" s="78"/>
      <c r="EWO39" s="78"/>
      <c r="EWP39" s="78"/>
      <c r="EWQ39" s="78"/>
      <c r="EWR39" s="78"/>
      <c r="EWS39" s="78"/>
      <c r="EWT39" s="78"/>
      <c r="EWU39" s="78"/>
      <c r="EWV39" s="78"/>
      <c r="EWW39" s="78"/>
      <c r="EWX39" s="78"/>
      <c r="EWY39" s="78"/>
      <c r="EWZ39" s="78"/>
      <c r="EXA39" s="78"/>
      <c r="EXB39" s="78"/>
      <c r="EXC39" s="78"/>
      <c r="EXD39" s="78"/>
      <c r="EXE39" s="78"/>
      <c r="EXF39" s="78"/>
      <c r="EXG39" s="78"/>
      <c r="EXH39" s="78"/>
      <c r="EXI39" s="78"/>
      <c r="EXJ39" s="78"/>
      <c r="EXK39" s="78"/>
      <c r="EXL39" s="78"/>
      <c r="EXM39" s="78"/>
      <c r="EXN39" s="78"/>
      <c r="EXO39" s="78"/>
      <c r="EXP39" s="78"/>
      <c r="EXQ39" s="78"/>
      <c r="EXR39" s="78"/>
      <c r="EXS39" s="78"/>
      <c r="EXT39" s="78"/>
      <c r="EXU39" s="78"/>
      <c r="EXV39" s="78"/>
      <c r="EXW39" s="78"/>
      <c r="EXX39" s="78"/>
      <c r="EXY39" s="78"/>
      <c r="EXZ39" s="78"/>
      <c r="EYA39" s="78"/>
      <c r="EYB39" s="78"/>
      <c r="EYC39" s="78"/>
      <c r="EYD39" s="78"/>
      <c r="EYE39" s="78"/>
      <c r="EYF39" s="78"/>
      <c r="EYG39" s="78"/>
      <c r="EYH39" s="78"/>
      <c r="EYI39" s="78"/>
      <c r="EYJ39" s="78"/>
      <c r="EYK39" s="78"/>
      <c r="EYL39" s="78"/>
      <c r="EYM39" s="78"/>
      <c r="EYN39" s="78"/>
      <c r="EYO39" s="78"/>
      <c r="EYP39" s="78"/>
      <c r="EYQ39" s="78"/>
      <c r="EYR39" s="78"/>
      <c r="EYS39" s="78"/>
      <c r="EYT39" s="78"/>
      <c r="EYU39" s="78"/>
      <c r="EYV39" s="78"/>
      <c r="EYW39" s="78"/>
      <c r="EYX39" s="78"/>
      <c r="EYY39" s="78"/>
      <c r="EYZ39" s="78"/>
      <c r="EZA39" s="78"/>
      <c r="EZB39" s="78"/>
      <c r="EZC39" s="78"/>
      <c r="EZD39" s="78"/>
      <c r="EZE39" s="78"/>
      <c r="EZF39" s="78"/>
      <c r="EZG39" s="78"/>
      <c r="EZH39" s="78"/>
      <c r="EZI39" s="78"/>
      <c r="EZJ39" s="78"/>
      <c r="EZK39" s="78"/>
      <c r="EZL39" s="78"/>
      <c r="EZM39" s="78"/>
      <c r="EZN39" s="78"/>
      <c r="EZO39" s="78"/>
      <c r="EZP39" s="78"/>
      <c r="EZQ39" s="78"/>
      <c r="EZR39" s="78"/>
      <c r="EZS39" s="78"/>
      <c r="EZT39" s="78"/>
      <c r="EZU39" s="78"/>
      <c r="EZV39" s="78"/>
      <c r="EZW39" s="78"/>
      <c r="EZX39" s="78"/>
      <c r="EZY39" s="78"/>
      <c r="EZZ39" s="78"/>
      <c r="FAA39" s="78"/>
      <c r="FAB39" s="78"/>
      <c r="FAC39" s="78"/>
      <c r="FAD39" s="78"/>
      <c r="FAE39" s="78"/>
      <c r="FAF39" s="78"/>
      <c r="FAG39" s="78"/>
      <c r="FAH39" s="78"/>
      <c r="FAI39" s="78"/>
      <c r="FAJ39" s="78"/>
      <c r="FAK39" s="78"/>
      <c r="FAL39" s="78"/>
      <c r="FAM39" s="78"/>
      <c r="FAN39" s="78"/>
      <c r="FAO39" s="78"/>
      <c r="FAP39" s="78"/>
      <c r="FAQ39" s="78"/>
      <c r="FAR39" s="78"/>
      <c r="FAS39" s="78"/>
      <c r="FAT39" s="78"/>
      <c r="FAU39" s="78"/>
      <c r="FAV39" s="78"/>
      <c r="FAW39" s="78"/>
      <c r="FAX39" s="78"/>
      <c r="FAY39" s="78"/>
      <c r="FAZ39" s="78"/>
      <c r="FBA39" s="78"/>
      <c r="FBB39" s="78"/>
      <c r="FBC39" s="78"/>
      <c r="FBD39" s="78"/>
      <c r="FBE39" s="78"/>
      <c r="FBF39" s="78"/>
      <c r="FBG39" s="78"/>
      <c r="FBH39" s="78"/>
      <c r="FBI39" s="78"/>
      <c r="FBJ39" s="78"/>
      <c r="FBK39" s="78"/>
      <c r="FBL39" s="78"/>
      <c r="FBM39" s="78"/>
      <c r="FBN39" s="78"/>
      <c r="FBO39" s="78"/>
      <c r="FBP39" s="78"/>
      <c r="FBQ39" s="78"/>
      <c r="FBR39" s="78"/>
      <c r="FBS39" s="78"/>
      <c r="FBT39" s="78"/>
      <c r="FBU39" s="78"/>
      <c r="FBV39" s="78"/>
      <c r="FBW39" s="78"/>
      <c r="FBX39" s="78"/>
      <c r="FBY39" s="78"/>
      <c r="FBZ39" s="78"/>
      <c r="FCA39" s="78"/>
      <c r="FCB39" s="78"/>
      <c r="FCC39" s="78"/>
      <c r="FCD39" s="78"/>
      <c r="FCE39" s="78"/>
      <c r="FCF39" s="78"/>
      <c r="FCG39" s="78"/>
      <c r="FCH39" s="78"/>
      <c r="FCI39" s="78"/>
      <c r="FCJ39" s="78"/>
      <c r="FCK39" s="78"/>
      <c r="FCL39" s="78"/>
      <c r="FCM39" s="78"/>
      <c r="FCN39" s="78"/>
      <c r="FCO39" s="78"/>
      <c r="FCP39" s="78"/>
      <c r="FCQ39" s="78"/>
      <c r="FCR39" s="78"/>
      <c r="FCS39" s="78"/>
      <c r="FCT39" s="78"/>
      <c r="FCU39" s="78"/>
      <c r="FCV39" s="78"/>
      <c r="FCW39" s="78"/>
      <c r="FCX39" s="78"/>
      <c r="FCY39" s="78"/>
      <c r="FCZ39" s="78"/>
      <c r="FDA39" s="78"/>
      <c r="FDB39" s="78"/>
      <c r="FDC39" s="78"/>
      <c r="FDD39" s="78"/>
      <c r="FDE39" s="78"/>
      <c r="FDF39" s="78"/>
      <c r="FDG39" s="78"/>
      <c r="FDH39" s="78"/>
      <c r="FDI39" s="78"/>
      <c r="FDJ39" s="78"/>
      <c r="FDK39" s="78"/>
      <c r="FDL39" s="78"/>
      <c r="FDM39" s="78"/>
      <c r="FDN39" s="78"/>
      <c r="FDO39" s="78"/>
      <c r="FDP39" s="78"/>
      <c r="FDQ39" s="78"/>
      <c r="FDR39" s="78"/>
      <c r="FDS39" s="78"/>
      <c r="FDT39" s="78"/>
      <c r="FDU39" s="78"/>
      <c r="FDV39" s="78"/>
      <c r="FDW39" s="78"/>
      <c r="FDX39" s="78"/>
      <c r="FDY39" s="78"/>
      <c r="FDZ39" s="78"/>
      <c r="FEA39" s="78"/>
      <c r="FEB39" s="78"/>
      <c r="FEC39" s="78"/>
      <c r="FED39" s="78"/>
      <c r="FEE39" s="78"/>
      <c r="FEF39" s="78"/>
      <c r="FEG39" s="78"/>
      <c r="FEH39" s="78"/>
      <c r="FEI39" s="78"/>
      <c r="FEJ39" s="78"/>
      <c r="FEK39" s="78"/>
      <c r="FEL39" s="78"/>
      <c r="FEM39" s="78"/>
      <c r="FEN39" s="78"/>
      <c r="FEO39" s="78"/>
      <c r="FEP39" s="78"/>
      <c r="FEQ39" s="78"/>
      <c r="FER39" s="78"/>
      <c r="FES39" s="78"/>
      <c r="FET39" s="78"/>
      <c r="FEU39" s="78"/>
      <c r="FEV39" s="78"/>
      <c r="FEW39" s="78"/>
      <c r="FEX39" s="78"/>
      <c r="FEY39" s="78"/>
      <c r="FEZ39" s="78"/>
      <c r="FFA39" s="78"/>
      <c r="FFB39" s="78"/>
      <c r="FFC39" s="78"/>
      <c r="FFD39" s="78"/>
      <c r="FFE39" s="78"/>
      <c r="FFF39" s="78"/>
      <c r="FFG39" s="78"/>
      <c r="FFH39" s="78"/>
      <c r="FFI39" s="78"/>
      <c r="FFJ39" s="78"/>
      <c r="FFK39" s="78"/>
      <c r="FFL39" s="78"/>
      <c r="FFM39" s="78"/>
      <c r="FFN39" s="78"/>
      <c r="FFO39" s="78"/>
      <c r="FFP39" s="78"/>
      <c r="FFQ39" s="78"/>
      <c r="FFR39" s="78"/>
      <c r="FFS39" s="78"/>
      <c r="FFT39" s="78"/>
      <c r="FFU39" s="78"/>
      <c r="FFV39" s="78"/>
      <c r="FFW39" s="78"/>
      <c r="FFX39" s="78"/>
      <c r="FFY39" s="78"/>
      <c r="FFZ39" s="78"/>
      <c r="FGA39" s="78"/>
      <c r="FGB39" s="78"/>
      <c r="FGC39" s="78"/>
      <c r="FGD39" s="78"/>
      <c r="FGE39" s="78"/>
      <c r="FGF39" s="78"/>
      <c r="FGG39" s="78"/>
      <c r="FGH39" s="78"/>
      <c r="FGI39" s="78"/>
      <c r="FGJ39" s="78"/>
      <c r="FGK39" s="78"/>
      <c r="FGL39" s="78"/>
      <c r="FGM39" s="78"/>
      <c r="FGN39" s="78"/>
      <c r="FGO39" s="78"/>
      <c r="FGP39" s="78"/>
      <c r="FGQ39" s="78"/>
      <c r="FGR39" s="78"/>
      <c r="FGS39" s="78"/>
      <c r="FGT39" s="78"/>
      <c r="FGU39" s="78"/>
      <c r="FGV39" s="78"/>
      <c r="FGW39" s="78"/>
      <c r="FGX39" s="78"/>
      <c r="FGY39" s="78"/>
      <c r="FGZ39" s="78"/>
      <c r="FHA39" s="78"/>
      <c r="FHB39" s="78"/>
      <c r="FHC39" s="78"/>
      <c r="FHD39" s="78"/>
      <c r="FHE39" s="78"/>
      <c r="FHF39" s="78"/>
      <c r="FHG39" s="78"/>
      <c r="FHH39" s="78"/>
      <c r="FHI39" s="78"/>
      <c r="FHJ39" s="78"/>
      <c r="FHK39" s="78"/>
      <c r="FHL39" s="78"/>
      <c r="FHM39" s="78"/>
      <c r="FHN39" s="78"/>
      <c r="FHO39" s="78"/>
      <c r="FHP39" s="78"/>
      <c r="FHQ39" s="78"/>
      <c r="FHR39" s="78"/>
      <c r="FHS39" s="78"/>
      <c r="FHT39" s="78"/>
      <c r="FHU39" s="78"/>
      <c r="FHV39" s="78"/>
      <c r="FHW39" s="78"/>
      <c r="FHX39" s="78"/>
      <c r="FHY39" s="78"/>
      <c r="FHZ39" s="78"/>
      <c r="FIA39" s="78"/>
      <c r="FIB39" s="78"/>
      <c r="FIC39" s="78"/>
      <c r="FID39" s="78"/>
      <c r="FIE39" s="78"/>
      <c r="FIF39" s="78"/>
      <c r="FIG39" s="78"/>
      <c r="FIH39" s="78"/>
      <c r="FII39" s="78"/>
      <c r="FIJ39" s="78"/>
      <c r="FIK39" s="78"/>
      <c r="FIL39" s="78"/>
      <c r="FIM39" s="78"/>
      <c r="FIN39" s="78"/>
      <c r="FIO39" s="78"/>
      <c r="FIP39" s="78"/>
      <c r="FIQ39" s="78"/>
      <c r="FIR39" s="78"/>
      <c r="FIS39" s="78"/>
      <c r="FIT39" s="78"/>
      <c r="FIU39" s="78"/>
      <c r="FIV39" s="78"/>
      <c r="FIW39" s="78"/>
      <c r="FIX39" s="78"/>
      <c r="FIY39" s="78"/>
      <c r="FIZ39" s="78"/>
      <c r="FJA39" s="78"/>
      <c r="FJB39" s="78"/>
      <c r="FJC39" s="78"/>
      <c r="FJD39" s="78"/>
      <c r="FJE39" s="78"/>
      <c r="FJF39" s="78"/>
      <c r="FJG39" s="78"/>
      <c r="FJH39" s="78"/>
      <c r="FJI39" s="78"/>
      <c r="FJJ39" s="78"/>
      <c r="FJK39" s="78"/>
      <c r="FJL39" s="78"/>
      <c r="FJM39" s="78"/>
      <c r="FJN39" s="78"/>
      <c r="FJO39" s="78"/>
      <c r="FJP39" s="78"/>
      <c r="FJQ39" s="78"/>
      <c r="FJR39" s="78"/>
      <c r="FJS39" s="78"/>
      <c r="FJT39" s="78"/>
      <c r="FJU39" s="78"/>
      <c r="FJV39" s="78"/>
      <c r="FJW39" s="78"/>
      <c r="FJX39" s="78"/>
      <c r="FJY39" s="78"/>
      <c r="FJZ39" s="78"/>
      <c r="FKA39" s="78"/>
      <c r="FKB39" s="78"/>
      <c r="FKC39" s="78"/>
      <c r="FKD39" s="78"/>
      <c r="FKE39" s="78"/>
      <c r="FKF39" s="78"/>
      <c r="FKG39" s="78"/>
      <c r="FKH39" s="78"/>
      <c r="FKI39" s="78"/>
      <c r="FKJ39" s="78"/>
      <c r="FKK39" s="78"/>
      <c r="FKL39" s="78"/>
      <c r="FKM39" s="78"/>
      <c r="FKN39" s="78"/>
      <c r="FKO39" s="78"/>
      <c r="FKP39" s="78"/>
      <c r="FKQ39" s="78"/>
      <c r="FKR39" s="78"/>
      <c r="FKS39" s="78"/>
      <c r="FKT39" s="78"/>
      <c r="FKU39" s="78"/>
      <c r="FKV39" s="78"/>
      <c r="FKW39" s="78"/>
      <c r="FKX39" s="78"/>
      <c r="FKY39" s="78"/>
      <c r="FKZ39" s="78"/>
      <c r="FLA39" s="78"/>
      <c r="FLB39" s="78"/>
      <c r="FLC39" s="78"/>
      <c r="FLD39" s="78"/>
      <c r="FLE39" s="78"/>
      <c r="FLF39" s="78"/>
      <c r="FLG39" s="78"/>
      <c r="FLH39" s="78"/>
      <c r="FLI39" s="78"/>
      <c r="FLJ39" s="78"/>
      <c r="FLK39" s="78"/>
      <c r="FLL39" s="78"/>
      <c r="FLM39" s="78"/>
      <c r="FLN39" s="78"/>
      <c r="FLO39" s="78"/>
      <c r="FLP39" s="78"/>
      <c r="FLQ39" s="78"/>
      <c r="FLR39" s="78"/>
      <c r="FLS39" s="78"/>
      <c r="FLT39" s="78"/>
      <c r="FLU39" s="78"/>
      <c r="FLV39" s="78"/>
      <c r="FLW39" s="78"/>
      <c r="FLX39" s="78"/>
      <c r="FLY39" s="78"/>
      <c r="FLZ39" s="78"/>
      <c r="FMA39" s="78"/>
      <c r="FMB39" s="78"/>
      <c r="FMC39" s="78"/>
      <c r="FMD39" s="78"/>
      <c r="FME39" s="78"/>
      <c r="FMF39" s="78"/>
      <c r="FMG39" s="78"/>
      <c r="FMH39" s="78"/>
      <c r="FMI39" s="78"/>
      <c r="FMJ39" s="78"/>
      <c r="FMK39" s="78"/>
      <c r="FML39" s="78"/>
      <c r="FMM39" s="78"/>
      <c r="FMN39" s="78"/>
      <c r="FMO39" s="78"/>
      <c r="FMP39" s="78"/>
      <c r="FMQ39" s="78"/>
      <c r="FMR39" s="78"/>
      <c r="FMS39" s="78"/>
      <c r="FMT39" s="78"/>
      <c r="FMU39" s="78"/>
      <c r="FMV39" s="78"/>
      <c r="FMW39" s="78"/>
      <c r="FMX39" s="78"/>
      <c r="FMY39" s="78"/>
      <c r="FMZ39" s="78"/>
      <c r="FNA39" s="78"/>
      <c r="FNB39" s="78"/>
      <c r="FNC39" s="78"/>
      <c r="FND39" s="78"/>
      <c r="FNE39" s="78"/>
      <c r="FNF39" s="78"/>
      <c r="FNG39" s="78"/>
      <c r="FNH39" s="78"/>
      <c r="FNI39" s="78"/>
      <c r="FNJ39" s="78"/>
      <c r="FNK39" s="78"/>
      <c r="FNL39" s="78"/>
      <c r="FNM39" s="78"/>
      <c r="FNN39" s="78"/>
      <c r="FNO39" s="78"/>
      <c r="FNP39" s="78"/>
      <c r="FNQ39" s="78"/>
      <c r="FNR39" s="78"/>
      <c r="FNS39" s="78"/>
      <c r="FNT39" s="78"/>
      <c r="FNU39" s="78"/>
      <c r="FNV39" s="78"/>
      <c r="FNW39" s="78"/>
      <c r="FNX39" s="78"/>
      <c r="FNY39" s="78"/>
      <c r="FNZ39" s="78"/>
      <c r="FOA39" s="78"/>
      <c r="FOB39" s="78"/>
      <c r="FOC39" s="78"/>
      <c r="FOD39" s="78"/>
      <c r="FOE39" s="78"/>
      <c r="FOF39" s="78"/>
      <c r="FOG39" s="78"/>
      <c r="FOH39" s="78"/>
      <c r="FOI39" s="78"/>
      <c r="FOJ39" s="78"/>
      <c r="FOK39" s="78"/>
      <c r="FOL39" s="78"/>
      <c r="FOM39" s="78"/>
      <c r="FON39" s="78"/>
      <c r="FOO39" s="78"/>
      <c r="FOP39" s="78"/>
      <c r="FOQ39" s="78"/>
      <c r="FOR39" s="78"/>
      <c r="FOS39" s="78"/>
      <c r="FOT39" s="78"/>
      <c r="FOU39" s="78"/>
      <c r="FOV39" s="78"/>
      <c r="FOW39" s="78"/>
      <c r="FOX39" s="78"/>
      <c r="FOY39" s="78"/>
      <c r="FOZ39" s="78"/>
      <c r="FPA39" s="78"/>
      <c r="FPB39" s="78"/>
      <c r="FPC39" s="78"/>
      <c r="FPD39" s="78"/>
      <c r="FPE39" s="78"/>
      <c r="FPF39" s="78"/>
      <c r="FPG39" s="78"/>
      <c r="FPH39" s="78"/>
      <c r="FPI39" s="78"/>
      <c r="FPJ39" s="78"/>
      <c r="FPK39" s="78"/>
      <c r="FPL39" s="78"/>
      <c r="FPM39" s="78"/>
      <c r="FPN39" s="78"/>
      <c r="FPO39" s="78"/>
      <c r="FPP39" s="78"/>
      <c r="FPQ39" s="78"/>
      <c r="FPR39" s="78"/>
      <c r="FPS39" s="78"/>
      <c r="FPT39" s="78"/>
      <c r="FPU39" s="78"/>
      <c r="FPV39" s="78"/>
      <c r="FPW39" s="78"/>
      <c r="FPX39" s="78"/>
      <c r="FPY39" s="78"/>
      <c r="FPZ39" s="78"/>
      <c r="FQA39" s="78"/>
      <c r="FQB39" s="78"/>
      <c r="FQC39" s="78"/>
      <c r="FQD39" s="78"/>
      <c r="FQE39" s="78"/>
      <c r="FQF39" s="78"/>
      <c r="FQG39" s="78"/>
      <c r="FQH39" s="78"/>
      <c r="FQI39" s="78"/>
      <c r="FQJ39" s="78"/>
      <c r="FQK39" s="78"/>
      <c r="FQL39" s="78"/>
      <c r="FQM39" s="78"/>
      <c r="FQN39" s="78"/>
      <c r="FQO39" s="78"/>
      <c r="FQP39" s="78"/>
      <c r="FQQ39" s="78"/>
      <c r="FQR39" s="78"/>
      <c r="FQS39" s="78"/>
      <c r="FQT39" s="78"/>
      <c r="FQU39" s="78"/>
      <c r="FQV39" s="78"/>
      <c r="FQW39" s="78"/>
      <c r="FQX39" s="78"/>
      <c r="FQY39" s="78"/>
      <c r="FQZ39" s="78"/>
      <c r="FRA39" s="78"/>
      <c r="FRB39" s="78"/>
      <c r="FRC39" s="78"/>
      <c r="FRD39" s="78"/>
      <c r="FRE39" s="78"/>
      <c r="FRF39" s="78"/>
      <c r="FRG39" s="78"/>
      <c r="FRH39" s="78"/>
      <c r="FRI39" s="78"/>
      <c r="FRJ39" s="78"/>
      <c r="FRK39" s="78"/>
      <c r="FRL39" s="78"/>
      <c r="FRM39" s="78"/>
      <c r="FRN39" s="78"/>
      <c r="FRO39" s="78"/>
      <c r="FRP39" s="78"/>
      <c r="FRQ39" s="78"/>
      <c r="FRR39" s="78"/>
      <c r="FRS39" s="78"/>
      <c r="FRT39" s="78"/>
      <c r="FRU39" s="78"/>
      <c r="FRV39" s="78"/>
      <c r="FRW39" s="78"/>
      <c r="FRX39" s="78"/>
      <c r="FRY39" s="78"/>
      <c r="FRZ39" s="78"/>
      <c r="FSA39" s="78"/>
      <c r="FSB39" s="78"/>
      <c r="FSC39" s="78"/>
      <c r="FSD39" s="78"/>
      <c r="FSE39" s="78"/>
      <c r="FSF39" s="78"/>
      <c r="FSG39" s="78"/>
      <c r="FSH39" s="78"/>
      <c r="FSI39" s="78"/>
      <c r="FSJ39" s="78"/>
      <c r="FSK39" s="78"/>
      <c r="FSL39" s="78"/>
      <c r="FSM39" s="78"/>
      <c r="FSN39" s="78"/>
      <c r="FSO39" s="78"/>
      <c r="FSP39" s="78"/>
      <c r="FSQ39" s="78"/>
      <c r="FSR39" s="78"/>
      <c r="FSS39" s="78"/>
      <c r="FST39" s="78"/>
      <c r="FSU39" s="78"/>
      <c r="FSV39" s="78"/>
      <c r="FSW39" s="78"/>
      <c r="FSX39" s="78"/>
      <c r="FSY39" s="78"/>
      <c r="FSZ39" s="78"/>
      <c r="FTA39" s="78"/>
      <c r="FTB39" s="78"/>
      <c r="FTC39" s="78"/>
      <c r="FTD39" s="78"/>
      <c r="FTE39" s="78"/>
      <c r="FTF39" s="78"/>
      <c r="FTG39" s="78"/>
      <c r="FTH39" s="78"/>
      <c r="FTI39" s="78"/>
      <c r="FTJ39" s="78"/>
      <c r="FTK39" s="78"/>
      <c r="FTL39" s="78"/>
      <c r="FTM39" s="78"/>
      <c r="FTN39" s="78"/>
      <c r="FTO39" s="78"/>
      <c r="FTP39" s="78"/>
      <c r="FTQ39" s="78"/>
      <c r="FTR39" s="78"/>
      <c r="FTS39" s="78"/>
      <c r="FTT39" s="78"/>
      <c r="FTU39" s="78"/>
      <c r="FTV39" s="78"/>
      <c r="FTW39" s="78"/>
      <c r="FTX39" s="78"/>
      <c r="FTY39" s="78"/>
      <c r="FTZ39" s="78"/>
      <c r="FUA39" s="78"/>
      <c r="FUB39" s="78"/>
      <c r="FUC39" s="78"/>
      <c r="FUD39" s="78"/>
      <c r="FUE39" s="78"/>
      <c r="FUF39" s="78"/>
      <c r="FUG39" s="78"/>
      <c r="FUH39" s="78"/>
      <c r="FUI39" s="78"/>
      <c r="FUJ39" s="78"/>
      <c r="FUK39" s="78"/>
      <c r="FUL39" s="78"/>
      <c r="FUM39" s="78"/>
      <c r="FUN39" s="78"/>
      <c r="FUO39" s="78"/>
      <c r="FUP39" s="78"/>
      <c r="FUQ39" s="78"/>
      <c r="FUR39" s="78"/>
      <c r="FUS39" s="78"/>
      <c r="FUT39" s="78"/>
      <c r="FUU39" s="78"/>
      <c r="FUV39" s="78"/>
      <c r="FUW39" s="78"/>
      <c r="FUX39" s="78"/>
      <c r="FUY39" s="78"/>
      <c r="FUZ39" s="78"/>
      <c r="FVA39" s="78"/>
      <c r="FVB39" s="78"/>
      <c r="FVC39" s="78"/>
      <c r="FVD39" s="78"/>
      <c r="FVE39" s="78"/>
      <c r="FVF39" s="78"/>
      <c r="FVG39" s="78"/>
      <c r="FVH39" s="78"/>
      <c r="FVI39" s="78"/>
      <c r="FVJ39" s="78"/>
      <c r="FVK39" s="78"/>
      <c r="FVL39" s="78"/>
      <c r="FVM39" s="78"/>
      <c r="FVN39" s="78"/>
      <c r="FVO39" s="78"/>
      <c r="FVP39" s="78"/>
      <c r="FVQ39" s="78"/>
      <c r="FVR39" s="78"/>
      <c r="FVS39" s="78"/>
      <c r="FVT39" s="78"/>
      <c r="FVU39" s="78"/>
      <c r="FVV39" s="78"/>
      <c r="FVW39" s="78"/>
      <c r="FVX39" s="78"/>
      <c r="FVY39" s="78"/>
      <c r="FVZ39" s="78"/>
      <c r="FWA39" s="78"/>
      <c r="FWB39" s="78"/>
      <c r="FWC39" s="78"/>
      <c r="FWD39" s="78"/>
      <c r="FWE39" s="78"/>
      <c r="FWF39" s="78"/>
      <c r="FWG39" s="78"/>
      <c r="FWH39" s="78"/>
      <c r="FWI39" s="78"/>
      <c r="FWJ39" s="78"/>
      <c r="FWK39" s="78"/>
      <c r="FWL39" s="78"/>
      <c r="FWM39" s="78"/>
      <c r="FWN39" s="78"/>
      <c r="FWO39" s="78"/>
      <c r="FWP39" s="78"/>
      <c r="FWQ39" s="78"/>
      <c r="FWR39" s="78"/>
      <c r="FWS39" s="78"/>
      <c r="FWT39" s="78"/>
      <c r="FWU39" s="78"/>
      <c r="FWV39" s="78"/>
      <c r="FWW39" s="78"/>
      <c r="FWX39" s="78"/>
      <c r="FWY39" s="78"/>
      <c r="FWZ39" s="78"/>
      <c r="FXA39" s="78"/>
      <c r="FXB39" s="78"/>
      <c r="FXC39" s="78"/>
      <c r="FXD39" s="78"/>
      <c r="FXE39" s="78"/>
      <c r="FXF39" s="78"/>
      <c r="FXG39" s="78"/>
      <c r="FXH39" s="78"/>
      <c r="FXI39" s="78"/>
      <c r="FXJ39" s="78"/>
      <c r="FXK39" s="78"/>
      <c r="FXL39" s="78"/>
      <c r="FXM39" s="78"/>
      <c r="FXN39" s="78"/>
      <c r="FXO39" s="78"/>
      <c r="FXP39" s="78"/>
      <c r="FXQ39" s="78"/>
      <c r="FXR39" s="78"/>
      <c r="FXS39" s="78"/>
      <c r="FXT39" s="78"/>
      <c r="FXU39" s="78"/>
      <c r="FXV39" s="78"/>
      <c r="FXW39" s="78"/>
      <c r="FXX39" s="78"/>
      <c r="FXY39" s="78"/>
      <c r="FXZ39" s="78"/>
      <c r="FYA39" s="78"/>
      <c r="FYB39" s="78"/>
      <c r="FYC39" s="78"/>
      <c r="FYD39" s="78"/>
      <c r="FYE39" s="78"/>
      <c r="FYF39" s="78"/>
      <c r="FYG39" s="78"/>
      <c r="FYH39" s="78"/>
      <c r="FYI39" s="78"/>
      <c r="FYJ39" s="78"/>
      <c r="FYK39" s="78"/>
      <c r="FYL39" s="78"/>
      <c r="FYM39" s="78"/>
      <c r="FYN39" s="78"/>
      <c r="FYO39" s="78"/>
      <c r="FYP39" s="78"/>
      <c r="FYQ39" s="78"/>
      <c r="FYR39" s="78"/>
      <c r="FYS39" s="78"/>
      <c r="FYT39" s="78"/>
      <c r="FYU39" s="78"/>
      <c r="FYV39" s="78"/>
      <c r="FYW39" s="78"/>
      <c r="FYX39" s="78"/>
      <c r="FYY39" s="78"/>
      <c r="FYZ39" s="78"/>
      <c r="FZA39" s="78"/>
      <c r="FZB39" s="78"/>
      <c r="FZC39" s="78"/>
      <c r="FZD39" s="78"/>
      <c r="FZE39" s="78"/>
      <c r="FZF39" s="78"/>
      <c r="FZG39" s="78"/>
      <c r="FZH39" s="78"/>
      <c r="FZI39" s="78"/>
      <c r="FZJ39" s="78"/>
      <c r="FZK39" s="78"/>
      <c r="FZL39" s="78"/>
      <c r="FZM39" s="78"/>
      <c r="FZN39" s="78"/>
      <c r="FZO39" s="78"/>
      <c r="FZP39" s="78"/>
      <c r="FZQ39" s="78"/>
      <c r="FZR39" s="78"/>
      <c r="FZS39" s="78"/>
      <c r="FZT39" s="78"/>
      <c r="FZU39" s="78"/>
      <c r="FZV39" s="78"/>
      <c r="FZW39" s="78"/>
      <c r="FZX39" s="78"/>
      <c r="FZY39" s="78"/>
      <c r="FZZ39" s="78"/>
      <c r="GAA39" s="78"/>
      <c r="GAB39" s="78"/>
      <c r="GAC39" s="78"/>
      <c r="GAD39" s="78"/>
      <c r="GAE39" s="78"/>
      <c r="GAF39" s="78"/>
      <c r="GAG39" s="78"/>
      <c r="GAH39" s="78"/>
      <c r="GAI39" s="78"/>
      <c r="GAJ39" s="78"/>
      <c r="GAK39" s="78"/>
      <c r="GAL39" s="78"/>
      <c r="GAM39" s="78"/>
      <c r="GAN39" s="78"/>
      <c r="GAO39" s="78"/>
      <c r="GAP39" s="78"/>
      <c r="GAQ39" s="78"/>
      <c r="GAR39" s="78"/>
      <c r="GAS39" s="78"/>
      <c r="GAT39" s="78"/>
      <c r="GAU39" s="78"/>
      <c r="GAV39" s="78"/>
      <c r="GAW39" s="78"/>
      <c r="GAX39" s="78"/>
      <c r="GAY39" s="78"/>
      <c r="GAZ39" s="78"/>
      <c r="GBA39" s="78"/>
      <c r="GBB39" s="78"/>
      <c r="GBC39" s="78"/>
      <c r="GBD39" s="78"/>
      <c r="GBE39" s="78"/>
      <c r="GBF39" s="78"/>
      <c r="GBG39" s="78"/>
      <c r="GBH39" s="78"/>
      <c r="GBI39" s="78"/>
      <c r="GBJ39" s="78"/>
      <c r="GBK39" s="78"/>
      <c r="GBL39" s="78"/>
      <c r="GBM39" s="78"/>
      <c r="GBN39" s="78"/>
      <c r="GBO39" s="78"/>
      <c r="GBP39" s="78"/>
      <c r="GBQ39" s="78"/>
      <c r="GBR39" s="78"/>
      <c r="GBS39" s="78"/>
      <c r="GBT39" s="78"/>
      <c r="GBU39" s="78"/>
      <c r="GBV39" s="78"/>
      <c r="GBW39" s="78"/>
      <c r="GBX39" s="78"/>
      <c r="GBY39" s="78"/>
      <c r="GBZ39" s="78"/>
      <c r="GCA39" s="78"/>
      <c r="GCB39" s="78"/>
      <c r="GCC39" s="78"/>
      <c r="GCD39" s="78"/>
      <c r="GCE39" s="78"/>
      <c r="GCF39" s="78"/>
      <c r="GCG39" s="78"/>
      <c r="GCH39" s="78"/>
      <c r="GCI39" s="78"/>
      <c r="GCJ39" s="78"/>
      <c r="GCK39" s="78"/>
      <c r="GCL39" s="78"/>
      <c r="GCM39" s="78"/>
      <c r="GCN39" s="78"/>
      <c r="GCO39" s="78"/>
      <c r="GCP39" s="78"/>
      <c r="GCQ39" s="78"/>
      <c r="GCR39" s="78"/>
      <c r="GCS39" s="78"/>
      <c r="GCT39" s="78"/>
      <c r="GCU39" s="78"/>
      <c r="GCV39" s="78"/>
      <c r="GCW39" s="78"/>
      <c r="GCX39" s="78"/>
      <c r="GCY39" s="78"/>
      <c r="GCZ39" s="78"/>
      <c r="GDA39" s="78"/>
      <c r="GDB39" s="78"/>
      <c r="GDC39" s="78"/>
      <c r="GDD39" s="78"/>
      <c r="GDE39" s="78"/>
      <c r="GDF39" s="78"/>
      <c r="GDG39" s="78"/>
      <c r="GDH39" s="78"/>
      <c r="GDI39" s="78"/>
      <c r="GDJ39" s="78"/>
      <c r="GDK39" s="78"/>
      <c r="GDL39" s="78"/>
      <c r="GDM39" s="78"/>
      <c r="GDN39" s="78"/>
      <c r="GDO39" s="78"/>
      <c r="GDP39" s="78"/>
      <c r="GDQ39" s="78"/>
      <c r="GDR39" s="78"/>
      <c r="GDS39" s="78"/>
      <c r="GDT39" s="78"/>
      <c r="GDU39" s="78"/>
      <c r="GDV39" s="78"/>
      <c r="GDW39" s="78"/>
      <c r="GDX39" s="78"/>
      <c r="GDY39" s="78"/>
      <c r="GDZ39" s="78"/>
      <c r="GEA39" s="78"/>
      <c r="GEB39" s="78"/>
      <c r="GEC39" s="78"/>
      <c r="GED39" s="78"/>
      <c r="GEE39" s="78"/>
      <c r="GEF39" s="78"/>
      <c r="GEG39" s="78"/>
      <c r="GEH39" s="78"/>
      <c r="GEI39" s="78"/>
      <c r="GEJ39" s="78"/>
      <c r="GEK39" s="78"/>
      <c r="GEL39" s="78"/>
      <c r="GEM39" s="78"/>
      <c r="GEN39" s="78"/>
      <c r="GEO39" s="78"/>
      <c r="GEP39" s="78"/>
      <c r="GEQ39" s="78"/>
      <c r="GER39" s="78"/>
      <c r="GES39" s="78"/>
      <c r="GET39" s="78"/>
      <c r="GEU39" s="78"/>
      <c r="GEV39" s="78"/>
      <c r="GEW39" s="78"/>
      <c r="GEX39" s="78"/>
      <c r="GEY39" s="78"/>
      <c r="GEZ39" s="78"/>
      <c r="GFA39" s="78"/>
      <c r="GFB39" s="78"/>
      <c r="GFC39" s="78"/>
      <c r="GFD39" s="78"/>
      <c r="GFE39" s="78"/>
      <c r="GFF39" s="78"/>
      <c r="GFG39" s="78"/>
      <c r="GFH39" s="78"/>
      <c r="GFI39" s="78"/>
      <c r="GFJ39" s="78"/>
      <c r="GFK39" s="78"/>
      <c r="GFL39" s="78"/>
      <c r="GFM39" s="78"/>
      <c r="GFN39" s="78"/>
      <c r="GFO39" s="78"/>
      <c r="GFP39" s="78"/>
      <c r="GFQ39" s="78"/>
      <c r="GFR39" s="78"/>
      <c r="GFS39" s="78"/>
      <c r="GFT39" s="78"/>
      <c r="GFU39" s="78"/>
      <c r="GFV39" s="78"/>
      <c r="GFW39" s="78"/>
      <c r="GFX39" s="78"/>
      <c r="GFY39" s="78"/>
      <c r="GFZ39" s="78"/>
      <c r="GGA39" s="78"/>
      <c r="GGB39" s="78"/>
      <c r="GGC39" s="78"/>
      <c r="GGD39" s="78"/>
      <c r="GGE39" s="78"/>
      <c r="GGF39" s="78"/>
      <c r="GGG39" s="78"/>
      <c r="GGH39" s="78"/>
      <c r="GGI39" s="78"/>
      <c r="GGJ39" s="78"/>
      <c r="GGK39" s="78"/>
      <c r="GGL39" s="78"/>
      <c r="GGM39" s="78"/>
      <c r="GGN39" s="78"/>
      <c r="GGO39" s="78"/>
      <c r="GGP39" s="78"/>
      <c r="GGQ39" s="78"/>
      <c r="GGR39" s="78"/>
      <c r="GGS39" s="78"/>
      <c r="GGT39" s="78"/>
      <c r="GGU39" s="78"/>
      <c r="GGV39" s="78"/>
      <c r="GGW39" s="78"/>
      <c r="GGX39" s="78"/>
      <c r="GGY39" s="78"/>
      <c r="GGZ39" s="78"/>
      <c r="GHA39" s="78"/>
      <c r="GHB39" s="78"/>
      <c r="GHC39" s="78"/>
      <c r="GHD39" s="78"/>
      <c r="GHE39" s="78"/>
      <c r="GHF39" s="78"/>
      <c r="GHG39" s="78"/>
      <c r="GHH39" s="78"/>
      <c r="GHI39" s="78"/>
      <c r="GHJ39" s="78"/>
      <c r="GHK39" s="78"/>
      <c r="GHL39" s="78"/>
      <c r="GHM39" s="78"/>
      <c r="GHN39" s="78"/>
      <c r="GHO39" s="78"/>
      <c r="GHP39" s="78"/>
      <c r="GHQ39" s="78"/>
      <c r="GHR39" s="78"/>
      <c r="GHS39" s="78"/>
      <c r="GHT39" s="78"/>
      <c r="GHU39" s="78"/>
      <c r="GHV39" s="78"/>
      <c r="GHW39" s="78"/>
      <c r="GHX39" s="78"/>
      <c r="GHY39" s="78"/>
      <c r="GHZ39" s="78"/>
      <c r="GIA39" s="78"/>
      <c r="GIB39" s="78"/>
      <c r="GIC39" s="78"/>
      <c r="GID39" s="78"/>
      <c r="GIE39" s="78"/>
      <c r="GIF39" s="78"/>
      <c r="GIG39" s="78"/>
      <c r="GIH39" s="78"/>
      <c r="GII39" s="78"/>
      <c r="GIJ39" s="78"/>
      <c r="GIK39" s="78"/>
      <c r="GIL39" s="78"/>
      <c r="GIM39" s="78"/>
      <c r="GIN39" s="78"/>
      <c r="GIO39" s="78"/>
      <c r="GIP39" s="78"/>
      <c r="GIQ39" s="78"/>
      <c r="GIR39" s="78"/>
      <c r="GIS39" s="78"/>
      <c r="GIT39" s="78"/>
      <c r="GIU39" s="78"/>
      <c r="GIV39" s="78"/>
      <c r="GIW39" s="78"/>
      <c r="GIX39" s="78"/>
      <c r="GIY39" s="78"/>
      <c r="GIZ39" s="78"/>
      <c r="GJA39" s="78"/>
      <c r="GJB39" s="78"/>
      <c r="GJC39" s="78"/>
      <c r="GJD39" s="78"/>
      <c r="GJE39" s="78"/>
      <c r="GJF39" s="78"/>
      <c r="GJG39" s="78"/>
      <c r="GJH39" s="78"/>
      <c r="GJI39" s="78"/>
      <c r="GJJ39" s="78"/>
      <c r="GJK39" s="78"/>
      <c r="GJL39" s="78"/>
      <c r="GJM39" s="78"/>
      <c r="GJN39" s="78"/>
      <c r="GJO39" s="78"/>
      <c r="GJP39" s="78"/>
      <c r="GJQ39" s="78"/>
      <c r="GJR39" s="78"/>
      <c r="GJS39" s="78"/>
      <c r="GJT39" s="78"/>
      <c r="GJU39" s="78"/>
      <c r="GJV39" s="78"/>
      <c r="GJW39" s="78"/>
      <c r="GJX39" s="78"/>
      <c r="GJY39" s="78"/>
      <c r="GJZ39" s="78"/>
      <c r="GKA39" s="78"/>
      <c r="GKB39" s="78"/>
      <c r="GKC39" s="78"/>
      <c r="GKD39" s="78"/>
      <c r="GKE39" s="78"/>
      <c r="GKF39" s="78"/>
      <c r="GKG39" s="78"/>
      <c r="GKH39" s="78"/>
      <c r="GKI39" s="78"/>
      <c r="GKJ39" s="78"/>
      <c r="GKK39" s="78"/>
      <c r="GKL39" s="78"/>
      <c r="GKM39" s="78"/>
      <c r="GKN39" s="78"/>
      <c r="GKO39" s="78"/>
      <c r="GKP39" s="78"/>
      <c r="GKQ39" s="78"/>
      <c r="GKR39" s="78"/>
      <c r="GKS39" s="78"/>
      <c r="GKT39" s="78"/>
      <c r="GKU39" s="78"/>
      <c r="GKV39" s="78"/>
      <c r="GKW39" s="78"/>
      <c r="GKX39" s="78"/>
      <c r="GKY39" s="78"/>
      <c r="GKZ39" s="78"/>
      <c r="GLA39" s="78"/>
      <c r="GLB39" s="78"/>
      <c r="GLC39" s="78"/>
      <c r="GLD39" s="78"/>
      <c r="GLE39" s="78"/>
      <c r="GLF39" s="78"/>
      <c r="GLG39" s="78"/>
      <c r="GLH39" s="78"/>
      <c r="GLI39" s="78"/>
      <c r="GLJ39" s="78"/>
      <c r="GLK39" s="78"/>
      <c r="GLL39" s="78"/>
      <c r="GLM39" s="78"/>
      <c r="GLN39" s="78"/>
      <c r="GLO39" s="78"/>
      <c r="GLP39" s="78"/>
      <c r="GLQ39" s="78"/>
      <c r="GLR39" s="78"/>
      <c r="GLS39" s="78"/>
      <c r="GLT39" s="78"/>
      <c r="GLU39" s="78"/>
      <c r="GLV39" s="78"/>
      <c r="GLW39" s="78"/>
      <c r="GLX39" s="78"/>
      <c r="GLY39" s="78"/>
      <c r="GLZ39" s="78"/>
      <c r="GMA39" s="78"/>
      <c r="GMB39" s="78"/>
      <c r="GMC39" s="78"/>
      <c r="GMD39" s="78"/>
      <c r="GME39" s="78"/>
      <c r="GMF39" s="78"/>
      <c r="GMG39" s="78"/>
      <c r="GMH39" s="78"/>
      <c r="GMI39" s="78"/>
      <c r="GMJ39" s="78"/>
      <c r="GMK39" s="78"/>
      <c r="GML39" s="78"/>
      <c r="GMM39" s="78"/>
      <c r="GMN39" s="78"/>
      <c r="GMO39" s="78"/>
      <c r="GMP39" s="78"/>
      <c r="GMQ39" s="78"/>
      <c r="GMR39" s="78"/>
      <c r="GMS39" s="78"/>
      <c r="GMT39" s="78"/>
      <c r="GMU39" s="78"/>
      <c r="GMV39" s="78"/>
      <c r="GMW39" s="78"/>
      <c r="GMX39" s="78"/>
      <c r="GMY39" s="78"/>
      <c r="GMZ39" s="78"/>
      <c r="GNA39" s="78"/>
      <c r="GNB39" s="78"/>
      <c r="GNC39" s="78"/>
      <c r="GND39" s="78"/>
      <c r="GNE39" s="78"/>
      <c r="GNF39" s="78"/>
      <c r="GNG39" s="78"/>
      <c r="GNH39" s="78"/>
      <c r="GNI39" s="78"/>
      <c r="GNJ39" s="78"/>
      <c r="GNK39" s="78"/>
      <c r="GNL39" s="78"/>
      <c r="GNM39" s="78"/>
      <c r="GNN39" s="78"/>
      <c r="GNO39" s="78"/>
      <c r="GNP39" s="78"/>
      <c r="GNQ39" s="78"/>
      <c r="GNR39" s="78"/>
      <c r="GNS39" s="78"/>
      <c r="GNT39" s="78"/>
      <c r="GNU39" s="78"/>
      <c r="GNV39" s="78"/>
      <c r="GNW39" s="78"/>
      <c r="GNX39" s="78"/>
      <c r="GNY39" s="78"/>
      <c r="GNZ39" s="78"/>
      <c r="GOA39" s="78"/>
      <c r="GOB39" s="78"/>
      <c r="GOC39" s="78"/>
      <c r="GOD39" s="78"/>
      <c r="GOE39" s="78"/>
      <c r="GOF39" s="78"/>
      <c r="GOG39" s="78"/>
      <c r="GOH39" s="78"/>
      <c r="GOI39" s="78"/>
      <c r="GOJ39" s="78"/>
      <c r="GOK39" s="78"/>
      <c r="GOL39" s="78"/>
      <c r="GOM39" s="78"/>
      <c r="GON39" s="78"/>
      <c r="GOO39" s="78"/>
      <c r="GOP39" s="78"/>
      <c r="GOQ39" s="78"/>
      <c r="GOR39" s="78"/>
      <c r="GOS39" s="78"/>
      <c r="GOT39" s="78"/>
      <c r="GOU39" s="78"/>
      <c r="GOV39" s="78"/>
      <c r="GOW39" s="78"/>
      <c r="GOX39" s="78"/>
      <c r="GOY39" s="78"/>
      <c r="GOZ39" s="78"/>
      <c r="GPA39" s="78"/>
      <c r="GPB39" s="78"/>
      <c r="GPC39" s="78"/>
      <c r="GPD39" s="78"/>
      <c r="GPE39" s="78"/>
      <c r="GPF39" s="78"/>
      <c r="GPG39" s="78"/>
      <c r="GPH39" s="78"/>
      <c r="GPI39" s="78"/>
      <c r="GPJ39" s="78"/>
      <c r="GPK39" s="78"/>
      <c r="GPL39" s="78"/>
      <c r="GPM39" s="78"/>
      <c r="GPN39" s="78"/>
      <c r="GPO39" s="78"/>
      <c r="GPP39" s="78"/>
      <c r="GPQ39" s="78"/>
      <c r="GPR39" s="78"/>
      <c r="GPS39" s="78"/>
      <c r="GPT39" s="78"/>
      <c r="GPU39" s="78"/>
      <c r="GPV39" s="78"/>
      <c r="GPW39" s="78"/>
      <c r="GPX39" s="78"/>
      <c r="GPY39" s="78"/>
      <c r="GPZ39" s="78"/>
      <c r="GQA39" s="78"/>
      <c r="GQB39" s="78"/>
      <c r="GQC39" s="78"/>
      <c r="GQD39" s="78"/>
      <c r="GQE39" s="78"/>
      <c r="GQF39" s="78"/>
      <c r="GQG39" s="78"/>
      <c r="GQH39" s="78"/>
      <c r="GQI39" s="78"/>
      <c r="GQJ39" s="78"/>
      <c r="GQK39" s="78"/>
      <c r="GQL39" s="78"/>
      <c r="GQM39" s="78"/>
      <c r="GQN39" s="78"/>
      <c r="GQO39" s="78"/>
      <c r="GQP39" s="78"/>
      <c r="GQQ39" s="78"/>
      <c r="GQR39" s="78"/>
      <c r="GQS39" s="78"/>
      <c r="GQT39" s="78"/>
      <c r="GQU39" s="78"/>
      <c r="GQV39" s="78"/>
      <c r="GQW39" s="78"/>
      <c r="GQX39" s="78"/>
      <c r="GQY39" s="78"/>
      <c r="GQZ39" s="78"/>
      <c r="GRA39" s="78"/>
      <c r="GRB39" s="78"/>
      <c r="GRC39" s="78"/>
      <c r="GRD39" s="78"/>
      <c r="GRE39" s="78"/>
      <c r="GRF39" s="78"/>
      <c r="GRG39" s="78"/>
      <c r="GRH39" s="78"/>
      <c r="GRI39" s="78"/>
      <c r="GRJ39" s="78"/>
      <c r="GRK39" s="78"/>
      <c r="GRL39" s="78"/>
      <c r="GRM39" s="78"/>
      <c r="GRN39" s="78"/>
      <c r="GRO39" s="78"/>
      <c r="GRP39" s="78"/>
      <c r="GRQ39" s="78"/>
      <c r="GRR39" s="78"/>
      <c r="GRS39" s="78"/>
      <c r="GRT39" s="78"/>
      <c r="GRU39" s="78"/>
      <c r="GRV39" s="78"/>
      <c r="GRW39" s="78"/>
      <c r="GRX39" s="78"/>
      <c r="GRY39" s="78"/>
      <c r="GRZ39" s="78"/>
      <c r="GSA39" s="78"/>
      <c r="GSB39" s="78"/>
      <c r="GSC39" s="78"/>
      <c r="GSD39" s="78"/>
      <c r="GSE39" s="78"/>
      <c r="GSF39" s="78"/>
      <c r="GSG39" s="78"/>
      <c r="GSH39" s="78"/>
      <c r="GSI39" s="78"/>
      <c r="GSJ39" s="78"/>
      <c r="GSK39" s="78"/>
      <c r="GSL39" s="78"/>
      <c r="GSM39" s="78"/>
      <c r="GSN39" s="78"/>
      <c r="GSO39" s="78"/>
      <c r="GSP39" s="78"/>
      <c r="GSQ39" s="78"/>
      <c r="GSR39" s="78"/>
      <c r="GSS39" s="78"/>
      <c r="GST39" s="78"/>
      <c r="GSU39" s="78"/>
      <c r="GSV39" s="78"/>
      <c r="GSW39" s="78"/>
      <c r="GSX39" s="78"/>
      <c r="GSY39" s="78"/>
      <c r="GSZ39" s="78"/>
      <c r="GTA39" s="78"/>
      <c r="GTB39" s="78"/>
      <c r="GTC39" s="78"/>
      <c r="GTD39" s="78"/>
      <c r="GTE39" s="78"/>
      <c r="GTF39" s="78"/>
      <c r="GTG39" s="78"/>
      <c r="GTH39" s="78"/>
      <c r="GTI39" s="78"/>
      <c r="GTJ39" s="78"/>
      <c r="GTK39" s="78"/>
      <c r="GTL39" s="78"/>
      <c r="GTM39" s="78"/>
      <c r="GTN39" s="78"/>
      <c r="GTO39" s="78"/>
      <c r="GTP39" s="78"/>
      <c r="GTQ39" s="78"/>
      <c r="GTR39" s="78"/>
      <c r="GTS39" s="78"/>
      <c r="GTT39" s="78"/>
      <c r="GTU39" s="78"/>
      <c r="GTV39" s="78"/>
      <c r="GTW39" s="78"/>
      <c r="GTX39" s="78"/>
      <c r="GTY39" s="78"/>
      <c r="GTZ39" s="78"/>
      <c r="GUA39" s="78"/>
      <c r="GUB39" s="78"/>
      <c r="GUC39" s="78"/>
      <c r="GUD39" s="78"/>
      <c r="GUE39" s="78"/>
      <c r="GUF39" s="78"/>
      <c r="GUG39" s="78"/>
      <c r="GUH39" s="78"/>
      <c r="GUI39" s="78"/>
      <c r="GUJ39" s="78"/>
      <c r="GUK39" s="78"/>
      <c r="GUL39" s="78"/>
      <c r="GUM39" s="78"/>
      <c r="GUN39" s="78"/>
      <c r="GUO39" s="78"/>
      <c r="GUP39" s="78"/>
      <c r="GUQ39" s="78"/>
      <c r="GUR39" s="78"/>
      <c r="GUS39" s="78"/>
      <c r="GUT39" s="78"/>
      <c r="GUU39" s="78"/>
      <c r="GUV39" s="78"/>
      <c r="GUW39" s="78"/>
      <c r="GUX39" s="78"/>
      <c r="GUY39" s="78"/>
      <c r="GUZ39" s="78"/>
      <c r="GVA39" s="78"/>
      <c r="GVB39" s="78"/>
      <c r="GVC39" s="78"/>
      <c r="GVD39" s="78"/>
      <c r="GVE39" s="78"/>
      <c r="GVF39" s="78"/>
      <c r="GVG39" s="78"/>
      <c r="GVH39" s="78"/>
      <c r="GVI39" s="78"/>
      <c r="GVJ39" s="78"/>
      <c r="GVK39" s="78"/>
      <c r="GVL39" s="78"/>
      <c r="GVM39" s="78"/>
      <c r="GVN39" s="78"/>
      <c r="GVO39" s="78"/>
      <c r="GVP39" s="78"/>
      <c r="GVQ39" s="78"/>
      <c r="GVR39" s="78"/>
      <c r="GVS39" s="78"/>
      <c r="GVT39" s="78"/>
      <c r="GVU39" s="78"/>
      <c r="GVV39" s="78"/>
      <c r="GVW39" s="78"/>
      <c r="GVX39" s="78"/>
      <c r="GVY39" s="78"/>
      <c r="GVZ39" s="78"/>
      <c r="GWA39" s="78"/>
      <c r="GWB39" s="78"/>
      <c r="GWC39" s="78"/>
      <c r="GWD39" s="78"/>
      <c r="GWE39" s="78"/>
      <c r="GWF39" s="78"/>
      <c r="GWG39" s="78"/>
      <c r="GWH39" s="78"/>
      <c r="GWI39" s="78"/>
      <c r="GWJ39" s="78"/>
      <c r="GWK39" s="78"/>
      <c r="GWL39" s="78"/>
      <c r="GWM39" s="78"/>
      <c r="GWN39" s="78"/>
      <c r="GWO39" s="78"/>
      <c r="GWP39" s="78"/>
      <c r="GWQ39" s="78"/>
      <c r="GWR39" s="78"/>
      <c r="GWS39" s="78"/>
      <c r="GWT39" s="78"/>
      <c r="GWU39" s="78"/>
      <c r="GWV39" s="78"/>
      <c r="GWW39" s="78"/>
      <c r="GWX39" s="78"/>
      <c r="GWY39" s="78"/>
      <c r="GWZ39" s="78"/>
      <c r="GXA39" s="78"/>
      <c r="GXB39" s="78"/>
      <c r="GXC39" s="78"/>
      <c r="GXD39" s="78"/>
      <c r="GXE39" s="78"/>
      <c r="GXF39" s="78"/>
      <c r="GXG39" s="78"/>
      <c r="GXH39" s="78"/>
      <c r="GXI39" s="78"/>
      <c r="GXJ39" s="78"/>
      <c r="GXK39" s="78"/>
      <c r="GXL39" s="78"/>
      <c r="GXM39" s="78"/>
      <c r="GXN39" s="78"/>
      <c r="GXO39" s="78"/>
      <c r="GXP39" s="78"/>
      <c r="GXQ39" s="78"/>
      <c r="GXR39" s="78"/>
      <c r="GXS39" s="78"/>
      <c r="GXT39" s="78"/>
      <c r="GXU39" s="78"/>
      <c r="GXV39" s="78"/>
      <c r="GXW39" s="78"/>
      <c r="GXX39" s="78"/>
      <c r="GXY39" s="78"/>
      <c r="GXZ39" s="78"/>
      <c r="GYA39" s="78"/>
      <c r="GYB39" s="78"/>
      <c r="GYC39" s="78"/>
      <c r="GYD39" s="78"/>
      <c r="GYE39" s="78"/>
      <c r="GYF39" s="78"/>
      <c r="GYG39" s="78"/>
      <c r="GYH39" s="78"/>
      <c r="GYI39" s="78"/>
      <c r="GYJ39" s="78"/>
      <c r="GYK39" s="78"/>
      <c r="GYL39" s="78"/>
      <c r="GYM39" s="78"/>
      <c r="GYN39" s="78"/>
      <c r="GYO39" s="78"/>
      <c r="GYP39" s="78"/>
      <c r="GYQ39" s="78"/>
      <c r="GYR39" s="78"/>
      <c r="GYS39" s="78"/>
      <c r="GYT39" s="78"/>
      <c r="GYU39" s="78"/>
      <c r="GYV39" s="78"/>
      <c r="GYW39" s="78"/>
      <c r="GYX39" s="78"/>
      <c r="GYY39" s="78"/>
      <c r="GYZ39" s="78"/>
      <c r="GZA39" s="78"/>
      <c r="GZB39" s="78"/>
      <c r="GZC39" s="78"/>
      <c r="GZD39" s="78"/>
      <c r="GZE39" s="78"/>
      <c r="GZF39" s="78"/>
      <c r="GZG39" s="78"/>
      <c r="GZH39" s="78"/>
      <c r="GZI39" s="78"/>
      <c r="GZJ39" s="78"/>
      <c r="GZK39" s="78"/>
      <c r="GZL39" s="78"/>
      <c r="GZM39" s="78"/>
      <c r="GZN39" s="78"/>
      <c r="GZO39" s="78"/>
      <c r="GZP39" s="78"/>
      <c r="GZQ39" s="78"/>
      <c r="GZR39" s="78"/>
      <c r="GZS39" s="78"/>
      <c r="GZT39" s="78"/>
      <c r="GZU39" s="78"/>
      <c r="GZV39" s="78"/>
      <c r="GZW39" s="78"/>
      <c r="GZX39" s="78"/>
      <c r="GZY39" s="78"/>
      <c r="GZZ39" s="78"/>
      <c r="HAA39" s="78"/>
      <c r="HAB39" s="78"/>
      <c r="HAC39" s="78"/>
      <c r="HAD39" s="78"/>
      <c r="HAE39" s="78"/>
      <c r="HAF39" s="78"/>
      <c r="HAG39" s="78"/>
      <c r="HAH39" s="78"/>
      <c r="HAI39" s="78"/>
      <c r="HAJ39" s="78"/>
      <c r="HAK39" s="78"/>
      <c r="HAL39" s="78"/>
      <c r="HAM39" s="78"/>
      <c r="HAN39" s="78"/>
      <c r="HAO39" s="78"/>
      <c r="HAP39" s="78"/>
      <c r="HAQ39" s="78"/>
      <c r="HAR39" s="78"/>
      <c r="HAS39" s="78"/>
      <c r="HAT39" s="78"/>
      <c r="HAU39" s="78"/>
      <c r="HAV39" s="78"/>
      <c r="HAW39" s="78"/>
      <c r="HAX39" s="78"/>
      <c r="HAY39" s="78"/>
      <c r="HAZ39" s="78"/>
      <c r="HBA39" s="78"/>
      <c r="HBB39" s="78"/>
      <c r="HBC39" s="78"/>
      <c r="HBD39" s="78"/>
      <c r="HBE39" s="78"/>
      <c r="HBF39" s="78"/>
      <c r="HBG39" s="78"/>
      <c r="HBH39" s="78"/>
      <c r="HBI39" s="78"/>
      <c r="HBJ39" s="78"/>
      <c r="HBK39" s="78"/>
      <c r="HBL39" s="78"/>
      <c r="HBM39" s="78"/>
      <c r="HBN39" s="78"/>
      <c r="HBO39" s="78"/>
      <c r="HBP39" s="78"/>
      <c r="HBQ39" s="78"/>
      <c r="HBR39" s="78"/>
      <c r="HBS39" s="78"/>
      <c r="HBT39" s="78"/>
      <c r="HBU39" s="78"/>
      <c r="HBV39" s="78"/>
      <c r="HBW39" s="78"/>
      <c r="HBX39" s="78"/>
      <c r="HBY39" s="78"/>
      <c r="HBZ39" s="78"/>
      <c r="HCA39" s="78"/>
      <c r="HCB39" s="78"/>
      <c r="HCC39" s="78"/>
      <c r="HCD39" s="78"/>
      <c r="HCE39" s="78"/>
      <c r="HCF39" s="78"/>
      <c r="HCG39" s="78"/>
      <c r="HCH39" s="78"/>
      <c r="HCI39" s="78"/>
      <c r="HCJ39" s="78"/>
      <c r="HCK39" s="78"/>
      <c r="HCL39" s="78"/>
      <c r="HCM39" s="78"/>
      <c r="HCN39" s="78"/>
      <c r="HCO39" s="78"/>
      <c r="HCP39" s="78"/>
      <c r="HCQ39" s="78"/>
      <c r="HCR39" s="78"/>
      <c r="HCS39" s="78"/>
      <c r="HCT39" s="78"/>
      <c r="HCU39" s="78"/>
      <c r="HCV39" s="78"/>
      <c r="HCW39" s="78"/>
      <c r="HCX39" s="78"/>
      <c r="HCY39" s="78"/>
      <c r="HCZ39" s="78"/>
      <c r="HDA39" s="78"/>
      <c r="HDB39" s="78"/>
      <c r="HDC39" s="78"/>
      <c r="HDD39" s="78"/>
      <c r="HDE39" s="78"/>
      <c r="HDF39" s="78"/>
      <c r="HDG39" s="78"/>
      <c r="HDH39" s="78"/>
      <c r="HDI39" s="78"/>
      <c r="HDJ39" s="78"/>
      <c r="HDK39" s="78"/>
      <c r="HDL39" s="78"/>
      <c r="HDM39" s="78"/>
      <c r="HDN39" s="78"/>
      <c r="HDO39" s="78"/>
      <c r="HDP39" s="78"/>
      <c r="HDQ39" s="78"/>
      <c r="HDR39" s="78"/>
      <c r="HDS39" s="78"/>
      <c r="HDT39" s="78"/>
      <c r="HDU39" s="78"/>
      <c r="HDV39" s="78"/>
      <c r="HDW39" s="78"/>
      <c r="HDX39" s="78"/>
      <c r="HDY39" s="78"/>
      <c r="HDZ39" s="78"/>
      <c r="HEA39" s="78"/>
      <c r="HEB39" s="78"/>
      <c r="HEC39" s="78"/>
      <c r="HED39" s="78"/>
      <c r="HEE39" s="78"/>
      <c r="HEF39" s="78"/>
      <c r="HEG39" s="78"/>
      <c r="HEH39" s="78"/>
      <c r="HEI39" s="78"/>
      <c r="HEJ39" s="78"/>
      <c r="HEK39" s="78"/>
      <c r="HEL39" s="78"/>
      <c r="HEM39" s="78"/>
      <c r="HEN39" s="78"/>
      <c r="HEO39" s="78"/>
      <c r="HEP39" s="78"/>
      <c r="HEQ39" s="78"/>
      <c r="HER39" s="78"/>
      <c r="HES39" s="78"/>
      <c r="HET39" s="78"/>
      <c r="HEU39" s="78"/>
      <c r="HEV39" s="78"/>
      <c r="HEW39" s="78"/>
      <c r="HEX39" s="78"/>
      <c r="HEY39" s="78"/>
      <c r="HEZ39" s="78"/>
      <c r="HFA39" s="78"/>
      <c r="HFB39" s="78"/>
      <c r="HFC39" s="78"/>
      <c r="HFD39" s="78"/>
      <c r="HFE39" s="78"/>
      <c r="HFF39" s="78"/>
      <c r="HFG39" s="78"/>
      <c r="HFH39" s="78"/>
      <c r="HFI39" s="78"/>
      <c r="HFJ39" s="78"/>
      <c r="HFK39" s="78"/>
      <c r="HFL39" s="78"/>
      <c r="HFM39" s="78"/>
      <c r="HFN39" s="78"/>
      <c r="HFO39" s="78"/>
      <c r="HFP39" s="78"/>
      <c r="HFQ39" s="78"/>
      <c r="HFR39" s="78"/>
      <c r="HFS39" s="78"/>
      <c r="HFT39" s="78"/>
      <c r="HFU39" s="78"/>
      <c r="HFV39" s="78"/>
      <c r="HFW39" s="78"/>
      <c r="HFX39" s="78"/>
      <c r="HFY39" s="78"/>
      <c r="HFZ39" s="78"/>
      <c r="HGA39" s="78"/>
      <c r="HGB39" s="78"/>
      <c r="HGC39" s="78"/>
      <c r="HGD39" s="78"/>
      <c r="HGE39" s="78"/>
      <c r="HGF39" s="78"/>
      <c r="HGG39" s="78"/>
      <c r="HGH39" s="78"/>
      <c r="HGI39" s="78"/>
      <c r="HGJ39" s="78"/>
      <c r="HGK39" s="78"/>
      <c r="HGL39" s="78"/>
      <c r="HGM39" s="78"/>
      <c r="HGN39" s="78"/>
      <c r="HGO39" s="78"/>
      <c r="HGP39" s="78"/>
      <c r="HGQ39" s="78"/>
      <c r="HGR39" s="78"/>
      <c r="HGS39" s="78"/>
      <c r="HGT39" s="78"/>
      <c r="HGU39" s="78"/>
      <c r="HGV39" s="78"/>
      <c r="HGW39" s="78"/>
      <c r="HGX39" s="78"/>
      <c r="HGY39" s="78"/>
      <c r="HGZ39" s="78"/>
      <c r="HHA39" s="78"/>
      <c r="HHB39" s="78"/>
      <c r="HHC39" s="78"/>
      <c r="HHD39" s="78"/>
      <c r="HHE39" s="78"/>
      <c r="HHF39" s="78"/>
      <c r="HHG39" s="78"/>
      <c r="HHH39" s="78"/>
      <c r="HHI39" s="78"/>
      <c r="HHJ39" s="78"/>
      <c r="HHK39" s="78"/>
      <c r="HHL39" s="78"/>
      <c r="HHM39" s="78"/>
      <c r="HHN39" s="78"/>
      <c r="HHO39" s="78"/>
      <c r="HHP39" s="78"/>
      <c r="HHQ39" s="78"/>
      <c r="HHR39" s="78"/>
      <c r="HHS39" s="78"/>
      <c r="HHT39" s="78"/>
      <c r="HHU39" s="78"/>
      <c r="HHV39" s="78"/>
      <c r="HHW39" s="78"/>
      <c r="HHX39" s="78"/>
      <c r="HHY39" s="78"/>
      <c r="HHZ39" s="78"/>
      <c r="HIA39" s="78"/>
      <c r="HIB39" s="78"/>
      <c r="HIC39" s="78"/>
      <c r="HID39" s="78"/>
      <c r="HIE39" s="78"/>
      <c r="HIF39" s="78"/>
      <c r="HIG39" s="78"/>
      <c r="HIH39" s="78"/>
      <c r="HII39" s="78"/>
      <c r="HIJ39" s="78"/>
      <c r="HIK39" s="78"/>
      <c r="HIL39" s="78"/>
      <c r="HIM39" s="78"/>
      <c r="HIN39" s="78"/>
      <c r="HIO39" s="78"/>
      <c r="HIP39" s="78"/>
      <c r="HIQ39" s="78"/>
      <c r="HIR39" s="78"/>
      <c r="HIS39" s="78"/>
      <c r="HIT39" s="78"/>
      <c r="HIU39" s="78"/>
      <c r="HIV39" s="78"/>
      <c r="HIW39" s="78"/>
      <c r="HIX39" s="78"/>
      <c r="HIY39" s="78"/>
      <c r="HIZ39" s="78"/>
      <c r="HJA39" s="78"/>
      <c r="HJB39" s="78"/>
      <c r="HJC39" s="78"/>
      <c r="HJD39" s="78"/>
      <c r="HJE39" s="78"/>
      <c r="HJF39" s="78"/>
      <c r="HJG39" s="78"/>
      <c r="HJH39" s="78"/>
      <c r="HJI39" s="78"/>
      <c r="HJJ39" s="78"/>
      <c r="HJK39" s="78"/>
      <c r="HJL39" s="78"/>
      <c r="HJM39" s="78"/>
      <c r="HJN39" s="78"/>
      <c r="HJO39" s="78"/>
      <c r="HJP39" s="78"/>
      <c r="HJQ39" s="78"/>
      <c r="HJR39" s="78"/>
      <c r="HJS39" s="78"/>
      <c r="HJT39" s="78"/>
      <c r="HJU39" s="78"/>
      <c r="HJV39" s="78"/>
      <c r="HJW39" s="78"/>
      <c r="HJX39" s="78"/>
      <c r="HJY39" s="78"/>
      <c r="HJZ39" s="78"/>
      <c r="HKA39" s="78"/>
      <c r="HKB39" s="78"/>
      <c r="HKC39" s="78"/>
      <c r="HKD39" s="78"/>
      <c r="HKE39" s="78"/>
      <c r="HKF39" s="78"/>
      <c r="HKG39" s="78"/>
      <c r="HKH39" s="78"/>
      <c r="HKI39" s="78"/>
      <c r="HKJ39" s="78"/>
      <c r="HKK39" s="78"/>
      <c r="HKL39" s="78"/>
      <c r="HKM39" s="78"/>
      <c r="HKN39" s="78"/>
      <c r="HKO39" s="78"/>
      <c r="HKP39" s="78"/>
      <c r="HKQ39" s="78"/>
      <c r="HKR39" s="78"/>
      <c r="HKS39" s="78"/>
      <c r="HKT39" s="78"/>
      <c r="HKU39" s="78"/>
      <c r="HKV39" s="78"/>
      <c r="HKW39" s="78"/>
      <c r="HKX39" s="78"/>
      <c r="HKY39" s="78"/>
      <c r="HKZ39" s="78"/>
      <c r="HLA39" s="78"/>
      <c r="HLB39" s="78"/>
      <c r="HLC39" s="78"/>
      <c r="HLD39" s="78"/>
      <c r="HLE39" s="78"/>
      <c r="HLF39" s="78"/>
      <c r="HLG39" s="78"/>
      <c r="HLH39" s="78"/>
      <c r="HLI39" s="78"/>
      <c r="HLJ39" s="78"/>
      <c r="HLK39" s="78"/>
      <c r="HLL39" s="78"/>
      <c r="HLM39" s="78"/>
      <c r="HLN39" s="78"/>
      <c r="HLO39" s="78"/>
      <c r="HLP39" s="78"/>
      <c r="HLQ39" s="78"/>
      <c r="HLR39" s="78"/>
      <c r="HLS39" s="78"/>
      <c r="HLT39" s="78"/>
      <c r="HLU39" s="78"/>
      <c r="HLV39" s="78"/>
      <c r="HLW39" s="78"/>
      <c r="HLX39" s="78"/>
      <c r="HLY39" s="78"/>
      <c r="HLZ39" s="78"/>
      <c r="HMA39" s="78"/>
      <c r="HMB39" s="78"/>
      <c r="HMC39" s="78"/>
      <c r="HMD39" s="78"/>
      <c r="HME39" s="78"/>
      <c r="HMF39" s="78"/>
      <c r="HMG39" s="78"/>
      <c r="HMH39" s="78"/>
      <c r="HMI39" s="78"/>
      <c r="HMJ39" s="78"/>
      <c r="HMK39" s="78"/>
      <c r="HML39" s="78"/>
      <c r="HMM39" s="78"/>
      <c r="HMN39" s="78"/>
      <c r="HMO39" s="78"/>
      <c r="HMP39" s="78"/>
      <c r="HMQ39" s="78"/>
      <c r="HMR39" s="78"/>
      <c r="HMS39" s="78"/>
      <c r="HMT39" s="78"/>
      <c r="HMU39" s="78"/>
      <c r="HMV39" s="78"/>
      <c r="HMW39" s="78"/>
      <c r="HMX39" s="78"/>
      <c r="HMY39" s="78"/>
      <c r="HMZ39" s="78"/>
      <c r="HNA39" s="78"/>
      <c r="HNB39" s="78"/>
      <c r="HNC39" s="78"/>
      <c r="HND39" s="78"/>
      <c r="HNE39" s="78"/>
      <c r="HNF39" s="78"/>
      <c r="HNG39" s="78"/>
      <c r="HNH39" s="78"/>
      <c r="HNI39" s="78"/>
      <c r="HNJ39" s="78"/>
      <c r="HNK39" s="78"/>
      <c r="HNL39" s="78"/>
      <c r="HNM39" s="78"/>
      <c r="HNN39" s="78"/>
      <c r="HNO39" s="78"/>
      <c r="HNP39" s="78"/>
      <c r="HNQ39" s="78"/>
      <c r="HNR39" s="78"/>
      <c r="HNS39" s="78"/>
      <c r="HNT39" s="78"/>
      <c r="HNU39" s="78"/>
      <c r="HNV39" s="78"/>
      <c r="HNW39" s="78"/>
      <c r="HNX39" s="78"/>
      <c r="HNY39" s="78"/>
      <c r="HNZ39" s="78"/>
      <c r="HOA39" s="78"/>
      <c r="HOB39" s="78"/>
      <c r="HOC39" s="78"/>
      <c r="HOD39" s="78"/>
      <c r="HOE39" s="78"/>
      <c r="HOF39" s="78"/>
      <c r="HOG39" s="78"/>
      <c r="HOH39" s="78"/>
      <c r="HOI39" s="78"/>
      <c r="HOJ39" s="78"/>
      <c r="HOK39" s="78"/>
      <c r="HOL39" s="78"/>
      <c r="HOM39" s="78"/>
      <c r="HON39" s="78"/>
      <c r="HOO39" s="78"/>
      <c r="HOP39" s="78"/>
      <c r="HOQ39" s="78"/>
      <c r="HOR39" s="78"/>
      <c r="HOS39" s="78"/>
      <c r="HOT39" s="78"/>
      <c r="HOU39" s="78"/>
      <c r="HOV39" s="78"/>
      <c r="HOW39" s="78"/>
      <c r="HOX39" s="78"/>
      <c r="HOY39" s="78"/>
      <c r="HOZ39" s="78"/>
      <c r="HPA39" s="78"/>
      <c r="HPB39" s="78"/>
      <c r="HPC39" s="78"/>
      <c r="HPD39" s="78"/>
      <c r="HPE39" s="78"/>
      <c r="HPF39" s="78"/>
      <c r="HPG39" s="78"/>
      <c r="HPH39" s="78"/>
      <c r="HPI39" s="78"/>
      <c r="HPJ39" s="78"/>
      <c r="HPK39" s="78"/>
      <c r="HPL39" s="78"/>
      <c r="HPM39" s="78"/>
      <c r="HPN39" s="78"/>
      <c r="HPO39" s="78"/>
      <c r="HPP39" s="78"/>
      <c r="HPQ39" s="78"/>
      <c r="HPR39" s="78"/>
      <c r="HPS39" s="78"/>
      <c r="HPT39" s="78"/>
      <c r="HPU39" s="78"/>
      <c r="HPV39" s="78"/>
      <c r="HPW39" s="78"/>
      <c r="HPX39" s="78"/>
      <c r="HPY39" s="78"/>
      <c r="HPZ39" s="78"/>
      <c r="HQA39" s="78"/>
      <c r="HQB39" s="78"/>
      <c r="HQC39" s="78"/>
      <c r="HQD39" s="78"/>
      <c r="HQE39" s="78"/>
      <c r="HQF39" s="78"/>
      <c r="HQG39" s="78"/>
      <c r="HQH39" s="78"/>
      <c r="HQI39" s="78"/>
      <c r="HQJ39" s="78"/>
      <c r="HQK39" s="78"/>
      <c r="HQL39" s="78"/>
      <c r="HQM39" s="78"/>
      <c r="HQN39" s="78"/>
      <c r="HQO39" s="78"/>
      <c r="HQP39" s="78"/>
      <c r="HQQ39" s="78"/>
      <c r="HQR39" s="78"/>
      <c r="HQS39" s="78"/>
      <c r="HQT39" s="78"/>
      <c r="HQU39" s="78"/>
      <c r="HQV39" s="78"/>
      <c r="HQW39" s="78"/>
      <c r="HQX39" s="78"/>
      <c r="HQY39" s="78"/>
      <c r="HQZ39" s="78"/>
      <c r="HRA39" s="78"/>
      <c r="HRB39" s="78"/>
      <c r="HRC39" s="78"/>
      <c r="HRD39" s="78"/>
      <c r="HRE39" s="78"/>
      <c r="HRF39" s="78"/>
      <c r="HRG39" s="78"/>
      <c r="HRH39" s="78"/>
      <c r="HRI39" s="78"/>
      <c r="HRJ39" s="78"/>
      <c r="HRK39" s="78"/>
      <c r="HRL39" s="78"/>
      <c r="HRM39" s="78"/>
      <c r="HRN39" s="78"/>
      <c r="HRO39" s="78"/>
      <c r="HRP39" s="78"/>
      <c r="HRQ39" s="78"/>
      <c r="HRR39" s="78"/>
      <c r="HRS39" s="78"/>
      <c r="HRT39" s="78"/>
      <c r="HRU39" s="78"/>
      <c r="HRV39" s="78"/>
      <c r="HRW39" s="78"/>
      <c r="HRX39" s="78"/>
      <c r="HRY39" s="78"/>
      <c r="HRZ39" s="78"/>
      <c r="HSA39" s="78"/>
      <c r="HSB39" s="78"/>
      <c r="HSC39" s="78"/>
      <c r="HSD39" s="78"/>
      <c r="HSE39" s="78"/>
      <c r="HSF39" s="78"/>
      <c r="HSG39" s="78"/>
      <c r="HSH39" s="78"/>
      <c r="HSI39" s="78"/>
      <c r="HSJ39" s="78"/>
      <c r="HSK39" s="78"/>
      <c r="HSL39" s="78"/>
      <c r="HSM39" s="78"/>
      <c r="HSN39" s="78"/>
      <c r="HSO39" s="78"/>
      <c r="HSP39" s="78"/>
      <c r="HSQ39" s="78"/>
      <c r="HSR39" s="78"/>
      <c r="HSS39" s="78"/>
      <c r="HST39" s="78"/>
      <c r="HSU39" s="78"/>
      <c r="HSV39" s="78"/>
      <c r="HSW39" s="78"/>
      <c r="HSX39" s="78"/>
      <c r="HSY39" s="78"/>
      <c r="HSZ39" s="78"/>
      <c r="HTA39" s="78"/>
      <c r="HTB39" s="78"/>
      <c r="HTC39" s="78"/>
      <c r="HTD39" s="78"/>
      <c r="HTE39" s="78"/>
      <c r="HTF39" s="78"/>
      <c r="HTG39" s="78"/>
      <c r="HTH39" s="78"/>
      <c r="HTI39" s="78"/>
      <c r="HTJ39" s="78"/>
      <c r="HTK39" s="78"/>
      <c r="HTL39" s="78"/>
      <c r="HTM39" s="78"/>
      <c r="HTN39" s="78"/>
      <c r="HTO39" s="78"/>
      <c r="HTP39" s="78"/>
      <c r="HTQ39" s="78"/>
      <c r="HTR39" s="78"/>
      <c r="HTS39" s="78"/>
      <c r="HTT39" s="78"/>
      <c r="HTU39" s="78"/>
      <c r="HTV39" s="78"/>
      <c r="HTW39" s="78"/>
      <c r="HTX39" s="78"/>
      <c r="HTY39" s="78"/>
      <c r="HTZ39" s="78"/>
      <c r="HUA39" s="78"/>
      <c r="HUB39" s="78"/>
      <c r="HUC39" s="78"/>
      <c r="HUD39" s="78"/>
      <c r="HUE39" s="78"/>
      <c r="HUF39" s="78"/>
      <c r="HUG39" s="78"/>
      <c r="HUH39" s="78"/>
      <c r="HUI39" s="78"/>
      <c r="HUJ39" s="78"/>
      <c r="HUK39" s="78"/>
      <c r="HUL39" s="78"/>
      <c r="HUM39" s="78"/>
      <c r="HUN39" s="78"/>
      <c r="HUO39" s="78"/>
      <c r="HUP39" s="78"/>
      <c r="HUQ39" s="78"/>
      <c r="HUR39" s="78"/>
      <c r="HUS39" s="78"/>
      <c r="HUT39" s="78"/>
      <c r="HUU39" s="78"/>
      <c r="HUV39" s="78"/>
      <c r="HUW39" s="78"/>
      <c r="HUX39" s="78"/>
      <c r="HUY39" s="78"/>
      <c r="HUZ39" s="78"/>
      <c r="HVA39" s="78"/>
      <c r="HVB39" s="78"/>
      <c r="HVC39" s="78"/>
      <c r="HVD39" s="78"/>
      <c r="HVE39" s="78"/>
      <c r="HVF39" s="78"/>
      <c r="HVG39" s="78"/>
      <c r="HVH39" s="78"/>
      <c r="HVI39" s="78"/>
      <c r="HVJ39" s="78"/>
      <c r="HVK39" s="78"/>
      <c r="HVL39" s="78"/>
      <c r="HVM39" s="78"/>
      <c r="HVN39" s="78"/>
      <c r="HVO39" s="78"/>
      <c r="HVP39" s="78"/>
      <c r="HVQ39" s="78"/>
      <c r="HVR39" s="78"/>
      <c r="HVS39" s="78"/>
      <c r="HVT39" s="78"/>
      <c r="HVU39" s="78"/>
      <c r="HVV39" s="78"/>
      <c r="HVW39" s="78"/>
      <c r="HVX39" s="78"/>
      <c r="HVY39" s="78"/>
      <c r="HVZ39" s="78"/>
      <c r="HWA39" s="78"/>
      <c r="HWB39" s="78"/>
      <c r="HWC39" s="78"/>
      <c r="HWD39" s="78"/>
      <c r="HWE39" s="78"/>
      <c r="HWF39" s="78"/>
      <c r="HWG39" s="78"/>
      <c r="HWH39" s="78"/>
      <c r="HWI39" s="78"/>
      <c r="HWJ39" s="78"/>
      <c r="HWK39" s="78"/>
      <c r="HWL39" s="78"/>
      <c r="HWM39" s="78"/>
      <c r="HWN39" s="78"/>
      <c r="HWO39" s="78"/>
      <c r="HWP39" s="78"/>
      <c r="HWQ39" s="78"/>
      <c r="HWR39" s="78"/>
      <c r="HWS39" s="78"/>
      <c r="HWT39" s="78"/>
      <c r="HWU39" s="78"/>
      <c r="HWV39" s="78"/>
      <c r="HWW39" s="78"/>
      <c r="HWX39" s="78"/>
      <c r="HWY39" s="78"/>
      <c r="HWZ39" s="78"/>
      <c r="HXA39" s="78"/>
      <c r="HXB39" s="78"/>
      <c r="HXC39" s="78"/>
      <c r="HXD39" s="78"/>
      <c r="HXE39" s="78"/>
      <c r="HXF39" s="78"/>
      <c r="HXG39" s="78"/>
      <c r="HXH39" s="78"/>
      <c r="HXI39" s="78"/>
      <c r="HXJ39" s="78"/>
      <c r="HXK39" s="78"/>
      <c r="HXL39" s="78"/>
      <c r="HXM39" s="78"/>
      <c r="HXN39" s="78"/>
      <c r="HXO39" s="78"/>
      <c r="HXP39" s="78"/>
      <c r="HXQ39" s="78"/>
      <c r="HXR39" s="78"/>
      <c r="HXS39" s="78"/>
      <c r="HXT39" s="78"/>
      <c r="HXU39" s="78"/>
      <c r="HXV39" s="78"/>
      <c r="HXW39" s="78"/>
      <c r="HXX39" s="78"/>
      <c r="HXY39" s="78"/>
      <c r="HXZ39" s="78"/>
      <c r="HYA39" s="78"/>
      <c r="HYB39" s="78"/>
      <c r="HYC39" s="78"/>
      <c r="HYD39" s="78"/>
      <c r="HYE39" s="78"/>
      <c r="HYF39" s="78"/>
      <c r="HYG39" s="78"/>
      <c r="HYH39" s="78"/>
      <c r="HYI39" s="78"/>
      <c r="HYJ39" s="78"/>
      <c r="HYK39" s="78"/>
      <c r="HYL39" s="78"/>
      <c r="HYM39" s="78"/>
      <c r="HYN39" s="78"/>
      <c r="HYO39" s="78"/>
      <c r="HYP39" s="78"/>
      <c r="HYQ39" s="78"/>
      <c r="HYR39" s="78"/>
      <c r="HYS39" s="78"/>
      <c r="HYT39" s="78"/>
      <c r="HYU39" s="78"/>
      <c r="HYV39" s="78"/>
      <c r="HYW39" s="78"/>
      <c r="HYX39" s="78"/>
      <c r="HYY39" s="78"/>
      <c r="HYZ39" s="78"/>
      <c r="HZA39" s="78"/>
      <c r="HZB39" s="78"/>
      <c r="HZC39" s="78"/>
      <c r="HZD39" s="78"/>
      <c r="HZE39" s="78"/>
      <c r="HZF39" s="78"/>
      <c r="HZG39" s="78"/>
      <c r="HZH39" s="78"/>
      <c r="HZI39" s="78"/>
      <c r="HZJ39" s="78"/>
      <c r="HZK39" s="78"/>
      <c r="HZL39" s="78"/>
      <c r="HZM39" s="78"/>
      <c r="HZN39" s="78"/>
      <c r="HZO39" s="78"/>
      <c r="HZP39" s="78"/>
      <c r="HZQ39" s="78"/>
      <c r="HZR39" s="78"/>
      <c r="HZS39" s="78"/>
      <c r="HZT39" s="78"/>
      <c r="HZU39" s="78"/>
      <c r="HZV39" s="78"/>
      <c r="HZW39" s="78"/>
      <c r="HZX39" s="78"/>
      <c r="HZY39" s="78"/>
      <c r="HZZ39" s="78"/>
      <c r="IAA39" s="78"/>
      <c r="IAB39" s="78"/>
      <c r="IAC39" s="78"/>
      <c r="IAD39" s="78"/>
      <c r="IAE39" s="78"/>
      <c r="IAF39" s="78"/>
      <c r="IAG39" s="78"/>
      <c r="IAH39" s="78"/>
      <c r="IAI39" s="78"/>
      <c r="IAJ39" s="78"/>
      <c r="IAK39" s="78"/>
      <c r="IAL39" s="78"/>
      <c r="IAM39" s="78"/>
      <c r="IAN39" s="78"/>
      <c r="IAO39" s="78"/>
      <c r="IAP39" s="78"/>
      <c r="IAQ39" s="78"/>
      <c r="IAR39" s="78"/>
      <c r="IAS39" s="78"/>
      <c r="IAT39" s="78"/>
      <c r="IAU39" s="78"/>
      <c r="IAV39" s="78"/>
      <c r="IAW39" s="78"/>
      <c r="IAX39" s="78"/>
      <c r="IAY39" s="78"/>
      <c r="IAZ39" s="78"/>
      <c r="IBA39" s="78"/>
      <c r="IBB39" s="78"/>
      <c r="IBC39" s="78"/>
      <c r="IBD39" s="78"/>
      <c r="IBE39" s="78"/>
      <c r="IBF39" s="78"/>
      <c r="IBG39" s="78"/>
      <c r="IBH39" s="78"/>
      <c r="IBI39" s="78"/>
      <c r="IBJ39" s="78"/>
      <c r="IBK39" s="78"/>
      <c r="IBL39" s="78"/>
      <c r="IBM39" s="78"/>
      <c r="IBN39" s="78"/>
      <c r="IBO39" s="78"/>
      <c r="IBP39" s="78"/>
      <c r="IBQ39" s="78"/>
      <c r="IBR39" s="78"/>
      <c r="IBS39" s="78"/>
      <c r="IBT39" s="78"/>
      <c r="IBU39" s="78"/>
      <c r="IBV39" s="78"/>
      <c r="IBW39" s="78"/>
      <c r="IBX39" s="78"/>
      <c r="IBY39" s="78"/>
      <c r="IBZ39" s="78"/>
      <c r="ICA39" s="78"/>
      <c r="ICB39" s="78"/>
      <c r="ICC39" s="78"/>
      <c r="ICD39" s="78"/>
      <c r="ICE39" s="78"/>
      <c r="ICF39" s="78"/>
      <c r="ICG39" s="78"/>
      <c r="ICH39" s="78"/>
      <c r="ICI39" s="78"/>
      <c r="ICJ39" s="78"/>
      <c r="ICK39" s="78"/>
      <c r="ICL39" s="78"/>
      <c r="ICM39" s="78"/>
      <c r="ICN39" s="78"/>
      <c r="ICO39" s="78"/>
      <c r="ICP39" s="78"/>
      <c r="ICQ39" s="78"/>
      <c r="ICR39" s="78"/>
      <c r="ICS39" s="78"/>
      <c r="ICT39" s="78"/>
      <c r="ICU39" s="78"/>
      <c r="ICV39" s="78"/>
      <c r="ICW39" s="78"/>
      <c r="ICX39" s="78"/>
      <c r="ICY39" s="78"/>
      <c r="ICZ39" s="78"/>
      <c r="IDA39" s="78"/>
      <c r="IDB39" s="78"/>
      <c r="IDC39" s="78"/>
      <c r="IDD39" s="78"/>
      <c r="IDE39" s="78"/>
      <c r="IDF39" s="78"/>
      <c r="IDG39" s="78"/>
      <c r="IDH39" s="78"/>
      <c r="IDI39" s="78"/>
      <c r="IDJ39" s="78"/>
      <c r="IDK39" s="78"/>
      <c r="IDL39" s="78"/>
      <c r="IDM39" s="78"/>
      <c r="IDN39" s="78"/>
      <c r="IDO39" s="78"/>
      <c r="IDP39" s="78"/>
      <c r="IDQ39" s="78"/>
      <c r="IDR39" s="78"/>
      <c r="IDS39" s="78"/>
      <c r="IDT39" s="78"/>
      <c r="IDU39" s="78"/>
      <c r="IDV39" s="78"/>
      <c r="IDW39" s="78"/>
      <c r="IDX39" s="78"/>
      <c r="IDY39" s="78"/>
      <c r="IDZ39" s="78"/>
      <c r="IEA39" s="78"/>
      <c r="IEB39" s="78"/>
      <c r="IEC39" s="78"/>
      <c r="IED39" s="78"/>
      <c r="IEE39" s="78"/>
      <c r="IEF39" s="78"/>
      <c r="IEG39" s="78"/>
      <c r="IEH39" s="78"/>
      <c r="IEI39" s="78"/>
      <c r="IEJ39" s="78"/>
      <c r="IEK39" s="78"/>
      <c r="IEL39" s="78"/>
      <c r="IEM39" s="78"/>
      <c r="IEN39" s="78"/>
      <c r="IEO39" s="78"/>
      <c r="IEP39" s="78"/>
      <c r="IEQ39" s="78"/>
      <c r="IER39" s="78"/>
      <c r="IES39" s="78"/>
      <c r="IET39" s="78"/>
      <c r="IEU39" s="78"/>
      <c r="IEV39" s="78"/>
      <c r="IEW39" s="78"/>
      <c r="IEX39" s="78"/>
      <c r="IEY39" s="78"/>
      <c r="IEZ39" s="78"/>
      <c r="IFA39" s="78"/>
      <c r="IFB39" s="78"/>
      <c r="IFC39" s="78"/>
      <c r="IFD39" s="78"/>
      <c r="IFE39" s="78"/>
      <c r="IFF39" s="78"/>
      <c r="IFG39" s="78"/>
      <c r="IFH39" s="78"/>
      <c r="IFI39" s="78"/>
      <c r="IFJ39" s="78"/>
      <c r="IFK39" s="78"/>
      <c r="IFL39" s="78"/>
      <c r="IFM39" s="78"/>
      <c r="IFN39" s="78"/>
      <c r="IFO39" s="78"/>
      <c r="IFP39" s="78"/>
      <c r="IFQ39" s="78"/>
      <c r="IFR39" s="78"/>
      <c r="IFS39" s="78"/>
      <c r="IFT39" s="78"/>
      <c r="IFU39" s="78"/>
      <c r="IFV39" s="78"/>
      <c r="IFW39" s="78"/>
      <c r="IFX39" s="78"/>
      <c r="IFY39" s="78"/>
      <c r="IFZ39" s="78"/>
      <c r="IGA39" s="78"/>
      <c r="IGB39" s="78"/>
      <c r="IGC39" s="78"/>
      <c r="IGD39" s="78"/>
      <c r="IGE39" s="78"/>
      <c r="IGF39" s="78"/>
      <c r="IGG39" s="78"/>
      <c r="IGH39" s="78"/>
      <c r="IGI39" s="78"/>
      <c r="IGJ39" s="78"/>
      <c r="IGK39" s="78"/>
      <c r="IGL39" s="78"/>
      <c r="IGM39" s="78"/>
      <c r="IGN39" s="78"/>
      <c r="IGO39" s="78"/>
      <c r="IGP39" s="78"/>
      <c r="IGQ39" s="78"/>
      <c r="IGR39" s="78"/>
      <c r="IGS39" s="78"/>
      <c r="IGT39" s="78"/>
      <c r="IGU39" s="78"/>
      <c r="IGV39" s="78"/>
      <c r="IGW39" s="78"/>
      <c r="IGX39" s="78"/>
      <c r="IGY39" s="78"/>
      <c r="IGZ39" s="78"/>
      <c r="IHA39" s="78"/>
      <c r="IHB39" s="78"/>
      <c r="IHC39" s="78"/>
      <c r="IHD39" s="78"/>
      <c r="IHE39" s="78"/>
      <c r="IHF39" s="78"/>
      <c r="IHG39" s="78"/>
      <c r="IHH39" s="78"/>
      <c r="IHI39" s="78"/>
      <c r="IHJ39" s="78"/>
      <c r="IHK39" s="78"/>
      <c r="IHL39" s="78"/>
      <c r="IHM39" s="78"/>
      <c r="IHN39" s="78"/>
      <c r="IHO39" s="78"/>
      <c r="IHP39" s="78"/>
      <c r="IHQ39" s="78"/>
      <c r="IHR39" s="78"/>
      <c r="IHS39" s="78"/>
      <c r="IHT39" s="78"/>
      <c r="IHU39" s="78"/>
      <c r="IHV39" s="78"/>
      <c r="IHW39" s="78"/>
      <c r="IHX39" s="78"/>
      <c r="IHY39" s="78"/>
      <c r="IHZ39" s="78"/>
      <c r="IIA39" s="78"/>
      <c r="IIB39" s="78"/>
      <c r="IIC39" s="78"/>
      <c r="IID39" s="78"/>
      <c r="IIE39" s="78"/>
      <c r="IIF39" s="78"/>
      <c r="IIG39" s="78"/>
      <c r="IIH39" s="78"/>
      <c r="III39" s="78"/>
      <c r="IIJ39" s="78"/>
      <c r="IIK39" s="78"/>
      <c r="IIL39" s="78"/>
      <c r="IIM39" s="78"/>
      <c r="IIN39" s="78"/>
      <c r="IIO39" s="78"/>
      <c r="IIP39" s="78"/>
      <c r="IIQ39" s="78"/>
      <c r="IIR39" s="78"/>
      <c r="IIS39" s="78"/>
      <c r="IIT39" s="78"/>
      <c r="IIU39" s="78"/>
      <c r="IIV39" s="78"/>
      <c r="IIW39" s="78"/>
      <c r="IIX39" s="78"/>
      <c r="IIY39" s="78"/>
      <c r="IIZ39" s="78"/>
      <c r="IJA39" s="78"/>
      <c r="IJB39" s="78"/>
      <c r="IJC39" s="78"/>
      <c r="IJD39" s="78"/>
      <c r="IJE39" s="78"/>
      <c r="IJF39" s="78"/>
      <c r="IJG39" s="78"/>
      <c r="IJH39" s="78"/>
      <c r="IJI39" s="78"/>
      <c r="IJJ39" s="78"/>
      <c r="IJK39" s="78"/>
      <c r="IJL39" s="78"/>
      <c r="IJM39" s="78"/>
      <c r="IJN39" s="78"/>
      <c r="IJO39" s="78"/>
      <c r="IJP39" s="78"/>
      <c r="IJQ39" s="78"/>
      <c r="IJR39" s="78"/>
      <c r="IJS39" s="78"/>
      <c r="IJT39" s="78"/>
      <c r="IJU39" s="78"/>
      <c r="IJV39" s="78"/>
      <c r="IJW39" s="78"/>
      <c r="IJX39" s="78"/>
      <c r="IJY39" s="78"/>
      <c r="IJZ39" s="78"/>
      <c r="IKA39" s="78"/>
      <c r="IKB39" s="78"/>
      <c r="IKC39" s="78"/>
      <c r="IKD39" s="78"/>
      <c r="IKE39" s="78"/>
      <c r="IKF39" s="78"/>
      <c r="IKG39" s="78"/>
      <c r="IKH39" s="78"/>
      <c r="IKI39" s="78"/>
      <c r="IKJ39" s="78"/>
      <c r="IKK39" s="78"/>
      <c r="IKL39" s="78"/>
      <c r="IKM39" s="78"/>
      <c r="IKN39" s="78"/>
      <c r="IKO39" s="78"/>
      <c r="IKP39" s="78"/>
      <c r="IKQ39" s="78"/>
      <c r="IKR39" s="78"/>
      <c r="IKS39" s="78"/>
      <c r="IKT39" s="78"/>
      <c r="IKU39" s="78"/>
      <c r="IKV39" s="78"/>
      <c r="IKW39" s="78"/>
      <c r="IKX39" s="78"/>
      <c r="IKY39" s="78"/>
      <c r="IKZ39" s="78"/>
      <c r="ILA39" s="78"/>
      <c r="ILB39" s="78"/>
      <c r="ILC39" s="78"/>
      <c r="ILD39" s="78"/>
      <c r="ILE39" s="78"/>
      <c r="ILF39" s="78"/>
      <c r="ILG39" s="78"/>
      <c r="ILH39" s="78"/>
      <c r="ILI39" s="78"/>
      <c r="ILJ39" s="78"/>
      <c r="ILK39" s="78"/>
      <c r="ILL39" s="78"/>
      <c r="ILM39" s="78"/>
      <c r="ILN39" s="78"/>
      <c r="ILO39" s="78"/>
      <c r="ILP39" s="78"/>
      <c r="ILQ39" s="78"/>
      <c r="ILR39" s="78"/>
      <c r="ILS39" s="78"/>
      <c r="ILT39" s="78"/>
      <c r="ILU39" s="78"/>
      <c r="ILV39" s="78"/>
      <c r="ILW39" s="78"/>
      <c r="ILX39" s="78"/>
      <c r="ILY39" s="78"/>
      <c r="ILZ39" s="78"/>
      <c r="IMA39" s="78"/>
      <c r="IMB39" s="78"/>
      <c r="IMC39" s="78"/>
      <c r="IMD39" s="78"/>
      <c r="IME39" s="78"/>
      <c r="IMF39" s="78"/>
      <c r="IMG39" s="78"/>
      <c r="IMH39" s="78"/>
      <c r="IMI39" s="78"/>
      <c r="IMJ39" s="78"/>
      <c r="IMK39" s="78"/>
      <c r="IML39" s="78"/>
      <c r="IMM39" s="78"/>
      <c r="IMN39" s="78"/>
      <c r="IMO39" s="78"/>
      <c r="IMP39" s="78"/>
      <c r="IMQ39" s="78"/>
      <c r="IMR39" s="78"/>
      <c r="IMS39" s="78"/>
      <c r="IMT39" s="78"/>
      <c r="IMU39" s="78"/>
      <c r="IMV39" s="78"/>
      <c r="IMW39" s="78"/>
      <c r="IMX39" s="78"/>
      <c r="IMY39" s="78"/>
      <c r="IMZ39" s="78"/>
      <c r="INA39" s="78"/>
      <c r="INB39" s="78"/>
      <c r="INC39" s="78"/>
      <c r="IND39" s="78"/>
      <c r="INE39" s="78"/>
      <c r="INF39" s="78"/>
      <c r="ING39" s="78"/>
      <c r="INH39" s="78"/>
      <c r="INI39" s="78"/>
      <c r="INJ39" s="78"/>
      <c r="INK39" s="78"/>
      <c r="INL39" s="78"/>
      <c r="INM39" s="78"/>
      <c r="INN39" s="78"/>
      <c r="INO39" s="78"/>
      <c r="INP39" s="78"/>
      <c r="INQ39" s="78"/>
      <c r="INR39" s="78"/>
      <c r="INS39" s="78"/>
      <c r="INT39" s="78"/>
      <c r="INU39" s="78"/>
      <c r="INV39" s="78"/>
      <c r="INW39" s="78"/>
      <c r="INX39" s="78"/>
      <c r="INY39" s="78"/>
      <c r="INZ39" s="78"/>
      <c r="IOA39" s="78"/>
      <c r="IOB39" s="78"/>
      <c r="IOC39" s="78"/>
      <c r="IOD39" s="78"/>
      <c r="IOE39" s="78"/>
      <c r="IOF39" s="78"/>
      <c r="IOG39" s="78"/>
      <c r="IOH39" s="78"/>
      <c r="IOI39" s="78"/>
      <c r="IOJ39" s="78"/>
      <c r="IOK39" s="78"/>
      <c r="IOL39" s="78"/>
      <c r="IOM39" s="78"/>
      <c r="ION39" s="78"/>
      <c r="IOO39" s="78"/>
      <c r="IOP39" s="78"/>
      <c r="IOQ39" s="78"/>
      <c r="IOR39" s="78"/>
      <c r="IOS39" s="78"/>
      <c r="IOT39" s="78"/>
      <c r="IOU39" s="78"/>
      <c r="IOV39" s="78"/>
      <c r="IOW39" s="78"/>
      <c r="IOX39" s="78"/>
      <c r="IOY39" s="78"/>
      <c r="IOZ39" s="78"/>
      <c r="IPA39" s="78"/>
      <c r="IPB39" s="78"/>
      <c r="IPC39" s="78"/>
      <c r="IPD39" s="78"/>
      <c r="IPE39" s="78"/>
      <c r="IPF39" s="78"/>
      <c r="IPG39" s="78"/>
      <c r="IPH39" s="78"/>
      <c r="IPI39" s="78"/>
      <c r="IPJ39" s="78"/>
      <c r="IPK39" s="78"/>
      <c r="IPL39" s="78"/>
      <c r="IPM39" s="78"/>
      <c r="IPN39" s="78"/>
      <c r="IPO39" s="78"/>
      <c r="IPP39" s="78"/>
      <c r="IPQ39" s="78"/>
      <c r="IPR39" s="78"/>
      <c r="IPS39" s="78"/>
      <c r="IPT39" s="78"/>
      <c r="IPU39" s="78"/>
      <c r="IPV39" s="78"/>
      <c r="IPW39" s="78"/>
      <c r="IPX39" s="78"/>
      <c r="IPY39" s="78"/>
      <c r="IPZ39" s="78"/>
      <c r="IQA39" s="78"/>
      <c r="IQB39" s="78"/>
      <c r="IQC39" s="78"/>
      <c r="IQD39" s="78"/>
      <c r="IQE39" s="78"/>
      <c r="IQF39" s="78"/>
      <c r="IQG39" s="78"/>
      <c r="IQH39" s="78"/>
      <c r="IQI39" s="78"/>
      <c r="IQJ39" s="78"/>
      <c r="IQK39" s="78"/>
      <c r="IQL39" s="78"/>
      <c r="IQM39" s="78"/>
      <c r="IQN39" s="78"/>
      <c r="IQO39" s="78"/>
      <c r="IQP39" s="78"/>
      <c r="IQQ39" s="78"/>
      <c r="IQR39" s="78"/>
      <c r="IQS39" s="78"/>
      <c r="IQT39" s="78"/>
      <c r="IQU39" s="78"/>
      <c r="IQV39" s="78"/>
      <c r="IQW39" s="78"/>
      <c r="IQX39" s="78"/>
      <c r="IQY39" s="78"/>
      <c r="IQZ39" s="78"/>
      <c r="IRA39" s="78"/>
      <c r="IRB39" s="78"/>
      <c r="IRC39" s="78"/>
      <c r="IRD39" s="78"/>
      <c r="IRE39" s="78"/>
      <c r="IRF39" s="78"/>
      <c r="IRG39" s="78"/>
      <c r="IRH39" s="78"/>
      <c r="IRI39" s="78"/>
      <c r="IRJ39" s="78"/>
      <c r="IRK39" s="78"/>
      <c r="IRL39" s="78"/>
      <c r="IRM39" s="78"/>
      <c r="IRN39" s="78"/>
      <c r="IRO39" s="78"/>
      <c r="IRP39" s="78"/>
      <c r="IRQ39" s="78"/>
      <c r="IRR39" s="78"/>
      <c r="IRS39" s="78"/>
      <c r="IRT39" s="78"/>
      <c r="IRU39" s="78"/>
      <c r="IRV39" s="78"/>
      <c r="IRW39" s="78"/>
      <c r="IRX39" s="78"/>
      <c r="IRY39" s="78"/>
      <c r="IRZ39" s="78"/>
      <c r="ISA39" s="78"/>
      <c r="ISB39" s="78"/>
      <c r="ISC39" s="78"/>
      <c r="ISD39" s="78"/>
      <c r="ISE39" s="78"/>
      <c r="ISF39" s="78"/>
      <c r="ISG39" s="78"/>
      <c r="ISH39" s="78"/>
      <c r="ISI39" s="78"/>
      <c r="ISJ39" s="78"/>
      <c r="ISK39" s="78"/>
      <c r="ISL39" s="78"/>
      <c r="ISM39" s="78"/>
      <c r="ISN39" s="78"/>
      <c r="ISO39" s="78"/>
      <c r="ISP39" s="78"/>
      <c r="ISQ39" s="78"/>
      <c r="ISR39" s="78"/>
      <c r="ISS39" s="78"/>
      <c r="IST39" s="78"/>
      <c r="ISU39" s="78"/>
      <c r="ISV39" s="78"/>
      <c r="ISW39" s="78"/>
      <c r="ISX39" s="78"/>
      <c r="ISY39" s="78"/>
      <c r="ISZ39" s="78"/>
      <c r="ITA39" s="78"/>
      <c r="ITB39" s="78"/>
      <c r="ITC39" s="78"/>
      <c r="ITD39" s="78"/>
      <c r="ITE39" s="78"/>
      <c r="ITF39" s="78"/>
      <c r="ITG39" s="78"/>
      <c r="ITH39" s="78"/>
      <c r="ITI39" s="78"/>
      <c r="ITJ39" s="78"/>
      <c r="ITK39" s="78"/>
      <c r="ITL39" s="78"/>
      <c r="ITM39" s="78"/>
      <c r="ITN39" s="78"/>
      <c r="ITO39" s="78"/>
      <c r="ITP39" s="78"/>
      <c r="ITQ39" s="78"/>
      <c r="ITR39" s="78"/>
      <c r="ITS39" s="78"/>
      <c r="ITT39" s="78"/>
      <c r="ITU39" s="78"/>
      <c r="ITV39" s="78"/>
      <c r="ITW39" s="78"/>
      <c r="ITX39" s="78"/>
      <c r="ITY39" s="78"/>
      <c r="ITZ39" s="78"/>
      <c r="IUA39" s="78"/>
      <c r="IUB39" s="78"/>
      <c r="IUC39" s="78"/>
      <c r="IUD39" s="78"/>
      <c r="IUE39" s="78"/>
      <c r="IUF39" s="78"/>
      <c r="IUG39" s="78"/>
      <c r="IUH39" s="78"/>
      <c r="IUI39" s="78"/>
      <c r="IUJ39" s="78"/>
      <c r="IUK39" s="78"/>
      <c r="IUL39" s="78"/>
      <c r="IUM39" s="78"/>
      <c r="IUN39" s="78"/>
      <c r="IUO39" s="78"/>
      <c r="IUP39" s="78"/>
      <c r="IUQ39" s="78"/>
      <c r="IUR39" s="78"/>
      <c r="IUS39" s="78"/>
      <c r="IUT39" s="78"/>
      <c r="IUU39" s="78"/>
      <c r="IUV39" s="78"/>
      <c r="IUW39" s="78"/>
      <c r="IUX39" s="78"/>
      <c r="IUY39" s="78"/>
      <c r="IUZ39" s="78"/>
      <c r="IVA39" s="78"/>
      <c r="IVB39" s="78"/>
      <c r="IVC39" s="78"/>
      <c r="IVD39" s="78"/>
      <c r="IVE39" s="78"/>
      <c r="IVF39" s="78"/>
      <c r="IVG39" s="78"/>
      <c r="IVH39" s="78"/>
      <c r="IVI39" s="78"/>
      <c r="IVJ39" s="78"/>
      <c r="IVK39" s="78"/>
      <c r="IVL39" s="78"/>
      <c r="IVM39" s="78"/>
      <c r="IVN39" s="78"/>
      <c r="IVO39" s="78"/>
      <c r="IVP39" s="78"/>
      <c r="IVQ39" s="78"/>
      <c r="IVR39" s="78"/>
      <c r="IVS39" s="78"/>
      <c r="IVT39" s="78"/>
      <c r="IVU39" s="78"/>
      <c r="IVV39" s="78"/>
      <c r="IVW39" s="78"/>
      <c r="IVX39" s="78"/>
      <c r="IVY39" s="78"/>
      <c r="IVZ39" s="78"/>
      <c r="IWA39" s="78"/>
      <c r="IWB39" s="78"/>
      <c r="IWC39" s="78"/>
      <c r="IWD39" s="78"/>
      <c r="IWE39" s="78"/>
      <c r="IWF39" s="78"/>
      <c r="IWG39" s="78"/>
      <c r="IWH39" s="78"/>
      <c r="IWI39" s="78"/>
      <c r="IWJ39" s="78"/>
      <c r="IWK39" s="78"/>
      <c r="IWL39" s="78"/>
      <c r="IWM39" s="78"/>
      <c r="IWN39" s="78"/>
      <c r="IWO39" s="78"/>
      <c r="IWP39" s="78"/>
      <c r="IWQ39" s="78"/>
      <c r="IWR39" s="78"/>
      <c r="IWS39" s="78"/>
      <c r="IWT39" s="78"/>
      <c r="IWU39" s="78"/>
      <c r="IWV39" s="78"/>
      <c r="IWW39" s="78"/>
      <c r="IWX39" s="78"/>
      <c r="IWY39" s="78"/>
      <c r="IWZ39" s="78"/>
      <c r="IXA39" s="78"/>
      <c r="IXB39" s="78"/>
      <c r="IXC39" s="78"/>
      <c r="IXD39" s="78"/>
      <c r="IXE39" s="78"/>
      <c r="IXF39" s="78"/>
      <c r="IXG39" s="78"/>
      <c r="IXH39" s="78"/>
      <c r="IXI39" s="78"/>
      <c r="IXJ39" s="78"/>
      <c r="IXK39" s="78"/>
      <c r="IXL39" s="78"/>
      <c r="IXM39" s="78"/>
      <c r="IXN39" s="78"/>
      <c r="IXO39" s="78"/>
      <c r="IXP39" s="78"/>
      <c r="IXQ39" s="78"/>
      <c r="IXR39" s="78"/>
      <c r="IXS39" s="78"/>
      <c r="IXT39" s="78"/>
      <c r="IXU39" s="78"/>
      <c r="IXV39" s="78"/>
      <c r="IXW39" s="78"/>
      <c r="IXX39" s="78"/>
      <c r="IXY39" s="78"/>
      <c r="IXZ39" s="78"/>
      <c r="IYA39" s="78"/>
      <c r="IYB39" s="78"/>
      <c r="IYC39" s="78"/>
      <c r="IYD39" s="78"/>
      <c r="IYE39" s="78"/>
      <c r="IYF39" s="78"/>
      <c r="IYG39" s="78"/>
      <c r="IYH39" s="78"/>
      <c r="IYI39" s="78"/>
      <c r="IYJ39" s="78"/>
      <c r="IYK39" s="78"/>
      <c r="IYL39" s="78"/>
      <c r="IYM39" s="78"/>
      <c r="IYN39" s="78"/>
      <c r="IYO39" s="78"/>
      <c r="IYP39" s="78"/>
      <c r="IYQ39" s="78"/>
      <c r="IYR39" s="78"/>
      <c r="IYS39" s="78"/>
      <c r="IYT39" s="78"/>
      <c r="IYU39" s="78"/>
      <c r="IYV39" s="78"/>
      <c r="IYW39" s="78"/>
      <c r="IYX39" s="78"/>
      <c r="IYY39" s="78"/>
      <c r="IYZ39" s="78"/>
      <c r="IZA39" s="78"/>
      <c r="IZB39" s="78"/>
      <c r="IZC39" s="78"/>
      <c r="IZD39" s="78"/>
      <c r="IZE39" s="78"/>
      <c r="IZF39" s="78"/>
      <c r="IZG39" s="78"/>
      <c r="IZH39" s="78"/>
      <c r="IZI39" s="78"/>
      <c r="IZJ39" s="78"/>
      <c r="IZK39" s="78"/>
      <c r="IZL39" s="78"/>
      <c r="IZM39" s="78"/>
      <c r="IZN39" s="78"/>
      <c r="IZO39" s="78"/>
      <c r="IZP39" s="78"/>
      <c r="IZQ39" s="78"/>
      <c r="IZR39" s="78"/>
      <c r="IZS39" s="78"/>
      <c r="IZT39" s="78"/>
      <c r="IZU39" s="78"/>
      <c r="IZV39" s="78"/>
      <c r="IZW39" s="78"/>
      <c r="IZX39" s="78"/>
      <c r="IZY39" s="78"/>
      <c r="IZZ39" s="78"/>
      <c r="JAA39" s="78"/>
      <c r="JAB39" s="78"/>
      <c r="JAC39" s="78"/>
      <c r="JAD39" s="78"/>
      <c r="JAE39" s="78"/>
      <c r="JAF39" s="78"/>
      <c r="JAG39" s="78"/>
      <c r="JAH39" s="78"/>
      <c r="JAI39" s="78"/>
      <c r="JAJ39" s="78"/>
      <c r="JAK39" s="78"/>
      <c r="JAL39" s="78"/>
      <c r="JAM39" s="78"/>
      <c r="JAN39" s="78"/>
      <c r="JAO39" s="78"/>
      <c r="JAP39" s="78"/>
      <c r="JAQ39" s="78"/>
      <c r="JAR39" s="78"/>
      <c r="JAS39" s="78"/>
      <c r="JAT39" s="78"/>
      <c r="JAU39" s="78"/>
      <c r="JAV39" s="78"/>
      <c r="JAW39" s="78"/>
      <c r="JAX39" s="78"/>
      <c r="JAY39" s="78"/>
      <c r="JAZ39" s="78"/>
      <c r="JBA39" s="78"/>
      <c r="JBB39" s="78"/>
      <c r="JBC39" s="78"/>
      <c r="JBD39" s="78"/>
      <c r="JBE39" s="78"/>
      <c r="JBF39" s="78"/>
      <c r="JBG39" s="78"/>
      <c r="JBH39" s="78"/>
      <c r="JBI39" s="78"/>
      <c r="JBJ39" s="78"/>
      <c r="JBK39" s="78"/>
      <c r="JBL39" s="78"/>
      <c r="JBM39" s="78"/>
      <c r="JBN39" s="78"/>
      <c r="JBO39" s="78"/>
      <c r="JBP39" s="78"/>
      <c r="JBQ39" s="78"/>
      <c r="JBR39" s="78"/>
      <c r="JBS39" s="78"/>
      <c r="JBT39" s="78"/>
      <c r="JBU39" s="78"/>
      <c r="JBV39" s="78"/>
      <c r="JBW39" s="78"/>
      <c r="JBX39" s="78"/>
      <c r="JBY39" s="78"/>
      <c r="JBZ39" s="78"/>
      <c r="JCA39" s="78"/>
      <c r="JCB39" s="78"/>
      <c r="JCC39" s="78"/>
      <c r="JCD39" s="78"/>
      <c r="JCE39" s="78"/>
      <c r="JCF39" s="78"/>
      <c r="JCG39" s="78"/>
      <c r="JCH39" s="78"/>
      <c r="JCI39" s="78"/>
      <c r="JCJ39" s="78"/>
      <c r="JCK39" s="78"/>
      <c r="JCL39" s="78"/>
      <c r="JCM39" s="78"/>
      <c r="JCN39" s="78"/>
      <c r="JCO39" s="78"/>
      <c r="JCP39" s="78"/>
      <c r="JCQ39" s="78"/>
      <c r="JCR39" s="78"/>
      <c r="JCS39" s="78"/>
      <c r="JCT39" s="78"/>
      <c r="JCU39" s="78"/>
      <c r="JCV39" s="78"/>
      <c r="JCW39" s="78"/>
      <c r="JCX39" s="78"/>
      <c r="JCY39" s="78"/>
      <c r="JCZ39" s="78"/>
      <c r="JDA39" s="78"/>
      <c r="JDB39" s="78"/>
      <c r="JDC39" s="78"/>
      <c r="JDD39" s="78"/>
      <c r="JDE39" s="78"/>
      <c r="JDF39" s="78"/>
      <c r="JDG39" s="78"/>
      <c r="JDH39" s="78"/>
      <c r="JDI39" s="78"/>
      <c r="JDJ39" s="78"/>
      <c r="JDK39" s="78"/>
      <c r="JDL39" s="78"/>
      <c r="JDM39" s="78"/>
      <c r="JDN39" s="78"/>
      <c r="JDO39" s="78"/>
      <c r="JDP39" s="78"/>
      <c r="JDQ39" s="78"/>
      <c r="JDR39" s="78"/>
      <c r="JDS39" s="78"/>
      <c r="JDT39" s="78"/>
      <c r="JDU39" s="78"/>
      <c r="JDV39" s="78"/>
      <c r="JDW39" s="78"/>
      <c r="JDX39" s="78"/>
      <c r="JDY39" s="78"/>
      <c r="JDZ39" s="78"/>
      <c r="JEA39" s="78"/>
      <c r="JEB39" s="78"/>
      <c r="JEC39" s="78"/>
      <c r="JED39" s="78"/>
      <c r="JEE39" s="78"/>
      <c r="JEF39" s="78"/>
      <c r="JEG39" s="78"/>
      <c r="JEH39" s="78"/>
      <c r="JEI39" s="78"/>
      <c r="JEJ39" s="78"/>
      <c r="JEK39" s="78"/>
      <c r="JEL39" s="78"/>
      <c r="JEM39" s="78"/>
      <c r="JEN39" s="78"/>
      <c r="JEO39" s="78"/>
      <c r="JEP39" s="78"/>
      <c r="JEQ39" s="78"/>
      <c r="JER39" s="78"/>
      <c r="JES39" s="78"/>
      <c r="JET39" s="78"/>
      <c r="JEU39" s="78"/>
      <c r="JEV39" s="78"/>
      <c r="JEW39" s="78"/>
      <c r="JEX39" s="78"/>
      <c r="JEY39" s="78"/>
      <c r="JEZ39" s="78"/>
      <c r="JFA39" s="78"/>
      <c r="JFB39" s="78"/>
      <c r="JFC39" s="78"/>
      <c r="JFD39" s="78"/>
      <c r="JFE39" s="78"/>
      <c r="JFF39" s="78"/>
      <c r="JFG39" s="78"/>
      <c r="JFH39" s="78"/>
      <c r="JFI39" s="78"/>
      <c r="JFJ39" s="78"/>
      <c r="JFK39" s="78"/>
      <c r="JFL39" s="78"/>
      <c r="JFM39" s="78"/>
      <c r="JFN39" s="78"/>
      <c r="JFO39" s="78"/>
      <c r="JFP39" s="78"/>
      <c r="JFQ39" s="78"/>
      <c r="JFR39" s="78"/>
      <c r="JFS39" s="78"/>
      <c r="JFT39" s="78"/>
      <c r="JFU39" s="78"/>
      <c r="JFV39" s="78"/>
      <c r="JFW39" s="78"/>
      <c r="JFX39" s="78"/>
      <c r="JFY39" s="78"/>
      <c r="JFZ39" s="78"/>
      <c r="JGA39" s="78"/>
      <c r="JGB39" s="78"/>
      <c r="JGC39" s="78"/>
      <c r="JGD39" s="78"/>
      <c r="JGE39" s="78"/>
      <c r="JGF39" s="78"/>
      <c r="JGG39" s="78"/>
      <c r="JGH39" s="78"/>
      <c r="JGI39" s="78"/>
      <c r="JGJ39" s="78"/>
      <c r="JGK39" s="78"/>
      <c r="JGL39" s="78"/>
      <c r="JGM39" s="78"/>
      <c r="JGN39" s="78"/>
      <c r="JGO39" s="78"/>
      <c r="JGP39" s="78"/>
      <c r="JGQ39" s="78"/>
      <c r="JGR39" s="78"/>
      <c r="JGS39" s="78"/>
      <c r="JGT39" s="78"/>
      <c r="JGU39" s="78"/>
      <c r="JGV39" s="78"/>
      <c r="JGW39" s="78"/>
      <c r="JGX39" s="78"/>
      <c r="JGY39" s="78"/>
      <c r="JGZ39" s="78"/>
      <c r="JHA39" s="78"/>
      <c r="JHB39" s="78"/>
      <c r="JHC39" s="78"/>
      <c r="JHD39" s="78"/>
      <c r="JHE39" s="78"/>
      <c r="JHF39" s="78"/>
      <c r="JHG39" s="78"/>
      <c r="JHH39" s="78"/>
      <c r="JHI39" s="78"/>
      <c r="JHJ39" s="78"/>
      <c r="JHK39" s="78"/>
      <c r="JHL39" s="78"/>
      <c r="JHM39" s="78"/>
      <c r="JHN39" s="78"/>
      <c r="JHO39" s="78"/>
      <c r="JHP39" s="78"/>
      <c r="JHQ39" s="78"/>
      <c r="JHR39" s="78"/>
      <c r="JHS39" s="78"/>
      <c r="JHT39" s="78"/>
      <c r="JHU39" s="78"/>
      <c r="JHV39" s="78"/>
      <c r="JHW39" s="78"/>
      <c r="JHX39" s="78"/>
      <c r="JHY39" s="78"/>
      <c r="JHZ39" s="78"/>
      <c r="JIA39" s="78"/>
      <c r="JIB39" s="78"/>
      <c r="JIC39" s="78"/>
      <c r="JID39" s="78"/>
      <c r="JIE39" s="78"/>
      <c r="JIF39" s="78"/>
      <c r="JIG39" s="78"/>
      <c r="JIH39" s="78"/>
      <c r="JII39" s="78"/>
      <c r="JIJ39" s="78"/>
      <c r="JIK39" s="78"/>
      <c r="JIL39" s="78"/>
      <c r="JIM39" s="78"/>
      <c r="JIN39" s="78"/>
      <c r="JIO39" s="78"/>
      <c r="JIP39" s="78"/>
      <c r="JIQ39" s="78"/>
      <c r="JIR39" s="78"/>
      <c r="JIS39" s="78"/>
      <c r="JIT39" s="78"/>
      <c r="JIU39" s="78"/>
      <c r="JIV39" s="78"/>
      <c r="JIW39" s="78"/>
      <c r="JIX39" s="78"/>
      <c r="JIY39" s="78"/>
      <c r="JIZ39" s="78"/>
      <c r="JJA39" s="78"/>
      <c r="JJB39" s="78"/>
      <c r="JJC39" s="78"/>
      <c r="JJD39" s="78"/>
      <c r="JJE39" s="78"/>
      <c r="JJF39" s="78"/>
      <c r="JJG39" s="78"/>
      <c r="JJH39" s="78"/>
      <c r="JJI39" s="78"/>
      <c r="JJJ39" s="78"/>
      <c r="JJK39" s="78"/>
      <c r="JJL39" s="78"/>
      <c r="JJM39" s="78"/>
      <c r="JJN39" s="78"/>
      <c r="JJO39" s="78"/>
      <c r="JJP39" s="78"/>
      <c r="JJQ39" s="78"/>
      <c r="JJR39" s="78"/>
      <c r="JJS39" s="78"/>
      <c r="JJT39" s="78"/>
      <c r="JJU39" s="78"/>
      <c r="JJV39" s="78"/>
      <c r="JJW39" s="78"/>
      <c r="JJX39" s="78"/>
      <c r="JJY39" s="78"/>
      <c r="JJZ39" s="78"/>
      <c r="JKA39" s="78"/>
      <c r="JKB39" s="78"/>
      <c r="JKC39" s="78"/>
      <c r="JKD39" s="78"/>
      <c r="JKE39" s="78"/>
      <c r="JKF39" s="78"/>
      <c r="JKG39" s="78"/>
      <c r="JKH39" s="78"/>
      <c r="JKI39" s="78"/>
      <c r="JKJ39" s="78"/>
      <c r="JKK39" s="78"/>
      <c r="JKL39" s="78"/>
      <c r="JKM39" s="78"/>
      <c r="JKN39" s="78"/>
      <c r="JKO39" s="78"/>
      <c r="JKP39" s="78"/>
      <c r="JKQ39" s="78"/>
      <c r="JKR39" s="78"/>
      <c r="JKS39" s="78"/>
      <c r="JKT39" s="78"/>
      <c r="JKU39" s="78"/>
      <c r="JKV39" s="78"/>
      <c r="JKW39" s="78"/>
      <c r="JKX39" s="78"/>
      <c r="JKY39" s="78"/>
      <c r="JKZ39" s="78"/>
      <c r="JLA39" s="78"/>
      <c r="JLB39" s="78"/>
      <c r="JLC39" s="78"/>
      <c r="JLD39" s="78"/>
      <c r="JLE39" s="78"/>
      <c r="JLF39" s="78"/>
      <c r="JLG39" s="78"/>
      <c r="JLH39" s="78"/>
      <c r="JLI39" s="78"/>
      <c r="JLJ39" s="78"/>
      <c r="JLK39" s="78"/>
      <c r="JLL39" s="78"/>
      <c r="JLM39" s="78"/>
      <c r="JLN39" s="78"/>
      <c r="JLO39" s="78"/>
      <c r="JLP39" s="78"/>
      <c r="JLQ39" s="78"/>
      <c r="JLR39" s="78"/>
      <c r="JLS39" s="78"/>
      <c r="JLT39" s="78"/>
      <c r="JLU39" s="78"/>
      <c r="JLV39" s="78"/>
      <c r="JLW39" s="78"/>
      <c r="JLX39" s="78"/>
      <c r="JLY39" s="78"/>
      <c r="JLZ39" s="78"/>
      <c r="JMA39" s="78"/>
      <c r="JMB39" s="78"/>
      <c r="JMC39" s="78"/>
      <c r="JMD39" s="78"/>
      <c r="JME39" s="78"/>
      <c r="JMF39" s="78"/>
      <c r="JMG39" s="78"/>
      <c r="JMH39" s="78"/>
      <c r="JMI39" s="78"/>
      <c r="JMJ39" s="78"/>
      <c r="JMK39" s="78"/>
      <c r="JML39" s="78"/>
      <c r="JMM39" s="78"/>
      <c r="JMN39" s="78"/>
      <c r="JMO39" s="78"/>
      <c r="JMP39" s="78"/>
      <c r="JMQ39" s="78"/>
      <c r="JMR39" s="78"/>
      <c r="JMS39" s="78"/>
      <c r="JMT39" s="78"/>
      <c r="JMU39" s="78"/>
      <c r="JMV39" s="78"/>
      <c r="JMW39" s="78"/>
      <c r="JMX39" s="78"/>
      <c r="JMY39" s="78"/>
      <c r="JMZ39" s="78"/>
      <c r="JNA39" s="78"/>
      <c r="JNB39" s="78"/>
      <c r="JNC39" s="78"/>
      <c r="JND39" s="78"/>
      <c r="JNE39" s="78"/>
      <c r="JNF39" s="78"/>
      <c r="JNG39" s="78"/>
      <c r="JNH39" s="78"/>
      <c r="JNI39" s="78"/>
      <c r="JNJ39" s="78"/>
      <c r="JNK39" s="78"/>
      <c r="JNL39" s="78"/>
      <c r="JNM39" s="78"/>
      <c r="JNN39" s="78"/>
      <c r="JNO39" s="78"/>
      <c r="JNP39" s="78"/>
      <c r="JNQ39" s="78"/>
      <c r="JNR39" s="78"/>
      <c r="JNS39" s="78"/>
      <c r="JNT39" s="78"/>
      <c r="JNU39" s="78"/>
      <c r="JNV39" s="78"/>
      <c r="JNW39" s="78"/>
      <c r="JNX39" s="78"/>
      <c r="JNY39" s="78"/>
      <c r="JNZ39" s="78"/>
      <c r="JOA39" s="78"/>
      <c r="JOB39" s="78"/>
      <c r="JOC39" s="78"/>
      <c r="JOD39" s="78"/>
      <c r="JOE39" s="78"/>
      <c r="JOF39" s="78"/>
      <c r="JOG39" s="78"/>
      <c r="JOH39" s="78"/>
      <c r="JOI39" s="78"/>
      <c r="JOJ39" s="78"/>
      <c r="JOK39" s="78"/>
      <c r="JOL39" s="78"/>
      <c r="JOM39" s="78"/>
      <c r="JON39" s="78"/>
      <c r="JOO39" s="78"/>
      <c r="JOP39" s="78"/>
      <c r="JOQ39" s="78"/>
      <c r="JOR39" s="78"/>
      <c r="JOS39" s="78"/>
      <c r="JOT39" s="78"/>
      <c r="JOU39" s="78"/>
      <c r="JOV39" s="78"/>
      <c r="JOW39" s="78"/>
      <c r="JOX39" s="78"/>
      <c r="JOY39" s="78"/>
      <c r="JOZ39" s="78"/>
      <c r="JPA39" s="78"/>
      <c r="JPB39" s="78"/>
      <c r="JPC39" s="78"/>
      <c r="JPD39" s="78"/>
      <c r="JPE39" s="78"/>
      <c r="JPF39" s="78"/>
      <c r="JPG39" s="78"/>
      <c r="JPH39" s="78"/>
      <c r="JPI39" s="78"/>
      <c r="JPJ39" s="78"/>
      <c r="JPK39" s="78"/>
      <c r="JPL39" s="78"/>
      <c r="JPM39" s="78"/>
      <c r="JPN39" s="78"/>
      <c r="JPO39" s="78"/>
      <c r="JPP39" s="78"/>
      <c r="JPQ39" s="78"/>
      <c r="JPR39" s="78"/>
      <c r="JPS39" s="78"/>
      <c r="JPT39" s="78"/>
      <c r="JPU39" s="78"/>
      <c r="JPV39" s="78"/>
      <c r="JPW39" s="78"/>
      <c r="JPX39" s="78"/>
      <c r="JPY39" s="78"/>
      <c r="JPZ39" s="78"/>
      <c r="JQA39" s="78"/>
      <c r="JQB39" s="78"/>
      <c r="JQC39" s="78"/>
      <c r="JQD39" s="78"/>
      <c r="JQE39" s="78"/>
      <c r="JQF39" s="78"/>
      <c r="JQG39" s="78"/>
      <c r="JQH39" s="78"/>
      <c r="JQI39" s="78"/>
      <c r="JQJ39" s="78"/>
      <c r="JQK39" s="78"/>
      <c r="JQL39" s="78"/>
      <c r="JQM39" s="78"/>
      <c r="JQN39" s="78"/>
      <c r="JQO39" s="78"/>
      <c r="JQP39" s="78"/>
      <c r="JQQ39" s="78"/>
      <c r="JQR39" s="78"/>
      <c r="JQS39" s="78"/>
      <c r="JQT39" s="78"/>
      <c r="JQU39" s="78"/>
      <c r="JQV39" s="78"/>
      <c r="JQW39" s="78"/>
      <c r="JQX39" s="78"/>
      <c r="JQY39" s="78"/>
      <c r="JQZ39" s="78"/>
      <c r="JRA39" s="78"/>
      <c r="JRB39" s="78"/>
      <c r="JRC39" s="78"/>
      <c r="JRD39" s="78"/>
      <c r="JRE39" s="78"/>
      <c r="JRF39" s="78"/>
      <c r="JRG39" s="78"/>
      <c r="JRH39" s="78"/>
      <c r="JRI39" s="78"/>
      <c r="JRJ39" s="78"/>
      <c r="JRK39" s="78"/>
      <c r="JRL39" s="78"/>
      <c r="JRM39" s="78"/>
      <c r="JRN39" s="78"/>
      <c r="JRO39" s="78"/>
      <c r="JRP39" s="78"/>
      <c r="JRQ39" s="78"/>
      <c r="JRR39" s="78"/>
      <c r="JRS39" s="78"/>
      <c r="JRT39" s="78"/>
      <c r="JRU39" s="78"/>
      <c r="JRV39" s="78"/>
      <c r="JRW39" s="78"/>
      <c r="JRX39" s="78"/>
      <c r="JRY39" s="78"/>
      <c r="JRZ39" s="78"/>
      <c r="JSA39" s="78"/>
      <c r="JSB39" s="78"/>
      <c r="JSC39" s="78"/>
      <c r="JSD39" s="78"/>
      <c r="JSE39" s="78"/>
      <c r="JSF39" s="78"/>
      <c r="JSG39" s="78"/>
      <c r="JSH39" s="78"/>
      <c r="JSI39" s="78"/>
      <c r="JSJ39" s="78"/>
      <c r="JSK39" s="78"/>
      <c r="JSL39" s="78"/>
      <c r="JSM39" s="78"/>
      <c r="JSN39" s="78"/>
      <c r="JSO39" s="78"/>
      <c r="JSP39" s="78"/>
      <c r="JSQ39" s="78"/>
      <c r="JSR39" s="78"/>
      <c r="JSS39" s="78"/>
      <c r="JST39" s="78"/>
      <c r="JSU39" s="78"/>
      <c r="JSV39" s="78"/>
      <c r="JSW39" s="78"/>
      <c r="JSX39" s="78"/>
      <c r="JSY39" s="78"/>
      <c r="JSZ39" s="78"/>
      <c r="JTA39" s="78"/>
      <c r="JTB39" s="78"/>
      <c r="JTC39" s="78"/>
      <c r="JTD39" s="78"/>
      <c r="JTE39" s="78"/>
      <c r="JTF39" s="78"/>
      <c r="JTG39" s="78"/>
      <c r="JTH39" s="78"/>
      <c r="JTI39" s="78"/>
      <c r="JTJ39" s="78"/>
      <c r="JTK39" s="78"/>
      <c r="JTL39" s="78"/>
      <c r="JTM39" s="78"/>
      <c r="JTN39" s="78"/>
      <c r="JTO39" s="78"/>
      <c r="JTP39" s="78"/>
      <c r="JTQ39" s="78"/>
      <c r="JTR39" s="78"/>
      <c r="JTS39" s="78"/>
      <c r="JTT39" s="78"/>
      <c r="JTU39" s="78"/>
      <c r="JTV39" s="78"/>
      <c r="JTW39" s="78"/>
      <c r="JTX39" s="78"/>
      <c r="JTY39" s="78"/>
      <c r="JTZ39" s="78"/>
      <c r="JUA39" s="78"/>
      <c r="JUB39" s="78"/>
      <c r="JUC39" s="78"/>
      <c r="JUD39" s="78"/>
      <c r="JUE39" s="78"/>
      <c r="JUF39" s="78"/>
      <c r="JUG39" s="78"/>
      <c r="JUH39" s="78"/>
      <c r="JUI39" s="78"/>
      <c r="JUJ39" s="78"/>
      <c r="JUK39" s="78"/>
      <c r="JUL39" s="78"/>
      <c r="JUM39" s="78"/>
      <c r="JUN39" s="78"/>
      <c r="JUO39" s="78"/>
      <c r="JUP39" s="78"/>
      <c r="JUQ39" s="78"/>
      <c r="JUR39" s="78"/>
      <c r="JUS39" s="78"/>
      <c r="JUT39" s="78"/>
      <c r="JUU39" s="78"/>
      <c r="JUV39" s="78"/>
      <c r="JUW39" s="78"/>
      <c r="JUX39" s="78"/>
      <c r="JUY39" s="78"/>
      <c r="JUZ39" s="78"/>
      <c r="JVA39" s="78"/>
      <c r="JVB39" s="78"/>
      <c r="JVC39" s="78"/>
      <c r="JVD39" s="78"/>
      <c r="JVE39" s="78"/>
      <c r="JVF39" s="78"/>
      <c r="JVG39" s="78"/>
      <c r="JVH39" s="78"/>
      <c r="JVI39" s="78"/>
      <c r="JVJ39" s="78"/>
      <c r="JVK39" s="78"/>
      <c r="JVL39" s="78"/>
      <c r="JVM39" s="78"/>
      <c r="JVN39" s="78"/>
      <c r="JVO39" s="78"/>
      <c r="JVP39" s="78"/>
      <c r="JVQ39" s="78"/>
      <c r="JVR39" s="78"/>
      <c r="JVS39" s="78"/>
      <c r="JVT39" s="78"/>
      <c r="JVU39" s="78"/>
      <c r="JVV39" s="78"/>
      <c r="JVW39" s="78"/>
      <c r="JVX39" s="78"/>
      <c r="JVY39" s="78"/>
      <c r="JVZ39" s="78"/>
      <c r="JWA39" s="78"/>
      <c r="JWB39" s="78"/>
      <c r="JWC39" s="78"/>
      <c r="JWD39" s="78"/>
      <c r="JWE39" s="78"/>
      <c r="JWF39" s="78"/>
      <c r="JWG39" s="78"/>
      <c r="JWH39" s="78"/>
      <c r="JWI39" s="78"/>
      <c r="JWJ39" s="78"/>
      <c r="JWK39" s="78"/>
      <c r="JWL39" s="78"/>
      <c r="JWM39" s="78"/>
      <c r="JWN39" s="78"/>
      <c r="JWO39" s="78"/>
      <c r="JWP39" s="78"/>
      <c r="JWQ39" s="78"/>
      <c r="JWR39" s="78"/>
      <c r="JWS39" s="78"/>
      <c r="JWT39" s="78"/>
      <c r="JWU39" s="78"/>
      <c r="JWV39" s="78"/>
      <c r="JWW39" s="78"/>
      <c r="JWX39" s="78"/>
      <c r="JWY39" s="78"/>
      <c r="JWZ39" s="78"/>
      <c r="JXA39" s="78"/>
      <c r="JXB39" s="78"/>
      <c r="JXC39" s="78"/>
      <c r="JXD39" s="78"/>
      <c r="JXE39" s="78"/>
      <c r="JXF39" s="78"/>
      <c r="JXG39" s="78"/>
      <c r="JXH39" s="78"/>
      <c r="JXI39" s="78"/>
      <c r="JXJ39" s="78"/>
      <c r="JXK39" s="78"/>
      <c r="JXL39" s="78"/>
      <c r="JXM39" s="78"/>
      <c r="JXN39" s="78"/>
      <c r="JXO39" s="78"/>
      <c r="JXP39" s="78"/>
      <c r="JXQ39" s="78"/>
      <c r="JXR39" s="78"/>
      <c r="JXS39" s="78"/>
      <c r="JXT39" s="78"/>
      <c r="JXU39" s="78"/>
      <c r="JXV39" s="78"/>
      <c r="JXW39" s="78"/>
      <c r="JXX39" s="78"/>
      <c r="JXY39" s="78"/>
      <c r="JXZ39" s="78"/>
      <c r="JYA39" s="78"/>
      <c r="JYB39" s="78"/>
      <c r="JYC39" s="78"/>
      <c r="JYD39" s="78"/>
      <c r="JYE39" s="78"/>
      <c r="JYF39" s="78"/>
      <c r="JYG39" s="78"/>
      <c r="JYH39" s="78"/>
      <c r="JYI39" s="78"/>
      <c r="JYJ39" s="78"/>
      <c r="JYK39" s="78"/>
      <c r="JYL39" s="78"/>
      <c r="JYM39" s="78"/>
      <c r="JYN39" s="78"/>
      <c r="JYO39" s="78"/>
      <c r="JYP39" s="78"/>
      <c r="JYQ39" s="78"/>
      <c r="JYR39" s="78"/>
      <c r="JYS39" s="78"/>
      <c r="JYT39" s="78"/>
      <c r="JYU39" s="78"/>
      <c r="JYV39" s="78"/>
      <c r="JYW39" s="78"/>
      <c r="JYX39" s="78"/>
      <c r="JYY39" s="78"/>
      <c r="JYZ39" s="78"/>
      <c r="JZA39" s="78"/>
      <c r="JZB39" s="78"/>
      <c r="JZC39" s="78"/>
      <c r="JZD39" s="78"/>
      <c r="JZE39" s="78"/>
      <c r="JZF39" s="78"/>
      <c r="JZG39" s="78"/>
      <c r="JZH39" s="78"/>
      <c r="JZI39" s="78"/>
      <c r="JZJ39" s="78"/>
      <c r="JZK39" s="78"/>
      <c r="JZL39" s="78"/>
      <c r="JZM39" s="78"/>
      <c r="JZN39" s="78"/>
      <c r="JZO39" s="78"/>
      <c r="JZP39" s="78"/>
      <c r="JZQ39" s="78"/>
      <c r="JZR39" s="78"/>
      <c r="JZS39" s="78"/>
      <c r="JZT39" s="78"/>
      <c r="JZU39" s="78"/>
      <c r="JZV39" s="78"/>
      <c r="JZW39" s="78"/>
      <c r="JZX39" s="78"/>
      <c r="JZY39" s="78"/>
      <c r="JZZ39" s="78"/>
      <c r="KAA39" s="78"/>
      <c r="KAB39" s="78"/>
      <c r="KAC39" s="78"/>
      <c r="KAD39" s="78"/>
      <c r="KAE39" s="78"/>
      <c r="KAF39" s="78"/>
      <c r="KAG39" s="78"/>
      <c r="KAH39" s="78"/>
      <c r="KAI39" s="78"/>
      <c r="KAJ39" s="78"/>
      <c r="KAK39" s="78"/>
      <c r="KAL39" s="78"/>
      <c r="KAM39" s="78"/>
      <c r="KAN39" s="78"/>
      <c r="KAO39" s="78"/>
      <c r="KAP39" s="78"/>
      <c r="KAQ39" s="78"/>
      <c r="KAR39" s="78"/>
      <c r="KAS39" s="78"/>
      <c r="KAT39" s="78"/>
      <c r="KAU39" s="78"/>
      <c r="KAV39" s="78"/>
      <c r="KAW39" s="78"/>
      <c r="KAX39" s="78"/>
      <c r="KAY39" s="78"/>
      <c r="KAZ39" s="78"/>
      <c r="KBA39" s="78"/>
      <c r="KBB39" s="78"/>
      <c r="KBC39" s="78"/>
      <c r="KBD39" s="78"/>
      <c r="KBE39" s="78"/>
      <c r="KBF39" s="78"/>
      <c r="KBG39" s="78"/>
      <c r="KBH39" s="78"/>
      <c r="KBI39" s="78"/>
      <c r="KBJ39" s="78"/>
      <c r="KBK39" s="78"/>
      <c r="KBL39" s="78"/>
      <c r="KBM39" s="78"/>
      <c r="KBN39" s="78"/>
      <c r="KBO39" s="78"/>
      <c r="KBP39" s="78"/>
      <c r="KBQ39" s="78"/>
      <c r="KBR39" s="78"/>
      <c r="KBS39" s="78"/>
      <c r="KBT39" s="78"/>
      <c r="KBU39" s="78"/>
      <c r="KBV39" s="78"/>
      <c r="KBW39" s="78"/>
      <c r="KBX39" s="78"/>
      <c r="KBY39" s="78"/>
      <c r="KBZ39" s="78"/>
      <c r="KCA39" s="78"/>
      <c r="KCB39" s="78"/>
      <c r="KCC39" s="78"/>
      <c r="KCD39" s="78"/>
      <c r="KCE39" s="78"/>
      <c r="KCF39" s="78"/>
      <c r="KCG39" s="78"/>
      <c r="KCH39" s="78"/>
      <c r="KCI39" s="78"/>
      <c r="KCJ39" s="78"/>
      <c r="KCK39" s="78"/>
      <c r="KCL39" s="78"/>
      <c r="KCM39" s="78"/>
      <c r="KCN39" s="78"/>
      <c r="KCO39" s="78"/>
      <c r="KCP39" s="78"/>
      <c r="KCQ39" s="78"/>
      <c r="KCR39" s="78"/>
      <c r="KCS39" s="78"/>
      <c r="KCT39" s="78"/>
      <c r="KCU39" s="78"/>
      <c r="KCV39" s="78"/>
      <c r="KCW39" s="78"/>
      <c r="KCX39" s="78"/>
      <c r="KCY39" s="78"/>
      <c r="KCZ39" s="78"/>
      <c r="KDA39" s="78"/>
      <c r="KDB39" s="78"/>
      <c r="KDC39" s="78"/>
      <c r="KDD39" s="78"/>
      <c r="KDE39" s="78"/>
      <c r="KDF39" s="78"/>
      <c r="KDG39" s="78"/>
      <c r="KDH39" s="78"/>
      <c r="KDI39" s="78"/>
      <c r="KDJ39" s="78"/>
      <c r="KDK39" s="78"/>
      <c r="KDL39" s="78"/>
      <c r="KDM39" s="78"/>
      <c r="KDN39" s="78"/>
      <c r="KDO39" s="78"/>
      <c r="KDP39" s="78"/>
      <c r="KDQ39" s="78"/>
      <c r="KDR39" s="78"/>
      <c r="KDS39" s="78"/>
      <c r="KDT39" s="78"/>
      <c r="KDU39" s="78"/>
      <c r="KDV39" s="78"/>
      <c r="KDW39" s="78"/>
      <c r="KDX39" s="78"/>
      <c r="KDY39" s="78"/>
      <c r="KDZ39" s="78"/>
      <c r="KEA39" s="78"/>
      <c r="KEB39" s="78"/>
      <c r="KEC39" s="78"/>
      <c r="KED39" s="78"/>
      <c r="KEE39" s="78"/>
      <c r="KEF39" s="78"/>
      <c r="KEG39" s="78"/>
      <c r="KEH39" s="78"/>
      <c r="KEI39" s="78"/>
      <c r="KEJ39" s="78"/>
      <c r="KEK39" s="78"/>
      <c r="KEL39" s="78"/>
      <c r="KEM39" s="78"/>
      <c r="KEN39" s="78"/>
      <c r="KEO39" s="78"/>
      <c r="KEP39" s="78"/>
      <c r="KEQ39" s="78"/>
      <c r="KER39" s="78"/>
      <c r="KES39" s="78"/>
      <c r="KET39" s="78"/>
      <c r="KEU39" s="78"/>
      <c r="KEV39" s="78"/>
      <c r="KEW39" s="78"/>
      <c r="KEX39" s="78"/>
      <c r="KEY39" s="78"/>
      <c r="KEZ39" s="78"/>
      <c r="KFA39" s="78"/>
      <c r="KFB39" s="78"/>
      <c r="KFC39" s="78"/>
      <c r="KFD39" s="78"/>
      <c r="KFE39" s="78"/>
      <c r="KFF39" s="78"/>
      <c r="KFG39" s="78"/>
      <c r="KFH39" s="78"/>
      <c r="KFI39" s="78"/>
      <c r="KFJ39" s="78"/>
      <c r="KFK39" s="78"/>
      <c r="KFL39" s="78"/>
      <c r="KFM39" s="78"/>
      <c r="KFN39" s="78"/>
      <c r="KFO39" s="78"/>
      <c r="KFP39" s="78"/>
      <c r="KFQ39" s="78"/>
      <c r="KFR39" s="78"/>
      <c r="KFS39" s="78"/>
      <c r="KFT39" s="78"/>
      <c r="KFU39" s="78"/>
      <c r="KFV39" s="78"/>
      <c r="KFW39" s="78"/>
      <c r="KFX39" s="78"/>
      <c r="KFY39" s="78"/>
      <c r="KFZ39" s="78"/>
      <c r="KGA39" s="78"/>
      <c r="KGB39" s="78"/>
      <c r="KGC39" s="78"/>
      <c r="KGD39" s="78"/>
      <c r="KGE39" s="78"/>
      <c r="KGF39" s="78"/>
      <c r="KGG39" s="78"/>
      <c r="KGH39" s="78"/>
      <c r="KGI39" s="78"/>
      <c r="KGJ39" s="78"/>
      <c r="KGK39" s="78"/>
      <c r="KGL39" s="78"/>
      <c r="KGM39" s="78"/>
      <c r="KGN39" s="78"/>
      <c r="KGO39" s="78"/>
      <c r="KGP39" s="78"/>
      <c r="KGQ39" s="78"/>
      <c r="KGR39" s="78"/>
      <c r="KGS39" s="78"/>
      <c r="KGT39" s="78"/>
      <c r="KGU39" s="78"/>
      <c r="KGV39" s="78"/>
      <c r="KGW39" s="78"/>
      <c r="KGX39" s="78"/>
      <c r="KGY39" s="78"/>
      <c r="KGZ39" s="78"/>
      <c r="KHA39" s="78"/>
      <c r="KHB39" s="78"/>
      <c r="KHC39" s="78"/>
      <c r="KHD39" s="78"/>
      <c r="KHE39" s="78"/>
      <c r="KHF39" s="78"/>
      <c r="KHG39" s="78"/>
      <c r="KHH39" s="78"/>
      <c r="KHI39" s="78"/>
      <c r="KHJ39" s="78"/>
      <c r="KHK39" s="78"/>
      <c r="KHL39" s="78"/>
      <c r="KHM39" s="78"/>
      <c r="KHN39" s="78"/>
      <c r="KHO39" s="78"/>
      <c r="KHP39" s="78"/>
      <c r="KHQ39" s="78"/>
      <c r="KHR39" s="78"/>
      <c r="KHS39" s="78"/>
      <c r="KHT39" s="78"/>
      <c r="KHU39" s="78"/>
      <c r="KHV39" s="78"/>
      <c r="KHW39" s="78"/>
      <c r="KHX39" s="78"/>
      <c r="KHY39" s="78"/>
      <c r="KHZ39" s="78"/>
      <c r="KIA39" s="78"/>
      <c r="KIB39" s="78"/>
      <c r="KIC39" s="78"/>
      <c r="KID39" s="78"/>
      <c r="KIE39" s="78"/>
      <c r="KIF39" s="78"/>
      <c r="KIG39" s="78"/>
      <c r="KIH39" s="78"/>
      <c r="KII39" s="78"/>
      <c r="KIJ39" s="78"/>
      <c r="KIK39" s="78"/>
      <c r="KIL39" s="78"/>
      <c r="KIM39" s="78"/>
      <c r="KIN39" s="78"/>
      <c r="KIO39" s="78"/>
      <c r="KIP39" s="78"/>
      <c r="KIQ39" s="78"/>
      <c r="KIR39" s="78"/>
      <c r="KIS39" s="78"/>
      <c r="KIT39" s="78"/>
      <c r="KIU39" s="78"/>
      <c r="KIV39" s="78"/>
      <c r="KIW39" s="78"/>
      <c r="KIX39" s="78"/>
      <c r="KIY39" s="78"/>
      <c r="KIZ39" s="78"/>
      <c r="KJA39" s="78"/>
      <c r="KJB39" s="78"/>
      <c r="KJC39" s="78"/>
      <c r="KJD39" s="78"/>
      <c r="KJE39" s="78"/>
      <c r="KJF39" s="78"/>
      <c r="KJG39" s="78"/>
      <c r="KJH39" s="78"/>
      <c r="KJI39" s="78"/>
      <c r="KJJ39" s="78"/>
      <c r="KJK39" s="78"/>
      <c r="KJL39" s="78"/>
      <c r="KJM39" s="78"/>
      <c r="KJN39" s="78"/>
      <c r="KJO39" s="78"/>
      <c r="KJP39" s="78"/>
      <c r="KJQ39" s="78"/>
      <c r="KJR39" s="78"/>
      <c r="KJS39" s="78"/>
      <c r="KJT39" s="78"/>
      <c r="KJU39" s="78"/>
      <c r="KJV39" s="78"/>
      <c r="KJW39" s="78"/>
      <c r="KJX39" s="78"/>
      <c r="KJY39" s="78"/>
      <c r="KJZ39" s="78"/>
      <c r="KKA39" s="78"/>
      <c r="KKB39" s="78"/>
      <c r="KKC39" s="78"/>
      <c r="KKD39" s="78"/>
      <c r="KKE39" s="78"/>
      <c r="KKF39" s="78"/>
      <c r="KKG39" s="78"/>
      <c r="KKH39" s="78"/>
      <c r="KKI39" s="78"/>
      <c r="KKJ39" s="78"/>
      <c r="KKK39" s="78"/>
      <c r="KKL39" s="78"/>
      <c r="KKM39" s="78"/>
      <c r="KKN39" s="78"/>
      <c r="KKO39" s="78"/>
      <c r="KKP39" s="78"/>
      <c r="KKQ39" s="78"/>
      <c r="KKR39" s="78"/>
      <c r="KKS39" s="78"/>
      <c r="KKT39" s="78"/>
      <c r="KKU39" s="78"/>
      <c r="KKV39" s="78"/>
      <c r="KKW39" s="78"/>
      <c r="KKX39" s="78"/>
      <c r="KKY39" s="78"/>
      <c r="KKZ39" s="78"/>
      <c r="KLA39" s="78"/>
      <c r="KLB39" s="78"/>
      <c r="KLC39" s="78"/>
      <c r="KLD39" s="78"/>
      <c r="KLE39" s="78"/>
      <c r="KLF39" s="78"/>
      <c r="KLG39" s="78"/>
      <c r="KLH39" s="78"/>
      <c r="KLI39" s="78"/>
      <c r="KLJ39" s="78"/>
      <c r="KLK39" s="78"/>
      <c r="KLL39" s="78"/>
      <c r="KLM39" s="78"/>
      <c r="KLN39" s="78"/>
      <c r="KLO39" s="78"/>
      <c r="KLP39" s="78"/>
      <c r="KLQ39" s="78"/>
      <c r="KLR39" s="78"/>
      <c r="KLS39" s="78"/>
      <c r="KLT39" s="78"/>
      <c r="KLU39" s="78"/>
      <c r="KLV39" s="78"/>
      <c r="KLW39" s="78"/>
      <c r="KLX39" s="78"/>
      <c r="KLY39" s="78"/>
      <c r="KLZ39" s="78"/>
      <c r="KMA39" s="78"/>
      <c r="KMB39" s="78"/>
      <c r="KMC39" s="78"/>
      <c r="KMD39" s="78"/>
      <c r="KME39" s="78"/>
      <c r="KMF39" s="78"/>
      <c r="KMG39" s="78"/>
      <c r="KMH39" s="78"/>
      <c r="KMI39" s="78"/>
      <c r="KMJ39" s="78"/>
      <c r="KMK39" s="78"/>
      <c r="KML39" s="78"/>
      <c r="KMM39" s="78"/>
      <c r="KMN39" s="78"/>
      <c r="KMO39" s="78"/>
      <c r="KMP39" s="78"/>
      <c r="KMQ39" s="78"/>
      <c r="KMR39" s="78"/>
      <c r="KMS39" s="78"/>
      <c r="KMT39" s="78"/>
      <c r="KMU39" s="78"/>
      <c r="KMV39" s="78"/>
      <c r="KMW39" s="78"/>
      <c r="KMX39" s="78"/>
      <c r="KMY39" s="78"/>
      <c r="KMZ39" s="78"/>
      <c r="KNA39" s="78"/>
      <c r="KNB39" s="78"/>
      <c r="KNC39" s="78"/>
      <c r="KND39" s="78"/>
      <c r="KNE39" s="78"/>
      <c r="KNF39" s="78"/>
      <c r="KNG39" s="78"/>
      <c r="KNH39" s="78"/>
      <c r="KNI39" s="78"/>
      <c r="KNJ39" s="78"/>
      <c r="KNK39" s="78"/>
      <c r="KNL39" s="78"/>
      <c r="KNM39" s="78"/>
      <c r="KNN39" s="78"/>
      <c r="KNO39" s="78"/>
      <c r="KNP39" s="78"/>
      <c r="KNQ39" s="78"/>
      <c r="KNR39" s="78"/>
      <c r="KNS39" s="78"/>
      <c r="KNT39" s="78"/>
      <c r="KNU39" s="78"/>
      <c r="KNV39" s="78"/>
      <c r="KNW39" s="78"/>
      <c r="KNX39" s="78"/>
      <c r="KNY39" s="78"/>
      <c r="KNZ39" s="78"/>
      <c r="KOA39" s="78"/>
      <c r="KOB39" s="78"/>
      <c r="KOC39" s="78"/>
      <c r="KOD39" s="78"/>
      <c r="KOE39" s="78"/>
      <c r="KOF39" s="78"/>
      <c r="KOG39" s="78"/>
      <c r="KOH39" s="78"/>
      <c r="KOI39" s="78"/>
      <c r="KOJ39" s="78"/>
      <c r="KOK39" s="78"/>
      <c r="KOL39" s="78"/>
      <c r="KOM39" s="78"/>
      <c r="KON39" s="78"/>
      <c r="KOO39" s="78"/>
      <c r="KOP39" s="78"/>
      <c r="KOQ39" s="78"/>
      <c r="KOR39" s="78"/>
      <c r="KOS39" s="78"/>
      <c r="KOT39" s="78"/>
      <c r="KOU39" s="78"/>
      <c r="KOV39" s="78"/>
      <c r="KOW39" s="78"/>
      <c r="KOX39" s="78"/>
      <c r="KOY39" s="78"/>
      <c r="KOZ39" s="78"/>
      <c r="KPA39" s="78"/>
      <c r="KPB39" s="78"/>
      <c r="KPC39" s="78"/>
      <c r="KPD39" s="78"/>
      <c r="KPE39" s="78"/>
      <c r="KPF39" s="78"/>
      <c r="KPG39" s="78"/>
      <c r="KPH39" s="78"/>
      <c r="KPI39" s="78"/>
      <c r="KPJ39" s="78"/>
      <c r="KPK39" s="78"/>
      <c r="KPL39" s="78"/>
      <c r="KPM39" s="78"/>
      <c r="KPN39" s="78"/>
      <c r="KPO39" s="78"/>
      <c r="KPP39" s="78"/>
      <c r="KPQ39" s="78"/>
      <c r="KPR39" s="78"/>
      <c r="KPS39" s="78"/>
      <c r="KPT39" s="78"/>
      <c r="KPU39" s="78"/>
      <c r="KPV39" s="78"/>
      <c r="KPW39" s="78"/>
      <c r="KPX39" s="78"/>
      <c r="KPY39" s="78"/>
      <c r="KPZ39" s="78"/>
      <c r="KQA39" s="78"/>
      <c r="KQB39" s="78"/>
      <c r="KQC39" s="78"/>
      <c r="KQD39" s="78"/>
      <c r="KQE39" s="78"/>
      <c r="KQF39" s="78"/>
      <c r="KQG39" s="78"/>
      <c r="KQH39" s="78"/>
      <c r="KQI39" s="78"/>
      <c r="KQJ39" s="78"/>
      <c r="KQK39" s="78"/>
      <c r="KQL39" s="78"/>
      <c r="KQM39" s="78"/>
      <c r="KQN39" s="78"/>
      <c r="KQO39" s="78"/>
      <c r="KQP39" s="78"/>
      <c r="KQQ39" s="78"/>
      <c r="KQR39" s="78"/>
      <c r="KQS39" s="78"/>
      <c r="KQT39" s="78"/>
      <c r="KQU39" s="78"/>
      <c r="KQV39" s="78"/>
      <c r="KQW39" s="78"/>
      <c r="KQX39" s="78"/>
      <c r="KQY39" s="78"/>
      <c r="KQZ39" s="78"/>
      <c r="KRA39" s="78"/>
      <c r="KRB39" s="78"/>
      <c r="KRC39" s="78"/>
      <c r="KRD39" s="78"/>
      <c r="KRE39" s="78"/>
      <c r="KRF39" s="78"/>
      <c r="KRG39" s="78"/>
      <c r="KRH39" s="78"/>
      <c r="KRI39" s="78"/>
      <c r="KRJ39" s="78"/>
      <c r="KRK39" s="78"/>
      <c r="KRL39" s="78"/>
      <c r="KRM39" s="78"/>
      <c r="KRN39" s="78"/>
      <c r="KRO39" s="78"/>
      <c r="KRP39" s="78"/>
      <c r="KRQ39" s="78"/>
      <c r="KRR39" s="78"/>
      <c r="KRS39" s="78"/>
      <c r="KRT39" s="78"/>
      <c r="KRU39" s="78"/>
      <c r="KRV39" s="78"/>
      <c r="KRW39" s="78"/>
      <c r="KRX39" s="78"/>
      <c r="KRY39" s="78"/>
      <c r="KRZ39" s="78"/>
      <c r="KSA39" s="78"/>
      <c r="KSB39" s="78"/>
      <c r="KSC39" s="78"/>
      <c r="KSD39" s="78"/>
      <c r="KSE39" s="78"/>
      <c r="KSF39" s="78"/>
      <c r="KSG39" s="78"/>
      <c r="KSH39" s="78"/>
      <c r="KSI39" s="78"/>
      <c r="KSJ39" s="78"/>
      <c r="KSK39" s="78"/>
      <c r="KSL39" s="78"/>
      <c r="KSM39" s="78"/>
      <c r="KSN39" s="78"/>
      <c r="KSO39" s="78"/>
      <c r="KSP39" s="78"/>
      <c r="KSQ39" s="78"/>
      <c r="KSR39" s="78"/>
      <c r="KSS39" s="78"/>
      <c r="KST39" s="78"/>
      <c r="KSU39" s="78"/>
      <c r="KSV39" s="78"/>
      <c r="KSW39" s="78"/>
      <c r="KSX39" s="78"/>
      <c r="KSY39" s="78"/>
      <c r="KSZ39" s="78"/>
      <c r="KTA39" s="78"/>
      <c r="KTB39" s="78"/>
      <c r="KTC39" s="78"/>
      <c r="KTD39" s="78"/>
      <c r="KTE39" s="78"/>
      <c r="KTF39" s="78"/>
      <c r="KTG39" s="78"/>
      <c r="KTH39" s="78"/>
      <c r="KTI39" s="78"/>
      <c r="KTJ39" s="78"/>
      <c r="KTK39" s="78"/>
      <c r="KTL39" s="78"/>
      <c r="KTM39" s="78"/>
      <c r="KTN39" s="78"/>
      <c r="KTO39" s="78"/>
      <c r="KTP39" s="78"/>
      <c r="KTQ39" s="78"/>
      <c r="KTR39" s="78"/>
      <c r="KTS39" s="78"/>
      <c r="KTT39" s="78"/>
      <c r="KTU39" s="78"/>
      <c r="KTV39" s="78"/>
      <c r="KTW39" s="78"/>
      <c r="KTX39" s="78"/>
      <c r="KTY39" s="78"/>
      <c r="KTZ39" s="78"/>
      <c r="KUA39" s="78"/>
      <c r="KUB39" s="78"/>
      <c r="KUC39" s="78"/>
      <c r="KUD39" s="78"/>
      <c r="KUE39" s="78"/>
      <c r="KUF39" s="78"/>
      <c r="KUG39" s="78"/>
      <c r="KUH39" s="78"/>
      <c r="KUI39" s="78"/>
      <c r="KUJ39" s="78"/>
      <c r="KUK39" s="78"/>
      <c r="KUL39" s="78"/>
      <c r="KUM39" s="78"/>
      <c r="KUN39" s="78"/>
      <c r="KUO39" s="78"/>
      <c r="KUP39" s="78"/>
      <c r="KUQ39" s="78"/>
      <c r="KUR39" s="78"/>
      <c r="KUS39" s="78"/>
      <c r="KUT39" s="78"/>
      <c r="KUU39" s="78"/>
      <c r="KUV39" s="78"/>
      <c r="KUW39" s="78"/>
      <c r="KUX39" s="78"/>
      <c r="KUY39" s="78"/>
      <c r="KUZ39" s="78"/>
      <c r="KVA39" s="78"/>
      <c r="KVB39" s="78"/>
      <c r="KVC39" s="78"/>
      <c r="KVD39" s="78"/>
      <c r="KVE39" s="78"/>
      <c r="KVF39" s="78"/>
      <c r="KVG39" s="78"/>
      <c r="KVH39" s="78"/>
      <c r="KVI39" s="78"/>
      <c r="KVJ39" s="78"/>
      <c r="KVK39" s="78"/>
      <c r="KVL39" s="78"/>
      <c r="KVM39" s="78"/>
      <c r="KVN39" s="78"/>
      <c r="KVO39" s="78"/>
      <c r="KVP39" s="78"/>
      <c r="KVQ39" s="78"/>
      <c r="KVR39" s="78"/>
      <c r="KVS39" s="78"/>
      <c r="KVT39" s="78"/>
      <c r="KVU39" s="78"/>
      <c r="KVV39" s="78"/>
      <c r="KVW39" s="78"/>
      <c r="KVX39" s="78"/>
      <c r="KVY39" s="78"/>
      <c r="KVZ39" s="78"/>
      <c r="KWA39" s="78"/>
      <c r="KWB39" s="78"/>
      <c r="KWC39" s="78"/>
      <c r="KWD39" s="78"/>
      <c r="KWE39" s="78"/>
      <c r="KWF39" s="78"/>
      <c r="KWG39" s="78"/>
      <c r="KWH39" s="78"/>
      <c r="KWI39" s="78"/>
      <c r="KWJ39" s="78"/>
      <c r="KWK39" s="78"/>
      <c r="KWL39" s="78"/>
      <c r="KWM39" s="78"/>
      <c r="KWN39" s="78"/>
      <c r="KWO39" s="78"/>
      <c r="KWP39" s="78"/>
      <c r="KWQ39" s="78"/>
      <c r="KWR39" s="78"/>
      <c r="KWS39" s="78"/>
      <c r="KWT39" s="78"/>
      <c r="KWU39" s="78"/>
      <c r="KWV39" s="78"/>
      <c r="KWW39" s="78"/>
      <c r="KWX39" s="78"/>
      <c r="KWY39" s="78"/>
      <c r="KWZ39" s="78"/>
      <c r="KXA39" s="78"/>
      <c r="KXB39" s="78"/>
      <c r="KXC39" s="78"/>
      <c r="KXD39" s="78"/>
      <c r="KXE39" s="78"/>
      <c r="KXF39" s="78"/>
      <c r="KXG39" s="78"/>
      <c r="KXH39" s="78"/>
      <c r="KXI39" s="78"/>
      <c r="KXJ39" s="78"/>
      <c r="KXK39" s="78"/>
      <c r="KXL39" s="78"/>
      <c r="KXM39" s="78"/>
      <c r="KXN39" s="78"/>
      <c r="KXO39" s="78"/>
      <c r="KXP39" s="78"/>
      <c r="KXQ39" s="78"/>
      <c r="KXR39" s="78"/>
      <c r="KXS39" s="78"/>
      <c r="KXT39" s="78"/>
      <c r="KXU39" s="78"/>
      <c r="KXV39" s="78"/>
      <c r="KXW39" s="78"/>
      <c r="KXX39" s="78"/>
      <c r="KXY39" s="78"/>
      <c r="KXZ39" s="78"/>
      <c r="KYA39" s="78"/>
      <c r="KYB39" s="78"/>
      <c r="KYC39" s="78"/>
      <c r="KYD39" s="78"/>
      <c r="KYE39" s="78"/>
      <c r="KYF39" s="78"/>
      <c r="KYG39" s="78"/>
      <c r="KYH39" s="78"/>
      <c r="KYI39" s="78"/>
      <c r="KYJ39" s="78"/>
      <c r="KYK39" s="78"/>
      <c r="KYL39" s="78"/>
      <c r="KYM39" s="78"/>
      <c r="KYN39" s="78"/>
      <c r="KYO39" s="78"/>
      <c r="KYP39" s="78"/>
      <c r="KYQ39" s="78"/>
      <c r="KYR39" s="78"/>
      <c r="KYS39" s="78"/>
      <c r="KYT39" s="78"/>
      <c r="KYU39" s="78"/>
      <c r="KYV39" s="78"/>
      <c r="KYW39" s="78"/>
      <c r="KYX39" s="78"/>
      <c r="KYY39" s="78"/>
      <c r="KYZ39" s="78"/>
      <c r="KZA39" s="78"/>
      <c r="KZB39" s="78"/>
      <c r="KZC39" s="78"/>
      <c r="KZD39" s="78"/>
      <c r="KZE39" s="78"/>
      <c r="KZF39" s="78"/>
      <c r="KZG39" s="78"/>
      <c r="KZH39" s="78"/>
      <c r="KZI39" s="78"/>
      <c r="KZJ39" s="78"/>
      <c r="KZK39" s="78"/>
      <c r="KZL39" s="78"/>
      <c r="KZM39" s="78"/>
      <c r="KZN39" s="78"/>
      <c r="KZO39" s="78"/>
      <c r="KZP39" s="78"/>
      <c r="KZQ39" s="78"/>
      <c r="KZR39" s="78"/>
      <c r="KZS39" s="78"/>
      <c r="KZT39" s="78"/>
      <c r="KZU39" s="78"/>
      <c r="KZV39" s="78"/>
      <c r="KZW39" s="78"/>
      <c r="KZX39" s="78"/>
      <c r="KZY39" s="78"/>
      <c r="KZZ39" s="78"/>
      <c r="LAA39" s="78"/>
      <c r="LAB39" s="78"/>
      <c r="LAC39" s="78"/>
      <c r="LAD39" s="78"/>
      <c r="LAE39" s="78"/>
      <c r="LAF39" s="78"/>
      <c r="LAG39" s="78"/>
      <c r="LAH39" s="78"/>
      <c r="LAI39" s="78"/>
      <c r="LAJ39" s="78"/>
      <c r="LAK39" s="78"/>
      <c r="LAL39" s="78"/>
      <c r="LAM39" s="78"/>
      <c r="LAN39" s="78"/>
      <c r="LAO39" s="78"/>
      <c r="LAP39" s="78"/>
      <c r="LAQ39" s="78"/>
      <c r="LAR39" s="78"/>
      <c r="LAS39" s="78"/>
      <c r="LAT39" s="78"/>
      <c r="LAU39" s="78"/>
      <c r="LAV39" s="78"/>
      <c r="LAW39" s="78"/>
      <c r="LAX39" s="78"/>
      <c r="LAY39" s="78"/>
      <c r="LAZ39" s="78"/>
      <c r="LBA39" s="78"/>
      <c r="LBB39" s="78"/>
      <c r="LBC39" s="78"/>
      <c r="LBD39" s="78"/>
      <c r="LBE39" s="78"/>
      <c r="LBF39" s="78"/>
      <c r="LBG39" s="78"/>
      <c r="LBH39" s="78"/>
      <c r="LBI39" s="78"/>
      <c r="LBJ39" s="78"/>
      <c r="LBK39" s="78"/>
      <c r="LBL39" s="78"/>
      <c r="LBM39" s="78"/>
      <c r="LBN39" s="78"/>
      <c r="LBO39" s="78"/>
      <c r="LBP39" s="78"/>
      <c r="LBQ39" s="78"/>
      <c r="LBR39" s="78"/>
      <c r="LBS39" s="78"/>
      <c r="LBT39" s="78"/>
      <c r="LBU39" s="78"/>
      <c r="LBV39" s="78"/>
      <c r="LBW39" s="78"/>
      <c r="LBX39" s="78"/>
      <c r="LBY39" s="78"/>
      <c r="LBZ39" s="78"/>
      <c r="LCA39" s="78"/>
      <c r="LCB39" s="78"/>
      <c r="LCC39" s="78"/>
      <c r="LCD39" s="78"/>
      <c r="LCE39" s="78"/>
      <c r="LCF39" s="78"/>
      <c r="LCG39" s="78"/>
      <c r="LCH39" s="78"/>
      <c r="LCI39" s="78"/>
      <c r="LCJ39" s="78"/>
      <c r="LCK39" s="78"/>
      <c r="LCL39" s="78"/>
      <c r="LCM39" s="78"/>
      <c r="LCN39" s="78"/>
      <c r="LCO39" s="78"/>
      <c r="LCP39" s="78"/>
      <c r="LCQ39" s="78"/>
      <c r="LCR39" s="78"/>
      <c r="LCS39" s="78"/>
      <c r="LCT39" s="78"/>
      <c r="LCU39" s="78"/>
      <c r="LCV39" s="78"/>
      <c r="LCW39" s="78"/>
      <c r="LCX39" s="78"/>
      <c r="LCY39" s="78"/>
      <c r="LCZ39" s="78"/>
      <c r="LDA39" s="78"/>
      <c r="LDB39" s="78"/>
      <c r="LDC39" s="78"/>
      <c r="LDD39" s="78"/>
      <c r="LDE39" s="78"/>
      <c r="LDF39" s="78"/>
      <c r="LDG39" s="78"/>
      <c r="LDH39" s="78"/>
      <c r="LDI39" s="78"/>
      <c r="LDJ39" s="78"/>
      <c r="LDK39" s="78"/>
      <c r="LDL39" s="78"/>
      <c r="LDM39" s="78"/>
      <c r="LDN39" s="78"/>
      <c r="LDO39" s="78"/>
      <c r="LDP39" s="78"/>
      <c r="LDQ39" s="78"/>
      <c r="LDR39" s="78"/>
      <c r="LDS39" s="78"/>
      <c r="LDT39" s="78"/>
      <c r="LDU39" s="78"/>
      <c r="LDV39" s="78"/>
      <c r="LDW39" s="78"/>
      <c r="LDX39" s="78"/>
      <c r="LDY39" s="78"/>
      <c r="LDZ39" s="78"/>
      <c r="LEA39" s="78"/>
      <c r="LEB39" s="78"/>
      <c r="LEC39" s="78"/>
      <c r="LED39" s="78"/>
      <c r="LEE39" s="78"/>
      <c r="LEF39" s="78"/>
      <c r="LEG39" s="78"/>
      <c r="LEH39" s="78"/>
      <c r="LEI39" s="78"/>
      <c r="LEJ39" s="78"/>
      <c r="LEK39" s="78"/>
      <c r="LEL39" s="78"/>
      <c r="LEM39" s="78"/>
      <c r="LEN39" s="78"/>
      <c r="LEO39" s="78"/>
      <c r="LEP39" s="78"/>
      <c r="LEQ39" s="78"/>
      <c r="LER39" s="78"/>
      <c r="LES39" s="78"/>
      <c r="LET39" s="78"/>
      <c r="LEU39" s="78"/>
      <c r="LEV39" s="78"/>
      <c r="LEW39" s="78"/>
      <c r="LEX39" s="78"/>
      <c r="LEY39" s="78"/>
      <c r="LEZ39" s="78"/>
      <c r="LFA39" s="78"/>
      <c r="LFB39" s="78"/>
      <c r="LFC39" s="78"/>
      <c r="LFD39" s="78"/>
      <c r="LFE39" s="78"/>
      <c r="LFF39" s="78"/>
      <c r="LFG39" s="78"/>
      <c r="LFH39" s="78"/>
      <c r="LFI39" s="78"/>
      <c r="LFJ39" s="78"/>
      <c r="LFK39" s="78"/>
      <c r="LFL39" s="78"/>
      <c r="LFM39" s="78"/>
      <c r="LFN39" s="78"/>
      <c r="LFO39" s="78"/>
      <c r="LFP39" s="78"/>
      <c r="LFQ39" s="78"/>
      <c r="LFR39" s="78"/>
      <c r="LFS39" s="78"/>
      <c r="LFT39" s="78"/>
      <c r="LFU39" s="78"/>
      <c r="LFV39" s="78"/>
      <c r="LFW39" s="78"/>
      <c r="LFX39" s="78"/>
      <c r="LFY39" s="78"/>
      <c r="LFZ39" s="78"/>
      <c r="LGA39" s="78"/>
      <c r="LGB39" s="78"/>
      <c r="LGC39" s="78"/>
      <c r="LGD39" s="78"/>
      <c r="LGE39" s="78"/>
      <c r="LGF39" s="78"/>
      <c r="LGG39" s="78"/>
      <c r="LGH39" s="78"/>
      <c r="LGI39" s="78"/>
      <c r="LGJ39" s="78"/>
      <c r="LGK39" s="78"/>
      <c r="LGL39" s="78"/>
      <c r="LGM39" s="78"/>
      <c r="LGN39" s="78"/>
      <c r="LGO39" s="78"/>
      <c r="LGP39" s="78"/>
      <c r="LGQ39" s="78"/>
      <c r="LGR39" s="78"/>
      <c r="LGS39" s="78"/>
      <c r="LGT39" s="78"/>
      <c r="LGU39" s="78"/>
      <c r="LGV39" s="78"/>
      <c r="LGW39" s="78"/>
      <c r="LGX39" s="78"/>
      <c r="LGY39" s="78"/>
      <c r="LGZ39" s="78"/>
      <c r="LHA39" s="78"/>
      <c r="LHB39" s="78"/>
      <c r="LHC39" s="78"/>
      <c r="LHD39" s="78"/>
      <c r="LHE39" s="78"/>
      <c r="LHF39" s="78"/>
      <c r="LHG39" s="78"/>
      <c r="LHH39" s="78"/>
      <c r="LHI39" s="78"/>
      <c r="LHJ39" s="78"/>
      <c r="LHK39" s="78"/>
      <c r="LHL39" s="78"/>
      <c r="LHM39" s="78"/>
      <c r="LHN39" s="78"/>
      <c r="LHO39" s="78"/>
      <c r="LHP39" s="78"/>
      <c r="LHQ39" s="78"/>
      <c r="LHR39" s="78"/>
      <c r="LHS39" s="78"/>
      <c r="LHT39" s="78"/>
      <c r="LHU39" s="78"/>
      <c r="LHV39" s="78"/>
      <c r="LHW39" s="78"/>
      <c r="LHX39" s="78"/>
      <c r="LHY39" s="78"/>
      <c r="LHZ39" s="78"/>
      <c r="LIA39" s="78"/>
      <c r="LIB39" s="78"/>
      <c r="LIC39" s="78"/>
      <c r="LID39" s="78"/>
      <c r="LIE39" s="78"/>
      <c r="LIF39" s="78"/>
      <c r="LIG39" s="78"/>
      <c r="LIH39" s="78"/>
      <c r="LII39" s="78"/>
      <c r="LIJ39" s="78"/>
      <c r="LIK39" s="78"/>
      <c r="LIL39" s="78"/>
      <c r="LIM39" s="78"/>
      <c r="LIN39" s="78"/>
      <c r="LIO39" s="78"/>
      <c r="LIP39" s="78"/>
      <c r="LIQ39" s="78"/>
      <c r="LIR39" s="78"/>
      <c r="LIS39" s="78"/>
      <c r="LIT39" s="78"/>
      <c r="LIU39" s="78"/>
      <c r="LIV39" s="78"/>
      <c r="LIW39" s="78"/>
      <c r="LIX39" s="78"/>
      <c r="LIY39" s="78"/>
      <c r="LIZ39" s="78"/>
      <c r="LJA39" s="78"/>
      <c r="LJB39" s="78"/>
      <c r="LJC39" s="78"/>
      <c r="LJD39" s="78"/>
      <c r="LJE39" s="78"/>
      <c r="LJF39" s="78"/>
      <c r="LJG39" s="78"/>
      <c r="LJH39" s="78"/>
      <c r="LJI39" s="78"/>
      <c r="LJJ39" s="78"/>
      <c r="LJK39" s="78"/>
      <c r="LJL39" s="78"/>
      <c r="LJM39" s="78"/>
      <c r="LJN39" s="78"/>
      <c r="LJO39" s="78"/>
      <c r="LJP39" s="78"/>
      <c r="LJQ39" s="78"/>
      <c r="LJR39" s="78"/>
      <c r="LJS39" s="78"/>
      <c r="LJT39" s="78"/>
      <c r="LJU39" s="78"/>
      <c r="LJV39" s="78"/>
      <c r="LJW39" s="78"/>
      <c r="LJX39" s="78"/>
      <c r="LJY39" s="78"/>
      <c r="LJZ39" s="78"/>
      <c r="LKA39" s="78"/>
      <c r="LKB39" s="78"/>
      <c r="LKC39" s="78"/>
      <c r="LKD39" s="78"/>
      <c r="LKE39" s="78"/>
      <c r="LKF39" s="78"/>
      <c r="LKG39" s="78"/>
      <c r="LKH39" s="78"/>
      <c r="LKI39" s="78"/>
      <c r="LKJ39" s="78"/>
      <c r="LKK39" s="78"/>
      <c r="LKL39" s="78"/>
      <c r="LKM39" s="78"/>
      <c r="LKN39" s="78"/>
      <c r="LKO39" s="78"/>
      <c r="LKP39" s="78"/>
      <c r="LKQ39" s="78"/>
      <c r="LKR39" s="78"/>
      <c r="LKS39" s="78"/>
      <c r="LKT39" s="78"/>
      <c r="LKU39" s="78"/>
      <c r="LKV39" s="78"/>
      <c r="LKW39" s="78"/>
      <c r="LKX39" s="78"/>
      <c r="LKY39" s="78"/>
      <c r="LKZ39" s="78"/>
      <c r="LLA39" s="78"/>
      <c r="LLB39" s="78"/>
      <c r="LLC39" s="78"/>
      <c r="LLD39" s="78"/>
      <c r="LLE39" s="78"/>
      <c r="LLF39" s="78"/>
      <c r="LLG39" s="78"/>
      <c r="LLH39" s="78"/>
      <c r="LLI39" s="78"/>
      <c r="LLJ39" s="78"/>
      <c r="LLK39" s="78"/>
      <c r="LLL39" s="78"/>
      <c r="LLM39" s="78"/>
      <c r="LLN39" s="78"/>
      <c r="LLO39" s="78"/>
      <c r="LLP39" s="78"/>
      <c r="LLQ39" s="78"/>
      <c r="LLR39" s="78"/>
      <c r="LLS39" s="78"/>
      <c r="LLT39" s="78"/>
      <c r="LLU39" s="78"/>
      <c r="LLV39" s="78"/>
      <c r="LLW39" s="78"/>
      <c r="LLX39" s="78"/>
      <c r="LLY39" s="78"/>
      <c r="LLZ39" s="78"/>
      <c r="LMA39" s="78"/>
      <c r="LMB39" s="78"/>
      <c r="LMC39" s="78"/>
      <c r="LMD39" s="78"/>
      <c r="LME39" s="78"/>
      <c r="LMF39" s="78"/>
      <c r="LMG39" s="78"/>
      <c r="LMH39" s="78"/>
      <c r="LMI39" s="78"/>
      <c r="LMJ39" s="78"/>
      <c r="LMK39" s="78"/>
      <c r="LML39" s="78"/>
      <c r="LMM39" s="78"/>
      <c r="LMN39" s="78"/>
      <c r="LMO39" s="78"/>
      <c r="LMP39" s="78"/>
      <c r="LMQ39" s="78"/>
      <c r="LMR39" s="78"/>
      <c r="LMS39" s="78"/>
      <c r="LMT39" s="78"/>
      <c r="LMU39" s="78"/>
      <c r="LMV39" s="78"/>
      <c r="LMW39" s="78"/>
      <c r="LMX39" s="78"/>
      <c r="LMY39" s="78"/>
      <c r="LMZ39" s="78"/>
      <c r="LNA39" s="78"/>
      <c r="LNB39" s="78"/>
      <c r="LNC39" s="78"/>
      <c r="LND39" s="78"/>
      <c r="LNE39" s="78"/>
      <c r="LNF39" s="78"/>
      <c r="LNG39" s="78"/>
      <c r="LNH39" s="78"/>
      <c r="LNI39" s="78"/>
      <c r="LNJ39" s="78"/>
      <c r="LNK39" s="78"/>
      <c r="LNL39" s="78"/>
      <c r="LNM39" s="78"/>
      <c r="LNN39" s="78"/>
      <c r="LNO39" s="78"/>
      <c r="LNP39" s="78"/>
      <c r="LNQ39" s="78"/>
      <c r="LNR39" s="78"/>
      <c r="LNS39" s="78"/>
      <c r="LNT39" s="78"/>
      <c r="LNU39" s="78"/>
      <c r="LNV39" s="78"/>
      <c r="LNW39" s="78"/>
      <c r="LNX39" s="78"/>
      <c r="LNY39" s="78"/>
      <c r="LNZ39" s="78"/>
      <c r="LOA39" s="78"/>
      <c r="LOB39" s="78"/>
      <c r="LOC39" s="78"/>
      <c r="LOD39" s="78"/>
      <c r="LOE39" s="78"/>
      <c r="LOF39" s="78"/>
      <c r="LOG39" s="78"/>
      <c r="LOH39" s="78"/>
      <c r="LOI39" s="78"/>
      <c r="LOJ39" s="78"/>
      <c r="LOK39" s="78"/>
      <c r="LOL39" s="78"/>
      <c r="LOM39" s="78"/>
      <c r="LON39" s="78"/>
      <c r="LOO39" s="78"/>
      <c r="LOP39" s="78"/>
      <c r="LOQ39" s="78"/>
      <c r="LOR39" s="78"/>
      <c r="LOS39" s="78"/>
      <c r="LOT39" s="78"/>
      <c r="LOU39" s="78"/>
      <c r="LOV39" s="78"/>
      <c r="LOW39" s="78"/>
      <c r="LOX39" s="78"/>
      <c r="LOY39" s="78"/>
      <c r="LOZ39" s="78"/>
      <c r="LPA39" s="78"/>
      <c r="LPB39" s="78"/>
      <c r="LPC39" s="78"/>
      <c r="LPD39" s="78"/>
      <c r="LPE39" s="78"/>
      <c r="LPF39" s="78"/>
      <c r="LPG39" s="78"/>
      <c r="LPH39" s="78"/>
      <c r="LPI39" s="78"/>
      <c r="LPJ39" s="78"/>
      <c r="LPK39" s="78"/>
      <c r="LPL39" s="78"/>
      <c r="LPM39" s="78"/>
      <c r="LPN39" s="78"/>
      <c r="LPO39" s="78"/>
      <c r="LPP39" s="78"/>
      <c r="LPQ39" s="78"/>
      <c r="LPR39" s="78"/>
      <c r="LPS39" s="78"/>
      <c r="LPT39" s="78"/>
      <c r="LPU39" s="78"/>
      <c r="LPV39" s="78"/>
      <c r="LPW39" s="78"/>
      <c r="LPX39" s="78"/>
      <c r="LPY39" s="78"/>
      <c r="LPZ39" s="78"/>
      <c r="LQA39" s="78"/>
      <c r="LQB39" s="78"/>
      <c r="LQC39" s="78"/>
      <c r="LQD39" s="78"/>
      <c r="LQE39" s="78"/>
      <c r="LQF39" s="78"/>
      <c r="LQG39" s="78"/>
      <c r="LQH39" s="78"/>
      <c r="LQI39" s="78"/>
      <c r="LQJ39" s="78"/>
      <c r="LQK39" s="78"/>
      <c r="LQL39" s="78"/>
      <c r="LQM39" s="78"/>
      <c r="LQN39" s="78"/>
      <c r="LQO39" s="78"/>
      <c r="LQP39" s="78"/>
      <c r="LQQ39" s="78"/>
      <c r="LQR39" s="78"/>
      <c r="LQS39" s="78"/>
      <c r="LQT39" s="78"/>
      <c r="LQU39" s="78"/>
      <c r="LQV39" s="78"/>
      <c r="LQW39" s="78"/>
      <c r="LQX39" s="78"/>
      <c r="LQY39" s="78"/>
      <c r="LQZ39" s="78"/>
      <c r="LRA39" s="78"/>
      <c r="LRB39" s="78"/>
      <c r="LRC39" s="78"/>
      <c r="LRD39" s="78"/>
      <c r="LRE39" s="78"/>
      <c r="LRF39" s="78"/>
      <c r="LRG39" s="78"/>
      <c r="LRH39" s="78"/>
      <c r="LRI39" s="78"/>
      <c r="LRJ39" s="78"/>
      <c r="LRK39" s="78"/>
      <c r="LRL39" s="78"/>
      <c r="LRM39" s="78"/>
      <c r="LRN39" s="78"/>
      <c r="LRO39" s="78"/>
      <c r="LRP39" s="78"/>
      <c r="LRQ39" s="78"/>
      <c r="LRR39" s="78"/>
      <c r="LRS39" s="78"/>
      <c r="LRT39" s="78"/>
      <c r="LRU39" s="78"/>
      <c r="LRV39" s="78"/>
      <c r="LRW39" s="78"/>
      <c r="LRX39" s="78"/>
      <c r="LRY39" s="78"/>
      <c r="LRZ39" s="78"/>
      <c r="LSA39" s="78"/>
      <c r="LSB39" s="78"/>
      <c r="LSC39" s="78"/>
      <c r="LSD39" s="78"/>
      <c r="LSE39" s="78"/>
      <c r="LSF39" s="78"/>
      <c r="LSG39" s="78"/>
      <c r="LSH39" s="78"/>
      <c r="LSI39" s="78"/>
      <c r="LSJ39" s="78"/>
      <c r="LSK39" s="78"/>
      <c r="LSL39" s="78"/>
      <c r="LSM39" s="78"/>
      <c r="LSN39" s="78"/>
      <c r="LSO39" s="78"/>
      <c r="LSP39" s="78"/>
      <c r="LSQ39" s="78"/>
      <c r="LSR39" s="78"/>
      <c r="LSS39" s="78"/>
      <c r="LST39" s="78"/>
      <c r="LSU39" s="78"/>
      <c r="LSV39" s="78"/>
      <c r="LSW39" s="78"/>
      <c r="LSX39" s="78"/>
      <c r="LSY39" s="78"/>
      <c r="LSZ39" s="78"/>
      <c r="LTA39" s="78"/>
      <c r="LTB39" s="78"/>
      <c r="LTC39" s="78"/>
      <c r="LTD39" s="78"/>
      <c r="LTE39" s="78"/>
      <c r="LTF39" s="78"/>
      <c r="LTG39" s="78"/>
      <c r="LTH39" s="78"/>
      <c r="LTI39" s="78"/>
      <c r="LTJ39" s="78"/>
      <c r="LTK39" s="78"/>
      <c r="LTL39" s="78"/>
      <c r="LTM39" s="78"/>
      <c r="LTN39" s="78"/>
      <c r="LTO39" s="78"/>
      <c r="LTP39" s="78"/>
      <c r="LTQ39" s="78"/>
      <c r="LTR39" s="78"/>
      <c r="LTS39" s="78"/>
      <c r="LTT39" s="78"/>
      <c r="LTU39" s="78"/>
      <c r="LTV39" s="78"/>
      <c r="LTW39" s="78"/>
      <c r="LTX39" s="78"/>
      <c r="LTY39" s="78"/>
      <c r="LTZ39" s="78"/>
      <c r="LUA39" s="78"/>
      <c r="LUB39" s="78"/>
      <c r="LUC39" s="78"/>
      <c r="LUD39" s="78"/>
      <c r="LUE39" s="78"/>
      <c r="LUF39" s="78"/>
      <c r="LUG39" s="78"/>
      <c r="LUH39" s="78"/>
      <c r="LUI39" s="78"/>
      <c r="LUJ39" s="78"/>
      <c r="LUK39" s="78"/>
      <c r="LUL39" s="78"/>
      <c r="LUM39" s="78"/>
      <c r="LUN39" s="78"/>
      <c r="LUO39" s="78"/>
      <c r="LUP39" s="78"/>
      <c r="LUQ39" s="78"/>
      <c r="LUR39" s="78"/>
      <c r="LUS39" s="78"/>
      <c r="LUT39" s="78"/>
      <c r="LUU39" s="78"/>
      <c r="LUV39" s="78"/>
      <c r="LUW39" s="78"/>
      <c r="LUX39" s="78"/>
      <c r="LUY39" s="78"/>
      <c r="LUZ39" s="78"/>
      <c r="LVA39" s="78"/>
      <c r="LVB39" s="78"/>
      <c r="LVC39" s="78"/>
      <c r="LVD39" s="78"/>
      <c r="LVE39" s="78"/>
      <c r="LVF39" s="78"/>
      <c r="LVG39" s="78"/>
      <c r="LVH39" s="78"/>
      <c r="LVI39" s="78"/>
      <c r="LVJ39" s="78"/>
      <c r="LVK39" s="78"/>
      <c r="LVL39" s="78"/>
      <c r="LVM39" s="78"/>
      <c r="LVN39" s="78"/>
      <c r="LVO39" s="78"/>
      <c r="LVP39" s="78"/>
      <c r="LVQ39" s="78"/>
      <c r="LVR39" s="78"/>
      <c r="LVS39" s="78"/>
      <c r="LVT39" s="78"/>
      <c r="LVU39" s="78"/>
      <c r="LVV39" s="78"/>
      <c r="LVW39" s="78"/>
      <c r="LVX39" s="78"/>
      <c r="LVY39" s="78"/>
      <c r="LVZ39" s="78"/>
      <c r="LWA39" s="78"/>
      <c r="LWB39" s="78"/>
      <c r="LWC39" s="78"/>
      <c r="LWD39" s="78"/>
      <c r="LWE39" s="78"/>
      <c r="LWF39" s="78"/>
      <c r="LWG39" s="78"/>
      <c r="LWH39" s="78"/>
      <c r="LWI39" s="78"/>
      <c r="LWJ39" s="78"/>
      <c r="LWK39" s="78"/>
      <c r="LWL39" s="78"/>
      <c r="LWM39" s="78"/>
      <c r="LWN39" s="78"/>
      <c r="LWO39" s="78"/>
      <c r="LWP39" s="78"/>
      <c r="LWQ39" s="78"/>
      <c r="LWR39" s="78"/>
      <c r="LWS39" s="78"/>
      <c r="LWT39" s="78"/>
      <c r="LWU39" s="78"/>
      <c r="LWV39" s="78"/>
      <c r="LWW39" s="78"/>
      <c r="LWX39" s="78"/>
      <c r="LWY39" s="78"/>
      <c r="LWZ39" s="78"/>
      <c r="LXA39" s="78"/>
      <c r="LXB39" s="78"/>
      <c r="LXC39" s="78"/>
      <c r="LXD39" s="78"/>
      <c r="LXE39" s="78"/>
      <c r="LXF39" s="78"/>
      <c r="LXG39" s="78"/>
      <c r="LXH39" s="78"/>
      <c r="LXI39" s="78"/>
      <c r="LXJ39" s="78"/>
      <c r="LXK39" s="78"/>
      <c r="LXL39" s="78"/>
      <c r="LXM39" s="78"/>
      <c r="LXN39" s="78"/>
      <c r="LXO39" s="78"/>
      <c r="LXP39" s="78"/>
      <c r="LXQ39" s="78"/>
      <c r="LXR39" s="78"/>
      <c r="LXS39" s="78"/>
      <c r="LXT39" s="78"/>
      <c r="LXU39" s="78"/>
      <c r="LXV39" s="78"/>
      <c r="LXW39" s="78"/>
      <c r="LXX39" s="78"/>
      <c r="LXY39" s="78"/>
      <c r="LXZ39" s="78"/>
      <c r="LYA39" s="78"/>
      <c r="LYB39" s="78"/>
      <c r="LYC39" s="78"/>
      <c r="LYD39" s="78"/>
      <c r="LYE39" s="78"/>
      <c r="LYF39" s="78"/>
      <c r="LYG39" s="78"/>
      <c r="LYH39" s="78"/>
      <c r="LYI39" s="78"/>
      <c r="LYJ39" s="78"/>
      <c r="LYK39" s="78"/>
      <c r="LYL39" s="78"/>
      <c r="LYM39" s="78"/>
      <c r="LYN39" s="78"/>
      <c r="LYO39" s="78"/>
      <c r="LYP39" s="78"/>
      <c r="LYQ39" s="78"/>
      <c r="LYR39" s="78"/>
      <c r="LYS39" s="78"/>
      <c r="LYT39" s="78"/>
      <c r="LYU39" s="78"/>
      <c r="LYV39" s="78"/>
      <c r="LYW39" s="78"/>
      <c r="LYX39" s="78"/>
      <c r="LYY39" s="78"/>
      <c r="LYZ39" s="78"/>
      <c r="LZA39" s="78"/>
      <c r="LZB39" s="78"/>
      <c r="LZC39" s="78"/>
      <c r="LZD39" s="78"/>
      <c r="LZE39" s="78"/>
      <c r="LZF39" s="78"/>
      <c r="LZG39" s="78"/>
      <c r="LZH39" s="78"/>
      <c r="LZI39" s="78"/>
      <c r="LZJ39" s="78"/>
      <c r="LZK39" s="78"/>
      <c r="LZL39" s="78"/>
      <c r="LZM39" s="78"/>
      <c r="LZN39" s="78"/>
      <c r="LZO39" s="78"/>
      <c r="LZP39" s="78"/>
      <c r="LZQ39" s="78"/>
      <c r="LZR39" s="78"/>
      <c r="LZS39" s="78"/>
      <c r="LZT39" s="78"/>
      <c r="LZU39" s="78"/>
      <c r="LZV39" s="78"/>
      <c r="LZW39" s="78"/>
      <c r="LZX39" s="78"/>
      <c r="LZY39" s="78"/>
      <c r="LZZ39" s="78"/>
      <c r="MAA39" s="78"/>
      <c r="MAB39" s="78"/>
      <c r="MAC39" s="78"/>
      <c r="MAD39" s="78"/>
      <c r="MAE39" s="78"/>
      <c r="MAF39" s="78"/>
      <c r="MAG39" s="78"/>
      <c r="MAH39" s="78"/>
      <c r="MAI39" s="78"/>
      <c r="MAJ39" s="78"/>
      <c r="MAK39" s="78"/>
      <c r="MAL39" s="78"/>
      <c r="MAM39" s="78"/>
      <c r="MAN39" s="78"/>
      <c r="MAO39" s="78"/>
      <c r="MAP39" s="78"/>
      <c r="MAQ39" s="78"/>
      <c r="MAR39" s="78"/>
      <c r="MAS39" s="78"/>
      <c r="MAT39" s="78"/>
      <c r="MAU39" s="78"/>
      <c r="MAV39" s="78"/>
      <c r="MAW39" s="78"/>
      <c r="MAX39" s="78"/>
      <c r="MAY39" s="78"/>
      <c r="MAZ39" s="78"/>
      <c r="MBA39" s="78"/>
      <c r="MBB39" s="78"/>
      <c r="MBC39" s="78"/>
      <c r="MBD39" s="78"/>
      <c r="MBE39" s="78"/>
      <c r="MBF39" s="78"/>
      <c r="MBG39" s="78"/>
      <c r="MBH39" s="78"/>
      <c r="MBI39" s="78"/>
      <c r="MBJ39" s="78"/>
      <c r="MBK39" s="78"/>
      <c r="MBL39" s="78"/>
      <c r="MBM39" s="78"/>
      <c r="MBN39" s="78"/>
      <c r="MBO39" s="78"/>
      <c r="MBP39" s="78"/>
      <c r="MBQ39" s="78"/>
      <c r="MBR39" s="78"/>
      <c r="MBS39" s="78"/>
      <c r="MBT39" s="78"/>
      <c r="MBU39" s="78"/>
      <c r="MBV39" s="78"/>
      <c r="MBW39" s="78"/>
      <c r="MBX39" s="78"/>
      <c r="MBY39" s="78"/>
      <c r="MBZ39" s="78"/>
      <c r="MCA39" s="78"/>
      <c r="MCB39" s="78"/>
      <c r="MCC39" s="78"/>
      <c r="MCD39" s="78"/>
      <c r="MCE39" s="78"/>
      <c r="MCF39" s="78"/>
      <c r="MCG39" s="78"/>
      <c r="MCH39" s="78"/>
      <c r="MCI39" s="78"/>
      <c r="MCJ39" s="78"/>
      <c r="MCK39" s="78"/>
      <c r="MCL39" s="78"/>
      <c r="MCM39" s="78"/>
      <c r="MCN39" s="78"/>
      <c r="MCO39" s="78"/>
      <c r="MCP39" s="78"/>
      <c r="MCQ39" s="78"/>
      <c r="MCR39" s="78"/>
      <c r="MCS39" s="78"/>
      <c r="MCT39" s="78"/>
      <c r="MCU39" s="78"/>
      <c r="MCV39" s="78"/>
      <c r="MCW39" s="78"/>
      <c r="MCX39" s="78"/>
      <c r="MCY39" s="78"/>
      <c r="MCZ39" s="78"/>
      <c r="MDA39" s="78"/>
      <c r="MDB39" s="78"/>
      <c r="MDC39" s="78"/>
      <c r="MDD39" s="78"/>
      <c r="MDE39" s="78"/>
      <c r="MDF39" s="78"/>
      <c r="MDG39" s="78"/>
      <c r="MDH39" s="78"/>
      <c r="MDI39" s="78"/>
      <c r="MDJ39" s="78"/>
      <c r="MDK39" s="78"/>
      <c r="MDL39" s="78"/>
      <c r="MDM39" s="78"/>
      <c r="MDN39" s="78"/>
      <c r="MDO39" s="78"/>
      <c r="MDP39" s="78"/>
      <c r="MDQ39" s="78"/>
      <c r="MDR39" s="78"/>
      <c r="MDS39" s="78"/>
      <c r="MDT39" s="78"/>
      <c r="MDU39" s="78"/>
      <c r="MDV39" s="78"/>
      <c r="MDW39" s="78"/>
      <c r="MDX39" s="78"/>
      <c r="MDY39" s="78"/>
      <c r="MDZ39" s="78"/>
      <c r="MEA39" s="78"/>
      <c r="MEB39" s="78"/>
      <c r="MEC39" s="78"/>
      <c r="MED39" s="78"/>
      <c r="MEE39" s="78"/>
      <c r="MEF39" s="78"/>
      <c r="MEG39" s="78"/>
      <c r="MEH39" s="78"/>
      <c r="MEI39" s="78"/>
      <c r="MEJ39" s="78"/>
      <c r="MEK39" s="78"/>
      <c r="MEL39" s="78"/>
      <c r="MEM39" s="78"/>
      <c r="MEN39" s="78"/>
      <c r="MEO39" s="78"/>
      <c r="MEP39" s="78"/>
      <c r="MEQ39" s="78"/>
      <c r="MER39" s="78"/>
      <c r="MES39" s="78"/>
      <c r="MET39" s="78"/>
      <c r="MEU39" s="78"/>
      <c r="MEV39" s="78"/>
      <c r="MEW39" s="78"/>
      <c r="MEX39" s="78"/>
      <c r="MEY39" s="78"/>
      <c r="MEZ39" s="78"/>
      <c r="MFA39" s="78"/>
      <c r="MFB39" s="78"/>
      <c r="MFC39" s="78"/>
      <c r="MFD39" s="78"/>
      <c r="MFE39" s="78"/>
      <c r="MFF39" s="78"/>
      <c r="MFG39" s="78"/>
      <c r="MFH39" s="78"/>
      <c r="MFI39" s="78"/>
      <c r="MFJ39" s="78"/>
      <c r="MFK39" s="78"/>
      <c r="MFL39" s="78"/>
      <c r="MFM39" s="78"/>
      <c r="MFN39" s="78"/>
      <c r="MFO39" s="78"/>
      <c r="MFP39" s="78"/>
      <c r="MFQ39" s="78"/>
      <c r="MFR39" s="78"/>
      <c r="MFS39" s="78"/>
      <c r="MFT39" s="78"/>
      <c r="MFU39" s="78"/>
      <c r="MFV39" s="78"/>
      <c r="MFW39" s="78"/>
      <c r="MFX39" s="78"/>
      <c r="MFY39" s="78"/>
      <c r="MFZ39" s="78"/>
      <c r="MGA39" s="78"/>
      <c r="MGB39" s="78"/>
      <c r="MGC39" s="78"/>
      <c r="MGD39" s="78"/>
      <c r="MGE39" s="78"/>
      <c r="MGF39" s="78"/>
      <c r="MGG39" s="78"/>
      <c r="MGH39" s="78"/>
      <c r="MGI39" s="78"/>
      <c r="MGJ39" s="78"/>
      <c r="MGK39" s="78"/>
      <c r="MGL39" s="78"/>
      <c r="MGM39" s="78"/>
      <c r="MGN39" s="78"/>
      <c r="MGO39" s="78"/>
      <c r="MGP39" s="78"/>
      <c r="MGQ39" s="78"/>
      <c r="MGR39" s="78"/>
      <c r="MGS39" s="78"/>
      <c r="MGT39" s="78"/>
      <c r="MGU39" s="78"/>
      <c r="MGV39" s="78"/>
      <c r="MGW39" s="78"/>
      <c r="MGX39" s="78"/>
      <c r="MGY39" s="78"/>
      <c r="MGZ39" s="78"/>
      <c r="MHA39" s="78"/>
      <c r="MHB39" s="78"/>
      <c r="MHC39" s="78"/>
      <c r="MHD39" s="78"/>
      <c r="MHE39" s="78"/>
      <c r="MHF39" s="78"/>
      <c r="MHG39" s="78"/>
      <c r="MHH39" s="78"/>
      <c r="MHI39" s="78"/>
      <c r="MHJ39" s="78"/>
      <c r="MHK39" s="78"/>
      <c r="MHL39" s="78"/>
      <c r="MHM39" s="78"/>
      <c r="MHN39" s="78"/>
      <c r="MHO39" s="78"/>
      <c r="MHP39" s="78"/>
      <c r="MHQ39" s="78"/>
      <c r="MHR39" s="78"/>
      <c r="MHS39" s="78"/>
      <c r="MHT39" s="78"/>
      <c r="MHU39" s="78"/>
      <c r="MHV39" s="78"/>
      <c r="MHW39" s="78"/>
      <c r="MHX39" s="78"/>
      <c r="MHY39" s="78"/>
      <c r="MHZ39" s="78"/>
      <c r="MIA39" s="78"/>
      <c r="MIB39" s="78"/>
      <c r="MIC39" s="78"/>
      <c r="MID39" s="78"/>
      <c r="MIE39" s="78"/>
      <c r="MIF39" s="78"/>
      <c r="MIG39" s="78"/>
      <c r="MIH39" s="78"/>
      <c r="MII39" s="78"/>
      <c r="MIJ39" s="78"/>
      <c r="MIK39" s="78"/>
      <c r="MIL39" s="78"/>
      <c r="MIM39" s="78"/>
      <c r="MIN39" s="78"/>
      <c r="MIO39" s="78"/>
      <c r="MIP39" s="78"/>
      <c r="MIQ39" s="78"/>
      <c r="MIR39" s="78"/>
      <c r="MIS39" s="78"/>
      <c r="MIT39" s="78"/>
      <c r="MIU39" s="78"/>
      <c r="MIV39" s="78"/>
      <c r="MIW39" s="78"/>
      <c r="MIX39" s="78"/>
      <c r="MIY39" s="78"/>
      <c r="MIZ39" s="78"/>
      <c r="MJA39" s="78"/>
      <c r="MJB39" s="78"/>
      <c r="MJC39" s="78"/>
      <c r="MJD39" s="78"/>
      <c r="MJE39" s="78"/>
      <c r="MJF39" s="78"/>
      <c r="MJG39" s="78"/>
      <c r="MJH39" s="78"/>
      <c r="MJI39" s="78"/>
      <c r="MJJ39" s="78"/>
      <c r="MJK39" s="78"/>
      <c r="MJL39" s="78"/>
      <c r="MJM39" s="78"/>
      <c r="MJN39" s="78"/>
      <c r="MJO39" s="78"/>
      <c r="MJP39" s="78"/>
      <c r="MJQ39" s="78"/>
      <c r="MJR39" s="78"/>
      <c r="MJS39" s="78"/>
      <c r="MJT39" s="78"/>
      <c r="MJU39" s="78"/>
      <c r="MJV39" s="78"/>
      <c r="MJW39" s="78"/>
      <c r="MJX39" s="78"/>
      <c r="MJY39" s="78"/>
      <c r="MJZ39" s="78"/>
      <c r="MKA39" s="78"/>
      <c r="MKB39" s="78"/>
      <c r="MKC39" s="78"/>
      <c r="MKD39" s="78"/>
      <c r="MKE39" s="78"/>
      <c r="MKF39" s="78"/>
      <c r="MKG39" s="78"/>
      <c r="MKH39" s="78"/>
      <c r="MKI39" s="78"/>
      <c r="MKJ39" s="78"/>
      <c r="MKK39" s="78"/>
      <c r="MKL39" s="78"/>
      <c r="MKM39" s="78"/>
      <c r="MKN39" s="78"/>
      <c r="MKO39" s="78"/>
      <c r="MKP39" s="78"/>
      <c r="MKQ39" s="78"/>
      <c r="MKR39" s="78"/>
      <c r="MKS39" s="78"/>
      <c r="MKT39" s="78"/>
      <c r="MKU39" s="78"/>
      <c r="MKV39" s="78"/>
      <c r="MKW39" s="78"/>
      <c r="MKX39" s="78"/>
      <c r="MKY39" s="78"/>
      <c r="MKZ39" s="78"/>
      <c r="MLA39" s="78"/>
      <c r="MLB39" s="78"/>
      <c r="MLC39" s="78"/>
      <c r="MLD39" s="78"/>
      <c r="MLE39" s="78"/>
      <c r="MLF39" s="78"/>
      <c r="MLG39" s="78"/>
      <c r="MLH39" s="78"/>
      <c r="MLI39" s="78"/>
      <c r="MLJ39" s="78"/>
      <c r="MLK39" s="78"/>
      <c r="MLL39" s="78"/>
      <c r="MLM39" s="78"/>
      <c r="MLN39" s="78"/>
      <c r="MLO39" s="78"/>
      <c r="MLP39" s="78"/>
      <c r="MLQ39" s="78"/>
      <c r="MLR39" s="78"/>
      <c r="MLS39" s="78"/>
      <c r="MLT39" s="78"/>
      <c r="MLU39" s="78"/>
      <c r="MLV39" s="78"/>
      <c r="MLW39" s="78"/>
      <c r="MLX39" s="78"/>
      <c r="MLY39" s="78"/>
      <c r="MLZ39" s="78"/>
      <c r="MMA39" s="78"/>
      <c r="MMB39" s="78"/>
      <c r="MMC39" s="78"/>
      <c r="MMD39" s="78"/>
      <c r="MME39" s="78"/>
      <c r="MMF39" s="78"/>
      <c r="MMG39" s="78"/>
      <c r="MMH39" s="78"/>
      <c r="MMI39" s="78"/>
      <c r="MMJ39" s="78"/>
      <c r="MMK39" s="78"/>
      <c r="MML39" s="78"/>
      <c r="MMM39" s="78"/>
      <c r="MMN39" s="78"/>
      <c r="MMO39" s="78"/>
      <c r="MMP39" s="78"/>
      <c r="MMQ39" s="78"/>
      <c r="MMR39" s="78"/>
      <c r="MMS39" s="78"/>
      <c r="MMT39" s="78"/>
      <c r="MMU39" s="78"/>
      <c r="MMV39" s="78"/>
      <c r="MMW39" s="78"/>
      <c r="MMX39" s="78"/>
      <c r="MMY39" s="78"/>
      <c r="MMZ39" s="78"/>
      <c r="MNA39" s="78"/>
      <c r="MNB39" s="78"/>
      <c r="MNC39" s="78"/>
      <c r="MND39" s="78"/>
      <c r="MNE39" s="78"/>
      <c r="MNF39" s="78"/>
      <c r="MNG39" s="78"/>
      <c r="MNH39" s="78"/>
      <c r="MNI39" s="78"/>
      <c r="MNJ39" s="78"/>
      <c r="MNK39" s="78"/>
      <c r="MNL39" s="78"/>
      <c r="MNM39" s="78"/>
      <c r="MNN39" s="78"/>
      <c r="MNO39" s="78"/>
      <c r="MNP39" s="78"/>
      <c r="MNQ39" s="78"/>
      <c r="MNR39" s="78"/>
      <c r="MNS39" s="78"/>
      <c r="MNT39" s="78"/>
      <c r="MNU39" s="78"/>
      <c r="MNV39" s="78"/>
      <c r="MNW39" s="78"/>
      <c r="MNX39" s="78"/>
      <c r="MNY39" s="78"/>
      <c r="MNZ39" s="78"/>
      <c r="MOA39" s="78"/>
      <c r="MOB39" s="78"/>
      <c r="MOC39" s="78"/>
      <c r="MOD39" s="78"/>
      <c r="MOE39" s="78"/>
      <c r="MOF39" s="78"/>
      <c r="MOG39" s="78"/>
      <c r="MOH39" s="78"/>
      <c r="MOI39" s="78"/>
      <c r="MOJ39" s="78"/>
      <c r="MOK39" s="78"/>
      <c r="MOL39" s="78"/>
      <c r="MOM39" s="78"/>
      <c r="MON39" s="78"/>
      <c r="MOO39" s="78"/>
      <c r="MOP39" s="78"/>
      <c r="MOQ39" s="78"/>
      <c r="MOR39" s="78"/>
      <c r="MOS39" s="78"/>
      <c r="MOT39" s="78"/>
      <c r="MOU39" s="78"/>
      <c r="MOV39" s="78"/>
      <c r="MOW39" s="78"/>
      <c r="MOX39" s="78"/>
      <c r="MOY39" s="78"/>
      <c r="MOZ39" s="78"/>
      <c r="MPA39" s="78"/>
      <c r="MPB39" s="78"/>
      <c r="MPC39" s="78"/>
      <c r="MPD39" s="78"/>
      <c r="MPE39" s="78"/>
      <c r="MPF39" s="78"/>
      <c r="MPG39" s="78"/>
      <c r="MPH39" s="78"/>
      <c r="MPI39" s="78"/>
      <c r="MPJ39" s="78"/>
      <c r="MPK39" s="78"/>
      <c r="MPL39" s="78"/>
      <c r="MPM39" s="78"/>
      <c r="MPN39" s="78"/>
      <c r="MPO39" s="78"/>
      <c r="MPP39" s="78"/>
      <c r="MPQ39" s="78"/>
      <c r="MPR39" s="78"/>
      <c r="MPS39" s="78"/>
      <c r="MPT39" s="78"/>
      <c r="MPU39" s="78"/>
      <c r="MPV39" s="78"/>
      <c r="MPW39" s="78"/>
      <c r="MPX39" s="78"/>
      <c r="MPY39" s="78"/>
      <c r="MPZ39" s="78"/>
      <c r="MQA39" s="78"/>
      <c r="MQB39" s="78"/>
      <c r="MQC39" s="78"/>
      <c r="MQD39" s="78"/>
      <c r="MQE39" s="78"/>
      <c r="MQF39" s="78"/>
      <c r="MQG39" s="78"/>
      <c r="MQH39" s="78"/>
      <c r="MQI39" s="78"/>
      <c r="MQJ39" s="78"/>
      <c r="MQK39" s="78"/>
      <c r="MQL39" s="78"/>
      <c r="MQM39" s="78"/>
      <c r="MQN39" s="78"/>
      <c r="MQO39" s="78"/>
      <c r="MQP39" s="78"/>
      <c r="MQQ39" s="78"/>
      <c r="MQR39" s="78"/>
      <c r="MQS39" s="78"/>
      <c r="MQT39" s="78"/>
      <c r="MQU39" s="78"/>
      <c r="MQV39" s="78"/>
      <c r="MQW39" s="78"/>
      <c r="MQX39" s="78"/>
      <c r="MQY39" s="78"/>
      <c r="MQZ39" s="78"/>
      <c r="MRA39" s="78"/>
      <c r="MRB39" s="78"/>
      <c r="MRC39" s="78"/>
      <c r="MRD39" s="78"/>
      <c r="MRE39" s="78"/>
      <c r="MRF39" s="78"/>
      <c r="MRG39" s="78"/>
      <c r="MRH39" s="78"/>
      <c r="MRI39" s="78"/>
      <c r="MRJ39" s="78"/>
      <c r="MRK39" s="78"/>
      <c r="MRL39" s="78"/>
      <c r="MRM39" s="78"/>
      <c r="MRN39" s="78"/>
      <c r="MRO39" s="78"/>
      <c r="MRP39" s="78"/>
      <c r="MRQ39" s="78"/>
      <c r="MRR39" s="78"/>
      <c r="MRS39" s="78"/>
      <c r="MRT39" s="78"/>
      <c r="MRU39" s="78"/>
      <c r="MRV39" s="78"/>
      <c r="MRW39" s="78"/>
      <c r="MRX39" s="78"/>
      <c r="MRY39" s="78"/>
      <c r="MRZ39" s="78"/>
      <c r="MSA39" s="78"/>
      <c r="MSB39" s="78"/>
      <c r="MSC39" s="78"/>
      <c r="MSD39" s="78"/>
      <c r="MSE39" s="78"/>
      <c r="MSF39" s="78"/>
      <c r="MSG39" s="78"/>
      <c r="MSH39" s="78"/>
      <c r="MSI39" s="78"/>
      <c r="MSJ39" s="78"/>
      <c r="MSK39" s="78"/>
      <c r="MSL39" s="78"/>
      <c r="MSM39" s="78"/>
      <c r="MSN39" s="78"/>
      <c r="MSO39" s="78"/>
      <c r="MSP39" s="78"/>
      <c r="MSQ39" s="78"/>
      <c r="MSR39" s="78"/>
      <c r="MSS39" s="78"/>
      <c r="MST39" s="78"/>
      <c r="MSU39" s="78"/>
      <c r="MSV39" s="78"/>
      <c r="MSW39" s="78"/>
      <c r="MSX39" s="78"/>
      <c r="MSY39" s="78"/>
      <c r="MSZ39" s="78"/>
      <c r="MTA39" s="78"/>
      <c r="MTB39" s="78"/>
      <c r="MTC39" s="78"/>
      <c r="MTD39" s="78"/>
      <c r="MTE39" s="78"/>
      <c r="MTF39" s="78"/>
      <c r="MTG39" s="78"/>
      <c r="MTH39" s="78"/>
      <c r="MTI39" s="78"/>
      <c r="MTJ39" s="78"/>
      <c r="MTK39" s="78"/>
      <c r="MTL39" s="78"/>
      <c r="MTM39" s="78"/>
      <c r="MTN39" s="78"/>
      <c r="MTO39" s="78"/>
      <c r="MTP39" s="78"/>
      <c r="MTQ39" s="78"/>
      <c r="MTR39" s="78"/>
      <c r="MTS39" s="78"/>
      <c r="MTT39" s="78"/>
      <c r="MTU39" s="78"/>
      <c r="MTV39" s="78"/>
      <c r="MTW39" s="78"/>
      <c r="MTX39" s="78"/>
      <c r="MTY39" s="78"/>
      <c r="MTZ39" s="78"/>
      <c r="MUA39" s="78"/>
      <c r="MUB39" s="78"/>
      <c r="MUC39" s="78"/>
      <c r="MUD39" s="78"/>
      <c r="MUE39" s="78"/>
      <c r="MUF39" s="78"/>
      <c r="MUG39" s="78"/>
      <c r="MUH39" s="78"/>
      <c r="MUI39" s="78"/>
      <c r="MUJ39" s="78"/>
      <c r="MUK39" s="78"/>
      <c r="MUL39" s="78"/>
      <c r="MUM39" s="78"/>
      <c r="MUN39" s="78"/>
      <c r="MUO39" s="78"/>
      <c r="MUP39" s="78"/>
      <c r="MUQ39" s="78"/>
      <c r="MUR39" s="78"/>
      <c r="MUS39" s="78"/>
      <c r="MUT39" s="78"/>
      <c r="MUU39" s="78"/>
      <c r="MUV39" s="78"/>
      <c r="MUW39" s="78"/>
      <c r="MUX39" s="78"/>
      <c r="MUY39" s="78"/>
      <c r="MUZ39" s="78"/>
      <c r="MVA39" s="78"/>
      <c r="MVB39" s="78"/>
      <c r="MVC39" s="78"/>
      <c r="MVD39" s="78"/>
      <c r="MVE39" s="78"/>
      <c r="MVF39" s="78"/>
      <c r="MVG39" s="78"/>
      <c r="MVH39" s="78"/>
      <c r="MVI39" s="78"/>
      <c r="MVJ39" s="78"/>
      <c r="MVK39" s="78"/>
      <c r="MVL39" s="78"/>
      <c r="MVM39" s="78"/>
      <c r="MVN39" s="78"/>
      <c r="MVO39" s="78"/>
      <c r="MVP39" s="78"/>
      <c r="MVQ39" s="78"/>
      <c r="MVR39" s="78"/>
      <c r="MVS39" s="78"/>
      <c r="MVT39" s="78"/>
      <c r="MVU39" s="78"/>
      <c r="MVV39" s="78"/>
      <c r="MVW39" s="78"/>
      <c r="MVX39" s="78"/>
      <c r="MVY39" s="78"/>
      <c r="MVZ39" s="78"/>
      <c r="MWA39" s="78"/>
      <c r="MWB39" s="78"/>
      <c r="MWC39" s="78"/>
      <c r="MWD39" s="78"/>
      <c r="MWE39" s="78"/>
      <c r="MWF39" s="78"/>
      <c r="MWG39" s="78"/>
      <c r="MWH39" s="78"/>
      <c r="MWI39" s="78"/>
      <c r="MWJ39" s="78"/>
      <c r="MWK39" s="78"/>
      <c r="MWL39" s="78"/>
      <c r="MWM39" s="78"/>
      <c r="MWN39" s="78"/>
      <c r="MWO39" s="78"/>
      <c r="MWP39" s="78"/>
      <c r="MWQ39" s="78"/>
      <c r="MWR39" s="78"/>
      <c r="MWS39" s="78"/>
      <c r="MWT39" s="78"/>
      <c r="MWU39" s="78"/>
      <c r="MWV39" s="78"/>
      <c r="MWW39" s="78"/>
      <c r="MWX39" s="78"/>
      <c r="MWY39" s="78"/>
      <c r="MWZ39" s="78"/>
      <c r="MXA39" s="78"/>
      <c r="MXB39" s="78"/>
      <c r="MXC39" s="78"/>
      <c r="MXD39" s="78"/>
      <c r="MXE39" s="78"/>
      <c r="MXF39" s="78"/>
      <c r="MXG39" s="78"/>
      <c r="MXH39" s="78"/>
      <c r="MXI39" s="78"/>
      <c r="MXJ39" s="78"/>
      <c r="MXK39" s="78"/>
      <c r="MXL39" s="78"/>
      <c r="MXM39" s="78"/>
      <c r="MXN39" s="78"/>
      <c r="MXO39" s="78"/>
      <c r="MXP39" s="78"/>
      <c r="MXQ39" s="78"/>
      <c r="MXR39" s="78"/>
      <c r="MXS39" s="78"/>
      <c r="MXT39" s="78"/>
      <c r="MXU39" s="78"/>
      <c r="MXV39" s="78"/>
      <c r="MXW39" s="78"/>
      <c r="MXX39" s="78"/>
      <c r="MXY39" s="78"/>
      <c r="MXZ39" s="78"/>
      <c r="MYA39" s="78"/>
      <c r="MYB39" s="78"/>
      <c r="MYC39" s="78"/>
      <c r="MYD39" s="78"/>
      <c r="MYE39" s="78"/>
      <c r="MYF39" s="78"/>
      <c r="MYG39" s="78"/>
      <c r="MYH39" s="78"/>
      <c r="MYI39" s="78"/>
      <c r="MYJ39" s="78"/>
      <c r="MYK39" s="78"/>
      <c r="MYL39" s="78"/>
      <c r="MYM39" s="78"/>
      <c r="MYN39" s="78"/>
      <c r="MYO39" s="78"/>
      <c r="MYP39" s="78"/>
      <c r="MYQ39" s="78"/>
      <c r="MYR39" s="78"/>
      <c r="MYS39" s="78"/>
      <c r="MYT39" s="78"/>
      <c r="MYU39" s="78"/>
      <c r="MYV39" s="78"/>
      <c r="MYW39" s="78"/>
      <c r="MYX39" s="78"/>
      <c r="MYY39" s="78"/>
      <c r="MYZ39" s="78"/>
      <c r="MZA39" s="78"/>
      <c r="MZB39" s="78"/>
      <c r="MZC39" s="78"/>
      <c r="MZD39" s="78"/>
      <c r="MZE39" s="78"/>
      <c r="MZF39" s="78"/>
      <c r="MZG39" s="78"/>
      <c r="MZH39" s="78"/>
      <c r="MZI39" s="78"/>
      <c r="MZJ39" s="78"/>
      <c r="MZK39" s="78"/>
      <c r="MZL39" s="78"/>
      <c r="MZM39" s="78"/>
      <c r="MZN39" s="78"/>
      <c r="MZO39" s="78"/>
      <c r="MZP39" s="78"/>
      <c r="MZQ39" s="78"/>
      <c r="MZR39" s="78"/>
      <c r="MZS39" s="78"/>
      <c r="MZT39" s="78"/>
      <c r="MZU39" s="78"/>
      <c r="MZV39" s="78"/>
      <c r="MZW39" s="78"/>
      <c r="MZX39" s="78"/>
      <c r="MZY39" s="78"/>
      <c r="MZZ39" s="78"/>
      <c r="NAA39" s="78"/>
      <c r="NAB39" s="78"/>
      <c r="NAC39" s="78"/>
      <c r="NAD39" s="78"/>
      <c r="NAE39" s="78"/>
      <c r="NAF39" s="78"/>
      <c r="NAG39" s="78"/>
      <c r="NAH39" s="78"/>
      <c r="NAI39" s="78"/>
      <c r="NAJ39" s="78"/>
      <c r="NAK39" s="78"/>
      <c r="NAL39" s="78"/>
      <c r="NAM39" s="78"/>
      <c r="NAN39" s="78"/>
      <c r="NAO39" s="78"/>
      <c r="NAP39" s="78"/>
      <c r="NAQ39" s="78"/>
      <c r="NAR39" s="78"/>
      <c r="NAS39" s="78"/>
      <c r="NAT39" s="78"/>
      <c r="NAU39" s="78"/>
      <c r="NAV39" s="78"/>
      <c r="NAW39" s="78"/>
      <c r="NAX39" s="78"/>
      <c r="NAY39" s="78"/>
      <c r="NAZ39" s="78"/>
      <c r="NBA39" s="78"/>
      <c r="NBB39" s="78"/>
      <c r="NBC39" s="78"/>
      <c r="NBD39" s="78"/>
      <c r="NBE39" s="78"/>
      <c r="NBF39" s="78"/>
      <c r="NBG39" s="78"/>
      <c r="NBH39" s="78"/>
      <c r="NBI39" s="78"/>
      <c r="NBJ39" s="78"/>
      <c r="NBK39" s="78"/>
      <c r="NBL39" s="78"/>
      <c r="NBM39" s="78"/>
      <c r="NBN39" s="78"/>
      <c r="NBO39" s="78"/>
      <c r="NBP39" s="78"/>
      <c r="NBQ39" s="78"/>
      <c r="NBR39" s="78"/>
      <c r="NBS39" s="78"/>
      <c r="NBT39" s="78"/>
      <c r="NBU39" s="78"/>
      <c r="NBV39" s="78"/>
      <c r="NBW39" s="78"/>
      <c r="NBX39" s="78"/>
      <c r="NBY39" s="78"/>
      <c r="NBZ39" s="78"/>
      <c r="NCA39" s="78"/>
      <c r="NCB39" s="78"/>
      <c r="NCC39" s="78"/>
      <c r="NCD39" s="78"/>
      <c r="NCE39" s="78"/>
      <c r="NCF39" s="78"/>
      <c r="NCG39" s="78"/>
      <c r="NCH39" s="78"/>
      <c r="NCI39" s="78"/>
      <c r="NCJ39" s="78"/>
      <c r="NCK39" s="78"/>
      <c r="NCL39" s="78"/>
      <c r="NCM39" s="78"/>
      <c r="NCN39" s="78"/>
      <c r="NCO39" s="78"/>
      <c r="NCP39" s="78"/>
      <c r="NCQ39" s="78"/>
      <c r="NCR39" s="78"/>
      <c r="NCS39" s="78"/>
      <c r="NCT39" s="78"/>
      <c r="NCU39" s="78"/>
      <c r="NCV39" s="78"/>
      <c r="NCW39" s="78"/>
      <c r="NCX39" s="78"/>
      <c r="NCY39" s="78"/>
      <c r="NCZ39" s="78"/>
      <c r="NDA39" s="78"/>
      <c r="NDB39" s="78"/>
      <c r="NDC39" s="78"/>
      <c r="NDD39" s="78"/>
      <c r="NDE39" s="78"/>
      <c r="NDF39" s="78"/>
      <c r="NDG39" s="78"/>
      <c r="NDH39" s="78"/>
      <c r="NDI39" s="78"/>
      <c r="NDJ39" s="78"/>
      <c r="NDK39" s="78"/>
      <c r="NDL39" s="78"/>
      <c r="NDM39" s="78"/>
      <c r="NDN39" s="78"/>
      <c r="NDO39" s="78"/>
      <c r="NDP39" s="78"/>
      <c r="NDQ39" s="78"/>
      <c r="NDR39" s="78"/>
      <c r="NDS39" s="78"/>
      <c r="NDT39" s="78"/>
      <c r="NDU39" s="78"/>
      <c r="NDV39" s="78"/>
      <c r="NDW39" s="78"/>
      <c r="NDX39" s="78"/>
      <c r="NDY39" s="78"/>
      <c r="NDZ39" s="78"/>
      <c r="NEA39" s="78"/>
      <c r="NEB39" s="78"/>
      <c r="NEC39" s="78"/>
      <c r="NED39" s="78"/>
      <c r="NEE39" s="78"/>
      <c r="NEF39" s="78"/>
      <c r="NEG39" s="78"/>
      <c r="NEH39" s="78"/>
      <c r="NEI39" s="78"/>
      <c r="NEJ39" s="78"/>
      <c r="NEK39" s="78"/>
      <c r="NEL39" s="78"/>
      <c r="NEM39" s="78"/>
      <c r="NEN39" s="78"/>
      <c r="NEO39" s="78"/>
      <c r="NEP39" s="78"/>
      <c r="NEQ39" s="78"/>
      <c r="NER39" s="78"/>
      <c r="NES39" s="78"/>
      <c r="NET39" s="78"/>
      <c r="NEU39" s="78"/>
      <c r="NEV39" s="78"/>
      <c r="NEW39" s="78"/>
      <c r="NEX39" s="78"/>
      <c r="NEY39" s="78"/>
      <c r="NEZ39" s="78"/>
      <c r="NFA39" s="78"/>
      <c r="NFB39" s="78"/>
      <c r="NFC39" s="78"/>
      <c r="NFD39" s="78"/>
      <c r="NFE39" s="78"/>
      <c r="NFF39" s="78"/>
      <c r="NFG39" s="78"/>
      <c r="NFH39" s="78"/>
      <c r="NFI39" s="78"/>
      <c r="NFJ39" s="78"/>
      <c r="NFK39" s="78"/>
      <c r="NFL39" s="78"/>
      <c r="NFM39" s="78"/>
      <c r="NFN39" s="78"/>
      <c r="NFO39" s="78"/>
      <c r="NFP39" s="78"/>
      <c r="NFQ39" s="78"/>
      <c r="NFR39" s="78"/>
      <c r="NFS39" s="78"/>
      <c r="NFT39" s="78"/>
      <c r="NFU39" s="78"/>
      <c r="NFV39" s="78"/>
      <c r="NFW39" s="78"/>
      <c r="NFX39" s="78"/>
      <c r="NFY39" s="78"/>
      <c r="NFZ39" s="78"/>
      <c r="NGA39" s="78"/>
      <c r="NGB39" s="78"/>
      <c r="NGC39" s="78"/>
      <c r="NGD39" s="78"/>
      <c r="NGE39" s="78"/>
      <c r="NGF39" s="78"/>
      <c r="NGG39" s="78"/>
      <c r="NGH39" s="78"/>
      <c r="NGI39" s="78"/>
      <c r="NGJ39" s="78"/>
      <c r="NGK39" s="78"/>
      <c r="NGL39" s="78"/>
      <c r="NGM39" s="78"/>
      <c r="NGN39" s="78"/>
      <c r="NGO39" s="78"/>
      <c r="NGP39" s="78"/>
      <c r="NGQ39" s="78"/>
      <c r="NGR39" s="78"/>
      <c r="NGS39" s="78"/>
      <c r="NGT39" s="78"/>
      <c r="NGU39" s="78"/>
      <c r="NGV39" s="78"/>
      <c r="NGW39" s="78"/>
      <c r="NGX39" s="78"/>
      <c r="NGY39" s="78"/>
      <c r="NGZ39" s="78"/>
      <c r="NHA39" s="78"/>
      <c r="NHB39" s="78"/>
      <c r="NHC39" s="78"/>
      <c r="NHD39" s="78"/>
      <c r="NHE39" s="78"/>
      <c r="NHF39" s="78"/>
      <c r="NHG39" s="78"/>
      <c r="NHH39" s="78"/>
      <c r="NHI39" s="78"/>
      <c r="NHJ39" s="78"/>
      <c r="NHK39" s="78"/>
      <c r="NHL39" s="78"/>
      <c r="NHM39" s="78"/>
      <c r="NHN39" s="78"/>
      <c r="NHO39" s="78"/>
      <c r="NHP39" s="78"/>
      <c r="NHQ39" s="78"/>
      <c r="NHR39" s="78"/>
      <c r="NHS39" s="78"/>
      <c r="NHT39" s="78"/>
      <c r="NHU39" s="78"/>
      <c r="NHV39" s="78"/>
      <c r="NHW39" s="78"/>
      <c r="NHX39" s="78"/>
      <c r="NHY39" s="78"/>
      <c r="NHZ39" s="78"/>
      <c r="NIA39" s="78"/>
      <c r="NIB39" s="78"/>
      <c r="NIC39" s="78"/>
      <c r="NID39" s="78"/>
      <c r="NIE39" s="78"/>
      <c r="NIF39" s="78"/>
      <c r="NIG39" s="78"/>
      <c r="NIH39" s="78"/>
      <c r="NII39" s="78"/>
      <c r="NIJ39" s="78"/>
      <c r="NIK39" s="78"/>
      <c r="NIL39" s="78"/>
      <c r="NIM39" s="78"/>
      <c r="NIN39" s="78"/>
      <c r="NIO39" s="78"/>
      <c r="NIP39" s="78"/>
      <c r="NIQ39" s="78"/>
      <c r="NIR39" s="78"/>
      <c r="NIS39" s="78"/>
      <c r="NIT39" s="78"/>
      <c r="NIU39" s="78"/>
      <c r="NIV39" s="78"/>
      <c r="NIW39" s="78"/>
      <c r="NIX39" s="78"/>
      <c r="NIY39" s="78"/>
      <c r="NIZ39" s="78"/>
      <c r="NJA39" s="78"/>
      <c r="NJB39" s="78"/>
      <c r="NJC39" s="78"/>
      <c r="NJD39" s="78"/>
      <c r="NJE39" s="78"/>
      <c r="NJF39" s="78"/>
      <c r="NJG39" s="78"/>
      <c r="NJH39" s="78"/>
      <c r="NJI39" s="78"/>
      <c r="NJJ39" s="78"/>
      <c r="NJK39" s="78"/>
      <c r="NJL39" s="78"/>
      <c r="NJM39" s="78"/>
      <c r="NJN39" s="78"/>
      <c r="NJO39" s="78"/>
      <c r="NJP39" s="78"/>
      <c r="NJQ39" s="78"/>
      <c r="NJR39" s="78"/>
      <c r="NJS39" s="78"/>
      <c r="NJT39" s="78"/>
      <c r="NJU39" s="78"/>
      <c r="NJV39" s="78"/>
      <c r="NJW39" s="78"/>
      <c r="NJX39" s="78"/>
      <c r="NJY39" s="78"/>
      <c r="NJZ39" s="78"/>
      <c r="NKA39" s="78"/>
      <c r="NKB39" s="78"/>
      <c r="NKC39" s="78"/>
      <c r="NKD39" s="78"/>
      <c r="NKE39" s="78"/>
      <c r="NKF39" s="78"/>
      <c r="NKG39" s="78"/>
      <c r="NKH39" s="78"/>
      <c r="NKI39" s="78"/>
      <c r="NKJ39" s="78"/>
      <c r="NKK39" s="78"/>
      <c r="NKL39" s="78"/>
      <c r="NKM39" s="78"/>
      <c r="NKN39" s="78"/>
      <c r="NKO39" s="78"/>
      <c r="NKP39" s="78"/>
      <c r="NKQ39" s="78"/>
      <c r="NKR39" s="78"/>
      <c r="NKS39" s="78"/>
      <c r="NKT39" s="78"/>
      <c r="NKU39" s="78"/>
      <c r="NKV39" s="78"/>
      <c r="NKW39" s="78"/>
      <c r="NKX39" s="78"/>
      <c r="NKY39" s="78"/>
      <c r="NKZ39" s="78"/>
      <c r="NLA39" s="78"/>
      <c r="NLB39" s="78"/>
      <c r="NLC39" s="78"/>
      <c r="NLD39" s="78"/>
      <c r="NLE39" s="78"/>
      <c r="NLF39" s="78"/>
      <c r="NLG39" s="78"/>
      <c r="NLH39" s="78"/>
      <c r="NLI39" s="78"/>
      <c r="NLJ39" s="78"/>
      <c r="NLK39" s="78"/>
      <c r="NLL39" s="78"/>
      <c r="NLM39" s="78"/>
      <c r="NLN39" s="78"/>
      <c r="NLO39" s="78"/>
      <c r="NLP39" s="78"/>
      <c r="NLQ39" s="78"/>
      <c r="NLR39" s="78"/>
      <c r="NLS39" s="78"/>
      <c r="NLT39" s="78"/>
      <c r="NLU39" s="78"/>
      <c r="NLV39" s="78"/>
      <c r="NLW39" s="78"/>
      <c r="NLX39" s="78"/>
      <c r="NLY39" s="78"/>
      <c r="NLZ39" s="78"/>
      <c r="NMA39" s="78"/>
      <c r="NMB39" s="78"/>
      <c r="NMC39" s="78"/>
      <c r="NMD39" s="78"/>
      <c r="NME39" s="78"/>
      <c r="NMF39" s="78"/>
      <c r="NMG39" s="78"/>
      <c r="NMH39" s="78"/>
      <c r="NMI39" s="78"/>
      <c r="NMJ39" s="78"/>
      <c r="NMK39" s="78"/>
      <c r="NML39" s="78"/>
      <c r="NMM39" s="78"/>
      <c r="NMN39" s="78"/>
      <c r="NMO39" s="78"/>
      <c r="NMP39" s="78"/>
      <c r="NMQ39" s="78"/>
      <c r="NMR39" s="78"/>
      <c r="NMS39" s="78"/>
      <c r="NMT39" s="78"/>
      <c r="NMU39" s="78"/>
      <c r="NMV39" s="78"/>
      <c r="NMW39" s="78"/>
      <c r="NMX39" s="78"/>
      <c r="NMY39" s="78"/>
      <c r="NMZ39" s="78"/>
      <c r="NNA39" s="78"/>
      <c r="NNB39" s="78"/>
      <c r="NNC39" s="78"/>
      <c r="NND39" s="78"/>
      <c r="NNE39" s="78"/>
      <c r="NNF39" s="78"/>
      <c r="NNG39" s="78"/>
      <c r="NNH39" s="78"/>
      <c r="NNI39" s="78"/>
      <c r="NNJ39" s="78"/>
      <c r="NNK39" s="78"/>
      <c r="NNL39" s="78"/>
      <c r="NNM39" s="78"/>
      <c r="NNN39" s="78"/>
      <c r="NNO39" s="78"/>
      <c r="NNP39" s="78"/>
      <c r="NNQ39" s="78"/>
      <c r="NNR39" s="78"/>
      <c r="NNS39" s="78"/>
      <c r="NNT39" s="78"/>
      <c r="NNU39" s="78"/>
      <c r="NNV39" s="78"/>
      <c r="NNW39" s="78"/>
      <c r="NNX39" s="78"/>
      <c r="NNY39" s="78"/>
      <c r="NNZ39" s="78"/>
      <c r="NOA39" s="78"/>
      <c r="NOB39" s="78"/>
      <c r="NOC39" s="78"/>
      <c r="NOD39" s="78"/>
      <c r="NOE39" s="78"/>
      <c r="NOF39" s="78"/>
      <c r="NOG39" s="78"/>
      <c r="NOH39" s="78"/>
      <c r="NOI39" s="78"/>
      <c r="NOJ39" s="78"/>
      <c r="NOK39" s="78"/>
      <c r="NOL39" s="78"/>
      <c r="NOM39" s="78"/>
      <c r="NON39" s="78"/>
      <c r="NOO39" s="78"/>
      <c r="NOP39" s="78"/>
      <c r="NOQ39" s="78"/>
      <c r="NOR39" s="78"/>
      <c r="NOS39" s="78"/>
      <c r="NOT39" s="78"/>
      <c r="NOU39" s="78"/>
      <c r="NOV39" s="78"/>
      <c r="NOW39" s="78"/>
      <c r="NOX39" s="78"/>
      <c r="NOY39" s="78"/>
      <c r="NOZ39" s="78"/>
      <c r="NPA39" s="78"/>
      <c r="NPB39" s="78"/>
      <c r="NPC39" s="78"/>
      <c r="NPD39" s="78"/>
      <c r="NPE39" s="78"/>
      <c r="NPF39" s="78"/>
      <c r="NPG39" s="78"/>
      <c r="NPH39" s="78"/>
      <c r="NPI39" s="78"/>
      <c r="NPJ39" s="78"/>
      <c r="NPK39" s="78"/>
      <c r="NPL39" s="78"/>
      <c r="NPM39" s="78"/>
      <c r="NPN39" s="78"/>
      <c r="NPO39" s="78"/>
      <c r="NPP39" s="78"/>
      <c r="NPQ39" s="78"/>
      <c r="NPR39" s="78"/>
      <c r="NPS39" s="78"/>
      <c r="NPT39" s="78"/>
      <c r="NPU39" s="78"/>
      <c r="NPV39" s="78"/>
      <c r="NPW39" s="78"/>
      <c r="NPX39" s="78"/>
      <c r="NPY39" s="78"/>
      <c r="NPZ39" s="78"/>
      <c r="NQA39" s="78"/>
      <c r="NQB39" s="78"/>
      <c r="NQC39" s="78"/>
      <c r="NQD39" s="78"/>
      <c r="NQE39" s="78"/>
      <c r="NQF39" s="78"/>
      <c r="NQG39" s="78"/>
      <c r="NQH39" s="78"/>
      <c r="NQI39" s="78"/>
      <c r="NQJ39" s="78"/>
      <c r="NQK39" s="78"/>
      <c r="NQL39" s="78"/>
      <c r="NQM39" s="78"/>
      <c r="NQN39" s="78"/>
      <c r="NQO39" s="78"/>
      <c r="NQP39" s="78"/>
      <c r="NQQ39" s="78"/>
      <c r="NQR39" s="78"/>
      <c r="NQS39" s="78"/>
      <c r="NQT39" s="78"/>
      <c r="NQU39" s="78"/>
      <c r="NQV39" s="78"/>
      <c r="NQW39" s="78"/>
      <c r="NQX39" s="78"/>
      <c r="NQY39" s="78"/>
      <c r="NQZ39" s="78"/>
      <c r="NRA39" s="78"/>
      <c r="NRB39" s="78"/>
      <c r="NRC39" s="78"/>
      <c r="NRD39" s="78"/>
      <c r="NRE39" s="78"/>
      <c r="NRF39" s="78"/>
      <c r="NRG39" s="78"/>
      <c r="NRH39" s="78"/>
      <c r="NRI39" s="78"/>
      <c r="NRJ39" s="78"/>
      <c r="NRK39" s="78"/>
      <c r="NRL39" s="78"/>
      <c r="NRM39" s="78"/>
      <c r="NRN39" s="78"/>
      <c r="NRO39" s="78"/>
      <c r="NRP39" s="78"/>
      <c r="NRQ39" s="78"/>
      <c r="NRR39" s="78"/>
      <c r="NRS39" s="78"/>
      <c r="NRT39" s="78"/>
      <c r="NRU39" s="78"/>
      <c r="NRV39" s="78"/>
      <c r="NRW39" s="78"/>
      <c r="NRX39" s="78"/>
      <c r="NRY39" s="78"/>
      <c r="NRZ39" s="78"/>
      <c r="NSA39" s="78"/>
      <c r="NSB39" s="78"/>
      <c r="NSC39" s="78"/>
      <c r="NSD39" s="78"/>
      <c r="NSE39" s="78"/>
      <c r="NSF39" s="78"/>
      <c r="NSG39" s="78"/>
      <c r="NSH39" s="78"/>
      <c r="NSI39" s="78"/>
      <c r="NSJ39" s="78"/>
      <c r="NSK39" s="78"/>
      <c r="NSL39" s="78"/>
      <c r="NSM39" s="78"/>
      <c r="NSN39" s="78"/>
      <c r="NSO39" s="78"/>
      <c r="NSP39" s="78"/>
      <c r="NSQ39" s="78"/>
      <c r="NSR39" s="78"/>
      <c r="NSS39" s="78"/>
      <c r="NST39" s="78"/>
      <c r="NSU39" s="78"/>
      <c r="NSV39" s="78"/>
      <c r="NSW39" s="78"/>
      <c r="NSX39" s="78"/>
      <c r="NSY39" s="78"/>
      <c r="NSZ39" s="78"/>
      <c r="NTA39" s="78"/>
      <c r="NTB39" s="78"/>
      <c r="NTC39" s="78"/>
      <c r="NTD39" s="78"/>
      <c r="NTE39" s="78"/>
      <c r="NTF39" s="78"/>
      <c r="NTG39" s="78"/>
      <c r="NTH39" s="78"/>
      <c r="NTI39" s="78"/>
      <c r="NTJ39" s="78"/>
      <c r="NTK39" s="78"/>
      <c r="NTL39" s="78"/>
      <c r="NTM39" s="78"/>
      <c r="NTN39" s="78"/>
      <c r="NTO39" s="78"/>
      <c r="NTP39" s="78"/>
      <c r="NTQ39" s="78"/>
      <c r="NTR39" s="78"/>
      <c r="NTS39" s="78"/>
      <c r="NTT39" s="78"/>
      <c r="NTU39" s="78"/>
      <c r="NTV39" s="78"/>
      <c r="NTW39" s="78"/>
      <c r="NTX39" s="78"/>
      <c r="NTY39" s="78"/>
      <c r="NTZ39" s="78"/>
      <c r="NUA39" s="78"/>
      <c r="NUB39" s="78"/>
      <c r="NUC39" s="78"/>
      <c r="NUD39" s="78"/>
      <c r="NUE39" s="78"/>
      <c r="NUF39" s="78"/>
      <c r="NUG39" s="78"/>
      <c r="NUH39" s="78"/>
      <c r="NUI39" s="78"/>
      <c r="NUJ39" s="78"/>
      <c r="NUK39" s="78"/>
      <c r="NUL39" s="78"/>
      <c r="NUM39" s="78"/>
      <c r="NUN39" s="78"/>
      <c r="NUO39" s="78"/>
      <c r="NUP39" s="78"/>
      <c r="NUQ39" s="78"/>
      <c r="NUR39" s="78"/>
      <c r="NUS39" s="78"/>
      <c r="NUT39" s="78"/>
      <c r="NUU39" s="78"/>
      <c r="NUV39" s="78"/>
      <c r="NUW39" s="78"/>
      <c r="NUX39" s="78"/>
      <c r="NUY39" s="78"/>
      <c r="NUZ39" s="78"/>
      <c r="NVA39" s="78"/>
      <c r="NVB39" s="78"/>
      <c r="NVC39" s="78"/>
      <c r="NVD39" s="78"/>
      <c r="NVE39" s="78"/>
      <c r="NVF39" s="78"/>
      <c r="NVG39" s="78"/>
      <c r="NVH39" s="78"/>
      <c r="NVI39" s="78"/>
      <c r="NVJ39" s="78"/>
      <c r="NVK39" s="78"/>
      <c r="NVL39" s="78"/>
      <c r="NVM39" s="78"/>
      <c r="NVN39" s="78"/>
      <c r="NVO39" s="78"/>
      <c r="NVP39" s="78"/>
      <c r="NVQ39" s="78"/>
      <c r="NVR39" s="78"/>
      <c r="NVS39" s="78"/>
      <c r="NVT39" s="78"/>
      <c r="NVU39" s="78"/>
      <c r="NVV39" s="78"/>
      <c r="NVW39" s="78"/>
      <c r="NVX39" s="78"/>
      <c r="NVY39" s="78"/>
      <c r="NVZ39" s="78"/>
      <c r="NWA39" s="78"/>
      <c r="NWB39" s="78"/>
      <c r="NWC39" s="78"/>
      <c r="NWD39" s="78"/>
      <c r="NWE39" s="78"/>
      <c r="NWF39" s="78"/>
      <c r="NWG39" s="78"/>
      <c r="NWH39" s="78"/>
      <c r="NWI39" s="78"/>
      <c r="NWJ39" s="78"/>
      <c r="NWK39" s="78"/>
      <c r="NWL39" s="78"/>
      <c r="NWM39" s="78"/>
      <c r="NWN39" s="78"/>
      <c r="NWO39" s="78"/>
      <c r="NWP39" s="78"/>
      <c r="NWQ39" s="78"/>
      <c r="NWR39" s="78"/>
      <c r="NWS39" s="78"/>
      <c r="NWT39" s="78"/>
      <c r="NWU39" s="78"/>
      <c r="NWV39" s="78"/>
      <c r="NWW39" s="78"/>
      <c r="NWX39" s="78"/>
      <c r="NWY39" s="78"/>
      <c r="NWZ39" s="78"/>
      <c r="NXA39" s="78"/>
      <c r="NXB39" s="78"/>
      <c r="NXC39" s="78"/>
      <c r="NXD39" s="78"/>
      <c r="NXE39" s="78"/>
      <c r="NXF39" s="78"/>
      <c r="NXG39" s="78"/>
      <c r="NXH39" s="78"/>
      <c r="NXI39" s="78"/>
      <c r="NXJ39" s="78"/>
      <c r="NXK39" s="78"/>
      <c r="NXL39" s="78"/>
      <c r="NXM39" s="78"/>
      <c r="NXN39" s="78"/>
      <c r="NXO39" s="78"/>
      <c r="NXP39" s="78"/>
      <c r="NXQ39" s="78"/>
      <c r="NXR39" s="78"/>
      <c r="NXS39" s="78"/>
      <c r="NXT39" s="78"/>
      <c r="NXU39" s="78"/>
      <c r="NXV39" s="78"/>
      <c r="NXW39" s="78"/>
      <c r="NXX39" s="78"/>
      <c r="NXY39" s="78"/>
      <c r="NXZ39" s="78"/>
      <c r="NYA39" s="78"/>
      <c r="NYB39" s="78"/>
      <c r="NYC39" s="78"/>
      <c r="NYD39" s="78"/>
      <c r="NYE39" s="78"/>
      <c r="NYF39" s="78"/>
      <c r="NYG39" s="78"/>
      <c r="NYH39" s="78"/>
      <c r="NYI39" s="78"/>
      <c r="NYJ39" s="78"/>
      <c r="NYK39" s="78"/>
      <c r="NYL39" s="78"/>
      <c r="NYM39" s="78"/>
      <c r="NYN39" s="78"/>
      <c r="NYO39" s="78"/>
      <c r="NYP39" s="78"/>
      <c r="NYQ39" s="78"/>
      <c r="NYR39" s="78"/>
      <c r="NYS39" s="78"/>
      <c r="NYT39" s="78"/>
      <c r="NYU39" s="78"/>
      <c r="NYV39" s="78"/>
      <c r="NYW39" s="78"/>
      <c r="NYX39" s="78"/>
      <c r="NYY39" s="78"/>
      <c r="NYZ39" s="78"/>
      <c r="NZA39" s="78"/>
      <c r="NZB39" s="78"/>
      <c r="NZC39" s="78"/>
      <c r="NZD39" s="78"/>
      <c r="NZE39" s="78"/>
      <c r="NZF39" s="78"/>
      <c r="NZG39" s="78"/>
      <c r="NZH39" s="78"/>
      <c r="NZI39" s="78"/>
      <c r="NZJ39" s="78"/>
      <c r="NZK39" s="78"/>
      <c r="NZL39" s="78"/>
      <c r="NZM39" s="78"/>
      <c r="NZN39" s="78"/>
      <c r="NZO39" s="78"/>
      <c r="NZP39" s="78"/>
      <c r="NZQ39" s="78"/>
      <c r="NZR39" s="78"/>
      <c r="NZS39" s="78"/>
      <c r="NZT39" s="78"/>
      <c r="NZU39" s="78"/>
      <c r="NZV39" s="78"/>
      <c r="NZW39" s="78"/>
      <c r="NZX39" s="78"/>
      <c r="NZY39" s="78"/>
      <c r="NZZ39" s="78"/>
      <c r="OAA39" s="78"/>
      <c r="OAB39" s="78"/>
      <c r="OAC39" s="78"/>
      <c r="OAD39" s="78"/>
      <c r="OAE39" s="78"/>
      <c r="OAF39" s="78"/>
      <c r="OAG39" s="78"/>
      <c r="OAH39" s="78"/>
      <c r="OAI39" s="78"/>
      <c r="OAJ39" s="78"/>
      <c r="OAK39" s="78"/>
      <c r="OAL39" s="78"/>
      <c r="OAM39" s="78"/>
      <c r="OAN39" s="78"/>
      <c r="OAO39" s="78"/>
      <c r="OAP39" s="78"/>
      <c r="OAQ39" s="78"/>
      <c r="OAR39" s="78"/>
      <c r="OAS39" s="78"/>
      <c r="OAT39" s="78"/>
      <c r="OAU39" s="78"/>
      <c r="OAV39" s="78"/>
      <c r="OAW39" s="78"/>
      <c r="OAX39" s="78"/>
      <c r="OAY39" s="78"/>
      <c r="OAZ39" s="78"/>
      <c r="OBA39" s="78"/>
      <c r="OBB39" s="78"/>
      <c r="OBC39" s="78"/>
      <c r="OBD39" s="78"/>
      <c r="OBE39" s="78"/>
      <c r="OBF39" s="78"/>
      <c r="OBG39" s="78"/>
      <c r="OBH39" s="78"/>
      <c r="OBI39" s="78"/>
      <c r="OBJ39" s="78"/>
      <c r="OBK39" s="78"/>
      <c r="OBL39" s="78"/>
      <c r="OBM39" s="78"/>
      <c r="OBN39" s="78"/>
      <c r="OBO39" s="78"/>
      <c r="OBP39" s="78"/>
      <c r="OBQ39" s="78"/>
      <c r="OBR39" s="78"/>
      <c r="OBS39" s="78"/>
      <c r="OBT39" s="78"/>
      <c r="OBU39" s="78"/>
      <c r="OBV39" s="78"/>
      <c r="OBW39" s="78"/>
      <c r="OBX39" s="78"/>
      <c r="OBY39" s="78"/>
      <c r="OBZ39" s="78"/>
      <c r="OCA39" s="78"/>
      <c r="OCB39" s="78"/>
      <c r="OCC39" s="78"/>
      <c r="OCD39" s="78"/>
      <c r="OCE39" s="78"/>
      <c r="OCF39" s="78"/>
      <c r="OCG39" s="78"/>
      <c r="OCH39" s="78"/>
      <c r="OCI39" s="78"/>
      <c r="OCJ39" s="78"/>
      <c r="OCK39" s="78"/>
      <c r="OCL39" s="78"/>
      <c r="OCM39" s="78"/>
      <c r="OCN39" s="78"/>
      <c r="OCO39" s="78"/>
      <c r="OCP39" s="78"/>
      <c r="OCQ39" s="78"/>
      <c r="OCR39" s="78"/>
      <c r="OCS39" s="78"/>
      <c r="OCT39" s="78"/>
      <c r="OCU39" s="78"/>
      <c r="OCV39" s="78"/>
      <c r="OCW39" s="78"/>
      <c r="OCX39" s="78"/>
      <c r="OCY39" s="78"/>
      <c r="OCZ39" s="78"/>
      <c r="ODA39" s="78"/>
      <c r="ODB39" s="78"/>
      <c r="ODC39" s="78"/>
      <c r="ODD39" s="78"/>
      <c r="ODE39" s="78"/>
      <c r="ODF39" s="78"/>
      <c r="ODG39" s="78"/>
      <c r="ODH39" s="78"/>
      <c r="ODI39" s="78"/>
      <c r="ODJ39" s="78"/>
      <c r="ODK39" s="78"/>
      <c r="ODL39" s="78"/>
      <c r="ODM39" s="78"/>
      <c r="ODN39" s="78"/>
      <c r="ODO39" s="78"/>
      <c r="ODP39" s="78"/>
      <c r="ODQ39" s="78"/>
      <c r="ODR39" s="78"/>
      <c r="ODS39" s="78"/>
      <c r="ODT39" s="78"/>
      <c r="ODU39" s="78"/>
      <c r="ODV39" s="78"/>
      <c r="ODW39" s="78"/>
      <c r="ODX39" s="78"/>
      <c r="ODY39" s="78"/>
      <c r="ODZ39" s="78"/>
      <c r="OEA39" s="78"/>
      <c r="OEB39" s="78"/>
      <c r="OEC39" s="78"/>
      <c r="OED39" s="78"/>
      <c r="OEE39" s="78"/>
      <c r="OEF39" s="78"/>
      <c r="OEG39" s="78"/>
      <c r="OEH39" s="78"/>
      <c r="OEI39" s="78"/>
      <c r="OEJ39" s="78"/>
      <c r="OEK39" s="78"/>
      <c r="OEL39" s="78"/>
      <c r="OEM39" s="78"/>
      <c r="OEN39" s="78"/>
      <c r="OEO39" s="78"/>
      <c r="OEP39" s="78"/>
      <c r="OEQ39" s="78"/>
      <c r="OER39" s="78"/>
      <c r="OES39" s="78"/>
      <c r="OET39" s="78"/>
      <c r="OEU39" s="78"/>
      <c r="OEV39" s="78"/>
      <c r="OEW39" s="78"/>
      <c r="OEX39" s="78"/>
      <c r="OEY39" s="78"/>
      <c r="OEZ39" s="78"/>
      <c r="OFA39" s="78"/>
      <c r="OFB39" s="78"/>
      <c r="OFC39" s="78"/>
      <c r="OFD39" s="78"/>
      <c r="OFE39" s="78"/>
      <c r="OFF39" s="78"/>
      <c r="OFG39" s="78"/>
      <c r="OFH39" s="78"/>
      <c r="OFI39" s="78"/>
      <c r="OFJ39" s="78"/>
      <c r="OFK39" s="78"/>
      <c r="OFL39" s="78"/>
      <c r="OFM39" s="78"/>
      <c r="OFN39" s="78"/>
      <c r="OFO39" s="78"/>
      <c r="OFP39" s="78"/>
      <c r="OFQ39" s="78"/>
      <c r="OFR39" s="78"/>
      <c r="OFS39" s="78"/>
      <c r="OFT39" s="78"/>
      <c r="OFU39" s="78"/>
      <c r="OFV39" s="78"/>
      <c r="OFW39" s="78"/>
      <c r="OFX39" s="78"/>
      <c r="OFY39" s="78"/>
      <c r="OFZ39" s="78"/>
      <c r="OGA39" s="78"/>
      <c r="OGB39" s="78"/>
      <c r="OGC39" s="78"/>
      <c r="OGD39" s="78"/>
      <c r="OGE39" s="78"/>
      <c r="OGF39" s="78"/>
      <c r="OGG39" s="78"/>
      <c r="OGH39" s="78"/>
      <c r="OGI39" s="78"/>
      <c r="OGJ39" s="78"/>
      <c r="OGK39" s="78"/>
      <c r="OGL39" s="78"/>
      <c r="OGM39" s="78"/>
      <c r="OGN39" s="78"/>
      <c r="OGO39" s="78"/>
      <c r="OGP39" s="78"/>
      <c r="OGQ39" s="78"/>
      <c r="OGR39" s="78"/>
      <c r="OGS39" s="78"/>
      <c r="OGT39" s="78"/>
      <c r="OGU39" s="78"/>
      <c r="OGV39" s="78"/>
      <c r="OGW39" s="78"/>
      <c r="OGX39" s="78"/>
      <c r="OGY39" s="78"/>
      <c r="OGZ39" s="78"/>
      <c r="OHA39" s="78"/>
      <c r="OHB39" s="78"/>
      <c r="OHC39" s="78"/>
      <c r="OHD39" s="78"/>
      <c r="OHE39" s="78"/>
      <c r="OHF39" s="78"/>
      <c r="OHG39" s="78"/>
      <c r="OHH39" s="78"/>
      <c r="OHI39" s="78"/>
      <c r="OHJ39" s="78"/>
      <c r="OHK39" s="78"/>
      <c r="OHL39" s="78"/>
      <c r="OHM39" s="78"/>
      <c r="OHN39" s="78"/>
      <c r="OHO39" s="78"/>
      <c r="OHP39" s="78"/>
      <c r="OHQ39" s="78"/>
      <c r="OHR39" s="78"/>
      <c r="OHS39" s="78"/>
      <c r="OHT39" s="78"/>
      <c r="OHU39" s="78"/>
      <c r="OHV39" s="78"/>
      <c r="OHW39" s="78"/>
      <c r="OHX39" s="78"/>
      <c r="OHY39" s="78"/>
      <c r="OHZ39" s="78"/>
      <c r="OIA39" s="78"/>
      <c r="OIB39" s="78"/>
      <c r="OIC39" s="78"/>
      <c r="OID39" s="78"/>
      <c r="OIE39" s="78"/>
      <c r="OIF39" s="78"/>
      <c r="OIG39" s="78"/>
      <c r="OIH39" s="78"/>
      <c r="OII39" s="78"/>
      <c r="OIJ39" s="78"/>
      <c r="OIK39" s="78"/>
      <c r="OIL39" s="78"/>
      <c r="OIM39" s="78"/>
      <c r="OIN39" s="78"/>
      <c r="OIO39" s="78"/>
      <c r="OIP39" s="78"/>
      <c r="OIQ39" s="78"/>
      <c r="OIR39" s="78"/>
      <c r="OIS39" s="78"/>
      <c r="OIT39" s="78"/>
      <c r="OIU39" s="78"/>
      <c r="OIV39" s="78"/>
      <c r="OIW39" s="78"/>
      <c r="OIX39" s="78"/>
      <c r="OIY39" s="78"/>
      <c r="OIZ39" s="78"/>
      <c r="OJA39" s="78"/>
      <c r="OJB39" s="78"/>
      <c r="OJC39" s="78"/>
      <c r="OJD39" s="78"/>
      <c r="OJE39" s="78"/>
      <c r="OJF39" s="78"/>
      <c r="OJG39" s="78"/>
      <c r="OJH39" s="78"/>
      <c r="OJI39" s="78"/>
      <c r="OJJ39" s="78"/>
      <c r="OJK39" s="78"/>
      <c r="OJL39" s="78"/>
      <c r="OJM39" s="78"/>
      <c r="OJN39" s="78"/>
      <c r="OJO39" s="78"/>
      <c r="OJP39" s="78"/>
      <c r="OJQ39" s="78"/>
      <c r="OJR39" s="78"/>
      <c r="OJS39" s="78"/>
      <c r="OJT39" s="78"/>
      <c r="OJU39" s="78"/>
      <c r="OJV39" s="78"/>
      <c r="OJW39" s="78"/>
      <c r="OJX39" s="78"/>
      <c r="OJY39" s="78"/>
      <c r="OJZ39" s="78"/>
      <c r="OKA39" s="78"/>
      <c r="OKB39" s="78"/>
      <c r="OKC39" s="78"/>
      <c r="OKD39" s="78"/>
      <c r="OKE39" s="78"/>
      <c r="OKF39" s="78"/>
      <c r="OKG39" s="78"/>
      <c r="OKH39" s="78"/>
      <c r="OKI39" s="78"/>
      <c r="OKJ39" s="78"/>
      <c r="OKK39" s="78"/>
      <c r="OKL39" s="78"/>
      <c r="OKM39" s="78"/>
      <c r="OKN39" s="78"/>
      <c r="OKO39" s="78"/>
      <c r="OKP39" s="78"/>
      <c r="OKQ39" s="78"/>
      <c r="OKR39" s="78"/>
      <c r="OKS39" s="78"/>
      <c r="OKT39" s="78"/>
      <c r="OKU39" s="78"/>
      <c r="OKV39" s="78"/>
      <c r="OKW39" s="78"/>
      <c r="OKX39" s="78"/>
      <c r="OKY39" s="78"/>
      <c r="OKZ39" s="78"/>
      <c r="OLA39" s="78"/>
      <c r="OLB39" s="78"/>
      <c r="OLC39" s="78"/>
      <c r="OLD39" s="78"/>
      <c r="OLE39" s="78"/>
      <c r="OLF39" s="78"/>
      <c r="OLG39" s="78"/>
      <c r="OLH39" s="78"/>
      <c r="OLI39" s="78"/>
      <c r="OLJ39" s="78"/>
      <c r="OLK39" s="78"/>
      <c r="OLL39" s="78"/>
      <c r="OLM39" s="78"/>
      <c r="OLN39" s="78"/>
      <c r="OLO39" s="78"/>
      <c r="OLP39" s="78"/>
      <c r="OLQ39" s="78"/>
      <c r="OLR39" s="78"/>
      <c r="OLS39" s="78"/>
      <c r="OLT39" s="78"/>
      <c r="OLU39" s="78"/>
      <c r="OLV39" s="78"/>
      <c r="OLW39" s="78"/>
      <c r="OLX39" s="78"/>
      <c r="OLY39" s="78"/>
      <c r="OLZ39" s="78"/>
      <c r="OMA39" s="78"/>
      <c r="OMB39" s="78"/>
      <c r="OMC39" s="78"/>
      <c r="OMD39" s="78"/>
      <c r="OME39" s="78"/>
      <c r="OMF39" s="78"/>
      <c r="OMG39" s="78"/>
      <c r="OMH39" s="78"/>
      <c r="OMI39" s="78"/>
      <c r="OMJ39" s="78"/>
      <c r="OMK39" s="78"/>
      <c r="OML39" s="78"/>
      <c r="OMM39" s="78"/>
      <c r="OMN39" s="78"/>
      <c r="OMO39" s="78"/>
      <c r="OMP39" s="78"/>
      <c r="OMQ39" s="78"/>
      <c r="OMR39" s="78"/>
      <c r="OMS39" s="78"/>
      <c r="OMT39" s="78"/>
      <c r="OMU39" s="78"/>
      <c r="OMV39" s="78"/>
      <c r="OMW39" s="78"/>
      <c r="OMX39" s="78"/>
      <c r="OMY39" s="78"/>
      <c r="OMZ39" s="78"/>
      <c r="ONA39" s="78"/>
      <c r="ONB39" s="78"/>
      <c r="ONC39" s="78"/>
      <c r="OND39" s="78"/>
      <c r="ONE39" s="78"/>
      <c r="ONF39" s="78"/>
      <c r="ONG39" s="78"/>
      <c r="ONH39" s="78"/>
      <c r="ONI39" s="78"/>
      <c r="ONJ39" s="78"/>
      <c r="ONK39" s="78"/>
      <c r="ONL39" s="78"/>
      <c r="ONM39" s="78"/>
      <c r="ONN39" s="78"/>
      <c r="ONO39" s="78"/>
      <c r="ONP39" s="78"/>
      <c r="ONQ39" s="78"/>
      <c r="ONR39" s="78"/>
      <c r="ONS39" s="78"/>
      <c r="ONT39" s="78"/>
      <c r="ONU39" s="78"/>
      <c r="ONV39" s="78"/>
      <c r="ONW39" s="78"/>
      <c r="ONX39" s="78"/>
      <c r="ONY39" s="78"/>
      <c r="ONZ39" s="78"/>
      <c r="OOA39" s="78"/>
      <c r="OOB39" s="78"/>
      <c r="OOC39" s="78"/>
      <c r="OOD39" s="78"/>
      <c r="OOE39" s="78"/>
      <c r="OOF39" s="78"/>
      <c r="OOG39" s="78"/>
      <c r="OOH39" s="78"/>
      <c r="OOI39" s="78"/>
      <c r="OOJ39" s="78"/>
      <c r="OOK39" s="78"/>
      <c r="OOL39" s="78"/>
      <c r="OOM39" s="78"/>
      <c r="OON39" s="78"/>
      <c r="OOO39" s="78"/>
      <c r="OOP39" s="78"/>
      <c r="OOQ39" s="78"/>
      <c r="OOR39" s="78"/>
      <c r="OOS39" s="78"/>
      <c r="OOT39" s="78"/>
      <c r="OOU39" s="78"/>
      <c r="OOV39" s="78"/>
      <c r="OOW39" s="78"/>
      <c r="OOX39" s="78"/>
      <c r="OOY39" s="78"/>
      <c r="OOZ39" s="78"/>
      <c r="OPA39" s="78"/>
      <c r="OPB39" s="78"/>
      <c r="OPC39" s="78"/>
      <c r="OPD39" s="78"/>
      <c r="OPE39" s="78"/>
      <c r="OPF39" s="78"/>
      <c r="OPG39" s="78"/>
      <c r="OPH39" s="78"/>
      <c r="OPI39" s="78"/>
      <c r="OPJ39" s="78"/>
      <c r="OPK39" s="78"/>
      <c r="OPL39" s="78"/>
      <c r="OPM39" s="78"/>
      <c r="OPN39" s="78"/>
      <c r="OPO39" s="78"/>
      <c r="OPP39" s="78"/>
      <c r="OPQ39" s="78"/>
      <c r="OPR39" s="78"/>
      <c r="OPS39" s="78"/>
      <c r="OPT39" s="78"/>
      <c r="OPU39" s="78"/>
      <c r="OPV39" s="78"/>
      <c r="OPW39" s="78"/>
      <c r="OPX39" s="78"/>
      <c r="OPY39" s="78"/>
      <c r="OPZ39" s="78"/>
      <c r="OQA39" s="78"/>
      <c r="OQB39" s="78"/>
      <c r="OQC39" s="78"/>
      <c r="OQD39" s="78"/>
      <c r="OQE39" s="78"/>
      <c r="OQF39" s="78"/>
      <c r="OQG39" s="78"/>
      <c r="OQH39" s="78"/>
      <c r="OQI39" s="78"/>
      <c r="OQJ39" s="78"/>
      <c r="OQK39" s="78"/>
      <c r="OQL39" s="78"/>
      <c r="OQM39" s="78"/>
      <c r="OQN39" s="78"/>
      <c r="OQO39" s="78"/>
      <c r="OQP39" s="78"/>
      <c r="OQQ39" s="78"/>
      <c r="OQR39" s="78"/>
      <c r="OQS39" s="78"/>
      <c r="OQT39" s="78"/>
      <c r="OQU39" s="78"/>
      <c r="OQV39" s="78"/>
      <c r="OQW39" s="78"/>
      <c r="OQX39" s="78"/>
      <c r="OQY39" s="78"/>
      <c r="OQZ39" s="78"/>
      <c r="ORA39" s="78"/>
      <c r="ORB39" s="78"/>
      <c r="ORC39" s="78"/>
      <c r="ORD39" s="78"/>
      <c r="ORE39" s="78"/>
      <c r="ORF39" s="78"/>
      <c r="ORG39" s="78"/>
      <c r="ORH39" s="78"/>
      <c r="ORI39" s="78"/>
      <c r="ORJ39" s="78"/>
      <c r="ORK39" s="78"/>
      <c r="ORL39" s="78"/>
      <c r="ORM39" s="78"/>
      <c r="ORN39" s="78"/>
      <c r="ORO39" s="78"/>
      <c r="ORP39" s="78"/>
      <c r="ORQ39" s="78"/>
      <c r="ORR39" s="78"/>
      <c r="ORS39" s="78"/>
      <c r="ORT39" s="78"/>
      <c r="ORU39" s="78"/>
      <c r="ORV39" s="78"/>
      <c r="ORW39" s="78"/>
      <c r="ORX39" s="78"/>
      <c r="ORY39" s="78"/>
      <c r="ORZ39" s="78"/>
      <c r="OSA39" s="78"/>
      <c r="OSB39" s="78"/>
      <c r="OSC39" s="78"/>
      <c r="OSD39" s="78"/>
      <c r="OSE39" s="78"/>
      <c r="OSF39" s="78"/>
      <c r="OSG39" s="78"/>
      <c r="OSH39" s="78"/>
      <c r="OSI39" s="78"/>
      <c r="OSJ39" s="78"/>
      <c r="OSK39" s="78"/>
      <c r="OSL39" s="78"/>
      <c r="OSM39" s="78"/>
      <c r="OSN39" s="78"/>
      <c r="OSO39" s="78"/>
      <c r="OSP39" s="78"/>
      <c r="OSQ39" s="78"/>
      <c r="OSR39" s="78"/>
      <c r="OSS39" s="78"/>
      <c r="OST39" s="78"/>
      <c r="OSU39" s="78"/>
      <c r="OSV39" s="78"/>
      <c r="OSW39" s="78"/>
      <c r="OSX39" s="78"/>
      <c r="OSY39" s="78"/>
      <c r="OSZ39" s="78"/>
      <c r="OTA39" s="78"/>
      <c r="OTB39" s="78"/>
      <c r="OTC39" s="78"/>
      <c r="OTD39" s="78"/>
      <c r="OTE39" s="78"/>
      <c r="OTF39" s="78"/>
      <c r="OTG39" s="78"/>
      <c r="OTH39" s="78"/>
      <c r="OTI39" s="78"/>
      <c r="OTJ39" s="78"/>
      <c r="OTK39" s="78"/>
      <c r="OTL39" s="78"/>
      <c r="OTM39" s="78"/>
      <c r="OTN39" s="78"/>
      <c r="OTO39" s="78"/>
      <c r="OTP39" s="78"/>
      <c r="OTQ39" s="78"/>
      <c r="OTR39" s="78"/>
      <c r="OTS39" s="78"/>
      <c r="OTT39" s="78"/>
      <c r="OTU39" s="78"/>
      <c r="OTV39" s="78"/>
      <c r="OTW39" s="78"/>
      <c r="OTX39" s="78"/>
      <c r="OTY39" s="78"/>
      <c r="OTZ39" s="78"/>
      <c r="OUA39" s="78"/>
      <c r="OUB39" s="78"/>
      <c r="OUC39" s="78"/>
      <c r="OUD39" s="78"/>
      <c r="OUE39" s="78"/>
      <c r="OUF39" s="78"/>
      <c r="OUG39" s="78"/>
      <c r="OUH39" s="78"/>
      <c r="OUI39" s="78"/>
      <c r="OUJ39" s="78"/>
      <c r="OUK39" s="78"/>
      <c r="OUL39" s="78"/>
      <c r="OUM39" s="78"/>
      <c r="OUN39" s="78"/>
      <c r="OUO39" s="78"/>
      <c r="OUP39" s="78"/>
      <c r="OUQ39" s="78"/>
      <c r="OUR39" s="78"/>
      <c r="OUS39" s="78"/>
      <c r="OUT39" s="78"/>
      <c r="OUU39" s="78"/>
      <c r="OUV39" s="78"/>
      <c r="OUW39" s="78"/>
      <c r="OUX39" s="78"/>
      <c r="OUY39" s="78"/>
      <c r="OUZ39" s="78"/>
      <c r="OVA39" s="78"/>
      <c r="OVB39" s="78"/>
      <c r="OVC39" s="78"/>
      <c r="OVD39" s="78"/>
      <c r="OVE39" s="78"/>
      <c r="OVF39" s="78"/>
      <c r="OVG39" s="78"/>
      <c r="OVH39" s="78"/>
      <c r="OVI39" s="78"/>
      <c r="OVJ39" s="78"/>
      <c r="OVK39" s="78"/>
      <c r="OVL39" s="78"/>
      <c r="OVM39" s="78"/>
      <c r="OVN39" s="78"/>
      <c r="OVO39" s="78"/>
      <c r="OVP39" s="78"/>
      <c r="OVQ39" s="78"/>
      <c r="OVR39" s="78"/>
      <c r="OVS39" s="78"/>
      <c r="OVT39" s="78"/>
      <c r="OVU39" s="78"/>
      <c r="OVV39" s="78"/>
      <c r="OVW39" s="78"/>
      <c r="OVX39" s="78"/>
      <c r="OVY39" s="78"/>
      <c r="OVZ39" s="78"/>
      <c r="OWA39" s="78"/>
      <c r="OWB39" s="78"/>
      <c r="OWC39" s="78"/>
      <c r="OWD39" s="78"/>
      <c r="OWE39" s="78"/>
      <c r="OWF39" s="78"/>
      <c r="OWG39" s="78"/>
      <c r="OWH39" s="78"/>
      <c r="OWI39" s="78"/>
      <c r="OWJ39" s="78"/>
      <c r="OWK39" s="78"/>
      <c r="OWL39" s="78"/>
      <c r="OWM39" s="78"/>
      <c r="OWN39" s="78"/>
      <c r="OWO39" s="78"/>
      <c r="OWP39" s="78"/>
      <c r="OWQ39" s="78"/>
      <c r="OWR39" s="78"/>
      <c r="OWS39" s="78"/>
      <c r="OWT39" s="78"/>
      <c r="OWU39" s="78"/>
      <c r="OWV39" s="78"/>
      <c r="OWW39" s="78"/>
      <c r="OWX39" s="78"/>
      <c r="OWY39" s="78"/>
      <c r="OWZ39" s="78"/>
      <c r="OXA39" s="78"/>
      <c r="OXB39" s="78"/>
      <c r="OXC39" s="78"/>
      <c r="OXD39" s="78"/>
      <c r="OXE39" s="78"/>
      <c r="OXF39" s="78"/>
      <c r="OXG39" s="78"/>
      <c r="OXH39" s="78"/>
      <c r="OXI39" s="78"/>
      <c r="OXJ39" s="78"/>
      <c r="OXK39" s="78"/>
      <c r="OXL39" s="78"/>
      <c r="OXM39" s="78"/>
      <c r="OXN39" s="78"/>
      <c r="OXO39" s="78"/>
      <c r="OXP39" s="78"/>
      <c r="OXQ39" s="78"/>
      <c r="OXR39" s="78"/>
      <c r="OXS39" s="78"/>
      <c r="OXT39" s="78"/>
      <c r="OXU39" s="78"/>
      <c r="OXV39" s="78"/>
      <c r="OXW39" s="78"/>
      <c r="OXX39" s="78"/>
      <c r="OXY39" s="78"/>
      <c r="OXZ39" s="78"/>
      <c r="OYA39" s="78"/>
      <c r="OYB39" s="78"/>
      <c r="OYC39" s="78"/>
      <c r="OYD39" s="78"/>
      <c r="OYE39" s="78"/>
      <c r="OYF39" s="78"/>
      <c r="OYG39" s="78"/>
      <c r="OYH39" s="78"/>
      <c r="OYI39" s="78"/>
      <c r="OYJ39" s="78"/>
      <c r="OYK39" s="78"/>
      <c r="OYL39" s="78"/>
      <c r="OYM39" s="78"/>
      <c r="OYN39" s="78"/>
      <c r="OYO39" s="78"/>
      <c r="OYP39" s="78"/>
      <c r="OYQ39" s="78"/>
      <c r="OYR39" s="78"/>
      <c r="OYS39" s="78"/>
      <c r="OYT39" s="78"/>
      <c r="OYU39" s="78"/>
      <c r="OYV39" s="78"/>
      <c r="OYW39" s="78"/>
      <c r="OYX39" s="78"/>
      <c r="OYY39" s="78"/>
      <c r="OYZ39" s="78"/>
      <c r="OZA39" s="78"/>
      <c r="OZB39" s="78"/>
      <c r="OZC39" s="78"/>
      <c r="OZD39" s="78"/>
      <c r="OZE39" s="78"/>
      <c r="OZF39" s="78"/>
      <c r="OZG39" s="78"/>
      <c r="OZH39" s="78"/>
      <c r="OZI39" s="78"/>
      <c r="OZJ39" s="78"/>
      <c r="OZK39" s="78"/>
      <c r="OZL39" s="78"/>
      <c r="OZM39" s="78"/>
      <c r="OZN39" s="78"/>
      <c r="OZO39" s="78"/>
      <c r="OZP39" s="78"/>
      <c r="OZQ39" s="78"/>
      <c r="OZR39" s="78"/>
      <c r="OZS39" s="78"/>
      <c r="OZT39" s="78"/>
      <c r="OZU39" s="78"/>
      <c r="OZV39" s="78"/>
      <c r="OZW39" s="78"/>
      <c r="OZX39" s="78"/>
      <c r="OZY39" s="78"/>
      <c r="OZZ39" s="78"/>
      <c r="PAA39" s="78"/>
      <c r="PAB39" s="78"/>
      <c r="PAC39" s="78"/>
      <c r="PAD39" s="78"/>
      <c r="PAE39" s="78"/>
      <c r="PAF39" s="78"/>
      <c r="PAG39" s="78"/>
      <c r="PAH39" s="78"/>
      <c r="PAI39" s="78"/>
      <c r="PAJ39" s="78"/>
      <c r="PAK39" s="78"/>
      <c r="PAL39" s="78"/>
      <c r="PAM39" s="78"/>
      <c r="PAN39" s="78"/>
      <c r="PAO39" s="78"/>
      <c r="PAP39" s="78"/>
      <c r="PAQ39" s="78"/>
      <c r="PAR39" s="78"/>
      <c r="PAS39" s="78"/>
      <c r="PAT39" s="78"/>
      <c r="PAU39" s="78"/>
      <c r="PAV39" s="78"/>
      <c r="PAW39" s="78"/>
      <c r="PAX39" s="78"/>
      <c r="PAY39" s="78"/>
      <c r="PAZ39" s="78"/>
      <c r="PBA39" s="78"/>
      <c r="PBB39" s="78"/>
      <c r="PBC39" s="78"/>
      <c r="PBD39" s="78"/>
      <c r="PBE39" s="78"/>
      <c r="PBF39" s="78"/>
      <c r="PBG39" s="78"/>
      <c r="PBH39" s="78"/>
      <c r="PBI39" s="78"/>
      <c r="PBJ39" s="78"/>
      <c r="PBK39" s="78"/>
      <c r="PBL39" s="78"/>
      <c r="PBM39" s="78"/>
      <c r="PBN39" s="78"/>
      <c r="PBO39" s="78"/>
      <c r="PBP39" s="78"/>
      <c r="PBQ39" s="78"/>
      <c r="PBR39" s="78"/>
      <c r="PBS39" s="78"/>
      <c r="PBT39" s="78"/>
      <c r="PBU39" s="78"/>
      <c r="PBV39" s="78"/>
      <c r="PBW39" s="78"/>
      <c r="PBX39" s="78"/>
      <c r="PBY39" s="78"/>
      <c r="PBZ39" s="78"/>
      <c r="PCA39" s="78"/>
      <c r="PCB39" s="78"/>
      <c r="PCC39" s="78"/>
      <c r="PCD39" s="78"/>
      <c r="PCE39" s="78"/>
      <c r="PCF39" s="78"/>
      <c r="PCG39" s="78"/>
      <c r="PCH39" s="78"/>
      <c r="PCI39" s="78"/>
      <c r="PCJ39" s="78"/>
      <c r="PCK39" s="78"/>
      <c r="PCL39" s="78"/>
      <c r="PCM39" s="78"/>
      <c r="PCN39" s="78"/>
      <c r="PCO39" s="78"/>
      <c r="PCP39" s="78"/>
      <c r="PCQ39" s="78"/>
      <c r="PCR39" s="78"/>
      <c r="PCS39" s="78"/>
      <c r="PCT39" s="78"/>
      <c r="PCU39" s="78"/>
      <c r="PCV39" s="78"/>
      <c r="PCW39" s="78"/>
      <c r="PCX39" s="78"/>
      <c r="PCY39" s="78"/>
      <c r="PCZ39" s="78"/>
      <c r="PDA39" s="78"/>
      <c r="PDB39" s="78"/>
      <c r="PDC39" s="78"/>
      <c r="PDD39" s="78"/>
      <c r="PDE39" s="78"/>
      <c r="PDF39" s="78"/>
      <c r="PDG39" s="78"/>
      <c r="PDH39" s="78"/>
      <c r="PDI39" s="78"/>
      <c r="PDJ39" s="78"/>
      <c r="PDK39" s="78"/>
      <c r="PDL39" s="78"/>
      <c r="PDM39" s="78"/>
      <c r="PDN39" s="78"/>
      <c r="PDO39" s="78"/>
      <c r="PDP39" s="78"/>
      <c r="PDQ39" s="78"/>
      <c r="PDR39" s="78"/>
      <c r="PDS39" s="78"/>
      <c r="PDT39" s="78"/>
      <c r="PDU39" s="78"/>
      <c r="PDV39" s="78"/>
      <c r="PDW39" s="78"/>
      <c r="PDX39" s="78"/>
      <c r="PDY39" s="78"/>
      <c r="PDZ39" s="78"/>
      <c r="PEA39" s="78"/>
      <c r="PEB39" s="78"/>
      <c r="PEC39" s="78"/>
      <c r="PED39" s="78"/>
      <c r="PEE39" s="78"/>
      <c r="PEF39" s="78"/>
      <c r="PEG39" s="78"/>
      <c r="PEH39" s="78"/>
      <c r="PEI39" s="78"/>
      <c r="PEJ39" s="78"/>
      <c r="PEK39" s="78"/>
      <c r="PEL39" s="78"/>
      <c r="PEM39" s="78"/>
      <c r="PEN39" s="78"/>
      <c r="PEO39" s="78"/>
      <c r="PEP39" s="78"/>
      <c r="PEQ39" s="78"/>
      <c r="PER39" s="78"/>
      <c r="PES39" s="78"/>
      <c r="PET39" s="78"/>
      <c r="PEU39" s="78"/>
      <c r="PEV39" s="78"/>
      <c r="PEW39" s="78"/>
      <c r="PEX39" s="78"/>
      <c r="PEY39" s="78"/>
      <c r="PEZ39" s="78"/>
      <c r="PFA39" s="78"/>
      <c r="PFB39" s="78"/>
      <c r="PFC39" s="78"/>
      <c r="PFD39" s="78"/>
      <c r="PFE39" s="78"/>
      <c r="PFF39" s="78"/>
      <c r="PFG39" s="78"/>
      <c r="PFH39" s="78"/>
      <c r="PFI39" s="78"/>
      <c r="PFJ39" s="78"/>
      <c r="PFK39" s="78"/>
      <c r="PFL39" s="78"/>
      <c r="PFM39" s="78"/>
      <c r="PFN39" s="78"/>
      <c r="PFO39" s="78"/>
      <c r="PFP39" s="78"/>
      <c r="PFQ39" s="78"/>
      <c r="PFR39" s="78"/>
      <c r="PFS39" s="78"/>
      <c r="PFT39" s="78"/>
      <c r="PFU39" s="78"/>
      <c r="PFV39" s="78"/>
      <c r="PFW39" s="78"/>
      <c r="PFX39" s="78"/>
      <c r="PFY39" s="78"/>
      <c r="PFZ39" s="78"/>
      <c r="PGA39" s="78"/>
      <c r="PGB39" s="78"/>
      <c r="PGC39" s="78"/>
      <c r="PGD39" s="78"/>
      <c r="PGE39" s="78"/>
      <c r="PGF39" s="78"/>
      <c r="PGG39" s="78"/>
      <c r="PGH39" s="78"/>
      <c r="PGI39" s="78"/>
      <c r="PGJ39" s="78"/>
      <c r="PGK39" s="78"/>
      <c r="PGL39" s="78"/>
      <c r="PGM39" s="78"/>
      <c r="PGN39" s="78"/>
      <c r="PGO39" s="78"/>
      <c r="PGP39" s="78"/>
      <c r="PGQ39" s="78"/>
      <c r="PGR39" s="78"/>
      <c r="PGS39" s="78"/>
      <c r="PGT39" s="78"/>
      <c r="PGU39" s="78"/>
      <c r="PGV39" s="78"/>
      <c r="PGW39" s="78"/>
      <c r="PGX39" s="78"/>
      <c r="PGY39" s="78"/>
      <c r="PGZ39" s="78"/>
      <c r="PHA39" s="78"/>
      <c r="PHB39" s="78"/>
      <c r="PHC39" s="78"/>
      <c r="PHD39" s="78"/>
      <c r="PHE39" s="78"/>
      <c r="PHF39" s="78"/>
      <c r="PHG39" s="78"/>
      <c r="PHH39" s="78"/>
      <c r="PHI39" s="78"/>
      <c r="PHJ39" s="78"/>
      <c r="PHK39" s="78"/>
      <c r="PHL39" s="78"/>
      <c r="PHM39" s="78"/>
      <c r="PHN39" s="78"/>
      <c r="PHO39" s="78"/>
      <c r="PHP39" s="78"/>
      <c r="PHQ39" s="78"/>
      <c r="PHR39" s="78"/>
      <c r="PHS39" s="78"/>
      <c r="PHT39" s="78"/>
      <c r="PHU39" s="78"/>
      <c r="PHV39" s="78"/>
      <c r="PHW39" s="78"/>
      <c r="PHX39" s="78"/>
      <c r="PHY39" s="78"/>
      <c r="PHZ39" s="78"/>
      <c r="PIA39" s="78"/>
      <c r="PIB39" s="78"/>
      <c r="PIC39" s="78"/>
      <c r="PID39" s="78"/>
      <c r="PIE39" s="78"/>
      <c r="PIF39" s="78"/>
      <c r="PIG39" s="78"/>
      <c r="PIH39" s="78"/>
      <c r="PII39" s="78"/>
      <c r="PIJ39" s="78"/>
      <c r="PIK39" s="78"/>
      <c r="PIL39" s="78"/>
      <c r="PIM39" s="78"/>
      <c r="PIN39" s="78"/>
      <c r="PIO39" s="78"/>
      <c r="PIP39" s="78"/>
      <c r="PIQ39" s="78"/>
      <c r="PIR39" s="78"/>
      <c r="PIS39" s="78"/>
      <c r="PIT39" s="78"/>
      <c r="PIU39" s="78"/>
      <c r="PIV39" s="78"/>
      <c r="PIW39" s="78"/>
      <c r="PIX39" s="78"/>
      <c r="PIY39" s="78"/>
      <c r="PIZ39" s="78"/>
      <c r="PJA39" s="78"/>
      <c r="PJB39" s="78"/>
      <c r="PJC39" s="78"/>
      <c r="PJD39" s="78"/>
      <c r="PJE39" s="78"/>
      <c r="PJF39" s="78"/>
      <c r="PJG39" s="78"/>
      <c r="PJH39" s="78"/>
      <c r="PJI39" s="78"/>
      <c r="PJJ39" s="78"/>
      <c r="PJK39" s="78"/>
      <c r="PJL39" s="78"/>
      <c r="PJM39" s="78"/>
      <c r="PJN39" s="78"/>
      <c r="PJO39" s="78"/>
      <c r="PJP39" s="78"/>
      <c r="PJQ39" s="78"/>
      <c r="PJR39" s="78"/>
      <c r="PJS39" s="78"/>
      <c r="PJT39" s="78"/>
      <c r="PJU39" s="78"/>
      <c r="PJV39" s="78"/>
      <c r="PJW39" s="78"/>
      <c r="PJX39" s="78"/>
      <c r="PJY39" s="78"/>
      <c r="PJZ39" s="78"/>
      <c r="PKA39" s="78"/>
      <c r="PKB39" s="78"/>
      <c r="PKC39" s="78"/>
      <c r="PKD39" s="78"/>
      <c r="PKE39" s="78"/>
      <c r="PKF39" s="78"/>
      <c r="PKG39" s="78"/>
      <c r="PKH39" s="78"/>
      <c r="PKI39" s="78"/>
      <c r="PKJ39" s="78"/>
      <c r="PKK39" s="78"/>
      <c r="PKL39" s="78"/>
      <c r="PKM39" s="78"/>
      <c r="PKN39" s="78"/>
      <c r="PKO39" s="78"/>
      <c r="PKP39" s="78"/>
      <c r="PKQ39" s="78"/>
      <c r="PKR39" s="78"/>
      <c r="PKS39" s="78"/>
      <c r="PKT39" s="78"/>
      <c r="PKU39" s="78"/>
      <c r="PKV39" s="78"/>
      <c r="PKW39" s="78"/>
      <c r="PKX39" s="78"/>
      <c r="PKY39" s="78"/>
      <c r="PKZ39" s="78"/>
      <c r="PLA39" s="78"/>
      <c r="PLB39" s="78"/>
      <c r="PLC39" s="78"/>
      <c r="PLD39" s="78"/>
      <c r="PLE39" s="78"/>
      <c r="PLF39" s="78"/>
      <c r="PLG39" s="78"/>
      <c r="PLH39" s="78"/>
      <c r="PLI39" s="78"/>
      <c r="PLJ39" s="78"/>
      <c r="PLK39" s="78"/>
      <c r="PLL39" s="78"/>
      <c r="PLM39" s="78"/>
      <c r="PLN39" s="78"/>
      <c r="PLO39" s="78"/>
      <c r="PLP39" s="78"/>
      <c r="PLQ39" s="78"/>
      <c r="PLR39" s="78"/>
      <c r="PLS39" s="78"/>
      <c r="PLT39" s="78"/>
      <c r="PLU39" s="78"/>
      <c r="PLV39" s="78"/>
      <c r="PLW39" s="78"/>
      <c r="PLX39" s="78"/>
      <c r="PLY39" s="78"/>
      <c r="PLZ39" s="78"/>
      <c r="PMA39" s="78"/>
      <c r="PMB39" s="78"/>
      <c r="PMC39" s="78"/>
      <c r="PMD39" s="78"/>
      <c r="PME39" s="78"/>
      <c r="PMF39" s="78"/>
      <c r="PMG39" s="78"/>
      <c r="PMH39" s="78"/>
      <c r="PMI39" s="78"/>
      <c r="PMJ39" s="78"/>
      <c r="PMK39" s="78"/>
      <c r="PML39" s="78"/>
      <c r="PMM39" s="78"/>
      <c r="PMN39" s="78"/>
      <c r="PMO39" s="78"/>
      <c r="PMP39" s="78"/>
      <c r="PMQ39" s="78"/>
      <c r="PMR39" s="78"/>
      <c r="PMS39" s="78"/>
      <c r="PMT39" s="78"/>
      <c r="PMU39" s="78"/>
      <c r="PMV39" s="78"/>
      <c r="PMW39" s="78"/>
      <c r="PMX39" s="78"/>
      <c r="PMY39" s="78"/>
      <c r="PMZ39" s="78"/>
      <c r="PNA39" s="78"/>
      <c r="PNB39" s="78"/>
      <c r="PNC39" s="78"/>
      <c r="PND39" s="78"/>
      <c r="PNE39" s="78"/>
      <c r="PNF39" s="78"/>
      <c r="PNG39" s="78"/>
      <c r="PNH39" s="78"/>
      <c r="PNI39" s="78"/>
      <c r="PNJ39" s="78"/>
      <c r="PNK39" s="78"/>
      <c r="PNL39" s="78"/>
      <c r="PNM39" s="78"/>
      <c r="PNN39" s="78"/>
      <c r="PNO39" s="78"/>
      <c r="PNP39" s="78"/>
      <c r="PNQ39" s="78"/>
      <c r="PNR39" s="78"/>
      <c r="PNS39" s="78"/>
      <c r="PNT39" s="78"/>
      <c r="PNU39" s="78"/>
      <c r="PNV39" s="78"/>
      <c r="PNW39" s="78"/>
      <c r="PNX39" s="78"/>
      <c r="PNY39" s="78"/>
      <c r="PNZ39" s="78"/>
      <c r="POA39" s="78"/>
      <c r="POB39" s="78"/>
      <c r="POC39" s="78"/>
      <c r="POD39" s="78"/>
      <c r="POE39" s="78"/>
      <c r="POF39" s="78"/>
      <c r="POG39" s="78"/>
      <c r="POH39" s="78"/>
      <c r="POI39" s="78"/>
      <c r="POJ39" s="78"/>
      <c r="POK39" s="78"/>
      <c r="POL39" s="78"/>
      <c r="POM39" s="78"/>
      <c r="PON39" s="78"/>
      <c r="POO39" s="78"/>
      <c r="POP39" s="78"/>
      <c r="POQ39" s="78"/>
      <c r="POR39" s="78"/>
      <c r="POS39" s="78"/>
      <c r="POT39" s="78"/>
      <c r="POU39" s="78"/>
      <c r="POV39" s="78"/>
      <c r="POW39" s="78"/>
      <c r="POX39" s="78"/>
      <c r="POY39" s="78"/>
      <c r="POZ39" s="78"/>
      <c r="PPA39" s="78"/>
      <c r="PPB39" s="78"/>
      <c r="PPC39" s="78"/>
      <c r="PPD39" s="78"/>
      <c r="PPE39" s="78"/>
      <c r="PPF39" s="78"/>
      <c r="PPG39" s="78"/>
      <c r="PPH39" s="78"/>
      <c r="PPI39" s="78"/>
      <c r="PPJ39" s="78"/>
      <c r="PPK39" s="78"/>
      <c r="PPL39" s="78"/>
      <c r="PPM39" s="78"/>
      <c r="PPN39" s="78"/>
      <c r="PPO39" s="78"/>
      <c r="PPP39" s="78"/>
      <c r="PPQ39" s="78"/>
      <c r="PPR39" s="78"/>
      <c r="PPS39" s="78"/>
      <c r="PPT39" s="78"/>
      <c r="PPU39" s="78"/>
      <c r="PPV39" s="78"/>
      <c r="PPW39" s="78"/>
      <c r="PPX39" s="78"/>
      <c r="PPY39" s="78"/>
      <c r="PPZ39" s="78"/>
      <c r="PQA39" s="78"/>
      <c r="PQB39" s="78"/>
      <c r="PQC39" s="78"/>
      <c r="PQD39" s="78"/>
      <c r="PQE39" s="78"/>
      <c r="PQF39" s="78"/>
      <c r="PQG39" s="78"/>
      <c r="PQH39" s="78"/>
      <c r="PQI39" s="78"/>
      <c r="PQJ39" s="78"/>
      <c r="PQK39" s="78"/>
      <c r="PQL39" s="78"/>
      <c r="PQM39" s="78"/>
      <c r="PQN39" s="78"/>
      <c r="PQO39" s="78"/>
      <c r="PQP39" s="78"/>
      <c r="PQQ39" s="78"/>
      <c r="PQR39" s="78"/>
      <c r="PQS39" s="78"/>
      <c r="PQT39" s="78"/>
      <c r="PQU39" s="78"/>
      <c r="PQV39" s="78"/>
      <c r="PQW39" s="78"/>
      <c r="PQX39" s="78"/>
      <c r="PQY39" s="78"/>
      <c r="PQZ39" s="78"/>
      <c r="PRA39" s="78"/>
      <c r="PRB39" s="78"/>
      <c r="PRC39" s="78"/>
      <c r="PRD39" s="78"/>
      <c r="PRE39" s="78"/>
      <c r="PRF39" s="78"/>
      <c r="PRG39" s="78"/>
      <c r="PRH39" s="78"/>
      <c r="PRI39" s="78"/>
      <c r="PRJ39" s="78"/>
      <c r="PRK39" s="78"/>
      <c r="PRL39" s="78"/>
      <c r="PRM39" s="78"/>
      <c r="PRN39" s="78"/>
      <c r="PRO39" s="78"/>
      <c r="PRP39" s="78"/>
      <c r="PRQ39" s="78"/>
      <c r="PRR39" s="78"/>
      <c r="PRS39" s="78"/>
      <c r="PRT39" s="78"/>
      <c r="PRU39" s="78"/>
      <c r="PRV39" s="78"/>
      <c r="PRW39" s="78"/>
      <c r="PRX39" s="78"/>
      <c r="PRY39" s="78"/>
      <c r="PRZ39" s="78"/>
      <c r="PSA39" s="78"/>
      <c r="PSB39" s="78"/>
      <c r="PSC39" s="78"/>
      <c r="PSD39" s="78"/>
      <c r="PSE39" s="78"/>
      <c r="PSF39" s="78"/>
      <c r="PSG39" s="78"/>
      <c r="PSH39" s="78"/>
      <c r="PSI39" s="78"/>
      <c r="PSJ39" s="78"/>
      <c r="PSK39" s="78"/>
      <c r="PSL39" s="78"/>
      <c r="PSM39" s="78"/>
      <c r="PSN39" s="78"/>
      <c r="PSO39" s="78"/>
      <c r="PSP39" s="78"/>
      <c r="PSQ39" s="78"/>
      <c r="PSR39" s="78"/>
      <c r="PSS39" s="78"/>
      <c r="PST39" s="78"/>
      <c r="PSU39" s="78"/>
      <c r="PSV39" s="78"/>
      <c r="PSW39" s="78"/>
      <c r="PSX39" s="78"/>
      <c r="PSY39" s="78"/>
      <c r="PSZ39" s="78"/>
      <c r="PTA39" s="78"/>
      <c r="PTB39" s="78"/>
      <c r="PTC39" s="78"/>
      <c r="PTD39" s="78"/>
      <c r="PTE39" s="78"/>
      <c r="PTF39" s="78"/>
      <c r="PTG39" s="78"/>
      <c r="PTH39" s="78"/>
      <c r="PTI39" s="78"/>
      <c r="PTJ39" s="78"/>
      <c r="PTK39" s="78"/>
      <c r="PTL39" s="78"/>
      <c r="PTM39" s="78"/>
      <c r="PTN39" s="78"/>
      <c r="PTO39" s="78"/>
      <c r="PTP39" s="78"/>
      <c r="PTQ39" s="78"/>
      <c r="PTR39" s="78"/>
      <c r="PTS39" s="78"/>
      <c r="PTT39" s="78"/>
      <c r="PTU39" s="78"/>
      <c r="PTV39" s="78"/>
      <c r="PTW39" s="78"/>
      <c r="PTX39" s="78"/>
      <c r="PTY39" s="78"/>
      <c r="PTZ39" s="78"/>
      <c r="PUA39" s="78"/>
      <c r="PUB39" s="78"/>
      <c r="PUC39" s="78"/>
      <c r="PUD39" s="78"/>
      <c r="PUE39" s="78"/>
      <c r="PUF39" s="78"/>
      <c r="PUG39" s="78"/>
      <c r="PUH39" s="78"/>
      <c r="PUI39" s="78"/>
      <c r="PUJ39" s="78"/>
      <c r="PUK39" s="78"/>
      <c r="PUL39" s="78"/>
      <c r="PUM39" s="78"/>
      <c r="PUN39" s="78"/>
      <c r="PUO39" s="78"/>
      <c r="PUP39" s="78"/>
      <c r="PUQ39" s="78"/>
      <c r="PUR39" s="78"/>
      <c r="PUS39" s="78"/>
      <c r="PUT39" s="78"/>
      <c r="PUU39" s="78"/>
      <c r="PUV39" s="78"/>
      <c r="PUW39" s="78"/>
      <c r="PUX39" s="78"/>
      <c r="PUY39" s="78"/>
      <c r="PUZ39" s="78"/>
      <c r="PVA39" s="78"/>
      <c r="PVB39" s="78"/>
      <c r="PVC39" s="78"/>
      <c r="PVD39" s="78"/>
      <c r="PVE39" s="78"/>
      <c r="PVF39" s="78"/>
      <c r="PVG39" s="78"/>
      <c r="PVH39" s="78"/>
      <c r="PVI39" s="78"/>
      <c r="PVJ39" s="78"/>
      <c r="PVK39" s="78"/>
      <c r="PVL39" s="78"/>
      <c r="PVM39" s="78"/>
      <c r="PVN39" s="78"/>
      <c r="PVO39" s="78"/>
      <c r="PVP39" s="78"/>
      <c r="PVQ39" s="78"/>
      <c r="PVR39" s="78"/>
      <c r="PVS39" s="78"/>
      <c r="PVT39" s="78"/>
      <c r="PVU39" s="78"/>
      <c r="PVV39" s="78"/>
      <c r="PVW39" s="78"/>
      <c r="PVX39" s="78"/>
      <c r="PVY39" s="78"/>
      <c r="PVZ39" s="78"/>
      <c r="PWA39" s="78"/>
      <c r="PWB39" s="78"/>
      <c r="PWC39" s="78"/>
      <c r="PWD39" s="78"/>
      <c r="PWE39" s="78"/>
      <c r="PWF39" s="78"/>
      <c r="PWG39" s="78"/>
      <c r="PWH39" s="78"/>
      <c r="PWI39" s="78"/>
      <c r="PWJ39" s="78"/>
      <c r="PWK39" s="78"/>
      <c r="PWL39" s="78"/>
      <c r="PWM39" s="78"/>
      <c r="PWN39" s="78"/>
      <c r="PWO39" s="78"/>
      <c r="PWP39" s="78"/>
      <c r="PWQ39" s="78"/>
      <c r="PWR39" s="78"/>
      <c r="PWS39" s="78"/>
      <c r="PWT39" s="78"/>
      <c r="PWU39" s="78"/>
      <c r="PWV39" s="78"/>
      <c r="PWW39" s="78"/>
      <c r="PWX39" s="78"/>
      <c r="PWY39" s="78"/>
      <c r="PWZ39" s="78"/>
      <c r="PXA39" s="78"/>
      <c r="PXB39" s="78"/>
      <c r="PXC39" s="78"/>
      <c r="PXD39" s="78"/>
      <c r="PXE39" s="78"/>
      <c r="PXF39" s="78"/>
      <c r="PXG39" s="78"/>
      <c r="PXH39" s="78"/>
      <c r="PXI39" s="78"/>
      <c r="PXJ39" s="78"/>
      <c r="PXK39" s="78"/>
      <c r="PXL39" s="78"/>
      <c r="PXM39" s="78"/>
      <c r="PXN39" s="78"/>
      <c r="PXO39" s="78"/>
      <c r="PXP39" s="78"/>
      <c r="PXQ39" s="78"/>
      <c r="PXR39" s="78"/>
      <c r="PXS39" s="78"/>
      <c r="PXT39" s="78"/>
      <c r="PXU39" s="78"/>
      <c r="PXV39" s="78"/>
      <c r="PXW39" s="78"/>
      <c r="PXX39" s="78"/>
      <c r="PXY39" s="78"/>
      <c r="PXZ39" s="78"/>
      <c r="PYA39" s="78"/>
      <c r="PYB39" s="78"/>
      <c r="PYC39" s="78"/>
      <c r="PYD39" s="78"/>
      <c r="PYE39" s="78"/>
      <c r="PYF39" s="78"/>
      <c r="PYG39" s="78"/>
      <c r="PYH39" s="78"/>
      <c r="PYI39" s="78"/>
      <c r="PYJ39" s="78"/>
      <c r="PYK39" s="78"/>
      <c r="PYL39" s="78"/>
      <c r="PYM39" s="78"/>
      <c r="PYN39" s="78"/>
      <c r="PYO39" s="78"/>
      <c r="PYP39" s="78"/>
      <c r="PYQ39" s="78"/>
      <c r="PYR39" s="78"/>
      <c r="PYS39" s="78"/>
      <c r="PYT39" s="78"/>
      <c r="PYU39" s="78"/>
      <c r="PYV39" s="78"/>
      <c r="PYW39" s="78"/>
      <c r="PYX39" s="78"/>
      <c r="PYY39" s="78"/>
      <c r="PYZ39" s="78"/>
      <c r="PZA39" s="78"/>
      <c r="PZB39" s="78"/>
      <c r="PZC39" s="78"/>
      <c r="PZD39" s="78"/>
      <c r="PZE39" s="78"/>
      <c r="PZF39" s="78"/>
      <c r="PZG39" s="78"/>
      <c r="PZH39" s="78"/>
      <c r="PZI39" s="78"/>
      <c r="PZJ39" s="78"/>
      <c r="PZK39" s="78"/>
      <c r="PZL39" s="78"/>
      <c r="PZM39" s="78"/>
      <c r="PZN39" s="78"/>
      <c r="PZO39" s="78"/>
      <c r="PZP39" s="78"/>
      <c r="PZQ39" s="78"/>
      <c r="PZR39" s="78"/>
      <c r="PZS39" s="78"/>
      <c r="PZT39" s="78"/>
      <c r="PZU39" s="78"/>
      <c r="PZV39" s="78"/>
      <c r="PZW39" s="78"/>
      <c r="PZX39" s="78"/>
      <c r="PZY39" s="78"/>
      <c r="PZZ39" s="78"/>
      <c r="QAA39" s="78"/>
      <c r="QAB39" s="78"/>
      <c r="QAC39" s="78"/>
      <c r="QAD39" s="78"/>
      <c r="QAE39" s="78"/>
      <c r="QAF39" s="78"/>
      <c r="QAG39" s="78"/>
      <c r="QAH39" s="78"/>
      <c r="QAI39" s="78"/>
      <c r="QAJ39" s="78"/>
      <c r="QAK39" s="78"/>
      <c r="QAL39" s="78"/>
      <c r="QAM39" s="78"/>
      <c r="QAN39" s="78"/>
      <c r="QAO39" s="78"/>
      <c r="QAP39" s="78"/>
      <c r="QAQ39" s="78"/>
      <c r="QAR39" s="78"/>
      <c r="QAS39" s="78"/>
      <c r="QAT39" s="78"/>
      <c r="QAU39" s="78"/>
      <c r="QAV39" s="78"/>
      <c r="QAW39" s="78"/>
      <c r="QAX39" s="78"/>
      <c r="QAY39" s="78"/>
      <c r="QAZ39" s="78"/>
      <c r="QBA39" s="78"/>
      <c r="QBB39" s="78"/>
      <c r="QBC39" s="78"/>
      <c r="QBD39" s="78"/>
      <c r="QBE39" s="78"/>
      <c r="QBF39" s="78"/>
      <c r="QBG39" s="78"/>
      <c r="QBH39" s="78"/>
      <c r="QBI39" s="78"/>
      <c r="QBJ39" s="78"/>
      <c r="QBK39" s="78"/>
      <c r="QBL39" s="78"/>
      <c r="QBM39" s="78"/>
      <c r="QBN39" s="78"/>
      <c r="QBO39" s="78"/>
      <c r="QBP39" s="78"/>
      <c r="QBQ39" s="78"/>
      <c r="QBR39" s="78"/>
      <c r="QBS39" s="78"/>
      <c r="QBT39" s="78"/>
      <c r="QBU39" s="78"/>
      <c r="QBV39" s="78"/>
      <c r="QBW39" s="78"/>
      <c r="QBX39" s="78"/>
      <c r="QBY39" s="78"/>
      <c r="QBZ39" s="78"/>
      <c r="QCA39" s="78"/>
      <c r="QCB39" s="78"/>
      <c r="QCC39" s="78"/>
      <c r="QCD39" s="78"/>
      <c r="QCE39" s="78"/>
      <c r="QCF39" s="78"/>
      <c r="QCG39" s="78"/>
      <c r="QCH39" s="78"/>
      <c r="QCI39" s="78"/>
      <c r="QCJ39" s="78"/>
      <c r="QCK39" s="78"/>
      <c r="QCL39" s="78"/>
      <c r="QCM39" s="78"/>
      <c r="QCN39" s="78"/>
      <c r="QCO39" s="78"/>
      <c r="QCP39" s="78"/>
      <c r="QCQ39" s="78"/>
      <c r="QCR39" s="78"/>
      <c r="QCS39" s="78"/>
      <c r="QCT39" s="78"/>
      <c r="QCU39" s="78"/>
      <c r="QCV39" s="78"/>
      <c r="QCW39" s="78"/>
      <c r="QCX39" s="78"/>
      <c r="QCY39" s="78"/>
      <c r="QCZ39" s="78"/>
      <c r="QDA39" s="78"/>
      <c r="QDB39" s="78"/>
      <c r="QDC39" s="78"/>
      <c r="QDD39" s="78"/>
      <c r="QDE39" s="78"/>
      <c r="QDF39" s="78"/>
      <c r="QDG39" s="78"/>
      <c r="QDH39" s="78"/>
      <c r="QDI39" s="78"/>
      <c r="QDJ39" s="78"/>
      <c r="QDK39" s="78"/>
      <c r="QDL39" s="78"/>
      <c r="QDM39" s="78"/>
      <c r="QDN39" s="78"/>
      <c r="QDO39" s="78"/>
      <c r="QDP39" s="78"/>
      <c r="QDQ39" s="78"/>
      <c r="QDR39" s="78"/>
      <c r="QDS39" s="78"/>
      <c r="QDT39" s="78"/>
      <c r="QDU39" s="78"/>
      <c r="QDV39" s="78"/>
      <c r="QDW39" s="78"/>
      <c r="QDX39" s="78"/>
      <c r="QDY39" s="78"/>
      <c r="QDZ39" s="78"/>
      <c r="QEA39" s="78"/>
      <c r="QEB39" s="78"/>
      <c r="QEC39" s="78"/>
      <c r="QED39" s="78"/>
      <c r="QEE39" s="78"/>
      <c r="QEF39" s="78"/>
      <c r="QEG39" s="78"/>
      <c r="QEH39" s="78"/>
      <c r="QEI39" s="78"/>
      <c r="QEJ39" s="78"/>
      <c r="QEK39" s="78"/>
      <c r="QEL39" s="78"/>
      <c r="QEM39" s="78"/>
      <c r="QEN39" s="78"/>
      <c r="QEO39" s="78"/>
      <c r="QEP39" s="78"/>
      <c r="QEQ39" s="78"/>
      <c r="QER39" s="78"/>
      <c r="QES39" s="78"/>
      <c r="QET39" s="78"/>
      <c r="QEU39" s="78"/>
      <c r="QEV39" s="78"/>
      <c r="QEW39" s="78"/>
      <c r="QEX39" s="78"/>
      <c r="QEY39" s="78"/>
      <c r="QEZ39" s="78"/>
      <c r="QFA39" s="78"/>
      <c r="QFB39" s="78"/>
      <c r="QFC39" s="78"/>
      <c r="QFD39" s="78"/>
      <c r="QFE39" s="78"/>
      <c r="QFF39" s="78"/>
      <c r="QFG39" s="78"/>
      <c r="QFH39" s="78"/>
      <c r="QFI39" s="78"/>
      <c r="QFJ39" s="78"/>
      <c r="QFK39" s="78"/>
      <c r="QFL39" s="78"/>
      <c r="QFM39" s="78"/>
      <c r="QFN39" s="78"/>
      <c r="QFO39" s="78"/>
      <c r="QFP39" s="78"/>
      <c r="QFQ39" s="78"/>
      <c r="QFR39" s="78"/>
      <c r="QFS39" s="78"/>
      <c r="QFT39" s="78"/>
      <c r="QFU39" s="78"/>
      <c r="QFV39" s="78"/>
      <c r="QFW39" s="78"/>
      <c r="QFX39" s="78"/>
      <c r="QFY39" s="78"/>
      <c r="QFZ39" s="78"/>
      <c r="QGA39" s="78"/>
      <c r="QGB39" s="78"/>
      <c r="QGC39" s="78"/>
      <c r="QGD39" s="78"/>
      <c r="QGE39" s="78"/>
      <c r="QGF39" s="78"/>
      <c r="QGG39" s="78"/>
      <c r="QGH39" s="78"/>
      <c r="QGI39" s="78"/>
      <c r="QGJ39" s="78"/>
      <c r="QGK39" s="78"/>
      <c r="QGL39" s="78"/>
      <c r="QGM39" s="78"/>
      <c r="QGN39" s="78"/>
      <c r="QGO39" s="78"/>
      <c r="QGP39" s="78"/>
      <c r="QGQ39" s="78"/>
      <c r="QGR39" s="78"/>
      <c r="QGS39" s="78"/>
      <c r="QGT39" s="78"/>
      <c r="QGU39" s="78"/>
      <c r="QGV39" s="78"/>
      <c r="QGW39" s="78"/>
      <c r="QGX39" s="78"/>
      <c r="QGY39" s="78"/>
      <c r="QGZ39" s="78"/>
      <c r="QHA39" s="78"/>
      <c r="QHB39" s="78"/>
      <c r="QHC39" s="78"/>
      <c r="QHD39" s="78"/>
      <c r="QHE39" s="78"/>
      <c r="QHF39" s="78"/>
      <c r="QHG39" s="78"/>
      <c r="QHH39" s="78"/>
      <c r="QHI39" s="78"/>
      <c r="QHJ39" s="78"/>
      <c r="QHK39" s="78"/>
      <c r="QHL39" s="78"/>
      <c r="QHM39" s="78"/>
      <c r="QHN39" s="78"/>
      <c r="QHO39" s="78"/>
      <c r="QHP39" s="78"/>
      <c r="QHQ39" s="78"/>
      <c r="QHR39" s="78"/>
      <c r="QHS39" s="78"/>
      <c r="QHT39" s="78"/>
      <c r="QHU39" s="78"/>
      <c r="QHV39" s="78"/>
      <c r="QHW39" s="78"/>
      <c r="QHX39" s="78"/>
      <c r="QHY39" s="78"/>
      <c r="QHZ39" s="78"/>
      <c r="QIA39" s="78"/>
      <c r="QIB39" s="78"/>
      <c r="QIC39" s="78"/>
      <c r="QID39" s="78"/>
      <c r="QIE39" s="78"/>
      <c r="QIF39" s="78"/>
      <c r="QIG39" s="78"/>
      <c r="QIH39" s="78"/>
      <c r="QII39" s="78"/>
      <c r="QIJ39" s="78"/>
      <c r="QIK39" s="78"/>
      <c r="QIL39" s="78"/>
      <c r="QIM39" s="78"/>
      <c r="QIN39" s="78"/>
      <c r="QIO39" s="78"/>
      <c r="QIP39" s="78"/>
      <c r="QIQ39" s="78"/>
      <c r="QIR39" s="78"/>
      <c r="QIS39" s="78"/>
      <c r="QIT39" s="78"/>
      <c r="QIU39" s="78"/>
      <c r="QIV39" s="78"/>
      <c r="QIW39" s="78"/>
      <c r="QIX39" s="78"/>
      <c r="QIY39" s="78"/>
      <c r="QIZ39" s="78"/>
      <c r="QJA39" s="78"/>
      <c r="QJB39" s="78"/>
      <c r="QJC39" s="78"/>
      <c r="QJD39" s="78"/>
      <c r="QJE39" s="78"/>
      <c r="QJF39" s="78"/>
      <c r="QJG39" s="78"/>
      <c r="QJH39" s="78"/>
      <c r="QJI39" s="78"/>
      <c r="QJJ39" s="78"/>
      <c r="QJK39" s="78"/>
      <c r="QJL39" s="78"/>
      <c r="QJM39" s="78"/>
      <c r="QJN39" s="78"/>
      <c r="QJO39" s="78"/>
      <c r="QJP39" s="78"/>
      <c r="QJQ39" s="78"/>
      <c r="QJR39" s="78"/>
      <c r="QJS39" s="78"/>
      <c r="QJT39" s="78"/>
      <c r="QJU39" s="78"/>
      <c r="QJV39" s="78"/>
      <c r="QJW39" s="78"/>
      <c r="QJX39" s="78"/>
      <c r="QJY39" s="78"/>
      <c r="QJZ39" s="78"/>
      <c r="QKA39" s="78"/>
      <c r="QKB39" s="78"/>
      <c r="QKC39" s="78"/>
      <c r="QKD39" s="78"/>
      <c r="QKE39" s="78"/>
      <c r="QKF39" s="78"/>
      <c r="QKG39" s="78"/>
      <c r="QKH39" s="78"/>
      <c r="QKI39" s="78"/>
      <c r="QKJ39" s="78"/>
      <c r="QKK39" s="78"/>
      <c r="QKL39" s="78"/>
      <c r="QKM39" s="78"/>
      <c r="QKN39" s="78"/>
      <c r="QKO39" s="78"/>
      <c r="QKP39" s="78"/>
      <c r="QKQ39" s="78"/>
      <c r="QKR39" s="78"/>
      <c r="QKS39" s="78"/>
      <c r="QKT39" s="78"/>
      <c r="QKU39" s="78"/>
      <c r="QKV39" s="78"/>
      <c r="QKW39" s="78"/>
      <c r="QKX39" s="78"/>
      <c r="QKY39" s="78"/>
      <c r="QKZ39" s="78"/>
      <c r="QLA39" s="78"/>
      <c r="QLB39" s="78"/>
      <c r="QLC39" s="78"/>
      <c r="QLD39" s="78"/>
      <c r="QLE39" s="78"/>
      <c r="QLF39" s="78"/>
      <c r="QLG39" s="78"/>
      <c r="QLH39" s="78"/>
      <c r="QLI39" s="78"/>
      <c r="QLJ39" s="78"/>
      <c r="QLK39" s="78"/>
      <c r="QLL39" s="78"/>
      <c r="QLM39" s="78"/>
      <c r="QLN39" s="78"/>
      <c r="QLO39" s="78"/>
      <c r="QLP39" s="78"/>
      <c r="QLQ39" s="78"/>
      <c r="QLR39" s="78"/>
      <c r="QLS39" s="78"/>
      <c r="QLT39" s="78"/>
      <c r="QLU39" s="78"/>
      <c r="QLV39" s="78"/>
      <c r="QLW39" s="78"/>
      <c r="QLX39" s="78"/>
      <c r="QLY39" s="78"/>
      <c r="QLZ39" s="78"/>
      <c r="QMA39" s="78"/>
      <c r="QMB39" s="78"/>
      <c r="QMC39" s="78"/>
      <c r="QMD39" s="78"/>
      <c r="QME39" s="78"/>
      <c r="QMF39" s="78"/>
      <c r="QMG39" s="78"/>
      <c r="QMH39" s="78"/>
      <c r="QMI39" s="78"/>
      <c r="QMJ39" s="78"/>
      <c r="QMK39" s="78"/>
      <c r="QML39" s="78"/>
      <c r="QMM39" s="78"/>
      <c r="QMN39" s="78"/>
      <c r="QMO39" s="78"/>
      <c r="QMP39" s="78"/>
      <c r="QMQ39" s="78"/>
      <c r="QMR39" s="78"/>
      <c r="QMS39" s="78"/>
      <c r="QMT39" s="78"/>
      <c r="QMU39" s="78"/>
      <c r="QMV39" s="78"/>
      <c r="QMW39" s="78"/>
      <c r="QMX39" s="78"/>
      <c r="QMY39" s="78"/>
      <c r="QMZ39" s="78"/>
      <c r="QNA39" s="78"/>
      <c r="QNB39" s="78"/>
      <c r="QNC39" s="78"/>
      <c r="QND39" s="78"/>
      <c r="QNE39" s="78"/>
      <c r="QNF39" s="78"/>
      <c r="QNG39" s="78"/>
      <c r="QNH39" s="78"/>
      <c r="QNI39" s="78"/>
      <c r="QNJ39" s="78"/>
      <c r="QNK39" s="78"/>
      <c r="QNL39" s="78"/>
      <c r="QNM39" s="78"/>
      <c r="QNN39" s="78"/>
      <c r="QNO39" s="78"/>
      <c r="QNP39" s="78"/>
      <c r="QNQ39" s="78"/>
      <c r="QNR39" s="78"/>
      <c r="QNS39" s="78"/>
      <c r="QNT39" s="78"/>
      <c r="QNU39" s="78"/>
      <c r="QNV39" s="78"/>
      <c r="QNW39" s="78"/>
      <c r="QNX39" s="78"/>
      <c r="QNY39" s="78"/>
      <c r="QNZ39" s="78"/>
      <c r="QOA39" s="78"/>
      <c r="QOB39" s="78"/>
      <c r="QOC39" s="78"/>
      <c r="QOD39" s="78"/>
      <c r="QOE39" s="78"/>
      <c r="QOF39" s="78"/>
      <c r="QOG39" s="78"/>
      <c r="QOH39" s="78"/>
      <c r="QOI39" s="78"/>
      <c r="QOJ39" s="78"/>
      <c r="QOK39" s="78"/>
      <c r="QOL39" s="78"/>
      <c r="QOM39" s="78"/>
      <c r="QON39" s="78"/>
      <c r="QOO39" s="78"/>
      <c r="QOP39" s="78"/>
      <c r="QOQ39" s="78"/>
      <c r="QOR39" s="78"/>
      <c r="QOS39" s="78"/>
      <c r="QOT39" s="78"/>
      <c r="QOU39" s="78"/>
      <c r="QOV39" s="78"/>
      <c r="QOW39" s="78"/>
      <c r="QOX39" s="78"/>
      <c r="QOY39" s="78"/>
      <c r="QOZ39" s="78"/>
      <c r="QPA39" s="78"/>
      <c r="QPB39" s="78"/>
      <c r="QPC39" s="78"/>
      <c r="QPD39" s="78"/>
      <c r="QPE39" s="78"/>
      <c r="QPF39" s="78"/>
      <c r="QPG39" s="78"/>
      <c r="QPH39" s="78"/>
      <c r="QPI39" s="78"/>
      <c r="QPJ39" s="78"/>
      <c r="QPK39" s="78"/>
      <c r="QPL39" s="78"/>
      <c r="QPM39" s="78"/>
      <c r="QPN39" s="78"/>
      <c r="QPO39" s="78"/>
      <c r="QPP39" s="78"/>
      <c r="QPQ39" s="78"/>
      <c r="QPR39" s="78"/>
      <c r="QPS39" s="78"/>
      <c r="QPT39" s="78"/>
      <c r="QPU39" s="78"/>
      <c r="QPV39" s="78"/>
      <c r="QPW39" s="78"/>
      <c r="QPX39" s="78"/>
      <c r="QPY39" s="78"/>
      <c r="QPZ39" s="78"/>
      <c r="QQA39" s="78"/>
      <c r="QQB39" s="78"/>
      <c r="QQC39" s="78"/>
      <c r="QQD39" s="78"/>
      <c r="QQE39" s="78"/>
      <c r="QQF39" s="78"/>
      <c r="QQG39" s="78"/>
      <c r="QQH39" s="78"/>
      <c r="QQI39" s="78"/>
      <c r="QQJ39" s="78"/>
      <c r="QQK39" s="78"/>
      <c r="QQL39" s="78"/>
      <c r="QQM39" s="78"/>
      <c r="QQN39" s="78"/>
      <c r="QQO39" s="78"/>
      <c r="QQP39" s="78"/>
      <c r="QQQ39" s="78"/>
      <c r="QQR39" s="78"/>
      <c r="QQS39" s="78"/>
      <c r="QQT39" s="78"/>
      <c r="QQU39" s="78"/>
      <c r="QQV39" s="78"/>
      <c r="QQW39" s="78"/>
      <c r="QQX39" s="78"/>
      <c r="QQY39" s="78"/>
      <c r="QQZ39" s="78"/>
      <c r="QRA39" s="78"/>
      <c r="QRB39" s="78"/>
      <c r="QRC39" s="78"/>
      <c r="QRD39" s="78"/>
      <c r="QRE39" s="78"/>
      <c r="QRF39" s="78"/>
      <c r="QRG39" s="78"/>
      <c r="QRH39" s="78"/>
      <c r="QRI39" s="78"/>
      <c r="QRJ39" s="78"/>
      <c r="QRK39" s="78"/>
      <c r="QRL39" s="78"/>
      <c r="QRM39" s="78"/>
      <c r="QRN39" s="78"/>
      <c r="QRO39" s="78"/>
      <c r="QRP39" s="78"/>
      <c r="QRQ39" s="78"/>
      <c r="QRR39" s="78"/>
      <c r="QRS39" s="78"/>
      <c r="QRT39" s="78"/>
      <c r="QRU39" s="78"/>
      <c r="QRV39" s="78"/>
      <c r="QRW39" s="78"/>
      <c r="QRX39" s="78"/>
      <c r="QRY39" s="78"/>
      <c r="QRZ39" s="78"/>
      <c r="QSA39" s="78"/>
      <c r="QSB39" s="78"/>
      <c r="QSC39" s="78"/>
      <c r="QSD39" s="78"/>
      <c r="QSE39" s="78"/>
      <c r="QSF39" s="78"/>
      <c r="QSG39" s="78"/>
      <c r="QSH39" s="78"/>
      <c r="QSI39" s="78"/>
      <c r="QSJ39" s="78"/>
      <c r="QSK39" s="78"/>
      <c r="QSL39" s="78"/>
      <c r="QSM39" s="78"/>
      <c r="QSN39" s="78"/>
      <c r="QSO39" s="78"/>
      <c r="QSP39" s="78"/>
      <c r="QSQ39" s="78"/>
      <c r="QSR39" s="78"/>
      <c r="QSS39" s="78"/>
      <c r="QST39" s="78"/>
      <c r="QSU39" s="78"/>
      <c r="QSV39" s="78"/>
      <c r="QSW39" s="78"/>
      <c r="QSX39" s="78"/>
      <c r="QSY39" s="78"/>
      <c r="QSZ39" s="78"/>
      <c r="QTA39" s="78"/>
      <c r="QTB39" s="78"/>
      <c r="QTC39" s="78"/>
      <c r="QTD39" s="78"/>
      <c r="QTE39" s="78"/>
      <c r="QTF39" s="78"/>
      <c r="QTG39" s="78"/>
      <c r="QTH39" s="78"/>
      <c r="QTI39" s="78"/>
      <c r="QTJ39" s="78"/>
      <c r="QTK39" s="78"/>
      <c r="QTL39" s="78"/>
      <c r="QTM39" s="78"/>
      <c r="QTN39" s="78"/>
      <c r="QTO39" s="78"/>
      <c r="QTP39" s="78"/>
      <c r="QTQ39" s="78"/>
      <c r="QTR39" s="78"/>
      <c r="QTS39" s="78"/>
      <c r="QTT39" s="78"/>
      <c r="QTU39" s="78"/>
      <c r="QTV39" s="78"/>
      <c r="QTW39" s="78"/>
      <c r="QTX39" s="78"/>
      <c r="QTY39" s="78"/>
      <c r="QTZ39" s="78"/>
      <c r="QUA39" s="78"/>
      <c r="QUB39" s="78"/>
      <c r="QUC39" s="78"/>
      <c r="QUD39" s="78"/>
      <c r="QUE39" s="78"/>
      <c r="QUF39" s="78"/>
      <c r="QUG39" s="78"/>
      <c r="QUH39" s="78"/>
      <c r="QUI39" s="78"/>
      <c r="QUJ39" s="78"/>
      <c r="QUK39" s="78"/>
      <c r="QUL39" s="78"/>
      <c r="QUM39" s="78"/>
      <c r="QUN39" s="78"/>
      <c r="QUO39" s="78"/>
      <c r="QUP39" s="78"/>
      <c r="QUQ39" s="78"/>
      <c r="QUR39" s="78"/>
      <c r="QUS39" s="78"/>
      <c r="QUT39" s="78"/>
      <c r="QUU39" s="78"/>
      <c r="QUV39" s="78"/>
      <c r="QUW39" s="78"/>
      <c r="QUX39" s="78"/>
      <c r="QUY39" s="78"/>
      <c r="QUZ39" s="78"/>
      <c r="QVA39" s="78"/>
      <c r="QVB39" s="78"/>
      <c r="QVC39" s="78"/>
      <c r="QVD39" s="78"/>
      <c r="QVE39" s="78"/>
      <c r="QVF39" s="78"/>
      <c r="QVG39" s="78"/>
      <c r="QVH39" s="78"/>
      <c r="QVI39" s="78"/>
      <c r="QVJ39" s="78"/>
      <c r="QVK39" s="78"/>
      <c r="QVL39" s="78"/>
      <c r="QVM39" s="78"/>
      <c r="QVN39" s="78"/>
      <c r="QVO39" s="78"/>
      <c r="QVP39" s="78"/>
      <c r="QVQ39" s="78"/>
      <c r="QVR39" s="78"/>
      <c r="QVS39" s="78"/>
      <c r="QVT39" s="78"/>
      <c r="QVU39" s="78"/>
      <c r="QVV39" s="78"/>
      <c r="QVW39" s="78"/>
      <c r="QVX39" s="78"/>
      <c r="QVY39" s="78"/>
      <c r="QVZ39" s="78"/>
      <c r="QWA39" s="78"/>
      <c r="QWB39" s="78"/>
      <c r="QWC39" s="78"/>
      <c r="QWD39" s="78"/>
      <c r="QWE39" s="78"/>
      <c r="QWF39" s="78"/>
      <c r="QWG39" s="78"/>
      <c r="QWH39" s="78"/>
      <c r="QWI39" s="78"/>
      <c r="QWJ39" s="78"/>
      <c r="QWK39" s="78"/>
      <c r="QWL39" s="78"/>
      <c r="QWM39" s="78"/>
      <c r="QWN39" s="78"/>
      <c r="QWO39" s="78"/>
      <c r="QWP39" s="78"/>
      <c r="QWQ39" s="78"/>
      <c r="QWR39" s="78"/>
      <c r="QWS39" s="78"/>
      <c r="QWT39" s="78"/>
      <c r="QWU39" s="78"/>
      <c r="QWV39" s="78"/>
      <c r="QWW39" s="78"/>
      <c r="QWX39" s="78"/>
      <c r="QWY39" s="78"/>
      <c r="QWZ39" s="78"/>
      <c r="QXA39" s="78"/>
      <c r="QXB39" s="78"/>
      <c r="QXC39" s="78"/>
      <c r="QXD39" s="78"/>
      <c r="QXE39" s="78"/>
      <c r="QXF39" s="78"/>
      <c r="QXG39" s="78"/>
      <c r="QXH39" s="78"/>
      <c r="QXI39" s="78"/>
      <c r="QXJ39" s="78"/>
      <c r="QXK39" s="78"/>
      <c r="QXL39" s="78"/>
      <c r="QXM39" s="78"/>
      <c r="QXN39" s="78"/>
      <c r="QXO39" s="78"/>
      <c r="QXP39" s="78"/>
      <c r="QXQ39" s="78"/>
      <c r="QXR39" s="78"/>
      <c r="QXS39" s="78"/>
      <c r="QXT39" s="78"/>
      <c r="QXU39" s="78"/>
      <c r="QXV39" s="78"/>
      <c r="QXW39" s="78"/>
      <c r="QXX39" s="78"/>
      <c r="QXY39" s="78"/>
      <c r="QXZ39" s="78"/>
      <c r="QYA39" s="78"/>
      <c r="QYB39" s="78"/>
      <c r="QYC39" s="78"/>
      <c r="QYD39" s="78"/>
      <c r="QYE39" s="78"/>
      <c r="QYF39" s="78"/>
      <c r="QYG39" s="78"/>
      <c r="QYH39" s="78"/>
      <c r="QYI39" s="78"/>
      <c r="QYJ39" s="78"/>
      <c r="QYK39" s="78"/>
      <c r="QYL39" s="78"/>
      <c r="QYM39" s="78"/>
      <c r="QYN39" s="78"/>
      <c r="QYO39" s="78"/>
      <c r="QYP39" s="78"/>
      <c r="QYQ39" s="78"/>
      <c r="QYR39" s="78"/>
      <c r="QYS39" s="78"/>
      <c r="QYT39" s="78"/>
      <c r="QYU39" s="78"/>
      <c r="QYV39" s="78"/>
      <c r="QYW39" s="78"/>
      <c r="QYX39" s="78"/>
      <c r="QYY39" s="78"/>
      <c r="QYZ39" s="78"/>
      <c r="QZA39" s="78"/>
      <c r="QZB39" s="78"/>
      <c r="QZC39" s="78"/>
      <c r="QZD39" s="78"/>
      <c r="QZE39" s="78"/>
      <c r="QZF39" s="78"/>
      <c r="QZG39" s="78"/>
      <c r="QZH39" s="78"/>
      <c r="QZI39" s="78"/>
      <c r="QZJ39" s="78"/>
      <c r="QZK39" s="78"/>
      <c r="QZL39" s="78"/>
      <c r="QZM39" s="78"/>
      <c r="QZN39" s="78"/>
      <c r="QZO39" s="78"/>
      <c r="QZP39" s="78"/>
      <c r="QZQ39" s="78"/>
      <c r="QZR39" s="78"/>
      <c r="QZS39" s="78"/>
      <c r="QZT39" s="78"/>
      <c r="QZU39" s="78"/>
      <c r="QZV39" s="78"/>
      <c r="QZW39" s="78"/>
      <c r="QZX39" s="78"/>
      <c r="QZY39" s="78"/>
      <c r="QZZ39" s="78"/>
      <c r="RAA39" s="78"/>
      <c r="RAB39" s="78"/>
      <c r="RAC39" s="78"/>
      <c r="RAD39" s="78"/>
      <c r="RAE39" s="78"/>
      <c r="RAF39" s="78"/>
      <c r="RAG39" s="78"/>
      <c r="RAH39" s="78"/>
      <c r="RAI39" s="78"/>
      <c r="RAJ39" s="78"/>
      <c r="RAK39" s="78"/>
      <c r="RAL39" s="78"/>
      <c r="RAM39" s="78"/>
      <c r="RAN39" s="78"/>
      <c r="RAO39" s="78"/>
      <c r="RAP39" s="78"/>
      <c r="RAQ39" s="78"/>
      <c r="RAR39" s="78"/>
      <c r="RAS39" s="78"/>
      <c r="RAT39" s="78"/>
      <c r="RAU39" s="78"/>
      <c r="RAV39" s="78"/>
      <c r="RAW39" s="78"/>
      <c r="RAX39" s="78"/>
      <c r="RAY39" s="78"/>
      <c r="RAZ39" s="78"/>
      <c r="RBA39" s="78"/>
      <c r="RBB39" s="78"/>
      <c r="RBC39" s="78"/>
      <c r="RBD39" s="78"/>
      <c r="RBE39" s="78"/>
      <c r="RBF39" s="78"/>
      <c r="RBG39" s="78"/>
      <c r="RBH39" s="78"/>
      <c r="RBI39" s="78"/>
      <c r="RBJ39" s="78"/>
      <c r="RBK39" s="78"/>
      <c r="RBL39" s="78"/>
      <c r="RBM39" s="78"/>
      <c r="RBN39" s="78"/>
      <c r="RBO39" s="78"/>
      <c r="RBP39" s="78"/>
      <c r="RBQ39" s="78"/>
      <c r="RBR39" s="78"/>
      <c r="RBS39" s="78"/>
      <c r="RBT39" s="78"/>
      <c r="RBU39" s="78"/>
      <c r="RBV39" s="78"/>
      <c r="RBW39" s="78"/>
      <c r="RBX39" s="78"/>
      <c r="RBY39" s="78"/>
      <c r="RBZ39" s="78"/>
      <c r="RCA39" s="78"/>
      <c r="RCB39" s="78"/>
      <c r="RCC39" s="78"/>
      <c r="RCD39" s="78"/>
      <c r="RCE39" s="78"/>
      <c r="RCF39" s="78"/>
      <c r="RCG39" s="78"/>
      <c r="RCH39" s="78"/>
      <c r="RCI39" s="78"/>
      <c r="RCJ39" s="78"/>
      <c r="RCK39" s="78"/>
      <c r="RCL39" s="78"/>
      <c r="RCM39" s="78"/>
      <c r="RCN39" s="78"/>
      <c r="RCO39" s="78"/>
      <c r="RCP39" s="78"/>
      <c r="RCQ39" s="78"/>
      <c r="RCR39" s="78"/>
      <c r="RCS39" s="78"/>
      <c r="RCT39" s="78"/>
      <c r="RCU39" s="78"/>
      <c r="RCV39" s="78"/>
      <c r="RCW39" s="78"/>
      <c r="RCX39" s="78"/>
      <c r="RCY39" s="78"/>
      <c r="RCZ39" s="78"/>
      <c r="RDA39" s="78"/>
      <c r="RDB39" s="78"/>
      <c r="RDC39" s="78"/>
      <c r="RDD39" s="78"/>
      <c r="RDE39" s="78"/>
      <c r="RDF39" s="78"/>
      <c r="RDG39" s="78"/>
      <c r="RDH39" s="78"/>
      <c r="RDI39" s="78"/>
      <c r="RDJ39" s="78"/>
      <c r="RDK39" s="78"/>
      <c r="RDL39" s="78"/>
      <c r="RDM39" s="78"/>
      <c r="RDN39" s="78"/>
      <c r="RDO39" s="78"/>
      <c r="RDP39" s="78"/>
      <c r="RDQ39" s="78"/>
      <c r="RDR39" s="78"/>
      <c r="RDS39" s="78"/>
      <c r="RDT39" s="78"/>
      <c r="RDU39" s="78"/>
      <c r="RDV39" s="78"/>
      <c r="RDW39" s="78"/>
      <c r="RDX39" s="78"/>
      <c r="RDY39" s="78"/>
      <c r="RDZ39" s="78"/>
      <c r="REA39" s="78"/>
      <c r="REB39" s="78"/>
      <c r="REC39" s="78"/>
      <c r="RED39" s="78"/>
      <c r="REE39" s="78"/>
      <c r="REF39" s="78"/>
      <c r="REG39" s="78"/>
      <c r="REH39" s="78"/>
      <c r="REI39" s="78"/>
      <c r="REJ39" s="78"/>
      <c r="REK39" s="78"/>
      <c r="REL39" s="78"/>
      <c r="REM39" s="78"/>
      <c r="REN39" s="78"/>
      <c r="REO39" s="78"/>
      <c r="REP39" s="78"/>
      <c r="REQ39" s="78"/>
      <c r="RER39" s="78"/>
      <c r="RES39" s="78"/>
      <c r="RET39" s="78"/>
      <c r="REU39" s="78"/>
      <c r="REV39" s="78"/>
      <c r="REW39" s="78"/>
      <c r="REX39" s="78"/>
      <c r="REY39" s="78"/>
      <c r="REZ39" s="78"/>
      <c r="RFA39" s="78"/>
      <c r="RFB39" s="78"/>
      <c r="RFC39" s="78"/>
      <c r="RFD39" s="78"/>
      <c r="RFE39" s="78"/>
      <c r="RFF39" s="78"/>
      <c r="RFG39" s="78"/>
      <c r="RFH39" s="78"/>
      <c r="RFI39" s="78"/>
      <c r="RFJ39" s="78"/>
      <c r="RFK39" s="78"/>
      <c r="RFL39" s="78"/>
      <c r="RFM39" s="78"/>
      <c r="RFN39" s="78"/>
      <c r="RFO39" s="78"/>
      <c r="RFP39" s="78"/>
      <c r="RFQ39" s="78"/>
      <c r="RFR39" s="78"/>
      <c r="RFS39" s="78"/>
      <c r="RFT39" s="78"/>
      <c r="RFU39" s="78"/>
      <c r="RFV39" s="78"/>
      <c r="RFW39" s="78"/>
      <c r="RFX39" s="78"/>
      <c r="RFY39" s="78"/>
      <c r="RFZ39" s="78"/>
      <c r="RGA39" s="78"/>
      <c r="RGB39" s="78"/>
      <c r="RGC39" s="78"/>
      <c r="RGD39" s="78"/>
      <c r="RGE39" s="78"/>
      <c r="RGF39" s="78"/>
      <c r="RGG39" s="78"/>
      <c r="RGH39" s="78"/>
      <c r="RGI39" s="78"/>
      <c r="RGJ39" s="78"/>
      <c r="RGK39" s="78"/>
      <c r="RGL39" s="78"/>
      <c r="RGM39" s="78"/>
      <c r="RGN39" s="78"/>
      <c r="RGO39" s="78"/>
      <c r="RGP39" s="78"/>
      <c r="RGQ39" s="78"/>
      <c r="RGR39" s="78"/>
      <c r="RGS39" s="78"/>
      <c r="RGT39" s="78"/>
      <c r="RGU39" s="78"/>
      <c r="RGV39" s="78"/>
      <c r="RGW39" s="78"/>
      <c r="RGX39" s="78"/>
      <c r="RGY39" s="78"/>
      <c r="RGZ39" s="78"/>
      <c r="RHA39" s="78"/>
      <c r="RHB39" s="78"/>
      <c r="RHC39" s="78"/>
      <c r="RHD39" s="78"/>
      <c r="RHE39" s="78"/>
      <c r="RHF39" s="78"/>
      <c r="RHG39" s="78"/>
      <c r="RHH39" s="78"/>
      <c r="RHI39" s="78"/>
      <c r="RHJ39" s="78"/>
      <c r="RHK39" s="78"/>
      <c r="RHL39" s="78"/>
      <c r="RHM39" s="78"/>
      <c r="RHN39" s="78"/>
      <c r="RHO39" s="78"/>
      <c r="RHP39" s="78"/>
      <c r="RHQ39" s="78"/>
      <c r="RHR39" s="78"/>
      <c r="RHS39" s="78"/>
      <c r="RHT39" s="78"/>
      <c r="RHU39" s="78"/>
      <c r="RHV39" s="78"/>
      <c r="RHW39" s="78"/>
      <c r="RHX39" s="78"/>
      <c r="RHY39" s="78"/>
      <c r="RHZ39" s="78"/>
      <c r="RIA39" s="78"/>
      <c r="RIB39" s="78"/>
      <c r="RIC39" s="78"/>
      <c r="RID39" s="78"/>
      <c r="RIE39" s="78"/>
      <c r="RIF39" s="78"/>
      <c r="RIG39" s="78"/>
      <c r="RIH39" s="78"/>
      <c r="RII39" s="78"/>
      <c r="RIJ39" s="78"/>
      <c r="RIK39" s="78"/>
      <c r="RIL39" s="78"/>
      <c r="RIM39" s="78"/>
      <c r="RIN39" s="78"/>
      <c r="RIO39" s="78"/>
      <c r="RIP39" s="78"/>
      <c r="RIQ39" s="78"/>
      <c r="RIR39" s="78"/>
      <c r="RIS39" s="78"/>
      <c r="RIT39" s="78"/>
      <c r="RIU39" s="78"/>
      <c r="RIV39" s="78"/>
      <c r="RIW39" s="78"/>
      <c r="RIX39" s="78"/>
      <c r="RIY39" s="78"/>
      <c r="RIZ39" s="78"/>
      <c r="RJA39" s="78"/>
      <c r="RJB39" s="78"/>
      <c r="RJC39" s="78"/>
      <c r="RJD39" s="78"/>
      <c r="RJE39" s="78"/>
      <c r="RJF39" s="78"/>
      <c r="RJG39" s="78"/>
      <c r="RJH39" s="78"/>
      <c r="RJI39" s="78"/>
      <c r="RJJ39" s="78"/>
      <c r="RJK39" s="78"/>
      <c r="RJL39" s="78"/>
      <c r="RJM39" s="78"/>
      <c r="RJN39" s="78"/>
      <c r="RJO39" s="78"/>
      <c r="RJP39" s="78"/>
      <c r="RJQ39" s="78"/>
      <c r="RJR39" s="78"/>
      <c r="RJS39" s="78"/>
      <c r="RJT39" s="78"/>
      <c r="RJU39" s="78"/>
      <c r="RJV39" s="78"/>
      <c r="RJW39" s="78"/>
      <c r="RJX39" s="78"/>
      <c r="RJY39" s="78"/>
      <c r="RJZ39" s="78"/>
      <c r="RKA39" s="78"/>
      <c r="RKB39" s="78"/>
      <c r="RKC39" s="78"/>
      <c r="RKD39" s="78"/>
      <c r="RKE39" s="78"/>
      <c r="RKF39" s="78"/>
      <c r="RKG39" s="78"/>
      <c r="RKH39" s="78"/>
      <c r="RKI39" s="78"/>
      <c r="RKJ39" s="78"/>
      <c r="RKK39" s="78"/>
      <c r="RKL39" s="78"/>
      <c r="RKM39" s="78"/>
      <c r="RKN39" s="78"/>
      <c r="RKO39" s="78"/>
      <c r="RKP39" s="78"/>
      <c r="RKQ39" s="78"/>
      <c r="RKR39" s="78"/>
      <c r="RKS39" s="78"/>
      <c r="RKT39" s="78"/>
      <c r="RKU39" s="78"/>
      <c r="RKV39" s="78"/>
      <c r="RKW39" s="78"/>
      <c r="RKX39" s="78"/>
      <c r="RKY39" s="78"/>
      <c r="RKZ39" s="78"/>
      <c r="RLA39" s="78"/>
      <c r="RLB39" s="78"/>
      <c r="RLC39" s="78"/>
      <c r="RLD39" s="78"/>
      <c r="RLE39" s="78"/>
      <c r="RLF39" s="78"/>
      <c r="RLG39" s="78"/>
      <c r="RLH39" s="78"/>
      <c r="RLI39" s="78"/>
      <c r="RLJ39" s="78"/>
      <c r="RLK39" s="78"/>
      <c r="RLL39" s="78"/>
      <c r="RLM39" s="78"/>
      <c r="RLN39" s="78"/>
      <c r="RLO39" s="78"/>
      <c r="RLP39" s="78"/>
      <c r="RLQ39" s="78"/>
      <c r="RLR39" s="78"/>
      <c r="RLS39" s="78"/>
      <c r="RLT39" s="78"/>
      <c r="RLU39" s="78"/>
      <c r="RLV39" s="78"/>
      <c r="RLW39" s="78"/>
      <c r="RLX39" s="78"/>
      <c r="RLY39" s="78"/>
      <c r="RLZ39" s="78"/>
      <c r="RMA39" s="78"/>
      <c r="RMB39" s="78"/>
      <c r="RMC39" s="78"/>
      <c r="RMD39" s="78"/>
      <c r="RME39" s="78"/>
      <c r="RMF39" s="78"/>
      <c r="RMG39" s="78"/>
      <c r="RMH39" s="78"/>
      <c r="RMI39" s="78"/>
      <c r="RMJ39" s="78"/>
      <c r="RMK39" s="78"/>
      <c r="RML39" s="78"/>
      <c r="RMM39" s="78"/>
      <c r="RMN39" s="78"/>
      <c r="RMO39" s="78"/>
      <c r="RMP39" s="78"/>
      <c r="RMQ39" s="78"/>
      <c r="RMR39" s="78"/>
      <c r="RMS39" s="78"/>
      <c r="RMT39" s="78"/>
      <c r="RMU39" s="78"/>
      <c r="RMV39" s="78"/>
      <c r="RMW39" s="78"/>
      <c r="RMX39" s="78"/>
      <c r="RMY39" s="78"/>
      <c r="RMZ39" s="78"/>
      <c r="RNA39" s="78"/>
      <c r="RNB39" s="78"/>
      <c r="RNC39" s="78"/>
      <c r="RND39" s="78"/>
      <c r="RNE39" s="78"/>
      <c r="RNF39" s="78"/>
      <c r="RNG39" s="78"/>
      <c r="RNH39" s="78"/>
      <c r="RNI39" s="78"/>
      <c r="RNJ39" s="78"/>
      <c r="RNK39" s="78"/>
      <c r="RNL39" s="78"/>
      <c r="RNM39" s="78"/>
      <c r="RNN39" s="78"/>
      <c r="RNO39" s="78"/>
      <c r="RNP39" s="78"/>
      <c r="RNQ39" s="78"/>
      <c r="RNR39" s="78"/>
      <c r="RNS39" s="78"/>
      <c r="RNT39" s="78"/>
      <c r="RNU39" s="78"/>
      <c r="RNV39" s="78"/>
      <c r="RNW39" s="78"/>
      <c r="RNX39" s="78"/>
      <c r="RNY39" s="78"/>
      <c r="RNZ39" s="78"/>
      <c r="ROA39" s="78"/>
      <c r="ROB39" s="78"/>
      <c r="ROC39" s="78"/>
      <c r="ROD39" s="78"/>
      <c r="ROE39" s="78"/>
      <c r="ROF39" s="78"/>
      <c r="ROG39" s="78"/>
      <c r="ROH39" s="78"/>
      <c r="ROI39" s="78"/>
      <c r="ROJ39" s="78"/>
      <c r="ROK39" s="78"/>
      <c r="ROL39" s="78"/>
      <c r="ROM39" s="78"/>
      <c r="RON39" s="78"/>
      <c r="ROO39" s="78"/>
      <c r="ROP39" s="78"/>
      <c r="ROQ39" s="78"/>
      <c r="ROR39" s="78"/>
      <c r="ROS39" s="78"/>
      <c r="ROT39" s="78"/>
      <c r="ROU39" s="78"/>
      <c r="ROV39" s="78"/>
      <c r="ROW39" s="78"/>
      <c r="ROX39" s="78"/>
      <c r="ROY39" s="78"/>
      <c r="ROZ39" s="78"/>
      <c r="RPA39" s="78"/>
      <c r="RPB39" s="78"/>
      <c r="RPC39" s="78"/>
      <c r="RPD39" s="78"/>
      <c r="RPE39" s="78"/>
      <c r="RPF39" s="78"/>
      <c r="RPG39" s="78"/>
      <c r="RPH39" s="78"/>
      <c r="RPI39" s="78"/>
      <c r="RPJ39" s="78"/>
      <c r="RPK39" s="78"/>
      <c r="RPL39" s="78"/>
      <c r="RPM39" s="78"/>
      <c r="RPN39" s="78"/>
      <c r="RPO39" s="78"/>
      <c r="RPP39" s="78"/>
      <c r="RPQ39" s="78"/>
      <c r="RPR39" s="78"/>
      <c r="RPS39" s="78"/>
      <c r="RPT39" s="78"/>
      <c r="RPU39" s="78"/>
      <c r="RPV39" s="78"/>
      <c r="RPW39" s="78"/>
      <c r="RPX39" s="78"/>
      <c r="RPY39" s="78"/>
      <c r="RPZ39" s="78"/>
      <c r="RQA39" s="78"/>
      <c r="RQB39" s="78"/>
      <c r="RQC39" s="78"/>
      <c r="RQD39" s="78"/>
      <c r="RQE39" s="78"/>
      <c r="RQF39" s="78"/>
      <c r="RQG39" s="78"/>
      <c r="RQH39" s="78"/>
      <c r="RQI39" s="78"/>
      <c r="RQJ39" s="78"/>
      <c r="RQK39" s="78"/>
      <c r="RQL39" s="78"/>
      <c r="RQM39" s="78"/>
      <c r="RQN39" s="78"/>
      <c r="RQO39" s="78"/>
      <c r="RQP39" s="78"/>
      <c r="RQQ39" s="78"/>
      <c r="RQR39" s="78"/>
      <c r="RQS39" s="78"/>
      <c r="RQT39" s="78"/>
      <c r="RQU39" s="78"/>
      <c r="RQV39" s="78"/>
      <c r="RQW39" s="78"/>
      <c r="RQX39" s="78"/>
      <c r="RQY39" s="78"/>
      <c r="RQZ39" s="78"/>
      <c r="RRA39" s="78"/>
      <c r="RRB39" s="78"/>
      <c r="RRC39" s="78"/>
      <c r="RRD39" s="78"/>
      <c r="RRE39" s="78"/>
      <c r="RRF39" s="78"/>
      <c r="RRG39" s="78"/>
      <c r="RRH39" s="78"/>
      <c r="RRI39" s="78"/>
      <c r="RRJ39" s="78"/>
      <c r="RRK39" s="78"/>
      <c r="RRL39" s="78"/>
      <c r="RRM39" s="78"/>
      <c r="RRN39" s="78"/>
      <c r="RRO39" s="78"/>
      <c r="RRP39" s="78"/>
      <c r="RRQ39" s="78"/>
      <c r="RRR39" s="78"/>
      <c r="RRS39" s="78"/>
      <c r="RRT39" s="78"/>
      <c r="RRU39" s="78"/>
      <c r="RRV39" s="78"/>
      <c r="RRW39" s="78"/>
      <c r="RRX39" s="78"/>
      <c r="RRY39" s="78"/>
      <c r="RRZ39" s="78"/>
      <c r="RSA39" s="78"/>
      <c r="RSB39" s="78"/>
      <c r="RSC39" s="78"/>
      <c r="RSD39" s="78"/>
      <c r="RSE39" s="78"/>
      <c r="RSF39" s="78"/>
      <c r="RSG39" s="78"/>
      <c r="RSH39" s="78"/>
      <c r="RSI39" s="78"/>
      <c r="RSJ39" s="78"/>
      <c r="RSK39" s="78"/>
      <c r="RSL39" s="78"/>
      <c r="RSM39" s="78"/>
      <c r="RSN39" s="78"/>
      <c r="RSO39" s="78"/>
      <c r="RSP39" s="78"/>
      <c r="RSQ39" s="78"/>
      <c r="RSR39" s="78"/>
      <c r="RSS39" s="78"/>
      <c r="RST39" s="78"/>
      <c r="RSU39" s="78"/>
      <c r="RSV39" s="78"/>
      <c r="RSW39" s="78"/>
      <c r="RSX39" s="78"/>
      <c r="RSY39" s="78"/>
      <c r="RSZ39" s="78"/>
      <c r="RTA39" s="78"/>
      <c r="RTB39" s="78"/>
      <c r="RTC39" s="78"/>
      <c r="RTD39" s="78"/>
      <c r="RTE39" s="78"/>
      <c r="RTF39" s="78"/>
      <c r="RTG39" s="78"/>
      <c r="RTH39" s="78"/>
      <c r="RTI39" s="78"/>
      <c r="RTJ39" s="78"/>
      <c r="RTK39" s="78"/>
      <c r="RTL39" s="78"/>
      <c r="RTM39" s="78"/>
      <c r="RTN39" s="78"/>
      <c r="RTO39" s="78"/>
      <c r="RTP39" s="78"/>
      <c r="RTQ39" s="78"/>
      <c r="RTR39" s="78"/>
      <c r="RTS39" s="78"/>
      <c r="RTT39" s="78"/>
      <c r="RTU39" s="78"/>
      <c r="RTV39" s="78"/>
      <c r="RTW39" s="78"/>
      <c r="RTX39" s="78"/>
      <c r="RTY39" s="78"/>
      <c r="RTZ39" s="78"/>
      <c r="RUA39" s="78"/>
      <c r="RUB39" s="78"/>
      <c r="RUC39" s="78"/>
      <c r="RUD39" s="78"/>
      <c r="RUE39" s="78"/>
      <c r="RUF39" s="78"/>
      <c r="RUG39" s="78"/>
      <c r="RUH39" s="78"/>
      <c r="RUI39" s="78"/>
      <c r="RUJ39" s="78"/>
      <c r="RUK39" s="78"/>
      <c r="RUL39" s="78"/>
      <c r="RUM39" s="78"/>
      <c r="RUN39" s="78"/>
      <c r="RUO39" s="78"/>
      <c r="RUP39" s="78"/>
      <c r="RUQ39" s="78"/>
      <c r="RUR39" s="78"/>
      <c r="RUS39" s="78"/>
      <c r="RUT39" s="78"/>
      <c r="RUU39" s="78"/>
      <c r="RUV39" s="78"/>
      <c r="RUW39" s="78"/>
      <c r="RUX39" s="78"/>
      <c r="RUY39" s="78"/>
      <c r="RUZ39" s="78"/>
      <c r="RVA39" s="78"/>
      <c r="RVB39" s="78"/>
      <c r="RVC39" s="78"/>
      <c r="RVD39" s="78"/>
      <c r="RVE39" s="78"/>
      <c r="RVF39" s="78"/>
      <c r="RVG39" s="78"/>
      <c r="RVH39" s="78"/>
      <c r="RVI39" s="78"/>
      <c r="RVJ39" s="78"/>
      <c r="RVK39" s="78"/>
      <c r="RVL39" s="78"/>
      <c r="RVM39" s="78"/>
      <c r="RVN39" s="78"/>
      <c r="RVO39" s="78"/>
      <c r="RVP39" s="78"/>
      <c r="RVQ39" s="78"/>
      <c r="RVR39" s="78"/>
      <c r="RVS39" s="78"/>
      <c r="RVT39" s="78"/>
      <c r="RVU39" s="78"/>
      <c r="RVV39" s="78"/>
      <c r="RVW39" s="78"/>
      <c r="RVX39" s="78"/>
      <c r="RVY39" s="78"/>
      <c r="RVZ39" s="78"/>
      <c r="RWA39" s="78"/>
      <c r="RWB39" s="78"/>
      <c r="RWC39" s="78"/>
      <c r="RWD39" s="78"/>
      <c r="RWE39" s="78"/>
      <c r="RWF39" s="78"/>
      <c r="RWG39" s="78"/>
      <c r="RWH39" s="78"/>
      <c r="RWI39" s="78"/>
      <c r="RWJ39" s="78"/>
      <c r="RWK39" s="78"/>
      <c r="RWL39" s="78"/>
      <c r="RWM39" s="78"/>
      <c r="RWN39" s="78"/>
      <c r="RWO39" s="78"/>
      <c r="RWP39" s="78"/>
      <c r="RWQ39" s="78"/>
      <c r="RWR39" s="78"/>
      <c r="RWS39" s="78"/>
      <c r="RWT39" s="78"/>
      <c r="RWU39" s="78"/>
      <c r="RWV39" s="78"/>
      <c r="RWW39" s="78"/>
      <c r="RWX39" s="78"/>
      <c r="RWY39" s="78"/>
      <c r="RWZ39" s="78"/>
      <c r="RXA39" s="78"/>
      <c r="RXB39" s="78"/>
      <c r="RXC39" s="78"/>
      <c r="RXD39" s="78"/>
      <c r="RXE39" s="78"/>
      <c r="RXF39" s="78"/>
      <c r="RXG39" s="78"/>
      <c r="RXH39" s="78"/>
      <c r="RXI39" s="78"/>
      <c r="RXJ39" s="78"/>
      <c r="RXK39" s="78"/>
      <c r="RXL39" s="78"/>
      <c r="RXM39" s="78"/>
      <c r="RXN39" s="78"/>
      <c r="RXO39" s="78"/>
      <c r="RXP39" s="78"/>
      <c r="RXQ39" s="78"/>
      <c r="RXR39" s="78"/>
      <c r="RXS39" s="78"/>
      <c r="RXT39" s="78"/>
      <c r="RXU39" s="78"/>
      <c r="RXV39" s="78"/>
      <c r="RXW39" s="78"/>
      <c r="RXX39" s="78"/>
      <c r="RXY39" s="78"/>
      <c r="RXZ39" s="78"/>
      <c r="RYA39" s="78"/>
      <c r="RYB39" s="78"/>
      <c r="RYC39" s="78"/>
      <c r="RYD39" s="78"/>
      <c r="RYE39" s="78"/>
      <c r="RYF39" s="78"/>
      <c r="RYG39" s="78"/>
      <c r="RYH39" s="78"/>
      <c r="RYI39" s="78"/>
      <c r="RYJ39" s="78"/>
      <c r="RYK39" s="78"/>
      <c r="RYL39" s="78"/>
      <c r="RYM39" s="78"/>
      <c r="RYN39" s="78"/>
      <c r="RYO39" s="78"/>
      <c r="RYP39" s="78"/>
      <c r="RYQ39" s="78"/>
      <c r="RYR39" s="78"/>
      <c r="RYS39" s="78"/>
      <c r="RYT39" s="78"/>
      <c r="RYU39" s="78"/>
      <c r="RYV39" s="78"/>
      <c r="RYW39" s="78"/>
      <c r="RYX39" s="78"/>
      <c r="RYY39" s="78"/>
      <c r="RYZ39" s="78"/>
      <c r="RZA39" s="78"/>
      <c r="RZB39" s="78"/>
      <c r="RZC39" s="78"/>
      <c r="RZD39" s="78"/>
      <c r="RZE39" s="78"/>
      <c r="RZF39" s="78"/>
      <c r="RZG39" s="78"/>
      <c r="RZH39" s="78"/>
      <c r="RZI39" s="78"/>
      <c r="RZJ39" s="78"/>
      <c r="RZK39" s="78"/>
      <c r="RZL39" s="78"/>
      <c r="RZM39" s="78"/>
      <c r="RZN39" s="78"/>
      <c r="RZO39" s="78"/>
      <c r="RZP39" s="78"/>
      <c r="RZQ39" s="78"/>
      <c r="RZR39" s="78"/>
      <c r="RZS39" s="78"/>
      <c r="RZT39" s="78"/>
      <c r="RZU39" s="78"/>
      <c r="RZV39" s="78"/>
      <c r="RZW39" s="78"/>
      <c r="RZX39" s="78"/>
      <c r="RZY39" s="78"/>
      <c r="RZZ39" s="78"/>
      <c r="SAA39" s="78"/>
      <c r="SAB39" s="78"/>
      <c r="SAC39" s="78"/>
      <c r="SAD39" s="78"/>
      <c r="SAE39" s="78"/>
      <c r="SAF39" s="78"/>
      <c r="SAG39" s="78"/>
      <c r="SAH39" s="78"/>
      <c r="SAI39" s="78"/>
      <c r="SAJ39" s="78"/>
      <c r="SAK39" s="78"/>
      <c r="SAL39" s="78"/>
      <c r="SAM39" s="78"/>
      <c r="SAN39" s="78"/>
      <c r="SAO39" s="78"/>
      <c r="SAP39" s="78"/>
      <c r="SAQ39" s="78"/>
      <c r="SAR39" s="78"/>
      <c r="SAS39" s="78"/>
      <c r="SAT39" s="78"/>
      <c r="SAU39" s="78"/>
      <c r="SAV39" s="78"/>
      <c r="SAW39" s="78"/>
      <c r="SAX39" s="78"/>
      <c r="SAY39" s="78"/>
      <c r="SAZ39" s="78"/>
      <c r="SBA39" s="78"/>
      <c r="SBB39" s="78"/>
      <c r="SBC39" s="78"/>
      <c r="SBD39" s="78"/>
      <c r="SBE39" s="78"/>
      <c r="SBF39" s="78"/>
      <c r="SBG39" s="78"/>
      <c r="SBH39" s="78"/>
      <c r="SBI39" s="78"/>
      <c r="SBJ39" s="78"/>
      <c r="SBK39" s="78"/>
      <c r="SBL39" s="78"/>
      <c r="SBM39" s="78"/>
      <c r="SBN39" s="78"/>
      <c r="SBO39" s="78"/>
      <c r="SBP39" s="78"/>
      <c r="SBQ39" s="78"/>
      <c r="SBR39" s="78"/>
      <c r="SBS39" s="78"/>
      <c r="SBT39" s="78"/>
      <c r="SBU39" s="78"/>
      <c r="SBV39" s="78"/>
      <c r="SBW39" s="78"/>
      <c r="SBX39" s="78"/>
      <c r="SBY39" s="78"/>
      <c r="SBZ39" s="78"/>
      <c r="SCA39" s="78"/>
      <c r="SCB39" s="78"/>
      <c r="SCC39" s="78"/>
      <c r="SCD39" s="78"/>
      <c r="SCE39" s="78"/>
      <c r="SCF39" s="78"/>
      <c r="SCG39" s="78"/>
      <c r="SCH39" s="78"/>
      <c r="SCI39" s="78"/>
      <c r="SCJ39" s="78"/>
      <c r="SCK39" s="78"/>
      <c r="SCL39" s="78"/>
      <c r="SCM39" s="78"/>
      <c r="SCN39" s="78"/>
      <c r="SCO39" s="78"/>
      <c r="SCP39" s="78"/>
      <c r="SCQ39" s="78"/>
      <c r="SCR39" s="78"/>
      <c r="SCS39" s="78"/>
      <c r="SCT39" s="78"/>
      <c r="SCU39" s="78"/>
      <c r="SCV39" s="78"/>
      <c r="SCW39" s="78"/>
      <c r="SCX39" s="78"/>
      <c r="SCY39" s="78"/>
      <c r="SCZ39" s="78"/>
      <c r="SDA39" s="78"/>
      <c r="SDB39" s="78"/>
      <c r="SDC39" s="78"/>
      <c r="SDD39" s="78"/>
      <c r="SDE39" s="78"/>
      <c r="SDF39" s="78"/>
      <c r="SDG39" s="78"/>
      <c r="SDH39" s="78"/>
      <c r="SDI39" s="78"/>
      <c r="SDJ39" s="78"/>
      <c r="SDK39" s="78"/>
      <c r="SDL39" s="78"/>
      <c r="SDM39" s="78"/>
      <c r="SDN39" s="78"/>
      <c r="SDO39" s="78"/>
      <c r="SDP39" s="78"/>
      <c r="SDQ39" s="78"/>
      <c r="SDR39" s="78"/>
      <c r="SDS39" s="78"/>
      <c r="SDT39" s="78"/>
      <c r="SDU39" s="78"/>
      <c r="SDV39" s="78"/>
      <c r="SDW39" s="78"/>
      <c r="SDX39" s="78"/>
      <c r="SDY39" s="78"/>
      <c r="SDZ39" s="78"/>
      <c r="SEA39" s="78"/>
      <c r="SEB39" s="78"/>
      <c r="SEC39" s="78"/>
      <c r="SED39" s="78"/>
      <c r="SEE39" s="78"/>
      <c r="SEF39" s="78"/>
      <c r="SEG39" s="78"/>
      <c r="SEH39" s="78"/>
      <c r="SEI39" s="78"/>
      <c r="SEJ39" s="78"/>
      <c r="SEK39" s="78"/>
      <c r="SEL39" s="78"/>
      <c r="SEM39" s="78"/>
      <c r="SEN39" s="78"/>
      <c r="SEO39" s="78"/>
      <c r="SEP39" s="78"/>
      <c r="SEQ39" s="78"/>
      <c r="SER39" s="78"/>
      <c r="SES39" s="78"/>
      <c r="SET39" s="78"/>
      <c r="SEU39" s="78"/>
      <c r="SEV39" s="78"/>
      <c r="SEW39" s="78"/>
      <c r="SEX39" s="78"/>
      <c r="SEY39" s="78"/>
      <c r="SEZ39" s="78"/>
      <c r="SFA39" s="78"/>
      <c r="SFB39" s="78"/>
      <c r="SFC39" s="78"/>
      <c r="SFD39" s="78"/>
      <c r="SFE39" s="78"/>
      <c r="SFF39" s="78"/>
      <c r="SFG39" s="78"/>
      <c r="SFH39" s="78"/>
      <c r="SFI39" s="78"/>
      <c r="SFJ39" s="78"/>
      <c r="SFK39" s="78"/>
      <c r="SFL39" s="78"/>
      <c r="SFM39" s="78"/>
      <c r="SFN39" s="78"/>
      <c r="SFO39" s="78"/>
      <c r="SFP39" s="78"/>
      <c r="SFQ39" s="78"/>
      <c r="SFR39" s="78"/>
      <c r="SFS39" s="78"/>
      <c r="SFT39" s="78"/>
      <c r="SFU39" s="78"/>
      <c r="SFV39" s="78"/>
      <c r="SFW39" s="78"/>
      <c r="SFX39" s="78"/>
      <c r="SFY39" s="78"/>
      <c r="SFZ39" s="78"/>
      <c r="SGA39" s="78"/>
      <c r="SGB39" s="78"/>
      <c r="SGC39" s="78"/>
      <c r="SGD39" s="78"/>
      <c r="SGE39" s="78"/>
      <c r="SGF39" s="78"/>
      <c r="SGG39" s="78"/>
      <c r="SGH39" s="78"/>
      <c r="SGI39" s="78"/>
      <c r="SGJ39" s="78"/>
      <c r="SGK39" s="78"/>
      <c r="SGL39" s="78"/>
      <c r="SGM39" s="78"/>
      <c r="SGN39" s="78"/>
      <c r="SGO39" s="78"/>
      <c r="SGP39" s="78"/>
      <c r="SGQ39" s="78"/>
      <c r="SGR39" s="78"/>
      <c r="SGS39" s="78"/>
      <c r="SGT39" s="78"/>
      <c r="SGU39" s="78"/>
      <c r="SGV39" s="78"/>
      <c r="SGW39" s="78"/>
      <c r="SGX39" s="78"/>
      <c r="SGY39" s="78"/>
      <c r="SGZ39" s="78"/>
      <c r="SHA39" s="78"/>
      <c r="SHB39" s="78"/>
      <c r="SHC39" s="78"/>
      <c r="SHD39" s="78"/>
      <c r="SHE39" s="78"/>
      <c r="SHF39" s="78"/>
      <c r="SHG39" s="78"/>
      <c r="SHH39" s="78"/>
      <c r="SHI39" s="78"/>
      <c r="SHJ39" s="78"/>
      <c r="SHK39" s="78"/>
      <c r="SHL39" s="78"/>
      <c r="SHM39" s="78"/>
      <c r="SHN39" s="78"/>
      <c r="SHO39" s="78"/>
      <c r="SHP39" s="78"/>
      <c r="SHQ39" s="78"/>
      <c r="SHR39" s="78"/>
      <c r="SHS39" s="78"/>
      <c r="SHT39" s="78"/>
      <c r="SHU39" s="78"/>
      <c r="SHV39" s="78"/>
      <c r="SHW39" s="78"/>
      <c r="SHX39" s="78"/>
      <c r="SHY39" s="78"/>
      <c r="SHZ39" s="78"/>
      <c r="SIA39" s="78"/>
      <c r="SIB39" s="78"/>
      <c r="SIC39" s="78"/>
      <c r="SID39" s="78"/>
      <c r="SIE39" s="78"/>
      <c r="SIF39" s="78"/>
      <c r="SIG39" s="78"/>
      <c r="SIH39" s="78"/>
      <c r="SII39" s="78"/>
      <c r="SIJ39" s="78"/>
      <c r="SIK39" s="78"/>
      <c r="SIL39" s="78"/>
      <c r="SIM39" s="78"/>
      <c r="SIN39" s="78"/>
      <c r="SIO39" s="78"/>
      <c r="SIP39" s="78"/>
      <c r="SIQ39" s="78"/>
      <c r="SIR39" s="78"/>
      <c r="SIS39" s="78"/>
      <c r="SIT39" s="78"/>
      <c r="SIU39" s="78"/>
      <c r="SIV39" s="78"/>
      <c r="SIW39" s="78"/>
      <c r="SIX39" s="78"/>
      <c r="SIY39" s="78"/>
      <c r="SIZ39" s="78"/>
      <c r="SJA39" s="78"/>
      <c r="SJB39" s="78"/>
      <c r="SJC39" s="78"/>
      <c r="SJD39" s="78"/>
      <c r="SJE39" s="78"/>
      <c r="SJF39" s="78"/>
      <c r="SJG39" s="78"/>
      <c r="SJH39" s="78"/>
      <c r="SJI39" s="78"/>
      <c r="SJJ39" s="78"/>
      <c r="SJK39" s="78"/>
      <c r="SJL39" s="78"/>
      <c r="SJM39" s="78"/>
      <c r="SJN39" s="78"/>
      <c r="SJO39" s="78"/>
      <c r="SJP39" s="78"/>
      <c r="SJQ39" s="78"/>
      <c r="SJR39" s="78"/>
      <c r="SJS39" s="78"/>
      <c r="SJT39" s="78"/>
      <c r="SJU39" s="78"/>
      <c r="SJV39" s="78"/>
      <c r="SJW39" s="78"/>
      <c r="SJX39" s="78"/>
      <c r="SJY39" s="78"/>
      <c r="SJZ39" s="78"/>
      <c r="SKA39" s="78"/>
      <c r="SKB39" s="78"/>
      <c r="SKC39" s="78"/>
      <c r="SKD39" s="78"/>
      <c r="SKE39" s="78"/>
      <c r="SKF39" s="78"/>
      <c r="SKG39" s="78"/>
      <c r="SKH39" s="78"/>
      <c r="SKI39" s="78"/>
      <c r="SKJ39" s="78"/>
      <c r="SKK39" s="78"/>
      <c r="SKL39" s="78"/>
      <c r="SKM39" s="78"/>
      <c r="SKN39" s="78"/>
      <c r="SKO39" s="78"/>
      <c r="SKP39" s="78"/>
      <c r="SKQ39" s="78"/>
      <c r="SKR39" s="78"/>
      <c r="SKS39" s="78"/>
      <c r="SKT39" s="78"/>
      <c r="SKU39" s="78"/>
      <c r="SKV39" s="78"/>
      <c r="SKW39" s="78"/>
      <c r="SKX39" s="78"/>
      <c r="SKY39" s="78"/>
      <c r="SKZ39" s="78"/>
      <c r="SLA39" s="78"/>
      <c r="SLB39" s="78"/>
      <c r="SLC39" s="78"/>
      <c r="SLD39" s="78"/>
      <c r="SLE39" s="78"/>
      <c r="SLF39" s="78"/>
      <c r="SLG39" s="78"/>
      <c r="SLH39" s="78"/>
      <c r="SLI39" s="78"/>
      <c r="SLJ39" s="78"/>
      <c r="SLK39" s="78"/>
      <c r="SLL39" s="78"/>
      <c r="SLM39" s="78"/>
      <c r="SLN39" s="78"/>
      <c r="SLO39" s="78"/>
      <c r="SLP39" s="78"/>
      <c r="SLQ39" s="78"/>
      <c r="SLR39" s="78"/>
      <c r="SLS39" s="78"/>
      <c r="SLT39" s="78"/>
      <c r="SLU39" s="78"/>
      <c r="SLV39" s="78"/>
      <c r="SLW39" s="78"/>
      <c r="SLX39" s="78"/>
      <c r="SLY39" s="78"/>
      <c r="SLZ39" s="78"/>
      <c r="SMA39" s="78"/>
      <c r="SMB39" s="78"/>
      <c r="SMC39" s="78"/>
      <c r="SMD39" s="78"/>
      <c r="SME39" s="78"/>
      <c r="SMF39" s="78"/>
      <c r="SMG39" s="78"/>
      <c r="SMH39" s="78"/>
      <c r="SMI39" s="78"/>
      <c r="SMJ39" s="78"/>
      <c r="SMK39" s="78"/>
      <c r="SML39" s="78"/>
      <c r="SMM39" s="78"/>
      <c r="SMN39" s="78"/>
      <c r="SMO39" s="78"/>
      <c r="SMP39" s="78"/>
      <c r="SMQ39" s="78"/>
      <c r="SMR39" s="78"/>
      <c r="SMS39" s="78"/>
      <c r="SMT39" s="78"/>
      <c r="SMU39" s="78"/>
      <c r="SMV39" s="78"/>
      <c r="SMW39" s="78"/>
      <c r="SMX39" s="78"/>
      <c r="SMY39" s="78"/>
      <c r="SMZ39" s="78"/>
      <c r="SNA39" s="78"/>
      <c r="SNB39" s="78"/>
      <c r="SNC39" s="78"/>
      <c r="SND39" s="78"/>
      <c r="SNE39" s="78"/>
      <c r="SNF39" s="78"/>
      <c r="SNG39" s="78"/>
      <c r="SNH39" s="78"/>
      <c r="SNI39" s="78"/>
      <c r="SNJ39" s="78"/>
      <c r="SNK39" s="78"/>
      <c r="SNL39" s="78"/>
      <c r="SNM39" s="78"/>
      <c r="SNN39" s="78"/>
      <c r="SNO39" s="78"/>
      <c r="SNP39" s="78"/>
      <c r="SNQ39" s="78"/>
      <c r="SNR39" s="78"/>
      <c r="SNS39" s="78"/>
      <c r="SNT39" s="78"/>
      <c r="SNU39" s="78"/>
      <c r="SNV39" s="78"/>
      <c r="SNW39" s="78"/>
      <c r="SNX39" s="78"/>
      <c r="SNY39" s="78"/>
      <c r="SNZ39" s="78"/>
      <c r="SOA39" s="78"/>
      <c r="SOB39" s="78"/>
      <c r="SOC39" s="78"/>
      <c r="SOD39" s="78"/>
      <c r="SOE39" s="78"/>
      <c r="SOF39" s="78"/>
      <c r="SOG39" s="78"/>
      <c r="SOH39" s="78"/>
      <c r="SOI39" s="78"/>
      <c r="SOJ39" s="78"/>
      <c r="SOK39" s="78"/>
      <c r="SOL39" s="78"/>
      <c r="SOM39" s="78"/>
      <c r="SON39" s="78"/>
      <c r="SOO39" s="78"/>
      <c r="SOP39" s="78"/>
      <c r="SOQ39" s="78"/>
      <c r="SOR39" s="78"/>
      <c r="SOS39" s="78"/>
      <c r="SOT39" s="78"/>
      <c r="SOU39" s="78"/>
      <c r="SOV39" s="78"/>
      <c r="SOW39" s="78"/>
      <c r="SOX39" s="78"/>
      <c r="SOY39" s="78"/>
      <c r="SOZ39" s="78"/>
      <c r="SPA39" s="78"/>
      <c r="SPB39" s="78"/>
      <c r="SPC39" s="78"/>
      <c r="SPD39" s="78"/>
      <c r="SPE39" s="78"/>
      <c r="SPF39" s="78"/>
      <c r="SPG39" s="78"/>
      <c r="SPH39" s="78"/>
      <c r="SPI39" s="78"/>
      <c r="SPJ39" s="78"/>
      <c r="SPK39" s="78"/>
      <c r="SPL39" s="78"/>
      <c r="SPM39" s="78"/>
      <c r="SPN39" s="78"/>
      <c r="SPO39" s="78"/>
      <c r="SPP39" s="78"/>
      <c r="SPQ39" s="78"/>
      <c r="SPR39" s="78"/>
      <c r="SPS39" s="78"/>
      <c r="SPT39" s="78"/>
      <c r="SPU39" s="78"/>
      <c r="SPV39" s="78"/>
      <c r="SPW39" s="78"/>
      <c r="SPX39" s="78"/>
      <c r="SPY39" s="78"/>
      <c r="SPZ39" s="78"/>
      <c r="SQA39" s="78"/>
      <c r="SQB39" s="78"/>
      <c r="SQC39" s="78"/>
      <c r="SQD39" s="78"/>
      <c r="SQE39" s="78"/>
      <c r="SQF39" s="78"/>
      <c r="SQG39" s="78"/>
      <c r="SQH39" s="78"/>
      <c r="SQI39" s="78"/>
      <c r="SQJ39" s="78"/>
      <c r="SQK39" s="78"/>
      <c r="SQL39" s="78"/>
      <c r="SQM39" s="78"/>
      <c r="SQN39" s="78"/>
      <c r="SQO39" s="78"/>
      <c r="SQP39" s="78"/>
      <c r="SQQ39" s="78"/>
      <c r="SQR39" s="78"/>
      <c r="SQS39" s="78"/>
      <c r="SQT39" s="78"/>
      <c r="SQU39" s="78"/>
      <c r="SQV39" s="78"/>
      <c r="SQW39" s="78"/>
      <c r="SQX39" s="78"/>
      <c r="SQY39" s="78"/>
      <c r="SQZ39" s="78"/>
      <c r="SRA39" s="78"/>
      <c r="SRB39" s="78"/>
      <c r="SRC39" s="78"/>
      <c r="SRD39" s="78"/>
      <c r="SRE39" s="78"/>
      <c r="SRF39" s="78"/>
      <c r="SRG39" s="78"/>
      <c r="SRH39" s="78"/>
      <c r="SRI39" s="78"/>
      <c r="SRJ39" s="78"/>
      <c r="SRK39" s="78"/>
      <c r="SRL39" s="78"/>
      <c r="SRM39" s="78"/>
      <c r="SRN39" s="78"/>
      <c r="SRO39" s="78"/>
      <c r="SRP39" s="78"/>
      <c r="SRQ39" s="78"/>
      <c r="SRR39" s="78"/>
      <c r="SRS39" s="78"/>
      <c r="SRT39" s="78"/>
      <c r="SRU39" s="78"/>
      <c r="SRV39" s="78"/>
      <c r="SRW39" s="78"/>
      <c r="SRX39" s="78"/>
      <c r="SRY39" s="78"/>
      <c r="SRZ39" s="78"/>
      <c r="SSA39" s="78"/>
      <c r="SSB39" s="78"/>
      <c r="SSC39" s="78"/>
      <c r="SSD39" s="78"/>
      <c r="SSE39" s="78"/>
      <c r="SSF39" s="78"/>
      <c r="SSG39" s="78"/>
      <c r="SSH39" s="78"/>
      <c r="SSI39" s="78"/>
      <c r="SSJ39" s="78"/>
      <c r="SSK39" s="78"/>
      <c r="SSL39" s="78"/>
      <c r="SSM39" s="78"/>
      <c r="SSN39" s="78"/>
      <c r="SSO39" s="78"/>
      <c r="SSP39" s="78"/>
      <c r="SSQ39" s="78"/>
      <c r="SSR39" s="78"/>
      <c r="SSS39" s="78"/>
      <c r="SST39" s="78"/>
      <c r="SSU39" s="78"/>
      <c r="SSV39" s="78"/>
      <c r="SSW39" s="78"/>
      <c r="SSX39" s="78"/>
      <c r="SSY39" s="78"/>
      <c r="SSZ39" s="78"/>
      <c r="STA39" s="78"/>
      <c r="STB39" s="78"/>
      <c r="STC39" s="78"/>
      <c r="STD39" s="78"/>
      <c r="STE39" s="78"/>
      <c r="STF39" s="78"/>
      <c r="STG39" s="78"/>
      <c r="STH39" s="78"/>
      <c r="STI39" s="78"/>
      <c r="STJ39" s="78"/>
      <c r="STK39" s="78"/>
      <c r="STL39" s="78"/>
      <c r="STM39" s="78"/>
      <c r="STN39" s="78"/>
      <c r="STO39" s="78"/>
      <c r="STP39" s="78"/>
      <c r="STQ39" s="78"/>
      <c r="STR39" s="78"/>
      <c r="STS39" s="78"/>
      <c r="STT39" s="78"/>
      <c r="STU39" s="78"/>
      <c r="STV39" s="78"/>
      <c r="STW39" s="78"/>
      <c r="STX39" s="78"/>
      <c r="STY39" s="78"/>
      <c r="STZ39" s="78"/>
      <c r="SUA39" s="78"/>
      <c r="SUB39" s="78"/>
      <c r="SUC39" s="78"/>
      <c r="SUD39" s="78"/>
      <c r="SUE39" s="78"/>
      <c r="SUF39" s="78"/>
      <c r="SUG39" s="78"/>
      <c r="SUH39" s="78"/>
      <c r="SUI39" s="78"/>
      <c r="SUJ39" s="78"/>
      <c r="SUK39" s="78"/>
      <c r="SUL39" s="78"/>
      <c r="SUM39" s="78"/>
      <c r="SUN39" s="78"/>
      <c r="SUO39" s="78"/>
      <c r="SUP39" s="78"/>
      <c r="SUQ39" s="78"/>
      <c r="SUR39" s="78"/>
      <c r="SUS39" s="78"/>
      <c r="SUT39" s="78"/>
      <c r="SUU39" s="78"/>
      <c r="SUV39" s="78"/>
      <c r="SUW39" s="78"/>
      <c r="SUX39" s="78"/>
      <c r="SUY39" s="78"/>
      <c r="SUZ39" s="78"/>
      <c r="SVA39" s="78"/>
      <c r="SVB39" s="78"/>
      <c r="SVC39" s="78"/>
      <c r="SVD39" s="78"/>
      <c r="SVE39" s="78"/>
      <c r="SVF39" s="78"/>
      <c r="SVG39" s="78"/>
      <c r="SVH39" s="78"/>
      <c r="SVI39" s="78"/>
      <c r="SVJ39" s="78"/>
      <c r="SVK39" s="78"/>
      <c r="SVL39" s="78"/>
      <c r="SVM39" s="78"/>
      <c r="SVN39" s="78"/>
      <c r="SVO39" s="78"/>
      <c r="SVP39" s="78"/>
      <c r="SVQ39" s="78"/>
      <c r="SVR39" s="78"/>
      <c r="SVS39" s="78"/>
      <c r="SVT39" s="78"/>
      <c r="SVU39" s="78"/>
      <c r="SVV39" s="78"/>
      <c r="SVW39" s="78"/>
      <c r="SVX39" s="78"/>
      <c r="SVY39" s="78"/>
      <c r="SVZ39" s="78"/>
      <c r="SWA39" s="78"/>
      <c r="SWB39" s="78"/>
      <c r="SWC39" s="78"/>
      <c r="SWD39" s="78"/>
      <c r="SWE39" s="78"/>
      <c r="SWF39" s="78"/>
      <c r="SWG39" s="78"/>
      <c r="SWH39" s="78"/>
      <c r="SWI39" s="78"/>
      <c r="SWJ39" s="78"/>
      <c r="SWK39" s="78"/>
      <c r="SWL39" s="78"/>
      <c r="SWM39" s="78"/>
      <c r="SWN39" s="78"/>
      <c r="SWO39" s="78"/>
      <c r="SWP39" s="78"/>
      <c r="SWQ39" s="78"/>
      <c r="SWR39" s="78"/>
      <c r="SWS39" s="78"/>
      <c r="SWT39" s="78"/>
      <c r="SWU39" s="78"/>
      <c r="SWV39" s="78"/>
      <c r="SWW39" s="78"/>
      <c r="SWX39" s="78"/>
      <c r="SWY39" s="78"/>
      <c r="SWZ39" s="78"/>
      <c r="SXA39" s="78"/>
      <c r="SXB39" s="78"/>
      <c r="SXC39" s="78"/>
      <c r="SXD39" s="78"/>
      <c r="SXE39" s="78"/>
      <c r="SXF39" s="78"/>
      <c r="SXG39" s="78"/>
      <c r="SXH39" s="78"/>
      <c r="SXI39" s="78"/>
      <c r="SXJ39" s="78"/>
      <c r="SXK39" s="78"/>
      <c r="SXL39" s="78"/>
      <c r="SXM39" s="78"/>
      <c r="SXN39" s="78"/>
      <c r="SXO39" s="78"/>
      <c r="SXP39" s="78"/>
      <c r="SXQ39" s="78"/>
      <c r="SXR39" s="78"/>
      <c r="SXS39" s="78"/>
      <c r="SXT39" s="78"/>
      <c r="SXU39" s="78"/>
      <c r="SXV39" s="78"/>
      <c r="SXW39" s="78"/>
      <c r="SXX39" s="78"/>
      <c r="SXY39" s="78"/>
      <c r="SXZ39" s="78"/>
      <c r="SYA39" s="78"/>
      <c r="SYB39" s="78"/>
      <c r="SYC39" s="78"/>
      <c r="SYD39" s="78"/>
      <c r="SYE39" s="78"/>
      <c r="SYF39" s="78"/>
      <c r="SYG39" s="78"/>
      <c r="SYH39" s="78"/>
      <c r="SYI39" s="78"/>
      <c r="SYJ39" s="78"/>
      <c r="SYK39" s="78"/>
      <c r="SYL39" s="78"/>
      <c r="SYM39" s="78"/>
      <c r="SYN39" s="78"/>
      <c r="SYO39" s="78"/>
      <c r="SYP39" s="78"/>
      <c r="SYQ39" s="78"/>
      <c r="SYR39" s="78"/>
      <c r="SYS39" s="78"/>
      <c r="SYT39" s="78"/>
      <c r="SYU39" s="78"/>
      <c r="SYV39" s="78"/>
      <c r="SYW39" s="78"/>
      <c r="SYX39" s="78"/>
      <c r="SYY39" s="78"/>
      <c r="SYZ39" s="78"/>
      <c r="SZA39" s="78"/>
      <c r="SZB39" s="78"/>
      <c r="SZC39" s="78"/>
      <c r="SZD39" s="78"/>
      <c r="SZE39" s="78"/>
      <c r="SZF39" s="78"/>
      <c r="SZG39" s="78"/>
      <c r="SZH39" s="78"/>
      <c r="SZI39" s="78"/>
      <c r="SZJ39" s="78"/>
      <c r="SZK39" s="78"/>
      <c r="SZL39" s="78"/>
      <c r="SZM39" s="78"/>
      <c r="SZN39" s="78"/>
      <c r="SZO39" s="78"/>
      <c r="SZP39" s="78"/>
      <c r="SZQ39" s="78"/>
      <c r="SZR39" s="78"/>
      <c r="SZS39" s="78"/>
      <c r="SZT39" s="78"/>
      <c r="SZU39" s="78"/>
      <c r="SZV39" s="78"/>
      <c r="SZW39" s="78"/>
      <c r="SZX39" s="78"/>
      <c r="SZY39" s="78"/>
      <c r="SZZ39" s="78"/>
      <c r="TAA39" s="78"/>
      <c r="TAB39" s="78"/>
      <c r="TAC39" s="78"/>
      <c r="TAD39" s="78"/>
      <c r="TAE39" s="78"/>
      <c r="TAF39" s="78"/>
      <c r="TAG39" s="78"/>
      <c r="TAH39" s="78"/>
      <c r="TAI39" s="78"/>
      <c r="TAJ39" s="78"/>
      <c r="TAK39" s="78"/>
      <c r="TAL39" s="78"/>
      <c r="TAM39" s="78"/>
      <c r="TAN39" s="78"/>
      <c r="TAO39" s="78"/>
      <c r="TAP39" s="78"/>
      <c r="TAQ39" s="78"/>
      <c r="TAR39" s="78"/>
      <c r="TAS39" s="78"/>
      <c r="TAT39" s="78"/>
      <c r="TAU39" s="78"/>
      <c r="TAV39" s="78"/>
      <c r="TAW39" s="78"/>
      <c r="TAX39" s="78"/>
      <c r="TAY39" s="78"/>
      <c r="TAZ39" s="78"/>
      <c r="TBA39" s="78"/>
      <c r="TBB39" s="78"/>
      <c r="TBC39" s="78"/>
      <c r="TBD39" s="78"/>
      <c r="TBE39" s="78"/>
      <c r="TBF39" s="78"/>
      <c r="TBG39" s="78"/>
      <c r="TBH39" s="78"/>
      <c r="TBI39" s="78"/>
      <c r="TBJ39" s="78"/>
      <c r="TBK39" s="78"/>
      <c r="TBL39" s="78"/>
      <c r="TBM39" s="78"/>
      <c r="TBN39" s="78"/>
      <c r="TBO39" s="78"/>
      <c r="TBP39" s="78"/>
      <c r="TBQ39" s="78"/>
      <c r="TBR39" s="78"/>
      <c r="TBS39" s="78"/>
      <c r="TBT39" s="78"/>
      <c r="TBU39" s="78"/>
      <c r="TBV39" s="78"/>
      <c r="TBW39" s="78"/>
      <c r="TBX39" s="78"/>
      <c r="TBY39" s="78"/>
      <c r="TBZ39" s="78"/>
      <c r="TCA39" s="78"/>
      <c r="TCB39" s="78"/>
      <c r="TCC39" s="78"/>
      <c r="TCD39" s="78"/>
      <c r="TCE39" s="78"/>
      <c r="TCF39" s="78"/>
      <c r="TCG39" s="78"/>
      <c r="TCH39" s="78"/>
      <c r="TCI39" s="78"/>
      <c r="TCJ39" s="78"/>
      <c r="TCK39" s="78"/>
      <c r="TCL39" s="78"/>
      <c r="TCM39" s="78"/>
      <c r="TCN39" s="78"/>
      <c r="TCO39" s="78"/>
      <c r="TCP39" s="78"/>
      <c r="TCQ39" s="78"/>
      <c r="TCR39" s="78"/>
      <c r="TCS39" s="78"/>
      <c r="TCT39" s="78"/>
      <c r="TCU39" s="78"/>
      <c r="TCV39" s="78"/>
      <c r="TCW39" s="78"/>
      <c r="TCX39" s="78"/>
      <c r="TCY39" s="78"/>
      <c r="TCZ39" s="78"/>
      <c r="TDA39" s="78"/>
      <c r="TDB39" s="78"/>
      <c r="TDC39" s="78"/>
      <c r="TDD39" s="78"/>
      <c r="TDE39" s="78"/>
      <c r="TDF39" s="78"/>
      <c r="TDG39" s="78"/>
      <c r="TDH39" s="78"/>
      <c r="TDI39" s="78"/>
      <c r="TDJ39" s="78"/>
      <c r="TDK39" s="78"/>
      <c r="TDL39" s="78"/>
      <c r="TDM39" s="78"/>
      <c r="TDN39" s="78"/>
      <c r="TDO39" s="78"/>
      <c r="TDP39" s="78"/>
      <c r="TDQ39" s="78"/>
      <c r="TDR39" s="78"/>
      <c r="TDS39" s="78"/>
      <c r="TDT39" s="78"/>
      <c r="TDU39" s="78"/>
      <c r="TDV39" s="78"/>
      <c r="TDW39" s="78"/>
      <c r="TDX39" s="78"/>
      <c r="TDY39" s="78"/>
      <c r="TDZ39" s="78"/>
      <c r="TEA39" s="78"/>
      <c r="TEB39" s="78"/>
      <c r="TEC39" s="78"/>
      <c r="TED39" s="78"/>
      <c r="TEE39" s="78"/>
      <c r="TEF39" s="78"/>
      <c r="TEG39" s="78"/>
      <c r="TEH39" s="78"/>
      <c r="TEI39" s="78"/>
      <c r="TEJ39" s="78"/>
      <c r="TEK39" s="78"/>
      <c r="TEL39" s="78"/>
      <c r="TEM39" s="78"/>
      <c r="TEN39" s="78"/>
      <c r="TEO39" s="78"/>
      <c r="TEP39" s="78"/>
      <c r="TEQ39" s="78"/>
      <c r="TER39" s="78"/>
      <c r="TES39" s="78"/>
      <c r="TET39" s="78"/>
      <c r="TEU39" s="78"/>
      <c r="TEV39" s="78"/>
      <c r="TEW39" s="78"/>
      <c r="TEX39" s="78"/>
      <c r="TEY39" s="78"/>
      <c r="TEZ39" s="78"/>
      <c r="TFA39" s="78"/>
      <c r="TFB39" s="78"/>
      <c r="TFC39" s="78"/>
      <c r="TFD39" s="78"/>
      <c r="TFE39" s="78"/>
      <c r="TFF39" s="78"/>
      <c r="TFG39" s="78"/>
      <c r="TFH39" s="78"/>
      <c r="TFI39" s="78"/>
      <c r="TFJ39" s="78"/>
      <c r="TFK39" s="78"/>
      <c r="TFL39" s="78"/>
      <c r="TFM39" s="78"/>
      <c r="TFN39" s="78"/>
      <c r="TFO39" s="78"/>
      <c r="TFP39" s="78"/>
      <c r="TFQ39" s="78"/>
      <c r="TFR39" s="78"/>
      <c r="TFS39" s="78"/>
      <c r="TFT39" s="78"/>
      <c r="TFU39" s="78"/>
      <c r="TFV39" s="78"/>
      <c r="TFW39" s="78"/>
      <c r="TFX39" s="78"/>
      <c r="TFY39" s="78"/>
      <c r="TFZ39" s="78"/>
      <c r="TGA39" s="78"/>
      <c r="TGB39" s="78"/>
      <c r="TGC39" s="78"/>
      <c r="TGD39" s="78"/>
      <c r="TGE39" s="78"/>
      <c r="TGF39" s="78"/>
      <c r="TGG39" s="78"/>
      <c r="TGH39" s="78"/>
      <c r="TGI39" s="78"/>
      <c r="TGJ39" s="78"/>
      <c r="TGK39" s="78"/>
      <c r="TGL39" s="78"/>
      <c r="TGM39" s="78"/>
      <c r="TGN39" s="78"/>
      <c r="TGO39" s="78"/>
      <c r="TGP39" s="78"/>
      <c r="TGQ39" s="78"/>
      <c r="TGR39" s="78"/>
      <c r="TGS39" s="78"/>
      <c r="TGT39" s="78"/>
      <c r="TGU39" s="78"/>
      <c r="TGV39" s="78"/>
      <c r="TGW39" s="78"/>
      <c r="TGX39" s="78"/>
      <c r="TGY39" s="78"/>
      <c r="TGZ39" s="78"/>
      <c r="THA39" s="78"/>
      <c r="THB39" s="78"/>
      <c r="THC39" s="78"/>
      <c r="THD39" s="78"/>
      <c r="THE39" s="78"/>
      <c r="THF39" s="78"/>
      <c r="THG39" s="78"/>
      <c r="THH39" s="78"/>
      <c r="THI39" s="78"/>
      <c r="THJ39" s="78"/>
      <c r="THK39" s="78"/>
      <c r="THL39" s="78"/>
      <c r="THM39" s="78"/>
      <c r="THN39" s="78"/>
      <c r="THO39" s="78"/>
      <c r="THP39" s="78"/>
      <c r="THQ39" s="78"/>
      <c r="THR39" s="78"/>
      <c r="THS39" s="78"/>
      <c r="THT39" s="78"/>
      <c r="THU39" s="78"/>
      <c r="THV39" s="78"/>
      <c r="THW39" s="78"/>
      <c r="THX39" s="78"/>
      <c r="THY39" s="78"/>
      <c r="THZ39" s="78"/>
      <c r="TIA39" s="78"/>
      <c r="TIB39" s="78"/>
      <c r="TIC39" s="78"/>
      <c r="TID39" s="78"/>
      <c r="TIE39" s="78"/>
      <c r="TIF39" s="78"/>
      <c r="TIG39" s="78"/>
      <c r="TIH39" s="78"/>
      <c r="TII39" s="78"/>
      <c r="TIJ39" s="78"/>
      <c r="TIK39" s="78"/>
      <c r="TIL39" s="78"/>
      <c r="TIM39" s="78"/>
      <c r="TIN39" s="78"/>
      <c r="TIO39" s="78"/>
      <c r="TIP39" s="78"/>
      <c r="TIQ39" s="78"/>
      <c r="TIR39" s="78"/>
      <c r="TIS39" s="78"/>
      <c r="TIT39" s="78"/>
      <c r="TIU39" s="78"/>
      <c r="TIV39" s="78"/>
      <c r="TIW39" s="78"/>
      <c r="TIX39" s="78"/>
      <c r="TIY39" s="78"/>
      <c r="TIZ39" s="78"/>
      <c r="TJA39" s="78"/>
      <c r="TJB39" s="78"/>
      <c r="TJC39" s="78"/>
      <c r="TJD39" s="78"/>
      <c r="TJE39" s="78"/>
      <c r="TJF39" s="78"/>
      <c r="TJG39" s="78"/>
      <c r="TJH39" s="78"/>
      <c r="TJI39" s="78"/>
      <c r="TJJ39" s="78"/>
      <c r="TJK39" s="78"/>
      <c r="TJL39" s="78"/>
      <c r="TJM39" s="78"/>
      <c r="TJN39" s="78"/>
      <c r="TJO39" s="78"/>
      <c r="TJP39" s="78"/>
      <c r="TJQ39" s="78"/>
      <c r="TJR39" s="78"/>
      <c r="TJS39" s="78"/>
      <c r="TJT39" s="78"/>
      <c r="TJU39" s="78"/>
      <c r="TJV39" s="78"/>
      <c r="TJW39" s="78"/>
      <c r="TJX39" s="78"/>
      <c r="TJY39" s="78"/>
      <c r="TJZ39" s="78"/>
      <c r="TKA39" s="78"/>
      <c r="TKB39" s="78"/>
      <c r="TKC39" s="78"/>
      <c r="TKD39" s="78"/>
      <c r="TKE39" s="78"/>
      <c r="TKF39" s="78"/>
      <c r="TKG39" s="78"/>
      <c r="TKH39" s="78"/>
      <c r="TKI39" s="78"/>
      <c r="TKJ39" s="78"/>
      <c r="TKK39" s="78"/>
      <c r="TKL39" s="78"/>
      <c r="TKM39" s="78"/>
      <c r="TKN39" s="78"/>
      <c r="TKO39" s="78"/>
      <c r="TKP39" s="78"/>
      <c r="TKQ39" s="78"/>
      <c r="TKR39" s="78"/>
      <c r="TKS39" s="78"/>
      <c r="TKT39" s="78"/>
      <c r="TKU39" s="78"/>
      <c r="TKV39" s="78"/>
      <c r="TKW39" s="78"/>
      <c r="TKX39" s="78"/>
      <c r="TKY39" s="78"/>
      <c r="TKZ39" s="78"/>
      <c r="TLA39" s="78"/>
      <c r="TLB39" s="78"/>
      <c r="TLC39" s="78"/>
      <c r="TLD39" s="78"/>
      <c r="TLE39" s="78"/>
      <c r="TLF39" s="78"/>
      <c r="TLG39" s="78"/>
      <c r="TLH39" s="78"/>
      <c r="TLI39" s="78"/>
      <c r="TLJ39" s="78"/>
      <c r="TLK39" s="78"/>
      <c r="TLL39" s="78"/>
      <c r="TLM39" s="78"/>
      <c r="TLN39" s="78"/>
      <c r="TLO39" s="78"/>
      <c r="TLP39" s="78"/>
      <c r="TLQ39" s="78"/>
      <c r="TLR39" s="78"/>
      <c r="TLS39" s="78"/>
      <c r="TLT39" s="78"/>
      <c r="TLU39" s="78"/>
      <c r="TLV39" s="78"/>
      <c r="TLW39" s="78"/>
      <c r="TLX39" s="78"/>
      <c r="TLY39" s="78"/>
      <c r="TLZ39" s="78"/>
      <c r="TMA39" s="78"/>
      <c r="TMB39" s="78"/>
      <c r="TMC39" s="78"/>
      <c r="TMD39" s="78"/>
      <c r="TME39" s="78"/>
      <c r="TMF39" s="78"/>
      <c r="TMG39" s="78"/>
      <c r="TMH39" s="78"/>
      <c r="TMI39" s="78"/>
      <c r="TMJ39" s="78"/>
      <c r="TMK39" s="78"/>
      <c r="TML39" s="78"/>
      <c r="TMM39" s="78"/>
      <c r="TMN39" s="78"/>
      <c r="TMO39" s="78"/>
      <c r="TMP39" s="78"/>
      <c r="TMQ39" s="78"/>
      <c r="TMR39" s="78"/>
      <c r="TMS39" s="78"/>
      <c r="TMT39" s="78"/>
      <c r="TMU39" s="78"/>
      <c r="TMV39" s="78"/>
      <c r="TMW39" s="78"/>
      <c r="TMX39" s="78"/>
      <c r="TMY39" s="78"/>
      <c r="TMZ39" s="78"/>
      <c r="TNA39" s="78"/>
      <c r="TNB39" s="78"/>
      <c r="TNC39" s="78"/>
      <c r="TND39" s="78"/>
      <c r="TNE39" s="78"/>
      <c r="TNF39" s="78"/>
      <c r="TNG39" s="78"/>
      <c r="TNH39" s="78"/>
      <c r="TNI39" s="78"/>
      <c r="TNJ39" s="78"/>
      <c r="TNK39" s="78"/>
      <c r="TNL39" s="78"/>
      <c r="TNM39" s="78"/>
      <c r="TNN39" s="78"/>
      <c r="TNO39" s="78"/>
      <c r="TNP39" s="78"/>
      <c r="TNQ39" s="78"/>
      <c r="TNR39" s="78"/>
      <c r="TNS39" s="78"/>
      <c r="TNT39" s="78"/>
      <c r="TNU39" s="78"/>
      <c r="TNV39" s="78"/>
      <c r="TNW39" s="78"/>
      <c r="TNX39" s="78"/>
      <c r="TNY39" s="78"/>
      <c r="TNZ39" s="78"/>
      <c r="TOA39" s="78"/>
      <c r="TOB39" s="78"/>
      <c r="TOC39" s="78"/>
      <c r="TOD39" s="78"/>
      <c r="TOE39" s="78"/>
      <c r="TOF39" s="78"/>
      <c r="TOG39" s="78"/>
      <c r="TOH39" s="78"/>
      <c r="TOI39" s="78"/>
      <c r="TOJ39" s="78"/>
      <c r="TOK39" s="78"/>
      <c r="TOL39" s="78"/>
      <c r="TOM39" s="78"/>
      <c r="TON39" s="78"/>
      <c r="TOO39" s="78"/>
      <c r="TOP39" s="78"/>
      <c r="TOQ39" s="78"/>
      <c r="TOR39" s="78"/>
      <c r="TOS39" s="78"/>
      <c r="TOT39" s="78"/>
      <c r="TOU39" s="78"/>
      <c r="TOV39" s="78"/>
      <c r="TOW39" s="78"/>
      <c r="TOX39" s="78"/>
      <c r="TOY39" s="78"/>
      <c r="TOZ39" s="78"/>
      <c r="TPA39" s="78"/>
      <c r="TPB39" s="78"/>
      <c r="TPC39" s="78"/>
      <c r="TPD39" s="78"/>
      <c r="TPE39" s="78"/>
      <c r="TPF39" s="78"/>
      <c r="TPG39" s="78"/>
      <c r="TPH39" s="78"/>
      <c r="TPI39" s="78"/>
      <c r="TPJ39" s="78"/>
      <c r="TPK39" s="78"/>
      <c r="TPL39" s="78"/>
      <c r="TPM39" s="78"/>
      <c r="TPN39" s="78"/>
      <c r="TPO39" s="78"/>
      <c r="TPP39" s="78"/>
      <c r="TPQ39" s="78"/>
      <c r="TPR39" s="78"/>
      <c r="TPS39" s="78"/>
      <c r="TPT39" s="78"/>
      <c r="TPU39" s="78"/>
      <c r="TPV39" s="78"/>
      <c r="TPW39" s="78"/>
      <c r="TPX39" s="78"/>
      <c r="TPY39" s="78"/>
      <c r="TPZ39" s="78"/>
      <c r="TQA39" s="78"/>
      <c r="TQB39" s="78"/>
      <c r="TQC39" s="78"/>
      <c r="TQD39" s="78"/>
      <c r="TQE39" s="78"/>
      <c r="TQF39" s="78"/>
      <c r="TQG39" s="78"/>
      <c r="TQH39" s="78"/>
      <c r="TQI39" s="78"/>
      <c r="TQJ39" s="78"/>
      <c r="TQK39" s="78"/>
      <c r="TQL39" s="78"/>
      <c r="TQM39" s="78"/>
      <c r="TQN39" s="78"/>
      <c r="TQO39" s="78"/>
      <c r="TQP39" s="78"/>
      <c r="TQQ39" s="78"/>
      <c r="TQR39" s="78"/>
      <c r="TQS39" s="78"/>
      <c r="TQT39" s="78"/>
      <c r="TQU39" s="78"/>
      <c r="TQV39" s="78"/>
      <c r="TQW39" s="78"/>
      <c r="TQX39" s="78"/>
      <c r="TQY39" s="78"/>
      <c r="TQZ39" s="78"/>
      <c r="TRA39" s="78"/>
      <c r="TRB39" s="78"/>
      <c r="TRC39" s="78"/>
      <c r="TRD39" s="78"/>
      <c r="TRE39" s="78"/>
      <c r="TRF39" s="78"/>
      <c r="TRG39" s="78"/>
      <c r="TRH39" s="78"/>
      <c r="TRI39" s="78"/>
      <c r="TRJ39" s="78"/>
      <c r="TRK39" s="78"/>
      <c r="TRL39" s="78"/>
      <c r="TRM39" s="78"/>
      <c r="TRN39" s="78"/>
      <c r="TRO39" s="78"/>
      <c r="TRP39" s="78"/>
      <c r="TRQ39" s="78"/>
      <c r="TRR39" s="78"/>
      <c r="TRS39" s="78"/>
      <c r="TRT39" s="78"/>
      <c r="TRU39" s="78"/>
      <c r="TRV39" s="78"/>
      <c r="TRW39" s="78"/>
      <c r="TRX39" s="78"/>
      <c r="TRY39" s="78"/>
      <c r="TRZ39" s="78"/>
      <c r="TSA39" s="78"/>
      <c r="TSB39" s="78"/>
      <c r="TSC39" s="78"/>
      <c r="TSD39" s="78"/>
      <c r="TSE39" s="78"/>
      <c r="TSF39" s="78"/>
      <c r="TSG39" s="78"/>
      <c r="TSH39" s="78"/>
      <c r="TSI39" s="78"/>
      <c r="TSJ39" s="78"/>
      <c r="TSK39" s="78"/>
      <c r="TSL39" s="78"/>
      <c r="TSM39" s="78"/>
      <c r="TSN39" s="78"/>
      <c r="TSO39" s="78"/>
      <c r="TSP39" s="78"/>
      <c r="TSQ39" s="78"/>
      <c r="TSR39" s="78"/>
      <c r="TSS39" s="78"/>
      <c r="TST39" s="78"/>
      <c r="TSU39" s="78"/>
      <c r="TSV39" s="78"/>
      <c r="TSW39" s="78"/>
      <c r="TSX39" s="78"/>
      <c r="TSY39" s="78"/>
      <c r="TSZ39" s="78"/>
      <c r="TTA39" s="78"/>
      <c r="TTB39" s="78"/>
      <c r="TTC39" s="78"/>
      <c r="TTD39" s="78"/>
      <c r="TTE39" s="78"/>
      <c r="TTF39" s="78"/>
      <c r="TTG39" s="78"/>
      <c r="TTH39" s="78"/>
      <c r="TTI39" s="78"/>
      <c r="TTJ39" s="78"/>
      <c r="TTK39" s="78"/>
      <c r="TTL39" s="78"/>
      <c r="TTM39" s="78"/>
      <c r="TTN39" s="78"/>
      <c r="TTO39" s="78"/>
      <c r="TTP39" s="78"/>
      <c r="TTQ39" s="78"/>
      <c r="TTR39" s="78"/>
      <c r="TTS39" s="78"/>
      <c r="TTT39" s="78"/>
      <c r="TTU39" s="78"/>
      <c r="TTV39" s="78"/>
      <c r="TTW39" s="78"/>
      <c r="TTX39" s="78"/>
      <c r="TTY39" s="78"/>
      <c r="TTZ39" s="78"/>
      <c r="TUA39" s="78"/>
      <c r="TUB39" s="78"/>
      <c r="TUC39" s="78"/>
      <c r="TUD39" s="78"/>
      <c r="TUE39" s="78"/>
      <c r="TUF39" s="78"/>
      <c r="TUG39" s="78"/>
      <c r="TUH39" s="78"/>
      <c r="TUI39" s="78"/>
      <c r="TUJ39" s="78"/>
      <c r="TUK39" s="78"/>
      <c r="TUL39" s="78"/>
      <c r="TUM39" s="78"/>
      <c r="TUN39" s="78"/>
      <c r="TUO39" s="78"/>
      <c r="TUP39" s="78"/>
      <c r="TUQ39" s="78"/>
      <c r="TUR39" s="78"/>
      <c r="TUS39" s="78"/>
      <c r="TUT39" s="78"/>
      <c r="TUU39" s="78"/>
      <c r="TUV39" s="78"/>
      <c r="TUW39" s="78"/>
      <c r="TUX39" s="78"/>
      <c r="TUY39" s="78"/>
      <c r="TUZ39" s="78"/>
      <c r="TVA39" s="78"/>
      <c r="TVB39" s="78"/>
      <c r="TVC39" s="78"/>
      <c r="TVD39" s="78"/>
      <c r="TVE39" s="78"/>
      <c r="TVF39" s="78"/>
      <c r="TVG39" s="78"/>
      <c r="TVH39" s="78"/>
      <c r="TVI39" s="78"/>
      <c r="TVJ39" s="78"/>
      <c r="TVK39" s="78"/>
      <c r="TVL39" s="78"/>
      <c r="TVM39" s="78"/>
      <c r="TVN39" s="78"/>
      <c r="TVO39" s="78"/>
      <c r="TVP39" s="78"/>
      <c r="TVQ39" s="78"/>
      <c r="TVR39" s="78"/>
      <c r="TVS39" s="78"/>
      <c r="TVT39" s="78"/>
      <c r="TVU39" s="78"/>
      <c r="TVV39" s="78"/>
      <c r="TVW39" s="78"/>
      <c r="TVX39" s="78"/>
      <c r="TVY39" s="78"/>
      <c r="TVZ39" s="78"/>
      <c r="TWA39" s="78"/>
      <c r="TWB39" s="78"/>
      <c r="TWC39" s="78"/>
      <c r="TWD39" s="78"/>
      <c r="TWE39" s="78"/>
      <c r="TWF39" s="78"/>
      <c r="TWG39" s="78"/>
      <c r="TWH39" s="78"/>
      <c r="TWI39" s="78"/>
      <c r="TWJ39" s="78"/>
      <c r="TWK39" s="78"/>
      <c r="TWL39" s="78"/>
      <c r="TWM39" s="78"/>
      <c r="TWN39" s="78"/>
      <c r="TWO39" s="78"/>
      <c r="TWP39" s="78"/>
      <c r="TWQ39" s="78"/>
      <c r="TWR39" s="78"/>
      <c r="TWS39" s="78"/>
      <c r="TWT39" s="78"/>
      <c r="TWU39" s="78"/>
      <c r="TWV39" s="78"/>
      <c r="TWW39" s="78"/>
      <c r="TWX39" s="78"/>
      <c r="TWY39" s="78"/>
      <c r="TWZ39" s="78"/>
      <c r="TXA39" s="78"/>
      <c r="TXB39" s="78"/>
      <c r="TXC39" s="78"/>
      <c r="TXD39" s="78"/>
      <c r="TXE39" s="78"/>
      <c r="TXF39" s="78"/>
      <c r="TXG39" s="78"/>
      <c r="TXH39" s="78"/>
      <c r="TXI39" s="78"/>
      <c r="TXJ39" s="78"/>
      <c r="TXK39" s="78"/>
      <c r="TXL39" s="78"/>
      <c r="TXM39" s="78"/>
      <c r="TXN39" s="78"/>
      <c r="TXO39" s="78"/>
      <c r="TXP39" s="78"/>
      <c r="TXQ39" s="78"/>
      <c r="TXR39" s="78"/>
      <c r="TXS39" s="78"/>
      <c r="TXT39" s="78"/>
      <c r="TXU39" s="78"/>
      <c r="TXV39" s="78"/>
      <c r="TXW39" s="78"/>
      <c r="TXX39" s="78"/>
      <c r="TXY39" s="78"/>
      <c r="TXZ39" s="78"/>
      <c r="TYA39" s="78"/>
      <c r="TYB39" s="78"/>
      <c r="TYC39" s="78"/>
      <c r="TYD39" s="78"/>
      <c r="TYE39" s="78"/>
      <c r="TYF39" s="78"/>
      <c r="TYG39" s="78"/>
      <c r="TYH39" s="78"/>
      <c r="TYI39" s="78"/>
      <c r="TYJ39" s="78"/>
      <c r="TYK39" s="78"/>
      <c r="TYL39" s="78"/>
      <c r="TYM39" s="78"/>
      <c r="TYN39" s="78"/>
      <c r="TYO39" s="78"/>
      <c r="TYP39" s="78"/>
      <c r="TYQ39" s="78"/>
      <c r="TYR39" s="78"/>
      <c r="TYS39" s="78"/>
      <c r="TYT39" s="78"/>
      <c r="TYU39" s="78"/>
      <c r="TYV39" s="78"/>
      <c r="TYW39" s="78"/>
      <c r="TYX39" s="78"/>
      <c r="TYY39" s="78"/>
      <c r="TYZ39" s="78"/>
      <c r="TZA39" s="78"/>
      <c r="TZB39" s="78"/>
      <c r="TZC39" s="78"/>
      <c r="TZD39" s="78"/>
      <c r="TZE39" s="78"/>
      <c r="TZF39" s="78"/>
      <c r="TZG39" s="78"/>
      <c r="TZH39" s="78"/>
      <c r="TZI39" s="78"/>
      <c r="TZJ39" s="78"/>
      <c r="TZK39" s="78"/>
      <c r="TZL39" s="78"/>
      <c r="TZM39" s="78"/>
      <c r="TZN39" s="78"/>
      <c r="TZO39" s="78"/>
      <c r="TZP39" s="78"/>
      <c r="TZQ39" s="78"/>
      <c r="TZR39" s="78"/>
      <c r="TZS39" s="78"/>
      <c r="TZT39" s="78"/>
      <c r="TZU39" s="78"/>
      <c r="TZV39" s="78"/>
      <c r="TZW39" s="78"/>
      <c r="TZX39" s="78"/>
      <c r="TZY39" s="78"/>
      <c r="TZZ39" s="78"/>
      <c r="UAA39" s="78"/>
      <c r="UAB39" s="78"/>
      <c r="UAC39" s="78"/>
      <c r="UAD39" s="78"/>
      <c r="UAE39" s="78"/>
      <c r="UAF39" s="78"/>
      <c r="UAG39" s="78"/>
      <c r="UAH39" s="78"/>
      <c r="UAI39" s="78"/>
      <c r="UAJ39" s="78"/>
      <c r="UAK39" s="78"/>
      <c r="UAL39" s="78"/>
      <c r="UAM39" s="78"/>
      <c r="UAN39" s="78"/>
      <c r="UAO39" s="78"/>
      <c r="UAP39" s="78"/>
      <c r="UAQ39" s="78"/>
      <c r="UAR39" s="78"/>
      <c r="UAS39" s="78"/>
      <c r="UAT39" s="78"/>
      <c r="UAU39" s="78"/>
      <c r="UAV39" s="78"/>
      <c r="UAW39" s="78"/>
      <c r="UAX39" s="78"/>
      <c r="UAY39" s="78"/>
      <c r="UAZ39" s="78"/>
      <c r="UBA39" s="78"/>
      <c r="UBB39" s="78"/>
      <c r="UBC39" s="78"/>
      <c r="UBD39" s="78"/>
      <c r="UBE39" s="78"/>
      <c r="UBF39" s="78"/>
      <c r="UBG39" s="78"/>
      <c r="UBH39" s="78"/>
      <c r="UBI39" s="78"/>
      <c r="UBJ39" s="78"/>
      <c r="UBK39" s="78"/>
      <c r="UBL39" s="78"/>
      <c r="UBM39" s="78"/>
      <c r="UBN39" s="78"/>
      <c r="UBO39" s="78"/>
      <c r="UBP39" s="78"/>
      <c r="UBQ39" s="78"/>
      <c r="UBR39" s="78"/>
      <c r="UBS39" s="78"/>
      <c r="UBT39" s="78"/>
      <c r="UBU39" s="78"/>
      <c r="UBV39" s="78"/>
      <c r="UBW39" s="78"/>
      <c r="UBX39" s="78"/>
      <c r="UBY39" s="78"/>
      <c r="UBZ39" s="78"/>
      <c r="UCA39" s="78"/>
      <c r="UCB39" s="78"/>
      <c r="UCC39" s="78"/>
      <c r="UCD39" s="78"/>
      <c r="UCE39" s="78"/>
      <c r="UCF39" s="78"/>
      <c r="UCG39" s="78"/>
      <c r="UCH39" s="78"/>
      <c r="UCI39" s="78"/>
      <c r="UCJ39" s="78"/>
      <c r="UCK39" s="78"/>
      <c r="UCL39" s="78"/>
      <c r="UCM39" s="78"/>
      <c r="UCN39" s="78"/>
      <c r="UCO39" s="78"/>
      <c r="UCP39" s="78"/>
      <c r="UCQ39" s="78"/>
      <c r="UCR39" s="78"/>
      <c r="UCS39" s="78"/>
      <c r="UCT39" s="78"/>
      <c r="UCU39" s="78"/>
      <c r="UCV39" s="78"/>
      <c r="UCW39" s="78"/>
      <c r="UCX39" s="78"/>
      <c r="UCY39" s="78"/>
      <c r="UCZ39" s="78"/>
      <c r="UDA39" s="78"/>
      <c r="UDB39" s="78"/>
      <c r="UDC39" s="78"/>
      <c r="UDD39" s="78"/>
      <c r="UDE39" s="78"/>
      <c r="UDF39" s="78"/>
      <c r="UDG39" s="78"/>
      <c r="UDH39" s="78"/>
      <c r="UDI39" s="78"/>
      <c r="UDJ39" s="78"/>
      <c r="UDK39" s="78"/>
      <c r="UDL39" s="78"/>
      <c r="UDM39" s="78"/>
      <c r="UDN39" s="78"/>
      <c r="UDO39" s="78"/>
      <c r="UDP39" s="78"/>
      <c r="UDQ39" s="78"/>
      <c r="UDR39" s="78"/>
      <c r="UDS39" s="78"/>
      <c r="UDT39" s="78"/>
      <c r="UDU39" s="78"/>
      <c r="UDV39" s="78"/>
      <c r="UDW39" s="78"/>
      <c r="UDX39" s="78"/>
      <c r="UDY39" s="78"/>
      <c r="UDZ39" s="78"/>
      <c r="UEA39" s="78"/>
      <c r="UEB39" s="78"/>
      <c r="UEC39" s="78"/>
      <c r="UED39" s="78"/>
      <c r="UEE39" s="78"/>
      <c r="UEF39" s="78"/>
      <c r="UEG39" s="78"/>
      <c r="UEH39" s="78"/>
      <c r="UEI39" s="78"/>
      <c r="UEJ39" s="78"/>
      <c r="UEK39" s="78"/>
      <c r="UEL39" s="78"/>
      <c r="UEM39" s="78"/>
      <c r="UEN39" s="78"/>
      <c r="UEO39" s="78"/>
      <c r="UEP39" s="78"/>
      <c r="UEQ39" s="78"/>
      <c r="UER39" s="78"/>
      <c r="UES39" s="78"/>
      <c r="UET39" s="78"/>
      <c r="UEU39" s="78"/>
      <c r="UEV39" s="78"/>
      <c r="UEW39" s="78"/>
      <c r="UEX39" s="78"/>
      <c r="UEY39" s="78"/>
      <c r="UEZ39" s="78"/>
      <c r="UFA39" s="78"/>
      <c r="UFB39" s="78"/>
      <c r="UFC39" s="78"/>
      <c r="UFD39" s="78"/>
      <c r="UFE39" s="78"/>
      <c r="UFF39" s="78"/>
      <c r="UFG39" s="78"/>
      <c r="UFH39" s="78"/>
      <c r="UFI39" s="78"/>
      <c r="UFJ39" s="78"/>
      <c r="UFK39" s="78"/>
      <c r="UFL39" s="78"/>
      <c r="UFM39" s="78"/>
      <c r="UFN39" s="78"/>
      <c r="UFO39" s="78"/>
      <c r="UFP39" s="78"/>
      <c r="UFQ39" s="78"/>
      <c r="UFR39" s="78"/>
      <c r="UFS39" s="78"/>
      <c r="UFT39" s="78"/>
      <c r="UFU39" s="78"/>
      <c r="UFV39" s="78"/>
      <c r="UFW39" s="78"/>
      <c r="UFX39" s="78"/>
      <c r="UFY39" s="78"/>
      <c r="UFZ39" s="78"/>
      <c r="UGA39" s="78"/>
      <c r="UGB39" s="78"/>
      <c r="UGC39" s="78"/>
      <c r="UGD39" s="78"/>
      <c r="UGE39" s="78"/>
      <c r="UGF39" s="78"/>
      <c r="UGG39" s="78"/>
      <c r="UGH39" s="78"/>
      <c r="UGI39" s="78"/>
      <c r="UGJ39" s="78"/>
      <c r="UGK39" s="78"/>
      <c r="UGL39" s="78"/>
      <c r="UGM39" s="78"/>
      <c r="UGN39" s="78"/>
      <c r="UGO39" s="78"/>
      <c r="UGP39" s="78"/>
      <c r="UGQ39" s="78"/>
      <c r="UGR39" s="78"/>
      <c r="UGS39" s="78"/>
      <c r="UGT39" s="78"/>
      <c r="UGU39" s="78"/>
      <c r="UGV39" s="78"/>
      <c r="UGW39" s="78"/>
      <c r="UGX39" s="78"/>
      <c r="UGY39" s="78"/>
      <c r="UGZ39" s="78"/>
      <c r="UHA39" s="78"/>
      <c r="UHB39" s="78"/>
      <c r="UHC39" s="78"/>
      <c r="UHD39" s="78"/>
      <c r="UHE39" s="78"/>
      <c r="UHF39" s="78"/>
      <c r="UHG39" s="78"/>
      <c r="UHH39" s="78"/>
      <c r="UHI39" s="78"/>
      <c r="UHJ39" s="78"/>
      <c r="UHK39" s="78"/>
      <c r="UHL39" s="78"/>
      <c r="UHM39" s="78"/>
      <c r="UHN39" s="78"/>
      <c r="UHO39" s="78"/>
      <c r="UHP39" s="78"/>
      <c r="UHQ39" s="78"/>
      <c r="UHR39" s="78"/>
      <c r="UHS39" s="78"/>
      <c r="UHT39" s="78"/>
      <c r="UHU39" s="78"/>
      <c r="UHV39" s="78"/>
      <c r="UHW39" s="78"/>
      <c r="UHX39" s="78"/>
      <c r="UHY39" s="78"/>
      <c r="UHZ39" s="78"/>
      <c r="UIA39" s="78"/>
      <c r="UIB39" s="78"/>
      <c r="UIC39" s="78"/>
      <c r="UID39" s="78"/>
      <c r="UIE39" s="78"/>
      <c r="UIF39" s="78"/>
      <c r="UIG39" s="78"/>
      <c r="UIH39" s="78"/>
      <c r="UII39" s="78"/>
      <c r="UIJ39" s="78"/>
      <c r="UIK39" s="78"/>
      <c r="UIL39" s="78"/>
      <c r="UIM39" s="78"/>
      <c r="UIN39" s="78"/>
      <c r="UIO39" s="78"/>
      <c r="UIP39" s="78"/>
      <c r="UIQ39" s="78"/>
      <c r="UIR39" s="78"/>
      <c r="UIS39" s="78"/>
      <c r="UIT39" s="78"/>
      <c r="UIU39" s="78"/>
      <c r="UIV39" s="78"/>
      <c r="UIW39" s="78"/>
      <c r="UIX39" s="78"/>
      <c r="UIY39" s="78"/>
      <c r="UIZ39" s="78"/>
      <c r="UJA39" s="78"/>
      <c r="UJB39" s="78"/>
      <c r="UJC39" s="78"/>
      <c r="UJD39" s="78"/>
      <c r="UJE39" s="78"/>
      <c r="UJF39" s="78"/>
      <c r="UJG39" s="78"/>
      <c r="UJH39" s="78"/>
      <c r="UJI39" s="78"/>
      <c r="UJJ39" s="78"/>
      <c r="UJK39" s="78"/>
      <c r="UJL39" s="78"/>
      <c r="UJM39" s="78"/>
      <c r="UJN39" s="78"/>
      <c r="UJO39" s="78"/>
      <c r="UJP39" s="78"/>
      <c r="UJQ39" s="78"/>
      <c r="UJR39" s="78"/>
      <c r="UJS39" s="78"/>
      <c r="UJT39" s="78"/>
      <c r="UJU39" s="78"/>
      <c r="UJV39" s="78"/>
      <c r="UJW39" s="78"/>
      <c r="UJX39" s="78"/>
      <c r="UJY39" s="78"/>
      <c r="UJZ39" s="78"/>
      <c r="UKA39" s="78"/>
      <c r="UKB39" s="78"/>
      <c r="UKC39" s="78"/>
      <c r="UKD39" s="78"/>
      <c r="UKE39" s="78"/>
      <c r="UKF39" s="78"/>
      <c r="UKG39" s="78"/>
      <c r="UKH39" s="78"/>
      <c r="UKI39" s="78"/>
      <c r="UKJ39" s="78"/>
      <c r="UKK39" s="78"/>
      <c r="UKL39" s="78"/>
      <c r="UKM39" s="78"/>
      <c r="UKN39" s="78"/>
      <c r="UKO39" s="78"/>
      <c r="UKP39" s="78"/>
      <c r="UKQ39" s="78"/>
      <c r="UKR39" s="78"/>
      <c r="UKS39" s="78"/>
      <c r="UKT39" s="78"/>
      <c r="UKU39" s="78"/>
      <c r="UKV39" s="78"/>
      <c r="UKW39" s="78"/>
      <c r="UKX39" s="78"/>
      <c r="UKY39" s="78"/>
      <c r="UKZ39" s="78"/>
      <c r="ULA39" s="78"/>
      <c r="ULB39" s="78"/>
      <c r="ULC39" s="78"/>
      <c r="ULD39" s="78"/>
      <c r="ULE39" s="78"/>
      <c r="ULF39" s="78"/>
      <c r="ULG39" s="78"/>
      <c r="ULH39" s="78"/>
      <c r="ULI39" s="78"/>
      <c r="ULJ39" s="78"/>
      <c r="ULK39" s="78"/>
      <c r="ULL39" s="78"/>
      <c r="ULM39" s="78"/>
      <c r="ULN39" s="78"/>
      <c r="ULO39" s="78"/>
      <c r="ULP39" s="78"/>
      <c r="ULQ39" s="78"/>
      <c r="ULR39" s="78"/>
      <c r="ULS39" s="78"/>
      <c r="ULT39" s="78"/>
      <c r="ULU39" s="78"/>
      <c r="ULV39" s="78"/>
      <c r="ULW39" s="78"/>
      <c r="ULX39" s="78"/>
      <c r="ULY39" s="78"/>
      <c r="ULZ39" s="78"/>
      <c r="UMA39" s="78"/>
      <c r="UMB39" s="78"/>
      <c r="UMC39" s="78"/>
      <c r="UMD39" s="78"/>
      <c r="UME39" s="78"/>
      <c r="UMF39" s="78"/>
      <c r="UMG39" s="78"/>
      <c r="UMH39" s="78"/>
      <c r="UMI39" s="78"/>
      <c r="UMJ39" s="78"/>
      <c r="UMK39" s="78"/>
      <c r="UML39" s="78"/>
      <c r="UMM39" s="78"/>
      <c r="UMN39" s="78"/>
      <c r="UMO39" s="78"/>
      <c r="UMP39" s="78"/>
      <c r="UMQ39" s="78"/>
      <c r="UMR39" s="78"/>
      <c r="UMS39" s="78"/>
      <c r="UMT39" s="78"/>
      <c r="UMU39" s="78"/>
      <c r="UMV39" s="78"/>
      <c r="UMW39" s="78"/>
      <c r="UMX39" s="78"/>
      <c r="UMY39" s="78"/>
      <c r="UMZ39" s="78"/>
      <c r="UNA39" s="78"/>
      <c r="UNB39" s="78"/>
      <c r="UNC39" s="78"/>
      <c r="UND39" s="78"/>
      <c r="UNE39" s="78"/>
      <c r="UNF39" s="78"/>
      <c r="UNG39" s="78"/>
      <c r="UNH39" s="78"/>
      <c r="UNI39" s="78"/>
      <c r="UNJ39" s="78"/>
      <c r="UNK39" s="78"/>
      <c r="UNL39" s="78"/>
      <c r="UNM39" s="78"/>
      <c r="UNN39" s="78"/>
      <c r="UNO39" s="78"/>
      <c r="UNP39" s="78"/>
      <c r="UNQ39" s="78"/>
      <c r="UNR39" s="78"/>
      <c r="UNS39" s="78"/>
      <c r="UNT39" s="78"/>
      <c r="UNU39" s="78"/>
      <c r="UNV39" s="78"/>
      <c r="UNW39" s="78"/>
      <c r="UNX39" s="78"/>
      <c r="UNY39" s="78"/>
      <c r="UNZ39" s="78"/>
      <c r="UOA39" s="78"/>
      <c r="UOB39" s="78"/>
      <c r="UOC39" s="78"/>
      <c r="UOD39" s="78"/>
      <c r="UOE39" s="78"/>
      <c r="UOF39" s="78"/>
      <c r="UOG39" s="78"/>
      <c r="UOH39" s="78"/>
      <c r="UOI39" s="78"/>
      <c r="UOJ39" s="78"/>
      <c r="UOK39" s="78"/>
      <c r="UOL39" s="78"/>
      <c r="UOM39" s="78"/>
      <c r="UON39" s="78"/>
      <c r="UOO39" s="78"/>
      <c r="UOP39" s="78"/>
      <c r="UOQ39" s="78"/>
      <c r="UOR39" s="78"/>
      <c r="UOS39" s="78"/>
      <c r="UOT39" s="78"/>
      <c r="UOU39" s="78"/>
      <c r="UOV39" s="78"/>
      <c r="UOW39" s="78"/>
      <c r="UOX39" s="78"/>
      <c r="UOY39" s="78"/>
      <c r="UOZ39" s="78"/>
      <c r="UPA39" s="78"/>
      <c r="UPB39" s="78"/>
      <c r="UPC39" s="78"/>
      <c r="UPD39" s="78"/>
      <c r="UPE39" s="78"/>
      <c r="UPF39" s="78"/>
      <c r="UPG39" s="78"/>
      <c r="UPH39" s="78"/>
      <c r="UPI39" s="78"/>
      <c r="UPJ39" s="78"/>
      <c r="UPK39" s="78"/>
      <c r="UPL39" s="78"/>
      <c r="UPM39" s="78"/>
      <c r="UPN39" s="78"/>
      <c r="UPO39" s="78"/>
      <c r="UPP39" s="78"/>
      <c r="UPQ39" s="78"/>
      <c r="UPR39" s="78"/>
      <c r="UPS39" s="78"/>
      <c r="UPT39" s="78"/>
      <c r="UPU39" s="78"/>
      <c r="UPV39" s="78"/>
      <c r="UPW39" s="78"/>
      <c r="UPX39" s="78"/>
      <c r="UPY39" s="78"/>
      <c r="UPZ39" s="78"/>
      <c r="UQA39" s="78"/>
      <c r="UQB39" s="78"/>
      <c r="UQC39" s="78"/>
      <c r="UQD39" s="78"/>
      <c r="UQE39" s="78"/>
      <c r="UQF39" s="78"/>
      <c r="UQG39" s="78"/>
      <c r="UQH39" s="78"/>
      <c r="UQI39" s="78"/>
      <c r="UQJ39" s="78"/>
      <c r="UQK39" s="78"/>
      <c r="UQL39" s="78"/>
      <c r="UQM39" s="78"/>
      <c r="UQN39" s="78"/>
      <c r="UQO39" s="78"/>
      <c r="UQP39" s="78"/>
      <c r="UQQ39" s="78"/>
      <c r="UQR39" s="78"/>
      <c r="UQS39" s="78"/>
      <c r="UQT39" s="78"/>
      <c r="UQU39" s="78"/>
      <c r="UQV39" s="78"/>
      <c r="UQW39" s="78"/>
      <c r="UQX39" s="78"/>
      <c r="UQY39" s="78"/>
      <c r="UQZ39" s="78"/>
      <c r="URA39" s="78"/>
      <c r="URB39" s="78"/>
      <c r="URC39" s="78"/>
      <c r="URD39" s="78"/>
      <c r="URE39" s="78"/>
      <c r="URF39" s="78"/>
      <c r="URG39" s="78"/>
      <c r="URH39" s="78"/>
      <c r="URI39" s="78"/>
      <c r="URJ39" s="78"/>
      <c r="URK39" s="78"/>
      <c r="URL39" s="78"/>
      <c r="URM39" s="78"/>
      <c r="URN39" s="78"/>
      <c r="URO39" s="78"/>
      <c r="URP39" s="78"/>
      <c r="URQ39" s="78"/>
      <c r="URR39" s="78"/>
      <c r="URS39" s="78"/>
      <c r="URT39" s="78"/>
      <c r="URU39" s="78"/>
      <c r="URV39" s="78"/>
      <c r="URW39" s="78"/>
      <c r="URX39" s="78"/>
      <c r="URY39" s="78"/>
      <c r="URZ39" s="78"/>
      <c r="USA39" s="78"/>
      <c r="USB39" s="78"/>
      <c r="USC39" s="78"/>
      <c r="USD39" s="78"/>
      <c r="USE39" s="78"/>
      <c r="USF39" s="78"/>
      <c r="USG39" s="78"/>
      <c r="USH39" s="78"/>
      <c r="USI39" s="78"/>
      <c r="USJ39" s="78"/>
      <c r="USK39" s="78"/>
      <c r="USL39" s="78"/>
      <c r="USM39" s="78"/>
      <c r="USN39" s="78"/>
      <c r="USO39" s="78"/>
      <c r="USP39" s="78"/>
      <c r="USQ39" s="78"/>
      <c r="USR39" s="78"/>
      <c r="USS39" s="78"/>
      <c r="UST39" s="78"/>
      <c r="USU39" s="78"/>
      <c r="USV39" s="78"/>
      <c r="USW39" s="78"/>
      <c r="USX39" s="78"/>
      <c r="USY39" s="78"/>
      <c r="USZ39" s="78"/>
      <c r="UTA39" s="78"/>
      <c r="UTB39" s="78"/>
      <c r="UTC39" s="78"/>
      <c r="UTD39" s="78"/>
      <c r="UTE39" s="78"/>
      <c r="UTF39" s="78"/>
      <c r="UTG39" s="78"/>
      <c r="UTH39" s="78"/>
      <c r="UTI39" s="78"/>
      <c r="UTJ39" s="78"/>
      <c r="UTK39" s="78"/>
      <c r="UTL39" s="78"/>
      <c r="UTM39" s="78"/>
      <c r="UTN39" s="78"/>
      <c r="UTO39" s="78"/>
      <c r="UTP39" s="78"/>
      <c r="UTQ39" s="78"/>
      <c r="UTR39" s="78"/>
      <c r="UTS39" s="78"/>
      <c r="UTT39" s="78"/>
      <c r="UTU39" s="78"/>
      <c r="UTV39" s="78"/>
      <c r="UTW39" s="78"/>
      <c r="UTX39" s="78"/>
      <c r="UTY39" s="78"/>
      <c r="UTZ39" s="78"/>
      <c r="UUA39" s="78"/>
      <c r="UUB39" s="78"/>
      <c r="UUC39" s="78"/>
      <c r="UUD39" s="78"/>
      <c r="UUE39" s="78"/>
      <c r="UUF39" s="78"/>
      <c r="UUG39" s="78"/>
      <c r="UUH39" s="78"/>
      <c r="UUI39" s="78"/>
      <c r="UUJ39" s="78"/>
      <c r="UUK39" s="78"/>
      <c r="UUL39" s="78"/>
      <c r="UUM39" s="78"/>
      <c r="UUN39" s="78"/>
      <c r="UUO39" s="78"/>
      <c r="UUP39" s="78"/>
      <c r="UUQ39" s="78"/>
      <c r="UUR39" s="78"/>
      <c r="UUS39" s="78"/>
      <c r="UUT39" s="78"/>
      <c r="UUU39" s="78"/>
      <c r="UUV39" s="78"/>
      <c r="UUW39" s="78"/>
      <c r="UUX39" s="78"/>
      <c r="UUY39" s="78"/>
      <c r="UUZ39" s="78"/>
      <c r="UVA39" s="78"/>
      <c r="UVB39" s="78"/>
      <c r="UVC39" s="78"/>
      <c r="UVD39" s="78"/>
      <c r="UVE39" s="78"/>
      <c r="UVF39" s="78"/>
      <c r="UVG39" s="78"/>
      <c r="UVH39" s="78"/>
      <c r="UVI39" s="78"/>
      <c r="UVJ39" s="78"/>
      <c r="UVK39" s="78"/>
      <c r="UVL39" s="78"/>
      <c r="UVM39" s="78"/>
      <c r="UVN39" s="78"/>
      <c r="UVO39" s="78"/>
      <c r="UVP39" s="78"/>
      <c r="UVQ39" s="78"/>
      <c r="UVR39" s="78"/>
      <c r="UVS39" s="78"/>
      <c r="UVT39" s="78"/>
      <c r="UVU39" s="78"/>
      <c r="UVV39" s="78"/>
      <c r="UVW39" s="78"/>
      <c r="UVX39" s="78"/>
      <c r="UVY39" s="78"/>
      <c r="UVZ39" s="78"/>
      <c r="UWA39" s="78"/>
      <c r="UWB39" s="78"/>
      <c r="UWC39" s="78"/>
      <c r="UWD39" s="78"/>
      <c r="UWE39" s="78"/>
      <c r="UWF39" s="78"/>
      <c r="UWG39" s="78"/>
      <c r="UWH39" s="78"/>
      <c r="UWI39" s="78"/>
      <c r="UWJ39" s="78"/>
      <c r="UWK39" s="78"/>
      <c r="UWL39" s="78"/>
      <c r="UWM39" s="78"/>
      <c r="UWN39" s="78"/>
      <c r="UWO39" s="78"/>
      <c r="UWP39" s="78"/>
      <c r="UWQ39" s="78"/>
      <c r="UWR39" s="78"/>
      <c r="UWS39" s="78"/>
      <c r="UWT39" s="78"/>
      <c r="UWU39" s="78"/>
      <c r="UWV39" s="78"/>
      <c r="UWW39" s="78"/>
      <c r="UWX39" s="78"/>
      <c r="UWY39" s="78"/>
      <c r="UWZ39" s="78"/>
      <c r="UXA39" s="78"/>
      <c r="UXB39" s="78"/>
      <c r="UXC39" s="78"/>
      <c r="UXD39" s="78"/>
      <c r="UXE39" s="78"/>
      <c r="UXF39" s="78"/>
      <c r="UXG39" s="78"/>
      <c r="UXH39" s="78"/>
      <c r="UXI39" s="78"/>
      <c r="UXJ39" s="78"/>
      <c r="UXK39" s="78"/>
      <c r="UXL39" s="78"/>
      <c r="UXM39" s="78"/>
      <c r="UXN39" s="78"/>
      <c r="UXO39" s="78"/>
      <c r="UXP39" s="78"/>
      <c r="UXQ39" s="78"/>
      <c r="UXR39" s="78"/>
      <c r="UXS39" s="78"/>
      <c r="UXT39" s="78"/>
      <c r="UXU39" s="78"/>
      <c r="UXV39" s="78"/>
      <c r="UXW39" s="78"/>
      <c r="UXX39" s="78"/>
      <c r="UXY39" s="78"/>
      <c r="UXZ39" s="78"/>
      <c r="UYA39" s="78"/>
      <c r="UYB39" s="78"/>
      <c r="UYC39" s="78"/>
      <c r="UYD39" s="78"/>
      <c r="UYE39" s="78"/>
      <c r="UYF39" s="78"/>
      <c r="UYG39" s="78"/>
      <c r="UYH39" s="78"/>
      <c r="UYI39" s="78"/>
      <c r="UYJ39" s="78"/>
      <c r="UYK39" s="78"/>
      <c r="UYL39" s="78"/>
      <c r="UYM39" s="78"/>
      <c r="UYN39" s="78"/>
      <c r="UYO39" s="78"/>
      <c r="UYP39" s="78"/>
      <c r="UYQ39" s="78"/>
      <c r="UYR39" s="78"/>
      <c r="UYS39" s="78"/>
      <c r="UYT39" s="78"/>
      <c r="UYU39" s="78"/>
      <c r="UYV39" s="78"/>
      <c r="UYW39" s="78"/>
      <c r="UYX39" s="78"/>
      <c r="UYY39" s="78"/>
      <c r="UYZ39" s="78"/>
      <c r="UZA39" s="78"/>
      <c r="UZB39" s="78"/>
      <c r="UZC39" s="78"/>
      <c r="UZD39" s="78"/>
      <c r="UZE39" s="78"/>
      <c r="UZF39" s="78"/>
      <c r="UZG39" s="78"/>
      <c r="UZH39" s="78"/>
      <c r="UZI39" s="78"/>
      <c r="UZJ39" s="78"/>
      <c r="UZK39" s="78"/>
      <c r="UZL39" s="78"/>
      <c r="UZM39" s="78"/>
      <c r="UZN39" s="78"/>
      <c r="UZO39" s="78"/>
      <c r="UZP39" s="78"/>
      <c r="UZQ39" s="78"/>
      <c r="UZR39" s="78"/>
      <c r="UZS39" s="78"/>
      <c r="UZT39" s="78"/>
      <c r="UZU39" s="78"/>
      <c r="UZV39" s="78"/>
      <c r="UZW39" s="78"/>
      <c r="UZX39" s="78"/>
      <c r="UZY39" s="78"/>
      <c r="UZZ39" s="78"/>
      <c r="VAA39" s="78"/>
      <c r="VAB39" s="78"/>
      <c r="VAC39" s="78"/>
      <c r="VAD39" s="78"/>
      <c r="VAE39" s="78"/>
      <c r="VAF39" s="78"/>
      <c r="VAG39" s="78"/>
      <c r="VAH39" s="78"/>
      <c r="VAI39" s="78"/>
      <c r="VAJ39" s="78"/>
      <c r="VAK39" s="78"/>
      <c r="VAL39" s="78"/>
      <c r="VAM39" s="78"/>
      <c r="VAN39" s="78"/>
      <c r="VAO39" s="78"/>
      <c r="VAP39" s="78"/>
      <c r="VAQ39" s="78"/>
      <c r="VAR39" s="78"/>
      <c r="VAS39" s="78"/>
      <c r="VAT39" s="78"/>
      <c r="VAU39" s="78"/>
      <c r="VAV39" s="78"/>
      <c r="VAW39" s="78"/>
      <c r="VAX39" s="78"/>
      <c r="VAY39" s="78"/>
      <c r="VAZ39" s="78"/>
      <c r="VBA39" s="78"/>
      <c r="VBB39" s="78"/>
      <c r="VBC39" s="78"/>
      <c r="VBD39" s="78"/>
      <c r="VBE39" s="78"/>
      <c r="VBF39" s="78"/>
      <c r="VBG39" s="78"/>
      <c r="VBH39" s="78"/>
      <c r="VBI39" s="78"/>
      <c r="VBJ39" s="78"/>
      <c r="VBK39" s="78"/>
      <c r="VBL39" s="78"/>
      <c r="VBM39" s="78"/>
      <c r="VBN39" s="78"/>
      <c r="VBO39" s="78"/>
      <c r="VBP39" s="78"/>
      <c r="VBQ39" s="78"/>
      <c r="VBR39" s="78"/>
      <c r="VBS39" s="78"/>
      <c r="VBT39" s="78"/>
      <c r="VBU39" s="78"/>
      <c r="VBV39" s="78"/>
      <c r="VBW39" s="78"/>
      <c r="VBX39" s="78"/>
      <c r="VBY39" s="78"/>
      <c r="VBZ39" s="78"/>
      <c r="VCA39" s="78"/>
      <c r="VCB39" s="78"/>
      <c r="VCC39" s="78"/>
      <c r="VCD39" s="78"/>
      <c r="VCE39" s="78"/>
      <c r="VCF39" s="78"/>
      <c r="VCG39" s="78"/>
      <c r="VCH39" s="78"/>
      <c r="VCI39" s="78"/>
      <c r="VCJ39" s="78"/>
      <c r="VCK39" s="78"/>
      <c r="VCL39" s="78"/>
      <c r="VCM39" s="78"/>
      <c r="VCN39" s="78"/>
      <c r="VCO39" s="78"/>
      <c r="VCP39" s="78"/>
      <c r="VCQ39" s="78"/>
      <c r="VCR39" s="78"/>
      <c r="VCS39" s="78"/>
      <c r="VCT39" s="78"/>
      <c r="VCU39" s="78"/>
      <c r="VCV39" s="78"/>
      <c r="VCW39" s="78"/>
      <c r="VCX39" s="78"/>
      <c r="VCY39" s="78"/>
      <c r="VCZ39" s="78"/>
      <c r="VDA39" s="78"/>
      <c r="VDB39" s="78"/>
      <c r="VDC39" s="78"/>
      <c r="VDD39" s="78"/>
      <c r="VDE39" s="78"/>
      <c r="VDF39" s="78"/>
      <c r="VDG39" s="78"/>
      <c r="VDH39" s="78"/>
      <c r="VDI39" s="78"/>
      <c r="VDJ39" s="78"/>
      <c r="VDK39" s="78"/>
      <c r="VDL39" s="78"/>
      <c r="VDM39" s="78"/>
      <c r="VDN39" s="78"/>
      <c r="VDO39" s="78"/>
      <c r="VDP39" s="78"/>
      <c r="VDQ39" s="78"/>
      <c r="VDR39" s="78"/>
      <c r="VDS39" s="78"/>
      <c r="VDT39" s="78"/>
      <c r="VDU39" s="78"/>
      <c r="VDV39" s="78"/>
      <c r="VDW39" s="78"/>
      <c r="VDX39" s="78"/>
      <c r="VDY39" s="78"/>
      <c r="VDZ39" s="78"/>
      <c r="VEA39" s="78"/>
      <c r="VEB39" s="78"/>
      <c r="VEC39" s="78"/>
      <c r="VED39" s="78"/>
      <c r="VEE39" s="78"/>
      <c r="VEF39" s="78"/>
      <c r="VEG39" s="78"/>
      <c r="VEH39" s="78"/>
      <c r="VEI39" s="78"/>
      <c r="VEJ39" s="78"/>
      <c r="VEK39" s="78"/>
      <c r="VEL39" s="78"/>
      <c r="VEM39" s="78"/>
      <c r="VEN39" s="78"/>
      <c r="VEO39" s="78"/>
      <c r="VEP39" s="78"/>
      <c r="VEQ39" s="78"/>
      <c r="VER39" s="78"/>
      <c r="VES39" s="78"/>
      <c r="VET39" s="78"/>
      <c r="VEU39" s="78"/>
      <c r="VEV39" s="78"/>
      <c r="VEW39" s="78"/>
      <c r="VEX39" s="78"/>
      <c r="VEY39" s="78"/>
      <c r="VEZ39" s="78"/>
      <c r="VFA39" s="78"/>
      <c r="VFB39" s="78"/>
      <c r="VFC39" s="78"/>
      <c r="VFD39" s="78"/>
      <c r="VFE39" s="78"/>
      <c r="VFF39" s="78"/>
      <c r="VFG39" s="78"/>
      <c r="VFH39" s="78"/>
      <c r="VFI39" s="78"/>
      <c r="VFJ39" s="78"/>
      <c r="VFK39" s="78"/>
      <c r="VFL39" s="78"/>
      <c r="VFM39" s="78"/>
      <c r="VFN39" s="78"/>
      <c r="VFO39" s="78"/>
      <c r="VFP39" s="78"/>
      <c r="VFQ39" s="78"/>
      <c r="VFR39" s="78"/>
      <c r="VFS39" s="78"/>
      <c r="VFT39" s="78"/>
      <c r="VFU39" s="78"/>
      <c r="VFV39" s="78"/>
      <c r="VFW39" s="78"/>
      <c r="VFX39" s="78"/>
      <c r="VFY39" s="78"/>
      <c r="VFZ39" s="78"/>
      <c r="VGA39" s="78"/>
      <c r="VGB39" s="78"/>
      <c r="VGC39" s="78"/>
      <c r="VGD39" s="78"/>
      <c r="VGE39" s="78"/>
      <c r="VGF39" s="78"/>
      <c r="VGG39" s="78"/>
      <c r="VGH39" s="78"/>
      <c r="VGI39" s="78"/>
      <c r="VGJ39" s="78"/>
      <c r="VGK39" s="78"/>
      <c r="VGL39" s="78"/>
      <c r="VGM39" s="78"/>
      <c r="VGN39" s="78"/>
      <c r="VGO39" s="78"/>
      <c r="VGP39" s="78"/>
      <c r="VGQ39" s="78"/>
      <c r="VGR39" s="78"/>
      <c r="VGS39" s="78"/>
      <c r="VGT39" s="78"/>
      <c r="VGU39" s="78"/>
      <c r="VGV39" s="78"/>
      <c r="VGW39" s="78"/>
      <c r="VGX39" s="78"/>
      <c r="VGY39" s="78"/>
      <c r="VGZ39" s="78"/>
      <c r="VHA39" s="78"/>
      <c r="VHB39" s="78"/>
      <c r="VHC39" s="78"/>
      <c r="VHD39" s="78"/>
      <c r="VHE39" s="78"/>
      <c r="VHF39" s="78"/>
      <c r="VHG39" s="78"/>
      <c r="VHH39" s="78"/>
      <c r="VHI39" s="78"/>
      <c r="VHJ39" s="78"/>
      <c r="VHK39" s="78"/>
      <c r="VHL39" s="78"/>
      <c r="VHM39" s="78"/>
      <c r="VHN39" s="78"/>
      <c r="VHO39" s="78"/>
      <c r="VHP39" s="78"/>
      <c r="VHQ39" s="78"/>
      <c r="VHR39" s="78"/>
      <c r="VHS39" s="78"/>
      <c r="VHT39" s="78"/>
      <c r="VHU39" s="78"/>
      <c r="VHV39" s="78"/>
      <c r="VHW39" s="78"/>
      <c r="VHX39" s="78"/>
      <c r="VHY39" s="78"/>
      <c r="VHZ39" s="78"/>
      <c r="VIA39" s="78"/>
      <c r="VIB39" s="78"/>
      <c r="VIC39" s="78"/>
      <c r="VID39" s="78"/>
      <c r="VIE39" s="78"/>
      <c r="VIF39" s="78"/>
      <c r="VIG39" s="78"/>
      <c r="VIH39" s="78"/>
      <c r="VII39" s="78"/>
      <c r="VIJ39" s="78"/>
      <c r="VIK39" s="78"/>
      <c r="VIL39" s="78"/>
      <c r="VIM39" s="78"/>
      <c r="VIN39" s="78"/>
      <c r="VIO39" s="78"/>
      <c r="VIP39" s="78"/>
      <c r="VIQ39" s="78"/>
      <c r="VIR39" s="78"/>
      <c r="VIS39" s="78"/>
      <c r="VIT39" s="78"/>
      <c r="VIU39" s="78"/>
      <c r="VIV39" s="78"/>
      <c r="VIW39" s="78"/>
      <c r="VIX39" s="78"/>
      <c r="VIY39" s="78"/>
      <c r="VIZ39" s="78"/>
      <c r="VJA39" s="78"/>
      <c r="VJB39" s="78"/>
      <c r="VJC39" s="78"/>
      <c r="VJD39" s="78"/>
      <c r="VJE39" s="78"/>
      <c r="VJF39" s="78"/>
      <c r="VJG39" s="78"/>
      <c r="VJH39" s="78"/>
      <c r="VJI39" s="78"/>
      <c r="VJJ39" s="78"/>
      <c r="VJK39" s="78"/>
      <c r="VJL39" s="78"/>
      <c r="VJM39" s="78"/>
      <c r="VJN39" s="78"/>
      <c r="VJO39" s="78"/>
      <c r="VJP39" s="78"/>
      <c r="VJQ39" s="78"/>
      <c r="VJR39" s="78"/>
      <c r="VJS39" s="78"/>
      <c r="VJT39" s="78"/>
      <c r="VJU39" s="78"/>
      <c r="VJV39" s="78"/>
      <c r="VJW39" s="78"/>
      <c r="VJX39" s="78"/>
      <c r="VJY39" s="78"/>
      <c r="VJZ39" s="78"/>
      <c r="VKA39" s="78"/>
      <c r="VKB39" s="78"/>
      <c r="VKC39" s="78"/>
      <c r="VKD39" s="78"/>
      <c r="VKE39" s="78"/>
      <c r="VKF39" s="78"/>
      <c r="VKG39" s="78"/>
      <c r="VKH39" s="78"/>
      <c r="VKI39" s="78"/>
      <c r="VKJ39" s="78"/>
      <c r="VKK39" s="78"/>
      <c r="VKL39" s="78"/>
      <c r="VKM39" s="78"/>
      <c r="VKN39" s="78"/>
      <c r="VKO39" s="78"/>
      <c r="VKP39" s="78"/>
      <c r="VKQ39" s="78"/>
      <c r="VKR39" s="78"/>
      <c r="VKS39" s="78"/>
      <c r="VKT39" s="78"/>
      <c r="VKU39" s="78"/>
      <c r="VKV39" s="78"/>
      <c r="VKW39" s="78"/>
      <c r="VKX39" s="78"/>
      <c r="VKY39" s="78"/>
      <c r="VKZ39" s="78"/>
      <c r="VLA39" s="78"/>
      <c r="VLB39" s="78"/>
      <c r="VLC39" s="78"/>
      <c r="VLD39" s="78"/>
      <c r="VLE39" s="78"/>
      <c r="VLF39" s="78"/>
      <c r="VLG39" s="78"/>
      <c r="VLH39" s="78"/>
      <c r="VLI39" s="78"/>
      <c r="VLJ39" s="78"/>
      <c r="VLK39" s="78"/>
      <c r="VLL39" s="78"/>
      <c r="VLM39" s="78"/>
      <c r="VLN39" s="78"/>
      <c r="VLO39" s="78"/>
      <c r="VLP39" s="78"/>
      <c r="VLQ39" s="78"/>
      <c r="VLR39" s="78"/>
      <c r="VLS39" s="78"/>
      <c r="VLT39" s="78"/>
      <c r="VLU39" s="78"/>
      <c r="VLV39" s="78"/>
      <c r="VLW39" s="78"/>
      <c r="VLX39" s="78"/>
      <c r="VLY39" s="78"/>
      <c r="VLZ39" s="78"/>
      <c r="VMA39" s="78"/>
      <c r="VMB39" s="78"/>
      <c r="VMC39" s="78"/>
      <c r="VMD39" s="78"/>
      <c r="VME39" s="78"/>
      <c r="VMF39" s="78"/>
      <c r="VMG39" s="78"/>
      <c r="VMH39" s="78"/>
      <c r="VMI39" s="78"/>
      <c r="VMJ39" s="78"/>
      <c r="VMK39" s="78"/>
      <c r="VML39" s="78"/>
      <c r="VMM39" s="78"/>
      <c r="VMN39" s="78"/>
      <c r="VMO39" s="78"/>
      <c r="VMP39" s="78"/>
      <c r="VMQ39" s="78"/>
      <c r="VMR39" s="78"/>
      <c r="VMS39" s="78"/>
      <c r="VMT39" s="78"/>
      <c r="VMU39" s="78"/>
      <c r="VMV39" s="78"/>
      <c r="VMW39" s="78"/>
      <c r="VMX39" s="78"/>
      <c r="VMY39" s="78"/>
      <c r="VMZ39" s="78"/>
      <c r="VNA39" s="78"/>
      <c r="VNB39" s="78"/>
      <c r="VNC39" s="78"/>
      <c r="VND39" s="78"/>
      <c r="VNE39" s="78"/>
      <c r="VNF39" s="78"/>
      <c r="VNG39" s="78"/>
      <c r="VNH39" s="78"/>
      <c r="VNI39" s="78"/>
      <c r="VNJ39" s="78"/>
      <c r="VNK39" s="78"/>
      <c r="VNL39" s="78"/>
      <c r="VNM39" s="78"/>
      <c r="VNN39" s="78"/>
      <c r="VNO39" s="78"/>
      <c r="VNP39" s="78"/>
      <c r="VNQ39" s="78"/>
      <c r="VNR39" s="78"/>
      <c r="VNS39" s="78"/>
      <c r="VNT39" s="78"/>
      <c r="VNU39" s="78"/>
      <c r="VNV39" s="78"/>
      <c r="VNW39" s="78"/>
      <c r="VNX39" s="78"/>
      <c r="VNY39" s="78"/>
      <c r="VNZ39" s="78"/>
      <c r="VOA39" s="78"/>
      <c r="VOB39" s="78"/>
      <c r="VOC39" s="78"/>
      <c r="VOD39" s="78"/>
      <c r="VOE39" s="78"/>
      <c r="VOF39" s="78"/>
      <c r="VOG39" s="78"/>
      <c r="VOH39" s="78"/>
      <c r="VOI39" s="78"/>
      <c r="VOJ39" s="78"/>
      <c r="VOK39" s="78"/>
      <c r="VOL39" s="78"/>
      <c r="VOM39" s="78"/>
      <c r="VON39" s="78"/>
      <c r="VOO39" s="78"/>
      <c r="VOP39" s="78"/>
      <c r="VOQ39" s="78"/>
      <c r="VOR39" s="78"/>
      <c r="VOS39" s="78"/>
      <c r="VOT39" s="78"/>
      <c r="VOU39" s="78"/>
      <c r="VOV39" s="78"/>
      <c r="VOW39" s="78"/>
      <c r="VOX39" s="78"/>
      <c r="VOY39" s="78"/>
      <c r="VOZ39" s="78"/>
      <c r="VPA39" s="78"/>
      <c r="VPB39" s="78"/>
      <c r="VPC39" s="78"/>
      <c r="VPD39" s="78"/>
      <c r="VPE39" s="78"/>
      <c r="VPF39" s="78"/>
      <c r="VPG39" s="78"/>
      <c r="VPH39" s="78"/>
      <c r="VPI39" s="78"/>
      <c r="VPJ39" s="78"/>
      <c r="VPK39" s="78"/>
      <c r="VPL39" s="78"/>
      <c r="VPM39" s="78"/>
      <c r="VPN39" s="78"/>
      <c r="VPO39" s="78"/>
      <c r="VPP39" s="78"/>
      <c r="VPQ39" s="78"/>
      <c r="VPR39" s="78"/>
      <c r="VPS39" s="78"/>
      <c r="VPT39" s="78"/>
      <c r="VPU39" s="78"/>
      <c r="VPV39" s="78"/>
      <c r="VPW39" s="78"/>
      <c r="VPX39" s="78"/>
      <c r="VPY39" s="78"/>
      <c r="VPZ39" s="78"/>
      <c r="VQA39" s="78"/>
      <c r="VQB39" s="78"/>
      <c r="VQC39" s="78"/>
      <c r="VQD39" s="78"/>
      <c r="VQE39" s="78"/>
      <c r="VQF39" s="78"/>
      <c r="VQG39" s="78"/>
      <c r="VQH39" s="78"/>
      <c r="VQI39" s="78"/>
      <c r="VQJ39" s="78"/>
      <c r="VQK39" s="78"/>
      <c r="VQL39" s="78"/>
      <c r="VQM39" s="78"/>
      <c r="VQN39" s="78"/>
      <c r="VQO39" s="78"/>
      <c r="VQP39" s="78"/>
      <c r="VQQ39" s="78"/>
      <c r="VQR39" s="78"/>
      <c r="VQS39" s="78"/>
      <c r="VQT39" s="78"/>
      <c r="VQU39" s="78"/>
      <c r="VQV39" s="78"/>
      <c r="VQW39" s="78"/>
      <c r="VQX39" s="78"/>
      <c r="VQY39" s="78"/>
      <c r="VQZ39" s="78"/>
      <c r="VRA39" s="78"/>
      <c r="VRB39" s="78"/>
      <c r="VRC39" s="78"/>
      <c r="VRD39" s="78"/>
      <c r="VRE39" s="78"/>
      <c r="VRF39" s="78"/>
      <c r="VRG39" s="78"/>
      <c r="VRH39" s="78"/>
      <c r="VRI39" s="78"/>
      <c r="VRJ39" s="78"/>
      <c r="VRK39" s="78"/>
      <c r="VRL39" s="78"/>
      <c r="VRM39" s="78"/>
      <c r="VRN39" s="78"/>
      <c r="VRO39" s="78"/>
      <c r="VRP39" s="78"/>
      <c r="VRQ39" s="78"/>
      <c r="VRR39" s="78"/>
      <c r="VRS39" s="78"/>
      <c r="VRT39" s="78"/>
      <c r="VRU39" s="78"/>
      <c r="VRV39" s="78"/>
      <c r="VRW39" s="78"/>
      <c r="VRX39" s="78"/>
      <c r="VRY39" s="78"/>
      <c r="VRZ39" s="78"/>
      <c r="VSA39" s="78"/>
      <c r="VSB39" s="78"/>
      <c r="VSC39" s="78"/>
      <c r="VSD39" s="78"/>
      <c r="VSE39" s="78"/>
      <c r="VSF39" s="78"/>
      <c r="VSG39" s="78"/>
      <c r="VSH39" s="78"/>
      <c r="VSI39" s="78"/>
      <c r="VSJ39" s="78"/>
      <c r="VSK39" s="78"/>
      <c r="VSL39" s="78"/>
      <c r="VSM39" s="78"/>
      <c r="VSN39" s="78"/>
      <c r="VSO39" s="78"/>
      <c r="VSP39" s="78"/>
      <c r="VSQ39" s="78"/>
      <c r="VSR39" s="78"/>
      <c r="VSS39" s="78"/>
      <c r="VST39" s="78"/>
      <c r="VSU39" s="78"/>
      <c r="VSV39" s="78"/>
      <c r="VSW39" s="78"/>
      <c r="VSX39" s="78"/>
      <c r="VSY39" s="78"/>
      <c r="VSZ39" s="78"/>
      <c r="VTA39" s="78"/>
      <c r="VTB39" s="78"/>
      <c r="VTC39" s="78"/>
      <c r="VTD39" s="78"/>
      <c r="VTE39" s="78"/>
      <c r="VTF39" s="78"/>
      <c r="VTG39" s="78"/>
      <c r="VTH39" s="78"/>
      <c r="VTI39" s="78"/>
      <c r="VTJ39" s="78"/>
      <c r="VTK39" s="78"/>
      <c r="VTL39" s="78"/>
      <c r="VTM39" s="78"/>
      <c r="VTN39" s="78"/>
      <c r="VTO39" s="78"/>
      <c r="VTP39" s="78"/>
      <c r="VTQ39" s="78"/>
      <c r="VTR39" s="78"/>
      <c r="VTS39" s="78"/>
      <c r="VTT39" s="78"/>
      <c r="VTU39" s="78"/>
      <c r="VTV39" s="78"/>
      <c r="VTW39" s="78"/>
      <c r="VTX39" s="78"/>
      <c r="VTY39" s="78"/>
      <c r="VTZ39" s="78"/>
      <c r="VUA39" s="78"/>
      <c r="VUB39" s="78"/>
      <c r="VUC39" s="78"/>
      <c r="VUD39" s="78"/>
      <c r="VUE39" s="78"/>
      <c r="VUF39" s="78"/>
      <c r="VUG39" s="78"/>
      <c r="VUH39" s="78"/>
      <c r="VUI39" s="78"/>
      <c r="VUJ39" s="78"/>
      <c r="VUK39" s="78"/>
      <c r="VUL39" s="78"/>
      <c r="VUM39" s="78"/>
      <c r="VUN39" s="78"/>
      <c r="VUO39" s="78"/>
      <c r="VUP39" s="78"/>
      <c r="VUQ39" s="78"/>
      <c r="VUR39" s="78"/>
      <c r="VUS39" s="78"/>
      <c r="VUT39" s="78"/>
      <c r="VUU39" s="78"/>
      <c r="VUV39" s="78"/>
      <c r="VUW39" s="78"/>
      <c r="VUX39" s="78"/>
      <c r="VUY39" s="78"/>
      <c r="VUZ39" s="78"/>
      <c r="VVA39" s="78"/>
      <c r="VVB39" s="78"/>
      <c r="VVC39" s="78"/>
      <c r="VVD39" s="78"/>
      <c r="VVE39" s="78"/>
      <c r="VVF39" s="78"/>
      <c r="VVG39" s="78"/>
      <c r="VVH39" s="78"/>
      <c r="VVI39" s="78"/>
      <c r="VVJ39" s="78"/>
      <c r="VVK39" s="78"/>
      <c r="VVL39" s="78"/>
      <c r="VVM39" s="78"/>
      <c r="VVN39" s="78"/>
      <c r="VVO39" s="78"/>
      <c r="VVP39" s="78"/>
      <c r="VVQ39" s="78"/>
      <c r="VVR39" s="78"/>
      <c r="VVS39" s="78"/>
      <c r="VVT39" s="78"/>
      <c r="VVU39" s="78"/>
      <c r="VVV39" s="78"/>
      <c r="VVW39" s="78"/>
      <c r="VVX39" s="78"/>
      <c r="VVY39" s="78"/>
      <c r="VVZ39" s="78"/>
      <c r="VWA39" s="78"/>
      <c r="VWB39" s="78"/>
      <c r="VWC39" s="78"/>
      <c r="VWD39" s="78"/>
      <c r="VWE39" s="78"/>
      <c r="VWF39" s="78"/>
      <c r="VWG39" s="78"/>
      <c r="VWH39" s="78"/>
      <c r="VWI39" s="78"/>
      <c r="VWJ39" s="78"/>
      <c r="VWK39" s="78"/>
      <c r="VWL39" s="78"/>
      <c r="VWM39" s="78"/>
      <c r="VWN39" s="78"/>
      <c r="VWO39" s="78"/>
      <c r="VWP39" s="78"/>
      <c r="VWQ39" s="78"/>
      <c r="VWR39" s="78"/>
      <c r="VWS39" s="78"/>
      <c r="VWT39" s="78"/>
      <c r="VWU39" s="78"/>
      <c r="VWV39" s="78"/>
      <c r="VWW39" s="78"/>
      <c r="VWX39" s="78"/>
      <c r="VWY39" s="78"/>
      <c r="VWZ39" s="78"/>
      <c r="VXA39" s="78"/>
      <c r="VXB39" s="78"/>
      <c r="VXC39" s="78"/>
      <c r="VXD39" s="78"/>
      <c r="VXE39" s="78"/>
      <c r="VXF39" s="78"/>
      <c r="VXG39" s="78"/>
      <c r="VXH39" s="78"/>
      <c r="VXI39" s="78"/>
      <c r="VXJ39" s="78"/>
      <c r="VXK39" s="78"/>
      <c r="VXL39" s="78"/>
      <c r="VXM39" s="78"/>
      <c r="VXN39" s="78"/>
      <c r="VXO39" s="78"/>
      <c r="VXP39" s="78"/>
      <c r="VXQ39" s="78"/>
      <c r="VXR39" s="78"/>
      <c r="VXS39" s="78"/>
      <c r="VXT39" s="78"/>
      <c r="VXU39" s="78"/>
      <c r="VXV39" s="78"/>
      <c r="VXW39" s="78"/>
      <c r="VXX39" s="78"/>
      <c r="VXY39" s="78"/>
      <c r="VXZ39" s="78"/>
      <c r="VYA39" s="78"/>
      <c r="VYB39" s="78"/>
      <c r="VYC39" s="78"/>
      <c r="VYD39" s="78"/>
      <c r="VYE39" s="78"/>
      <c r="VYF39" s="78"/>
      <c r="VYG39" s="78"/>
      <c r="VYH39" s="78"/>
      <c r="VYI39" s="78"/>
      <c r="VYJ39" s="78"/>
      <c r="VYK39" s="78"/>
      <c r="VYL39" s="78"/>
      <c r="VYM39" s="78"/>
      <c r="VYN39" s="78"/>
      <c r="VYO39" s="78"/>
      <c r="VYP39" s="78"/>
      <c r="VYQ39" s="78"/>
      <c r="VYR39" s="78"/>
      <c r="VYS39" s="78"/>
      <c r="VYT39" s="78"/>
      <c r="VYU39" s="78"/>
      <c r="VYV39" s="78"/>
      <c r="VYW39" s="78"/>
      <c r="VYX39" s="78"/>
      <c r="VYY39" s="78"/>
      <c r="VYZ39" s="78"/>
      <c r="VZA39" s="78"/>
      <c r="VZB39" s="78"/>
      <c r="VZC39" s="78"/>
      <c r="VZD39" s="78"/>
      <c r="VZE39" s="78"/>
      <c r="VZF39" s="78"/>
      <c r="VZG39" s="78"/>
      <c r="VZH39" s="78"/>
      <c r="VZI39" s="78"/>
      <c r="VZJ39" s="78"/>
      <c r="VZK39" s="78"/>
      <c r="VZL39" s="78"/>
      <c r="VZM39" s="78"/>
      <c r="VZN39" s="78"/>
      <c r="VZO39" s="78"/>
      <c r="VZP39" s="78"/>
      <c r="VZQ39" s="78"/>
      <c r="VZR39" s="78"/>
      <c r="VZS39" s="78"/>
      <c r="VZT39" s="78"/>
      <c r="VZU39" s="78"/>
      <c r="VZV39" s="78"/>
      <c r="VZW39" s="78"/>
      <c r="VZX39" s="78"/>
      <c r="VZY39" s="78"/>
      <c r="VZZ39" s="78"/>
      <c r="WAA39" s="78"/>
      <c r="WAB39" s="78"/>
      <c r="WAC39" s="78"/>
      <c r="WAD39" s="78"/>
      <c r="WAE39" s="78"/>
      <c r="WAF39" s="78"/>
      <c r="WAG39" s="78"/>
      <c r="WAH39" s="78"/>
      <c r="WAI39" s="78"/>
      <c r="WAJ39" s="78"/>
      <c r="WAK39" s="78"/>
      <c r="WAL39" s="78"/>
      <c r="WAM39" s="78"/>
      <c r="WAN39" s="78"/>
      <c r="WAO39" s="78"/>
      <c r="WAP39" s="78"/>
      <c r="WAQ39" s="78"/>
      <c r="WAR39" s="78"/>
      <c r="WAS39" s="78"/>
      <c r="WAT39" s="78"/>
      <c r="WAU39" s="78"/>
      <c r="WAV39" s="78"/>
      <c r="WAW39" s="78"/>
      <c r="WAX39" s="78"/>
      <c r="WAY39" s="78"/>
      <c r="WAZ39" s="78"/>
      <c r="WBA39" s="78"/>
      <c r="WBB39" s="78"/>
      <c r="WBC39" s="78"/>
      <c r="WBD39" s="78"/>
      <c r="WBE39" s="78"/>
      <c r="WBF39" s="78"/>
      <c r="WBG39" s="78"/>
      <c r="WBH39" s="78"/>
      <c r="WBI39" s="78"/>
      <c r="WBJ39" s="78"/>
      <c r="WBK39" s="78"/>
      <c r="WBL39" s="78"/>
      <c r="WBM39" s="78"/>
      <c r="WBN39" s="78"/>
      <c r="WBO39" s="78"/>
      <c r="WBP39" s="78"/>
      <c r="WBQ39" s="78"/>
      <c r="WBR39" s="78"/>
      <c r="WBS39" s="78"/>
      <c r="WBT39" s="78"/>
      <c r="WBU39" s="78"/>
      <c r="WBV39" s="78"/>
      <c r="WBW39" s="78"/>
      <c r="WBX39" s="78"/>
      <c r="WBY39" s="78"/>
      <c r="WBZ39" s="78"/>
      <c r="WCA39" s="78"/>
      <c r="WCB39" s="78"/>
      <c r="WCC39" s="78"/>
      <c r="WCD39" s="78"/>
      <c r="WCE39" s="78"/>
      <c r="WCF39" s="78"/>
      <c r="WCG39" s="78"/>
      <c r="WCH39" s="78"/>
      <c r="WCI39" s="78"/>
      <c r="WCJ39" s="78"/>
      <c r="WCK39" s="78"/>
      <c r="WCL39" s="78"/>
      <c r="WCM39" s="78"/>
      <c r="WCN39" s="78"/>
      <c r="WCO39" s="78"/>
      <c r="WCP39" s="78"/>
      <c r="WCQ39" s="78"/>
      <c r="WCR39" s="78"/>
      <c r="WCS39" s="78"/>
      <c r="WCT39" s="78"/>
      <c r="WCU39" s="78"/>
      <c r="WCV39" s="78"/>
      <c r="WCW39" s="78"/>
      <c r="WCX39" s="78"/>
      <c r="WCY39" s="78"/>
      <c r="WCZ39" s="78"/>
      <c r="WDA39" s="78"/>
      <c r="WDB39" s="78"/>
      <c r="WDC39" s="78"/>
      <c r="WDD39" s="78"/>
      <c r="WDE39" s="78"/>
      <c r="WDF39" s="78"/>
      <c r="WDG39" s="78"/>
      <c r="WDH39" s="78"/>
      <c r="WDI39" s="78"/>
      <c r="WDJ39" s="78"/>
      <c r="WDK39" s="78"/>
      <c r="WDL39" s="78"/>
      <c r="WDM39" s="78"/>
      <c r="WDN39" s="78"/>
      <c r="WDO39" s="78"/>
      <c r="WDP39" s="78"/>
      <c r="WDQ39" s="78"/>
      <c r="WDR39" s="78"/>
      <c r="WDS39" s="78"/>
      <c r="WDT39" s="78"/>
      <c r="WDU39" s="78"/>
      <c r="WDV39" s="78"/>
      <c r="WDW39" s="78"/>
      <c r="WDX39" s="78"/>
      <c r="WDY39" s="78"/>
      <c r="WDZ39" s="78"/>
      <c r="WEA39" s="78"/>
      <c r="WEB39" s="78"/>
      <c r="WEC39" s="78"/>
      <c r="WED39" s="78"/>
      <c r="WEE39" s="78"/>
      <c r="WEF39" s="78"/>
      <c r="WEG39" s="78"/>
      <c r="WEH39" s="78"/>
      <c r="WEI39" s="78"/>
      <c r="WEJ39" s="78"/>
      <c r="WEK39" s="78"/>
      <c r="WEL39" s="78"/>
      <c r="WEM39" s="78"/>
      <c r="WEN39" s="78"/>
      <c r="WEO39" s="78"/>
      <c r="WEP39" s="78"/>
      <c r="WEQ39" s="78"/>
      <c r="WER39" s="78"/>
      <c r="WES39" s="78"/>
      <c r="WET39" s="78"/>
      <c r="WEU39" s="78"/>
      <c r="WEV39" s="78"/>
      <c r="WEW39" s="78"/>
      <c r="WEX39" s="78"/>
      <c r="WEY39" s="78"/>
      <c r="WEZ39" s="78"/>
      <c r="WFA39" s="78"/>
      <c r="WFB39" s="78"/>
      <c r="WFC39" s="78"/>
      <c r="WFD39" s="78"/>
      <c r="WFE39" s="78"/>
      <c r="WFF39" s="78"/>
      <c r="WFG39" s="78"/>
      <c r="WFH39" s="78"/>
      <c r="WFI39" s="78"/>
      <c r="WFJ39" s="78"/>
      <c r="WFK39" s="78"/>
      <c r="WFL39" s="78"/>
      <c r="WFM39" s="78"/>
      <c r="WFN39" s="78"/>
      <c r="WFO39" s="78"/>
      <c r="WFP39" s="78"/>
      <c r="WFQ39" s="78"/>
      <c r="WFR39" s="78"/>
      <c r="WFS39" s="78"/>
      <c r="WFT39" s="78"/>
      <c r="WFU39" s="78"/>
      <c r="WFV39" s="78"/>
      <c r="WFW39" s="78"/>
      <c r="WFX39" s="78"/>
      <c r="WFY39" s="78"/>
      <c r="WFZ39" s="78"/>
      <c r="WGA39" s="78"/>
      <c r="WGB39" s="78"/>
      <c r="WGC39" s="78"/>
      <c r="WGD39" s="78"/>
      <c r="WGE39" s="78"/>
      <c r="WGF39" s="78"/>
      <c r="WGG39" s="78"/>
      <c r="WGH39" s="78"/>
      <c r="WGI39" s="78"/>
      <c r="WGJ39" s="78"/>
      <c r="WGK39" s="78"/>
      <c r="WGL39" s="78"/>
      <c r="WGM39" s="78"/>
      <c r="WGN39" s="78"/>
      <c r="WGO39" s="78"/>
      <c r="WGP39" s="78"/>
      <c r="WGQ39" s="78"/>
      <c r="WGR39" s="78"/>
      <c r="WGS39" s="78"/>
      <c r="WGT39" s="78"/>
      <c r="WGU39" s="78"/>
      <c r="WGV39" s="78"/>
      <c r="WGW39" s="78"/>
      <c r="WGX39" s="78"/>
      <c r="WGY39" s="78"/>
      <c r="WGZ39" s="78"/>
      <c r="WHA39" s="78"/>
      <c r="WHB39" s="78"/>
      <c r="WHC39" s="78"/>
      <c r="WHD39" s="78"/>
      <c r="WHE39" s="78"/>
      <c r="WHF39" s="78"/>
      <c r="WHG39" s="78"/>
      <c r="WHH39" s="78"/>
      <c r="WHI39" s="78"/>
      <c r="WHJ39" s="78"/>
      <c r="WHK39" s="78"/>
      <c r="WHL39" s="78"/>
      <c r="WHM39" s="78"/>
      <c r="WHN39" s="78"/>
      <c r="WHO39" s="78"/>
      <c r="WHP39" s="78"/>
      <c r="WHQ39" s="78"/>
      <c r="WHR39" s="78"/>
      <c r="WHS39" s="78"/>
      <c r="WHT39" s="78"/>
      <c r="WHU39" s="78"/>
      <c r="WHV39" s="78"/>
      <c r="WHW39" s="78"/>
      <c r="WHX39" s="78"/>
      <c r="WHY39" s="78"/>
      <c r="WHZ39" s="78"/>
      <c r="WIA39" s="78"/>
      <c r="WIB39" s="78"/>
      <c r="WIC39" s="78"/>
      <c r="WID39" s="78"/>
      <c r="WIE39" s="78"/>
      <c r="WIF39" s="78"/>
      <c r="WIG39" s="78"/>
      <c r="WIH39" s="78"/>
      <c r="WII39" s="78"/>
      <c r="WIJ39" s="78"/>
      <c r="WIK39" s="78"/>
      <c r="WIL39" s="78"/>
      <c r="WIM39" s="78"/>
      <c r="WIN39" s="78"/>
      <c r="WIO39" s="78"/>
      <c r="WIP39" s="78"/>
      <c r="WIQ39" s="78"/>
      <c r="WIR39" s="78"/>
      <c r="WIS39" s="78"/>
      <c r="WIT39" s="78"/>
      <c r="WIU39" s="78"/>
      <c r="WIV39" s="78"/>
      <c r="WIW39" s="78"/>
      <c r="WIX39" s="78"/>
      <c r="WIY39" s="78"/>
      <c r="WIZ39" s="78"/>
      <c r="WJA39" s="78"/>
      <c r="WJB39" s="78"/>
      <c r="WJC39" s="78"/>
      <c r="WJD39" s="78"/>
      <c r="WJE39" s="78"/>
      <c r="WJF39" s="78"/>
      <c r="WJG39" s="78"/>
      <c r="WJH39" s="78"/>
      <c r="WJI39" s="78"/>
      <c r="WJJ39" s="78"/>
      <c r="WJK39" s="78"/>
      <c r="WJL39" s="78"/>
      <c r="WJM39" s="78"/>
      <c r="WJN39" s="78"/>
      <c r="WJO39" s="78"/>
      <c r="WJP39" s="78"/>
      <c r="WJQ39" s="78"/>
      <c r="WJR39" s="78"/>
      <c r="WJS39" s="78"/>
      <c r="WJT39" s="78"/>
      <c r="WJU39" s="78"/>
      <c r="WJV39" s="78"/>
      <c r="WJW39" s="78"/>
      <c r="WJX39" s="78"/>
      <c r="WJY39" s="78"/>
      <c r="WJZ39" s="78"/>
      <c r="WKA39" s="78"/>
      <c r="WKB39" s="78"/>
      <c r="WKC39" s="78"/>
      <c r="WKD39" s="78"/>
      <c r="WKE39" s="78"/>
      <c r="WKF39" s="78"/>
      <c r="WKG39" s="78"/>
      <c r="WKH39" s="78"/>
      <c r="WKI39" s="78"/>
      <c r="WKJ39" s="78"/>
      <c r="WKK39" s="78"/>
      <c r="WKL39" s="78"/>
      <c r="WKM39" s="78"/>
      <c r="WKN39" s="78"/>
      <c r="WKO39" s="78"/>
      <c r="WKP39" s="78"/>
      <c r="WKQ39" s="78"/>
      <c r="WKR39" s="78"/>
      <c r="WKS39" s="78"/>
      <c r="WKT39" s="78"/>
      <c r="WKU39" s="78"/>
      <c r="WKV39" s="78"/>
      <c r="WKW39" s="78"/>
      <c r="WKX39" s="78"/>
      <c r="WKY39" s="78"/>
      <c r="WKZ39" s="78"/>
      <c r="WLA39" s="78"/>
      <c r="WLB39" s="78"/>
      <c r="WLC39" s="78"/>
      <c r="WLD39" s="78"/>
      <c r="WLE39" s="78"/>
      <c r="WLF39" s="78"/>
      <c r="WLG39" s="78"/>
      <c r="WLH39" s="78"/>
      <c r="WLI39" s="78"/>
      <c r="WLJ39" s="78"/>
      <c r="WLK39" s="78"/>
      <c r="WLL39" s="78"/>
      <c r="WLM39" s="78"/>
      <c r="WLN39" s="78"/>
      <c r="WLO39" s="78"/>
      <c r="WLP39" s="78"/>
      <c r="WLQ39" s="78"/>
      <c r="WLR39" s="78"/>
      <c r="WLS39" s="78"/>
      <c r="WLT39" s="78"/>
      <c r="WLU39" s="78"/>
      <c r="WLV39" s="78"/>
      <c r="WLW39" s="78"/>
      <c r="WLX39" s="78"/>
      <c r="WLY39" s="78"/>
      <c r="WLZ39" s="78"/>
      <c r="WMA39" s="78"/>
      <c r="WMB39" s="78"/>
      <c r="WMC39" s="78"/>
      <c r="WMD39" s="78"/>
      <c r="WME39" s="78"/>
      <c r="WMF39" s="78"/>
      <c r="WMG39" s="78"/>
      <c r="WMH39" s="78"/>
      <c r="WMI39" s="78"/>
      <c r="WMJ39" s="78"/>
      <c r="WMK39" s="78"/>
      <c r="WML39" s="78"/>
      <c r="WMM39" s="78"/>
      <c r="WMN39" s="78"/>
      <c r="WMO39" s="78"/>
      <c r="WMP39" s="78"/>
      <c r="WMQ39" s="78"/>
      <c r="WMR39" s="78"/>
      <c r="WMS39" s="78"/>
      <c r="WMT39" s="78"/>
      <c r="WMU39" s="78"/>
      <c r="WMV39" s="78"/>
      <c r="WMW39" s="78"/>
      <c r="WMX39" s="78"/>
      <c r="WMY39" s="78"/>
      <c r="WMZ39" s="78"/>
      <c r="WNA39" s="78"/>
      <c r="WNB39" s="78"/>
      <c r="WNC39" s="78"/>
      <c r="WND39" s="78"/>
      <c r="WNE39" s="78"/>
      <c r="WNF39" s="78"/>
      <c r="WNG39" s="78"/>
      <c r="WNH39" s="78"/>
      <c r="WNI39" s="78"/>
      <c r="WNJ39" s="78"/>
      <c r="WNK39" s="78"/>
      <c r="WNL39" s="78"/>
      <c r="WNM39" s="78"/>
      <c r="WNN39" s="78"/>
      <c r="WNO39" s="78"/>
      <c r="WNP39" s="78"/>
      <c r="WNQ39" s="78"/>
      <c r="WNR39" s="78"/>
      <c r="WNS39" s="78"/>
      <c r="WNT39" s="78"/>
      <c r="WNU39" s="78"/>
      <c r="WNV39" s="78"/>
      <c r="WNW39" s="78"/>
      <c r="WNX39" s="78"/>
      <c r="WNY39" s="78"/>
      <c r="WNZ39" s="78"/>
      <c r="WOA39" s="78"/>
      <c r="WOB39" s="78"/>
      <c r="WOC39" s="78"/>
      <c r="WOD39" s="78"/>
      <c r="WOE39" s="78"/>
      <c r="WOF39" s="78"/>
      <c r="WOG39" s="78"/>
      <c r="WOH39" s="78"/>
      <c r="WOI39" s="78"/>
      <c r="WOJ39" s="78"/>
      <c r="WOK39" s="78"/>
      <c r="WOL39" s="78"/>
      <c r="WOM39" s="78"/>
      <c r="WON39" s="78"/>
      <c r="WOO39" s="78"/>
      <c r="WOP39" s="78"/>
      <c r="WOQ39" s="78"/>
      <c r="WOR39" s="78"/>
      <c r="WOS39" s="78"/>
      <c r="WOT39" s="78"/>
      <c r="WOU39" s="78"/>
      <c r="WOV39" s="78"/>
      <c r="WOW39" s="78"/>
      <c r="WOX39" s="78"/>
      <c r="WOY39" s="78"/>
      <c r="WOZ39" s="78"/>
      <c r="WPA39" s="78"/>
      <c r="WPB39" s="78"/>
      <c r="WPC39" s="78"/>
      <c r="WPD39" s="78"/>
      <c r="WPE39" s="78"/>
      <c r="WPF39" s="78"/>
      <c r="WPG39" s="78"/>
      <c r="WPH39" s="78"/>
      <c r="WPI39" s="78"/>
      <c r="WPJ39" s="78"/>
      <c r="WPK39" s="78"/>
      <c r="WPL39" s="78"/>
      <c r="WPM39" s="78"/>
      <c r="WPN39" s="78"/>
      <c r="WPO39" s="78"/>
      <c r="WPP39" s="78"/>
      <c r="WPQ39" s="78"/>
      <c r="WPR39" s="78"/>
      <c r="WPS39" s="78"/>
      <c r="WPT39" s="78"/>
      <c r="WPU39" s="78"/>
      <c r="WPV39" s="78"/>
      <c r="WPW39" s="78"/>
      <c r="WPX39" s="78"/>
      <c r="WPY39" s="78"/>
      <c r="WPZ39" s="78"/>
      <c r="WQA39" s="78"/>
      <c r="WQB39" s="78"/>
      <c r="WQC39" s="78"/>
      <c r="WQD39" s="78"/>
      <c r="WQE39" s="78"/>
      <c r="WQF39" s="78"/>
      <c r="WQG39" s="78"/>
      <c r="WQH39" s="78"/>
      <c r="WQI39" s="78"/>
      <c r="WQJ39" s="78"/>
      <c r="WQK39" s="78"/>
      <c r="WQL39" s="78"/>
      <c r="WQM39" s="78"/>
      <c r="WQN39" s="78"/>
      <c r="WQO39" s="78"/>
      <c r="WQP39" s="78"/>
      <c r="WQQ39" s="78"/>
      <c r="WQR39" s="78"/>
      <c r="WQS39" s="78"/>
      <c r="WQT39" s="78"/>
      <c r="WQU39" s="78"/>
      <c r="WQV39" s="78"/>
      <c r="WQW39" s="78"/>
      <c r="WQX39" s="78"/>
      <c r="WQY39" s="78"/>
      <c r="WQZ39" s="78"/>
      <c r="WRA39" s="78"/>
      <c r="WRB39" s="78"/>
      <c r="WRC39" s="78"/>
      <c r="WRD39" s="78"/>
      <c r="WRE39" s="78"/>
      <c r="WRF39" s="78"/>
      <c r="WRG39" s="78"/>
      <c r="WRH39" s="78"/>
      <c r="WRI39" s="78"/>
      <c r="WRJ39" s="78"/>
      <c r="WRK39" s="78"/>
      <c r="WRL39" s="78"/>
      <c r="WRM39" s="78"/>
      <c r="WRN39" s="78"/>
      <c r="WRO39" s="78"/>
      <c r="WRP39" s="78"/>
      <c r="WRQ39" s="78"/>
      <c r="WRR39" s="78"/>
      <c r="WRS39" s="78"/>
      <c r="WRT39" s="78"/>
      <c r="WRU39" s="78"/>
      <c r="WRV39" s="78"/>
      <c r="WRW39" s="78"/>
      <c r="WRX39" s="78"/>
      <c r="WRY39" s="78"/>
      <c r="WRZ39" s="78"/>
      <c r="WSA39" s="78"/>
      <c r="WSB39" s="78"/>
      <c r="WSC39" s="78"/>
      <c r="WSD39" s="78"/>
      <c r="WSE39" s="78"/>
      <c r="WSF39" s="78"/>
      <c r="WSG39" s="78"/>
      <c r="WSH39" s="78"/>
      <c r="WSI39" s="78"/>
      <c r="WSJ39" s="78"/>
      <c r="WSK39" s="78"/>
      <c r="WSL39" s="78"/>
      <c r="WSM39" s="78"/>
      <c r="WSN39" s="78"/>
      <c r="WSO39" s="78"/>
      <c r="WSP39" s="78"/>
      <c r="WSQ39" s="78"/>
      <c r="WSR39" s="78"/>
      <c r="WSS39" s="78"/>
      <c r="WST39" s="78"/>
      <c r="WSU39" s="78"/>
      <c r="WSV39" s="78"/>
      <c r="WSW39" s="78"/>
      <c r="WSX39" s="78"/>
      <c r="WSY39" s="78"/>
      <c r="WSZ39" s="78"/>
      <c r="WTA39" s="78"/>
      <c r="WTB39" s="78"/>
      <c r="WTC39" s="78"/>
      <c r="WTD39" s="78"/>
      <c r="WTE39" s="78"/>
      <c r="WTF39" s="78"/>
      <c r="WTG39" s="78"/>
      <c r="WTH39" s="78"/>
      <c r="WTI39" s="78"/>
      <c r="WTJ39" s="78"/>
      <c r="WTK39" s="78"/>
      <c r="WTL39" s="78"/>
      <c r="WTM39" s="78"/>
      <c r="WTN39" s="78"/>
      <c r="WTO39" s="78"/>
      <c r="WTP39" s="78"/>
      <c r="WTQ39" s="78"/>
      <c r="WTR39" s="78"/>
      <c r="WTS39" s="78"/>
      <c r="WTT39" s="78"/>
      <c r="WTU39" s="78"/>
      <c r="WTV39" s="78"/>
      <c r="WTW39" s="78"/>
      <c r="WTX39" s="78"/>
      <c r="WTY39" s="78"/>
      <c r="WTZ39" s="78"/>
      <c r="WUA39" s="78"/>
      <c r="WUB39" s="78"/>
      <c r="WUC39" s="78"/>
      <c r="WUD39" s="78"/>
      <c r="WUE39" s="78"/>
      <c r="WUF39" s="78"/>
      <c r="WUG39" s="78"/>
      <c r="WUH39" s="78"/>
      <c r="WUI39" s="78"/>
      <c r="WUJ39" s="78"/>
      <c r="WUK39" s="78"/>
      <c r="WUL39" s="78"/>
      <c r="WUM39" s="78"/>
      <c r="WUN39" s="78"/>
      <c r="WUO39" s="78"/>
      <c r="WUP39" s="78"/>
      <c r="WUQ39" s="78"/>
      <c r="WUR39" s="78"/>
      <c r="WUS39" s="78"/>
      <c r="WUT39" s="78"/>
      <c r="WUU39" s="78"/>
      <c r="WUV39" s="78"/>
      <c r="WUW39" s="78"/>
      <c r="WUX39" s="78"/>
      <c r="WUY39" s="78"/>
      <c r="WUZ39" s="78"/>
      <c r="WVA39" s="78"/>
      <c r="WVB39" s="78"/>
      <c r="WVC39" s="78"/>
      <c r="WVD39" s="78"/>
      <c r="WVE39" s="78"/>
      <c r="WVF39" s="78"/>
      <c r="WVG39" s="78"/>
      <c r="WVH39" s="78"/>
      <c r="WVI39" s="78"/>
      <c r="WVJ39" s="78"/>
      <c r="WVK39" s="78"/>
      <c r="WVL39" s="78"/>
      <c r="WVM39" s="78"/>
      <c r="WVN39" s="78"/>
      <c r="WVO39" s="78"/>
      <c r="WVP39" s="78"/>
      <c r="WVQ39" s="78"/>
      <c r="WVR39" s="78"/>
      <c r="WVS39" s="78"/>
      <c r="WVT39" s="78"/>
      <c r="WVU39" s="78"/>
      <c r="WVV39" s="78"/>
      <c r="WVW39" s="78"/>
      <c r="WVX39" s="78"/>
      <c r="WVY39" s="78"/>
      <c r="WVZ39" s="78"/>
      <c r="WWA39" s="78"/>
      <c r="WWB39" s="78"/>
      <c r="WWC39" s="78"/>
      <c r="WWD39" s="78"/>
      <c r="WWE39" s="78"/>
      <c r="WWF39" s="78"/>
      <c r="WWG39" s="78"/>
      <c r="WWH39" s="78"/>
      <c r="WWI39" s="78"/>
      <c r="WWJ39" s="78"/>
      <c r="WWK39" s="78"/>
      <c r="WWL39" s="78"/>
      <c r="WWM39" s="78"/>
      <c r="WWN39" s="78"/>
      <c r="WWO39" s="78"/>
      <c r="WWP39" s="78"/>
      <c r="WWQ39" s="78"/>
      <c r="WWR39" s="78"/>
      <c r="WWS39" s="78"/>
      <c r="WWT39" s="78"/>
      <c r="WWU39" s="78"/>
      <c r="WWV39" s="78"/>
      <c r="WWW39" s="78"/>
      <c r="WWX39" s="78"/>
      <c r="WWY39" s="78"/>
      <c r="WWZ39" s="78"/>
      <c r="WXA39" s="78"/>
      <c r="WXB39" s="78"/>
      <c r="WXC39" s="78"/>
      <c r="WXD39" s="78"/>
      <c r="WXE39" s="78"/>
      <c r="WXF39" s="78"/>
      <c r="WXG39" s="78"/>
      <c r="WXH39" s="78"/>
      <c r="WXI39" s="78"/>
      <c r="WXJ39" s="78"/>
      <c r="WXK39" s="78"/>
      <c r="WXL39" s="78"/>
      <c r="WXM39" s="78"/>
      <c r="WXN39" s="78"/>
      <c r="WXO39" s="78"/>
      <c r="WXP39" s="78"/>
      <c r="WXQ39" s="78"/>
      <c r="WXR39" s="78"/>
      <c r="WXS39" s="78"/>
      <c r="WXT39" s="78"/>
      <c r="WXU39" s="78"/>
      <c r="WXV39" s="78"/>
      <c r="WXW39" s="78"/>
      <c r="WXX39" s="78"/>
      <c r="WXY39" s="78"/>
      <c r="WXZ39" s="78"/>
      <c r="WYA39" s="78"/>
      <c r="WYB39" s="78"/>
      <c r="WYC39" s="78"/>
      <c r="WYD39" s="78"/>
      <c r="WYE39" s="78"/>
      <c r="WYF39" s="78"/>
      <c r="WYG39" s="78"/>
      <c r="WYH39" s="78"/>
      <c r="WYI39" s="78"/>
      <c r="WYJ39" s="78"/>
      <c r="WYK39" s="78"/>
      <c r="WYL39" s="78"/>
      <c r="WYM39" s="78"/>
      <c r="WYN39" s="78"/>
      <c r="WYO39" s="78"/>
      <c r="WYP39" s="78"/>
      <c r="WYQ39" s="78"/>
      <c r="WYR39" s="78"/>
      <c r="WYS39" s="78"/>
      <c r="WYT39" s="78"/>
      <c r="WYU39" s="78"/>
      <c r="WYV39" s="78"/>
      <c r="WYW39" s="78"/>
      <c r="WYX39" s="78"/>
      <c r="WYY39" s="78"/>
      <c r="WYZ39" s="78"/>
      <c r="WZA39" s="78"/>
      <c r="WZB39" s="78"/>
      <c r="WZC39" s="78"/>
      <c r="WZD39" s="78"/>
      <c r="WZE39" s="78"/>
      <c r="WZF39" s="78"/>
      <c r="WZG39" s="78"/>
      <c r="WZH39" s="78"/>
      <c r="WZI39" s="78"/>
      <c r="WZJ39" s="78"/>
      <c r="WZK39" s="78"/>
      <c r="WZL39" s="78"/>
      <c r="WZM39" s="78"/>
      <c r="WZN39" s="78"/>
      <c r="WZO39" s="78"/>
      <c r="WZP39" s="78"/>
      <c r="WZQ39" s="78"/>
      <c r="WZR39" s="78"/>
      <c r="WZS39" s="78"/>
      <c r="WZT39" s="78"/>
      <c r="WZU39" s="78"/>
      <c r="WZV39" s="78"/>
      <c r="WZW39" s="78"/>
      <c r="WZX39" s="78"/>
      <c r="WZY39" s="78"/>
      <c r="WZZ39" s="78"/>
      <c r="XAA39" s="78"/>
      <c r="XAB39" s="78"/>
      <c r="XAC39" s="78"/>
      <c r="XAD39" s="78"/>
      <c r="XAE39" s="78"/>
      <c r="XAF39" s="78"/>
      <c r="XAG39" s="78"/>
      <c r="XAH39" s="78"/>
      <c r="XAI39" s="78"/>
      <c r="XAJ39" s="78"/>
      <c r="XAK39" s="78"/>
      <c r="XAL39" s="78"/>
      <c r="XAM39" s="78"/>
      <c r="XAN39" s="78"/>
      <c r="XAO39" s="78"/>
      <c r="XAP39" s="78"/>
      <c r="XAQ39" s="78"/>
      <c r="XAR39" s="78"/>
      <c r="XAS39" s="78"/>
      <c r="XAT39" s="78"/>
      <c r="XAU39" s="78"/>
      <c r="XAV39" s="78"/>
      <c r="XAW39" s="78"/>
      <c r="XAX39" s="78"/>
      <c r="XAY39" s="78"/>
      <c r="XAZ39" s="78"/>
      <c r="XBA39" s="78"/>
      <c r="XBB39" s="78"/>
      <c r="XBC39" s="78"/>
      <c r="XBD39" s="78"/>
      <c r="XBE39" s="78"/>
      <c r="XBF39" s="78"/>
      <c r="XBG39" s="78"/>
      <c r="XBH39" s="78"/>
      <c r="XBI39" s="78"/>
      <c r="XBJ39" s="78"/>
      <c r="XBK39" s="78"/>
      <c r="XBL39" s="78"/>
      <c r="XBM39" s="78"/>
      <c r="XBN39" s="78"/>
      <c r="XBO39" s="78"/>
      <c r="XBP39" s="78"/>
      <c r="XBQ39" s="78"/>
      <c r="XBR39" s="78"/>
      <c r="XBS39" s="78"/>
      <c r="XBT39" s="78"/>
      <c r="XBU39" s="78"/>
      <c r="XBV39" s="78"/>
      <c r="XBW39" s="78"/>
      <c r="XBX39" s="78"/>
      <c r="XBY39" s="78"/>
      <c r="XBZ39" s="78"/>
      <c r="XCA39" s="78"/>
      <c r="XCB39" s="78"/>
      <c r="XCC39" s="78"/>
      <c r="XCD39" s="78"/>
      <c r="XCE39" s="78"/>
      <c r="XCF39" s="78"/>
      <c r="XCG39" s="78"/>
      <c r="XCH39" s="78"/>
      <c r="XCI39" s="78"/>
      <c r="XCJ39" s="78"/>
      <c r="XCK39" s="78"/>
      <c r="XCL39" s="78"/>
      <c r="XCM39" s="78"/>
      <c r="XCN39" s="78"/>
      <c r="XCO39" s="78"/>
      <c r="XCP39" s="78"/>
      <c r="XCQ39" s="78"/>
      <c r="XCR39" s="78"/>
      <c r="XCS39" s="78"/>
      <c r="XCT39" s="78"/>
      <c r="XCU39" s="78"/>
      <c r="XCV39" s="78"/>
      <c r="XCW39" s="78"/>
      <c r="XCX39" s="78"/>
      <c r="XCY39" s="78"/>
      <c r="XCZ39" s="78"/>
      <c r="XDA39" s="78"/>
      <c r="XDB39" s="78"/>
      <c r="XDC39" s="78"/>
      <c r="XDD39" s="78"/>
      <c r="XDE39" s="78"/>
      <c r="XDF39" s="78"/>
      <c r="XDG39" s="78"/>
      <c r="XDH39" s="78"/>
      <c r="XDI39" s="78"/>
      <c r="XDJ39" s="78"/>
      <c r="XDK39" s="78"/>
      <c r="XDL39" s="78"/>
      <c r="XDM39" s="78"/>
      <c r="XDN39" s="78"/>
      <c r="XDO39" s="78"/>
      <c r="XDP39" s="78"/>
      <c r="XDQ39" s="78"/>
      <c r="XDR39" s="78"/>
      <c r="XDS39" s="78"/>
      <c r="XDT39" s="78"/>
      <c r="XDU39" s="78"/>
      <c r="XDV39" s="78"/>
      <c r="XDW39" s="78"/>
      <c r="XDX39" s="78"/>
      <c r="XDY39" s="78"/>
      <c r="XDZ39" s="78"/>
      <c r="XEA39" s="78"/>
      <c r="XEB39" s="78"/>
      <c r="XEC39" s="78"/>
      <c r="XED39" s="78"/>
      <c r="XEE39" s="78"/>
      <c r="XEF39" s="78"/>
      <c r="XEG39" s="78"/>
      <c r="XEH39" s="78"/>
      <c r="XEI39" s="78"/>
      <c r="XEJ39" s="78"/>
      <c r="XEK39" s="78"/>
      <c r="XEL39" s="78"/>
      <c r="XEM39" s="78"/>
      <c r="XEN39" s="78"/>
      <c r="XEO39" s="78"/>
      <c r="XEP39" s="78"/>
      <c r="XEQ39" s="78"/>
      <c r="XER39" s="78"/>
      <c r="XES39" s="78"/>
      <c r="XET39" s="78"/>
      <c r="XEU39" s="78"/>
      <c r="XEV39" s="78"/>
      <c r="XEW39" s="78"/>
      <c r="XEX39" s="78"/>
      <c r="XEY39" s="78"/>
      <c r="XEZ39" s="78"/>
      <c r="XFA39" s="78"/>
      <c r="XFB39" s="78"/>
      <c r="XFC39" s="78"/>
    </row>
    <row r="40" spans="1:16383" ht="14.5" x14ac:dyDescent="0.35">
      <c r="B40" s="128" t="s">
        <v>244</v>
      </c>
      <c r="C40" s="565"/>
      <c r="D40" s="225">
        <v>-1E+18</v>
      </c>
      <c r="E40" s="225">
        <v>-1E+18</v>
      </c>
      <c r="F40" s="226">
        <v>117651</v>
      </c>
      <c r="G40" s="226">
        <v>134768</v>
      </c>
      <c r="H40" s="226">
        <v>150869</v>
      </c>
      <c r="I40" s="226">
        <v>167799</v>
      </c>
      <c r="J40" s="226">
        <v>171907</v>
      </c>
      <c r="K40" s="225">
        <v>-1E+18</v>
      </c>
      <c r="L40" s="228"/>
      <c r="M40" s="225">
        <v>-1E+18</v>
      </c>
      <c r="N40" s="225">
        <v>-1E+18</v>
      </c>
      <c r="O40" s="226">
        <v>9275588</v>
      </c>
      <c r="P40" s="226">
        <v>10587168</v>
      </c>
      <c r="Q40" s="226">
        <v>11844738</v>
      </c>
      <c r="R40" s="226">
        <v>13358805</v>
      </c>
      <c r="S40" s="226">
        <v>13906563</v>
      </c>
      <c r="T40" s="225">
        <v>-1E+18</v>
      </c>
      <c r="U40" s="228"/>
      <c r="V40" s="225">
        <v>-1E+18</v>
      </c>
      <c r="W40" s="225">
        <v>-1E+18</v>
      </c>
      <c r="X40" s="225">
        <v>8.58</v>
      </c>
      <c r="Y40" s="225">
        <v>9.6999999999999993</v>
      </c>
      <c r="Z40" s="225">
        <v>10.58</v>
      </c>
      <c r="AA40" s="225">
        <v>11.48</v>
      </c>
      <c r="AB40" s="225">
        <v>11.85</v>
      </c>
      <c r="AC40" s="225">
        <v>-1E+18</v>
      </c>
      <c r="AD40" s="228"/>
      <c r="AE40" s="225">
        <v>-1E+18</v>
      </c>
      <c r="AF40" s="225">
        <v>-1E+18</v>
      </c>
      <c r="AG40" s="225">
        <v>11.54</v>
      </c>
      <c r="AH40" s="225">
        <v>13</v>
      </c>
      <c r="AI40" s="225">
        <v>14.2</v>
      </c>
      <c r="AJ40" s="225">
        <v>15.6</v>
      </c>
      <c r="AK40" s="225">
        <v>15.9</v>
      </c>
      <c r="AL40" s="225">
        <v>-1E+18</v>
      </c>
      <c r="AM40" s="82"/>
      <c r="AN40" s="84"/>
      <c r="AO40" s="84"/>
      <c r="AP40" s="84"/>
      <c r="AQ40" s="84"/>
      <c r="AR40" s="84"/>
      <c r="AS40" s="84"/>
      <c r="AT40" s="84"/>
      <c r="AU40" s="84"/>
      <c r="AV40" s="82"/>
      <c r="AW40" s="84"/>
      <c r="AX40" s="84"/>
      <c r="AY40" s="84"/>
      <c r="AZ40" s="84"/>
      <c r="BA40" s="84"/>
      <c r="BB40" s="84"/>
      <c r="BC40" s="84"/>
      <c r="BD40" s="84"/>
    </row>
    <row r="41" spans="1:16383" ht="14.5" x14ac:dyDescent="0.35">
      <c r="B41" s="87" t="s">
        <v>199</v>
      </c>
      <c r="C41" s="566"/>
      <c r="D41" s="225">
        <v>-1E+18</v>
      </c>
      <c r="E41" s="225">
        <v>-1E+18</v>
      </c>
      <c r="F41" s="225">
        <v>240</v>
      </c>
      <c r="G41" s="225">
        <v>-1E+18</v>
      </c>
      <c r="H41" s="225">
        <v>301</v>
      </c>
      <c r="I41" s="225">
        <v>333</v>
      </c>
      <c r="J41" s="225">
        <v>364</v>
      </c>
      <c r="K41" s="225">
        <v>-1E+18</v>
      </c>
      <c r="L41" s="88"/>
      <c r="M41" s="225">
        <v>-1E+18</v>
      </c>
      <c r="N41" s="225">
        <v>-1E+18</v>
      </c>
      <c r="O41" s="226">
        <v>25242</v>
      </c>
      <c r="P41" s="226">
        <v>23595</v>
      </c>
      <c r="Q41" s="226">
        <v>26474</v>
      </c>
      <c r="R41" s="226">
        <v>27442</v>
      </c>
      <c r="S41" s="225">
        <v>-1E+18</v>
      </c>
      <c r="T41" s="225">
        <v>-1E+18</v>
      </c>
      <c r="U41" s="88"/>
      <c r="V41" s="225">
        <v>-1E+18</v>
      </c>
      <c r="W41" s="225">
        <v>-1E+18</v>
      </c>
      <c r="X41" s="225">
        <v>-1E+18</v>
      </c>
      <c r="Y41" s="225">
        <v>7</v>
      </c>
      <c r="Z41" s="225">
        <v>7.3</v>
      </c>
      <c r="AA41" s="225">
        <v>8.2200000000000006</v>
      </c>
      <c r="AB41" s="225">
        <v>9.2899999999999991</v>
      </c>
      <c r="AC41" s="225">
        <v>-1E+18</v>
      </c>
      <c r="AD41" s="88"/>
      <c r="AE41" s="225">
        <v>-1E+18</v>
      </c>
      <c r="AF41" s="225">
        <v>-1E+18</v>
      </c>
      <c r="AG41" s="225">
        <v>5.46</v>
      </c>
      <c r="AH41" s="225">
        <v>5.4</v>
      </c>
      <c r="AI41" s="225">
        <v>6.4</v>
      </c>
      <c r="AJ41" s="225">
        <v>-1E+18</v>
      </c>
      <c r="AK41" s="225">
        <v>5.8</v>
      </c>
      <c r="AL41" s="225">
        <v>-1E+18</v>
      </c>
      <c r="AM41" s="88"/>
      <c r="AN41" s="89"/>
      <c r="AO41" s="89"/>
      <c r="AP41" s="89"/>
      <c r="AQ41" s="89"/>
      <c r="AR41" s="89"/>
      <c r="AS41" s="89"/>
      <c r="AT41" s="89"/>
      <c r="AU41" s="89"/>
      <c r="AV41" s="88"/>
      <c r="AW41" s="89"/>
      <c r="AX41" s="89"/>
      <c r="AY41" s="89"/>
      <c r="AZ41" s="89"/>
      <c r="BA41" s="89"/>
      <c r="BB41" s="89"/>
      <c r="BC41" s="89"/>
      <c r="BD41" s="89"/>
    </row>
    <row r="42" spans="1:16383" ht="14.5" x14ac:dyDescent="0.35">
      <c r="B42" s="90" t="s">
        <v>200</v>
      </c>
      <c r="C42" s="88"/>
      <c r="D42" s="225">
        <v>-1E+18</v>
      </c>
      <c r="E42" s="225">
        <v>-1E+18</v>
      </c>
      <c r="F42" s="226">
        <v>25568</v>
      </c>
      <c r="G42" s="226">
        <v>28983</v>
      </c>
      <c r="H42" s="226">
        <v>32801</v>
      </c>
      <c r="I42" s="226">
        <v>35205</v>
      </c>
      <c r="J42" s="226">
        <v>35235</v>
      </c>
      <c r="K42" s="225">
        <v>-1E+18</v>
      </c>
      <c r="L42" s="88"/>
      <c r="M42" s="225">
        <v>-1E+18</v>
      </c>
      <c r="N42" s="225">
        <v>-1E+18</v>
      </c>
      <c r="O42" s="225">
        <v>-1E+18</v>
      </c>
      <c r="P42" s="226">
        <v>2300000</v>
      </c>
      <c r="Q42" s="226">
        <v>2600000</v>
      </c>
      <c r="R42" s="226">
        <v>2872651</v>
      </c>
      <c r="S42" s="226">
        <v>3044072</v>
      </c>
      <c r="T42" s="225">
        <v>-1E+18</v>
      </c>
      <c r="U42" s="88"/>
      <c r="V42" s="225">
        <v>-1E+18</v>
      </c>
      <c r="W42" s="225">
        <v>-1E+18</v>
      </c>
      <c r="X42" s="225">
        <v>7.78</v>
      </c>
      <c r="Y42" s="225">
        <v>8.8000000000000007</v>
      </c>
      <c r="Z42" s="225">
        <v>9.9</v>
      </c>
      <c r="AA42" s="225">
        <v>11</v>
      </c>
      <c r="AB42" s="225">
        <v>10.8</v>
      </c>
      <c r="AC42" s="225">
        <v>-1E+18</v>
      </c>
      <c r="AD42" s="88"/>
      <c r="AE42" s="225">
        <v>-1E+18</v>
      </c>
      <c r="AF42" s="225">
        <v>-1E+18</v>
      </c>
      <c r="AG42" s="225">
        <v>-1E+18</v>
      </c>
      <c r="AH42" s="225">
        <v>10</v>
      </c>
      <c r="AI42" s="225">
        <v>-1E+18</v>
      </c>
      <c r="AJ42" s="225">
        <v>12</v>
      </c>
      <c r="AK42" s="225">
        <v>12.2</v>
      </c>
      <c r="AL42" s="225">
        <v>-1E+18</v>
      </c>
      <c r="AM42" s="88"/>
      <c r="AN42" s="89"/>
      <c r="AO42" s="89"/>
      <c r="AP42" s="89"/>
      <c r="AQ42" s="89"/>
      <c r="AR42" s="89"/>
      <c r="AS42" s="89"/>
      <c r="AT42" s="89"/>
      <c r="AU42" s="89"/>
      <c r="AV42" s="88"/>
      <c r="AW42" s="89"/>
      <c r="AX42" s="89"/>
      <c r="AY42" s="89"/>
      <c r="AZ42" s="89"/>
      <c r="BA42" s="89"/>
      <c r="BB42" s="89"/>
      <c r="BC42" s="89"/>
      <c r="BD42" s="89"/>
    </row>
    <row r="43" spans="1:16383" ht="14.5" x14ac:dyDescent="0.35">
      <c r="B43" s="90" t="s">
        <v>201</v>
      </c>
      <c r="C43" s="88"/>
      <c r="D43" s="225">
        <v>-1E+18</v>
      </c>
      <c r="E43" s="225">
        <v>-1E+18</v>
      </c>
      <c r="F43" s="225">
        <v>370</v>
      </c>
      <c r="G43" s="225">
        <v>-1E+18</v>
      </c>
      <c r="H43" s="225">
        <v>378</v>
      </c>
      <c r="I43" s="225">
        <v>409</v>
      </c>
      <c r="J43" s="225">
        <v>400</v>
      </c>
      <c r="K43" s="225">
        <v>-1E+18</v>
      </c>
      <c r="L43" s="88"/>
      <c r="M43" s="225">
        <v>-1E+18</v>
      </c>
      <c r="N43" s="225">
        <v>-1E+18</v>
      </c>
      <c r="O43" s="225">
        <v>-1E+18</v>
      </c>
      <c r="P43" s="226">
        <v>67331</v>
      </c>
      <c r="Q43" s="226">
        <v>64047</v>
      </c>
      <c r="R43" s="226">
        <v>57858</v>
      </c>
      <c r="S43" s="226">
        <v>66573</v>
      </c>
      <c r="T43" s="225">
        <v>-1E+18</v>
      </c>
      <c r="U43" s="88"/>
      <c r="V43" s="225">
        <v>-1E+18</v>
      </c>
      <c r="W43" s="225">
        <v>-1E+18</v>
      </c>
      <c r="X43" s="225">
        <v>7.3</v>
      </c>
      <c r="Y43" s="225">
        <v>7</v>
      </c>
      <c r="Z43" s="225">
        <v>7</v>
      </c>
      <c r="AA43" s="225">
        <v>7.94</v>
      </c>
      <c r="AB43" s="225">
        <v>8</v>
      </c>
      <c r="AC43" s="225">
        <v>-1E+18</v>
      </c>
      <c r="AD43" s="88"/>
      <c r="AE43" s="225">
        <v>-1E+18</v>
      </c>
      <c r="AF43" s="225">
        <v>-1E+18</v>
      </c>
      <c r="AG43" s="225">
        <v>6.7</v>
      </c>
      <c r="AH43" s="225">
        <v>6.59</v>
      </c>
      <c r="AI43" s="225">
        <v>6.32</v>
      </c>
      <c r="AJ43" s="225">
        <v>5.69</v>
      </c>
      <c r="AK43" s="225">
        <v>6.26</v>
      </c>
      <c r="AL43" s="225">
        <v>-1E+18</v>
      </c>
      <c r="AM43" s="88"/>
      <c r="AN43" s="89"/>
      <c r="AO43" s="89"/>
      <c r="AP43" s="89"/>
      <c r="AQ43" s="89"/>
      <c r="AR43" s="89"/>
      <c r="AS43" s="89"/>
      <c r="AT43" s="89"/>
      <c r="AU43" s="89"/>
      <c r="AV43" s="88"/>
      <c r="AW43" s="89"/>
      <c r="AX43" s="89"/>
      <c r="AY43" s="89"/>
      <c r="AZ43" s="89"/>
      <c r="BA43" s="89"/>
      <c r="BB43" s="89"/>
      <c r="BC43" s="89"/>
      <c r="BD43" s="89"/>
    </row>
    <row r="44" spans="1:16383" ht="14.5" x14ac:dyDescent="0.35">
      <c r="B44" s="90" t="s">
        <v>202</v>
      </c>
      <c r="C44" s="88"/>
      <c r="D44" s="225">
        <v>-1E+18</v>
      </c>
      <c r="E44" s="225">
        <v>-1E+18</v>
      </c>
      <c r="F44" s="226">
        <v>1300</v>
      </c>
      <c r="G44" s="226">
        <v>1408</v>
      </c>
      <c r="H44" s="226">
        <v>1533</v>
      </c>
      <c r="I44" s="226">
        <v>1649</v>
      </c>
      <c r="J44" s="226">
        <v>1715</v>
      </c>
      <c r="K44" s="225">
        <v>-1E+18</v>
      </c>
      <c r="L44" s="88"/>
      <c r="M44" s="225">
        <v>-1E+18</v>
      </c>
      <c r="N44" s="225">
        <v>-1E+18</v>
      </c>
      <c r="O44" s="226">
        <v>116000</v>
      </c>
      <c r="P44" s="226">
        <v>113567</v>
      </c>
      <c r="Q44" s="226">
        <v>121292</v>
      </c>
      <c r="R44" s="226">
        <v>119000</v>
      </c>
      <c r="S44" s="226">
        <v>134237</v>
      </c>
      <c r="T44" s="225">
        <v>-1E+18</v>
      </c>
      <c r="U44" s="88"/>
      <c r="V44" s="225">
        <v>-1E+18</v>
      </c>
      <c r="W44" s="225">
        <v>-1E+18</v>
      </c>
      <c r="X44" s="225">
        <v>-1E+18</v>
      </c>
      <c r="Y44" s="225">
        <v>9.07</v>
      </c>
      <c r="Z44" s="225">
        <v>9.81</v>
      </c>
      <c r="AA44" s="225">
        <v>10.33</v>
      </c>
      <c r="AB44" s="225">
        <v>11.2</v>
      </c>
      <c r="AC44" s="225">
        <v>-1E+18</v>
      </c>
      <c r="AD44" s="88"/>
      <c r="AE44" s="225">
        <v>-1E+18</v>
      </c>
      <c r="AF44" s="225">
        <v>-1E+18</v>
      </c>
      <c r="AG44" s="225">
        <v>9.8000000000000007</v>
      </c>
      <c r="AH44" s="225">
        <v>9.5399999999999991</v>
      </c>
      <c r="AI44" s="225">
        <v>10</v>
      </c>
      <c r="AJ44" s="225">
        <v>9.5</v>
      </c>
      <c r="AK44" s="225">
        <v>10</v>
      </c>
      <c r="AL44" s="225">
        <v>-1E+18</v>
      </c>
      <c r="AM44" s="88"/>
      <c r="AN44" s="89"/>
      <c r="AO44" s="89"/>
      <c r="AP44" s="89"/>
      <c r="AQ44" s="89"/>
      <c r="AR44" s="89"/>
      <c r="AS44" s="89"/>
      <c r="AT44" s="89"/>
      <c r="AU44" s="89"/>
      <c r="AV44" s="88"/>
      <c r="AW44" s="89"/>
      <c r="AX44" s="89"/>
      <c r="AY44" s="89"/>
      <c r="AZ44" s="89"/>
      <c r="BA44" s="89"/>
      <c r="BB44" s="89"/>
      <c r="BC44" s="89"/>
      <c r="BD44" s="89"/>
    </row>
    <row r="45" spans="1:16383" ht="14.5" x14ac:dyDescent="0.35">
      <c r="B45" s="90" t="s">
        <v>203</v>
      </c>
      <c r="C45" s="88"/>
      <c r="D45" s="225">
        <v>-1E+18</v>
      </c>
      <c r="E45" s="225">
        <v>-1E+18</v>
      </c>
      <c r="F45" s="226">
        <v>13000</v>
      </c>
      <c r="G45" s="226">
        <v>14888</v>
      </c>
      <c r="H45" s="226">
        <v>16540</v>
      </c>
      <c r="I45" s="226">
        <v>18828</v>
      </c>
      <c r="J45" s="226">
        <v>21063</v>
      </c>
      <c r="K45" s="225">
        <v>-1E+18</v>
      </c>
      <c r="L45" s="88"/>
      <c r="M45" s="225">
        <v>-1E+18</v>
      </c>
      <c r="N45" s="225">
        <v>-1E+18</v>
      </c>
      <c r="O45" s="226">
        <v>627000</v>
      </c>
      <c r="P45" s="226">
        <v>677000</v>
      </c>
      <c r="Q45" s="226">
        <v>727414</v>
      </c>
      <c r="R45" s="226">
        <v>841928</v>
      </c>
      <c r="S45" s="226">
        <v>934261</v>
      </c>
      <c r="T45" s="225">
        <v>-1E+18</v>
      </c>
      <c r="U45" s="88"/>
      <c r="V45" s="225">
        <v>-1E+18</v>
      </c>
      <c r="W45" s="225">
        <v>-1E+18</v>
      </c>
      <c r="X45" s="225">
        <v>8</v>
      </c>
      <c r="Y45" s="225">
        <v>8.68</v>
      </c>
      <c r="Z45" s="225">
        <v>9.44</v>
      </c>
      <c r="AA45" s="225">
        <v>10</v>
      </c>
      <c r="AB45" s="225">
        <v>11.4</v>
      </c>
      <c r="AC45" s="225">
        <v>-1E+18</v>
      </c>
      <c r="AD45" s="88"/>
      <c r="AE45" s="225">
        <v>-1E+18</v>
      </c>
      <c r="AF45" s="225">
        <v>-1E+18</v>
      </c>
      <c r="AG45" s="225">
        <v>11.4</v>
      </c>
      <c r="AH45" s="225">
        <v>12.4</v>
      </c>
      <c r="AI45" s="225">
        <v>13.2</v>
      </c>
      <c r="AJ45" s="225">
        <v>14.8</v>
      </c>
      <c r="AK45" s="225">
        <v>15.8</v>
      </c>
      <c r="AL45" s="225">
        <v>-1E+18</v>
      </c>
      <c r="AM45" s="88"/>
      <c r="AN45" s="89"/>
      <c r="AO45" s="89"/>
      <c r="AP45" s="89"/>
      <c r="AQ45" s="89"/>
      <c r="AR45" s="89"/>
      <c r="AS45" s="89"/>
      <c r="AT45" s="89"/>
      <c r="AU45" s="89"/>
      <c r="AV45" s="88"/>
      <c r="AW45" s="89"/>
      <c r="AX45" s="89"/>
      <c r="AY45" s="89"/>
      <c r="AZ45" s="89"/>
      <c r="BA45" s="89"/>
      <c r="BB45" s="89"/>
      <c r="BC45" s="89"/>
      <c r="BD45" s="89"/>
    </row>
    <row r="46" spans="1:16383" ht="14.5" x14ac:dyDescent="0.35">
      <c r="B46" s="90" t="s">
        <v>204</v>
      </c>
      <c r="C46" s="88"/>
      <c r="D46" s="225">
        <v>-1E+18</v>
      </c>
      <c r="E46" s="225">
        <v>-1E+18</v>
      </c>
      <c r="F46" s="226">
        <v>25202</v>
      </c>
      <c r="G46" s="226">
        <v>28291</v>
      </c>
      <c r="H46" s="226">
        <v>31313</v>
      </c>
      <c r="I46" s="226">
        <v>34461</v>
      </c>
      <c r="J46" s="226">
        <v>34563</v>
      </c>
      <c r="K46" s="225">
        <v>-1E+18</v>
      </c>
      <c r="L46" s="88"/>
      <c r="M46" s="225">
        <v>-1E+18</v>
      </c>
      <c r="N46" s="225">
        <v>-1E+18</v>
      </c>
      <c r="O46" s="226">
        <v>1856349</v>
      </c>
      <c r="P46" s="226">
        <v>1990000</v>
      </c>
      <c r="Q46" s="226">
        <v>2100000</v>
      </c>
      <c r="R46" s="225">
        <v>-1E+18</v>
      </c>
      <c r="S46" s="226">
        <v>2400000</v>
      </c>
      <c r="T46" s="225">
        <v>-1E+18</v>
      </c>
      <c r="U46" s="88"/>
      <c r="V46" s="225">
        <v>-1E+18</v>
      </c>
      <c r="W46" s="225">
        <v>-1E+18</v>
      </c>
      <c r="X46" s="225">
        <v>7.73</v>
      </c>
      <c r="Y46" s="225">
        <v>8.67</v>
      </c>
      <c r="Z46" s="225">
        <v>9.44</v>
      </c>
      <c r="AA46" s="225">
        <v>10.26</v>
      </c>
      <c r="AB46" s="225">
        <v>10.52</v>
      </c>
      <c r="AC46" s="225">
        <v>-1E+18</v>
      </c>
      <c r="AD46" s="88"/>
      <c r="AE46" s="225">
        <v>-1E+18</v>
      </c>
      <c r="AF46" s="225">
        <v>-1E+18</v>
      </c>
      <c r="AG46" s="225">
        <v>11.57</v>
      </c>
      <c r="AH46" s="225">
        <v>12.2</v>
      </c>
      <c r="AI46" s="225">
        <v>13</v>
      </c>
      <c r="AJ46" s="225">
        <v>-1E+18</v>
      </c>
      <c r="AK46" s="225">
        <v>14</v>
      </c>
      <c r="AL46" s="225">
        <v>-1E+18</v>
      </c>
      <c r="AM46" s="88"/>
      <c r="AN46" s="89"/>
      <c r="AO46" s="89"/>
      <c r="AP46" s="89"/>
      <c r="AQ46" s="89"/>
      <c r="AR46" s="89"/>
      <c r="AS46" s="89"/>
      <c r="AT46" s="89"/>
      <c r="AU46" s="89"/>
      <c r="AV46" s="88"/>
      <c r="AW46" s="89"/>
      <c r="AX46" s="89"/>
      <c r="AY46" s="89"/>
      <c r="AZ46" s="89"/>
      <c r="BA46" s="89"/>
      <c r="BB46" s="89"/>
      <c r="BC46" s="89"/>
      <c r="BD46" s="89"/>
    </row>
    <row r="47" spans="1:16383" ht="14.5" x14ac:dyDescent="0.35">
      <c r="B47" s="90" t="s">
        <v>205</v>
      </c>
      <c r="C47" s="88"/>
      <c r="D47" s="225">
        <v>-1E+18</v>
      </c>
      <c r="E47" s="225">
        <v>-1E+18</v>
      </c>
      <c r="F47" s="226">
        <v>10182</v>
      </c>
      <c r="G47" s="226">
        <v>11896</v>
      </c>
      <c r="H47" s="226">
        <v>13374</v>
      </c>
      <c r="I47" s="226">
        <v>14577</v>
      </c>
      <c r="J47" s="226">
        <v>14810</v>
      </c>
      <c r="K47" s="225">
        <v>-1E+18</v>
      </c>
      <c r="L47" s="88"/>
      <c r="M47" s="225">
        <v>-1E+18</v>
      </c>
      <c r="N47" s="225">
        <v>-1E+18</v>
      </c>
      <c r="O47" s="226">
        <v>692000</v>
      </c>
      <c r="P47" s="226">
        <v>838025</v>
      </c>
      <c r="Q47" s="226">
        <v>964881</v>
      </c>
      <c r="R47" s="225">
        <v>-1E+18</v>
      </c>
      <c r="S47" s="226">
        <v>1183473</v>
      </c>
      <c r="T47" s="225">
        <v>-1E+18</v>
      </c>
      <c r="U47" s="88"/>
      <c r="V47" s="225">
        <v>-1E+18</v>
      </c>
      <c r="W47" s="225">
        <v>-1E+18</v>
      </c>
      <c r="X47" s="225">
        <v>10.5</v>
      </c>
      <c r="Y47" s="225">
        <v>12</v>
      </c>
      <c r="Z47" s="225">
        <v>13</v>
      </c>
      <c r="AA47" s="225">
        <v>13.7</v>
      </c>
      <c r="AB47" s="225">
        <v>14.1</v>
      </c>
      <c r="AC47" s="225">
        <v>-1E+18</v>
      </c>
      <c r="AD47" s="88"/>
      <c r="AE47" s="225">
        <v>-1E+18</v>
      </c>
      <c r="AF47" s="225">
        <v>-1E+18</v>
      </c>
      <c r="AG47" s="225">
        <v>9.8000000000000007</v>
      </c>
      <c r="AH47" s="225">
        <v>-1E+18</v>
      </c>
      <c r="AI47" s="225">
        <v>12.9</v>
      </c>
      <c r="AJ47" s="225">
        <v>14</v>
      </c>
      <c r="AK47" s="225">
        <v>15</v>
      </c>
      <c r="AL47" s="225">
        <v>-1E+18</v>
      </c>
      <c r="AM47" s="88"/>
      <c r="AN47" s="89"/>
      <c r="AO47" s="89"/>
      <c r="AP47" s="89"/>
      <c r="AQ47" s="89"/>
      <c r="AR47" s="89"/>
      <c r="AS47" s="89"/>
      <c r="AT47" s="89"/>
      <c r="AU47" s="89"/>
      <c r="AV47" s="88"/>
      <c r="AW47" s="89"/>
      <c r="AX47" s="89"/>
      <c r="AY47" s="89"/>
      <c r="AZ47" s="89"/>
      <c r="BA47" s="89"/>
      <c r="BB47" s="89"/>
      <c r="BC47" s="89"/>
      <c r="BD47" s="89"/>
    </row>
    <row r="48" spans="1:16383" ht="14.5" x14ac:dyDescent="0.35">
      <c r="B48" s="90" t="s">
        <v>245</v>
      </c>
      <c r="C48" s="88"/>
      <c r="D48" s="225">
        <v>-1E+18</v>
      </c>
      <c r="E48" s="225">
        <v>-1E+18</v>
      </c>
      <c r="F48" s="226">
        <v>8000</v>
      </c>
      <c r="G48" s="226">
        <v>10806</v>
      </c>
      <c r="H48" s="226">
        <v>13189</v>
      </c>
      <c r="I48" s="226">
        <v>16753</v>
      </c>
      <c r="J48" s="226">
        <v>17925</v>
      </c>
      <c r="K48" s="225">
        <v>-1E+18</v>
      </c>
      <c r="L48" s="88"/>
      <c r="M48" s="225">
        <v>-1E+18</v>
      </c>
      <c r="N48" s="225">
        <v>-1E+18</v>
      </c>
      <c r="O48" s="226">
        <v>410172</v>
      </c>
      <c r="P48" s="226">
        <v>520000</v>
      </c>
      <c r="Q48" s="226">
        <v>650000</v>
      </c>
      <c r="R48" s="226">
        <v>821665</v>
      </c>
      <c r="S48" s="226">
        <v>926345</v>
      </c>
      <c r="T48" s="225">
        <v>-1E+18</v>
      </c>
      <c r="U48" s="88"/>
      <c r="V48" s="225">
        <v>-1E+18</v>
      </c>
      <c r="W48" s="225">
        <v>-1E+18</v>
      </c>
      <c r="X48" s="225">
        <v>6.1</v>
      </c>
      <c r="Y48" s="225">
        <v>8.01</v>
      </c>
      <c r="Z48" s="225">
        <v>9</v>
      </c>
      <c r="AA48" s="225">
        <v>10.69</v>
      </c>
      <c r="AB48" s="225">
        <v>11.05</v>
      </c>
      <c r="AC48" s="225">
        <v>-1E+18</v>
      </c>
      <c r="AD48" s="88"/>
      <c r="AE48" s="225">
        <v>-1E+18</v>
      </c>
      <c r="AF48" s="225">
        <v>-1E+18</v>
      </c>
      <c r="AG48" s="225">
        <v>10.06</v>
      </c>
      <c r="AH48" s="225">
        <v>12</v>
      </c>
      <c r="AI48" s="225">
        <v>14</v>
      </c>
      <c r="AJ48" s="225">
        <v>-1E+18</v>
      </c>
      <c r="AK48" s="225">
        <v>18</v>
      </c>
      <c r="AL48" s="225">
        <v>-1E+18</v>
      </c>
      <c r="AM48" s="88"/>
      <c r="AN48" s="89"/>
      <c r="AO48" s="89"/>
      <c r="AP48" s="89"/>
      <c r="AQ48" s="89"/>
      <c r="AR48" s="89"/>
      <c r="AS48" s="89"/>
      <c r="AT48" s="89"/>
      <c r="AU48" s="89"/>
      <c r="AV48" s="88"/>
      <c r="AW48" s="89"/>
      <c r="AX48" s="89"/>
      <c r="AY48" s="89"/>
      <c r="AZ48" s="89"/>
      <c r="BA48" s="89"/>
      <c r="BB48" s="89"/>
      <c r="BC48" s="89"/>
      <c r="BD48" s="89"/>
    </row>
    <row r="49" spans="2:56" ht="14.5" x14ac:dyDescent="0.35">
      <c r="B49" s="90" t="s">
        <v>207</v>
      </c>
      <c r="C49" s="88"/>
      <c r="D49" s="225">
        <v>-1E+18</v>
      </c>
      <c r="E49" s="225">
        <v>-1E+18</v>
      </c>
      <c r="F49" s="226">
        <v>8000</v>
      </c>
      <c r="G49" s="226">
        <v>8000</v>
      </c>
      <c r="H49" s="226">
        <v>9284</v>
      </c>
      <c r="I49" s="226">
        <v>10251</v>
      </c>
      <c r="J49" s="226">
        <v>10432</v>
      </c>
      <c r="K49" s="225">
        <v>-1E+18</v>
      </c>
      <c r="L49" s="88"/>
      <c r="M49" s="225">
        <v>-1E+18</v>
      </c>
      <c r="N49" s="225">
        <v>-1E+18</v>
      </c>
      <c r="O49" s="226">
        <v>653000</v>
      </c>
      <c r="P49" s="226">
        <v>735036</v>
      </c>
      <c r="Q49" s="226">
        <v>800000</v>
      </c>
      <c r="R49" s="226">
        <v>913170</v>
      </c>
      <c r="S49" s="226">
        <v>984738</v>
      </c>
      <c r="T49" s="225">
        <v>-1E+18</v>
      </c>
      <c r="U49" s="88"/>
      <c r="V49" s="225">
        <v>-1E+18</v>
      </c>
      <c r="W49" s="225">
        <v>-1E+18</v>
      </c>
      <c r="X49" s="225">
        <v>-1E+18</v>
      </c>
      <c r="Y49" s="225">
        <v>-1E+18</v>
      </c>
      <c r="Z49" s="225">
        <v>16</v>
      </c>
      <c r="AA49" s="225">
        <v>17</v>
      </c>
      <c r="AB49" s="225">
        <v>18</v>
      </c>
      <c r="AC49" s="225">
        <v>-1E+18</v>
      </c>
      <c r="AD49" s="88"/>
      <c r="AE49" s="225">
        <v>-1E+18</v>
      </c>
      <c r="AF49" s="225">
        <v>-1E+18</v>
      </c>
      <c r="AG49" s="225">
        <v>17.3</v>
      </c>
      <c r="AH49" s="225">
        <v>18.96</v>
      </c>
      <c r="AI49" s="225">
        <v>20</v>
      </c>
      <c r="AJ49" s="225">
        <v>21.8</v>
      </c>
      <c r="AK49" s="225">
        <v>22.6</v>
      </c>
      <c r="AL49" s="225">
        <v>-1E+18</v>
      </c>
      <c r="AM49" s="88"/>
      <c r="AN49" s="89"/>
      <c r="AO49" s="89"/>
      <c r="AP49" s="89"/>
      <c r="AQ49" s="89"/>
      <c r="AR49" s="89"/>
      <c r="AS49" s="89"/>
      <c r="AT49" s="89"/>
      <c r="AU49" s="89"/>
      <c r="AV49" s="88"/>
      <c r="AW49" s="89"/>
      <c r="AX49" s="89"/>
      <c r="AY49" s="89"/>
      <c r="AZ49" s="89"/>
      <c r="BA49" s="89"/>
      <c r="BB49" s="89"/>
      <c r="BC49" s="89"/>
      <c r="BD49" s="89"/>
    </row>
    <row r="50" spans="2:56" ht="14.5" x14ac:dyDescent="0.35">
      <c r="B50" s="90" t="s">
        <v>208</v>
      </c>
      <c r="C50" s="88"/>
      <c r="D50" s="225">
        <v>-1E+18</v>
      </c>
      <c r="E50" s="225">
        <v>-1E+18</v>
      </c>
      <c r="F50" s="226">
        <v>1334</v>
      </c>
      <c r="G50" s="226">
        <v>1548</v>
      </c>
      <c r="H50" s="226">
        <v>1701</v>
      </c>
      <c r="I50" s="226">
        <v>1848</v>
      </c>
      <c r="J50" s="226">
        <v>1803</v>
      </c>
      <c r="K50" s="225">
        <v>-1E+18</v>
      </c>
      <c r="L50" s="88"/>
      <c r="M50" s="225">
        <v>-1E+18</v>
      </c>
      <c r="N50" s="225">
        <v>-1E+18</v>
      </c>
      <c r="O50" s="226">
        <v>70000</v>
      </c>
      <c r="P50" s="226">
        <v>82000</v>
      </c>
      <c r="Q50" s="226">
        <v>87000</v>
      </c>
      <c r="R50" s="226">
        <v>93000</v>
      </c>
      <c r="S50" s="226">
        <v>116265</v>
      </c>
      <c r="T50" s="225">
        <v>-1E+18</v>
      </c>
      <c r="U50" s="88"/>
      <c r="V50" s="225">
        <v>-1E+18</v>
      </c>
      <c r="W50" s="225">
        <v>-1E+18</v>
      </c>
      <c r="X50" s="225">
        <v>6.5</v>
      </c>
      <c r="Y50" s="225">
        <v>7.5</v>
      </c>
      <c r="Z50" s="225">
        <v>7.9</v>
      </c>
      <c r="AA50" s="225">
        <v>8.5</v>
      </c>
      <c r="AB50" s="225">
        <v>8</v>
      </c>
      <c r="AC50" s="225">
        <v>-1E+18</v>
      </c>
      <c r="AD50" s="88"/>
      <c r="AE50" s="225">
        <v>-1E+18</v>
      </c>
      <c r="AF50" s="225">
        <v>-1E+18</v>
      </c>
      <c r="AG50" s="225">
        <v>9</v>
      </c>
      <c r="AH50" s="225">
        <v>10.6</v>
      </c>
      <c r="AI50" s="225">
        <v>11.1</v>
      </c>
      <c r="AJ50" s="225">
        <v>11.3</v>
      </c>
      <c r="AK50" s="225">
        <v>-1E+18</v>
      </c>
      <c r="AL50" s="225">
        <v>-1E+18</v>
      </c>
      <c r="AM50" s="88"/>
      <c r="AN50" s="89"/>
      <c r="AO50" s="89"/>
      <c r="AP50" s="89"/>
      <c r="AQ50" s="89"/>
      <c r="AR50" s="89"/>
      <c r="AS50" s="89"/>
      <c r="AT50" s="89"/>
      <c r="AU50" s="89"/>
      <c r="AV50" s="88"/>
      <c r="AW50" s="89"/>
      <c r="AX50" s="89"/>
      <c r="AY50" s="89"/>
      <c r="AZ50" s="89"/>
      <c r="BA50" s="89"/>
      <c r="BB50" s="89"/>
      <c r="BC50" s="89"/>
      <c r="BD50" s="89"/>
    </row>
    <row r="51" spans="2:56" ht="14.5" x14ac:dyDescent="0.35">
      <c r="B51" s="90" t="s">
        <v>209</v>
      </c>
      <c r="C51" s="88"/>
      <c r="D51" s="225">
        <v>-1E+18</v>
      </c>
      <c r="E51" s="225">
        <v>-1E+18</v>
      </c>
      <c r="F51" s="226">
        <v>11332</v>
      </c>
      <c r="G51" s="226">
        <v>12374</v>
      </c>
      <c r="H51" s="226">
        <v>13000</v>
      </c>
      <c r="I51" s="226">
        <v>15011</v>
      </c>
      <c r="J51" s="226">
        <v>15306</v>
      </c>
      <c r="K51" s="225">
        <v>-1E+18</v>
      </c>
      <c r="L51" s="88"/>
      <c r="M51" s="225">
        <v>-1E+18</v>
      </c>
      <c r="N51" s="225">
        <v>-1E+18</v>
      </c>
      <c r="O51" s="226">
        <v>781170</v>
      </c>
      <c r="P51" s="226">
        <v>840000</v>
      </c>
      <c r="Q51" s="226">
        <v>900000</v>
      </c>
      <c r="R51" s="226">
        <v>1020000</v>
      </c>
      <c r="S51" s="226">
        <v>1070000</v>
      </c>
      <c r="T51" s="225">
        <v>-1E+18</v>
      </c>
      <c r="U51" s="88"/>
      <c r="V51" s="225">
        <v>-1E+18</v>
      </c>
      <c r="W51" s="225">
        <v>-1E+18</v>
      </c>
      <c r="X51" s="225">
        <v>10.5</v>
      </c>
      <c r="Y51" s="225">
        <v>11</v>
      </c>
      <c r="Z51" s="225">
        <v>12</v>
      </c>
      <c r="AA51" s="225">
        <v>12.68</v>
      </c>
      <c r="AB51" s="225">
        <v>13.3</v>
      </c>
      <c r="AC51" s="225">
        <v>-1E+18</v>
      </c>
      <c r="AD51" s="88"/>
      <c r="AE51" s="225">
        <v>-1E+18</v>
      </c>
      <c r="AF51" s="225">
        <v>-1E+18</v>
      </c>
      <c r="AG51" s="225">
        <v>17</v>
      </c>
      <c r="AH51" s="225">
        <v>18</v>
      </c>
      <c r="AI51" s="225">
        <v>19</v>
      </c>
      <c r="AJ51" s="225">
        <v>20.5</v>
      </c>
      <c r="AK51" s="225">
        <v>22.2</v>
      </c>
      <c r="AL51" s="225">
        <v>-1E+18</v>
      </c>
      <c r="AM51" s="88"/>
      <c r="AN51" s="89"/>
      <c r="AO51" s="89"/>
      <c r="AP51" s="89"/>
      <c r="AQ51" s="89"/>
      <c r="AR51" s="89"/>
      <c r="AS51" s="89"/>
      <c r="AT51" s="89"/>
      <c r="AU51" s="89"/>
      <c r="AV51" s="88"/>
      <c r="AW51" s="89"/>
      <c r="AX51" s="89"/>
      <c r="AY51" s="89"/>
      <c r="AZ51" s="89"/>
      <c r="BA51" s="89"/>
      <c r="BB51" s="89"/>
      <c r="BC51" s="89"/>
      <c r="BD51" s="89"/>
    </row>
    <row r="52" spans="2:56" ht="15" thickBot="1" x14ac:dyDescent="0.4">
      <c r="B52" s="92" t="s">
        <v>210</v>
      </c>
      <c r="C52" s="93"/>
      <c r="D52" s="225">
        <v>-1E+18</v>
      </c>
      <c r="E52" s="225">
        <v>-1E+18</v>
      </c>
      <c r="F52" s="226">
        <v>11406</v>
      </c>
      <c r="G52" s="226">
        <v>13669</v>
      </c>
      <c r="H52" s="226">
        <v>14964</v>
      </c>
      <c r="I52" s="226">
        <v>16324</v>
      </c>
      <c r="J52" s="226">
        <v>16158</v>
      </c>
      <c r="K52" s="225">
        <v>-1E+18</v>
      </c>
      <c r="L52" s="93"/>
      <c r="M52" s="225">
        <v>-1E+18</v>
      </c>
      <c r="N52" s="225">
        <v>-1E+18</v>
      </c>
      <c r="O52" s="226">
        <v>1588687</v>
      </c>
      <c r="P52" s="226">
        <v>2100000</v>
      </c>
      <c r="Q52" s="226">
        <v>2490966</v>
      </c>
      <c r="R52" s="226">
        <v>2967051</v>
      </c>
      <c r="S52" s="226">
        <v>2750989</v>
      </c>
      <c r="T52" s="225">
        <v>-1E+18</v>
      </c>
      <c r="U52" s="227"/>
      <c r="V52" s="225">
        <v>-1E+18</v>
      </c>
      <c r="W52" s="225">
        <v>-1E+18</v>
      </c>
      <c r="X52" s="225">
        <v>12</v>
      </c>
      <c r="Y52" s="225">
        <v>14.1</v>
      </c>
      <c r="Z52" s="225">
        <v>15</v>
      </c>
      <c r="AA52" s="225">
        <v>15.9</v>
      </c>
      <c r="AB52" s="225">
        <v>15.8</v>
      </c>
      <c r="AC52" s="225">
        <v>-1E+18</v>
      </c>
      <c r="AD52" s="227"/>
      <c r="AE52" s="225">
        <v>-1E+18</v>
      </c>
      <c r="AF52" s="225">
        <v>-1E+18</v>
      </c>
      <c r="AG52" s="225">
        <v>18.5</v>
      </c>
      <c r="AH52" s="225">
        <v>24</v>
      </c>
      <c r="AI52" s="225">
        <v>27</v>
      </c>
      <c r="AJ52" s="225">
        <v>30</v>
      </c>
      <c r="AK52" s="225">
        <v>-1E+18</v>
      </c>
      <c r="AL52" s="225">
        <v>-1E+18</v>
      </c>
      <c r="AM52" s="88"/>
      <c r="AN52" s="89"/>
      <c r="AO52" s="89"/>
      <c r="AP52" s="89"/>
      <c r="AQ52" s="89"/>
      <c r="AR52" s="89"/>
      <c r="AS52" s="89"/>
      <c r="AT52" s="89"/>
      <c r="AU52" s="89"/>
      <c r="AV52" s="88"/>
      <c r="AW52" s="89"/>
      <c r="AX52" s="89"/>
      <c r="AY52" s="89"/>
      <c r="AZ52" s="89"/>
      <c r="BA52" s="89"/>
      <c r="BB52" s="89"/>
      <c r="BC52" s="89"/>
      <c r="BD52" s="89"/>
    </row>
    <row r="58" spans="2:56" x14ac:dyDescent="0.25">
      <c r="G58" s="78"/>
      <c r="H58" s="78"/>
      <c r="I58" s="78"/>
      <c r="J58" s="78"/>
      <c r="K58" s="78"/>
      <c r="M58" s="78"/>
      <c r="N58" s="78"/>
      <c r="O58" s="78"/>
      <c r="P58" s="78"/>
      <c r="Q58" s="78"/>
      <c r="R58" s="78"/>
      <c r="S58" s="78"/>
      <c r="T58" s="78"/>
      <c r="V58" s="78"/>
      <c r="W58" s="78"/>
      <c r="X58" s="78"/>
      <c r="Y58" s="78"/>
      <c r="Z58" s="78"/>
      <c r="AA58" s="78"/>
      <c r="AB58" s="78"/>
      <c r="AC58" s="78"/>
      <c r="AE58" s="78"/>
      <c r="AF58" s="78"/>
      <c r="AG58" s="78"/>
      <c r="AH58" s="78"/>
      <c r="AI58" s="78"/>
      <c r="AJ58" s="78"/>
      <c r="AK58" s="78"/>
      <c r="AL58" s="78"/>
    </row>
    <row r="59" spans="2:56" x14ac:dyDescent="0.25">
      <c r="D59" s="135"/>
      <c r="F59" s="82"/>
      <c r="G59" s="82"/>
      <c r="H59" s="82"/>
      <c r="I59" s="82"/>
      <c r="J59" s="82"/>
      <c r="K59" s="82"/>
      <c r="M59" s="82"/>
      <c r="N59" s="82"/>
      <c r="O59" s="82"/>
      <c r="P59" s="82"/>
      <c r="Q59" s="82"/>
      <c r="R59" s="82"/>
      <c r="S59" s="82"/>
      <c r="T59" s="82"/>
      <c r="V59" s="82"/>
      <c r="W59" s="78"/>
      <c r="X59" s="78"/>
      <c r="AE59" s="78"/>
      <c r="AF59" s="78"/>
      <c r="AG59" s="78"/>
      <c r="AH59" s="78"/>
      <c r="AI59" s="78"/>
      <c r="AJ59" s="78"/>
      <c r="AK59" s="78"/>
      <c r="AL59" s="78"/>
    </row>
    <row r="60" spans="2:56" x14ac:dyDescent="0.25">
      <c r="D60" s="135"/>
      <c r="F60" s="82"/>
      <c r="G60" s="82"/>
      <c r="H60" s="82"/>
      <c r="I60" s="82"/>
      <c r="J60" s="82"/>
      <c r="K60" s="82"/>
      <c r="N60" s="82"/>
      <c r="O60" s="82"/>
      <c r="P60" s="82"/>
      <c r="Q60" s="82"/>
      <c r="R60" s="82"/>
      <c r="S60" s="82"/>
      <c r="T60" s="82"/>
      <c r="V60" s="82"/>
      <c r="W60" s="78"/>
      <c r="X60" s="78"/>
      <c r="AE60" s="78"/>
      <c r="AF60" s="78"/>
      <c r="AG60" s="78"/>
      <c r="AH60" s="78"/>
      <c r="AI60" s="78"/>
      <c r="AJ60" s="78"/>
      <c r="AK60" s="78"/>
      <c r="AL60" s="78"/>
    </row>
    <row r="61" spans="2:56" x14ac:dyDescent="0.25">
      <c r="D61" s="135"/>
      <c r="F61" s="82"/>
      <c r="G61" s="82"/>
      <c r="H61" s="82"/>
      <c r="I61" s="82"/>
      <c r="J61" s="82"/>
      <c r="K61" s="82"/>
      <c r="N61" s="82"/>
      <c r="O61" s="82"/>
      <c r="P61" s="82"/>
      <c r="Q61" s="82"/>
      <c r="R61" s="82"/>
      <c r="S61" s="82"/>
      <c r="T61" s="82"/>
      <c r="V61" s="82"/>
      <c r="W61" s="78"/>
      <c r="X61" s="78"/>
      <c r="AE61" s="78"/>
      <c r="AF61" s="78"/>
      <c r="AG61" s="78"/>
      <c r="AH61" s="78"/>
      <c r="AI61" s="78"/>
      <c r="AJ61" s="78"/>
      <c r="AK61" s="78"/>
      <c r="AL61" s="78"/>
    </row>
    <row r="62" spans="2:56" x14ac:dyDescent="0.25">
      <c r="D62" s="135"/>
      <c r="F62" s="82"/>
      <c r="G62" s="82"/>
      <c r="H62" s="82"/>
      <c r="I62" s="82"/>
      <c r="J62" s="82"/>
      <c r="K62" s="82"/>
      <c r="N62" s="82"/>
      <c r="O62" s="82"/>
      <c r="P62" s="82"/>
      <c r="Q62" s="82"/>
      <c r="R62" s="82"/>
      <c r="S62" s="82"/>
      <c r="T62" s="82"/>
      <c r="V62" s="82"/>
      <c r="W62" s="78"/>
      <c r="X62" s="78"/>
      <c r="AE62" s="78"/>
      <c r="AF62" s="78"/>
      <c r="AG62" s="78"/>
      <c r="AH62" s="78"/>
      <c r="AI62" s="78"/>
      <c r="AJ62" s="78"/>
      <c r="AK62" s="78"/>
      <c r="AL62" s="78"/>
    </row>
    <row r="63" spans="2:56" x14ac:dyDescent="0.25">
      <c r="D63" s="136"/>
      <c r="F63" s="82"/>
      <c r="G63" s="82"/>
      <c r="H63" s="82"/>
      <c r="I63" s="82"/>
      <c r="J63" s="82"/>
      <c r="K63" s="82"/>
      <c r="M63" s="82"/>
      <c r="N63" s="82"/>
      <c r="O63" s="82"/>
      <c r="P63" s="78"/>
      <c r="Q63" s="78"/>
      <c r="R63" s="78"/>
      <c r="S63" s="78"/>
      <c r="T63" s="78"/>
      <c r="V63" s="78"/>
      <c r="W63" s="78"/>
      <c r="X63" s="78"/>
      <c r="Y63" s="78"/>
      <c r="Z63" s="78"/>
      <c r="AA63" s="78"/>
      <c r="AB63" s="78"/>
      <c r="AC63" s="78"/>
      <c r="AE63" s="78"/>
      <c r="AF63" s="78"/>
      <c r="AG63" s="78"/>
      <c r="AH63" s="78"/>
      <c r="AI63" s="78"/>
      <c r="AJ63" s="78"/>
      <c r="AK63" s="78"/>
      <c r="AL63" s="78"/>
    </row>
    <row r="64" spans="2:56" x14ac:dyDescent="0.25">
      <c r="G64" s="78"/>
      <c r="H64" s="78"/>
      <c r="I64" s="78"/>
      <c r="J64" s="78"/>
      <c r="K64" s="78"/>
      <c r="M64" s="78"/>
      <c r="N64" s="78"/>
      <c r="O64" s="78"/>
      <c r="P64" s="78"/>
      <c r="Q64" s="78"/>
      <c r="R64" s="78"/>
      <c r="S64" s="78"/>
      <c r="T64" s="78"/>
      <c r="V64" s="78"/>
      <c r="W64" s="78"/>
      <c r="X64" s="78"/>
      <c r="Y64" s="78"/>
      <c r="Z64" s="78"/>
      <c r="AA64" s="78"/>
      <c r="AB64" s="78"/>
      <c r="AC64" s="78"/>
      <c r="AE64" s="78"/>
      <c r="AF64" s="78"/>
      <c r="AG64" s="78"/>
      <c r="AH64" s="78"/>
      <c r="AI64" s="78"/>
      <c r="AJ64" s="78"/>
      <c r="AK64" s="78"/>
      <c r="AL64" s="78"/>
    </row>
    <row r="65" spans="4:38" ht="13" x14ac:dyDescent="0.25">
      <c r="D65" s="135"/>
      <c r="F65" s="134"/>
      <c r="G65" s="133"/>
      <c r="H65" s="133"/>
      <c r="I65" s="133"/>
      <c r="J65" s="133"/>
      <c r="K65" s="133"/>
      <c r="M65" s="133"/>
      <c r="N65" s="133"/>
      <c r="O65" s="134"/>
      <c r="P65" s="133"/>
      <c r="Q65" s="133"/>
      <c r="R65" s="133"/>
      <c r="S65" s="133"/>
      <c r="T65" s="133"/>
      <c r="V65" s="97"/>
      <c r="W65" s="78"/>
      <c r="X65" s="78"/>
      <c r="Y65" s="78"/>
      <c r="Z65" s="78"/>
      <c r="AA65" s="78"/>
      <c r="AB65" s="78"/>
      <c r="AC65" s="78"/>
      <c r="AE65" s="78"/>
      <c r="AF65" s="78"/>
      <c r="AG65" s="78"/>
      <c r="AH65" s="78"/>
      <c r="AI65" s="78"/>
      <c r="AJ65" s="78"/>
      <c r="AK65" s="78"/>
      <c r="AL65" s="78"/>
    </row>
  </sheetData>
  <mergeCells count="4">
    <mergeCell ref="B4:G4"/>
    <mergeCell ref="B5:G5"/>
    <mergeCell ref="B6:G6"/>
    <mergeCell ref="B7:G7"/>
  </mergeCells>
  <pageMargins left="0.70866141732282995" right="0.70866141732282995" top="0.78740157480314998" bottom="0.78740157480314998" header="0.31496062992126" footer="0.31496062992126"/>
  <pageSetup paperSize="9" scale="53" orientation="portrait" verticalDpi="0" r:id="rId1"/>
  <headerFooter scaleWithDoc="0">
    <oddHeader>&amp;L&amp;"Arial,Standard"&amp;K00-048SME Performance Review 2019&amp;C&amp;"Arial,Standard"&amp;K00-048Austria&amp;R&amp;G</oddHeader>
    <oddFooter>&amp;C&amp;"Arial,Standard"&amp;K00-045&amp;A&amp;R&amp;"Arial,Standard"&amp;K00-045&amp;P</oddFooter>
    <firstHeader>&amp;L&amp;"Arial,Standard"&amp;K00-047SME Performance Review 2016&amp;C&amp;"Arial,Standard"&amp;K00-044Germany&amp;R&amp;G</firstHeader>
    <firstFooter>&amp;R&amp;"Arial,Standard"&amp;K00-048&amp;P</firstFooter>
  </headerFooter>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38"/>
  <sheetViews>
    <sheetView topLeftCell="A25" zoomScaleNormal="100" workbookViewId="0">
      <selection activeCell="D36" sqref="D36"/>
    </sheetView>
  </sheetViews>
  <sheetFormatPr defaultColWidth="11.54296875" defaultRowHeight="14.5" x14ac:dyDescent="0.35"/>
  <cols>
    <col min="4" max="4" width="12.453125" bestFit="1" customWidth="1"/>
  </cols>
  <sheetData>
    <row r="1" spans="1:4" x14ac:dyDescent="0.35">
      <c r="A1" s="162" t="s">
        <v>251</v>
      </c>
    </row>
    <row r="2" spans="1:4" x14ac:dyDescent="0.35">
      <c r="A2" s="162"/>
    </row>
    <row r="3" spans="1:4" x14ac:dyDescent="0.35">
      <c r="B3" s="753" t="s">
        <v>252</v>
      </c>
      <c r="C3" s="753"/>
      <c r="D3" s="753"/>
    </row>
    <row r="4" spans="1:4" x14ac:dyDescent="0.35">
      <c r="D4" s="175"/>
    </row>
    <row r="5" spans="1:4" x14ac:dyDescent="0.35">
      <c r="D5" s="175"/>
    </row>
    <row r="6" spans="1:4" x14ac:dyDescent="0.35">
      <c r="D6" s="175"/>
    </row>
    <row r="7" spans="1:4" x14ac:dyDescent="0.35">
      <c r="D7" s="176"/>
    </row>
    <row r="8" spans="1:4" x14ac:dyDescent="0.35">
      <c r="D8" s="176"/>
    </row>
    <row r="10" spans="1:4" x14ac:dyDescent="0.35">
      <c r="D10" s="175"/>
    </row>
    <row r="11" spans="1:4" x14ac:dyDescent="0.35">
      <c r="D11" s="175"/>
    </row>
    <row r="12" spans="1:4" ht="20.25" customHeight="1" x14ac:dyDescent="0.35">
      <c r="B12" s="753" t="s">
        <v>253</v>
      </c>
      <c r="C12" s="753"/>
      <c r="D12" s="753"/>
    </row>
    <row r="13" spans="1:4" x14ac:dyDescent="0.35">
      <c r="D13" s="175"/>
    </row>
    <row r="14" spans="1:4" x14ac:dyDescent="0.35">
      <c r="D14" s="175"/>
    </row>
    <row r="15" spans="1:4" x14ac:dyDescent="0.35">
      <c r="D15" s="175"/>
    </row>
    <row r="16" spans="1:4" x14ac:dyDescent="0.35">
      <c r="D16" s="175"/>
    </row>
    <row r="17" spans="2:4" x14ac:dyDescent="0.35">
      <c r="D17" s="175"/>
    </row>
    <row r="18" spans="2:4" x14ac:dyDescent="0.35">
      <c r="D18" s="175"/>
    </row>
    <row r="19" spans="2:4" x14ac:dyDescent="0.35">
      <c r="D19" s="175"/>
    </row>
    <row r="20" spans="2:4" x14ac:dyDescent="0.35">
      <c r="D20" s="175"/>
    </row>
    <row r="21" spans="2:4" x14ac:dyDescent="0.35">
      <c r="D21" s="175"/>
    </row>
    <row r="22" spans="2:4" x14ac:dyDescent="0.35">
      <c r="D22" s="175"/>
    </row>
    <row r="23" spans="2:4" x14ac:dyDescent="0.35">
      <c r="D23" s="175"/>
    </row>
    <row r="27" spans="2:4" x14ac:dyDescent="0.35">
      <c r="B27" s="753" t="s">
        <v>254</v>
      </c>
      <c r="C27" s="753"/>
      <c r="D27" s="753"/>
    </row>
    <row r="28" spans="2:4" x14ac:dyDescent="0.35">
      <c r="D28" s="177"/>
    </row>
    <row r="29" spans="2:4" x14ac:dyDescent="0.35">
      <c r="D29" s="175"/>
    </row>
    <row r="30" spans="2:4" x14ac:dyDescent="0.35">
      <c r="D30" s="175"/>
    </row>
    <row r="31" spans="2:4" x14ac:dyDescent="0.35">
      <c r="D31" s="175"/>
    </row>
    <row r="32" spans="2:4" x14ac:dyDescent="0.35">
      <c r="D32" s="175"/>
    </row>
    <row r="35" spans="2:4" x14ac:dyDescent="0.35">
      <c r="B35" s="753" t="s">
        <v>255</v>
      </c>
      <c r="C35" s="753"/>
      <c r="D35" s="753"/>
    </row>
    <row r="36" spans="2:4" x14ac:dyDescent="0.35">
      <c r="B36">
        <f>'VA 1DGT--'!N16</f>
        <v>17715.556371900002</v>
      </c>
      <c r="C36">
        <f>'VA 1DGT--'!P16</f>
        <v>18819.094653700005</v>
      </c>
      <c r="D36" s="175">
        <f>C36/B36-1</f>
        <v>6.2292047657640071E-2</v>
      </c>
    </row>
    <row r="37" spans="2:4" x14ac:dyDescent="0.35">
      <c r="B37">
        <f>'EMP 1DGT--'!$N$16</f>
        <v>188879</v>
      </c>
      <c r="C37">
        <f>'EMP 1DGT--'!$P$16</f>
        <v>198123</v>
      </c>
      <c r="D37" s="175">
        <f>C37/B37-1</f>
        <v>4.8941385754901257E-2</v>
      </c>
    </row>
    <row r="38" spans="2:4" x14ac:dyDescent="0.35">
      <c r="B38">
        <f>'EMP 1DGT--'!$N$16</f>
        <v>188879</v>
      </c>
      <c r="C38">
        <f>'EMP 1DGT--'!$P$16</f>
        <v>198123</v>
      </c>
      <c r="D38">
        <f>C38-B38</f>
        <v>9244</v>
      </c>
    </row>
  </sheetData>
  <mergeCells count="4">
    <mergeCell ref="B12:D12"/>
    <mergeCell ref="B3:D3"/>
    <mergeCell ref="B27:D27"/>
    <mergeCell ref="B35:D35"/>
  </mergeCells>
  <pageMargins left="0.70866141732282995" right="0.70866141732282995" top="0.78740157480314998" bottom="0.78740157480314998" header="0.31496062992126" footer="0.31496062992126"/>
  <pageSetup paperSize="9" scale="53" orientation="portrait" verticalDpi="0" r:id="rId1"/>
  <headerFooter scaleWithDoc="0">
    <oddHeader>&amp;L&amp;"Arial,Standard"&amp;K00-048SME Performance Review 2019&amp;C&amp;"Arial,Standard"&amp;K00-048Austria&amp;R&amp;G</oddHeader>
    <oddFooter>&amp;C&amp;"Arial,Standard"&amp;K00-045&amp;A&amp;R&amp;"Arial,Standard"&amp;K00-045&amp;P</oddFooter>
    <firstHeader>&amp;L&amp;"Arial,Standard"&amp;K00-047SME Performance Review 2016&amp;C&amp;"Arial,Standard"&amp;K00-044Germany&amp;R&amp;G</firstHeader>
    <firstFooter>&amp;R&amp;"Arial,Standard"&amp;K00-048&amp;P</first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
  <dimension ref="A1:CB230"/>
  <sheetViews>
    <sheetView tabSelected="1" topLeftCell="M1" zoomScale="70" zoomScaleNormal="70" workbookViewId="0">
      <selection activeCell="AD9" sqref="AD9"/>
    </sheetView>
  </sheetViews>
  <sheetFormatPr defaultColWidth="11.453125" defaultRowHeight="14" x14ac:dyDescent="0.35"/>
  <cols>
    <col min="1" max="1" width="22.7265625" style="43" customWidth="1"/>
    <col min="2" max="2" width="9" style="43" customWidth="1"/>
    <col min="3" max="3" width="10.7265625" style="43" customWidth="1"/>
    <col min="4" max="4" width="13.26953125" style="43" customWidth="1"/>
    <col min="5" max="5" width="20.7265625" style="52" customWidth="1"/>
    <col min="6" max="6" width="13.7265625" style="52" customWidth="1"/>
    <col min="7" max="7" width="10.7265625" style="43" customWidth="1"/>
    <col min="8" max="8" width="18.7265625" style="43" customWidth="1"/>
    <col min="9" max="9" width="16.453125" style="52" customWidth="1"/>
    <col min="10" max="10" width="11.453125" style="52"/>
    <col min="11" max="11" width="14.453125" style="51" customWidth="1"/>
    <col min="12" max="12" width="25.453125" style="43" customWidth="1"/>
    <col min="13" max="15" width="11.453125" style="43"/>
    <col min="16" max="17" width="17.7265625" style="43" customWidth="1"/>
    <col min="18" max="19" width="11.453125" style="43"/>
    <col min="20" max="20" width="17.7265625" style="43" customWidth="1"/>
    <col min="21" max="21" width="9.26953125" style="43" customWidth="1"/>
    <col min="22" max="22" width="8.26953125" style="43" customWidth="1"/>
    <col min="23" max="23" width="20.453125" style="43" customWidth="1"/>
    <col min="24" max="26" width="11.453125" style="43"/>
    <col min="27" max="27" width="21" style="43" customWidth="1"/>
    <col min="28" max="28" width="14.453125" style="43" customWidth="1"/>
    <col min="29" max="30" width="11.453125" style="43"/>
    <col min="31" max="31" width="21" style="43" customWidth="1"/>
    <col min="32" max="32" width="14.453125" style="43" customWidth="1"/>
    <col min="33" max="50" width="11.453125" style="44"/>
    <col min="51" max="16384" width="11.453125" style="43"/>
  </cols>
  <sheetData>
    <row r="1" spans="1:50" s="44" customFormat="1" x14ac:dyDescent="0.35">
      <c r="A1" s="570"/>
      <c r="B1" s="570"/>
      <c r="C1" s="570"/>
      <c r="D1" s="570"/>
      <c r="E1" s="571"/>
      <c r="F1" s="571"/>
      <c r="G1" s="570"/>
      <c r="H1" s="570"/>
      <c r="I1" s="571"/>
      <c r="J1" s="571"/>
      <c r="K1" s="571"/>
      <c r="L1" s="570"/>
      <c r="M1" s="570"/>
      <c r="N1" s="570"/>
      <c r="O1" s="570"/>
      <c r="P1" s="570"/>
      <c r="Q1" s="570"/>
      <c r="R1" s="570"/>
      <c r="S1" s="570"/>
      <c r="T1" s="570"/>
      <c r="U1" s="570"/>
      <c r="V1" s="570"/>
      <c r="W1" s="570"/>
      <c r="X1" s="570"/>
      <c r="Y1" s="570"/>
      <c r="Z1" s="570"/>
      <c r="AA1" s="570"/>
      <c r="AB1" s="570"/>
      <c r="AC1" s="570"/>
      <c r="AD1" s="570"/>
      <c r="AE1" s="570"/>
      <c r="AF1" s="570"/>
      <c r="AG1" s="570"/>
      <c r="AH1" s="570"/>
      <c r="AI1" s="570"/>
      <c r="AJ1" s="570"/>
      <c r="AK1" s="570"/>
      <c r="AL1" s="570"/>
      <c r="AM1" s="570"/>
      <c r="AN1" s="570"/>
      <c r="AO1" s="570"/>
      <c r="AP1" s="570"/>
      <c r="AQ1" s="570"/>
      <c r="AR1" s="570"/>
      <c r="AS1" s="570"/>
      <c r="AT1" s="570"/>
      <c r="AU1" s="570"/>
      <c r="AV1" s="570"/>
      <c r="AW1" s="570"/>
      <c r="AX1" s="570"/>
    </row>
    <row r="2" spans="1:50" s="44" customFormat="1" ht="15.5" x14ac:dyDescent="0.35">
      <c r="A2" s="572" t="s">
        <v>256</v>
      </c>
      <c r="B2" s="573"/>
      <c r="C2" s="570"/>
      <c r="D2" s="570"/>
      <c r="E2" s="571"/>
      <c r="F2" s="571"/>
      <c r="G2" s="570"/>
      <c r="H2" s="570"/>
      <c r="I2" s="571"/>
      <c r="J2" s="571"/>
      <c r="K2" s="571"/>
      <c r="L2" s="570"/>
      <c r="M2" s="570"/>
      <c r="N2" s="570"/>
      <c r="O2" s="570"/>
      <c r="P2" s="570"/>
      <c r="Q2" s="570"/>
      <c r="R2" s="570"/>
      <c r="S2" s="570"/>
      <c r="T2" s="570"/>
      <c r="U2" s="570"/>
      <c r="V2" s="570"/>
      <c r="W2" s="570"/>
      <c r="X2" s="570"/>
      <c r="Y2" s="570"/>
      <c r="Z2" s="570"/>
      <c r="AA2" s="570"/>
      <c r="AB2" s="570"/>
      <c r="AC2" s="570"/>
      <c r="AD2" s="570"/>
      <c r="AE2" s="570"/>
      <c r="AF2" s="570"/>
      <c r="AG2" s="570"/>
      <c r="AH2" s="570"/>
      <c r="AI2" s="570"/>
      <c r="AJ2" s="570"/>
      <c r="AK2" s="570"/>
      <c r="AL2" s="570"/>
      <c r="AM2" s="570"/>
      <c r="AN2" s="570"/>
      <c r="AO2" s="570"/>
      <c r="AP2" s="570"/>
      <c r="AQ2" s="570"/>
      <c r="AR2" s="570"/>
      <c r="AS2" s="570"/>
      <c r="AT2" s="570"/>
      <c r="AU2" s="570"/>
      <c r="AV2" s="570"/>
      <c r="AW2" s="570"/>
      <c r="AX2" s="570"/>
    </row>
    <row r="3" spans="1:50" s="44" customFormat="1" ht="15.75" customHeight="1" thickBot="1" x14ac:dyDescent="0.4">
      <c r="A3" s="570"/>
      <c r="B3" s="570"/>
      <c r="C3" s="574"/>
      <c r="D3" s="570"/>
      <c r="E3" s="570"/>
      <c r="F3" s="571"/>
      <c r="G3" s="574"/>
      <c r="H3" s="570"/>
      <c r="I3" s="570"/>
      <c r="J3" s="571"/>
      <c r="K3" s="571"/>
      <c r="L3" s="570"/>
      <c r="M3" s="570"/>
      <c r="N3" s="570"/>
      <c r="O3" s="570"/>
      <c r="P3" s="570"/>
      <c r="Q3" s="570"/>
      <c r="R3" s="570"/>
      <c r="S3" s="570"/>
      <c r="T3" s="570"/>
      <c r="U3" s="570"/>
      <c r="V3" s="570"/>
      <c r="W3" s="570"/>
      <c r="X3" s="570"/>
      <c r="Y3" s="570"/>
      <c r="Z3" s="570"/>
      <c r="AA3" s="570"/>
      <c r="AB3" s="570"/>
      <c r="AC3" s="570"/>
      <c r="AD3" s="570"/>
      <c r="AE3" s="570"/>
      <c r="AF3" s="570"/>
      <c r="AG3" s="570"/>
      <c r="AH3" s="570"/>
      <c r="AI3" s="570"/>
      <c r="AJ3" s="570"/>
      <c r="AK3" s="570"/>
      <c r="AL3" s="570"/>
      <c r="AM3" s="570"/>
      <c r="AN3" s="570"/>
      <c r="AO3" s="570"/>
      <c r="AP3" s="570"/>
      <c r="AQ3" s="570"/>
      <c r="AR3" s="570"/>
      <c r="AS3" s="570"/>
      <c r="AT3" s="570"/>
      <c r="AU3" s="570"/>
      <c r="AV3" s="570"/>
      <c r="AW3" s="570"/>
      <c r="AX3" s="570"/>
    </row>
    <row r="4" spans="1:50" ht="15" customHeight="1" thickBot="1" x14ac:dyDescent="0.4">
      <c r="A4" s="788" t="s">
        <v>257</v>
      </c>
      <c r="B4" s="575"/>
      <c r="C4" s="775" t="str">
        <f>Translate!A8</f>
        <v>SMEs in LU</v>
      </c>
      <c r="D4" s="776"/>
      <c r="E4" s="759" t="s">
        <v>258</v>
      </c>
      <c r="F4" s="760"/>
      <c r="G4" s="768"/>
      <c r="H4" s="768"/>
      <c r="I4" s="769"/>
      <c r="J4" s="769"/>
      <c r="K4" s="576"/>
      <c r="L4" s="788" t="s">
        <v>259</v>
      </c>
      <c r="M4" s="577"/>
      <c r="N4" s="759" t="str">
        <f>Translate!A8</f>
        <v>SMEs in LU</v>
      </c>
      <c r="O4" s="760"/>
      <c r="P4" s="759" t="s">
        <v>258</v>
      </c>
      <c r="Q4" s="760"/>
      <c r="R4" s="768"/>
      <c r="S4" s="768"/>
      <c r="T4" s="769"/>
      <c r="U4" s="769"/>
      <c r="V4" s="576"/>
      <c r="W4" s="772" t="s">
        <v>260</v>
      </c>
      <c r="X4" s="575"/>
      <c r="Y4" s="775" t="str">
        <f>Translate!A8</f>
        <v>SMEs in LU</v>
      </c>
      <c r="Z4" s="776"/>
      <c r="AA4" s="759" t="s">
        <v>258</v>
      </c>
      <c r="AB4" s="760"/>
      <c r="AC4" s="768"/>
      <c r="AD4" s="768"/>
      <c r="AE4" s="769"/>
      <c r="AF4" s="769"/>
      <c r="AG4" s="570"/>
      <c r="AH4" s="570"/>
      <c r="AI4" s="570"/>
      <c r="AJ4" s="570"/>
      <c r="AK4" s="570"/>
      <c r="AL4" s="570"/>
      <c r="AM4" s="570"/>
      <c r="AN4" s="570"/>
      <c r="AO4" s="570"/>
      <c r="AP4" s="570"/>
      <c r="AQ4" s="570"/>
      <c r="AR4" s="570"/>
      <c r="AS4" s="570"/>
      <c r="AT4" s="570"/>
      <c r="AU4" s="570"/>
      <c r="AV4" s="570"/>
      <c r="AW4" s="570"/>
      <c r="AX4" s="570"/>
    </row>
    <row r="5" spans="1:50" ht="14.5" customHeight="1" x14ac:dyDescent="0.35">
      <c r="A5" s="789"/>
      <c r="B5" s="578">
        <v>2008</v>
      </c>
      <c r="C5" s="579">
        <f>'NoE 1DGT--'!S16</f>
        <v>100</v>
      </c>
      <c r="D5" s="580"/>
      <c r="E5" s="244">
        <v>100</v>
      </c>
      <c r="F5" s="245"/>
      <c r="G5" s="571"/>
      <c r="H5" s="581"/>
      <c r="I5" s="571"/>
      <c r="J5" s="571"/>
      <c r="K5" s="571"/>
      <c r="L5" s="789"/>
      <c r="M5" s="578">
        <v>2008</v>
      </c>
      <c r="N5" s="244">
        <f>'EMP 1DGT--'!S16</f>
        <v>100</v>
      </c>
      <c r="O5" s="245"/>
      <c r="P5" s="244">
        <v>100</v>
      </c>
      <c r="Q5" s="245"/>
      <c r="R5" s="571"/>
      <c r="S5" s="570"/>
      <c r="T5" s="571"/>
      <c r="U5" s="571"/>
      <c r="V5" s="571"/>
      <c r="W5" s="773"/>
      <c r="X5" s="578">
        <v>2008</v>
      </c>
      <c r="Y5" s="579">
        <f>'VA 1DGT--'!S16</f>
        <v>100</v>
      </c>
      <c r="Z5" s="580"/>
      <c r="AA5" s="244">
        <v>100</v>
      </c>
      <c r="AB5" s="245"/>
      <c r="AC5" s="571"/>
      <c r="AD5" s="570"/>
      <c r="AE5" s="571"/>
      <c r="AF5" s="571"/>
      <c r="AG5" s="570"/>
      <c r="AH5" s="570"/>
      <c r="AI5" s="570"/>
      <c r="AJ5" s="570"/>
      <c r="AK5" s="570"/>
      <c r="AL5" s="570"/>
      <c r="AM5" s="570"/>
      <c r="AN5" s="570"/>
      <c r="AO5" s="570"/>
      <c r="AP5" s="570"/>
      <c r="AQ5" s="570"/>
      <c r="AR5" s="570"/>
      <c r="AS5" s="570"/>
      <c r="AT5" s="570"/>
      <c r="AU5" s="570"/>
      <c r="AV5" s="570"/>
      <c r="AW5" s="570"/>
      <c r="AX5" s="570"/>
    </row>
    <row r="6" spans="1:50" ht="14.5" customHeight="1" x14ac:dyDescent="0.35">
      <c r="A6" s="789"/>
      <c r="B6" s="582">
        <v>2009</v>
      </c>
      <c r="C6" s="583">
        <f>'NoE 1DGT--'!T16</f>
        <v>103.51101420945794</v>
      </c>
      <c r="D6" s="584"/>
      <c r="E6" s="246">
        <v>98.854589519565877</v>
      </c>
      <c r="F6" s="247"/>
      <c r="G6" s="571"/>
      <c r="H6" s="570"/>
      <c r="I6" s="571"/>
      <c r="J6" s="571"/>
      <c r="K6" s="571"/>
      <c r="L6" s="789"/>
      <c r="M6" s="582">
        <v>2009</v>
      </c>
      <c r="N6" s="246">
        <f>'EMP 1DGT--'!T16</f>
        <v>100.82396176921279</v>
      </c>
      <c r="O6" s="247"/>
      <c r="P6" s="246">
        <v>97.530068105190708</v>
      </c>
      <c r="Q6" s="247"/>
      <c r="R6" s="571"/>
      <c r="S6" s="570"/>
      <c r="T6" s="571"/>
      <c r="U6" s="571"/>
      <c r="V6" s="571"/>
      <c r="W6" s="773"/>
      <c r="X6" s="582">
        <v>2009</v>
      </c>
      <c r="Y6" s="583">
        <f>'VA 1DGT--'!T16</f>
        <v>97.202915548532658</v>
      </c>
      <c r="Z6" s="584"/>
      <c r="AA6" s="246">
        <v>91.67800084582494</v>
      </c>
      <c r="AB6" s="247"/>
      <c r="AC6" s="571"/>
      <c r="AD6" s="570"/>
      <c r="AE6" s="571"/>
      <c r="AF6" s="571"/>
      <c r="AG6" s="570"/>
      <c r="AH6" s="570"/>
      <c r="AI6" s="570"/>
      <c r="AJ6" s="570"/>
      <c r="AK6" s="570"/>
      <c r="AL6" s="570"/>
      <c r="AM6" s="570"/>
      <c r="AN6" s="570"/>
      <c r="AO6" s="570"/>
      <c r="AP6" s="570"/>
      <c r="AQ6" s="570"/>
      <c r="AR6" s="570"/>
      <c r="AS6" s="570"/>
      <c r="AT6" s="570"/>
      <c r="AU6" s="570"/>
      <c r="AV6" s="570"/>
      <c r="AW6" s="570"/>
      <c r="AX6" s="570"/>
    </row>
    <row r="7" spans="1:50" ht="14.5" customHeight="1" x14ac:dyDescent="0.35">
      <c r="A7" s="789"/>
      <c r="B7" s="582">
        <v>2010</v>
      </c>
      <c r="C7" s="583">
        <f>'NoE 1DGT--'!U16</f>
        <v>106.06345387564845</v>
      </c>
      <c r="D7" s="584"/>
      <c r="E7" s="246">
        <v>103.04311043312738</v>
      </c>
      <c r="F7" s="247"/>
      <c r="G7" s="571"/>
      <c r="H7" s="570"/>
      <c r="I7" s="571"/>
      <c r="J7" s="571"/>
      <c r="K7" s="571"/>
      <c r="L7" s="789"/>
      <c r="M7" s="582">
        <v>2010</v>
      </c>
      <c r="N7" s="246">
        <f>'EMP 1DGT--'!U16</f>
        <v>103.92242162948342</v>
      </c>
      <c r="O7" s="247"/>
      <c r="P7" s="246">
        <v>97.168248483451336</v>
      </c>
      <c r="Q7" s="247"/>
      <c r="R7" s="571"/>
      <c r="S7" s="570"/>
      <c r="T7" s="571"/>
      <c r="U7" s="571"/>
      <c r="V7" s="52"/>
      <c r="W7" s="773"/>
      <c r="X7" s="582">
        <v>2010</v>
      </c>
      <c r="Y7" s="583">
        <f>'VA 1DGT--'!U16</f>
        <v>105.32602492445817</v>
      </c>
      <c r="Z7" s="584"/>
      <c r="AA7" s="246">
        <v>95.391290108073548</v>
      </c>
      <c r="AB7" s="247"/>
      <c r="AC7" s="571"/>
      <c r="AD7" s="570"/>
      <c r="AE7" s="571"/>
      <c r="AF7" s="571"/>
      <c r="AG7" s="570"/>
      <c r="AH7" s="570"/>
      <c r="AI7" s="570"/>
      <c r="AJ7" s="570"/>
      <c r="AK7" s="570"/>
      <c r="AL7" s="570"/>
      <c r="AM7" s="570"/>
      <c r="AN7" s="570"/>
      <c r="AO7" s="570"/>
      <c r="AP7" s="570"/>
      <c r="AQ7" s="570"/>
      <c r="AR7" s="570"/>
      <c r="AS7" s="570"/>
      <c r="AT7" s="570"/>
      <c r="AU7" s="570"/>
      <c r="AV7" s="570"/>
      <c r="AW7" s="570"/>
      <c r="AX7" s="570"/>
    </row>
    <row r="8" spans="1:50" ht="14.5" customHeight="1" x14ac:dyDescent="0.35">
      <c r="A8" s="789"/>
      <c r="B8" s="582">
        <v>2011</v>
      </c>
      <c r="C8" s="583">
        <f>'NoE 1DGT--'!V16</f>
        <v>108.67228027967822</v>
      </c>
      <c r="D8" s="584"/>
      <c r="E8" s="246">
        <v>103.38286065765557</v>
      </c>
      <c r="F8" s="247"/>
      <c r="G8" s="571"/>
      <c r="H8" s="570"/>
      <c r="I8" s="571"/>
      <c r="J8" s="571"/>
      <c r="K8" s="571"/>
      <c r="L8" s="789"/>
      <c r="M8" s="582">
        <v>2011</v>
      </c>
      <c r="N8" s="246">
        <f>'EMP 1DGT--'!V16</f>
        <v>105.3924369529647</v>
      </c>
      <c r="O8" s="247"/>
      <c r="P8" s="246">
        <v>97.098563616619785</v>
      </c>
      <c r="Q8" s="247"/>
      <c r="R8" s="571"/>
      <c r="S8" s="570"/>
      <c r="T8" s="571"/>
      <c r="U8" s="571"/>
      <c r="V8" s="571"/>
      <c r="W8" s="773"/>
      <c r="X8" s="582">
        <v>2011</v>
      </c>
      <c r="Y8" s="583">
        <f>'VA 1DGT--'!V16</f>
        <v>114.89547906023168</v>
      </c>
      <c r="Z8" s="584"/>
      <c r="AA8" s="246">
        <v>99.170235286693071</v>
      </c>
      <c r="AB8" s="247"/>
      <c r="AC8" s="571"/>
      <c r="AD8" s="570"/>
      <c r="AE8" s="571"/>
      <c r="AF8" s="571"/>
      <c r="AG8" s="570"/>
      <c r="AH8" s="570"/>
      <c r="AI8" s="570"/>
      <c r="AJ8" s="570"/>
      <c r="AK8" s="570"/>
      <c r="AL8" s="570"/>
      <c r="AM8" s="570"/>
      <c r="AN8" s="570"/>
      <c r="AO8" s="570"/>
      <c r="AP8" s="570"/>
      <c r="AQ8" s="570"/>
      <c r="AR8" s="570"/>
      <c r="AS8" s="570"/>
      <c r="AT8" s="570"/>
      <c r="AU8" s="570"/>
      <c r="AV8" s="570"/>
      <c r="AW8" s="570"/>
      <c r="AX8" s="570"/>
    </row>
    <row r="9" spans="1:50" ht="14.5" customHeight="1" x14ac:dyDescent="0.35">
      <c r="A9" s="789"/>
      <c r="B9" s="582">
        <v>2012</v>
      </c>
      <c r="C9" s="583">
        <f>'NoE 1DGT--'!W16</f>
        <v>109.03691451770544</v>
      </c>
      <c r="D9" s="584"/>
      <c r="E9" s="246">
        <v>104.80813696270329</v>
      </c>
      <c r="F9" s="247"/>
      <c r="G9" s="571"/>
      <c r="H9" s="570"/>
      <c r="I9" s="571"/>
      <c r="J9" s="571"/>
      <c r="K9" s="571"/>
      <c r="L9" s="789"/>
      <c r="M9" s="582">
        <v>2012</v>
      </c>
      <c r="N9" s="246">
        <f>'EMP 1DGT--'!W16</f>
        <v>107.06568319351739</v>
      </c>
      <c r="O9" s="247"/>
      <c r="P9" s="246">
        <v>96.320687181141935</v>
      </c>
      <c r="Q9" s="247"/>
      <c r="R9" s="571"/>
      <c r="S9" s="570"/>
      <c r="T9" s="571"/>
      <c r="U9" s="571"/>
      <c r="V9" s="571"/>
      <c r="W9" s="773"/>
      <c r="X9" s="582">
        <v>2012</v>
      </c>
      <c r="Y9" s="583">
        <f>'VA 1DGT--'!W16</f>
        <v>114.4140326937972</v>
      </c>
      <c r="Z9" s="584"/>
      <c r="AA9" s="246">
        <v>97.058555420856308</v>
      </c>
      <c r="AB9" s="247"/>
      <c r="AC9" s="571"/>
      <c r="AD9" s="570"/>
      <c r="AE9" s="571"/>
      <c r="AF9" s="571"/>
      <c r="AG9" s="570"/>
      <c r="AH9" s="570"/>
      <c r="AI9" s="570"/>
      <c r="AJ9" s="570"/>
      <c r="AK9" s="570"/>
      <c r="AL9" s="570"/>
      <c r="AM9" s="570"/>
      <c r="AN9" s="570"/>
      <c r="AO9" s="570"/>
      <c r="AP9" s="570"/>
      <c r="AQ9" s="570"/>
      <c r="AR9" s="570"/>
      <c r="AS9" s="570"/>
      <c r="AT9" s="570"/>
      <c r="AU9" s="570"/>
      <c r="AV9" s="570"/>
      <c r="AW9" s="570"/>
      <c r="AX9" s="570"/>
    </row>
    <row r="10" spans="1:50" ht="14.5" customHeight="1" x14ac:dyDescent="0.35">
      <c r="A10" s="789"/>
      <c r="B10" s="582">
        <v>2013</v>
      </c>
      <c r="C10" s="583">
        <f>'NoE 1DGT--'!X16</f>
        <v>114.81467558830163</v>
      </c>
      <c r="D10" s="585"/>
      <c r="E10" s="246">
        <v>105.55795892385864</v>
      </c>
      <c r="F10" s="248"/>
      <c r="G10" s="571"/>
      <c r="H10" s="570"/>
      <c r="I10" s="571"/>
      <c r="J10" s="571"/>
      <c r="K10" s="571"/>
      <c r="L10" s="789"/>
      <c r="M10" s="582">
        <v>2013</v>
      </c>
      <c r="N10" s="246">
        <f>'EMP 1DGT--'!X16</f>
        <v>109.2862893800483</v>
      </c>
      <c r="O10" s="248"/>
      <c r="P10" s="246">
        <v>94.940232256326766</v>
      </c>
      <c r="Q10" s="248"/>
      <c r="R10" s="571"/>
      <c r="S10" s="570"/>
      <c r="T10" s="571"/>
      <c r="U10" s="571"/>
      <c r="V10" s="571"/>
      <c r="W10" s="773"/>
      <c r="X10" s="582">
        <v>2013</v>
      </c>
      <c r="Y10" s="583">
        <f>'VA 1DGT--'!X16</f>
        <v>124.82136417645782</v>
      </c>
      <c r="Z10" s="585"/>
      <c r="AA10" s="246">
        <v>97.933702077545234</v>
      </c>
      <c r="AB10" s="248"/>
      <c r="AC10" s="571"/>
      <c r="AD10" s="570"/>
      <c r="AE10" s="571"/>
      <c r="AF10" s="571"/>
      <c r="AG10" s="570"/>
      <c r="AH10" s="570"/>
      <c r="AI10" s="570"/>
      <c r="AJ10" s="570"/>
      <c r="AK10" s="570"/>
      <c r="AL10" s="570"/>
      <c r="AM10" s="570"/>
      <c r="AN10" s="570"/>
      <c r="AO10" s="570"/>
      <c r="AP10" s="570"/>
      <c r="AQ10" s="570"/>
      <c r="AR10" s="570"/>
      <c r="AS10" s="570"/>
      <c r="AT10" s="570"/>
      <c r="AU10" s="570"/>
      <c r="AV10" s="570"/>
      <c r="AW10" s="570"/>
      <c r="AX10" s="570"/>
    </row>
    <row r="11" spans="1:50" ht="14.5" customHeight="1" x14ac:dyDescent="0.35">
      <c r="A11" s="789"/>
      <c r="B11" s="582">
        <v>2014</v>
      </c>
      <c r="C11" s="246">
        <f>'NoE 1DGT--'!Y16</f>
        <v>117.00248101646493</v>
      </c>
      <c r="D11" s="586"/>
      <c r="E11" s="249">
        <v>109.6737827711529</v>
      </c>
      <c r="F11" s="250"/>
      <c r="G11" s="571"/>
      <c r="H11" s="571"/>
      <c r="I11" s="571"/>
      <c r="J11" s="571"/>
      <c r="K11" s="571"/>
      <c r="L11" s="789"/>
      <c r="M11" s="582">
        <v>2014</v>
      </c>
      <c r="N11" s="246">
        <f>'EMP 1DGT--'!Y16</f>
        <v>110.50177908214944</v>
      </c>
      <c r="O11" s="248"/>
      <c r="P11" s="249">
        <v>96.978102328080041</v>
      </c>
      <c r="Q11" s="250"/>
      <c r="R11" s="571"/>
      <c r="S11" s="571"/>
      <c r="T11" s="571"/>
      <c r="U11" s="571"/>
      <c r="V11" s="571"/>
      <c r="W11" s="773"/>
      <c r="X11" s="582">
        <v>2014</v>
      </c>
      <c r="Y11" s="586">
        <f>'VA 1DGT--'!Y16</f>
        <v>135.52820404046045</v>
      </c>
      <c r="Z11" s="586"/>
      <c r="AA11" s="249">
        <v>100.26661327497568</v>
      </c>
      <c r="AB11" s="250"/>
      <c r="AC11" s="571"/>
      <c r="AD11" s="571"/>
      <c r="AE11" s="571"/>
      <c r="AF11" s="571"/>
      <c r="AG11" s="570"/>
      <c r="AH11" s="570"/>
      <c r="AI11" s="570"/>
      <c r="AJ11" s="570"/>
      <c r="AK11" s="570"/>
      <c r="AL11" s="570"/>
      <c r="AM11" s="570"/>
      <c r="AN11" s="570"/>
      <c r="AO11" s="570"/>
      <c r="AP11" s="570"/>
      <c r="AQ11" s="570"/>
      <c r="AR11" s="570"/>
      <c r="AS11" s="570"/>
      <c r="AT11" s="570"/>
      <c r="AU11" s="570"/>
      <c r="AV11" s="570"/>
      <c r="AW11" s="570"/>
      <c r="AX11" s="570"/>
    </row>
    <row r="12" spans="1:50" ht="14.5" customHeight="1" x14ac:dyDescent="0.35">
      <c r="A12" s="789"/>
      <c r="B12" s="582">
        <v>2015</v>
      </c>
      <c r="C12" s="583">
        <f>'NoE 1DGT--'!Z16</f>
        <v>119.03616269453424</v>
      </c>
      <c r="D12" s="586"/>
      <c r="E12" s="246">
        <v>108.98320662008196</v>
      </c>
      <c r="F12" s="250"/>
      <c r="G12" s="571"/>
      <c r="H12" s="571"/>
      <c r="I12" s="571"/>
      <c r="J12" s="571"/>
      <c r="K12" s="571"/>
      <c r="L12" s="789"/>
      <c r="M12" s="582">
        <v>2015</v>
      </c>
      <c r="N12" s="246">
        <f>'EMP 1DGT--'!Z16</f>
        <v>113.37363322338518</v>
      </c>
      <c r="O12" s="250"/>
      <c r="P12" s="246">
        <v>97.058557112056889</v>
      </c>
      <c r="Q12" s="250"/>
      <c r="R12" s="570"/>
      <c r="S12" s="571"/>
      <c r="T12" s="571"/>
      <c r="U12" s="571"/>
      <c r="V12" s="571"/>
      <c r="W12" s="773"/>
      <c r="X12" s="582">
        <v>2015</v>
      </c>
      <c r="Y12" s="583">
        <f>'VA 1DGT--'!Z16</f>
        <v>136.82668210064952</v>
      </c>
      <c r="Z12" s="586"/>
      <c r="AA12" s="246">
        <v>104.10249567216277</v>
      </c>
      <c r="AB12" s="250"/>
      <c r="AC12" s="570"/>
      <c r="AD12" s="571"/>
      <c r="AE12" s="571"/>
      <c r="AF12" s="571"/>
      <c r="AG12" s="570"/>
      <c r="AH12" s="570"/>
      <c r="AI12" s="570"/>
      <c r="AJ12" s="570"/>
      <c r="AK12" s="570"/>
      <c r="AL12" s="570"/>
      <c r="AM12" s="570"/>
      <c r="AN12" s="570"/>
      <c r="AO12" s="570"/>
      <c r="AP12" s="570"/>
      <c r="AQ12" s="570"/>
      <c r="AR12" s="570"/>
      <c r="AS12" s="570"/>
      <c r="AT12" s="570"/>
      <c r="AU12" s="570"/>
      <c r="AV12" s="570"/>
      <c r="AW12" s="570"/>
      <c r="AX12" s="570"/>
    </row>
    <row r="13" spans="1:50" ht="14.5" customHeight="1" x14ac:dyDescent="0.35">
      <c r="A13" s="789"/>
      <c r="B13" s="582">
        <v>2016</v>
      </c>
      <c r="C13" s="583">
        <f>'NoE 1DGT--'!AA16</f>
        <v>120.34809412826104</v>
      </c>
      <c r="D13" s="583"/>
      <c r="E13" s="246">
        <v>112.7700698566187</v>
      </c>
      <c r="F13" s="248"/>
      <c r="G13" s="571"/>
      <c r="H13" s="571"/>
      <c r="I13" s="571"/>
      <c r="J13" s="571"/>
      <c r="K13" s="571"/>
      <c r="L13" s="789"/>
      <c r="M13" s="582">
        <v>2016</v>
      </c>
      <c r="N13" s="246">
        <f>'EMP 1DGT--'!AA16</f>
        <v>115.55138560631639</v>
      </c>
      <c r="O13" s="250"/>
      <c r="P13" s="246">
        <v>100.89659710702956</v>
      </c>
      <c r="Q13" s="248"/>
      <c r="R13" s="570"/>
      <c r="S13" s="571"/>
      <c r="T13" s="571"/>
      <c r="U13" s="571"/>
      <c r="V13" s="571"/>
      <c r="W13" s="773"/>
      <c r="X13" s="582">
        <v>2016</v>
      </c>
      <c r="Y13" s="583">
        <f>'VA 1DGT--'!AA16</f>
        <v>139.33580445785037</v>
      </c>
      <c r="Z13" s="586"/>
      <c r="AA13" s="249">
        <v>109.42689441595718</v>
      </c>
      <c r="AB13" s="250"/>
      <c r="AC13" s="570"/>
      <c r="AD13" s="571"/>
      <c r="AE13" s="571"/>
      <c r="AF13" s="571"/>
      <c r="AG13" s="570"/>
      <c r="AH13" s="570"/>
      <c r="AI13" s="570"/>
      <c r="AJ13" s="570"/>
      <c r="AK13" s="570"/>
      <c r="AL13" s="570"/>
      <c r="AM13" s="570"/>
      <c r="AN13" s="570"/>
      <c r="AO13" s="570"/>
      <c r="AP13" s="570"/>
      <c r="AQ13" s="570"/>
      <c r="AR13" s="570"/>
      <c r="AS13" s="570"/>
      <c r="AT13" s="570"/>
      <c r="AU13" s="570"/>
      <c r="AV13" s="570"/>
      <c r="AW13" s="570"/>
      <c r="AX13" s="570"/>
    </row>
    <row r="14" spans="1:50" ht="14.5" customHeight="1" x14ac:dyDescent="0.35">
      <c r="A14" s="789"/>
      <c r="B14" s="587">
        <v>2017</v>
      </c>
      <c r="C14" s="583">
        <f>'NoE 1DGT--'!AB16</f>
        <v>125.84016239380497</v>
      </c>
      <c r="D14" s="586"/>
      <c r="E14" s="246">
        <v>112.39160065350728</v>
      </c>
      <c r="F14" s="248"/>
      <c r="G14" s="571"/>
      <c r="H14" s="571"/>
      <c r="I14" s="571"/>
      <c r="J14" s="571"/>
      <c r="K14" s="571"/>
      <c r="L14" s="789"/>
      <c r="M14" s="587">
        <v>2017</v>
      </c>
      <c r="N14" s="246">
        <f>'EMP 1DGT--'!AB16</f>
        <v>119.27512141911019</v>
      </c>
      <c r="O14" s="250"/>
      <c r="P14" s="246">
        <v>100.63998971711857</v>
      </c>
      <c r="Q14" s="248"/>
      <c r="R14" s="570"/>
      <c r="S14" s="571"/>
      <c r="T14" s="571"/>
      <c r="U14" s="571"/>
      <c r="V14" s="571"/>
      <c r="W14" s="774"/>
      <c r="X14" s="587">
        <v>2017</v>
      </c>
      <c r="Y14" s="246">
        <f>'VA 1DGT--'!AB16</f>
        <v>148.97874698328209</v>
      </c>
      <c r="Z14" s="586"/>
      <c r="AA14" s="249">
        <v>110.81545740914105</v>
      </c>
      <c r="AB14" s="250"/>
      <c r="AC14" s="570"/>
      <c r="AD14" s="571"/>
      <c r="AE14" s="571"/>
      <c r="AF14" s="571"/>
      <c r="AG14" s="570"/>
      <c r="AH14" s="570"/>
      <c r="AI14" s="570"/>
      <c r="AJ14" s="570"/>
      <c r="AK14" s="570"/>
      <c r="AL14" s="570"/>
      <c r="AM14" s="570"/>
      <c r="AN14" s="570"/>
      <c r="AO14" s="570"/>
      <c r="AP14" s="570"/>
      <c r="AQ14" s="570"/>
      <c r="AR14" s="570"/>
      <c r="AS14" s="570"/>
      <c r="AT14" s="570"/>
      <c r="AU14" s="570"/>
      <c r="AV14" s="570"/>
      <c r="AW14" s="570"/>
      <c r="AX14" s="570"/>
    </row>
    <row r="15" spans="1:50" ht="14.5" customHeight="1" x14ac:dyDescent="0.35">
      <c r="A15" s="789"/>
      <c r="B15" s="587">
        <v>2018</v>
      </c>
      <c r="C15" s="588">
        <f>'NoE 1DGT--'!AC16</f>
        <v>128.05428163295994</v>
      </c>
      <c r="D15" s="586"/>
      <c r="E15" s="251">
        <v>114.84278940124796</v>
      </c>
      <c r="F15" s="248"/>
      <c r="G15" s="570"/>
      <c r="H15" s="570"/>
      <c r="I15" s="571"/>
      <c r="J15" s="571"/>
      <c r="K15" s="571"/>
      <c r="L15" s="789"/>
      <c r="M15" s="587">
        <v>2018</v>
      </c>
      <c r="N15" s="589">
        <f>'EMP 1DGT--'!AC16</f>
        <v>122.63914500168818</v>
      </c>
      <c r="O15" s="250"/>
      <c r="P15" s="251">
        <v>100.74215045235999</v>
      </c>
      <c r="Q15" s="248"/>
      <c r="R15" s="570"/>
      <c r="S15" s="570"/>
      <c r="T15" s="571"/>
      <c r="U15" s="571"/>
      <c r="V15" s="571"/>
      <c r="W15" s="774"/>
      <c r="X15" s="587">
        <v>2018</v>
      </c>
      <c r="Y15" s="590">
        <f>'VA 1DGT--'!AC16</f>
        <v>156.67600794602038</v>
      </c>
      <c r="Z15" s="591"/>
      <c r="AA15" s="258">
        <v>110.64080341024936</v>
      </c>
      <c r="AB15" s="248"/>
      <c r="AC15" s="570"/>
      <c r="AD15" s="570"/>
      <c r="AE15" s="571"/>
      <c r="AF15" s="571"/>
      <c r="AG15" s="43"/>
      <c r="AH15" s="43"/>
      <c r="AI15" s="43"/>
      <c r="AJ15" s="43"/>
      <c r="AK15" s="43"/>
      <c r="AL15" s="43"/>
      <c r="AM15" s="43"/>
      <c r="AN15" s="43"/>
      <c r="AO15" s="43"/>
      <c r="AP15" s="43"/>
      <c r="AQ15" s="43"/>
      <c r="AR15" s="43"/>
      <c r="AS15" s="43"/>
      <c r="AT15" s="43"/>
      <c r="AU15" s="43"/>
      <c r="AV15" s="43"/>
      <c r="AW15" s="43"/>
      <c r="AX15" s="43"/>
    </row>
    <row r="16" spans="1:50" ht="14.5" customHeight="1" x14ac:dyDescent="0.35">
      <c r="A16" s="789"/>
      <c r="B16" s="587">
        <v>2019</v>
      </c>
      <c r="C16" s="592">
        <f>'NoE 1DGT--'!AD16</f>
        <v>131.58409142169762</v>
      </c>
      <c r="D16" s="591">
        <f>'NoE 1DGT--'!AD16</f>
        <v>131.58409142169762</v>
      </c>
      <c r="E16" s="252">
        <v>117.18933115633803</v>
      </c>
      <c r="F16" s="250">
        <v>117.18933115633803</v>
      </c>
      <c r="G16" s="570"/>
      <c r="H16" s="570"/>
      <c r="I16" s="571"/>
      <c r="J16" s="571"/>
      <c r="K16" s="571"/>
      <c r="L16" s="789"/>
      <c r="M16" s="587">
        <v>2019</v>
      </c>
      <c r="N16" s="259">
        <f>'EMP 1DGT--'!AD16</f>
        <v>126.77973144949745</v>
      </c>
      <c r="O16" s="250">
        <f>'EMP 1DGT--'!AD16</f>
        <v>126.77973144949745</v>
      </c>
      <c r="P16" s="246">
        <v>101.6424286152329</v>
      </c>
      <c r="Q16" s="250">
        <v>101.6424286152329</v>
      </c>
      <c r="R16" s="570"/>
      <c r="S16" s="570"/>
      <c r="T16" s="571"/>
      <c r="U16" s="571"/>
      <c r="V16" s="571"/>
      <c r="W16" s="593"/>
      <c r="X16" s="587">
        <v>2019</v>
      </c>
      <c r="Y16" s="259">
        <f>'VA 1DGT--'!AD16</f>
        <v>163.56595201963262</v>
      </c>
      <c r="Z16" s="594">
        <f>'VA 1DGT--'!AD16</f>
        <v>163.56595201963262</v>
      </c>
      <c r="AA16" s="259">
        <v>114.58267281984179</v>
      </c>
      <c r="AB16" s="248">
        <v>114.58267281984179</v>
      </c>
      <c r="AC16" s="570"/>
      <c r="AD16" s="570"/>
      <c r="AE16" s="571"/>
      <c r="AF16" s="571"/>
      <c r="AG16" s="43"/>
      <c r="AH16" s="43"/>
      <c r="AI16" s="43"/>
      <c r="AJ16" s="43"/>
      <c r="AK16" s="43"/>
      <c r="AL16" s="43"/>
      <c r="AM16" s="43"/>
      <c r="AN16" s="43"/>
      <c r="AO16" s="43"/>
      <c r="AP16" s="43"/>
      <c r="AQ16" s="43"/>
      <c r="AR16" s="43"/>
      <c r="AS16" s="43"/>
      <c r="AT16" s="43"/>
      <c r="AU16" s="43"/>
      <c r="AV16" s="43"/>
      <c r="AW16" s="43"/>
      <c r="AX16" s="43"/>
    </row>
    <row r="17" spans="1:50" ht="14.5" customHeight="1" x14ac:dyDescent="0.35">
      <c r="A17" s="789"/>
      <c r="B17" s="582" t="s">
        <v>261</v>
      </c>
      <c r="C17" s="251"/>
      <c r="D17" s="250">
        <f>'NoE 1DGT--'!AE15</f>
        <v>133.67980258730279</v>
      </c>
      <c r="E17" s="251"/>
      <c r="F17" s="248">
        <v>115.08291743875461</v>
      </c>
      <c r="G17" s="570"/>
      <c r="H17" s="570"/>
      <c r="I17" s="571"/>
      <c r="J17" s="571"/>
      <c r="K17" s="571"/>
      <c r="L17" s="789"/>
      <c r="M17" s="582" t="s">
        <v>261</v>
      </c>
      <c r="N17" s="253"/>
      <c r="O17" s="595">
        <f>'EMP 1DGT--'!AE16</f>
        <v>128.64127470586706</v>
      </c>
      <c r="P17" s="251"/>
      <c r="Q17" s="250">
        <v>99.656864926592974</v>
      </c>
      <c r="R17" s="570"/>
      <c r="S17" s="570"/>
      <c r="T17" s="571"/>
      <c r="U17" s="571"/>
      <c r="V17" s="571"/>
      <c r="W17" s="596"/>
      <c r="X17" s="582" t="s">
        <v>261</v>
      </c>
      <c r="Y17" s="258"/>
      <c r="Z17" s="594">
        <f>'VA 1DGT--'!AE16</f>
        <v>166.43567729980268</v>
      </c>
      <c r="AA17" s="258"/>
      <c r="AB17" s="248">
        <v>108.27530149956092</v>
      </c>
      <c r="AC17" s="570"/>
      <c r="AD17" s="570"/>
      <c r="AE17" s="571"/>
      <c r="AF17" s="571"/>
      <c r="AG17" s="43"/>
      <c r="AH17" s="43"/>
      <c r="AI17" s="43"/>
      <c r="AJ17" s="43"/>
      <c r="AK17" s="43"/>
      <c r="AL17" s="43"/>
      <c r="AM17" s="43"/>
      <c r="AN17" s="43"/>
      <c r="AO17" s="43"/>
      <c r="AP17" s="43"/>
      <c r="AQ17" s="43"/>
      <c r="AR17" s="43"/>
      <c r="AS17" s="43"/>
      <c r="AT17" s="43"/>
      <c r="AU17" s="43"/>
      <c r="AV17" s="43"/>
      <c r="AW17" s="43"/>
      <c r="AX17" s="43"/>
    </row>
    <row r="18" spans="1:50" ht="15" customHeight="1" x14ac:dyDescent="0.35">
      <c r="A18" s="789"/>
      <c r="B18" s="587" t="s">
        <v>262</v>
      </c>
      <c r="C18" s="597"/>
      <c r="D18" s="591">
        <f>'NoE 1DGT--'!AF16</f>
        <v>138.15126682204345</v>
      </c>
      <c r="E18" s="253"/>
      <c r="F18" s="250">
        <v>116.52372131326764</v>
      </c>
      <c r="G18" s="570"/>
      <c r="H18" s="570"/>
      <c r="I18" s="571"/>
      <c r="J18" s="571"/>
      <c r="K18" s="571"/>
      <c r="L18" s="789"/>
      <c r="M18" s="582" t="s">
        <v>262</v>
      </c>
      <c r="N18" s="253"/>
      <c r="O18" s="595">
        <f>'EMP 1DGT--'!AF16</f>
        <v>131.72415136482871</v>
      </c>
      <c r="P18" s="251"/>
      <c r="Q18" s="250">
        <v>100.16527435163191</v>
      </c>
      <c r="R18" s="570"/>
      <c r="S18" s="570"/>
      <c r="T18" s="571"/>
      <c r="U18" s="571"/>
      <c r="V18" s="571"/>
      <c r="W18" s="596"/>
      <c r="X18" s="582" t="s">
        <v>262</v>
      </c>
      <c r="Y18" s="258"/>
      <c r="Z18" s="594">
        <f>'VA 1DGT--'!AF16</f>
        <v>196.38057421962333</v>
      </c>
      <c r="AA18" s="258"/>
      <c r="AB18" s="248">
        <v>116.94944270336593</v>
      </c>
      <c r="AC18" s="570"/>
      <c r="AD18" s="570"/>
      <c r="AE18" s="571"/>
      <c r="AF18" s="571"/>
      <c r="AG18" s="43"/>
      <c r="AH18" s="43"/>
      <c r="AI18" s="43"/>
      <c r="AJ18" s="43"/>
      <c r="AK18" s="43"/>
      <c r="AL18" s="43"/>
      <c r="AM18" s="43"/>
      <c r="AN18" s="43"/>
      <c r="AO18" s="43"/>
      <c r="AP18" s="43"/>
      <c r="AQ18" s="43"/>
      <c r="AR18" s="43"/>
      <c r="AS18" s="43"/>
      <c r="AT18" s="43"/>
      <c r="AU18" s="43"/>
      <c r="AV18" s="43"/>
      <c r="AW18" s="43"/>
      <c r="AX18" s="43"/>
    </row>
    <row r="19" spans="1:50" ht="14.5" customHeight="1" thickBot="1" x14ac:dyDescent="0.4">
      <c r="A19" s="790"/>
      <c r="B19" s="598" t="s">
        <v>263</v>
      </c>
      <c r="C19" s="254"/>
      <c r="D19" s="599">
        <f>'NoE 1DGT--'!AG16</f>
        <v>144.22599804525976</v>
      </c>
      <c r="E19" s="254"/>
      <c r="F19" s="255">
        <v>118.42004702064638</v>
      </c>
      <c r="G19" s="570"/>
      <c r="H19" s="570"/>
      <c r="I19" s="571"/>
      <c r="J19" s="571"/>
      <c r="K19" s="571"/>
      <c r="L19" s="790"/>
      <c r="M19" s="598" t="s">
        <v>263</v>
      </c>
      <c r="N19" s="600"/>
      <c r="O19" s="257">
        <f>'EMP 1DGT--'!AG16</f>
        <v>136.25042204503546</v>
      </c>
      <c r="P19" s="256"/>
      <c r="Q19" s="257">
        <v>101.76167773136119</v>
      </c>
      <c r="R19" s="570"/>
      <c r="S19" s="570"/>
      <c r="T19" s="571"/>
      <c r="U19" s="571"/>
      <c r="V19" s="571"/>
      <c r="W19" s="601"/>
      <c r="X19" s="598" t="s">
        <v>263</v>
      </c>
      <c r="Y19" s="254"/>
      <c r="Z19" s="602">
        <f>'VA 1DGT--'!AG16</f>
        <v>209.65128703803364</v>
      </c>
      <c r="AA19" s="254"/>
      <c r="AB19" s="255">
        <v>124.98830820005132</v>
      </c>
      <c r="AC19" s="570"/>
      <c r="AD19" s="570"/>
      <c r="AE19" s="571"/>
      <c r="AF19" s="571"/>
      <c r="AG19" s="43"/>
      <c r="AH19" s="43"/>
      <c r="AI19" s="43"/>
      <c r="AJ19" s="43"/>
      <c r="AK19" s="43"/>
      <c r="AL19" s="43"/>
      <c r="AM19" s="43"/>
      <c r="AN19" s="43"/>
      <c r="AO19" s="43"/>
      <c r="AP19" s="43"/>
      <c r="AQ19" s="43"/>
      <c r="AR19" s="43"/>
      <c r="AS19" s="43"/>
      <c r="AT19" s="43"/>
      <c r="AU19" s="43"/>
      <c r="AV19" s="43"/>
      <c r="AW19" s="43"/>
      <c r="AX19" s="43"/>
    </row>
    <row r="20" spans="1:50" s="44" customFormat="1" ht="14.5" thickBot="1" x14ac:dyDescent="0.4">
      <c r="A20" s="603"/>
      <c r="B20" s="603"/>
      <c r="C20" s="570"/>
      <c r="D20" s="570"/>
      <c r="E20" s="571"/>
      <c r="F20" s="571"/>
      <c r="G20" s="570"/>
      <c r="H20" s="570"/>
      <c r="I20" s="571"/>
      <c r="J20" s="571"/>
      <c r="K20" s="571"/>
      <c r="L20" s="604"/>
      <c r="M20" s="603"/>
      <c r="N20" s="570"/>
      <c r="O20" s="570"/>
      <c r="P20" s="571"/>
      <c r="Q20" s="571"/>
      <c r="R20" s="570"/>
      <c r="S20" s="570"/>
      <c r="T20" s="571"/>
      <c r="U20" s="571"/>
      <c r="V20" s="571"/>
      <c r="W20" s="604"/>
      <c r="X20" s="603"/>
      <c r="Y20" s="570"/>
      <c r="Z20" s="570"/>
      <c r="AA20" s="571"/>
      <c r="AB20" s="571"/>
      <c r="AC20" s="570"/>
      <c r="AD20" s="570"/>
      <c r="AE20" s="571"/>
      <c r="AF20" s="571"/>
      <c r="AG20" s="570"/>
      <c r="AH20" s="570"/>
      <c r="AI20" s="570"/>
      <c r="AJ20" s="570"/>
      <c r="AK20" s="570"/>
      <c r="AL20" s="570"/>
      <c r="AM20" s="570"/>
      <c r="AN20" s="570"/>
      <c r="AO20" s="570"/>
      <c r="AP20" s="570"/>
      <c r="AQ20" s="570"/>
      <c r="AR20" s="570"/>
      <c r="AS20" s="570"/>
      <c r="AT20" s="570"/>
      <c r="AU20" s="570"/>
      <c r="AV20" s="570"/>
      <c r="AW20" s="570"/>
      <c r="AX20" s="570"/>
    </row>
    <row r="21" spans="1:50" s="44" customFormat="1" ht="51" customHeight="1" thickBot="1" x14ac:dyDescent="0.4">
      <c r="A21" s="785" t="s">
        <v>264</v>
      </c>
      <c r="B21" s="605"/>
      <c r="C21" s="770" t="s">
        <v>265</v>
      </c>
      <c r="D21" s="771"/>
      <c r="E21" s="763" t="s">
        <v>266</v>
      </c>
      <c r="F21" s="764"/>
      <c r="G21" s="770" t="s">
        <v>267</v>
      </c>
      <c r="H21" s="764"/>
      <c r="I21" s="763" t="s">
        <v>268</v>
      </c>
      <c r="J21" s="764"/>
      <c r="K21" s="576"/>
      <c r="L21" s="785" t="s">
        <v>269</v>
      </c>
      <c r="M21" s="605"/>
      <c r="N21" s="763" t="s">
        <v>265</v>
      </c>
      <c r="O21" s="764"/>
      <c r="P21" s="770" t="s">
        <v>266</v>
      </c>
      <c r="Q21" s="771"/>
      <c r="R21" s="763" t="s">
        <v>267</v>
      </c>
      <c r="S21" s="764"/>
      <c r="T21" s="763" t="s">
        <v>268</v>
      </c>
      <c r="U21" s="764"/>
      <c r="V21" s="576"/>
      <c r="W21" s="779" t="s">
        <v>270</v>
      </c>
      <c r="X21" s="605"/>
      <c r="Y21" s="770" t="s">
        <v>265</v>
      </c>
      <c r="Z21" s="771"/>
      <c r="AA21" s="763" t="s">
        <v>266</v>
      </c>
      <c r="AB21" s="764"/>
      <c r="AC21" s="770" t="s">
        <v>267</v>
      </c>
      <c r="AD21" s="771"/>
      <c r="AE21" s="763" t="s">
        <v>268</v>
      </c>
      <c r="AF21" s="764"/>
      <c r="AG21" s="570"/>
      <c r="AH21" s="570"/>
      <c r="AI21" s="570"/>
      <c r="AJ21" s="570"/>
      <c r="AK21" s="570"/>
      <c r="AL21" s="570"/>
      <c r="AM21" s="570"/>
      <c r="AN21" s="570"/>
      <c r="AO21" s="570"/>
      <c r="AP21" s="570"/>
      <c r="AQ21" s="570"/>
      <c r="AR21" s="570"/>
      <c r="AS21" s="570"/>
      <c r="AT21" s="570"/>
      <c r="AU21" s="570"/>
      <c r="AV21" s="570"/>
      <c r="AW21" s="570"/>
      <c r="AX21" s="570"/>
    </row>
    <row r="22" spans="1:50" s="44" customFormat="1" ht="15" customHeight="1" x14ac:dyDescent="0.35">
      <c r="A22" s="786"/>
      <c r="B22" s="606">
        <v>2008</v>
      </c>
      <c r="C22" s="607">
        <f>'NoE 1DGT--'!S11</f>
        <v>100</v>
      </c>
      <c r="D22" s="608"/>
      <c r="E22" s="609">
        <f>'NoE 1DGT--'!S12</f>
        <v>100</v>
      </c>
      <c r="F22" s="610"/>
      <c r="G22" s="607">
        <f>'NoE 1DGT--'!S13</f>
        <v>100</v>
      </c>
      <c r="H22" s="608"/>
      <c r="I22" s="611">
        <f>'NoE 1DGT--'!S14</f>
        <v>100</v>
      </c>
      <c r="J22" s="612"/>
      <c r="K22" s="571"/>
      <c r="L22" s="786"/>
      <c r="M22" s="606">
        <v>2008</v>
      </c>
      <c r="N22" s="609">
        <f>'EMP 1DGT--'!S11</f>
        <v>100</v>
      </c>
      <c r="O22" s="610"/>
      <c r="P22" s="607">
        <f>'EMP 1DGT--'!S12</f>
        <v>100</v>
      </c>
      <c r="Q22" s="608"/>
      <c r="R22" s="609">
        <f>'EMP 1DGT--'!S13</f>
        <v>100</v>
      </c>
      <c r="S22" s="610"/>
      <c r="T22" s="609">
        <f>'EMP 1DGT--'!S14</f>
        <v>100</v>
      </c>
      <c r="U22" s="610"/>
      <c r="V22" s="570"/>
      <c r="W22" s="780"/>
      <c r="X22" s="606">
        <v>2008</v>
      </c>
      <c r="Y22" s="607">
        <f>'VA 1DGT--'!S11</f>
        <v>100</v>
      </c>
      <c r="Z22" s="608"/>
      <c r="AA22" s="609">
        <f>'VA 1DGT--'!S12</f>
        <v>100</v>
      </c>
      <c r="AB22" s="610"/>
      <c r="AC22" s="607">
        <f>'VA 1DGT--'!S13</f>
        <v>100</v>
      </c>
      <c r="AD22" s="608"/>
      <c r="AE22" s="609">
        <f>'VA 1DGT--'!S14</f>
        <v>100</v>
      </c>
      <c r="AF22" s="610"/>
      <c r="AG22" s="570"/>
      <c r="AH22" s="570"/>
      <c r="AI22" s="570"/>
      <c r="AJ22" s="570"/>
      <c r="AK22" s="570"/>
      <c r="AL22" s="570"/>
      <c r="AM22" s="570"/>
      <c r="AN22" s="570"/>
      <c r="AO22" s="570"/>
      <c r="AP22" s="570"/>
      <c r="AQ22" s="570"/>
      <c r="AR22" s="570"/>
      <c r="AS22" s="570"/>
      <c r="AT22" s="570"/>
      <c r="AU22" s="570"/>
      <c r="AV22" s="570"/>
      <c r="AW22" s="570"/>
      <c r="AX22" s="570"/>
    </row>
    <row r="23" spans="1:50" s="44" customFormat="1" ht="14.5" customHeight="1" x14ac:dyDescent="0.35">
      <c r="A23" s="786"/>
      <c r="B23" s="613">
        <v>2009</v>
      </c>
      <c r="C23" s="614">
        <f>'NoE 1DGT--'!T11</f>
        <v>103.81669479423601</v>
      </c>
      <c r="D23" s="615"/>
      <c r="E23" s="616">
        <f>'NoE 1DGT--'!T12</f>
        <v>102.12038303693571</v>
      </c>
      <c r="F23" s="617"/>
      <c r="G23" s="614">
        <f>'NoE 1DGT--'!T13</f>
        <v>98.242530755711769</v>
      </c>
      <c r="H23" s="615"/>
      <c r="I23" s="616">
        <f>'NoE 1DGT--'!T14</f>
        <v>98.611111111111114</v>
      </c>
      <c r="J23" s="617"/>
      <c r="K23" s="571"/>
      <c r="L23" s="786"/>
      <c r="M23" s="613">
        <v>2009</v>
      </c>
      <c r="N23" s="616">
        <f>'EMP 1DGT--'!T11</f>
        <v>102.02067437853803</v>
      </c>
      <c r="O23" s="617"/>
      <c r="P23" s="614">
        <f>'EMP 1DGT--'!T12</f>
        <v>102.18040413860149</v>
      </c>
      <c r="Q23" s="615"/>
      <c r="R23" s="616">
        <f>'EMP 1DGT--'!T13</f>
        <v>98.55140019362473</v>
      </c>
      <c r="S23" s="617"/>
      <c r="T23" s="616">
        <f>'EMP 1DGT--'!T14</f>
        <v>93.89652230386227</v>
      </c>
      <c r="U23" s="617"/>
      <c r="V23" s="570"/>
      <c r="W23" s="780"/>
      <c r="X23" s="613">
        <v>2009</v>
      </c>
      <c r="Y23" s="614">
        <f>'VA 1DGT--'!T11</f>
        <v>97.927789598665953</v>
      </c>
      <c r="Z23" s="615"/>
      <c r="AA23" s="616">
        <f>'VA 1DGT--'!T12</f>
        <v>80.09531417683327</v>
      </c>
      <c r="AB23" s="617"/>
      <c r="AC23" s="614">
        <f>'VA 1DGT--'!T13</f>
        <v>115.62262549489148</v>
      </c>
      <c r="AD23" s="615"/>
      <c r="AE23" s="616">
        <f>'VA 1DGT--'!T14</f>
        <v>80.979412250802781</v>
      </c>
      <c r="AF23" s="617"/>
      <c r="AG23" s="570"/>
      <c r="AH23" s="570"/>
      <c r="AI23" s="570"/>
      <c r="AJ23" s="570"/>
      <c r="AK23" s="570"/>
      <c r="AL23" s="570"/>
      <c r="AM23" s="570"/>
      <c r="AN23" s="570"/>
      <c r="AO23" s="570"/>
      <c r="AP23" s="570"/>
      <c r="AQ23" s="570"/>
      <c r="AR23" s="570"/>
      <c r="AS23" s="570"/>
      <c r="AT23" s="570"/>
      <c r="AU23" s="570"/>
      <c r="AV23" s="570"/>
      <c r="AW23" s="570"/>
      <c r="AX23" s="570"/>
    </row>
    <row r="24" spans="1:50" s="44" customFormat="1" ht="14.5" customHeight="1" x14ac:dyDescent="0.35">
      <c r="A24" s="786"/>
      <c r="B24" s="613">
        <v>2010</v>
      </c>
      <c r="C24" s="614">
        <f>'NoE 1DGT--'!U11</f>
        <v>106.55155999826907</v>
      </c>
      <c r="D24" s="615"/>
      <c r="E24" s="616">
        <f>'NoE 1DGT--'!U12</f>
        <v>102.94117647058823</v>
      </c>
      <c r="F24" s="617"/>
      <c r="G24" s="614">
        <f>'NoE 1DGT--'!U13</f>
        <v>102.2847100175747</v>
      </c>
      <c r="H24" s="615"/>
      <c r="I24" s="616">
        <f>'NoE 1DGT--'!U14</f>
        <v>94.444444444444443</v>
      </c>
      <c r="J24" s="617"/>
      <c r="K24" s="571"/>
      <c r="L24" s="786"/>
      <c r="M24" s="613">
        <v>2010</v>
      </c>
      <c r="N24" s="616">
        <f>'EMP 1DGT--'!U11</f>
        <v>104.84371154319469</v>
      </c>
      <c r="O24" s="617"/>
      <c r="P24" s="614">
        <f>'EMP 1DGT--'!U12</f>
        <v>103.30359002847024</v>
      </c>
      <c r="Q24" s="615"/>
      <c r="R24" s="616">
        <f>'EMP 1DGT--'!U13</f>
        <v>103.89042274731973</v>
      </c>
      <c r="S24" s="617"/>
      <c r="T24" s="616">
        <f>'EMP 1DGT--'!U14</f>
        <v>95.237428211234061</v>
      </c>
      <c r="U24" s="617"/>
      <c r="V24" s="570"/>
      <c r="W24" s="780"/>
      <c r="X24" s="613">
        <v>2010</v>
      </c>
      <c r="Y24" s="614">
        <f>'VA 1DGT--'!U11</f>
        <v>94.762506094153053</v>
      </c>
      <c r="Z24" s="615"/>
      <c r="AA24" s="616">
        <f>'VA 1DGT--'!U12</f>
        <v>85.774819110355821</v>
      </c>
      <c r="AB24" s="617"/>
      <c r="AC24" s="614">
        <f>'VA 1DGT--'!U13</f>
        <v>139.31164021074713</v>
      </c>
      <c r="AD24" s="615"/>
      <c r="AE24" s="616">
        <f>'VA 1DGT--'!U14</f>
        <v>89.13172253520095</v>
      </c>
      <c r="AF24" s="617"/>
      <c r="AG24" s="570"/>
      <c r="AH24" s="570"/>
      <c r="AI24" s="570"/>
      <c r="AJ24" s="570"/>
      <c r="AK24" s="570"/>
      <c r="AL24" s="570"/>
      <c r="AM24" s="570"/>
      <c r="AN24" s="570"/>
      <c r="AO24" s="570"/>
      <c r="AP24" s="570"/>
      <c r="AQ24" s="570"/>
      <c r="AR24" s="570"/>
      <c r="AS24" s="570"/>
      <c r="AT24" s="570"/>
      <c r="AU24" s="570"/>
      <c r="AV24" s="570"/>
      <c r="AW24" s="570"/>
      <c r="AX24" s="570"/>
    </row>
    <row r="25" spans="1:50" s="44" customFormat="1" ht="14.5" customHeight="1" x14ac:dyDescent="0.35">
      <c r="A25" s="786"/>
      <c r="B25" s="613">
        <v>2011</v>
      </c>
      <c r="C25" s="614">
        <f>'NoE 1DGT--'!V11</f>
        <v>109.35998961443593</v>
      </c>
      <c r="D25" s="615"/>
      <c r="E25" s="616">
        <f>'NoE 1DGT--'!V12</f>
        <v>104.06976744186046</v>
      </c>
      <c r="F25" s="617"/>
      <c r="G25" s="614">
        <f>'NoE 1DGT--'!V13</f>
        <v>104.39367311072056</v>
      </c>
      <c r="H25" s="615"/>
      <c r="I25" s="616">
        <f>'NoE 1DGT--'!V14</f>
        <v>98.611111111111114</v>
      </c>
      <c r="J25" s="617"/>
      <c r="K25" s="571"/>
      <c r="L25" s="786"/>
      <c r="M25" s="613">
        <v>2011</v>
      </c>
      <c r="N25" s="616">
        <f>'EMP 1DGT--'!V11</f>
        <v>107.22864878168841</v>
      </c>
      <c r="O25" s="617"/>
      <c r="P25" s="614">
        <f>'EMP 1DGT--'!V12</f>
        <v>104.9597250190959</v>
      </c>
      <c r="Q25" s="615"/>
      <c r="R25" s="616">
        <f>'EMP 1DGT--'!V13</f>
        <v>104.50177489332712</v>
      </c>
      <c r="S25" s="617"/>
      <c r="T25" s="616">
        <f>'EMP 1DGT--'!V14</f>
        <v>99.570859173044354</v>
      </c>
      <c r="U25" s="617"/>
      <c r="V25" s="570"/>
      <c r="W25" s="780"/>
      <c r="X25" s="613">
        <v>2011</v>
      </c>
      <c r="Y25" s="614">
        <f>'VA 1DGT--'!V11</f>
        <v>105.61159581591018</v>
      </c>
      <c r="Z25" s="615"/>
      <c r="AA25" s="616">
        <f>'VA 1DGT--'!V12</f>
        <v>93.251821407459772</v>
      </c>
      <c r="AB25" s="617"/>
      <c r="AC25" s="614">
        <f>'VA 1DGT--'!V13</f>
        <v>149.78174787690088</v>
      </c>
      <c r="AD25" s="615"/>
      <c r="AE25" s="616">
        <f>'VA 1DGT--'!V14</f>
        <v>97.462212583934132</v>
      </c>
      <c r="AF25" s="617"/>
      <c r="AG25" s="570"/>
      <c r="AH25" s="570"/>
      <c r="AI25" s="570"/>
      <c r="AJ25" s="570"/>
      <c r="AK25" s="570"/>
      <c r="AL25" s="570"/>
      <c r="AM25" s="570"/>
      <c r="AN25" s="570"/>
      <c r="AO25" s="570"/>
      <c r="AP25" s="570"/>
      <c r="AQ25" s="570"/>
      <c r="AR25" s="570"/>
      <c r="AS25" s="570"/>
      <c r="AT25" s="570"/>
      <c r="AU25" s="570"/>
      <c r="AV25" s="570"/>
      <c r="AW25" s="570"/>
      <c r="AX25" s="570"/>
    </row>
    <row r="26" spans="1:50" s="44" customFormat="1" ht="14.5" customHeight="1" x14ac:dyDescent="0.35">
      <c r="A26" s="786"/>
      <c r="B26" s="613">
        <v>2012</v>
      </c>
      <c r="C26" s="614">
        <f>'NoE 1DGT--'!W11</f>
        <v>109.48115452853867</v>
      </c>
      <c r="D26" s="615"/>
      <c r="E26" s="616">
        <f>'NoE 1DGT--'!W12</f>
        <v>106.19015047879617</v>
      </c>
      <c r="F26" s="617"/>
      <c r="G26" s="614">
        <f>'NoE 1DGT--'!W13</f>
        <v>105.62390158172232</v>
      </c>
      <c r="H26" s="615"/>
      <c r="I26" s="616">
        <f>'NoE 1DGT--'!W14</f>
        <v>96.527777777777771</v>
      </c>
      <c r="J26" s="617"/>
      <c r="K26" s="571"/>
      <c r="L26" s="786"/>
      <c r="M26" s="613">
        <v>2012</v>
      </c>
      <c r="N26" s="616">
        <f>'EMP 1DGT--'!W11</f>
        <v>107.09574206251538</v>
      </c>
      <c r="O26" s="617"/>
      <c r="P26" s="614">
        <f>'EMP 1DGT--'!W12</f>
        <v>107.88313311575585</v>
      </c>
      <c r="Q26" s="615"/>
      <c r="R26" s="616">
        <f>'EMP 1DGT--'!W13</f>
        <v>106.19957689411596</v>
      </c>
      <c r="S26" s="617"/>
      <c r="T26" s="616">
        <f>'EMP 1DGT--'!W14</f>
        <v>98.521565281615707</v>
      </c>
      <c r="U26" s="617"/>
      <c r="V26" s="570"/>
      <c r="W26" s="780"/>
      <c r="X26" s="613">
        <v>2012</v>
      </c>
      <c r="Y26" s="614">
        <f>'VA 1DGT--'!W11</f>
        <v>110.02892588408109</v>
      </c>
      <c r="Z26" s="615"/>
      <c r="AA26" s="616">
        <f>'VA 1DGT--'!W12</f>
        <v>98.030540060667136</v>
      </c>
      <c r="AB26" s="617"/>
      <c r="AC26" s="614">
        <f>'VA 1DGT--'!W13</f>
        <v>137.82134854161254</v>
      </c>
      <c r="AD26" s="615"/>
      <c r="AE26" s="616">
        <f>'VA 1DGT--'!W14</f>
        <v>100.65279437425515</v>
      </c>
      <c r="AF26" s="617"/>
      <c r="AG26" s="570"/>
      <c r="AH26" s="570"/>
      <c r="AI26" s="570"/>
      <c r="AJ26" s="570"/>
      <c r="AK26" s="570"/>
      <c r="AL26" s="570"/>
      <c r="AM26" s="570"/>
      <c r="AN26" s="570"/>
      <c r="AO26" s="570"/>
      <c r="AP26" s="570"/>
      <c r="AQ26" s="570"/>
      <c r="AR26" s="570"/>
      <c r="AS26" s="570"/>
      <c r="AT26" s="570"/>
      <c r="AU26" s="570"/>
      <c r="AV26" s="570"/>
      <c r="AW26" s="570"/>
      <c r="AX26" s="570"/>
    </row>
    <row r="27" spans="1:50" s="44" customFormat="1" ht="14.5" customHeight="1" x14ac:dyDescent="0.35">
      <c r="A27" s="786"/>
      <c r="B27" s="613">
        <v>2013</v>
      </c>
      <c r="C27" s="614">
        <f>'NoE 1DGT--'!X11</f>
        <v>115.77740274351984</v>
      </c>
      <c r="D27" s="618"/>
      <c r="E27" s="616">
        <f>'NoE 1DGT--'!X12</f>
        <v>108.61833105335157</v>
      </c>
      <c r="F27" s="619"/>
      <c r="G27" s="614">
        <f>'NoE 1DGT--'!X13</f>
        <v>107.55711775043936</v>
      </c>
      <c r="H27" s="618"/>
      <c r="I27" s="616">
        <f>'NoE 1DGT--'!X14</f>
        <v>93.75</v>
      </c>
      <c r="J27" s="619"/>
      <c r="K27" s="571"/>
      <c r="L27" s="786"/>
      <c r="M27" s="613">
        <v>2013</v>
      </c>
      <c r="N27" s="616">
        <f>'EMP 1DGT--'!X11</f>
        <v>110.02707359094265</v>
      </c>
      <c r="O27" s="619"/>
      <c r="P27" s="614">
        <f>'EMP 1DGT--'!X12</f>
        <v>108.75286438441775</v>
      </c>
      <c r="Q27" s="618"/>
      <c r="R27" s="616">
        <f>'EMP 1DGT--'!X13</f>
        <v>109.2975725196314</v>
      </c>
      <c r="S27" s="619"/>
      <c r="T27" s="616">
        <f>'EMP 1DGT--'!X14</f>
        <v>95.223420647149467</v>
      </c>
      <c r="U27" s="619"/>
      <c r="V27" s="570"/>
      <c r="W27" s="780"/>
      <c r="X27" s="613">
        <v>2013</v>
      </c>
      <c r="Y27" s="614">
        <f>'VA 1DGT--'!X11</f>
        <v>105.79754585243327</v>
      </c>
      <c r="Z27" s="618"/>
      <c r="AA27" s="616">
        <f>'VA 1DGT--'!X12</f>
        <v>102.53271446372229</v>
      </c>
      <c r="AB27" s="619"/>
      <c r="AC27" s="614">
        <f>'VA 1DGT--'!X13</f>
        <v>171.49226050698149</v>
      </c>
      <c r="AD27" s="618"/>
      <c r="AE27" s="616">
        <f>'VA 1DGT--'!X14</f>
        <v>88.030675611612807</v>
      </c>
      <c r="AF27" s="619"/>
      <c r="AG27" s="570"/>
      <c r="AH27" s="570"/>
      <c r="AI27" s="570"/>
      <c r="AJ27" s="570"/>
      <c r="AK27" s="570"/>
      <c r="AL27" s="570"/>
      <c r="AM27" s="570"/>
      <c r="AN27" s="570"/>
      <c r="AO27" s="570"/>
      <c r="AP27" s="570"/>
      <c r="AQ27" s="570"/>
      <c r="AR27" s="570"/>
      <c r="AS27" s="570"/>
      <c r="AT27" s="570"/>
      <c r="AU27" s="570"/>
      <c r="AV27" s="570"/>
      <c r="AW27" s="570"/>
      <c r="AX27" s="570"/>
    </row>
    <row r="28" spans="1:50" s="44" customFormat="1" ht="14.5" customHeight="1" x14ac:dyDescent="0.35">
      <c r="A28" s="786"/>
      <c r="B28" s="613">
        <v>2014</v>
      </c>
      <c r="C28" s="620">
        <f>'NoE 1DGT--'!Y11</f>
        <v>118.10982733999741</v>
      </c>
      <c r="D28" s="620"/>
      <c r="E28" s="621">
        <f>'NoE 1DGT--'!Y12</f>
        <v>110.25991792065663</v>
      </c>
      <c r="F28" s="617"/>
      <c r="G28" s="614">
        <f>'NoE 1DGT--'!Y13</f>
        <v>106.67838312829525</v>
      </c>
      <c r="H28" s="570"/>
      <c r="I28" s="621">
        <f>'NoE 1DGT--'!Y14</f>
        <v>98.611111111111114</v>
      </c>
      <c r="J28" s="617"/>
      <c r="K28" s="571"/>
      <c r="L28" s="786"/>
      <c r="M28" s="613">
        <v>2014</v>
      </c>
      <c r="N28" s="621">
        <f>'EMP 1DGT--'!Y11</f>
        <v>111.90991877922717</v>
      </c>
      <c r="O28" s="617"/>
      <c r="P28" s="618">
        <f>'EMP 1DGT--'!Y12</f>
        <v>111.27699465314909</v>
      </c>
      <c r="Q28" s="615"/>
      <c r="R28" s="621">
        <f>'EMP 1DGT--'!Y13</f>
        <v>108.67546344436875</v>
      </c>
      <c r="S28" s="617"/>
      <c r="T28" s="621">
        <f>'EMP 1DGT--'!Y14</f>
        <v>99.130257611837663</v>
      </c>
      <c r="U28" s="617"/>
      <c r="V28" s="570"/>
      <c r="W28" s="780"/>
      <c r="X28" s="613">
        <v>2014</v>
      </c>
      <c r="Y28" s="620">
        <f>'VA 1DGT--'!Y11</f>
        <v>120.19583730697073</v>
      </c>
      <c r="Z28" s="615"/>
      <c r="AA28" s="616">
        <f>'VA 1DGT--'!Y12</f>
        <v>113.49369588003515</v>
      </c>
      <c r="AB28" s="622"/>
      <c r="AC28" s="618">
        <f>'VA 1DGT--'!Y13</f>
        <v>177.7218092603602</v>
      </c>
      <c r="AD28" s="615"/>
      <c r="AE28" s="616">
        <f>'VA 1DGT--'!Y14</f>
        <v>100.68622302738932</v>
      </c>
      <c r="AF28" s="622"/>
      <c r="AG28" s="570"/>
      <c r="AH28" s="570"/>
      <c r="AI28" s="570"/>
      <c r="AJ28" s="570"/>
      <c r="AK28" s="570"/>
      <c r="AL28" s="570"/>
      <c r="AM28" s="570"/>
      <c r="AN28" s="570"/>
      <c r="AO28" s="570"/>
      <c r="AP28" s="570"/>
      <c r="AQ28" s="570"/>
      <c r="AR28" s="570"/>
      <c r="AS28" s="570"/>
      <c r="AT28" s="570"/>
      <c r="AU28" s="570"/>
      <c r="AV28" s="570"/>
      <c r="AW28" s="570"/>
      <c r="AX28" s="570"/>
    </row>
    <row r="29" spans="1:50" s="44" customFormat="1" ht="14.5" customHeight="1" x14ac:dyDescent="0.35">
      <c r="A29" s="786"/>
      <c r="B29" s="613">
        <v>2015</v>
      </c>
      <c r="C29" s="614">
        <f>'NoE 1DGT--'!Z11</f>
        <v>120.00952010039379</v>
      </c>
      <c r="D29" s="620"/>
      <c r="E29" s="616">
        <f>'NoE 1DGT--'!Z12</f>
        <v>112.89329685362517</v>
      </c>
      <c r="F29" s="623"/>
      <c r="G29" s="614">
        <f>'NoE 1DGT--'!Z13</f>
        <v>111.07205623901582</v>
      </c>
      <c r="H29" s="620"/>
      <c r="I29" s="616">
        <f>'NoE 1DGT--'!Z14</f>
        <v>101.38888888888889</v>
      </c>
      <c r="J29" s="623"/>
      <c r="K29" s="571"/>
      <c r="L29" s="786"/>
      <c r="M29" s="613">
        <v>2015</v>
      </c>
      <c r="N29" s="616">
        <f>'EMP 1DGT--'!Z11</f>
        <v>114.51144474526212</v>
      </c>
      <c r="O29" s="623"/>
      <c r="P29" s="614">
        <f>'EMP 1DGT--'!Z12</f>
        <v>112.85674605930144</v>
      </c>
      <c r="Q29" s="620"/>
      <c r="R29" s="616">
        <f>'EMP 1DGT--'!Z13</f>
        <v>113.07863315285597</v>
      </c>
      <c r="S29" s="623"/>
      <c r="T29" s="616">
        <f>'EMP 1DGT--'!Z14</f>
        <v>103.16316265328732</v>
      </c>
      <c r="U29" s="623"/>
      <c r="V29" s="570"/>
      <c r="W29" s="780"/>
      <c r="X29" s="613">
        <v>2015</v>
      </c>
      <c r="Y29" s="614">
        <f>'VA 1DGT--'!Z11</f>
        <v>117.22920617252316</v>
      </c>
      <c r="Z29" s="620"/>
      <c r="AA29" s="616">
        <f>'VA 1DGT--'!Z12</f>
        <v>111.80002921036733</v>
      </c>
      <c r="AB29" s="623"/>
      <c r="AC29" s="614">
        <f>'VA 1DGT--'!Z13</f>
        <v>187.22866081566394</v>
      </c>
      <c r="AD29" s="620"/>
      <c r="AE29" s="616">
        <f>'VA 1DGT--'!Z14</f>
        <v>116.25258649122698</v>
      </c>
      <c r="AF29" s="623"/>
      <c r="AG29" s="570"/>
      <c r="AH29" s="570"/>
      <c r="AI29" s="570"/>
      <c r="AJ29" s="570"/>
      <c r="AK29" s="570"/>
      <c r="AL29" s="570"/>
      <c r="AM29" s="570"/>
      <c r="AN29" s="570"/>
      <c r="AO29" s="570"/>
      <c r="AP29" s="570"/>
      <c r="AQ29" s="570"/>
      <c r="AR29" s="570"/>
      <c r="AS29" s="570"/>
      <c r="AT29" s="570"/>
      <c r="AU29" s="570"/>
      <c r="AV29" s="570"/>
      <c r="AW29" s="570"/>
      <c r="AX29" s="570"/>
    </row>
    <row r="30" spans="1:50" s="44" customFormat="1" ht="14.5" customHeight="1" x14ac:dyDescent="0.35">
      <c r="A30" s="786"/>
      <c r="B30" s="613">
        <v>2016</v>
      </c>
      <c r="C30" s="614">
        <f>'NoE 1DGT--'!AA11</f>
        <v>120.94854818468995</v>
      </c>
      <c r="D30" s="620"/>
      <c r="E30" s="616">
        <f>'NoE 1DGT--'!AA12</f>
        <v>117.0656634746922</v>
      </c>
      <c r="F30" s="623"/>
      <c r="G30" s="614">
        <f>'NoE 1DGT--'!AA13</f>
        <v>112.82952548330404</v>
      </c>
      <c r="H30" s="620"/>
      <c r="I30" s="616">
        <f>'NoE 1DGT--'!AA14</f>
        <v>106.25</v>
      </c>
      <c r="J30" s="623"/>
      <c r="K30" s="571"/>
      <c r="L30" s="786"/>
      <c r="M30" s="613">
        <v>2016</v>
      </c>
      <c r="N30" s="616">
        <f>'EMP 1DGT--'!AA11</f>
        <v>114.74772335712528</v>
      </c>
      <c r="O30" s="623"/>
      <c r="P30" s="614">
        <f>'EMP 1DGT--'!AA12</f>
        <v>116.59606971738074</v>
      </c>
      <c r="Q30" s="620"/>
      <c r="R30" s="616">
        <f>'EMP 1DGT--'!AA13</f>
        <v>115.05790813582416</v>
      </c>
      <c r="S30" s="623"/>
      <c r="T30" s="616">
        <f>'EMP 1DGT--'!AA14</f>
        <v>110.55278941537522</v>
      </c>
      <c r="U30" s="623"/>
      <c r="V30" s="570"/>
      <c r="W30" s="780"/>
      <c r="X30" s="613">
        <v>2016</v>
      </c>
      <c r="Y30" s="614">
        <f>'VA 1DGT--'!AA11</f>
        <v>117.14706302679438</v>
      </c>
      <c r="Z30" s="620"/>
      <c r="AA30" s="616">
        <f>'VA 1DGT--'!AA12</f>
        <v>125.43650084387072</v>
      </c>
      <c r="AB30" s="623"/>
      <c r="AC30" s="614">
        <f>'VA 1DGT--'!AA13</f>
        <v>180.16388718481286</v>
      </c>
      <c r="AD30" s="620"/>
      <c r="AE30" s="616">
        <f>'VA 1DGT--'!AA14</f>
        <v>118.64571064014372</v>
      </c>
      <c r="AF30" s="623"/>
      <c r="AG30" s="570"/>
      <c r="AH30" s="570"/>
      <c r="AI30" s="570"/>
      <c r="AJ30" s="570"/>
      <c r="AK30" s="570"/>
      <c r="AL30" s="570"/>
      <c r="AM30" s="570"/>
      <c r="AN30" s="570"/>
      <c r="AO30" s="570"/>
      <c r="AP30" s="570"/>
      <c r="AQ30" s="570"/>
      <c r="AR30" s="570"/>
      <c r="AS30" s="570"/>
      <c r="AT30" s="570"/>
      <c r="AU30" s="570"/>
      <c r="AV30" s="570"/>
      <c r="AW30" s="570"/>
      <c r="AX30" s="570"/>
    </row>
    <row r="31" spans="1:50" s="44" customFormat="1" ht="14.5" customHeight="1" x14ac:dyDescent="0.35">
      <c r="A31" s="786"/>
      <c r="B31" s="613">
        <v>2017</v>
      </c>
      <c r="C31" s="624">
        <f>'NoE 1DGT--'!AB11</f>
        <v>127.08035830196027</v>
      </c>
      <c r="D31" s="620"/>
      <c r="E31" s="625">
        <f>'NoE 1DGT--'!AB12</f>
        <v>117.16826265389876</v>
      </c>
      <c r="F31" s="626"/>
      <c r="G31" s="624">
        <f>'NoE 1DGT--'!AB13</f>
        <v>120.03514938488577</v>
      </c>
      <c r="H31" s="627"/>
      <c r="I31" s="625">
        <f>'NoE 1DGT--'!AB14</f>
        <v>108.33333333333333</v>
      </c>
      <c r="J31" s="623"/>
      <c r="K31" s="571"/>
      <c r="L31" s="786"/>
      <c r="M31" s="613">
        <v>2017</v>
      </c>
      <c r="N31" s="625">
        <f>'EMP 1DGT--'!AB11</f>
        <v>118.9367462466158</v>
      </c>
      <c r="O31" s="626"/>
      <c r="P31" s="614">
        <f>'EMP 1DGT--'!AB12</f>
        <v>116.23671967224499</v>
      </c>
      <c r="Q31" s="620"/>
      <c r="R31" s="625">
        <f>'EMP 1DGT--'!AB13</f>
        <v>122.65947147620926</v>
      </c>
      <c r="S31" s="626"/>
      <c r="T31" s="625">
        <f>'EMP 1DGT--'!AB14</f>
        <v>116.17109602821887</v>
      </c>
      <c r="U31" s="623"/>
      <c r="V31" s="570"/>
      <c r="W31" s="781"/>
      <c r="X31" s="613">
        <v>2017</v>
      </c>
      <c r="Y31" s="624">
        <f>'VA 1DGT--'!AB11</f>
        <v>124.86796037722685</v>
      </c>
      <c r="Z31" s="620"/>
      <c r="AA31" s="625">
        <f>'VA 1DGT--'!AB12</f>
        <v>125.34335990192778</v>
      </c>
      <c r="AB31" s="623"/>
      <c r="AC31" s="614">
        <f>'VA 1DGT--'!AB13</f>
        <v>202.94042351885716</v>
      </c>
      <c r="AD31" s="620"/>
      <c r="AE31" s="616">
        <f>'VA 1DGT--'!AB14</f>
        <v>134.86796409495503</v>
      </c>
      <c r="AF31" s="623"/>
      <c r="AG31" s="570"/>
      <c r="AH31" s="570"/>
      <c r="AI31" s="570"/>
      <c r="AJ31" s="570"/>
      <c r="AK31" s="570"/>
      <c r="AL31" s="570"/>
      <c r="AM31" s="570"/>
      <c r="AN31" s="570"/>
      <c r="AO31" s="570"/>
      <c r="AP31" s="570"/>
      <c r="AQ31" s="570"/>
      <c r="AR31" s="570"/>
      <c r="AS31" s="570"/>
      <c r="AT31" s="570"/>
      <c r="AU31" s="570"/>
      <c r="AV31" s="570"/>
      <c r="AW31" s="570"/>
      <c r="AX31" s="570"/>
    </row>
    <row r="32" spans="1:50" s="44" customFormat="1" ht="14.5" customHeight="1" x14ac:dyDescent="0.35">
      <c r="A32" s="786"/>
      <c r="B32" s="628">
        <v>2018</v>
      </c>
      <c r="C32" s="629">
        <f>'NoE 1DGT--'!AC11</f>
        <v>129.13583452334589</v>
      </c>
      <c r="D32" s="620"/>
      <c r="E32" s="629">
        <f>'NoE 1DGT--'!AC12</f>
        <v>120.17783857729138</v>
      </c>
      <c r="F32" s="623"/>
      <c r="G32" s="630">
        <f>'NoE 1DGT--'!AC13</f>
        <v>124.60456942003515</v>
      </c>
      <c r="H32" s="623"/>
      <c r="I32" s="631">
        <f>'NoE 1DGT--'!AC14</f>
        <v>116.66666666666667</v>
      </c>
      <c r="J32" s="623"/>
      <c r="K32" s="571"/>
      <c r="L32" s="786"/>
      <c r="M32" s="628">
        <v>2018</v>
      </c>
      <c r="N32" s="631">
        <f>'EMP 1DGT--'!AC11</f>
        <v>120.03199606202314</v>
      </c>
      <c r="O32" s="623"/>
      <c r="P32" s="630">
        <f>'EMP 1DGT--'!AC12</f>
        <v>120.70168738282064</v>
      </c>
      <c r="Q32" s="620"/>
      <c r="R32" s="629">
        <f>'EMP 1DGT--'!AC13</f>
        <v>126.53913729427373</v>
      </c>
      <c r="S32" s="623"/>
      <c r="T32" s="629">
        <f>'EMP 1DGT--'!AC14</f>
        <v>123.80139820957862</v>
      </c>
      <c r="U32" s="632"/>
      <c r="V32" s="570"/>
      <c r="W32" s="781"/>
      <c r="X32" s="628">
        <v>2018</v>
      </c>
      <c r="Y32" s="629">
        <f>'VA 1DGT--'!AC11</f>
        <v>137.22620304804448</v>
      </c>
      <c r="Z32" s="620"/>
      <c r="AA32" s="629">
        <f>'VA 1DGT--'!AC12</f>
        <v>127.42316949747786</v>
      </c>
      <c r="AB32" s="626"/>
      <c r="AC32" s="630">
        <f>'VA 1DGT--'!AC13</f>
        <v>211.66396099907612</v>
      </c>
      <c r="AD32" s="620"/>
      <c r="AE32" s="629">
        <f>'VA 1DGT--'!AC14</f>
        <v>143.26696469672319</v>
      </c>
      <c r="AF32" s="623"/>
      <c r="AG32" s="570"/>
      <c r="AH32" s="570"/>
      <c r="AI32" s="570"/>
      <c r="AJ32" s="570"/>
      <c r="AK32" s="570"/>
      <c r="AL32" s="570"/>
      <c r="AM32" s="570"/>
      <c r="AN32" s="570"/>
      <c r="AO32" s="570"/>
      <c r="AP32" s="570"/>
      <c r="AQ32" s="570"/>
      <c r="AR32" s="570"/>
      <c r="AS32" s="570"/>
      <c r="AT32" s="570"/>
      <c r="AU32" s="570"/>
      <c r="AV32" s="570"/>
      <c r="AW32" s="570"/>
      <c r="AX32" s="570"/>
    </row>
    <row r="33" spans="1:80" s="44" customFormat="1" ht="14.5" customHeight="1" x14ac:dyDescent="0.35">
      <c r="A33" s="786"/>
      <c r="B33" s="613">
        <v>2019</v>
      </c>
      <c r="C33" s="616">
        <f>'NoE 1DGT--'!AD11</f>
        <v>132.70587217101561</v>
      </c>
      <c r="D33" s="623">
        <f>'NoE 1DGT--'!$AD$11</f>
        <v>132.70587217101561</v>
      </c>
      <c r="E33" s="616">
        <f>'NoE 1DGT--'!AD12</f>
        <v>123.35841313269493</v>
      </c>
      <c r="F33" s="623">
        <f>'NoE 1DGT--'!$AD$12</f>
        <v>123.35841313269493</v>
      </c>
      <c r="G33" s="614">
        <f>'NoE 1DGT--'!AD13</f>
        <v>128.29525483304042</v>
      </c>
      <c r="H33" s="620">
        <f>'NoE 1DGT--'!$AD$13</f>
        <v>128.29525483304042</v>
      </c>
      <c r="I33" s="616">
        <f>'NoE 1DGT--'!AD14</f>
        <v>120.13888888888889</v>
      </c>
      <c r="J33" s="623">
        <f>'NoE 1DGT--'!$AD$14</f>
        <v>120.13888888888889</v>
      </c>
      <c r="K33" s="571"/>
      <c r="L33" s="786"/>
      <c r="M33" s="613">
        <v>2019</v>
      </c>
      <c r="N33" s="616">
        <f>'EMP 1DGT--'!AD11</f>
        <v>122.86487816884076</v>
      </c>
      <c r="O33" s="623">
        <f>'EMP 1DGT--'!$AD$11</f>
        <v>122.86487816884076</v>
      </c>
      <c r="P33" s="616">
        <f>'EMP 1DGT--'!AD12</f>
        <v>125.05207971668634</v>
      </c>
      <c r="Q33" s="633">
        <f>'EMP 1DGT--'!$AD$12</f>
        <v>125.05207971668634</v>
      </c>
      <c r="R33" s="609">
        <f>'EMP 1DGT--'!AD13</f>
        <v>131.41561188999248</v>
      </c>
      <c r="S33" s="634">
        <f>'EMP 1DGT--'!$AD$13</f>
        <v>131.41561188999248</v>
      </c>
      <c r="T33" s="609">
        <f>'EMP 1DGT--'!AD14</f>
        <v>128.35130970724191</v>
      </c>
      <c r="U33" s="623">
        <f>'EMP 1DGT--'!$AD$14</f>
        <v>128.35130970724191</v>
      </c>
      <c r="V33" s="570"/>
      <c r="W33" s="635"/>
      <c r="X33" s="613">
        <v>2019</v>
      </c>
      <c r="Y33" s="616">
        <f>'VA 1DGT--'!AD11</f>
        <v>145.81309829501512</v>
      </c>
      <c r="Z33" s="620">
        <f>'VA 1DGT--'!$AD$11</f>
        <v>145.81309829501512</v>
      </c>
      <c r="AA33" s="616">
        <f>'VA 1DGT--'!AD12</f>
        <v>135.13364252788458</v>
      </c>
      <c r="AB33" s="623">
        <f>'VA 1DGT--'!$AD$12</f>
        <v>135.13364252788458</v>
      </c>
      <c r="AC33" s="614">
        <f>'VA 1DGT--'!AD13</f>
        <v>215.70417739459322</v>
      </c>
      <c r="AD33" s="620">
        <f>'VA 1DGT--'!$AD$13</f>
        <v>215.70417739459322</v>
      </c>
      <c r="AE33" s="616">
        <f>'VA 1DGT--'!AD14</f>
        <v>142.47579440311276</v>
      </c>
      <c r="AF33" s="623">
        <f>'VA 1DGT--'!$AD$14</f>
        <v>142.47579440311276</v>
      </c>
      <c r="AG33" s="570"/>
      <c r="AH33" s="570"/>
      <c r="AI33" s="570"/>
      <c r="AJ33" s="570"/>
      <c r="AK33" s="570"/>
      <c r="AL33" s="570"/>
      <c r="AM33" s="570"/>
      <c r="AN33" s="570"/>
      <c r="AO33" s="570"/>
      <c r="AP33" s="570"/>
      <c r="AQ33" s="570"/>
      <c r="AR33" s="570"/>
      <c r="AS33" s="570"/>
      <c r="AT33" s="570"/>
      <c r="AU33" s="570"/>
      <c r="AV33" s="570"/>
      <c r="AW33" s="570"/>
      <c r="AX33" s="570"/>
      <c r="AY33" s="570"/>
      <c r="AZ33" s="570"/>
      <c r="BA33" s="570"/>
      <c r="BB33" s="570"/>
      <c r="BC33" s="570"/>
      <c r="BD33" s="570"/>
      <c r="BE33" s="570"/>
      <c r="BF33" s="570"/>
      <c r="BG33" s="570"/>
      <c r="BH33" s="570"/>
      <c r="BI33" s="570"/>
      <c r="BJ33" s="570"/>
      <c r="BK33" s="570"/>
      <c r="BL33" s="570"/>
      <c r="BM33" s="570"/>
      <c r="BN33" s="570"/>
      <c r="BO33" s="570"/>
      <c r="BP33" s="570"/>
      <c r="BQ33" s="570"/>
      <c r="BR33" s="570"/>
      <c r="BS33" s="570"/>
      <c r="BT33" s="570"/>
      <c r="BU33" s="570"/>
      <c r="BV33" s="570"/>
      <c r="BW33" s="570"/>
      <c r="BX33" s="570"/>
      <c r="BY33" s="570"/>
      <c r="BZ33" s="570"/>
      <c r="CA33" s="570"/>
      <c r="CB33" s="570"/>
    </row>
    <row r="34" spans="1:80" s="44" customFormat="1" ht="14.5" customHeight="1" x14ac:dyDescent="0.35">
      <c r="A34" s="786"/>
      <c r="B34" s="613" t="s">
        <v>261</v>
      </c>
      <c r="C34" s="636"/>
      <c r="D34" s="623">
        <f>'NoE 1DGT--'!$AE$11</f>
        <v>135.09887922454456</v>
      </c>
      <c r="E34" s="636"/>
      <c r="F34" s="623">
        <f>'NoE 1DGT--'!$AE$12</f>
        <v>123.90560875512996</v>
      </c>
      <c r="G34" s="637"/>
      <c r="H34" s="620">
        <f>'NoE 1DGT--'!$AF$13</f>
        <v>133.91915641476274</v>
      </c>
      <c r="I34" s="636"/>
      <c r="J34" s="623">
        <f>'NoE 1DGT--'!$AE$14</f>
        <v>120.13888888888889</v>
      </c>
      <c r="K34" s="571"/>
      <c r="L34" s="786"/>
      <c r="M34" s="613" t="s">
        <v>261</v>
      </c>
      <c r="N34" s="636"/>
      <c r="O34" s="623">
        <f>'EMP 1DGT--'!$AE$11</f>
        <v>125.61900073837066</v>
      </c>
      <c r="P34" s="636"/>
      <c r="Q34" s="633">
        <f>'EMP 1DGT--'!$AE$12</f>
        <v>126.22213735157281</v>
      </c>
      <c r="R34" s="638"/>
      <c r="S34" s="634">
        <f>'EMP 1DGT--'!$AE$13</f>
        <v>133.34110222668434</v>
      </c>
      <c r="T34" s="638"/>
      <c r="U34" s="623">
        <f>'EMP 1DGT--'!$AE$14</f>
        <v>129.39933018375376</v>
      </c>
      <c r="V34" s="570"/>
      <c r="W34" s="635"/>
      <c r="X34" s="613" t="s">
        <v>261</v>
      </c>
      <c r="Y34" s="636"/>
      <c r="Z34" s="620">
        <f>'VA 1DGT--'!$AE$11</f>
        <v>149.37388712002615</v>
      </c>
      <c r="AA34" s="636"/>
      <c r="AB34" s="623">
        <f>'VA 1DGT--'!$AE$12</f>
        <v>135.96002216345107</v>
      </c>
      <c r="AC34" s="637"/>
      <c r="AD34" s="620">
        <f>'VA 1DGT--'!$AE$13</f>
        <v>220.08761083910082</v>
      </c>
      <c r="AE34" s="636"/>
      <c r="AF34" s="623">
        <f>'VA 1DGT--'!$AE$14</f>
        <v>147.52287651734287</v>
      </c>
      <c r="AG34" s="570"/>
      <c r="AH34" s="570"/>
      <c r="AI34" s="570"/>
      <c r="AJ34" s="570"/>
      <c r="AK34" s="570"/>
      <c r="AL34" s="570"/>
      <c r="AM34" s="570"/>
      <c r="AN34" s="570"/>
      <c r="AO34" s="570"/>
      <c r="AP34" s="570"/>
      <c r="AQ34" s="570"/>
      <c r="AR34" s="570"/>
      <c r="AS34" s="570"/>
      <c r="AT34" s="570"/>
      <c r="AU34" s="570"/>
      <c r="AV34" s="570"/>
      <c r="AW34" s="570"/>
      <c r="AX34" s="570"/>
      <c r="AY34" s="570"/>
      <c r="AZ34" s="570"/>
      <c r="BA34" s="570"/>
      <c r="BB34" s="570"/>
      <c r="BC34" s="570"/>
      <c r="BD34" s="570"/>
      <c r="BE34" s="570"/>
      <c r="BF34" s="570"/>
      <c r="BG34" s="570"/>
      <c r="BH34" s="570"/>
      <c r="BI34" s="570"/>
      <c r="BJ34" s="570"/>
      <c r="BK34" s="570"/>
      <c r="BL34" s="570"/>
      <c r="BM34" s="570"/>
      <c r="BN34" s="570"/>
      <c r="BO34" s="570"/>
      <c r="BP34" s="570"/>
      <c r="BQ34" s="570"/>
      <c r="BR34" s="570"/>
      <c r="BS34" s="570"/>
      <c r="BT34" s="570"/>
      <c r="BU34" s="570"/>
      <c r="BV34" s="570"/>
      <c r="BW34" s="570"/>
      <c r="BX34" s="570"/>
      <c r="BY34" s="570"/>
      <c r="BZ34" s="570"/>
      <c r="CA34" s="570"/>
      <c r="CB34" s="570"/>
    </row>
    <row r="35" spans="1:80" s="44" customFormat="1" ht="14.5" customHeight="1" x14ac:dyDescent="0.35">
      <c r="A35" s="786"/>
      <c r="B35" s="613" t="s">
        <v>262</v>
      </c>
      <c r="C35" s="636"/>
      <c r="D35" s="623">
        <f>'NoE 1DGT--'!$AF$11</f>
        <v>139.82863819291185</v>
      </c>
      <c r="E35" s="636"/>
      <c r="F35" s="623">
        <f>'NoE 1DGT--'!$AF$12</f>
        <v>125.71819425444596</v>
      </c>
      <c r="G35" s="637"/>
      <c r="H35" s="620">
        <f>'NoE 1DGT--'!$AF$13</f>
        <v>133.91915641476274</v>
      </c>
      <c r="I35" s="636"/>
      <c r="J35" s="623">
        <f>'NoE 1DGT--'!$AF$14</f>
        <v>123.61111111111111</v>
      </c>
      <c r="K35" s="571"/>
      <c r="L35" s="786"/>
      <c r="M35" s="613" t="s">
        <v>262</v>
      </c>
      <c r="N35" s="636"/>
      <c r="O35" s="623">
        <f>'EMP 1DGT--'!$AF$11</f>
        <v>128.92936253999508</v>
      </c>
      <c r="P35" s="636"/>
      <c r="Q35" s="633">
        <f>'EMP 1DGT--'!$AF$12</f>
        <v>128.09353517116867</v>
      </c>
      <c r="R35" s="638"/>
      <c r="S35" s="634">
        <f>'EMP 1DGT--'!$AF$13</f>
        <v>137.50941231309835</v>
      </c>
      <c r="T35" s="638"/>
      <c r="U35" s="623">
        <f>'EMP 1DGT--'!$AF$14</f>
        <v>133.26669128602171</v>
      </c>
      <c r="V35" s="570"/>
      <c r="W35" s="635"/>
      <c r="X35" s="613" t="s">
        <v>262</v>
      </c>
      <c r="Y35" s="636"/>
      <c r="Z35" s="620">
        <f>'VA 1DGT--'!$AF$11</f>
        <v>178.1758944282185</v>
      </c>
      <c r="AA35" s="636"/>
      <c r="AB35" s="623">
        <f>'VA 1DGT--'!$AF$12</f>
        <v>157.50051618802462</v>
      </c>
      <c r="AC35" s="637"/>
      <c r="AD35" s="620">
        <f>'VA 1DGT--'!$AF$13</f>
        <v>260.78353065566722</v>
      </c>
      <c r="AE35" s="636"/>
      <c r="AF35" s="623">
        <f>'VA 1DGT--'!$AF$14</f>
        <v>179.59329835130296</v>
      </c>
      <c r="AG35" s="570"/>
      <c r="AH35" s="570"/>
      <c r="AI35" s="570"/>
      <c r="AJ35" s="570"/>
      <c r="AK35" s="570"/>
      <c r="AL35" s="570"/>
      <c r="AM35" s="570"/>
      <c r="AN35" s="570"/>
      <c r="AO35" s="570"/>
      <c r="AP35" s="570"/>
      <c r="AQ35" s="570"/>
      <c r="AR35" s="570"/>
      <c r="AS35" s="570"/>
      <c r="AT35" s="570"/>
      <c r="AU35" s="570"/>
      <c r="AV35" s="570"/>
      <c r="AW35" s="570"/>
      <c r="AX35" s="570"/>
      <c r="AY35" s="570"/>
      <c r="AZ35" s="570"/>
      <c r="BA35" s="570"/>
      <c r="BB35" s="570"/>
      <c r="BC35" s="570"/>
      <c r="BD35" s="570"/>
      <c r="BE35" s="570"/>
      <c r="BF35" s="570"/>
      <c r="BG35" s="570"/>
      <c r="BH35" s="570"/>
      <c r="BI35" s="570"/>
      <c r="BJ35" s="570"/>
      <c r="BK35" s="570"/>
      <c r="BL35" s="570"/>
      <c r="BM35" s="570"/>
      <c r="BN35" s="570"/>
      <c r="BO35" s="570"/>
      <c r="BP35" s="570"/>
      <c r="BQ35" s="570"/>
      <c r="BR35" s="570"/>
      <c r="BS35" s="570"/>
      <c r="BT35" s="570"/>
      <c r="BU35" s="570"/>
      <c r="BV35" s="570"/>
      <c r="BW35" s="570"/>
      <c r="BX35" s="570"/>
      <c r="BY35" s="570"/>
      <c r="BZ35" s="570"/>
      <c r="CA35" s="570"/>
      <c r="CB35" s="570"/>
    </row>
    <row r="36" spans="1:80" s="44" customFormat="1" ht="15" customHeight="1" thickBot="1" x14ac:dyDescent="0.4">
      <c r="A36" s="787"/>
      <c r="B36" s="639" t="s">
        <v>263</v>
      </c>
      <c r="C36" s="640"/>
      <c r="D36" s="641">
        <f>'NoE 1DGT--'!$AG$11</f>
        <v>146.27201523216064</v>
      </c>
      <c r="E36" s="640"/>
      <c r="F36" s="642">
        <f>'NoE 1DGT--'!$AG$12</f>
        <v>128.89876880984951</v>
      </c>
      <c r="G36" s="643"/>
      <c r="H36" s="641">
        <f>'NoE 1DGT--'!$AG$13</f>
        <v>139.8945518453427</v>
      </c>
      <c r="I36" s="640"/>
      <c r="J36" s="642">
        <f>'NoE 1DGT--'!$AG$14</f>
        <v>128.47222222222223</v>
      </c>
      <c r="K36" s="571"/>
      <c r="L36" s="787"/>
      <c r="M36" s="639" t="s">
        <v>263</v>
      </c>
      <c r="N36" s="640"/>
      <c r="O36" s="642">
        <f>'EMP 1DGT--'!$AG$11</f>
        <v>134.0979571745016</v>
      </c>
      <c r="P36" s="640"/>
      <c r="Q36" s="641">
        <f>'EMP 1DGT--'!$AG$12</f>
        <v>131.05166307895286</v>
      </c>
      <c r="R36" s="640"/>
      <c r="S36" s="642">
        <f>'EMP 1DGT--'!$AG$13</f>
        <v>143.18727813833411</v>
      </c>
      <c r="T36" s="640"/>
      <c r="U36" s="642">
        <f>'EMP 1DGT--'!$AG$14</f>
        <v>138.26611824930916</v>
      </c>
      <c r="V36" s="570"/>
      <c r="W36" s="644"/>
      <c r="X36" s="639" t="s">
        <v>263</v>
      </c>
      <c r="Y36" s="640"/>
      <c r="Z36" s="641">
        <f>'VA 1DGT--'!$AG$11</f>
        <v>190.86647723074179</v>
      </c>
      <c r="AA36" s="640"/>
      <c r="AB36" s="642">
        <f>'VA 1DGT--'!$AG$12</f>
        <v>165.81419440257113</v>
      </c>
      <c r="AC36" s="643"/>
      <c r="AD36" s="641">
        <f>'VA 1DGT--'!$AG$13</f>
        <v>280.28865866618946</v>
      </c>
      <c r="AE36" s="640"/>
      <c r="AF36" s="642">
        <f>'VA 1DGT--'!$AG$14</f>
        <v>191.96168222092166</v>
      </c>
      <c r="AG36" s="570"/>
      <c r="AH36" s="570"/>
      <c r="AI36" s="570"/>
      <c r="AJ36" s="570"/>
      <c r="AK36" s="570"/>
      <c r="AL36" s="570"/>
      <c r="AM36" s="570"/>
      <c r="AN36" s="570"/>
      <c r="AO36" s="570"/>
      <c r="AP36" s="570"/>
      <c r="AQ36" s="570"/>
      <c r="AR36" s="570"/>
      <c r="AS36" s="570"/>
      <c r="AT36" s="570"/>
      <c r="AU36" s="570"/>
      <c r="AV36" s="570"/>
      <c r="AW36" s="570"/>
      <c r="AX36" s="570"/>
      <c r="AY36" s="570"/>
      <c r="AZ36" s="570"/>
      <c r="BA36" s="570"/>
      <c r="BB36" s="570"/>
      <c r="BC36" s="570"/>
      <c r="BD36" s="570"/>
      <c r="BE36" s="570"/>
      <c r="BF36" s="570"/>
      <c r="BG36" s="570"/>
      <c r="BH36" s="570"/>
      <c r="BI36" s="570"/>
      <c r="BJ36" s="570"/>
      <c r="BK36" s="570"/>
      <c r="BL36" s="570"/>
      <c r="BM36" s="570"/>
      <c r="BN36" s="570"/>
      <c r="BO36" s="570"/>
      <c r="BP36" s="570"/>
      <c r="BQ36" s="570"/>
      <c r="BR36" s="570"/>
      <c r="BS36" s="570"/>
      <c r="BT36" s="570"/>
      <c r="BU36" s="570"/>
      <c r="BV36" s="570"/>
      <c r="BW36" s="570"/>
      <c r="BX36" s="570"/>
      <c r="BY36" s="570"/>
      <c r="BZ36" s="570"/>
      <c r="CA36" s="570"/>
      <c r="CB36" s="570"/>
    </row>
    <row r="37" spans="1:80" s="44" customFormat="1" ht="14.5" thickBot="1" x14ac:dyDescent="0.4">
      <c r="A37" s="570"/>
      <c r="B37" s="603"/>
      <c r="C37" s="570"/>
      <c r="D37" s="570"/>
      <c r="E37" s="571"/>
      <c r="F37" s="571"/>
      <c r="G37" s="570"/>
      <c r="H37" s="570"/>
      <c r="I37" s="571"/>
      <c r="J37" s="571"/>
      <c r="K37" s="571"/>
      <c r="L37" s="570"/>
      <c r="M37" s="603"/>
      <c r="N37" s="570"/>
      <c r="O37" s="570"/>
      <c r="P37" s="570"/>
      <c r="Q37" s="570"/>
      <c r="R37" s="570"/>
      <c r="S37" s="570"/>
      <c r="T37" s="570"/>
      <c r="U37" s="570"/>
      <c r="V37" s="570"/>
      <c r="W37" s="570"/>
      <c r="X37" s="603"/>
      <c r="Y37" s="570"/>
      <c r="Z37" s="570"/>
      <c r="AA37" s="570"/>
      <c r="AB37" s="570"/>
      <c r="AC37" s="570"/>
      <c r="AD37" s="570"/>
      <c r="AE37" s="570"/>
      <c r="AF37" s="570"/>
      <c r="AG37" s="570"/>
      <c r="AH37" s="570"/>
      <c r="AI37" s="570"/>
      <c r="AJ37" s="570"/>
      <c r="AK37" s="570"/>
      <c r="AL37" s="570"/>
      <c r="AM37" s="570"/>
      <c r="AN37" s="570"/>
      <c r="AO37" s="570"/>
      <c r="AP37" s="570"/>
      <c r="AQ37" s="570"/>
      <c r="AR37" s="570"/>
      <c r="AS37" s="570"/>
      <c r="AT37" s="570"/>
      <c r="AU37" s="570"/>
      <c r="AV37" s="570"/>
      <c r="AW37" s="570"/>
      <c r="AX37" s="570"/>
      <c r="AY37" s="570"/>
      <c r="AZ37" s="570"/>
      <c r="BA37" s="570"/>
      <c r="BB37" s="570"/>
      <c r="BC37" s="570"/>
      <c r="BD37" s="570"/>
      <c r="BE37" s="570"/>
      <c r="BF37" s="570"/>
      <c r="BG37" s="570"/>
      <c r="BH37" s="570"/>
      <c r="BI37" s="570"/>
      <c r="BJ37" s="570"/>
      <c r="BK37" s="570"/>
      <c r="BL37" s="570"/>
      <c r="BM37" s="570"/>
      <c r="BN37" s="570"/>
      <c r="BO37" s="570"/>
      <c r="BP37" s="570"/>
      <c r="BQ37" s="570"/>
      <c r="BR37" s="570"/>
      <c r="BS37" s="570"/>
      <c r="BT37" s="570"/>
      <c r="BU37" s="570"/>
      <c r="BV37" s="570"/>
      <c r="BW37" s="570"/>
      <c r="BX37" s="570"/>
      <c r="BY37" s="570"/>
      <c r="BZ37" s="570"/>
      <c r="CA37" s="570"/>
      <c r="CB37" s="570"/>
    </row>
    <row r="38" spans="1:80" s="44" customFormat="1" ht="14.5" customHeight="1" thickBot="1" x14ac:dyDescent="0.4">
      <c r="A38" s="782" t="s">
        <v>271</v>
      </c>
      <c r="B38" s="645"/>
      <c r="C38" s="775" t="s">
        <v>272</v>
      </c>
      <c r="D38" s="776"/>
      <c r="E38" s="777" t="s">
        <v>273</v>
      </c>
      <c r="F38" s="778"/>
      <c r="G38" s="775" t="s">
        <v>274</v>
      </c>
      <c r="H38" s="776"/>
      <c r="I38" s="777" t="s">
        <v>275</v>
      </c>
      <c r="J38" s="778"/>
      <c r="K38" s="775" t="s">
        <v>276</v>
      </c>
      <c r="L38" s="776"/>
      <c r="M38" s="754" t="s">
        <v>277</v>
      </c>
      <c r="N38" s="755"/>
      <c r="O38" s="756" t="s">
        <v>278</v>
      </c>
      <c r="P38" s="756"/>
      <c r="Q38" s="754" t="s">
        <v>279</v>
      </c>
      <c r="R38" s="755"/>
      <c r="S38" s="756" t="s">
        <v>280</v>
      </c>
      <c r="T38" s="755"/>
      <c r="U38" s="754" t="s">
        <v>281</v>
      </c>
      <c r="V38" s="755"/>
      <c r="W38" s="754" t="s">
        <v>282</v>
      </c>
      <c r="X38" s="756"/>
      <c r="Y38" s="754" t="s">
        <v>283</v>
      </c>
      <c r="Z38" s="755"/>
      <c r="AA38" s="570"/>
      <c r="AB38" s="570"/>
      <c r="AC38" s="570"/>
      <c r="AD38" s="570"/>
      <c r="AE38" s="570"/>
      <c r="AF38" s="570"/>
      <c r="AG38" s="570"/>
      <c r="AH38" s="570"/>
      <c r="AI38" s="570"/>
      <c r="AJ38" s="570"/>
      <c r="AK38" s="570"/>
      <c r="AL38" s="570"/>
      <c r="AM38" s="570"/>
      <c r="AN38" s="570"/>
      <c r="AO38" s="570"/>
      <c r="AP38" s="570"/>
      <c r="AQ38" s="570"/>
      <c r="AR38" s="570"/>
      <c r="AS38" s="570"/>
      <c r="AT38" s="570"/>
      <c r="AU38" s="570"/>
      <c r="AV38" s="570"/>
      <c r="AW38" s="570"/>
      <c r="AX38" s="570"/>
      <c r="AY38" s="570"/>
      <c r="AZ38" s="570"/>
      <c r="BA38" s="570"/>
      <c r="BB38" s="570"/>
      <c r="BC38" s="570"/>
      <c r="BD38" s="570"/>
      <c r="BE38" s="570"/>
      <c r="BF38" s="570"/>
      <c r="BG38" s="570"/>
      <c r="BH38" s="570"/>
      <c r="BI38" s="570"/>
      <c r="BJ38" s="570"/>
      <c r="BK38" s="570"/>
      <c r="BL38" s="570"/>
      <c r="BM38" s="570"/>
      <c r="BN38" s="570"/>
      <c r="BO38" s="570"/>
      <c r="BP38" s="570"/>
      <c r="BQ38" s="570"/>
      <c r="BR38" s="570"/>
      <c r="BS38" s="570"/>
      <c r="BT38" s="570"/>
      <c r="BU38" s="570"/>
      <c r="BV38" s="570"/>
      <c r="BW38" s="570"/>
      <c r="BX38" s="570"/>
      <c r="BY38" s="570"/>
      <c r="BZ38" s="570"/>
      <c r="CA38" s="570"/>
      <c r="CB38" s="570"/>
    </row>
    <row r="39" spans="1:80" s="44" customFormat="1" ht="14.5" customHeight="1" x14ac:dyDescent="0.35">
      <c r="A39" s="783"/>
      <c r="B39" s="578">
        <v>2008</v>
      </c>
      <c r="C39" s="579">
        <f>'NoE 1DGT--'!S22</f>
        <v>100</v>
      </c>
      <c r="D39" s="580"/>
      <c r="E39" s="244">
        <f>'NoE 1DGT--'!S28</f>
        <v>100</v>
      </c>
      <c r="F39" s="646"/>
      <c r="G39" s="579">
        <f>'NoE 1DGT--'!S34</f>
        <v>100</v>
      </c>
      <c r="H39" s="580"/>
      <c r="I39" s="244">
        <f>'NoE 1DGT--'!S40</f>
        <v>100</v>
      </c>
      <c r="J39" s="646"/>
      <c r="K39" s="579">
        <f>'NoE 1DGT--'!S46</f>
        <v>100</v>
      </c>
      <c r="L39" s="580"/>
      <c r="M39" s="244">
        <f>'NoE 1DGT--'!S52</f>
        <v>100</v>
      </c>
      <c r="N39" s="646"/>
      <c r="O39" s="579">
        <f>'NoE 1DGT--'!S58</f>
        <v>100</v>
      </c>
      <c r="P39" s="647"/>
      <c r="Q39" s="244">
        <f>'NoE 1DGT--'!S64</f>
        <v>100</v>
      </c>
      <c r="R39" s="646"/>
      <c r="S39" s="579">
        <f>'NoE 1DGT--'!S70</f>
        <v>100</v>
      </c>
      <c r="T39" s="647"/>
      <c r="U39" s="648">
        <f>'NoE 1DGT--'!S76</f>
        <v>100</v>
      </c>
      <c r="V39" s="649"/>
      <c r="W39" s="579">
        <f>'NoE 1DGT--'!S82</f>
        <v>100</v>
      </c>
      <c r="X39" s="647"/>
      <c r="Y39" s="244">
        <f>'NoE 1DGT--'!S88</f>
        <v>100</v>
      </c>
      <c r="Z39" s="646"/>
      <c r="AA39" s="769"/>
      <c r="AB39" s="769"/>
      <c r="AC39" s="768"/>
      <c r="AD39" s="768"/>
      <c r="AE39" s="769"/>
      <c r="AF39" s="769"/>
      <c r="AG39" s="570"/>
      <c r="AH39" s="570"/>
      <c r="AI39" s="570"/>
      <c r="AJ39" s="570"/>
      <c r="AK39" s="570"/>
      <c r="AL39" s="570"/>
      <c r="AM39" s="570"/>
      <c r="AN39" s="570"/>
      <c r="AO39" s="570"/>
      <c r="AP39" s="570"/>
      <c r="AQ39" s="570"/>
      <c r="AR39" s="570"/>
      <c r="AS39" s="570"/>
      <c r="AT39" s="570"/>
      <c r="AU39" s="570"/>
      <c r="AV39" s="570"/>
      <c r="AW39" s="570"/>
      <c r="AX39" s="570"/>
      <c r="AY39" s="570"/>
      <c r="AZ39" s="570"/>
      <c r="BA39" s="570"/>
      <c r="BB39" s="570"/>
      <c r="BC39" s="570"/>
      <c r="BD39" s="570"/>
      <c r="BE39" s="570"/>
      <c r="BF39" s="570"/>
      <c r="BG39" s="570"/>
      <c r="BH39" s="570"/>
      <c r="BI39" s="570"/>
      <c r="BJ39" s="570"/>
      <c r="BK39" s="570"/>
      <c r="BL39" s="570"/>
      <c r="BM39" s="570"/>
      <c r="BN39" s="570"/>
      <c r="BO39" s="570"/>
      <c r="BP39" s="570"/>
      <c r="BQ39" s="570"/>
      <c r="BR39" s="570"/>
      <c r="BS39" s="570"/>
      <c r="BT39" s="570"/>
      <c r="BU39" s="570"/>
      <c r="BV39" s="570"/>
      <c r="BW39" s="570"/>
      <c r="BX39" s="570"/>
      <c r="BY39" s="570"/>
      <c r="BZ39" s="570"/>
      <c r="CA39" s="570"/>
      <c r="CB39" s="570"/>
    </row>
    <row r="40" spans="1:80" s="44" customFormat="1" ht="14.5" customHeight="1" x14ac:dyDescent="0.35">
      <c r="A40" s="783"/>
      <c r="B40" s="582">
        <v>2009</v>
      </c>
      <c r="C40" s="583">
        <f>'NoE 1DGT--'!T22</f>
        <v>100</v>
      </c>
      <c r="D40" s="584"/>
      <c r="E40" s="246">
        <f>'NoE 1DGT--'!T28</f>
        <v>102.28091236494598</v>
      </c>
      <c r="F40" s="250"/>
      <c r="G40" s="583">
        <f>'NoE 1DGT--'!T34</f>
        <v>105.08474576271186</v>
      </c>
      <c r="H40" s="584"/>
      <c r="I40" s="246">
        <f>'NoE 1DGT--'!T40</f>
        <v>101.72413793103448</v>
      </c>
      <c r="J40" s="250"/>
      <c r="K40" s="583">
        <f>'NoE 1DGT--'!T46</f>
        <v>102.76114437791084</v>
      </c>
      <c r="L40" s="584"/>
      <c r="M40" s="246">
        <f>'NoE 1DGT--'!T52</f>
        <v>101.53824833702882</v>
      </c>
      <c r="N40" s="250"/>
      <c r="O40" s="583">
        <f>'NoE 1DGT--'!T58</f>
        <v>103.38600451467269</v>
      </c>
      <c r="P40" s="586"/>
      <c r="Q40" s="246">
        <f>'NoE 1DGT--'!T64</f>
        <v>100.54387237128354</v>
      </c>
      <c r="R40" s="250"/>
      <c r="S40" s="583">
        <f>'NoE 1DGT--'!T70</f>
        <v>103.99251403618216</v>
      </c>
      <c r="T40" s="586"/>
      <c r="U40" s="246">
        <f>'NoE 1DGT--'!T76</f>
        <v>103.73651771956857</v>
      </c>
      <c r="V40" s="250"/>
      <c r="W40" s="583">
        <f>'NoE 1DGT--'!T82</f>
        <v>106.45753378942099</v>
      </c>
      <c r="X40" s="586"/>
      <c r="Y40" s="246">
        <f>'NoE 1DGT--'!T88</f>
        <v>107.83322804801011</v>
      </c>
      <c r="Z40" s="250"/>
      <c r="AA40" s="570"/>
      <c r="AB40" s="570"/>
      <c r="AC40" s="570"/>
      <c r="AD40" s="570"/>
      <c r="AE40" s="570"/>
      <c r="AF40" s="570"/>
      <c r="AG40" s="570"/>
      <c r="AH40" s="570"/>
      <c r="AI40" s="570"/>
      <c r="AJ40" s="570"/>
      <c r="AK40" s="570"/>
      <c r="AL40" s="570"/>
      <c r="AM40" s="570"/>
      <c r="AN40" s="570"/>
      <c r="AO40" s="570"/>
      <c r="AP40" s="570"/>
      <c r="AQ40" s="570"/>
      <c r="AR40" s="570"/>
      <c r="AS40" s="570"/>
      <c r="AT40" s="570"/>
      <c r="AU40" s="570"/>
      <c r="AV40" s="570"/>
      <c r="AW40" s="570"/>
      <c r="AX40" s="570"/>
      <c r="AY40" s="570"/>
      <c r="AZ40" s="570"/>
      <c r="BA40" s="570"/>
      <c r="BB40" s="570"/>
      <c r="BC40" s="570"/>
      <c r="BD40" s="570"/>
      <c r="BE40" s="570"/>
      <c r="BF40" s="570"/>
      <c r="BG40" s="570"/>
      <c r="BH40" s="570"/>
      <c r="BI40" s="570"/>
      <c r="BJ40" s="570"/>
      <c r="BK40" s="570"/>
      <c r="BL40" s="570"/>
      <c r="BM40" s="570"/>
      <c r="BN40" s="570"/>
      <c r="BO40" s="570"/>
      <c r="BP40" s="570"/>
      <c r="BQ40" s="570"/>
      <c r="BR40" s="570"/>
      <c r="BS40" s="570"/>
      <c r="BT40" s="570"/>
      <c r="BU40" s="570"/>
      <c r="BV40" s="570"/>
      <c r="BW40" s="570"/>
      <c r="BX40" s="570"/>
      <c r="BY40" s="570"/>
      <c r="BZ40" s="570"/>
      <c r="CA40" s="570"/>
      <c r="CB40" s="570"/>
    </row>
    <row r="41" spans="1:80" s="44" customFormat="1" ht="14.5" customHeight="1" x14ac:dyDescent="0.35">
      <c r="A41" s="783"/>
      <c r="B41" s="582">
        <v>2010</v>
      </c>
      <c r="C41" s="583">
        <f>'NoE 1DGT--'!U22</f>
        <v>90.909090909090907</v>
      </c>
      <c r="D41" s="584"/>
      <c r="E41" s="246">
        <f>'NoE 1DGT--'!U28</f>
        <v>102.28091236494598</v>
      </c>
      <c r="F41" s="250"/>
      <c r="G41" s="583">
        <f>'NoE 1DGT--'!U34</f>
        <v>111.86440677966101</v>
      </c>
      <c r="H41" s="584"/>
      <c r="I41" s="246">
        <f>'NoE 1DGT--'!U40</f>
        <v>103.44827586206897</v>
      </c>
      <c r="J41" s="250"/>
      <c r="K41" s="583">
        <f>'NoE 1DGT--'!U46</f>
        <v>106.52029274783766</v>
      </c>
      <c r="L41" s="584"/>
      <c r="M41" s="246">
        <f>'NoE 1DGT--'!U52</f>
        <v>103.17350332594235</v>
      </c>
      <c r="N41" s="250"/>
      <c r="O41" s="583">
        <f>'NoE 1DGT--'!U58</f>
        <v>101.46726862302484</v>
      </c>
      <c r="P41" s="586"/>
      <c r="Q41" s="246">
        <f>'NoE 1DGT--'!U64</f>
        <v>102.28426395939087</v>
      </c>
      <c r="R41" s="250"/>
      <c r="S41" s="583">
        <f>'NoE 1DGT--'!U70</f>
        <v>110.16843418590143</v>
      </c>
      <c r="T41" s="586"/>
      <c r="U41" s="246">
        <f>'NoE 1DGT--'!U76</f>
        <v>105.85516178736518</v>
      </c>
      <c r="V41" s="250"/>
      <c r="W41" s="583">
        <f>'NoE 1DGT--'!U82</f>
        <v>112.58134490238612</v>
      </c>
      <c r="X41" s="586"/>
      <c r="Y41" s="246">
        <f>'NoE 1DGT--'!U88</f>
        <v>101.01073910296904</v>
      </c>
      <c r="Z41" s="250"/>
      <c r="AA41" s="570"/>
      <c r="AB41" s="570"/>
      <c r="AC41" s="570"/>
      <c r="AD41" s="570"/>
      <c r="AE41" s="570"/>
      <c r="AF41" s="570"/>
      <c r="AG41" s="570"/>
      <c r="AH41" s="570"/>
      <c r="AI41" s="570"/>
      <c r="AJ41" s="570"/>
      <c r="AK41" s="570"/>
      <c r="AL41" s="570"/>
      <c r="AM41" s="570"/>
      <c r="AN41" s="570"/>
      <c r="AO41" s="570"/>
      <c r="AP41" s="570"/>
      <c r="AQ41" s="570"/>
      <c r="AR41" s="570"/>
      <c r="AS41" s="570"/>
      <c r="AT41" s="570"/>
      <c r="AU41" s="570"/>
      <c r="AV41" s="570"/>
      <c r="AW41" s="570"/>
      <c r="AX41" s="570"/>
      <c r="AY41" s="570"/>
      <c r="AZ41" s="570"/>
      <c r="BA41" s="570"/>
      <c r="BB41" s="570"/>
      <c r="BC41" s="570"/>
      <c r="BD41" s="570"/>
      <c r="BE41" s="570"/>
      <c r="BF41" s="570"/>
      <c r="BG41" s="570"/>
      <c r="BH41" s="570"/>
      <c r="BI41" s="570"/>
      <c r="BJ41" s="570"/>
      <c r="BK41" s="570"/>
      <c r="BL41" s="570"/>
      <c r="BM41" s="570"/>
      <c r="BN41" s="570"/>
      <c r="BO41" s="570"/>
      <c r="BP41" s="570"/>
      <c r="BQ41" s="570"/>
      <c r="BR41" s="570"/>
      <c r="BS41" s="570"/>
      <c r="BT41" s="570"/>
      <c r="BU41" s="570"/>
      <c r="BV41" s="570"/>
      <c r="BW41" s="570"/>
      <c r="BX41" s="570"/>
      <c r="BY41" s="570"/>
      <c r="BZ41" s="570"/>
      <c r="CA41" s="570"/>
      <c r="CB41" s="570"/>
    </row>
    <row r="42" spans="1:80" s="44" customFormat="1" ht="14.5" customHeight="1" x14ac:dyDescent="0.35">
      <c r="A42" s="783"/>
      <c r="B42" s="582">
        <v>2011</v>
      </c>
      <c r="C42" s="583">
        <f>'NoE 1DGT--'!V22</f>
        <v>90.909090909090907</v>
      </c>
      <c r="D42" s="584"/>
      <c r="E42" s="246">
        <f>'NoE 1DGT--'!V28</f>
        <v>99.039615846338535</v>
      </c>
      <c r="F42" s="250"/>
      <c r="G42" s="583">
        <f>'NoE 1DGT--'!V34</f>
        <v>113.55932203389831</v>
      </c>
      <c r="H42" s="584"/>
      <c r="I42" s="246">
        <f>'NoE 1DGT--'!V40</f>
        <v>108.62068965517241</v>
      </c>
      <c r="J42" s="250"/>
      <c r="K42" s="583">
        <f>'NoE 1DGT--'!V46</f>
        <v>109.18163672654691</v>
      </c>
      <c r="L42" s="584"/>
      <c r="M42" s="246">
        <f>'NoE 1DGT--'!V52</f>
        <v>103.36751662971176</v>
      </c>
      <c r="N42" s="250"/>
      <c r="O42" s="583">
        <f>'NoE 1DGT--'!V58</f>
        <v>104.40180586907449</v>
      </c>
      <c r="P42" s="586"/>
      <c r="Q42" s="246">
        <f>'NoE 1DGT--'!V64</f>
        <v>103.7708484408992</v>
      </c>
      <c r="R42" s="250"/>
      <c r="S42" s="583">
        <f>'NoE 1DGT--'!V70</f>
        <v>114.78477854023706</v>
      </c>
      <c r="T42" s="586"/>
      <c r="U42" s="246">
        <f>'NoE 1DGT--'!V76</f>
        <v>108.47457627118644</v>
      </c>
      <c r="V42" s="250"/>
      <c r="W42" s="583">
        <f>'NoE 1DGT--'!V82</f>
        <v>118.13782746537628</v>
      </c>
      <c r="X42" s="586"/>
      <c r="Y42" s="246">
        <f>'NoE 1DGT--'!V88</f>
        <v>106.12760581174985</v>
      </c>
      <c r="Z42" s="250"/>
      <c r="AA42" s="570"/>
      <c r="AB42" s="570"/>
      <c r="AC42" s="570"/>
      <c r="AD42" s="570"/>
      <c r="AE42" s="570"/>
      <c r="AF42" s="570"/>
      <c r="AG42" s="570"/>
      <c r="AH42" s="570"/>
      <c r="AI42" s="570"/>
      <c r="AJ42" s="570"/>
      <c r="AK42" s="570"/>
      <c r="AL42" s="570"/>
      <c r="AM42" s="570"/>
      <c r="AN42" s="570"/>
      <c r="AO42" s="570"/>
      <c r="AP42" s="570"/>
      <c r="AQ42" s="570"/>
      <c r="AR42" s="570"/>
      <c r="AS42" s="570"/>
      <c r="AT42" s="570"/>
      <c r="AU42" s="570"/>
      <c r="AV42" s="570"/>
      <c r="AW42" s="570"/>
      <c r="AX42" s="570"/>
      <c r="AY42" s="570"/>
      <c r="AZ42" s="570"/>
      <c r="BA42" s="570"/>
      <c r="BB42" s="570"/>
      <c r="BC42" s="570"/>
      <c r="BD42" s="570"/>
      <c r="BE42" s="570"/>
      <c r="BF42" s="570"/>
      <c r="BG42" s="570"/>
      <c r="BH42" s="570"/>
      <c r="BI42" s="570"/>
      <c r="BJ42" s="570"/>
      <c r="BK42" s="570"/>
      <c r="BL42" s="570"/>
      <c r="BM42" s="570"/>
      <c r="BN42" s="570"/>
      <c r="BO42" s="570"/>
      <c r="BP42" s="570"/>
      <c r="BQ42" s="570"/>
      <c r="BR42" s="570"/>
      <c r="BS42" s="570"/>
      <c r="BT42" s="570"/>
      <c r="BU42" s="570"/>
      <c r="BV42" s="570"/>
      <c r="BW42" s="570"/>
      <c r="BX42" s="570"/>
      <c r="BY42" s="570"/>
      <c r="BZ42" s="570"/>
      <c r="CA42" s="570"/>
      <c r="CB42" s="570"/>
    </row>
    <row r="43" spans="1:80" s="44" customFormat="1" ht="14.5" customHeight="1" x14ac:dyDescent="0.35">
      <c r="A43" s="783"/>
      <c r="B43" s="582">
        <v>2012</v>
      </c>
      <c r="C43" s="583">
        <f>'NoE 1DGT--'!W22</f>
        <v>90.909090909090907</v>
      </c>
      <c r="D43" s="584"/>
      <c r="E43" s="246">
        <f>'NoE 1DGT--'!W28</f>
        <v>95.678271308523406</v>
      </c>
      <c r="F43" s="250"/>
      <c r="G43" s="583">
        <f>'NoE 1DGT--'!W34</f>
        <v>123.72881355932203</v>
      </c>
      <c r="H43" s="584"/>
      <c r="I43" s="246">
        <f>'NoE 1DGT--'!W40</f>
        <v>108.62068965517241</v>
      </c>
      <c r="J43" s="250"/>
      <c r="K43" s="583">
        <f>'NoE 1DGT--'!W46</f>
        <v>111.41051230871591</v>
      </c>
      <c r="L43" s="584"/>
      <c r="M43" s="246">
        <f>'NoE 1DGT--'!W52</f>
        <v>102.39745011086474</v>
      </c>
      <c r="N43" s="250"/>
      <c r="O43" s="583">
        <f>'NoE 1DGT--'!W58</f>
        <v>105.53047404063206</v>
      </c>
      <c r="P43" s="586"/>
      <c r="Q43" s="246">
        <f>'NoE 1DGT--'!W64</f>
        <v>100.50761421319797</v>
      </c>
      <c r="R43" s="250"/>
      <c r="S43" s="583">
        <f>'NoE 1DGT--'!W70</f>
        <v>119.52588895820337</v>
      </c>
      <c r="T43" s="586"/>
      <c r="U43" s="246">
        <f>'NoE 1DGT--'!W76</f>
        <v>109.09090909090909</v>
      </c>
      <c r="V43" s="250"/>
      <c r="W43" s="583">
        <f>'NoE 1DGT--'!W82</f>
        <v>118.87201735357918</v>
      </c>
      <c r="X43" s="586"/>
      <c r="Y43" s="246">
        <f>'NoE 1DGT--'!W88</f>
        <v>110.29690461149715</v>
      </c>
      <c r="Z43" s="250"/>
      <c r="AA43" s="570"/>
      <c r="AB43" s="570"/>
      <c r="AC43" s="570"/>
      <c r="AD43" s="570"/>
      <c r="AE43" s="570"/>
      <c r="AF43" s="570"/>
      <c r="AG43" s="570"/>
      <c r="AH43" s="570"/>
      <c r="AI43" s="570"/>
      <c r="AJ43" s="570"/>
      <c r="AK43" s="570"/>
      <c r="AL43" s="570"/>
      <c r="AM43" s="570"/>
      <c r="AN43" s="570"/>
      <c r="AO43" s="570"/>
      <c r="AP43" s="570"/>
      <c r="AQ43" s="570"/>
      <c r="AR43" s="570"/>
      <c r="AS43" s="570"/>
      <c r="AT43" s="570"/>
      <c r="AU43" s="570"/>
      <c r="AV43" s="570"/>
      <c r="AW43" s="570"/>
      <c r="AX43" s="570"/>
      <c r="AY43" s="570"/>
      <c r="AZ43" s="570"/>
      <c r="BA43" s="570"/>
      <c r="BB43" s="570"/>
      <c r="BC43" s="570"/>
      <c r="BD43" s="570"/>
      <c r="BE43" s="570"/>
      <c r="BF43" s="570"/>
      <c r="BG43" s="570"/>
      <c r="BH43" s="570"/>
      <c r="BI43" s="570"/>
      <c r="BJ43" s="570"/>
      <c r="BK43" s="570"/>
      <c r="BL43" s="570"/>
      <c r="BM43" s="570"/>
      <c r="BN43" s="570"/>
      <c r="BO43" s="570"/>
      <c r="BP43" s="570"/>
      <c r="BQ43" s="570"/>
      <c r="BR43" s="570"/>
      <c r="BS43" s="570"/>
      <c r="BT43" s="570"/>
      <c r="BU43" s="570"/>
      <c r="BV43" s="570"/>
      <c r="BW43" s="570"/>
      <c r="BX43" s="570"/>
      <c r="BY43" s="570"/>
      <c r="BZ43" s="570"/>
      <c r="CA43" s="570"/>
      <c r="CB43" s="570"/>
    </row>
    <row r="44" spans="1:80" s="44" customFormat="1" ht="14.5" customHeight="1" x14ac:dyDescent="0.35">
      <c r="A44" s="783"/>
      <c r="B44" s="582">
        <v>2013</v>
      </c>
      <c r="C44" s="583">
        <f>'NoE 1DGT--'!X22</f>
        <v>90.909090909090907</v>
      </c>
      <c r="D44" s="585"/>
      <c r="E44" s="246">
        <f>'NoE 1DGT--'!X28</f>
        <v>97.719087635054024</v>
      </c>
      <c r="F44" s="250"/>
      <c r="G44" s="583">
        <f>'NoE 1DGT--'!X34</f>
        <v>123.72881355932203</v>
      </c>
      <c r="H44" s="585"/>
      <c r="I44" s="246">
        <f>'NoE 1DGT--'!X40</f>
        <v>113.79310344827586</v>
      </c>
      <c r="J44" s="250"/>
      <c r="K44" s="583">
        <f>'NoE 1DGT--'!X46</f>
        <v>116.33399866932801</v>
      </c>
      <c r="L44" s="585"/>
      <c r="M44" s="246">
        <f>'NoE 1DGT--'!X52</f>
        <v>106.45787139689578</v>
      </c>
      <c r="N44" s="250"/>
      <c r="O44" s="583">
        <f>'NoE 1DGT--'!X58</f>
        <v>105.19187358916479</v>
      </c>
      <c r="P44" s="586"/>
      <c r="Q44" s="246">
        <f>'NoE 1DGT--'!X64</f>
        <v>102.71936185641769</v>
      </c>
      <c r="R44" s="250"/>
      <c r="S44" s="583">
        <f>'NoE 1DGT--'!X70</f>
        <v>127.9475982532751</v>
      </c>
      <c r="T44" s="586"/>
      <c r="U44" s="246">
        <f>'NoE 1DGT--'!X76</f>
        <v>116.60246533127889</v>
      </c>
      <c r="V44" s="250"/>
      <c r="W44" s="583">
        <f>'NoE 1DGT--'!X82</f>
        <v>127.89921575171033</v>
      </c>
      <c r="X44" s="586"/>
      <c r="Y44" s="246">
        <f>'NoE 1DGT--'!X88</f>
        <v>119.58307012002527</v>
      </c>
      <c r="Z44" s="250"/>
      <c r="AA44" s="570"/>
      <c r="AB44" s="570"/>
      <c r="AC44" s="570"/>
      <c r="AD44" s="570"/>
      <c r="AE44" s="570"/>
      <c r="AF44" s="570"/>
      <c r="AG44" s="570"/>
      <c r="AH44" s="570"/>
      <c r="AI44" s="570"/>
      <c r="AJ44" s="570"/>
      <c r="AK44" s="570"/>
      <c r="AL44" s="570"/>
      <c r="AM44" s="570"/>
      <c r="AN44" s="570"/>
      <c r="AO44" s="570"/>
      <c r="AP44" s="570"/>
      <c r="AQ44" s="570"/>
      <c r="AR44" s="570"/>
      <c r="AS44" s="570"/>
      <c r="AT44" s="570"/>
      <c r="AU44" s="570"/>
      <c r="AV44" s="570"/>
      <c r="AW44" s="570"/>
      <c r="AX44" s="570"/>
      <c r="AY44" s="570"/>
      <c r="AZ44" s="570"/>
      <c r="BA44" s="570"/>
      <c r="BB44" s="570"/>
      <c r="BC44" s="570"/>
      <c r="BD44" s="570"/>
      <c r="BE44" s="570"/>
      <c r="BF44" s="570"/>
      <c r="BG44" s="570"/>
      <c r="BH44" s="570"/>
      <c r="BI44" s="570"/>
      <c r="BJ44" s="570"/>
      <c r="BK44" s="570"/>
      <c r="BL44" s="570"/>
      <c r="BM44" s="570"/>
      <c r="BN44" s="570"/>
      <c r="BO44" s="570"/>
      <c r="BP44" s="570"/>
      <c r="BQ44" s="570"/>
      <c r="BR44" s="570"/>
      <c r="BS44" s="570"/>
      <c r="BT44" s="570"/>
      <c r="BU44" s="570"/>
      <c r="BV44" s="570"/>
      <c r="BW44" s="570"/>
      <c r="BX44" s="570"/>
      <c r="BY44" s="570"/>
      <c r="BZ44" s="570"/>
      <c r="CA44" s="570"/>
      <c r="CB44" s="570"/>
    </row>
    <row r="45" spans="1:80" s="44" customFormat="1" ht="14.5" customHeight="1" x14ac:dyDescent="0.35">
      <c r="A45" s="783"/>
      <c r="B45" s="582">
        <v>2014</v>
      </c>
      <c r="C45" s="586">
        <f>'NoE 1DGT--'!Y22</f>
        <v>90.909090909090907</v>
      </c>
      <c r="D45" s="586"/>
      <c r="E45" s="249">
        <f>'NoE 1DGT--'!Y28</f>
        <v>94.477791116446582</v>
      </c>
      <c r="F45" s="250"/>
      <c r="G45" s="585">
        <f>'NoE 1DGT--'!Y34</f>
        <v>137.28813559322035</v>
      </c>
      <c r="H45" s="586"/>
      <c r="I45" s="249">
        <f>'NoE 1DGT--'!Y40</f>
        <v>117.24137931034483</v>
      </c>
      <c r="J45" s="250"/>
      <c r="K45" s="585">
        <f>'NoE 1DGT--'!Y46</f>
        <v>117.23220226214238</v>
      </c>
      <c r="L45" s="586"/>
      <c r="M45" s="249">
        <f>'NoE 1DGT--'!Y52</f>
        <v>107.01219512195122</v>
      </c>
      <c r="N45" s="250"/>
      <c r="O45" s="585">
        <f>'NoE 1DGT--'!Y58</f>
        <v>103.72460496613995</v>
      </c>
      <c r="P45" s="586"/>
      <c r="Q45" s="249">
        <f>'NoE 1DGT--'!Y64</f>
        <v>102.13923132704859</v>
      </c>
      <c r="R45" s="250"/>
      <c r="S45" s="585">
        <f>'NoE 1DGT--'!Y70</f>
        <v>133.43730505302557</v>
      </c>
      <c r="T45" s="586"/>
      <c r="U45" s="249">
        <f>'NoE 1DGT--'!Y76</f>
        <v>119.99229583975347</v>
      </c>
      <c r="V45" s="250"/>
      <c r="W45" s="585">
        <f>'NoE 1DGT--'!Y82</f>
        <v>132.08743534123144</v>
      </c>
      <c r="X45" s="586"/>
      <c r="Y45" s="249">
        <f>'NoE 1DGT--'!Y88</f>
        <v>128.04801010739104</v>
      </c>
      <c r="Z45" s="250"/>
      <c r="AA45" s="570"/>
      <c r="AB45" s="570"/>
      <c r="AC45" s="570"/>
      <c r="AD45" s="570"/>
      <c r="AE45" s="570"/>
      <c r="AF45" s="570"/>
      <c r="AG45" s="570"/>
      <c r="AH45" s="570"/>
      <c r="AI45" s="570"/>
      <c r="AJ45" s="570"/>
      <c r="AK45" s="570"/>
      <c r="AL45" s="570"/>
      <c r="AM45" s="570"/>
      <c r="AN45" s="570"/>
      <c r="AO45" s="570"/>
      <c r="AP45" s="570"/>
      <c r="AQ45" s="570"/>
      <c r="AR45" s="570"/>
      <c r="AS45" s="570"/>
      <c r="AT45" s="570"/>
      <c r="AU45" s="570"/>
      <c r="AV45" s="570"/>
      <c r="AW45" s="570"/>
      <c r="AX45" s="570"/>
      <c r="AY45" s="570"/>
      <c r="AZ45" s="570"/>
      <c r="BA45" s="570"/>
      <c r="BB45" s="570"/>
      <c r="BC45" s="570"/>
      <c r="BD45" s="570"/>
      <c r="BE45" s="570"/>
      <c r="BF45" s="570"/>
      <c r="BG45" s="570"/>
      <c r="BH45" s="570"/>
      <c r="BI45" s="570"/>
      <c r="BJ45" s="570"/>
      <c r="BK45" s="570"/>
      <c r="BL45" s="570"/>
      <c r="BM45" s="570"/>
      <c r="BN45" s="570"/>
      <c r="BO45" s="570"/>
      <c r="BP45" s="570"/>
      <c r="BQ45" s="570"/>
      <c r="BR45" s="570"/>
      <c r="BS45" s="570"/>
      <c r="BT45" s="570"/>
      <c r="BU45" s="570"/>
      <c r="BV45" s="570"/>
      <c r="BW45" s="570"/>
      <c r="BX45" s="570"/>
      <c r="BY45" s="570"/>
      <c r="BZ45" s="570"/>
      <c r="CA45" s="570"/>
      <c r="CB45" s="570"/>
    </row>
    <row r="46" spans="1:80" s="44" customFormat="1" ht="14.5" customHeight="1" x14ac:dyDescent="0.35">
      <c r="A46" s="783"/>
      <c r="B46" s="582">
        <v>2015</v>
      </c>
      <c r="C46" s="583">
        <f>'NoE 1DGT--'!Z22</f>
        <v>90.909090909090907</v>
      </c>
      <c r="D46" s="586"/>
      <c r="E46" s="246">
        <f>'NoE 1DGT--'!Z28</f>
        <v>91.4765906362545</v>
      </c>
      <c r="F46" s="250"/>
      <c r="G46" s="583">
        <f>'NoE 1DGT--'!Z34</f>
        <v>133.89830508474577</v>
      </c>
      <c r="H46" s="586"/>
      <c r="I46" s="246">
        <f>'NoE 1DGT--'!Z40</f>
        <v>108.62068965517241</v>
      </c>
      <c r="J46" s="250"/>
      <c r="K46" s="583">
        <f>'NoE 1DGT--'!Z46</f>
        <v>120.32601463739188</v>
      </c>
      <c r="L46" s="586"/>
      <c r="M46" s="246">
        <f>'NoE 1DGT--'!Z52</f>
        <v>106.49944567627495</v>
      </c>
      <c r="N46" s="250"/>
      <c r="O46" s="583">
        <f>'NoE 1DGT--'!Z58</f>
        <v>104.17607223476298</v>
      </c>
      <c r="P46" s="586"/>
      <c r="Q46" s="246">
        <f>'NoE 1DGT--'!Z64</f>
        <v>101.5228426395939</v>
      </c>
      <c r="R46" s="250"/>
      <c r="S46" s="583">
        <f>'NoE 1DGT--'!Z70</f>
        <v>143.35620711166564</v>
      </c>
      <c r="T46" s="586"/>
      <c r="U46" s="246">
        <f>'NoE 1DGT--'!Z76</f>
        <v>125.19260400616332</v>
      </c>
      <c r="V46" s="250"/>
      <c r="W46" s="583">
        <f>'NoE 1DGT--'!Z82</f>
        <v>134.82396128816953</v>
      </c>
      <c r="X46" s="586"/>
      <c r="Y46" s="246">
        <f>'NoE 1DGT--'!Z88</f>
        <v>132.59633607075173</v>
      </c>
      <c r="Z46" s="250"/>
      <c r="AA46" s="570"/>
      <c r="AB46" s="570"/>
      <c r="AC46" s="570"/>
      <c r="AD46" s="570"/>
      <c r="AE46" s="570"/>
      <c r="AF46" s="570"/>
      <c r="AG46" s="570"/>
      <c r="AH46" s="570"/>
      <c r="AI46" s="570"/>
      <c r="AJ46" s="570"/>
      <c r="AK46" s="570"/>
      <c r="AL46" s="570"/>
      <c r="AM46" s="570"/>
      <c r="AN46" s="570"/>
      <c r="AO46" s="570"/>
      <c r="AP46" s="570"/>
      <c r="AQ46" s="570"/>
      <c r="AR46" s="570"/>
      <c r="AS46" s="570"/>
      <c r="AT46" s="570"/>
      <c r="AU46" s="570"/>
      <c r="AV46" s="570"/>
      <c r="AW46" s="570"/>
      <c r="AX46" s="570"/>
      <c r="AY46" s="570"/>
      <c r="AZ46" s="570"/>
      <c r="BA46" s="570"/>
      <c r="BB46" s="570"/>
      <c r="BC46" s="570"/>
      <c r="BD46" s="570"/>
      <c r="BE46" s="570"/>
      <c r="BF46" s="570"/>
      <c r="BG46" s="570"/>
      <c r="BH46" s="570"/>
      <c r="BI46" s="570"/>
      <c r="BJ46" s="570"/>
      <c r="BK46" s="570"/>
      <c r="BL46" s="570"/>
      <c r="BM46" s="570"/>
      <c r="BN46" s="570"/>
      <c r="BO46" s="570"/>
      <c r="BP46" s="570"/>
      <c r="BQ46" s="570"/>
      <c r="BR46" s="570"/>
      <c r="BS46" s="570"/>
      <c r="BT46" s="570"/>
      <c r="BU46" s="570"/>
      <c r="BV46" s="570"/>
      <c r="BW46" s="570"/>
      <c r="BX46" s="570"/>
      <c r="BY46" s="570"/>
      <c r="BZ46" s="570"/>
      <c r="CA46" s="570"/>
      <c r="CB46" s="570"/>
    </row>
    <row r="47" spans="1:80" s="44" customFormat="1" ht="14.5" customHeight="1" x14ac:dyDescent="0.35">
      <c r="A47" s="783"/>
      <c r="B47" s="582">
        <v>2016</v>
      </c>
      <c r="C47" s="583">
        <f>'NoE 1DGT--'!AA22</f>
        <v>90.909090909090907</v>
      </c>
      <c r="D47" s="586"/>
      <c r="E47" s="246">
        <f>'NoE 1DGT--'!AA28</f>
        <v>88.955582232893164</v>
      </c>
      <c r="F47" s="250"/>
      <c r="G47" s="583">
        <f>'NoE 1DGT--'!AA34</f>
        <v>138.98305084745763</v>
      </c>
      <c r="H47" s="586"/>
      <c r="I47" s="246">
        <f>'NoE 1DGT--'!AA40</f>
        <v>112.06896551724138</v>
      </c>
      <c r="J47" s="250"/>
      <c r="K47" s="583">
        <f>'NoE 1DGT--'!AA46</f>
        <v>124.41783100465736</v>
      </c>
      <c r="L47" s="586"/>
      <c r="M47" s="246">
        <f>'NoE 1DGT--'!AA52</f>
        <v>104.69789356984479</v>
      </c>
      <c r="N47" s="250"/>
      <c r="O47" s="583">
        <f>'NoE 1DGT--'!AA58</f>
        <v>105.4176072234763</v>
      </c>
      <c r="P47" s="586"/>
      <c r="Q47" s="246">
        <f>'NoE 1DGT--'!AA64</f>
        <v>101.59535895576505</v>
      </c>
      <c r="R47" s="250"/>
      <c r="S47" s="583">
        <f>'NoE 1DGT--'!AA70</f>
        <v>147.16157205240174</v>
      </c>
      <c r="T47" s="586"/>
      <c r="U47" s="246">
        <f>'NoE 1DGT--'!AA76</f>
        <v>127.77349768875193</v>
      </c>
      <c r="V47" s="250"/>
      <c r="W47" s="583">
        <f>'NoE 1DGT--'!AA82</f>
        <v>137.59385950275322</v>
      </c>
      <c r="X47" s="586"/>
      <c r="Y47" s="246">
        <f>'NoE 1DGT--'!AA88</f>
        <v>136.7024636765635</v>
      </c>
      <c r="Z47" s="250"/>
      <c r="AA47" s="570"/>
      <c r="AB47" s="570"/>
      <c r="AC47" s="570"/>
      <c r="AD47" s="570"/>
      <c r="AE47" s="570"/>
      <c r="AF47" s="570"/>
      <c r="AG47" s="570"/>
      <c r="AH47" s="570"/>
      <c r="AI47" s="570"/>
      <c r="AJ47" s="570"/>
      <c r="AK47" s="570"/>
      <c r="AL47" s="570"/>
      <c r="AM47" s="570"/>
      <c r="AN47" s="570"/>
      <c r="AO47" s="570"/>
      <c r="AP47" s="570"/>
      <c r="AQ47" s="570"/>
      <c r="AR47" s="570"/>
      <c r="AS47" s="570"/>
      <c r="AT47" s="570"/>
      <c r="AU47" s="570"/>
      <c r="AV47" s="570"/>
      <c r="AW47" s="570"/>
      <c r="AX47" s="570"/>
      <c r="AY47" s="570"/>
      <c r="AZ47" s="570"/>
      <c r="BA47" s="570"/>
      <c r="BB47" s="570"/>
      <c r="BC47" s="570"/>
      <c r="BD47" s="570"/>
      <c r="BE47" s="570"/>
      <c r="BF47" s="570"/>
      <c r="BG47" s="570"/>
      <c r="BH47" s="570"/>
      <c r="BI47" s="570"/>
      <c r="BJ47" s="570"/>
      <c r="BK47" s="570"/>
      <c r="BL47" s="570"/>
      <c r="BM47" s="570"/>
      <c r="BN47" s="570"/>
      <c r="BO47" s="570"/>
      <c r="BP47" s="570"/>
      <c r="BQ47" s="570"/>
      <c r="BR47" s="570"/>
      <c r="BS47" s="570"/>
      <c r="BT47" s="570"/>
      <c r="BU47" s="570"/>
      <c r="BV47" s="570"/>
      <c r="BW47" s="570"/>
      <c r="BX47" s="570"/>
      <c r="BY47" s="570"/>
      <c r="BZ47" s="570"/>
      <c r="CA47" s="570"/>
      <c r="CB47" s="570"/>
    </row>
    <row r="48" spans="1:80" s="44" customFormat="1" ht="14.5" customHeight="1" x14ac:dyDescent="0.35">
      <c r="A48" s="783"/>
      <c r="B48" s="587">
        <v>2017</v>
      </c>
      <c r="C48" s="650">
        <f>'NoE 1DGT--'!AB22</f>
        <v>90.909090909090907</v>
      </c>
      <c r="D48" s="594"/>
      <c r="E48" s="259">
        <f>'NoE 1DGT--'!AB28</f>
        <v>89.435774309723897</v>
      </c>
      <c r="F48" s="595"/>
      <c r="G48" s="650">
        <f>'NoE 1DGT--'!AB34</f>
        <v>142.37288135593221</v>
      </c>
      <c r="H48" s="594"/>
      <c r="I48" s="259">
        <f>'NoE 1DGT--'!AB40</f>
        <v>103.44827586206897</v>
      </c>
      <c r="J48" s="595"/>
      <c r="K48" s="650">
        <f>'NoE 1DGT--'!AB46</f>
        <v>130.10645375914837</v>
      </c>
      <c r="L48" s="594"/>
      <c r="M48" s="259">
        <f>'NoE 1DGT--'!AB52</f>
        <v>106.00055432372505</v>
      </c>
      <c r="N48" s="595"/>
      <c r="O48" s="650">
        <f>'NoE 1DGT--'!AB58</f>
        <v>108.0135440180587</v>
      </c>
      <c r="P48" s="594"/>
      <c r="Q48" s="259">
        <f>'NoE 1DGT--'!AB64</f>
        <v>102.06671501087745</v>
      </c>
      <c r="R48" s="595"/>
      <c r="S48" s="650">
        <f>'NoE 1DGT--'!AB70</f>
        <v>154.52276980661262</v>
      </c>
      <c r="T48" s="594"/>
      <c r="U48" s="259">
        <f>'NoE 1DGT--'!AB76</f>
        <v>136.47919876733437</v>
      </c>
      <c r="V48" s="595"/>
      <c r="W48" s="650">
        <f>'NoE 1DGT--'!AB82</f>
        <v>150.65910228600035</v>
      </c>
      <c r="X48" s="594"/>
      <c r="Y48" s="259">
        <f>'NoE 1DGT--'!AB88</f>
        <v>138.72394188250158</v>
      </c>
      <c r="Z48" s="595"/>
      <c r="AA48" s="570"/>
      <c r="AB48" s="570"/>
      <c r="AC48" s="570"/>
      <c r="AD48" s="570"/>
      <c r="AE48" s="570"/>
      <c r="AF48" s="570"/>
      <c r="AG48" s="570"/>
      <c r="AH48" s="570"/>
      <c r="AI48" s="570"/>
      <c r="AJ48" s="570"/>
      <c r="AK48" s="570"/>
      <c r="AL48" s="570"/>
      <c r="AM48" s="570"/>
      <c r="AN48" s="570"/>
      <c r="AO48" s="570"/>
      <c r="AP48" s="570"/>
      <c r="AQ48" s="570"/>
      <c r="AR48" s="570"/>
      <c r="AS48" s="570"/>
      <c r="AT48" s="570"/>
      <c r="AU48" s="570"/>
      <c r="AV48" s="570"/>
      <c r="AW48" s="570"/>
      <c r="AX48" s="570"/>
      <c r="AY48" s="570"/>
      <c r="AZ48" s="570"/>
      <c r="BA48" s="570"/>
      <c r="BB48" s="570"/>
      <c r="BC48" s="570"/>
      <c r="BD48" s="570"/>
      <c r="BE48" s="570"/>
      <c r="BF48" s="570"/>
      <c r="BG48" s="570"/>
      <c r="BH48" s="570"/>
      <c r="BI48" s="570"/>
      <c r="BJ48" s="570"/>
      <c r="BK48" s="570"/>
      <c r="BL48" s="570"/>
      <c r="BM48" s="570"/>
      <c r="BN48" s="570"/>
      <c r="BO48" s="570"/>
      <c r="BP48" s="570"/>
      <c r="BQ48" s="570"/>
      <c r="BR48" s="570"/>
      <c r="BS48" s="570"/>
      <c r="BT48" s="570"/>
      <c r="BU48" s="570"/>
      <c r="BV48" s="570"/>
      <c r="BW48" s="570"/>
      <c r="BX48" s="570"/>
      <c r="BY48" s="570"/>
      <c r="BZ48" s="570"/>
      <c r="CA48" s="570"/>
      <c r="CB48" s="570"/>
    </row>
    <row r="49" spans="1:41" s="44" customFormat="1" ht="14.5" customHeight="1" x14ac:dyDescent="0.35">
      <c r="A49" s="783"/>
      <c r="B49" s="582">
        <v>2018</v>
      </c>
      <c r="C49" s="651">
        <f>'NoE 1DGT--'!AC22</f>
        <v>81.818181818181813</v>
      </c>
      <c r="D49" s="586"/>
      <c r="E49" s="592">
        <f>'NoE 1DGT--'!AC28</f>
        <v>88.355342136854745</v>
      </c>
      <c r="F49" s="250"/>
      <c r="G49" s="652">
        <f>'NoE 1DGT--'!AC34</f>
        <v>154.23728813559322</v>
      </c>
      <c r="H49" s="586"/>
      <c r="I49" s="592">
        <f>'NoE 1DGT--'!AC40</f>
        <v>100</v>
      </c>
      <c r="J49" s="250"/>
      <c r="K49" s="652">
        <f>'NoE 1DGT--'!AC46</f>
        <v>134.79707252162342</v>
      </c>
      <c r="L49" s="586"/>
      <c r="M49" s="592">
        <f>'NoE 1DGT--'!AC52</f>
        <v>105.62638580931264</v>
      </c>
      <c r="N49" s="250"/>
      <c r="O49" s="653">
        <f>'NoE 1DGT--'!AC58</f>
        <v>108.0135440180587</v>
      </c>
      <c r="P49" s="586"/>
      <c r="Q49" s="592">
        <f>'NoE 1DGT--'!AC64</f>
        <v>99.238578680203048</v>
      </c>
      <c r="R49" s="250"/>
      <c r="S49" s="653">
        <f>'NoE 1DGT--'!AC70</f>
        <v>161.32252027448533</v>
      </c>
      <c r="T49" s="586"/>
      <c r="U49" s="592">
        <f>'NoE 1DGT--'!AC76</f>
        <v>139.52234206471493</v>
      </c>
      <c r="V49" s="250"/>
      <c r="W49" s="653">
        <f>'NoE 1DGT--'!AC82</f>
        <v>156.26564325045888</v>
      </c>
      <c r="X49" s="586"/>
      <c r="Y49" s="592">
        <f>'NoE 1DGT--'!AC88</f>
        <v>140.87176247631081</v>
      </c>
      <c r="Z49" s="250"/>
      <c r="AA49" s="570"/>
      <c r="AB49" s="570"/>
      <c r="AC49" s="570"/>
      <c r="AD49" s="570"/>
      <c r="AE49" s="570"/>
      <c r="AF49" s="570"/>
      <c r="AG49" s="570"/>
      <c r="AH49" s="570"/>
      <c r="AI49" s="570"/>
      <c r="AJ49" s="570"/>
      <c r="AK49" s="570"/>
      <c r="AL49" s="570"/>
      <c r="AM49" s="570"/>
      <c r="AN49" s="570"/>
      <c r="AO49" s="570"/>
    </row>
    <row r="50" spans="1:41" s="44" customFormat="1" ht="14.5" customHeight="1" x14ac:dyDescent="0.35">
      <c r="A50" s="783"/>
      <c r="B50" s="582">
        <v>2019</v>
      </c>
      <c r="C50" s="246">
        <f>'NoE 1DGT--'!AD22</f>
        <v>81.818181818181813</v>
      </c>
      <c r="D50" s="586">
        <f>'NoE 1DGT--'!AD$22</f>
        <v>81.818181818181813</v>
      </c>
      <c r="E50" s="246">
        <f>'NoE 1DGT--'!AD28</f>
        <v>86.674669867947173</v>
      </c>
      <c r="F50" s="250">
        <f>'NoE 1DGT--'!$AD$28</f>
        <v>86.674669867947173</v>
      </c>
      <c r="G50" s="583">
        <f>'NoE 1DGT--'!AD34</f>
        <v>157.62711864406779</v>
      </c>
      <c r="H50" s="586">
        <f>'NoE 1DGT--'!$AD$34</f>
        <v>157.62711864406779</v>
      </c>
      <c r="I50" s="246">
        <f>'NoE 1DGT--'!AD40</f>
        <v>105.17241379310344</v>
      </c>
      <c r="J50" s="250">
        <f>'NoE 1DGT--'!$AD$40</f>
        <v>105.17241379310344</v>
      </c>
      <c r="K50" s="583">
        <f>'NoE 1DGT--'!AD46</f>
        <v>142.31536926147706</v>
      </c>
      <c r="L50" s="586">
        <f>'NoE 1DGT--'!$AD$46</f>
        <v>142.31536926147706</v>
      </c>
      <c r="M50" s="246">
        <f>'NoE 1DGT--'!AD52</f>
        <v>104.53159645232816</v>
      </c>
      <c r="N50" s="250">
        <f>'NoE 1DGT--'!$AD$52</f>
        <v>104.53159645232816</v>
      </c>
      <c r="O50" s="583">
        <f>'NoE 1DGT--'!AD58</f>
        <v>110.49661399548533</v>
      </c>
      <c r="P50" s="586">
        <f>'NoE 1DGT--'!$AD$58</f>
        <v>110.49661399548533</v>
      </c>
      <c r="Q50" s="246">
        <f>'NoE 1DGT--'!AD64</f>
        <v>101.5228426395939</v>
      </c>
      <c r="R50" s="250">
        <f>'NoE 1DGT--'!$AD$64</f>
        <v>101.5228426395939</v>
      </c>
      <c r="S50" s="583">
        <f>'NoE 1DGT--'!AD70</f>
        <v>167.24890829694323</v>
      </c>
      <c r="T50" s="586">
        <f>'NoE 1DGT--'!$AD$70</f>
        <v>167.24890829694323</v>
      </c>
      <c r="U50" s="246">
        <f>'NoE 1DGT--'!AD76</f>
        <v>145.80123266563945</v>
      </c>
      <c r="V50" s="250">
        <f>'NoE 1DGT--'!$AD$76</f>
        <v>145.80123266563945</v>
      </c>
      <c r="W50" s="583">
        <f>'NoE 1DGT--'!AD82</f>
        <v>163.02352744869015</v>
      </c>
      <c r="X50" s="586">
        <f>'NoE 1DGT--'!$AD$82</f>
        <v>163.02352744869015</v>
      </c>
      <c r="Y50" s="246">
        <f>'NoE 1DGT--'!AD88</f>
        <v>144.21983575489577</v>
      </c>
      <c r="Z50" s="250">
        <f>'NoE 1DGT--'!$AD$88</f>
        <v>144.21983575489577</v>
      </c>
      <c r="AA50" s="570"/>
      <c r="AB50" s="570"/>
      <c r="AC50" s="570"/>
      <c r="AD50" s="570"/>
      <c r="AE50" s="570"/>
      <c r="AF50" s="570"/>
      <c r="AG50" s="570"/>
      <c r="AH50" s="570"/>
      <c r="AI50" s="570"/>
      <c r="AJ50" s="570"/>
      <c r="AK50" s="570"/>
      <c r="AL50" s="570"/>
      <c r="AM50" s="570"/>
      <c r="AN50" s="570"/>
      <c r="AO50" s="570"/>
    </row>
    <row r="51" spans="1:41" s="44" customFormat="1" ht="14.5" customHeight="1" x14ac:dyDescent="0.35">
      <c r="A51" s="783"/>
      <c r="B51" s="582" t="s">
        <v>261</v>
      </c>
      <c r="C51" s="251"/>
      <c r="D51" s="586">
        <f>'NoE 1DGT--'!AE$22</f>
        <v>81.818181818181813</v>
      </c>
      <c r="E51" s="246"/>
      <c r="F51" s="250">
        <f>'NoE 1DGT--'!$AE$28</f>
        <v>85.594237695078036</v>
      </c>
      <c r="G51" s="654"/>
      <c r="H51" s="586">
        <f>'NoE 1DGT--'!$AE$34</f>
        <v>162.71186440677965</v>
      </c>
      <c r="I51" s="246"/>
      <c r="J51" s="250">
        <f>'NoE 1DGT--'!$AE$40</f>
        <v>108.62068965517241</v>
      </c>
      <c r="K51" s="654"/>
      <c r="L51" s="586">
        <f>'NoE 1DGT--'!$AE$46</f>
        <v>147.50499001996008</v>
      </c>
      <c r="M51" s="246"/>
      <c r="N51" s="250">
        <f>'NoE 1DGT--'!$AE$52</f>
        <v>105.3630820399113</v>
      </c>
      <c r="O51" s="583"/>
      <c r="P51" s="586">
        <f>'NoE 1DGT--'!$AE$58</f>
        <v>111.39954853273137</v>
      </c>
      <c r="Q51" s="246"/>
      <c r="R51" s="250">
        <f>'NoE 1DGT--'!$AE$64</f>
        <v>102.356780275562</v>
      </c>
      <c r="S51" s="583"/>
      <c r="T51" s="586">
        <f>'NoE 1DGT--'!$AE$70</f>
        <v>170.991890205864</v>
      </c>
      <c r="U51" s="246"/>
      <c r="V51" s="250">
        <f>'NoE 1DGT--'!$AE$76</f>
        <v>151.73343605546995</v>
      </c>
      <c r="W51" s="583"/>
      <c r="X51" s="586">
        <f>'NoE 1DGT--'!$AE$82</f>
        <v>164.64208242950107</v>
      </c>
      <c r="Y51" s="246"/>
      <c r="Z51" s="250">
        <f>'NoE 1DGT--'!$AE$88</f>
        <v>145.67277321541377</v>
      </c>
      <c r="AA51" s="570"/>
      <c r="AB51" s="570"/>
      <c r="AC51" s="570"/>
      <c r="AD51" s="570"/>
      <c r="AE51" s="570"/>
      <c r="AF51" s="570"/>
      <c r="AG51" s="570"/>
      <c r="AH51" s="570"/>
      <c r="AI51" s="570"/>
      <c r="AJ51" s="570"/>
      <c r="AK51" s="570"/>
      <c r="AL51" s="570"/>
      <c r="AM51" s="570"/>
      <c r="AN51" s="570"/>
      <c r="AO51" s="570"/>
    </row>
    <row r="52" spans="1:41" s="44" customFormat="1" ht="14.5" customHeight="1" x14ac:dyDescent="0.35">
      <c r="A52" s="783"/>
      <c r="B52" s="582" t="s">
        <v>262</v>
      </c>
      <c r="C52" s="251"/>
      <c r="D52" s="586">
        <f>'NoE 1DGT--'!AF$22</f>
        <v>81.818181818181813</v>
      </c>
      <c r="E52" s="246"/>
      <c r="F52" s="250">
        <f>'NoE 1DGT--'!$AF$28</f>
        <v>84.27370948379351</v>
      </c>
      <c r="G52" s="654"/>
      <c r="H52" s="586">
        <f>'NoE 1DGT--'!$AF$34</f>
        <v>167.79661016949152</v>
      </c>
      <c r="I52" s="246"/>
      <c r="J52" s="250">
        <f>'NoE 1DGT--'!$AF$40</f>
        <v>112.06896551724138</v>
      </c>
      <c r="K52" s="654"/>
      <c r="L52" s="586">
        <f>'NoE 1DGT--'!$AF$46</f>
        <v>153.22687957418498</v>
      </c>
      <c r="M52" s="246"/>
      <c r="N52" s="250">
        <f>'NoE 1DGT--'!$AF$52</f>
        <v>106.8320399113082</v>
      </c>
      <c r="O52" s="583"/>
      <c r="P52" s="586">
        <f>'NoE 1DGT--'!$AF$58</f>
        <v>113.09255079006772</v>
      </c>
      <c r="Q52" s="246"/>
      <c r="R52" s="250">
        <f>'NoE 1DGT--'!$AF$64</f>
        <v>98.440899202320523</v>
      </c>
      <c r="S52" s="583"/>
      <c r="T52" s="586">
        <f>'NoE 1DGT--'!$AF$70</f>
        <v>176.60636306924516</v>
      </c>
      <c r="U52" s="246"/>
      <c r="V52" s="250">
        <f>'NoE 1DGT--'!$AF$76</f>
        <v>155.54699537750386</v>
      </c>
      <c r="W52" s="583"/>
      <c r="X52" s="586">
        <f>'NoE 1DGT--'!$AF$82</f>
        <v>176.03871183046888</v>
      </c>
      <c r="Y52" s="246"/>
      <c r="Z52" s="250">
        <f>'NoE 1DGT--'!$AF$88</f>
        <v>153.19014529374604</v>
      </c>
      <c r="AA52" s="570"/>
      <c r="AB52" s="570"/>
      <c r="AC52" s="570"/>
      <c r="AD52" s="570"/>
      <c r="AE52" s="570"/>
      <c r="AF52" s="570"/>
      <c r="AG52" s="570"/>
      <c r="AH52" s="570"/>
      <c r="AI52" s="570"/>
      <c r="AJ52" s="570"/>
      <c r="AK52" s="570"/>
      <c r="AL52" s="570"/>
      <c r="AM52" s="570"/>
      <c r="AN52" s="570"/>
      <c r="AO52" s="570"/>
    </row>
    <row r="53" spans="1:41" s="44" customFormat="1" ht="15" customHeight="1" thickBot="1" x14ac:dyDescent="0.4">
      <c r="A53" s="784"/>
      <c r="B53" s="655" t="s">
        <v>263</v>
      </c>
      <c r="C53" s="656"/>
      <c r="D53" s="657">
        <f>'NoE 1DGT--'!AG$22</f>
        <v>81.818181818181813</v>
      </c>
      <c r="E53" s="658"/>
      <c r="F53" s="659">
        <f>'NoE 1DGT--'!$AG$28</f>
        <v>84.993997599039616</v>
      </c>
      <c r="G53" s="656"/>
      <c r="H53" s="657">
        <f>'NoE 1DGT--'!$AG$34</f>
        <v>177.96610169491527</v>
      </c>
      <c r="I53" s="658"/>
      <c r="J53" s="659">
        <f>'NoE 1DGT--'!$AG$40</f>
        <v>113.79310344827586</v>
      </c>
      <c r="K53" s="656"/>
      <c r="L53" s="657">
        <f>'NoE 1DGT--'!$AG$46</f>
        <v>158.25016633399866</v>
      </c>
      <c r="M53" s="658"/>
      <c r="N53" s="659">
        <f>'NoE 1DGT--'!$AG$52</f>
        <v>109.89467849223946</v>
      </c>
      <c r="O53" s="660"/>
      <c r="P53" s="657">
        <f>'NoE 1DGT--'!$AG$58</f>
        <v>114.6726862302483</v>
      </c>
      <c r="Q53" s="658"/>
      <c r="R53" s="659">
        <f>'NoE 1DGT--'!$AG$64</f>
        <v>101.99419869470631</v>
      </c>
      <c r="S53" s="660"/>
      <c r="T53" s="657">
        <f>'NoE 1DGT--'!$AG$70</f>
        <v>184.52900810979415</v>
      </c>
      <c r="U53" s="658"/>
      <c r="V53" s="659">
        <f>'NoE 1DGT--'!$AG$76</f>
        <v>163.82896764252698</v>
      </c>
      <c r="W53" s="660"/>
      <c r="X53" s="657">
        <f>'NoE 1DGT--'!$AG$82</f>
        <v>187.31853829467713</v>
      </c>
      <c r="Y53" s="658"/>
      <c r="Z53" s="659">
        <f>'NoE 1DGT--'!$AG$88</f>
        <v>159.57043588123815</v>
      </c>
      <c r="AA53" s="570"/>
      <c r="AB53" s="570"/>
      <c r="AC53" s="570"/>
      <c r="AD53" s="570"/>
      <c r="AE53" s="570"/>
      <c r="AF53" s="570"/>
      <c r="AG53" s="570"/>
      <c r="AH53" s="570"/>
      <c r="AI53" s="570"/>
      <c r="AJ53" s="570"/>
      <c r="AK53" s="570"/>
      <c r="AL53" s="570"/>
      <c r="AM53" s="570"/>
      <c r="AN53" s="570"/>
      <c r="AO53" s="570"/>
    </row>
    <row r="54" spans="1:41" s="44" customFormat="1" ht="14.5" thickBot="1" x14ac:dyDescent="0.4">
      <c r="A54" s="570"/>
      <c r="B54" s="643"/>
      <c r="C54" s="661"/>
      <c r="D54" s="662"/>
      <c r="E54" s="571"/>
      <c r="F54" s="571"/>
      <c r="G54" s="570"/>
      <c r="H54" s="570"/>
      <c r="I54" s="571"/>
      <c r="J54" s="571"/>
      <c r="K54" s="571"/>
      <c r="L54" s="570"/>
      <c r="M54" s="570"/>
      <c r="N54" s="570"/>
      <c r="O54" s="570"/>
      <c r="P54" s="570"/>
      <c r="Q54" s="570"/>
      <c r="R54" s="570"/>
      <c r="S54" s="570"/>
      <c r="T54" s="570"/>
      <c r="U54" s="570"/>
      <c r="V54" s="570"/>
      <c r="W54" s="570"/>
      <c r="X54" s="570"/>
      <c r="Y54" s="570"/>
      <c r="Z54" s="570"/>
      <c r="AA54" s="570"/>
      <c r="AB54" s="570"/>
      <c r="AC54" s="570"/>
      <c r="AD54" s="570"/>
      <c r="AE54" s="570"/>
      <c r="AF54" s="570"/>
      <c r="AG54" s="570"/>
      <c r="AH54" s="570"/>
      <c r="AI54" s="570"/>
      <c r="AJ54" s="570"/>
      <c r="AK54" s="570"/>
      <c r="AL54" s="570"/>
      <c r="AM54" s="570"/>
      <c r="AN54" s="570"/>
      <c r="AO54" s="570"/>
    </row>
    <row r="55" spans="1:41" s="44" customFormat="1" ht="14.5" customHeight="1" thickBot="1" x14ac:dyDescent="0.4">
      <c r="A55" s="785" t="s">
        <v>284</v>
      </c>
      <c r="B55" s="605"/>
      <c r="C55" s="763" t="s">
        <v>272</v>
      </c>
      <c r="D55" s="764"/>
      <c r="E55" s="761" t="s">
        <v>273</v>
      </c>
      <c r="F55" s="762"/>
      <c r="G55" s="763" t="s">
        <v>274</v>
      </c>
      <c r="H55" s="764"/>
      <c r="I55" s="761" t="s">
        <v>275</v>
      </c>
      <c r="J55" s="762"/>
      <c r="K55" s="763" t="s">
        <v>276</v>
      </c>
      <c r="L55" s="764"/>
      <c r="M55" s="765" t="s">
        <v>277</v>
      </c>
      <c r="N55" s="765"/>
      <c r="O55" s="766" t="s">
        <v>278</v>
      </c>
      <c r="P55" s="767"/>
      <c r="Q55" s="766" t="s">
        <v>279</v>
      </c>
      <c r="R55" s="767"/>
      <c r="S55" s="765" t="s">
        <v>280</v>
      </c>
      <c r="T55" s="765"/>
      <c r="U55" s="766" t="s">
        <v>281</v>
      </c>
      <c r="V55" s="767"/>
      <c r="W55" s="765" t="s">
        <v>282</v>
      </c>
      <c r="X55" s="765"/>
      <c r="Y55" s="766" t="s">
        <v>283</v>
      </c>
      <c r="Z55" s="767"/>
      <c r="AA55" s="570"/>
      <c r="AB55" s="570"/>
      <c r="AC55" s="570"/>
      <c r="AD55" s="570"/>
      <c r="AE55" s="570"/>
      <c r="AF55" s="570"/>
      <c r="AG55" s="570"/>
      <c r="AH55" s="570"/>
      <c r="AI55" s="570"/>
      <c r="AJ55" s="570"/>
      <c r="AK55" s="570"/>
      <c r="AL55" s="570"/>
      <c r="AM55" s="570"/>
      <c r="AN55" s="570"/>
      <c r="AO55" s="570"/>
    </row>
    <row r="56" spans="1:41" s="44" customFormat="1" ht="14.5" customHeight="1" x14ac:dyDescent="0.35">
      <c r="A56" s="786"/>
      <c r="B56" s="606">
        <v>2008</v>
      </c>
      <c r="C56" s="609">
        <f>'EMP 1DGT--'!S22</f>
        <v>100</v>
      </c>
      <c r="D56" s="610"/>
      <c r="E56" s="607">
        <f>'EMP 1DGT--'!S28</f>
        <v>100</v>
      </c>
      <c r="F56" s="633"/>
      <c r="G56" s="609">
        <f>'EMP 1DGT--'!S34</f>
        <v>100</v>
      </c>
      <c r="H56" s="610"/>
      <c r="I56" s="607">
        <f>'EMP 1DGT--'!S40</f>
        <v>100</v>
      </c>
      <c r="J56" s="633"/>
      <c r="K56" s="609">
        <f>'EMP 1DGT--'!S46</f>
        <v>100</v>
      </c>
      <c r="L56" s="610"/>
      <c r="M56" s="607">
        <f>'EMP 1DGT--'!S52</f>
        <v>100</v>
      </c>
      <c r="N56" s="633"/>
      <c r="O56" s="609">
        <f>'EMP 1DGT--'!S58</f>
        <v>100</v>
      </c>
      <c r="P56" s="634"/>
      <c r="Q56" s="609">
        <f>'EMP 1DGT--'!S64</f>
        <v>100</v>
      </c>
      <c r="R56" s="634"/>
      <c r="S56" s="607">
        <f>'EMP 1DGT--'!S70</f>
        <v>100</v>
      </c>
      <c r="T56" s="633"/>
      <c r="U56" s="609">
        <f>'EMP 1DGT--'!S76</f>
        <v>100</v>
      </c>
      <c r="V56" s="634"/>
      <c r="W56" s="607">
        <f>'EMP 1DGT--'!S82</f>
        <v>100</v>
      </c>
      <c r="X56" s="633"/>
      <c r="Y56" s="609">
        <f>'EMP 1DGT--'!S88</f>
        <v>100</v>
      </c>
      <c r="Z56" s="634"/>
      <c r="AA56" s="769"/>
      <c r="AB56" s="769"/>
      <c r="AC56" s="768"/>
      <c r="AD56" s="768"/>
      <c r="AE56" s="769"/>
      <c r="AF56" s="769"/>
      <c r="AG56" s="570"/>
      <c r="AH56" s="570"/>
      <c r="AI56" s="570"/>
      <c r="AJ56" s="570"/>
      <c r="AK56" s="570"/>
      <c r="AL56" s="570"/>
      <c r="AM56" s="570"/>
      <c r="AN56" s="570"/>
      <c r="AO56" s="570"/>
    </row>
    <row r="57" spans="1:41" s="44" customFormat="1" ht="14.5" customHeight="1" x14ac:dyDescent="0.35">
      <c r="A57" s="786"/>
      <c r="B57" s="613">
        <v>2009</v>
      </c>
      <c r="C57" s="616">
        <f>'EMP 1DGT--'!T22</f>
        <v>99.684542586750794</v>
      </c>
      <c r="D57" s="617"/>
      <c r="E57" s="614">
        <f>'EMP 1DGT--'!T28</f>
        <v>102.35203796761586</v>
      </c>
      <c r="F57" s="620"/>
      <c r="G57" s="616">
        <f>'EMP 1DGT--'!T34</f>
        <v>138.16631130063965</v>
      </c>
      <c r="H57" s="617"/>
      <c r="I57" s="614">
        <f>'EMP 1DGT--'!T40</f>
        <v>105.95369349503859</v>
      </c>
      <c r="J57" s="620"/>
      <c r="K57" s="616">
        <f>'EMP 1DGT--'!T46</f>
        <v>98.268862726903677</v>
      </c>
      <c r="L57" s="617"/>
      <c r="M57" s="614">
        <f>'EMP 1DGT--'!T52</f>
        <v>98.693445632221142</v>
      </c>
      <c r="N57" s="620"/>
      <c r="O57" s="616">
        <f>'EMP 1DGT--'!T58</f>
        <v>100.12954416646426</v>
      </c>
      <c r="P57" s="623"/>
      <c r="Q57" s="616">
        <f>'EMP 1DGT--'!T64</f>
        <v>101.39223359422034</v>
      </c>
      <c r="R57" s="623"/>
      <c r="S57" s="614">
        <f>'EMP 1DGT--'!T70</f>
        <v>112.20231822971549</v>
      </c>
      <c r="T57" s="620"/>
      <c r="U57" s="616">
        <f>'EMP 1DGT--'!T76</f>
        <v>101.12289457267623</v>
      </c>
      <c r="V57" s="623"/>
      <c r="W57" s="614">
        <f>'EMP 1DGT--'!T82</f>
        <v>104.85097408003553</v>
      </c>
      <c r="X57" s="620"/>
      <c r="Y57" s="616">
        <f>'EMP 1DGT--'!T88</f>
        <v>95.172618458799093</v>
      </c>
      <c r="Z57" s="623"/>
      <c r="AA57" s="570"/>
      <c r="AB57" s="570"/>
      <c r="AC57" s="570"/>
      <c r="AD57" s="570"/>
      <c r="AE57" s="570"/>
      <c r="AF57" s="570"/>
      <c r="AG57" s="570"/>
      <c r="AH57" s="570"/>
      <c r="AI57" s="570"/>
      <c r="AJ57" s="570"/>
      <c r="AK57" s="570"/>
      <c r="AL57" s="570"/>
      <c r="AM57" s="570"/>
      <c r="AN57" s="570"/>
      <c r="AO57" s="570"/>
    </row>
    <row r="58" spans="1:41" s="44" customFormat="1" ht="14.5" customHeight="1" x14ac:dyDescent="0.35">
      <c r="A58" s="786"/>
      <c r="B58" s="613">
        <v>2010</v>
      </c>
      <c r="C58" s="616">
        <f>'EMP 1DGT--'!U22</f>
        <v>90.536277602523654</v>
      </c>
      <c r="D58" s="617"/>
      <c r="E58" s="614">
        <f>'EMP 1DGT--'!U28</f>
        <v>105.6393076493579</v>
      </c>
      <c r="F58" s="620"/>
      <c r="G58" s="616">
        <f>'EMP 1DGT--'!U34</f>
        <v>138.37953091684435</v>
      </c>
      <c r="H58" s="617"/>
      <c r="I58" s="614">
        <f>'EMP 1DGT--'!U40</f>
        <v>99.007717750826899</v>
      </c>
      <c r="J58" s="620"/>
      <c r="K58" s="616">
        <f>'EMP 1DGT--'!U46</f>
        <v>98.155773357304412</v>
      </c>
      <c r="L58" s="617"/>
      <c r="M58" s="614">
        <f>'EMP 1DGT--'!U52</f>
        <v>101.43073102256776</v>
      </c>
      <c r="N58" s="620"/>
      <c r="O58" s="616">
        <f>'EMP 1DGT--'!U58</f>
        <v>106.1695409278601</v>
      </c>
      <c r="P58" s="623"/>
      <c r="Q58" s="616">
        <f>'EMP 1DGT--'!U64</f>
        <v>104.36484045755569</v>
      </c>
      <c r="R58" s="623"/>
      <c r="S58" s="614">
        <f>'EMP 1DGT--'!U70</f>
        <v>114.00421496311907</v>
      </c>
      <c r="T58" s="620"/>
      <c r="U58" s="616">
        <f>'EMP 1DGT--'!U76</f>
        <v>104.42919525888958</v>
      </c>
      <c r="V58" s="623"/>
      <c r="W58" s="614">
        <f>'EMP 1DGT--'!U82</f>
        <v>109.69084753288561</v>
      </c>
      <c r="X58" s="620"/>
      <c r="Y58" s="616">
        <f>'EMP 1DGT--'!U88</f>
        <v>106.32110000989218</v>
      </c>
      <c r="Z58" s="623"/>
      <c r="AA58" s="570"/>
      <c r="AB58" s="570"/>
      <c r="AC58" s="570"/>
      <c r="AD58" s="570"/>
      <c r="AE58" s="570"/>
      <c r="AF58" s="570"/>
      <c r="AG58" s="570"/>
      <c r="AH58" s="570"/>
      <c r="AI58" s="570"/>
      <c r="AJ58" s="570"/>
      <c r="AK58" s="570"/>
      <c r="AL58" s="570"/>
      <c r="AM58" s="570"/>
      <c r="AN58" s="570"/>
      <c r="AO58" s="570"/>
    </row>
    <row r="59" spans="1:41" s="44" customFormat="1" ht="14.5" customHeight="1" x14ac:dyDescent="0.35">
      <c r="A59" s="786"/>
      <c r="B59" s="613">
        <v>2011</v>
      </c>
      <c r="C59" s="616">
        <f>'EMP 1DGT--'!V22</f>
        <v>89.905362776025243</v>
      </c>
      <c r="D59" s="617"/>
      <c r="E59" s="614">
        <f>'EMP 1DGT--'!V28</f>
        <v>104.2783361250698</v>
      </c>
      <c r="F59" s="620"/>
      <c r="G59" s="616">
        <f>'EMP 1DGT--'!V34</f>
        <v>143.71002132196162</v>
      </c>
      <c r="H59" s="617"/>
      <c r="I59" s="614">
        <f>'EMP 1DGT--'!V40</f>
        <v>101.87431091510474</v>
      </c>
      <c r="J59" s="620"/>
      <c r="K59" s="616">
        <f>'EMP 1DGT--'!V46</f>
        <v>100.27257437800847</v>
      </c>
      <c r="L59" s="617"/>
      <c r="M59" s="614">
        <f>'EMP 1DGT--'!V52</f>
        <v>102.26487420364971</v>
      </c>
      <c r="N59" s="620"/>
      <c r="O59" s="616">
        <f>'EMP 1DGT--'!V58</f>
        <v>103.39243785928265</v>
      </c>
      <c r="P59" s="623"/>
      <c r="Q59" s="616">
        <f>'EMP 1DGT--'!V64</f>
        <v>108.28567128236003</v>
      </c>
      <c r="R59" s="623"/>
      <c r="S59" s="614">
        <f>'EMP 1DGT--'!V70</f>
        <v>121.04320337197049</v>
      </c>
      <c r="T59" s="620"/>
      <c r="U59" s="616">
        <f>'EMP 1DGT--'!V76</f>
        <v>108.7024329382408</v>
      </c>
      <c r="V59" s="623"/>
      <c r="W59" s="614">
        <f>'EMP 1DGT--'!V82</f>
        <v>113.37625575845036</v>
      </c>
      <c r="X59" s="620"/>
      <c r="Y59" s="616">
        <f>'EMP 1DGT--'!V88</f>
        <v>103.59085963003264</v>
      </c>
      <c r="Z59" s="623"/>
      <c r="AA59" s="570"/>
      <c r="AB59" s="570"/>
      <c r="AC59" s="570"/>
      <c r="AD59" s="570"/>
      <c r="AE59" s="570"/>
      <c r="AF59" s="570"/>
      <c r="AG59" s="570"/>
      <c r="AH59" s="570"/>
      <c r="AI59" s="570"/>
      <c r="AJ59" s="570"/>
      <c r="AK59" s="570"/>
      <c r="AL59" s="570"/>
      <c r="AM59" s="570"/>
      <c r="AN59" s="570"/>
      <c r="AO59" s="570"/>
    </row>
    <row r="60" spans="1:41" s="44" customFormat="1" ht="14.5" customHeight="1" x14ac:dyDescent="0.35">
      <c r="A60" s="786"/>
      <c r="B60" s="613">
        <v>2012</v>
      </c>
      <c r="C60" s="616">
        <f>'EMP 1DGT--'!W22</f>
        <v>86.750788643533127</v>
      </c>
      <c r="D60" s="617"/>
      <c r="E60" s="614">
        <f>'EMP 1DGT--'!W28</f>
        <v>107.9424902289224</v>
      </c>
      <c r="F60" s="620"/>
      <c r="G60" s="616">
        <f>'EMP 1DGT--'!W34</f>
        <v>153.51812366737741</v>
      </c>
      <c r="H60" s="617"/>
      <c r="I60" s="614">
        <f>'EMP 1DGT--'!W40</f>
        <v>90.959206174200659</v>
      </c>
      <c r="J60" s="620"/>
      <c r="K60" s="616">
        <f>'EMP 1DGT--'!W46</f>
        <v>103.43617699936206</v>
      </c>
      <c r="L60" s="617"/>
      <c r="M60" s="614">
        <f>'EMP 1DGT--'!W52</f>
        <v>102.49973005075046</v>
      </c>
      <c r="N60" s="620"/>
      <c r="O60" s="616">
        <f>'EMP 1DGT--'!W58</f>
        <v>100.25908833292851</v>
      </c>
      <c r="P60" s="623"/>
      <c r="Q60" s="616">
        <f>'EMP 1DGT--'!W64</f>
        <v>110.58850090307044</v>
      </c>
      <c r="R60" s="623"/>
      <c r="S60" s="614">
        <f>'EMP 1DGT--'!W70</f>
        <v>116.74394099051634</v>
      </c>
      <c r="T60" s="620"/>
      <c r="U60" s="616">
        <f>'EMP 1DGT--'!W76</f>
        <v>106.30068621334996</v>
      </c>
      <c r="V60" s="623"/>
      <c r="W60" s="614">
        <f>'EMP 1DGT--'!W82</f>
        <v>118.90991841039019</v>
      </c>
      <c r="X60" s="620"/>
      <c r="Y60" s="616">
        <f>'EMP 1DGT--'!W88</f>
        <v>108.59630032644178</v>
      </c>
      <c r="Z60" s="623"/>
      <c r="AA60" s="570"/>
      <c r="AB60" s="570"/>
      <c r="AC60" s="570"/>
      <c r="AD60" s="570"/>
      <c r="AE60" s="570"/>
      <c r="AF60" s="570"/>
      <c r="AG60" s="570"/>
      <c r="AH60" s="570"/>
      <c r="AI60" s="570"/>
      <c r="AJ60" s="570"/>
      <c r="AK60" s="570"/>
      <c r="AL60" s="570"/>
      <c r="AM60" s="570"/>
      <c r="AN60" s="570"/>
      <c r="AO60" s="570"/>
    </row>
    <row r="61" spans="1:41" s="44" customFormat="1" ht="14.5" customHeight="1" x14ac:dyDescent="0.35">
      <c r="A61" s="786"/>
      <c r="B61" s="613">
        <v>2013</v>
      </c>
      <c r="C61" s="616">
        <f>'EMP 1DGT--'!X22</f>
        <v>83.911671924290218</v>
      </c>
      <c r="D61" s="619"/>
      <c r="E61" s="614">
        <f>'EMP 1DGT--'!X28</f>
        <v>106.00921273031825</v>
      </c>
      <c r="F61" s="620"/>
      <c r="G61" s="616">
        <f>'EMP 1DGT--'!X34</f>
        <v>169.5095948827292</v>
      </c>
      <c r="H61" s="619"/>
      <c r="I61" s="614">
        <f>'EMP 1DGT--'!X40</f>
        <v>100.9922822491731</v>
      </c>
      <c r="J61" s="620"/>
      <c r="K61" s="616">
        <f>'EMP 1DGT--'!X46</f>
        <v>104.00452357478397</v>
      </c>
      <c r="L61" s="619"/>
      <c r="M61" s="614">
        <f>'EMP 1DGT--'!X52</f>
        <v>105.28560630601447</v>
      </c>
      <c r="N61" s="620"/>
      <c r="O61" s="616">
        <f>'EMP 1DGT--'!X58</f>
        <v>99.141769897174314</v>
      </c>
      <c r="P61" s="623"/>
      <c r="Q61" s="616">
        <f>'EMP 1DGT--'!X64</f>
        <v>114.81035520770619</v>
      </c>
      <c r="R61" s="623"/>
      <c r="S61" s="614">
        <f>'EMP 1DGT--'!X70</f>
        <v>122.00210748155953</v>
      </c>
      <c r="T61" s="620"/>
      <c r="U61" s="616">
        <f>'EMP 1DGT--'!X76</f>
        <v>112.91328758577667</v>
      </c>
      <c r="V61" s="623"/>
      <c r="W61" s="614">
        <f>'EMP 1DGT--'!X82</f>
        <v>124.44358106233003</v>
      </c>
      <c r="X61" s="620"/>
      <c r="Y61" s="616">
        <f>'EMP 1DGT--'!X88</f>
        <v>110.38678405381343</v>
      </c>
      <c r="Z61" s="623"/>
      <c r="AA61" s="570"/>
      <c r="AB61" s="570"/>
      <c r="AC61" s="570"/>
      <c r="AD61" s="570"/>
      <c r="AE61" s="570"/>
      <c r="AF61" s="570"/>
      <c r="AG61" s="570"/>
      <c r="AH61" s="570"/>
      <c r="AI61" s="570"/>
      <c r="AJ61" s="570"/>
      <c r="AK61" s="570"/>
      <c r="AL61" s="570"/>
      <c r="AM61" s="570"/>
      <c r="AN61" s="570"/>
      <c r="AO61" s="570"/>
    </row>
    <row r="62" spans="1:41" s="44" customFormat="1" ht="14.5" customHeight="1" x14ac:dyDescent="0.35">
      <c r="A62" s="786"/>
      <c r="B62" s="613">
        <v>2014</v>
      </c>
      <c r="C62" s="616">
        <f>'EMP 1DGT--'!Y22</f>
        <v>79.495268138801265</v>
      </c>
      <c r="D62" s="622"/>
      <c r="E62" s="618">
        <f>'EMP 1DGT--'!Y28</f>
        <v>103.27331099944165</v>
      </c>
      <c r="F62" s="615"/>
      <c r="G62" s="621">
        <f>'EMP 1DGT--'!Y34</f>
        <v>181.23667377398721</v>
      </c>
      <c r="H62" s="617"/>
      <c r="I62" s="618">
        <f>'EMP 1DGT--'!Y40</f>
        <v>106.83572216097023</v>
      </c>
      <c r="J62" s="615"/>
      <c r="K62" s="621">
        <f>'EMP 1DGT--'!Y46</f>
        <v>103.28829090065534</v>
      </c>
      <c r="L62" s="617"/>
      <c r="M62" s="618">
        <f>'EMP 1DGT--'!Y52</f>
        <v>106.25742360436237</v>
      </c>
      <c r="N62" s="615"/>
      <c r="O62" s="621">
        <f>'EMP 1DGT--'!Y58</f>
        <v>97.603432920411308</v>
      </c>
      <c r="P62" s="617"/>
      <c r="Q62" s="621">
        <f>'EMP 1DGT--'!Y64</f>
        <v>115.55538832028898</v>
      </c>
      <c r="R62" s="617"/>
      <c r="S62" s="614">
        <f>'EMP 1DGT--'!Y70</f>
        <v>127.13382507903056</v>
      </c>
      <c r="T62" s="570"/>
      <c r="U62" s="621">
        <f>'EMP 1DGT--'!Y76</f>
        <v>114.41048034934498</v>
      </c>
      <c r="V62" s="617"/>
      <c r="W62" s="618">
        <f>'EMP 1DGT--'!Y82</f>
        <v>127.41854914802687</v>
      </c>
      <c r="X62" s="615"/>
      <c r="Y62" s="616">
        <f>'EMP 1DGT--'!Y88</f>
        <v>121.04065684043921</v>
      </c>
      <c r="Z62" s="622"/>
      <c r="AA62" s="570"/>
      <c r="AB62" s="570"/>
      <c r="AC62" s="570"/>
      <c r="AD62" s="570"/>
      <c r="AE62" s="570"/>
      <c r="AF62" s="570"/>
      <c r="AG62" s="570"/>
      <c r="AH62" s="570"/>
      <c r="AI62" s="570"/>
      <c r="AJ62" s="570"/>
      <c r="AK62" s="570"/>
      <c r="AL62" s="570"/>
      <c r="AM62" s="570"/>
      <c r="AN62" s="570"/>
      <c r="AO62" s="570"/>
    </row>
    <row r="63" spans="1:41" s="44" customFormat="1" ht="14.5" customHeight="1" x14ac:dyDescent="0.35">
      <c r="A63" s="786"/>
      <c r="B63" s="613">
        <v>2015</v>
      </c>
      <c r="C63" s="616">
        <f>'EMP 1DGT--'!Z22</f>
        <v>78.233438485804413</v>
      </c>
      <c r="D63" s="623"/>
      <c r="E63" s="614">
        <f>'EMP 1DGT--'!Z28</f>
        <v>104.11781127861529</v>
      </c>
      <c r="F63" s="620"/>
      <c r="G63" s="616">
        <f>'EMP 1DGT--'!Z34</f>
        <v>188.272921108742</v>
      </c>
      <c r="H63" s="623"/>
      <c r="I63" s="614">
        <f>'EMP 1DGT--'!Z40</f>
        <v>104.74090407938257</v>
      </c>
      <c r="J63" s="620"/>
      <c r="K63" s="616">
        <f>'EMP 1DGT--'!Z46</f>
        <v>106.12132459548802</v>
      </c>
      <c r="L63" s="623"/>
      <c r="M63" s="614">
        <f>'EMP 1DGT--'!Z52</f>
        <v>107.06457186049023</v>
      </c>
      <c r="N63" s="620"/>
      <c r="O63" s="616">
        <f>'EMP 1DGT--'!Z58</f>
        <v>97.975872398996032</v>
      </c>
      <c r="P63" s="623"/>
      <c r="Q63" s="616">
        <f>'EMP 1DGT--'!Z64</f>
        <v>119.23540036122817</v>
      </c>
      <c r="R63" s="623"/>
      <c r="S63" s="614">
        <f>'EMP 1DGT--'!Z70</f>
        <v>130.28451001053742</v>
      </c>
      <c r="T63" s="620"/>
      <c r="U63" s="616">
        <f>'EMP 1DGT--'!Z76</f>
        <v>130.00623830318153</v>
      </c>
      <c r="V63" s="623"/>
      <c r="W63" s="614">
        <f>'EMP 1DGT--'!Z82</f>
        <v>134.8004662263418</v>
      </c>
      <c r="X63" s="620"/>
      <c r="Y63" s="616">
        <f>'EMP 1DGT--'!Z88</f>
        <v>124.52270254228905</v>
      </c>
      <c r="Z63" s="623"/>
      <c r="AA63" s="570"/>
      <c r="AB63" s="570"/>
      <c r="AC63" s="570"/>
      <c r="AD63" s="570"/>
      <c r="AE63" s="570"/>
      <c r="AF63" s="570"/>
      <c r="AG63" s="570"/>
      <c r="AH63" s="570"/>
      <c r="AI63" s="570"/>
      <c r="AJ63" s="570"/>
      <c r="AK63" s="570"/>
      <c r="AL63" s="570"/>
      <c r="AM63" s="570"/>
      <c r="AN63" s="570"/>
      <c r="AO63" s="570"/>
    </row>
    <row r="64" spans="1:41" s="44" customFormat="1" ht="14.5" customHeight="1" x14ac:dyDescent="0.35">
      <c r="A64" s="786"/>
      <c r="B64" s="613">
        <v>2016</v>
      </c>
      <c r="C64" s="616">
        <f>'EMP 1DGT--'!AA22</f>
        <v>82.33438485804416</v>
      </c>
      <c r="D64" s="623"/>
      <c r="E64" s="614">
        <f>'EMP 1DGT--'!AA28</f>
        <v>102.07286432160804</v>
      </c>
      <c r="F64" s="620"/>
      <c r="G64" s="616">
        <f>'EMP 1DGT--'!AA34</f>
        <v>198.08102345415779</v>
      </c>
      <c r="H64" s="623"/>
      <c r="I64" s="614">
        <f>'EMP 1DGT--'!AA40</f>
        <v>107.05622932745314</v>
      </c>
      <c r="J64" s="620"/>
      <c r="K64" s="616">
        <f>'EMP 1DGT--'!AA46</f>
        <v>107.00864118772836</v>
      </c>
      <c r="L64" s="623"/>
      <c r="M64" s="614">
        <f>'EMP 1DGT--'!AA52</f>
        <v>108.66267141777345</v>
      </c>
      <c r="N64" s="620"/>
      <c r="O64" s="616">
        <f>'EMP 1DGT--'!AA58</f>
        <v>100.27528135373655</v>
      </c>
      <c r="P64" s="623"/>
      <c r="Q64" s="616">
        <f>'EMP 1DGT--'!AA64</f>
        <v>122.91541240216736</v>
      </c>
      <c r="R64" s="623"/>
      <c r="S64" s="614">
        <f>'EMP 1DGT--'!AA70</f>
        <v>131.12750263435194</v>
      </c>
      <c r="T64" s="620"/>
      <c r="U64" s="616">
        <f>'EMP 1DGT--'!AA76</f>
        <v>131.37866500311915</v>
      </c>
      <c r="V64" s="623"/>
      <c r="W64" s="614">
        <f>'EMP 1DGT--'!AA82</f>
        <v>140.00111006271854</v>
      </c>
      <c r="X64" s="620"/>
      <c r="Y64" s="616">
        <f>'EMP 1DGT--'!AA88</f>
        <v>132.78266890889307</v>
      </c>
      <c r="Z64" s="623"/>
      <c r="AA64" s="570"/>
      <c r="AB64" s="570"/>
      <c r="AC64" s="570"/>
      <c r="AD64" s="570"/>
      <c r="AE64" s="570"/>
      <c r="AF64" s="570"/>
      <c r="AG64" s="570"/>
      <c r="AH64" s="570"/>
      <c r="AI64" s="570"/>
      <c r="AJ64" s="570"/>
      <c r="AK64" s="570"/>
      <c r="AL64" s="570"/>
      <c r="AM64" s="570"/>
      <c r="AN64" s="570"/>
      <c r="AO64" s="570"/>
    </row>
    <row r="65" spans="1:41" s="44" customFormat="1" ht="14.5" customHeight="1" x14ac:dyDescent="0.35">
      <c r="A65" s="786"/>
      <c r="B65" s="613">
        <v>2017</v>
      </c>
      <c r="C65" s="626">
        <f>'EMP 1DGT--'!AB22</f>
        <v>85.804416403785496</v>
      </c>
      <c r="D65" s="626"/>
      <c r="E65" s="624">
        <f>'EMP 1DGT--'!AB28</f>
        <v>104.20156337241764</v>
      </c>
      <c r="F65" s="627"/>
      <c r="G65" s="625">
        <f>'EMP 1DGT--'!AB34</f>
        <v>205.75692963752664</v>
      </c>
      <c r="H65" s="626"/>
      <c r="I65" s="624">
        <f>'EMP 1DGT--'!AB40</f>
        <v>105.84343991179713</v>
      </c>
      <c r="J65" s="627"/>
      <c r="K65" s="625">
        <f>'EMP 1DGT--'!AB46</f>
        <v>110.92327321231804</v>
      </c>
      <c r="L65" s="626"/>
      <c r="M65" s="624">
        <f>'EMP 1DGT--'!AB52</f>
        <v>109.21876687182809</v>
      </c>
      <c r="N65" s="627"/>
      <c r="O65" s="625">
        <f>'EMP 1DGT--'!AB58</f>
        <v>101.49785442474294</v>
      </c>
      <c r="P65" s="626"/>
      <c r="Q65" s="625">
        <f>'EMP 1DGT--'!AB64</f>
        <v>127.8898254063817</v>
      </c>
      <c r="R65" s="626"/>
      <c r="S65" s="624">
        <f>'EMP 1DGT--'!AB70</f>
        <v>134.44678609062171</v>
      </c>
      <c r="T65" s="627"/>
      <c r="U65" s="625">
        <f>'EMP 1DGT--'!AB76</f>
        <v>143.35620711166564</v>
      </c>
      <c r="V65" s="626"/>
      <c r="W65" s="663">
        <f>'EMP 1DGT--'!AB82</f>
        <v>146.87239829050341</v>
      </c>
      <c r="X65" s="627"/>
      <c r="Y65" s="625">
        <f>'EMP 1DGT--'!AB88</f>
        <v>143.55524779899099</v>
      </c>
      <c r="Z65" s="626"/>
      <c r="AA65" s="570"/>
      <c r="AB65" s="570"/>
      <c r="AC65" s="570"/>
      <c r="AD65" s="570"/>
      <c r="AE65" s="570"/>
      <c r="AF65" s="570"/>
      <c r="AG65" s="570"/>
      <c r="AH65" s="570"/>
      <c r="AI65" s="570"/>
      <c r="AJ65" s="570"/>
      <c r="AK65" s="570"/>
      <c r="AL65" s="570"/>
      <c r="AM65" s="570"/>
      <c r="AN65" s="570"/>
      <c r="AO65" s="570"/>
    </row>
    <row r="66" spans="1:41" s="44" customFormat="1" ht="14.5" customHeight="1" x14ac:dyDescent="0.35">
      <c r="A66" s="786"/>
      <c r="B66" s="613">
        <v>2018</v>
      </c>
      <c r="C66" s="664">
        <f>'EMP 1DGT--'!AC22</f>
        <v>90.220820189274448</v>
      </c>
      <c r="D66" s="168"/>
      <c r="E66" s="665">
        <f>'EMP 1DGT--'!AC28</f>
        <v>105.36013400335008</v>
      </c>
      <c r="F66" s="169"/>
      <c r="G66" s="664">
        <f>'EMP 1DGT--'!AC34</f>
        <v>209.3816631130064</v>
      </c>
      <c r="H66" s="168"/>
      <c r="I66" s="665">
        <f>'EMP 1DGT--'!AC40</f>
        <v>107.49724366041896</v>
      </c>
      <c r="J66" s="169"/>
      <c r="K66" s="664">
        <f>'EMP 1DGT--'!AC46</f>
        <v>111.55831351852926</v>
      </c>
      <c r="L66" s="168"/>
      <c r="M66" s="665">
        <f>'EMP 1DGT--'!AC52</f>
        <v>110.80066947413886</v>
      </c>
      <c r="N66" s="169"/>
      <c r="O66" s="666">
        <f>'EMP 1DGT--'!AC58</f>
        <v>103.97538660837179</v>
      </c>
      <c r="P66" s="168"/>
      <c r="Q66" s="666">
        <f>'EMP 1DGT--'!AC64</f>
        <v>130.80975316074654</v>
      </c>
      <c r="R66" s="168"/>
      <c r="S66" s="665">
        <f>'EMP 1DGT--'!AC70</f>
        <v>140.53740779768177</v>
      </c>
      <c r="T66" s="169"/>
      <c r="U66" s="666">
        <f>'EMP 1DGT--'!AC76</f>
        <v>151.68434185901435</v>
      </c>
      <c r="V66" s="168"/>
      <c r="W66" s="665">
        <f>'EMP 1DGT--'!AC82</f>
        <v>159.67142143531109</v>
      </c>
      <c r="X66" s="169"/>
      <c r="Y66" s="666">
        <f>'EMP 1DGT--'!AC88</f>
        <v>146.71085171629241</v>
      </c>
      <c r="Z66" s="168"/>
      <c r="AA66" s="570"/>
      <c r="AB66" s="570"/>
      <c r="AC66" s="570"/>
      <c r="AD66" s="570"/>
      <c r="AE66" s="570"/>
      <c r="AF66" s="570"/>
      <c r="AG66" s="570"/>
      <c r="AH66" s="570"/>
      <c r="AI66" s="570"/>
      <c r="AJ66" s="570"/>
      <c r="AK66" s="570"/>
      <c r="AL66" s="570"/>
      <c r="AM66" s="570"/>
      <c r="AN66" s="570"/>
      <c r="AO66" s="570"/>
    </row>
    <row r="67" spans="1:41" s="44" customFormat="1" ht="14.5" customHeight="1" x14ac:dyDescent="0.35">
      <c r="A67" s="786"/>
      <c r="B67" s="613">
        <v>2019</v>
      </c>
      <c r="C67" s="667">
        <f>'EMP 1DGT--'!AD22</f>
        <v>86.435331230283907</v>
      </c>
      <c r="D67" s="168">
        <f>'EMP 1DGT--'!AD$22</f>
        <v>86.435331230283907</v>
      </c>
      <c r="E67" s="668">
        <f>'EMP 1DGT--'!AD28</f>
        <v>106.16973757677275</v>
      </c>
      <c r="F67" s="169">
        <f>'EMP 1DGT--'!$AD$28</f>
        <v>106.16973757677275</v>
      </c>
      <c r="G67" s="667">
        <f>'EMP 1DGT--'!AD34</f>
        <v>215.77825159914713</v>
      </c>
      <c r="H67" s="168">
        <f>'EMP 1DGT--'!$AD$34</f>
        <v>215.77825159914713</v>
      </c>
      <c r="I67" s="668">
        <f>'EMP 1DGT--'!AD40</f>
        <v>107.38699007717751</v>
      </c>
      <c r="J67" s="169">
        <f>'EMP 1DGT--'!$AD$40</f>
        <v>107.38699007717751</v>
      </c>
      <c r="K67" s="667">
        <f>'EMP 1DGT--'!AD46</f>
        <v>116.94310734790929</v>
      </c>
      <c r="L67" s="168">
        <f>'EMP 1DGT--'!$AD$46</f>
        <v>116.94310734790929</v>
      </c>
      <c r="M67" s="668">
        <f>'EMP 1DGT--'!AD52</f>
        <v>113.4704675521002</v>
      </c>
      <c r="N67" s="169">
        <f>'EMP 1DGT--'!$AD$52</f>
        <v>113.4704675521002</v>
      </c>
      <c r="O67" s="667">
        <f>'EMP 1DGT--'!AD58</f>
        <v>105.32750384584244</v>
      </c>
      <c r="P67" s="168">
        <f>'EMP 1DGT--'!$AD$58</f>
        <v>105.32750384584244</v>
      </c>
      <c r="Q67" s="667">
        <f>'EMP 1DGT--'!AD64</f>
        <v>135.99488260084286</v>
      </c>
      <c r="R67" s="168">
        <f>'EMP 1DGT--'!$AD$64</f>
        <v>135.99488260084286</v>
      </c>
      <c r="S67" s="668">
        <f>'EMP 1DGT--'!AD70</f>
        <v>144.36248682824026</v>
      </c>
      <c r="T67" s="169">
        <f>'EMP 1DGT--'!$AD$70</f>
        <v>144.36248682824026</v>
      </c>
      <c r="U67" s="667">
        <f>'EMP 1DGT--'!AD76</f>
        <v>158.7024329382408</v>
      </c>
      <c r="V67" s="168">
        <f>'EMP 1DGT--'!$AD$76</f>
        <v>158.7024329382408</v>
      </c>
      <c r="W67" s="668">
        <f>'EMP 1DGT--'!AD82</f>
        <v>167.50291391463617</v>
      </c>
      <c r="X67" s="169">
        <f>'EMP 1DGT--'!AD82</f>
        <v>167.50291391463617</v>
      </c>
      <c r="Y67" s="667">
        <f>'EMP 1DGT--'!AD88</f>
        <v>152.08230289840736</v>
      </c>
      <c r="Z67" s="168">
        <f>'EMP 1DGT--'!$AD$88</f>
        <v>152.08230289840736</v>
      </c>
      <c r="AA67" s="570"/>
      <c r="AB67" s="570"/>
      <c r="AC67" s="570"/>
      <c r="AD67" s="570"/>
      <c r="AE67" s="570"/>
      <c r="AF67" s="570"/>
      <c r="AG67" s="570"/>
      <c r="AH67" s="570"/>
      <c r="AI67" s="570"/>
      <c r="AJ67" s="570"/>
      <c r="AK67" s="570"/>
      <c r="AL67" s="570"/>
      <c r="AM67" s="570"/>
      <c r="AN67" s="570"/>
      <c r="AO67" s="570"/>
    </row>
    <row r="68" spans="1:41" s="44" customFormat="1" ht="14.5" customHeight="1" x14ac:dyDescent="0.35">
      <c r="A68" s="786"/>
      <c r="B68" s="613" t="s">
        <v>261</v>
      </c>
      <c r="C68" s="669"/>
      <c r="D68" s="168">
        <f>'EMP 1DGT--'!AE$22</f>
        <v>88.643533123028391</v>
      </c>
      <c r="E68" s="668"/>
      <c r="F68" s="169">
        <f>'EMP 1DGT--'!$AE$28</f>
        <v>104.55053042992742</v>
      </c>
      <c r="G68" s="669"/>
      <c r="H68" s="168">
        <f>'EMP 1DGT--'!$AE$34</f>
        <v>221.1087420042644</v>
      </c>
      <c r="I68" s="668"/>
      <c r="J68" s="169">
        <f>'EMP 1DGT--'!$AE$40</f>
        <v>112.12789415656009</v>
      </c>
      <c r="K68" s="669"/>
      <c r="L68" s="168">
        <f>'EMP 1DGT--'!$AE$46</f>
        <v>120.95633010497014</v>
      </c>
      <c r="M68" s="668"/>
      <c r="N68" s="169">
        <f>'EMP 1DGT--'!$AE$52</f>
        <v>114.48007774538387</v>
      </c>
      <c r="O68" s="667"/>
      <c r="P68" s="168">
        <f>'EMP 1DGT--'!$AE$58</f>
        <v>106.13715488624403</v>
      </c>
      <c r="Q68" s="667"/>
      <c r="R68" s="168">
        <f>'EMP 1DGT--'!$AE$64</f>
        <v>137.5</v>
      </c>
      <c r="S68" s="668"/>
      <c r="T68" s="169">
        <f>'EMP 1DGT--'!$AE$70</f>
        <v>147.34457323498418</v>
      </c>
      <c r="U68" s="667"/>
      <c r="V68" s="168">
        <f>'EMP 1DGT--'!$AE$76</f>
        <v>165.12788521522145</v>
      </c>
      <c r="W68" s="668"/>
      <c r="X68" s="169">
        <f>'EMP 1DGT--'!AE82</f>
        <v>169.34006771382582</v>
      </c>
      <c r="Y68" s="667"/>
      <c r="Z68" s="168">
        <f>'EMP 1DGT--'!$AE$88</f>
        <v>153.52656049065189</v>
      </c>
      <c r="AA68" s="570"/>
      <c r="AB68" s="570"/>
      <c r="AC68" s="570"/>
      <c r="AD68" s="570"/>
      <c r="AE68" s="570"/>
      <c r="AF68" s="570"/>
      <c r="AG68" s="570"/>
      <c r="AH68" s="570"/>
      <c r="AI68" s="570"/>
      <c r="AJ68" s="570"/>
      <c r="AK68" s="570"/>
      <c r="AL68" s="570"/>
      <c r="AM68" s="570"/>
      <c r="AN68" s="570"/>
      <c r="AO68" s="570"/>
    </row>
    <row r="69" spans="1:41" s="44" customFormat="1" ht="14.5" customHeight="1" x14ac:dyDescent="0.35">
      <c r="A69" s="786"/>
      <c r="B69" s="613" t="s">
        <v>262</v>
      </c>
      <c r="C69" s="669"/>
      <c r="D69" s="168">
        <f>'EMP 1DGT--'!AF$22</f>
        <v>91.798107255520506</v>
      </c>
      <c r="E69" s="668"/>
      <c r="F69" s="169">
        <f>'EMP 1DGT--'!$AF$28</f>
        <v>102.49860413176997</v>
      </c>
      <c r="G69" s="669"/>
      <c r="H69" s="168">
        <f>'EMP 1DGT--'!$AF$34</f>
        <v>228.35820895522389</v>
      </c>
      <c r="I69" s="668"/>
      <c r="J69" s="169">
        <f>'EMP 1DGT--'!$AF$40</f>
        <v>115.76626240352812</v>
      </c>
      <c r="K69" s="669"/>
      <c r="L69" s="168">
        <f>'EMP 1DGT--'!$AF$46</f>
        <v>125.39291306617179</v>
      </c>
      <c r="M69" s="668"/>
      <c r="N69" s="169">
        <f>'EMP 1DGT--'!$AF$52</f>
        <v>116.02148796026347</v>
      </c>
      <c r="O69" s="667"/>
      <c r="P69" s="168">
        <f>'EMP 1DGT--'!$AF$58</f>
        <v>107.72407092543114</v>
      </c>
      <c r="Q69" s="667"/>
      <c r="R69" s="168">
        <f>'EMP 1DGT--'!$AF$64</f>
        <v>132.57074051776038</v>
      </c>
      <c r="S69" s="668"/>
      <c r="T69" s="169">
        <f>'EMP 1DGT--'!$AF$70</f>
        <v>151.94942044257112</v>
      </c>
      <c r="U69" s="667"/>
      <c r="V69" s="168">
        <f>'EMP 1DGT--'!$AF$76</f>
        <v>169.33873986275734</v>
      </c>
      <c r="W69" s="668"/>
      <c r="X69" s="169">
        <f>'EMP 1DGT--'!AF82</f>
        <v>180.34078925459289</v>
      </c>
      <c r="Y69" s="667"/>
      <c r="Z69" s="168">
        <f>'EMP 1DGT--'!$AF$88</f>
        <v>161.13364328815908</v>
      </c>
      <c r="AA69" s="570"/>
      <c r="AB69" s="570"/>
      <c r="AC69" s="570"/>
      <c r="AD69" s="570"/>
      <c r="AE69" s="570"/>
      <c r="AF69" s="570"/>
      <c r="AG69" s="570"/>
      <c r="AH69" s="570"/>
      <c r="AI69" s="570"/>
      <c r="AJ69" s="570"/>
      <c r="AK69" s="570"/>
      <c r="AL69" s="570"/>
      <c r="AM69" s="570"/>
      <c r="AN69" s="570"/>
      <c r="AO69" s="570"/>
    </row>
    <row r="70" spans="1:41" s="44" customFormat="1" ht="15" customHeight="1" thickBot="1" x14ac:dyDescent="0.4">
      <c r="A70" s="787"/>
      <c r="B70" s="179" t="s">
        <v>263</v>
      </c>
      <c r="C70" s="173"/>
      <c r="D70" s="170">
        <f>'EMP 1DGT--'!AG$22</f>
        <v>92.429022082018932</v>
      </c>
      <c r="E70" s="174"/>
      <c r="F70" s="172">
        <f>'EMP 1DGT--'!$AG$28</f>
        <v>102.84757118927973</v>
      </c>
      <c r="G70" s="173"/>
      <c r="H70" s="170">
        <f>'EMP 1DGT--'!$AG$34</f>
        <v>240.51172707889125</v>
      </c>
      <c r="I70" s="174"/>
      <c r="J70" s="172">
        <f>'EMP 1DGT--'!$AG$40</f>
        <v>118.74310915104741</v>
      </c>
      <c r="K70" s="173"/>
      <c r="L70" s="170">
        <f>'EMP 1DGT--'!$AG$46</f>
        <v>129.28724699878211</v>
      </c>
      <c r="M70" s="174"/>
      <c r="N70" s="172">
        <f>'EMP 1DGT--'!$AG$52</f>
        <v>119.23118453730699</v>
      </c>
      <c r="O70" s="171"/>
      <c r="P70" s="170">
        <f>'EMP 1DGT--'!$AG$58</f>
        <v>109.14096024613391</v>
      </c>
      <c r="Q70" s="171"/>
      <c r="R70" s="170">
        <f>'EMP 1DGT--'!$AG$64</f>
        <v>137.13124623720651</v>
      </c>
      <c r="S70" s="174"/>
      <c r="T70" s="172">
        <f>'EMP 1DGT--'!$AG$70</f>
        <v>158.47207586933615</v>
      </c>
      <c r="U70" s="171"/>
      <c r="V70" s="170">
        <f>'EMP 1DGT--'!$AG$76</f>
        <v>178.38427947598254</v>
      </c>
      <c r="W70" s="174"/>
      <c r="X70" s="172">
        <f>'EMP 1DGT--'!AG82</f>
        <v>191.20830326913472</v>
      </c>
      <c r="Y70" s="171"/>
      <c r="Z70" s="170">
        <f>'EMP 1DGT--'!$AG$88</f>
        <v>167.61301810268077</v>
      </c>
      <c r="AA70" s="570"/>
      <c r="AB70" s="570"/>
      <c r="AC70" s="570"/>
      <c r="AD70" s="570"/>
      <c r="AE70" s="570"/>
      <c r="AF70" s="570"/>
      <c r="AG70" s="570"/>
      <c r="AH70" s="570"/>
      <c r="AI70" s="570"/>
      <c r="AJ70" s="570"/>
      <c r="AK70" s="570"/>
      <c r="AL70" s="570"/>
      <c r="AM70" s="570"/>
      <c r="AN70" s="570"/>
      <c r="AO70" s="570"/>
    </row>
    <row r="71" spans="1:41" s="44" customFormat="1" ht="14.5" thickBot="1" x14ac:dyDescent="0.4">
      <c r="A71" s="570"/>
      <c r="B71" s="570"/>
      <c r="C71" s="570"/>
      <c r="D71" s="570"/>
      <c r="E71" s="571"/>
      <c r="F71" s="571"/>
      <c r="G71" s="570"/>
      <c r="H71" s="570"/>
      <c r="I71" s="571"/>
      <c r="J71" s="571"/>
      <c r="K71" s="571"/>
      <c r="L71" s="570"/>
      <c r="M71" s="603"/>
      <c r="N71" s="570"/>
      <c r="O71" s="570"/>
      <c r="P71" s="570"/>
      <c r="Q71" s="570"/>
      <c r="R71" s="570"/>
      <c r="S71" s="570"/>
      <c r="T71" s="570"/>
      <c r="U71" s="570"/>
      <c r="V71" s="570"/>
      <c r="W71" s="570"/>
      <c r="X71" s="603"/>
      <c r="Y71" s="570"/>
      <c r="Z71" s="570"/>
      <c r="AA71" s="570"/>
      <c r="AB71" s="570"/>
      <c r="AC71" s="570"/>
      <c r="AD71" s="570"/>
      <c r="AE71" s="570"/>
      <c r="AF71" s="570"/>
      <c r="AG71" s="570"/>
      <c r="AH71" s="570"/>
      <c r="AI71" s="570"/>
      <c r="AJ71" s="570"/>
      <c r="AK71" s="570"/>
      <c r="AL71" s="570"/>
      <c r="AM71" s="570"/>
      <c r="AN71" s="570"/>
      <c r="AO71" s="570"/>
    </row>
    <row r="72" spans="1:41" s="44" customFormat="1" ht="14.5" customHeight="1" thickBot="1" x14ac:dyDescent="0.4">
      <c r="A72" s="782" t="s">
        <v>285</v>
      </c>
      <c r="B72" s="645"/>
      <c r="C72" s="759" t="s">
        <v>272</v>
      </c>
      <c r="D72" s="760"/>
      <c r="E72" s="757" t="s">
        <v>273</v>
      </c>
      <c r="F72" s="758"/>
      <c r="G72" s="759" t="s">
        <v>274</v>
      </c>
      <c r="H72" s="760"/>
      <c r="I72" s="757" t="s">
        <v>275</v>
      </c>
      <c r="J72" s="758"/>
      <c r="K72" s="759" t="s">
        <v>276</v>
      </c>
      <c r="L72" s="760"/>
      <c r="M72" s="756" t="s">
        <v>277</v>
      </c>
      <c r="N72" s="756"/>
      <c r="O72" s="754" t="s">
        <v>278</v>
      </c>
      <c r="P72" s="755"/>
      <c r="Q72" s="756" t="s">
        <v>279</v>
      </c>
      <c r="R72" s="756"/>
      <c r="S72" s="754" t="s">
        <v>280</v>
      </c>
      <c r="T72" s="755"/>
      <c r="U72" s="756" t="s">
        <v>281</v>
      </c>
      <c r="V72" s="756"/>
      <c r="W72" s="754" t="s">
        <v>282</v>
      </c>
      <c r="X72" s="755"/>
      <c r="Y72" s="754" t="s">
        <v>283</v>
      </c>
      <c r="Z72" s="755"/>
      <c r="AA72" s="570"/>
      <c r="AB72" s="570"/>
      <c r="AC72" s="570"/>
      <c r="AD72" s="570"/>
      <c r="AE72" s="570"/>
      <c r="AF72" s="570"/>
      <c r="AG72" s="570"/>
      <c r="AH72" s="570"/>
      <c r="AI72" s="570"/>
      <c r="AJ72" s="570"/>
      <c r="AK72" s="570"/>
      <c r="AL72" s="570"/>
      <c r="AM72" s="570"/>
      <c r="AN72" s="570"/>
      <c r="AO72" s="570"/>
    </row>
    <row r="73" spans="1:41" s="44" customFormat="1" ht="14.5" customHeight="1" x14ac:dyDescent="0.35">
      <c r="A73" s="783"/>
      <c r="B73" s="578">
        <v>2008</v>
      </c>
      <c r="C73" s="244">
        <f>'VA 1DGT--'!S22</f>
        <v>100</v>
      </c>
      <c r="D73" s="245"/>
      <c r="E73" s="579">
        <f>'VA 1DGT--'!S28</f>
        <v>100</v>
      </c>
      <c r="F73" s="647"/>
      <c r="G73" s="244">
        <f>'VA 1DGT--'!S34</f>
        <v>100</v>
      </c>
      <c r="H73" s="245"/>
      <c r="I73" s="579">
        <f>'VA 1DGT--'!S40</f>
        <v>100</v>
      </c>
      <c r="J73" s="647"/>
      <c r="K73" s="244">
        <f>'VA 1DGT--'!S46</f>
        <v>100</v>
      </c>
      <c r="L73" s="245"/>
      <c r="M73" s="579">
        <f>'VA 1DGT--'!S52</f>
        <v>100</v>
      </c>
      <c r="N73" s="647"/>
      <c r="O73" s="244">
        <f>'VA 1DGT--'!S58</f>
        <v>100</v>
      </c>
      <c r="P73" s="646"/>
      <c r="Q73" s="579">
        <f>'VA 1DGT--'!S64</f>
        <v>100</v>
      </c>
      <c r="R73" s="647"/>
      <c r="S73" s="244">
        <f>'VA 1DGT--'!S70</f>
        <v>100</v>
      </c>
      <c r="T73" s="646"/>
      <c r="U73" s="579">
        <f>'VA 1DGT--'!S76</f>
        <v>100</v>
      </c>
      <c r="V73" s="647"/>
      <c r="W73" s="244">
        <f>'VA 1DGT--'!S82</f>
        <v>100</v>
      </c>
      <c r="X73" s="646"/>
      <c r="Y73" s="244">
        <f>'VA 1DGT--'!S88</f>
        <v>100</v>
      </c>
      <c r="Z73" s="646"/>
      <c r="AA73" s="769"/>
      <c r="AB73" s="769"/>
      <c r="AC73" s="768"/>
      <c r="AD73" s="768"/>
      <c r="AE73" s="769"/>
      <c r="AF73" s="769"/>
      <c r="AG73" s="570"/>
      <c r="AH73" s="570"/>
      <c r="AI73" s="570"/>
      <c r="AJ73" s="570"/>
      <c r="AK73" s="570"/>
      <c r="AL73" s="570"/>
      <c r="AM73" s="570"/>
      <c r="AN73" s="570"/>
      <c r="AO73" s="570"/>
    </row>
    <row r="74" spans="1:41" s="44" customFormat="1" ht="14.5" customHeight="1" x14ac:dyDescent="0.35">
      <c r="A74" s="783"/>
      <c r="B74" s="582">
        <v>2009</v>
      </c>
      <c r="C74" s="246">
        <f>'VA 1DGT--'!T22</f>
        <v>98.447203168280609</v>
      </c>
      <c r="D74" s="247"/>
      <c r="E74" s="583">
        <f>'VA 1DGT--'!T28</f>
        <v>97.311049258731941</v>
      </c>
      <c r="F74" s="586"/>
      <c r="G74" s="246">
        <f>'VA 1DGT--'!T34</f>
        <v>118.05794170976296</v>
      </c>
      <c r="H74" s="247"/>
      <c r="I74" s="583">
        <f>'VA 1DGT--'!T40</f>
        <v>109.46502039047739</v>
      </c>
      <c r="J74" s="586"/>
      <c r="K74" s="246">
        <f>'VA 1DGT--'!T46</f>
        <v>94.656488549618331</v>
      </c>
      <c r="L74" s="247"/>
      <c r="M74" s="583">
        <f>'VA 1DGT--'!T52</f>
        <v>82.62630097118091</v>
      </c>
      <c r="N74" s="586"/>
      <c r="O74" s="246">
        <f>'VA 1DGT--'!T58</f>
        <v>95.552120899879796</v>
      </c>
      <c r="P74" s="250"/>
      <c r="Q74" s="583">
        <f>'VA 1DGT--'!T64</f>
        <v>103.45744734376096</v>
      </c>
      <c r="R74" s="586"/>
      <c r="S74" s="246">
        <f>'VA 1DGT--'!T70</f>
        <v>115.70727930597589</v>
      </c>
      <c r="T74" s="250"/>
      <c r="U74" s="583">
        <f>'VA 1DGT--'!T76</f>
        <v>108.15840425001156</v>
      </c>
      <c r="V74" s="586"/>
      <c r="W74" s="246">
        <f>'VA 1DGT--'!T82</f>
        <v>102.88118478626726</v>
      </c>
      <c r="X74" s="250"/>
      <c r="Y74" s="246">
        <f>'VA 1DGT--'!T88</f>
        <v>106.54243892609097</v>
      </c>
      <c r="Z74" s="250"/>
      <c r="AA74" s="570"/>
      <c r="AB74" s="570"/>
      <c r="AC74" s="570"/>
      <c r="AD74" s="570"/>
      <c r="AE74" s="570"/>
      <c r="AF74" s="570"/>
      <c r="AG74" s="570"/>
      <c r="AH74" s="570"/>
      <c r="AI74" s="570"/>
      <c r="AJ74" s="570"/>
      <c r="AK74" s="570"/>
      <c r="AL74" s="570"/>
      <c r="AM74" s="570"/>
      <c r="AN74" s="570"/>
      <c r="AO74" s="570"/>
    </row>
    <row r="75" spans="1:41" s="44" customFormat="1" ht="14.5" customHeight="1" x14ac:dyDescent="0.35">
      <c r="A75" s="783"/>
      <c r="B75" s="582">
        <v>2010</v>
      </c>
      <c r="C75" s="246">
        <f>'VA 1DGT--'!U22</f>
        <v>101.55278503047762</v>
      </c>
      <c r="D75" s="247"/>
      <c r="E75" s="583">
        <f>'VA 1DGT--'!U28</f>
        <v>106.47336558828233</v>
      </c>
      <c r="F75" s="586"/>
      <c r="G75" s="246">
        <f>'VA 1DGT--'!U34</f>
        <v>110.51843447312812</v>
      </c>
      <c r="H75" s="247"/>
      <c r="I75" s="583">
        <f>'VA 1DGT--'!U40</f>
        <v>127.04127081219249</v>
      </c>
      <c r="J75" s="586"/>
      <c r="K75" s="246">
        <f>'VA 1DGT--'!U46</f>
        <v>94.462619653459356</v>
      </c>
      <c r="L75" s="247"/>
      <c r="M75" s="583">
        <f>'VA 1DGT--'!U52</f>
        <v>106.6812185631584</v>
      </c>
      <c r="N75" s="586"/>
      <c r="O75" s="246">
        <f>'VA 1DGT--'!U58</f>
        <v>106.85213807315819</v>
      </c>
      <c r="P75" s="250"/>
      <c r="Q75" s="583">
        <f>'VA 1DGT--'!U64</f>
        <v>106.25222525559383</v>
      </c>
      <c r="R75" s="586"/>
      <c r="S75" s="246">
        <f>'VA 1DGT--'!U70</f>
        <v>138.91722205546986</v>
      </c>
      <c r="T75" s="250"/>
      <c r="U75" s="583">
        <f>'VA 1DGT--'!U76</f>
        <v>115.52776503763269</v>
      </c>
      <c r="V75" s="586"/>
      <c r="W75" s="246">
        <f>'VA 1DGT--'!U82</f>
        <v>108.09828340626049</v>
      </c>
      <c r="X75" s="250"/>
      <c r="Y75" s="246">
        <f>'VA 1DGT--'!U88</f>
        <v>77.549029478778493</v>
      </c>
      <c r="Z75" s="250"/>
      <c r="AA75" s="570"/>
      <c r="AB75" s="570"/>
      <c r="AC75" s="570"/>
      <c r="AD75" s="570"/>
      <c r="AE75" s="570"/>
      <c r="AF75" s="570"/>
      <c r="AG75" s="570"/>
      <c r="AH75" s="570"/>
      <c r="AI75" s="570"/>
      <c r="AJ75" s="570"/>
      <c r="AK75" s="570"/>
      <c r="AL75" s="570"/>
      <c r="AM75" s="570"/>
      <c r="AN75" s="570"/>
      <c r="AO75" s="570"/>
    </row>
    <row r="76" spans="1:41" s="44" customFormat="1" ht="14.5" customHeight="1" x14ac:dyDescent="0.35">
      <c r="A76" s="783"/>
      <c r="B76" s="582">
        <v>2011</v>
      </c>
      <c r="C76" s="246">
        <f>'VA 1DGT--'!V22</f>
        <v>112.42235943636436</v>
      </c>
      <c r="D76" s="247"/>
      <c r="E76" s="583">
        <f>'VA 1DGT--'!V28</f>
        <v>109.38361320052113</v>
      </c>
      <c r="F76" s="586"/>
      <c r="G76" s="246">
        <f>'VA 1DGT--'!V34</f>
        <v>112.00954239787663</v>
      </c>
      <c r="H76" s="247"/>
      <c r="I76" s="583">
        <f>'VA 1DGT--'!V40</f>
        <v>137.75074618946672</v>
      </c>
      <c r="J76" s="586"/>
      <c r="K76" s="246">
        <f>'VA 1DGT--'!V46</f>
        <v>99.890948745910578</v>
      </c>
      <c r="L76" s="247"/>
      <c r="M76" s="583">
        <f>'VA 1DGT--'!V52</f>
        <v>123.14700578912404</v>
      </c>
      <c r="N76" s="586"/>
      <c r="O76" s="246">
        <f>'VA 1DGT--'!V58</f>
        <v>113.91035548686246</v>
      </c>
      <c r="P76" s="250"/>
      <c r="Q76" s="583">
        <f>'VA 1DGT--'!V64</f>
        <v>112.77922275749357</v>
      </c>
      <c r="R76" s="586"/>
      <c r="S76" s="246">
        <f>'VA 1DGT--'!V70</f>
        <v>153.06817376209199</v>
      </c>
      <c r="T76" s="250"/>
      <c r="U76" s="583">
        <f>'VA 1DGT--'!V76</f>
        <v>121.52746900071497</v>
      </c>
      <c r="V76" s="586"/>
      <c r="W76" s="246">
        <f>'VA 1DGT--'!V82</f>
        <v>113.45001682935036</v>
      </c>
      <c r="X76" s="250"/>
      <c r="Y76" s="246">
        <f>'VA 1DGT--'!V88</f>
        <v>86.182767178357068</v>
      </c>
      <c r="Z76" s="250"/>
      <c r="AA76" s="570"/>
      <c r="AB76" s="570"/>
      <c r="AC76" s="570"/>
      <c r="AD76" s="570"/>
      <c r="AE76" s="570"/>
      <c r="AF76" s="570"/>
      <c r="AG76" s="570"/>
      <c r="AH76" s="570"/>
      <c r="AI76" s="570"/>
      <c r="AJ76" s="570"/>
      <c r="AK76" s="570"/>
      <c r="AL76" s="570"/>
      <c r="AM76" s="570"/>
      <c r="AN76" s="570"/>
      <c r="AO76" s="570"/>
    </row>
    <row r="77" spans="1:41" s="44" customFormat="1" ht="14.5" customHeight="1" x14ac:dyDescent="0.35">
      <c r="A77" s="783"/>
      <c r="B77" s="582">
        <v>2012</v>
      </c>
      <c r="C77" s="246">
        <f>'VA 1DGT--'!W22</f>
        <v>99.378879528181855</v>
      </c>
      <c r="D77" s="247"/>
      <c r="E77" s="583">
        <f>'VA 1DGT--'!W28</f>
        <v>111.32012625250626</v>
      </c>
      <c r="F77" s="586"/>
      <c r="G77" s="246">
        <f>'VA 1DGT--'!W34</f>
        <v>100.93998350442141</v>
      </c>
      <c r="H77" s="247"/>
      <c r="I77" s="583">
        <f>'VA 1DGT--'!W40</f>
        <v>126.72680533752025</v>
      </c>
      <c r="J77" s="586"/>
      <c r="K77" s="246">
        <f>'VA 1DGT--'!W46</f>
        <v>109.00884526838728</v>
      </c>
      <c r="L77" s="247"/>
      <c r="M77" s="583">
        <f>'VA 1DGT--'!W52</f>
        <v>107.97190851285946</v>
      </c>
      <c r="N77" s="586"/>
      <c r="O77" s="246">
        <f>'VA 1DGT--'!W58</f>
        <v>108.48359951914823</v>
      </c>
      <c r="P77" s="250"/>
      <c r="Q77" s="583">
        <f>'VA 1DGT--'!W64</f>
        <v>115.68596727939003</v>
      </c>
      <c r="R77" s="586"/>
      <c r="S77" s="246">
        <f>'VA 1DGT--'!W70</f>
        <v>151.40001067566811</v>
      </c>
      <c r="T77" s="250"/>
      <c r="U77" s="583">
        <f>'VA 1DGT--'!W76</f>
        <v>141.19398700379352</v>
      </c>
      <c r="V77" s="586"/>
      <c r="W77" s="246">
        <f>'VA 1DGT--'!W82</f>
        <v>121.4809828340626</v>
      </c>
      <c r="X77" s="250"/>
      <c r="Y77" s="246">
        <f>'VA 1DGT--'!W88</f>
        <v>91.374402100441117</v>
      </c>
      <c r="Z77" s="250"/>
      <c r="AA77" s="570"/>
      <c r="AB77" s="570"/>
      <c r="AC77" s="570"/>
      <c r="AD77" s="570"/>
      <c r="AE77" s="570"/>
      <c r="AF77" s="570"/>
      <c r="AG77" s="570"/>
      <c r="AH77" s="570"/>
      <c r="AI77" s="570"/>
      <c r="AJ77" s="570"/>
      <c r="AK77" s="570"/>
      <c r="AL77" s="570"/>
      <c r="AM77" s="570"/>
      <c r="AN77" s="570"/>
      <c r="AO77" s="570"/>
    </row>
    <row r="78" spans="1:41" s="44" customFormat="1" ht="14.5" customHeight="1" x14ac:dyDescent="0.35">
      <c r="A78" s="783"/>
      <c r="B78" s="582">
        <v>2013</v>
      </c>
      <c r="C78" s="246">
        <f>'VA 1DGT--'!X22</f>
        <v>97.826084870375439</v>
      </c>
      <c r="D78" s="248"/>
      <c r="E78" s="583">
        <f>'VA 1DGT--'!X28</f>
        <v>111.82913694109665</v>
      </c>
      <c r="F78" s="586"/>
      <c r="G78" s="246">
        <f>'VA 1DGT--'!X34</f>
        <v>121.82393020288714</v>
      </c>
      <c r="H78" s="248"/>
      <c r="I78" s="583">
        <f>'VA 1DGT--'!X40</f>
        <v>136.95319202524462</v>
      </c>
      <c r="J78" s="586"/>
      <c r="K78" s="246">
        <f>'VA 1DGT--'!X46</f>
        <v>107.7911062643887</v>
      </c>
      <c r="L78" s="248"/>
      <c r="M78" s="583">
        <f>'VA 1DGT--'!X52</f>
        <v>137.15162443453229</v>
      </c>
      <c r="N78" s="586"/>
      <c r="O78" s="246">
        <f>'VA 1DGT--'!X58</f>
        <v>102.73055126223598</v>
      </c>
      <c r="P78" s="250"/>
      <c r="Q78" s="583">
        <f>'VA 1DGT--'!X64</f>
        <v>121.31656328988048</v>
      </c>
      <c r="R78" s="586"/>
      <c r="S78" s="246">
        <f>'VA 1DGT--'!X70</f>
        <v>156.32154919177964</v>
      </c>
      <c r="T78" s="250"/>
      <c r="U78" s="583">
        <f>'VA 1DGT--'!X76</f>
        <v>119.44320000663153</v>
      </c>
      <c r="V78" s="586"/>
      <c r="W78" s="246">
        <f>'VA 1DGT--'!X82</f>
        <v>136.46583641871425</v>
      </c>
      <c r="X78" s="250"/>
      <c r="Y78" s="246">
        <f>'VA 1DGT--'!X88</f>
        <v>101.56237533312007</v>
      </c>
      <c r="Z78" s="250"/>
      <c r="AA78" s="570"/>
      <c r="AB78" s="570"/>
      <c r="AC78" s="570"/>
      <c r="AD78" s="570"/>
      <c r="AE78" s="570"/>
      <c r="AF78" s="570"/>
      <c r="AG78" s="570"/>
      <c r="AH78" s="570"/>
      <c r="AI78" s="570"/>
      <c r="AJ78" s="570"/>
      <c r="AK78" s="570"/>
      <c r="AL78" s="570"/>
      <c r="AM78" s="570"/>
      <c r="AN78" s="570"/>
      <c r="AO78" s="570"/>
    </row>
    <row r="79" spans="1:41" s="44" customFormat="1" ht="14.5" customHeight="1" x14ac:dyDescent="0.35">
      <c r="A79" s="783"/>
      <c r="B79" s="582">
        <v>2014</v>
      </c>
      <c r="C79" s="249">
        <f>'VA 1DGT--'!Y22</f>
        <v>92.857136002662202</v>
      </c>
      <c r="D79" s="250"/>
      <c r="E79" s="585">
        <f>'VA 1DGT--'!Y28</f>
        <v>111.65207786636468</v>
      </c>
      <c r="F79" s="586"/>
      <c r="G79" s="249">
        <f>'VA 1DGT--'!Y34</f>
        <v>192.58062888078769</v>
      </c>
      <c r="H79" s="250"/>
      <c r="I79" s="585">
        <f>'VA 1DGT--'!Y40</f>
        <v>142.47879412746644</v>
      </c>
      <c r="J79" s="586"/>
      <c r="K79" s="249">
        <f>'VA 1DGT--'!Y46</f>
        <v>117.14528050405913</v>
      </c>
      <c r="L79" s="250"/>
      <c r="M79" s="585">
        <f>'VA 1DGT--'!Y52</f>
        <v>147.91314099522319</v>
      </c>
      <c r="N79" s="586"/>
      <c r="O79" s="249">
        <f>'VA 1DGT--'!Y58</f>
        <v>113.25777090846644</v>
      </c>
      <c r="P79" s="250"/>
      <c r="Q79" s="585">
        <f>'VA 1DGT--'!Y64</f>
        <v>123.82129824022057</v>
      </c>
      <c r="R79" s="586"/>
      <c r="S79" s="249">
        <f>'VA 1DGT--'!Y70</f>
        <v>176.47830019351778</v>
      </c>
      <c r="T79" s="250"/>
      <c r="U79" s="585">
        <f>'VA 1DGT--'!Y76</f>
        <v>135.06028706195875</v>
      </c>
      <c r="V79" s="586"/>
      <c r="W79" s="249">
        <f>'VA 1DGT--'!Y82</f>
        <v>148.64355435880174</v>
      </c>
      <c r="X79" s="250"/>
      <c r="Y79" s="249">
        <f>'VA 1DGT--'!Y88</f>
        <v>108.4221688116731</v>
      </c>
      <c r="Z79" s="250"/>
      <c r="AA79" s="570"/>
      <c r="AB79" s="570"/>
      <c r="AC79" s="570"/>
      <c r="AD79" s="570"/>
      <c r="AE79" s="570"/>
      <c r="AF79" s="570"/>
      <c r="AG79" s="570"/>
      <c r="AH79" s="570"/>
      <c r="AI79" s="570"/>
      <c r="AJ79" s="570"/>
      <c r="AK79" s="570"/>
      <c r="AL79" s="570"/>
      <c r="AM79" s="570"/>
      <c r="AN79" s="570"/>
      <c r="AO79" s="570"/>
    </row>
    <row r="80" spans="1:41" s="44" customFormat="1" ht="14.5" customHeight="1" x14ac:dyDescent="0.35">
      <c r="A80" s="783"/>
      <c r="B80" s="582">
        <v>2015</v>
      </c>
      <c r="C80" s="246">
        <f>'VA 1DGT--'!Z22</f>
        <v>83.850928509123989</v>
      </c>
      <c r="D80" s="250"/>
      <c r="E80" s="583">
        <f>'VA 1DGT--'!Z28</f>
        <v>115.39226188847962</v>
      </c>
      <c r="F80" s="586"/>
      <c r="G80" s="246">
        <f>'VA 1DGT--'!Z34</f>
        <v>226.30421854131205</v>
      </c>
      <c r="H80" s="250"/>
      <c r="I80" s="583">
        <f>'VA 1DGT--'!Z40</f>
        <v>158.80681609914095</v>
      </c>
      <c r="J80" s="586"/>
      <c r="K80" s="246">
        <f>'VA 1DGT--'!Z46</f>
        <v>124.30025445292624</v>
      </c>
      <c r="L80" s="250"/>
      <c r="M80" s="583">
        <f>'VA 1DGT--'!Z52</f>
        <v>126.81277403435514</v>
      </c>
      <c r="N80" s="586"/>
      <c r="O80" s="246">
        <f>'VA 1DGT--'!Z58</f>
        <v>122.0504894384338</v>
      </c>
      <c r="P80" s="250"/>
      <c r="Q80" s="583">
        <f>'VA 1DGT--'!Z64</f>
        <v>130.26861252862335</v>
      </c>
      <c r="R80" s="586"/>
      <c r="S80" s="246">
        <f>'VA 1DGT--'!Z70</f>
        <v>173.10393591408547</v>
      </c>
      <c r="T80" s="250"/>
      <c r="U80" s="583">
        <f>'VA 1DGT--'!Z76</f>
        <v>122.00386991807211</v>
      </c>
      <c r="V80" s="586"/>
      <c r="W80" s="246">
        <f>'VA 1DGT--'!Z82</f>
        <v>179.26807808818577</v>
      </c>
      <c r="X80" s="250"/>
      <c r="Y80" s="246">
        <f>'VA 1DGT--'!Z88</f>
        <v>124.98169399418246</v>
      </c>
      <c r="Z80" s="250"/>
      <c r="AA80" s="570"/>
      <c r="AB80" s="570"/>
      <c r="AC80" s="570"/>
      <c r="AD80" s="570"/>
      <c r="AE80" s="570"/>
      <c r="AF80" s="570"/>
      <c r="AG80" s="570"/>
      <c r="AH80" s="570"/>
      <c r="AI80" s="570"/>
      <c r="AJ80" s="570"/>
      <c r="AK80" s="570"/>
      <c r="AL80" s="570"/>
      <c r="AM80" s="570"/>
      <c r="AN80" s="570"/>
      <c r="AO80" s="570"/>
    </row>
    <row r="81" spans="1:41" s="44" customFormat="1" ht="14.5" customHeight="1" x14ac:dyDescent="0.35">
      <c r="A81" s="783"/>
      <c r="B81" s="582">
        <v>2016</v>
      </c>
      <c r="C81" s="246">
        <f>'VA 1DGT--'!AA22</f>
        <v>95.031050200609769</v>
      </c>
      <c r="D81" s="250"/>
      <c r="E81" s="583">
        <f>'VA 1DGT--'!AA28</f>
        <v>117.01890277579703</v>
      </c>
      <c r="F81" s="586"/>
      <c r="G81" s="246">
        <f>'VA 1DGT--'!AA34</f>
        <v>204.60271490700663</v>
      </c>
      <c r="H81" s="250"/>
      <c r="I81" s="583">
        <f>'VA 1DGT--'!AA40</f>
        <v>159.47462080923833</v>
      </c>
      <c r="J81" s="586"/>
      <c r="K81" s="246">
        <f>'VA 1DGT--'!AA46</f>
        <v>131.70362292499698</v>
      </c>
      <c r="L81" s="250"/>
      <c r="M81" s="583">
        <f>'VA 1DGT--'!AA52</f>
        <v>143.85745784695203</v>
      </c>
      <c r="N81" s="586"/>
      <c r="O81" s="246">
        <f>'VA 1DGT--'!AA58</f>
        <v>126.7731409926155</v>
      </c>
      <c r="P81" s="250"/>
      <c r="Q81" s="583">
        <f>'VA 1DGT--'!AA64</f>
        <v>134.59715254046873</v>
      </c>
      <c r="R81" s="586"/>
      <c r="S81" s="246">
        <f>'VA 1DGT--'!AA70</f>
        <v>153.75992231452184</v>
      </c>
      <c r="T81" s="250"/>
      <c r="U81" s="583">
        <f>'VA 1DGT--'!AA76</f>
        <v>130.29626225640894</v>
      </c>
      <c r="V81" s="586"/>
      <c r="W81" s="246">
        <f>'VA 1DGT--'!AA82</f>
        <v>158.9439340289465</v>
      </c>
      <c r="X81" s="250"/>
      <c r="Y81" s="246">
        <f>'VA 1DGT--'!AA88</f>
        <v>126.21857253361314</v>
      </c>
      <c r="Z81" s="250"/>
      <c r="AA81" s="570"/>
      <c r="AB81" s="570"/>
      <c r="AC81" s="570"/>
      <c r="AD81" s="570"/>
      <c r="AE81" s="570"/>
      <c r="AF81" s="570"/>
      <c r="AG81" s="570"/>
      <c r="AH81" s="570"/>
      <c r="AI81" s="570"/>
      <c r="AJ81" s="570"/>
      <c r="AK81" s="570"/>
      <c r="AL81" s="570"/>
      <c r="AM81" s="570"/>
      <c r="AN81" s="570"/>
      <c r="AO81" s="570"/>
    </row>
    <row r="82" spans="1:41" s="44" customFormat="1" ht="14.5" customHeight="1" x14ac:dyDescent="0.35">
      <c r="A82" s="783"/>
      <c r="B82" s="587">
        <v>2017</v>
      </c>
      <c r="C82" s="259">
        <f>'VA 1DGT--'!AB22</f>
        <v>102.48447288106166</v>
      </c>
      <c r="D82" s="595"/>
      <c r="E82" s="650">
        <f>'VA 1DGT--'!AB28</f>
        <v>115.67996286998225</v>
      </c>
      <c r="F82" s="594"/>
      <c r="G82" s="259">
        <f>'VA 1DGT--'!AB34</f>
        <v>194.87573323565437</v>
      </c>
      <c r="H82" s="595"/>
      <c r="I82" s="650">
        <f>'VA 1DGT--'!AB40</f>
        <v>153.95596303945922</v>
      </c>
      <c r="J82" s="594"/>
      <c r="K82" s="259">
        <f>'VA 1DGT--'!AB46</f>
        <v>141.56670301708473</v>
      </c>
      <c r="L82" s="595"/>
      <c r="M82" s="650">
        <f>'VA 1DGT--'!AB52</f>
        <v>144.60237575527506</v>
      </c>
      <c r="N82" s="594"/>
      <c r="O82" s="259">
        <f>'VA 1DGT--'!AB58</f>
        <v>131.10080714408383</v>
      </c>
      <c r="P82" s="595"/>
      <c r="Q82" s="650">
        <f>'VA 1DGT--'!AB64</f>
        <v>137.16350255688886</v>
      </c>
      <c r="R82" s="594"/>
      <c r="S82" s="259">
        <f>'VA 1DGT--'!AB70</f>
        <v>170.95331609266719</v>
      </c>
      <c r="T82" s="595"/>
      <c r="U82" s="650">
        <f>'VA 1DGT--'!AB76</f>
        <v>146.12177777434238</v>
      </c>
      <c r="V82" s="594"/>
      <c r="W82" s="259">
        <f>'VA 1DGT--'!AB82</f>
        <v>189.78031639178727</v>
      </c>
      <c r="X82" s="595"/>
      <c r="Y82" s="259">
        <f>'VA 1DGT--'!AB88</f>
        <v>139.18952248001114</v>
      </c>
      <c r="Z82" s="595"/>
      <c r="AA82" s="570"/>
      <c r="AB82" s="570"/>
      <c r="AC82" s="570"/>
      <c r="AD82" s="570"/>
      <c r="AE82" s="570"/>
      <c r="AF82" s="570"/>
      <c r="AG82" s="570"/>
      <c r="AH82" s="570"/>
      <c r="AI82" s="570"/>
      <c r="AJ82" s="570"/>
      <c r="AK82" s="570"/>
      <c r="AL82" s="570"/>
      <c r="AM82" s="570"/>
      <c r="AN82" s="570"/>
      <c r="AO82" s="570"/>
    </row>
    <row r="83" spans="1:41" s="44" customFormat="1" ht="14.5" customHeight="1" x14ac:dyDescent="0.35">
      <c r="A83" s="783"/>
      <c r="B83" s="582">
        <v>2018</v>
      </c>
      <c r="C83" s="670">
        <f>'VA 1DGT--'!AC22</f>
        <v>104.6583867684502</v>
      </c>
      <c r="D83" s="595"/>
      <c r="E83" s="653">
        <f>'VA 1DGT--'!AC28</f>
        <v>119.8406537708838</v>
      </c>
      <c r="F83" s="586"/>
      <c r="G83" s="588">
        <f>'VA 1DGT--'!AC34</f>
        <v>203.81309090653679</v>
      </c>
      <c r="H83" s="250"/>
      <c r="I83" s="653">
        <f>'VA 1DGT--'!AC40</f>
        <v>165.12900241474253</v>
      </c>
      <c r="J83" s="586"/>
      <c r="K83" s="588">
        <f>'VA 1DGT--'!AC46</f>
        <v>146.48006785411368</v>
      </c>
      <c r="L83" s="250"/>
      <c r="M83" s="653">
        <f>'VA 1DGT--'!AC52</f>
        <v>149.40243269747873</v>
      </c>
      <c r="N83" s="586"/>
      <c r="O83" s="592">
        <f>'VA 1DGT--'!AC58</f>
        <v>133.36767989009101</v>
      </c>
      <c r="P83" s="250"/>
      <c r="Q83" s="653">
        <f>'VA 1DGT--'!AC64</f>
        <v>151.73033594097549</v>
      </c>
      <c r="R83" s="586"/>
      <c r="S83" s="592">
        <f>'VA 1DGT--'!AC70</f>
        <v>180.84126053429466</v>
      </c>
      <c r="T83" s="250"/>
      <c r="U83" s="653">
        <f>'VA 1DGT--'!AC76</f>
        <v>167.66413035385878</v>
      </c>
      <c r="V83" s="586"/>
      <c r="W83" s="592">
        <f>'VA 1DGT--'!AC82</f>
        <v>202.12560821272297</v>
      </c>
      <c r="X83" s="250"/>
      <c r="Y83" s="592">
        <f>'VA 1DGT--'!AC88</f>
        <v>145.69127217083422</v>
      </c>
      <c r="Z83" s="250"/>
      <c r="AA83" s="570"/>
      <c r="AB83" s="570"/>
      <c r="AC83" s="570"/>
      <c r="AD83" s="570"/>
      <c r="AE83" s="570"/>
      <c r="AF83" s="570"/>
      <c r="AG83" s="570"/>
      <c r="AH83" s="570"/>
      <c r="AI83" s="570"/>
      <c r="AJ83" s="570"/>
      <c r="AK83" s="570"/>
      <c r="AL83" s="570"/>
      <c r="AM83" s="570"/>
      <c r="AN83" s="570"/>
      <c r="AO83" s="570"/>
    </row>
    <row r="84" spans="1:41" s="44" customFormat="1" ht="14.5" customHeight="1" x14ac:dyDescent="0.35">
      <c r="A84" s="783"/>
      <c r="B84" s="582">
        <v>2019</v>
      </c>
      <c r="C84" s="246">
        <f>'VA 1DGT--'!AD22</f>
        <v>116.45962635411445</v>
      </c>
      <c r="D84" s="250">
        <f>'VA 1DGT--'!AD$22</f>
        <v>116.45962635411445</v>
      </c>
      <c r="E84" s="246">
        <f>'VA 1DGT--'!AD28</f>
        <v>123.76894079726094</v>
      </c>
      <c r="F84" s="586">
        <f>'VA 1DGT--'!$AD$28</f>
        <v>123.76894079726094</v>
      </c>
      <c r="G84" s="246">
        <f>'VA 1DGT--'!AD34</f>
        <v>219.04909110042973</v>
      </c>
      <c r="H84" s="250">
        <f>'VA 1DGT--'!$AD$34</f>
        <v>219.04909110042973</v>
      </c>
      <c r="I84" s="583">
        <f>'VA 1DGT--'!AD40</f>
        <v>163.76449909345845</v>
      </c>
      <c r="J84" s="586">
        <f>'VA 1DGT--'!$AD$40</f>
        <v>163.76449909345845</v>
      </c>
      <c r="K84" s="246">
        <f>'VA 1DGT--'!AD46</f>
        <v>166.61819944262695</v>
      </c>
      <c r="L84" s="250">
        <f>'VA 1DGT--'!$AD$46</f>
        <v>166.61819944262695</v>
      </c>
      <c r="M84" s="583">
        <f>'VA 1DGT--'!AD52</f>
        <v>146.14897662206192</v>
      </c>
      <c r="N84" s="586">
        <f>'VA 1DGT--'!$AD$52</f>
        <v>146.14897662206192</v>
      </c>
      <c r="O84" s="246">
        <f>'VA 1DGT--'!AD58</f>
        <v>136.08105787394817</v>
      </c>
      <c r="P84" s="250">
        <f>'VA 1DGT--'!$AD$58</f>
        <v>136.08105787394817</v>
      </c>
      <c r="Q84" s="583">
        <f>'VA 1DGT--'!AD64</f>
        <v>163.51375779854115</v>
      </c>
      <c r="R84" s="586">
        <f>'VA 1DGT--'!$AD$64</f>
        <v>163.51375779854115</v>
      </c>
      <c r="S84" s="246">
        <f>'VA 1DGT--'!AD70</f>
        <v>191.89538860783682</v>
      </c>
      <c r="T84" s="250">
        <f>'VA 1DGT--'!$AD$70</f>
        <v>191.89538860783682</v>
      </c>
      <c r="U84" s="583">
        <f>'VA 1DGT--'!AD76</f>
        <v>176.2096178209365</v>
      </c>
      <c r="V84" s="586">
        <f>'VA 1DGT--'!$AD$76</f>
        <v>176.2096178209365</v>
      </c>
      <c r="W84" s="246">
        <f>'VA 1DGT--'!AD82</f>
        <v>207.90161023224505</v>
      </c>
      <c r="X84" s="250">
        <f>'VA 1DGT--'!AD82</f>
        <v>207.90161023224505</v>
      </c>
      <c r="Y84" s="246">
        <f>'VA 1DGT--'!AD88</f>
        <v>159.94792480953515</v>
      </c>
      <c r="Z84" s="250">
        <f>'VA 1DGT--'!$AD$88</f>
        <v>159.94792480953515</v>
      </c>
      <c r="AA84" s="570"/>
      <c r="AB84" s="570"/>
      <c r="AC84" s="570"/>
      <c r="AD84" s="570"/>
      <c r="AE84" s="570"/>
      <c r="AF84" s="570"/>
      <c r="AG84" s="570"/>
      <c r="AH84" s="570"/>
      <c r="AI84" s="570"/>
      <c r="AJ84" s="570"/>
      <c r="AK84" s="570"/>
      <c r="AL84" s="570"/>
      <c r="AM84" s="570"/>
      <c r="AN84" s="570"/>
      <c r="AO84" s="570"/>
    </row>
    <row r="85" spans="1:41" s="44" customFormat="1" ht="14.5" customHeight="1" x14ac:dyDescent="0.35">
      <c r="A85" s="783"/>
      <c r="B85" s="582" t="s">
        <v>261</v>
      </c>
      <c r="C85" s="251"/>
      <c r="D85" s="250">
        <f>'VA 1DGT--'!AE$22</f>
        <v>113.42784852620487</v>
      </c>
      <c r="E85" s="583"/>
      <c r="F85" s="586">
        <f>'VA 1DGT--'!$AE$28</f>
        <v>117.61627253590594</v>
      </c>
      <c r="G85" s="251"/>
      <c r="H85" s="250">
        <f>'VA 1DGT--'!$AE$34</f>
        <v>220.98225444753487</v>
      </c>
      <c r="I85" s="583"/>
      <c r="J85" s="586">
        <f>'VA 1DGT--'!$AE$40</f>
        <v>161.64503888431418</v>
      </c>
      <c r="K85" s="251"/>
      <c r="L85" s="250">
        <f>'VA 1DGT--'!$AE$46</f>
        <v>165.47780928147341</v>
      </c>
      <c r="M85" s="583"/>
      <c r="N85" s="586">
        <f>'VA 1DGT--'!$AE$52</f>
        <v>145.95923444370629</v>
      </c>
      <c r="O85" s="246"/>
      <c r="P85" s="250">
        <f>'VA 1DGT--'!$AE$58</f>
        <v>136.06206938004465</v>
      </c>
      <c r="Q85" s="583"/>
      <c r="R85" s="586">
        <f>'VA 1DGT--'!$AE$64</f>
        <v>163.89476091256844</v>
      </c>
      <c r="S85" s="246"/>
      <c r="T85" s="250">
        <f>'VA 1DGT--'!$AE$70</f>
        <v>215.87659133214481</v>
      </c>
      <c r="U85" s="583"/>
      <c r="V85" s="586">
        <f>'VA 1DGT--'!$AE$76</f>
        <v>174.1975889629586</v>
      </c>
      <c r="W85" s="246"/>
      <c r="X85" s="250">
        <f>'VA 1DGT--'!AE82</f>
        <v>215.46303736115786</v>
      </c>
      <c r="Y85" s="246"/>
      <c r="Z85" s="250">
        <f>'VA 1DGT--'!$AE$88</f>
        <v>165.75656357124006</v>
      </c>
      <c r="AA85" s="570"/>
      <c r="AB85" s="570"/>
      <c r="AC85" s="570"/>
      <c r="AD85" s="570"/>
      <c r="AE85" s="570"/>
      <c r="AF85" s="570"/>
      <c r="AG85" s="570"/>
      <c r="AH85" s="570"/>
      <c r="AI85" s="570"/>
      <c r="AJ85" s="570"/>
      <c r="AK85" s="570"/>
      <c r="AL85" s="570"/>
      <c r="AM85" s="570"/>
      <c r="AN85" s="570"/>
      <c r="AO85" s="570"/>
    </row>
    <row r="86" spans="1:41" s="44" customFormat="1" ht="14.5" customHeight="1" x14ac:dyDescent="0.35">
      <c r="A86" s="783"/>
      <c r="B86" s="582" t="s">
        <v>262</v>
      </c>
      <c r="C86" s="251"/>
      <c r="D86" s="250">
        <f>'VA 1DGT--'!AF$22</f>
        <v>120.2413522883926</v>
      </c>
      <c r="E86" s="583"/>
      <c r="F86" s="586">
        <f>'VA 1DGT--'!$AF$28</f>
        <v>127.05771078386979</v>
      </c>
      <c r="G86" s="251"/>
      <c r="H86" s="250">
        <f>'VA 1DGT--'!$AF$34</f>
        <v>235.86132829602153</v>
      </c>
      <c r="I86" s="583"/>
      <c r="J86" s="586">
        <f>'VA 1DGT--'!$AF$40</f>
        <v>170.4450693555938</v>
      </c>
      <c r="K86" s="251"/>
      <c r="L86" s="250">
        <f>'VA 1DGT--'!$AF$46</f>
        <v>205.32797770507693</v>
      </c>
      <c r="M86" s="583"/>
      <c r="N86" s="586">
        <f>'VA 1DGT--'!$AF$52</f>
        <v>177.46530638069029</v>
      </c>
      <c r="O86" s="246"/>
      <c r="P86" s="250">
        <f>'VA 1DGT--'!$AF$58</f>
        <v>160.39669414391207</v>
      </c>
      <c r="Q86" s="583"/>
      <c r="R86" s="586">
        <f>'VA 1DGT--'!$AF$64</f>
        <v>198.59735048507383</v>
      </c>
      <c r="S86" s="246"/>
      <c r="T86" s="250">
        <f>'VA 1DGT--'!$AF$70</f>
        <v>238.10207939011079</v>
      </c>
      <c r="U86" s="583"/>
      <c r="V86" s="586">
        <f>'VA 1DGT--'!$AF$76</f>
        <v>177.91221940851906</v>
      </c>
      <c r="W86" s="246"/>
      <c r="X86" s="250">
        <f>'VA 1DGT--'!AF82</f>
        <v>259.31800673174018</v>
      </c>
      <c r="Y86" s="246"/>
      <c r="Z86" s="250">
        <f>'VA 1DGT--'!$AF$88</f>
        <v>201.03006837895848</v>
      </c>
      <c r="AA86" s="570"/>
      <c r="AB86" s="570"/>
      <c r="AC86" s="570"/>
      <c r="AD86" s="570"/>
      <c r="AE86" s="570"/>
      <c r="AF86" s="570"/>
      <c r="AG86" s="570"/>
      <c r="AH86" s="570"/>
      <c r="AI86" s="570"/>
      <c r="AJ86" s="570"/>
      <c r="AK86" s="570"/>
      <c r="AL86" s="570"/>
      <c r="AM86" s="570"/>
      <c r="AN86" s="570"/>
      <c r="AO86" s="570"/>
    </row>
    <row r="87" spans="1:41" s="44" customFormat="1" ht="15" customHeight="1" thickBot="1" x14ac:dyDescent="0.4">
      <c r="A87" s="784"/>
      <c r="B87" s="655" t="s">
        <v>263</v>
      </c>
      <c r="C87" s="671"/>
      <c r="D87" s="659">
        <f>'VA 1DGT--'!AG$22</f>
        <v>124.61406236030182</v>
      </c>
      <c r="E87" s="660"/>
      <c r="F87" s="657">
        <f>'VA 1DGT--'!$AG$28</f>
        <v>131.17327686858232</v>
      </c>
      <c r="G87" s="671"/>
      <c r="H87" s="659">
        <f>'VA 1DGT--'!$AG$34</f>
        <v>255.53396981637118</v>
      </c>
      <c r="I87" s="660"/>
      <c r="J87" s="657">
        <f>'VA 1DGT--'!$AG$40</f>
        <v>179.98552839788076</v>
      </c>
      <c r="K87" s="671"/>
      <c r="L87" s="659">
        <f>'VA 1DGT--'!$AG$46</f>
        <v>217.99160305343514</v>
      </c>
      <c r="M87" s="660"/>
      <c r="N87" s="657">
        <f>'VA 1DGT--'!$AG$52</f>
        <v>187.8595995065009</v>
      </c>
      <c r="O87" s="658"/>
      <c r="P87" s="659">
        <f>'VA 1DGT--'!$AG$58</f>
        <v>167.24867078825349</v>
      </c>
      <c r="Q87" s="660"/>
      <c r="R87" s="657">
        <f>'VA 1DGT--'!$AG$64</f>
        <v>211.46501324632237</v>
      </c>
      <c r="S87" s="658"/>
      <c r="T87" s="659">
        <f>'VA 1DGT--'!$AG$70</f>
        <v>255.55439872218437</v>
      </c>
      <c r="U87" s="660"/>
      <c r="V87" s="657">
        <f>'VA 1DGT--'!$AG$76</f>
        <v>192.91002613773978</v>
      </c>
      <c r="W87" s="658"/>
      <c r="X87" s="659">
        <f>'VA 1DGT--'!AG82</f>
        <v>283.26181756984181</v>
      </c>
      <c r="Y87" s="658"/>
      <c r="Z87" s="659">
        <f>'VA 1DGT--'!$AG$88</f>
        <v>215.13338632435642</v>
      </c>
      <c r="AA87" s="570"/>
      <c r="AB87" s="570"/>
      <c r="AC87" s="570"/>
      <c r="AD87" s="570"/>
      <c r="AE87" s="570"/>
      <c r="AF87" s="570"/>
      <c r="AG87" s="570"/>
      <c r="AH87" s="570"/>
      <c r="AI87" s="570"/>
      <c r="AJ87" s="570"/>
      <c r="AK87" s="570"/>
      <c r="AL87" s="570"/>
      <c r="AM87" s="570"/>
      <c r="AN87" s="570"/>
      <c r="AO87" s="570"/>
    </row>
    <row r="88" spans="1:41" s="44" customFormat="1" x14ac:dyDescent="0.35">
      <c r="A88" s="570"/>
      <c r="B88" s="570"/>
      <c r="C88" s="570"/>
      <c r="D88" s="570"/>
      <c r="E88" s="571"/>
      <c r="F88" s="571"/>
      <c r="G88" s="570"/>
      <c r="H88" s="570"/>
      <c r="I88" s="571"/>
      <c r="J88" s="571"/>
      <c r="K88" s="571"/>
      <c r="L88" s="570"/>
      <c r="M88" s="570"/>
      <c r="N88" s="570"/>
      <c r="O88" s="570"/>
      <c r="P88" s="570"/>
      <c r="Q88" s="570"/>
      <c r="R88" s="570"/>
      <c r="S88" s="570"/>
      <c r="T88" s="570"/>
      <c r="U88" s="570"/>
      <c r="V88" s="570"/>
      <c r="W88" s="570"/>
      <c r="X88" s="570"/>
      <c r="Y88" s="570"/>
      <c r="Z88" s="570"/>
      <c r="AA88" s="570"/>
      <c r="AB88" s="570"/>
      <c r="AC88" s="570"/>
      <c r="AD88" s="570"/>
      <c r="AE88" s="570"/>
      <c r="AF88" s="570"/>
      <c r="AG88" s="570"/>
      <c r="AH88" s="570"/>
      <c r="AI88" s="570"/>
      <c r="AJ88" s="570"/>
      <c r="AK88" s="570"/>
      <c r="AL88" s="570"/>
      <c r="AM88" s="570"/>
      <c r="AN88" s="570"/>
      <c r="AO88" s="570"/>
    </row>
    <row r="89" spans="1:41" s="44" customFormat="1" x14ac:dyDescent="0.35">
      <c r="A89" s="570"/>
      <c r="B89" s="570"/>
      <c r="C89" s="570"/>
      <c r="D89" s="570"/>
      <c r="E89" s="571"/>
      <c r="F89" s="571"/>
      <c r="G89" s="570"/>
      <c r="H89" s="570"/>
      <c r="I89" s="571"/>
      <c r="J89" s="571"/>
      <c r="K89" s="571"/>
      <c r="L89" s="570"/>
      <c r="M89" s="570"/>
      <c r="N89" s="570"/>
      <c r="O89" s="570"/>
      <c r="P89" s="570"/>
      <c r="Q89" s="570"/>
      <c r="R89" s="570"/>
      <c r="S89" s="570"/>
      <c r="T89" s="570"/>
      <c r="U89" s="570"/>
      <c r="V89" s="570"/>
      <c r="W89" s="570"/>
      <c r="X89" s="570"/>
      <c r="Y89" s="570"/>
      <c r="Z89" s="570"/>
      <c r="AA89" s="570"/>
      <c r="AB89" s="570"/>
      <c r="AC89" s="570"/>
      <c r="AD89" s="570"/>
      <c r="AE89" s="570"/>
      <c r="AF89" s="570"/>
      <c r="AG89" s="570"/>
      <c r="AH89" s="570"/>
      <c r="AI89" s="570"/>
      <c r="AJ89" s="570"/>
      <c r="AK89" s="570"/>
      <c r="AL89" s="570"/>
      <c r="AM89" s="570"/>
      <c r="AN89" s="570"/>
      <c r="AO89" s="570"/>
    </row>
    <row r="90" spans="1:41" s="44" customFormat="1" ht="15.5" x14ac:dyDescent="0.35">
      <c r="A90" s="572" t="s">
        <v>286</v>
      </c>
      <c r="B90" s="570"/>
      <c r="C90" s="570"/>
      <c r="D90" s="570"/>
      <c r="E90" s="571"/>
      <c r="F90" s="571"/>
      <c r="G90" s="570"/>
      <c r="H90" s="570"/>
      <c r="I90" s="571"/>
      <c r="J90" s="571"/>
      <c r="K90" s="571"/>
      <c r="L90" s="570"/>
      <c r="M90" s="570"/>
      <c r="N90" s="570"/>
      <c r="O90" s="570"/>
      <c r="P90" s="570"/>
      <c r="Q90" s="570"/>
      <c r="R90" s="570"/>
      <c r="S90" s="570"/>
      <c r="T90" s="570"/>
      <c r="U90" s="570"/>
      <c r="V90" s="570"/>
      <c r="W90" s="570"/>
      <c r="X90" s="570"/>
      <c r="Y90" s="570"/>
      <c r="Z90" s="570"/>
      <c r="AA90" s="570"/>
      <c r="AB90" s="570"/>
      <c r="AC90" s="570"/>
      <c r="AD90" s="570"/>
      <c r="AE90" s="570"/>
      <c r="AF90" s="570"/>
      <c r="AG90" s="570"/>
      <c r="AH90" s="570"/>
      <c r="AI90" s="570"/>
      <c r="AJ90" s="570"/>
      <c r="AK90" s="570"/>
      <c r="AL90" s="570"/>
      <c r="AM90" s="570"/>
      <c r="AN90" s="570"/>
      <c r="AO90" s="570"/>
    </row>
    <row r="91" spans="1:41" s="44" customFormat="1" ht="14.5" thickBot="1" x14ac:dyDescent="0.4">
      <c r="A91" s="570"/>
      <c r="B91" s="570"/>
      <c r="C91" s="570"/>
      <c r="D91" s="570"/>
      <c r="E91" s="571"/>
      <c r="F91" s="571"/>
      <c r="G91" s="570"/>
      <c r="H91" s="570"/>
      <c r="I91" s="571"/>
      <c r="J91" s="571"/>
      <c r="K91" s="571"/>
      <c r="L91" s="570"/>
      <c r="M91" s="570"/>
      <c r="N91" s="570"/>
      <c r="O91" s="570"/>
      <c r="P91" s="570"/>
      <c r="Q91" s="570"/>
      <c r="R91" s="570"/>
      <c r="S91" s="570"/>
      <c r="T91" s="570"/>
      <c r="U91" s="570"/>
      <c r="V91" s="570"/>
      <c r="W91" s="570"/>
      <c r="X91" s="570"/>
      <c r="Y91" s="570"/>
      <c r="Z91" s="570"/>
      <c r="AA91" s="570"/>
      <c r="AB91" s="570"/>
      <c r="AC91" s="570"/>
      <c r="AD91" s="570"/>
      <c r="AE91" s="570"/>
      <c r="AF91" s="570"/>
      <c r="AG91" s="570"/>
      <c r="AH91" s="570"/>
      <c r="AI91" s="570"/>
      <c r="AJ91" s="570"/>
      <c r="AK91" s="570"/>
      <c r="AL91" s="570"/>
      <c r="AM91" s="570"/>
      <c r="AN91" s="570"/>
      <c r="AO91" s="570"/>
    </row>
    <row r="92" spans="1:41" s="44" customFormat="1" ht="30" customHeight="1" thickBot="1" x14ac:dyDescent="0.4">
      <c r="A92" s="785" t="str">
        <f>Translate!B11</f>
        <v>Number of SMEs in Luxembourg</v>
      </c>
      <c r="B92" s="605"/>
      <c r="C92" s="763" t="s">
        <v>287</v>
      </c>
      <c r="D92" s="764"/>
      <c r="E92" s="761" t="s">
        <v>288</v>
      </c>
      <c r="F92" s="762"/>
      <c r="G92" s="763" t="s">
        <v>289</v>
      </c>
      <c r="H92" s="764"/>
      <c r="I92" s="761" t="s">
        <v>290</v>
      </c>
      <c r="J92" s="762"/>
      <c r="K92" s="763" t="s">
        <v>291</v>
      </c>
      <c r="L92" s="764"/>
      <c r="M92" s="766" t="s">
        <v>292</v>
      </c>
      <c r="N92" s="767"/>
      <c r="O92" s="570"/>
      <c r="P92" s="570"/>
      <c r="Q92" s="570"/>
      <c r="R92" s="570"/>
      <c r="S92" s="570"/>
      <c r="T92" s="570"/>
      <c r="U92" s="570"/>
      <c r="V92" s="570"/>
      <c r="W92" s="570"/>
      <c r="X92" s="570"/>
      <c r="Y92" s="570"/>
      <c r="Z92" s="570"/>
      <c r="AA92" s="570"/>
      <c r="AB92" s="570"/>
      <c r="AC92" s="570"/>
      <c r="AD92" s="570"/>
      <c r="AE92" s="570"/>
      <c r="AF92" s="570"/>
      <c r="AG92" s="570"/>
      <c r="AH92" s="570"/>
      <c r="AI92" s="570"/>
      <c r="AJ92" s="570"/>
      <c r="AK92" s="570"/>
      <c r="AL92" s="570"/>
      <c r="AM92" s="570"/>
      <c r="AN92" s="570"/>
      <c r="AO92" s="570"/>
    </row>
    <row r="93" spans="1:41" s="44" customFormat="1" ht="14.5" customHeight="1" x14ac:dyDescent="0.35">
      <c r="A93" s="786"/>
      <c r="B93" s="606">
        <v>2008</v>
      </c>
      <c r="C93" s="609">
        <f>'Knowledge Intensity'!AG6</f>
        <v>100</v>
      </c>
      <c r="D93" s="610"/>
      <c r="E93" s="607">
        <f>'Knowledge Intensity'!AG7</f>
        <v>100</v>
      </c>
      <c r="F93" s="633"/>
      <c r="G93" s="609">
        <f>'Knowledge Intensity'!AG8</f>
        <v>100</v>
      </c>
      <c r="H93" s="610"/>
      <c r="I93" s="607">
        <f>'Knowledge Intensity'!AG9</f>
        <v>100</v>
      </c>
      <c r="J93" s="633"/>
      <c r="K93" s="609">
        <f>'Knowledge Intensity'!AG13</f>
        <v>100</v>
      </c>
      <c r="L93" s="610"/>
      <c r="M93" s="609">
        <f>'Knowledge Intensity'!AG17</f>
        <v>100</v>
      </c>
      <c r="N93" s="610"/>
      <c r="O93" s="570"/>
      <c r="P93" s="570"/>
      <c r="Q93" s="570"/>
      <c r="R93" s="570"/>
      <c r="S93" s="570"/>
      <c r="T93" s="570"/>
      <c r="U93" s="570"/>
      <c r="V93" s="570"/>
      <c r="W93" s="570"/>
      <c r="X93" s="570"/>
      <c r="Y93" s="570"/>
      <c r="Z93" s="570"/>
      <c r="AA93" s="570"/>
      <c r="AB93" s="570"/>
      <c r="AC93" s="570"/>
      <c r="AD93" s="570"/>
      <c r="AE93" s="570"/>
      <c r="AF93" s="570"/>
      <c r="AG93" s="570"/>
      <c r="AH93" s="570"/>
      <c r="AI93" s="570"/>
      <c r="AJ93" s="570"/>
      <c r="AK93" s="570"/>
      <c r="AL93" s="570"/>
      <c r="AM93" s="570"/>
      <c r="AN93" s="570"/>
      <c r="AO93" s="570"/>
    </row>
    <row r="94" spans="1:41" s="44" customFormat="1" ht="14.5" customHeight="1" x14ac:dyDescent="0.35">
      <c r="A94" s="786"/>
      <c r="B94" s="613">
        <v>2009</v>
      </c>
      <c r="C94" s="616">
        <f>'Knowledge Intensity'!AH6</f>
        <v>112.5</v>
      </c>
      <c r="D94" s="617"/>
      <c r="E94" s="614">
        <f>'Knowledge Intensity'!AH7</f>
        <v>101.53846153846153</v>
      </c>
      <c r="F94" s="620"/>
      <c r="G94" s="616">
        <f>'Knowledge Intensity'!AH8</f>
        <v>104.7923322683706</v>
      </c>
      <c r="H94" s="617"/>
      <c r="I94" s="614">
        <f>'Knowledge Intensity'!AH9</f>
        <v>100.44742729306488</v>
      </c>
      <c r="J94" s="620"/>
      <c r="K94" s="616">
        <f>'Knowledge Intensity'!AH13</f>
        <v>105.89449245453373</v>
      </c>
      <c r="L94" s="617"/>
      <c r="M94" s="616">
        <f>'Knowledge Intensity'!AH17</f>
        <v>102.49294449670744</v>
      </c>
      <c r="N94" s="617"/>
      <c r="O94" s="570"/>
      <c r="P94" s="570"/>
      <c r="Q94" s="570"/>
      <c r="R94" s="570"/>
      <c r="S94" s="570"/>
      <c r="T94" s="570"/>
      <c r="U94" s="570"/>
      <c r="V94" s="570"/>
      <c r="W94" s="570"/>
      <c r="X94" s="570"/>
      <c r="Y94" s="570"/>
      <c r="Z94" s="570"/>
      <c r="AA94" s="570"/>
      <c r="AB94" s="570"/>
      <c r="AC94" s="570"/>
      <c r="AD94" s="570"/>
      <c r="AE94" s="570"/>
      <c r="AF94" s="570"/>
      <c r="AG94" s="570"/>
      <c r="AH94" s="570"/>
      <c r="AI94" s="570"/>
      <c r="AJ94" s="570"/>
      <c r="AK94" s="570"/>
      <c r="AL94" s="570"/>
      <c r="AM94" s="570"/>
      <c r="AN94" s="570"/>
      <c r="AO94" s="570"/>
    </row>
    <row r="95" spans="1:41" s="44" customFormat="1" ht="14.5" customHeight="1" x14ac:dyDescent="0.35">
      <c r="A95" s="786"/>
      <c r="B95" s="613">
        <v>2010</v>
      </c>
      <c r="C95" s="616">
        <f>'Knowledge Intensity'!AI6</f>
        <v>112.5</v>
      </c>
      <c r="D95" s="617"/>
      <c r="E95" s="614">
        <f>'Knowledge Intensity'!AI7</f>
        <v>100</v>
      </c>
      <c r="F95" s="620"/>
      <c r="G95" s="616">
        <f>'Knowledge Intensity'!AI8</f>
        <v>106.38977635782747</v>
      </c>
      <c r="H95" s="617"/>
      <c r="I95" s="614">
        <f>'Knowledge Intensity'!AI9</f>
        <v>99.552572706935123</v>
      </c>
      <c r="J95" s="620"/>
      <c r="K95" s="616">
        <f>'Knowledge Intensity'!AI13</f>
        <v>112.05984780085129</v>
      </c>
      <c r="L95" s="617"/>
      <c r="M95" s="616">
        <f>'Knowledge Intensity'!AI17</f>
        <v>103.05738476011288</v>
      </c>
      <c r="N95" s="617"/>
      <c r="O95" s="570"/>
      <c r="P95" s="570"/>
      <c r="Q95" s="570"/>
      <c r="R95" s="570"/>
      <c r="S95" s="570"/>
      <c r="T95" s="570"/>
      <c r="U95" s="570"/>
      <c r="V95" s="570"/>
      <c r="W95" s="570"/>
      <c r="X95" s="570"/>
      <c r="Y95" s="570"/>
      <c r="Z95" s="570"/>
      <c r="AA95" s="570"/>
      <c r="AB95" s="570"/>
      <c r="AC95" s="570"/>
      <c r="AD95" s="570"/>
      <c r="AE95" s="570"/>
      <c r="AF95" s="570"/>
      <c r="AG95" s="570"/>
      <c r="AH95" s="570"/>
      <c r="AI95" s="570"/>
      <c r="AJ95" s="570"/>
      <c r="AK95" s="570"/>
      <c r="AL95" s="570"/>
      <c r="AM95" s="570"/>
      <c r="AN95" s="570"/>
      <c r="AO95" s="570"/>
    </row>
    <row r="96" spans="1:41" s="44" customFormat="1" ht="14.5" customHeight="1" x14ac:dyDescent="0.35">
      <c r="A96" s="786"/>
      <c r="B96" s="613">
        <v>2011</v>
      </c>
      <c r="C96" s="616">
        <f>'Knowledge Intensity'!AJ6</f>
        <v>100</v>
      </c>
      <c r="D96" s="617"/>
      <c r="E96" s="614">
        <f>'Knowledge Intensity'!AJ7</f>
        <v>92.307692307692307</v>
      </c>
      <c r="F96" s="620"/>
      <c r="G96" s="616">
        <f>'Knowledge Intensity'!AJ8</f>
        <v>104.15335463258786</v>
      </c>
      <c r="H96" s="617"/>
      <c r="I96" s="614">
        <f>'Knowledge Intensity'!AJ9</f>
        <v>96.420581655480987</v>
      </c>
      <c r="J96" s="620"/>
      <c r="K96" s="616">
        <f>'Knowledge Intensity'!AJ13</f>
        <v>117.41261447181736</v>
      </c>
      <c r="L96" s="617"/>
      <c r="M96" s="616">
        <f>'Knowledge Intensity'!AJ17</f>
        <v>104.54911974197016</v>
      </c>
      <c r="N96" s="617"/>
      <c r="O96" s="570"/>
      <c r="P96" s="570"/>
      <c r="Q96" s="570"/>
      <c r="R96" s="570"/>
      <c r="S96" s="570"/>
      <c r="T96" s="570"/>
      <c r="U96" s="570"/>
      <c r="V96" s="570"/>
      <c r="W96" s="570"/>
      <c r="X96" s="570"/>
      <c r="Y96" s="570"/>
      <c r="Z96" s="570"/>
      <c r="AA96" s="570"/>
      <c r="AB96" s="570"/>
      <c r="AC96" s="570"/>
      <c r="AD96" s="570"/>
      <c r="AE96" s="570"/>
      <c r="AF96" s="570"/>
      <c r="AG96" s="570"/>
      <c r="AH96" s="570"/>
      <c r="AI96" s="570"/>
      <c r="AJ96" s="570"/>
      <c r="AK96" s="570"/>
      <c r="AL96" s="570"/>
      <c r="AM96" s="570"/>
      <c r="AN96" s="570"/>
      <c r="AO96" s="570"/>
    </row>
    <row r="97" spans="1:41" s="44" customFormat="1" ht="14.5" customHeight="1" x14ac:dyDescent="0.35">
      <c r="A97" s="786"/>
      <c r="B97" s="613">
        <v>2012</v>
      </c>
      <c r="C97" s="616">
        <f>'Knowledge Intensity'!AK6</f>
        <v>112.5</v>
      </c>
      <c r="D97" s="617"/>
      <c r="E97" s="614">
        <f>'Knowledge Intensity'!AK7</f>
        <v>98.461538461538467</v>
      </c>
      <c r="F97" s="620"/>
      <c r="G97" s="616">
        <f>'Knowledge Intensity'!AK8</f>
        <v>99.680511182108631</v>
      </c>
      <c r="H97" s="617"/>
      <c r="I97" s="614">
        <f>'Knowledge Intensity'!AK9</f>
        <v>92.170022371364652</v>
      </c>
      <c r="J97" s="620"/>
      <c r="K97" s="616">
        <f>'Knowledge Intensity'!AK13</f>
        <v>118.89591126015736</v>
      </c>
      <c r="L97" s="617"/>
      <c r="M97" s="616">
        <f>'Knowledge Intensity'!AK17</f>
        <v>104.12578954441608</v>
      </c>
      <c r="N97" s="617"/>
      <c r="O97" s="570"/>
      <c r="P97" s="570"/>
      <c r="Q97" s="570"/>
      <c r="R97" s="570"/>
      <c r="S97" s="570"/>
      <c r="T97" s="570"/>
      <c r="U97" s="570"/>
      <c r="V97" s="570"/>
      <c r="W97" s="570"/>
      <c r="X97" s="570"/>
      <c r="Y97" s="570"/>
      <c r="Z97" s="570"/>
      <c r="AA97" s="570"/>
      <c r="AB97" s="570"/>
      <c r="AC97" s="570"/>
      <c r="AD97" s="570"/>
      <c r="AE97" s="570"/>
      <c r="AF97" s="570"/>
      <c r="AG97" s="570"/>
      <c r="AH97" s="570"/>
      <c r="AI97" s="570"/>
      <c r="AJ97" s="570"/>
      <c r="AK97" s="570"/>
      <c r="AL97" s="570"/>
      <c r="AM97" s="570"/>
      <c r="AN97" s="570"/>
      <c r="AO97" s="570"/>
    </row>
    <row r="98" spans="1:41" s="44" customFormat="1" ht="14.5" customHeight="1" x14ac:dyDescent="0.35">
      <c r="A98" s="786"/>
      <c r="B98" s="613">
        <v>2013</v>
      </c>
      <c r="C98" s="616">
        <f>'Knowledge Intensity'!AL6</f>
        <v>100</v>
      </c>
      <c r="D98" s="619"/>
      <c r="E98" s="616">
        <f>'Knowledge Intensity'!AL7</f>
        <v>100</v>
      </c>
      <c r="F98" s="618"/>
      <c r="G98" s="616">
        <f>'Knowledge Intensity'!AL8</f>
        <v>100.95846645367412</v>
      </c>
      <c r="H98" s="619"/>
      <c r="I98" s="616">
        <f>'Knowledge Intensity'!AL9</f>
        <v>95.078299776286357</v>
      </c>
      <c r="J98" s="618"/>
      <c r="K98" s="616">
        <f>'Knowledge Intensity'!AL13</f>
        <v>127.75699729137108</v>
      </c>
      <c r="L98" s="619"/>
      <c r="M98" s="616">
        <f>'Knowledge Intensity'!AL17</f>
        <v>108.70850692111276</v>
      </c>
      <c r="N98" s="619"/>
      <c r="O98" s="570"/>
      <c r="P98" s="570"/>
      <c r="Q98" s="570"/>
      <c r="R98" s="570"/>
      <c r="S98" s="570"/>
      <c r="T98" s="570"/>
      <c r="U98" s="570"/>
      <c r="V98" s="570"/>
      <c r="W98" s="570"/>
      <c r="X98" s="570"/>
      <c r="Y98" s="570"/>
      <c r="Z98" s="570"/>
      <c r="AA98" s="570"/>
      <c r="AB98" s="570"/>
      <c r="AC98" s="570"/>
      <c r="AD98" s="570"/>
      <c r="AE98" s="570"/>
      <c r="AF98" s="570"/>
      <c r="AG98" s="570"/>
      <c r="AH98" s="570"/>
      <c r="AI98" s="570"/>
      <c r="AJ98" s="570"/>
      <c r="AK98" s="570"/>
      <c r="AL98" s="570"/>
      <c r="AM98" s="570"/>
      <c r="AN98" s="570"/>
      <c r="AO98" s="570"/>
    </row>
    <row r="99" spans="1:41" s="44" customFormat="1" ht="14.5" customHeight="1" x14ac:dyDescent="0.35">
      <c r="A99" s="786"/>
      <c r="B99" s="613">
        <v>2014</v>
      </c>
      <c r="C99" s="621">
        <f>'Knowledge Intensity'!AM6</f>
        <v>100</v>
      </c>
      <c r="D99" s="617"/>
      <c r="E99" s="618">
        <f>'Knowledge Intensity'!AM7</f>
        <v>96.92307692307692</v>
      </c>
      <c r="F99" s="617"/>
      <c r="G99" s="621">
        <f>'Knowledge Intensity'!AM8</f>
        <v>97.12460063897764</v>
      </c>
      <c r="H99" s="617"/>
      <c r="I99" s="618">
        <f>'Knowledge Intensity'!AM9</f>
        <v>92.170022371364652</v>
      </c>
      <c r="J99" s="617"/>
      <c r="K99" s="621">
        <f>'Knowledge Intensity'!AM13</f>
        <v>132.07790532697021</v>
      </c>
      <c r="L99" s="617"/>
      <c r="M99" s="621">
        <f>'Knowledge Intensity'!AM17</f>
        <v>110.30103480714958</v>
      </c>
      <c r="N99" s="617"/>
      <c r="O99" s="570"/>
      <c r="P99" s="570"/>
      <c r="Q99" s="570"/>
      <c r="R99" s="570"/>
      <c r="S99" s="570"/>
      <c r="T99" s="570"/>
      <c r="U99" s="570"/>
      <c r="V99" s="570"/>
      <c r="W99" s="570"/>
      <c r="X99" s="570"/>
      <c r="Y99" s="570"/>
      <c r="Z99" s="570"/>
      <c r="AA99" s="570"/>
      <c r="AB99" s="570"/>
      <c r="AC99" s="570"/>
      <c r="AD99" s="570"/>
      <c r="AE99" s="570"/>
      <c r="AF99" s="570"/>
      <c r="AG99" s="570"/>
      <c r="AH99" s="570"/>
      <c r="AI99" s="570"/>
      <c r="AJ99" s="570"/>
      <c r="AK99" s="570"/>
      <c r="AL99" s="570"/>
      <c r="AM99" s="570"/>
      <c r="AN99" s="570"/>
      <c r="AO99" s="570"/>
    </row>
    <row r="100" spans="1:41" s="44" customFormat="1" ht="14.5" customHeight="1" x14ac:dyDescent="0.35">
      <c r="A100" s="786"/>
      <c r="B100" s="613">
        <v>2015</v>
      </c>
      <c r="C100" s="616">
        <f>'Knowledge Intensity'!AN6</f>
        <v>112.5</v>
      </c>
      <c r="D100" s="623"/>
      <c r="E100" s="614">
        <f>'Knowledge Intensity'!AN7</f>
        <v>89.230769230769226</v>
      </c>
      <c r="F100" s="620"/>
      <c r="G100" s="616">
        <f>'Knowledge Intensity'!AN8</f>
        <v>93.290734824281145</v>
      </c>
      <c r="H100" s="623"/>
      <c r="I100" s="614">
        <f>'Knowledge Intensity'!AN9</f>
        <v>90.1565995525727</v>
      </c>
      <c r="J100" s="620"/>
      <c r="K100" s="616">
        <f>'Knowledge Intensity'!AN13</f>
        <v>136.08925577195924</v>
      </c>
      <c r="L100" s="623"/>
      <c r="M100" s="616">
        <f>'Knowledge Intensity'!AN17</f>
        <v>111.42991533396049</v>
      </c>
      <c r="N100" s="623"/>
      <c r="O100" s="570"/>
      <c r="P100" s="570"/>
      <c r="Q100" s="570"/>
      <c r="R100" s="570"/>
      <c r="S100" s="570"/>
      <c r="T100" s="570"/>
      <c r="U100" s="570"/>
      <c r="V100" s="570"/>
      <c r="W100" s="570"/>
      <c r="X100" s="570"/>
      <c r="Y100" s="570"/>
      <c r="Z100" s="570"/>
      <c r="AA100" s="570"/>
      <c r="AB100" s="570"/>
      <c r="AC100" s="570"/>
      <c r="AD100" s="570"/>
      <c r="AE100" s="570"/>
      <c r="AF100" s="570"/>
      <c r="AG100" s="570"/>
      <c r="AH100" s="570"/>
      <c r="AI100" s="570"/>
      <c r="AJ100" s="570"/>
      <c r="AK100" s="570"/>
      <c r="AL100" s="570"/>
      <c r="AM100" s="570"/>
      <c r="AN100" s="570"/>
      <c r="AO100" s="570"/>
    </row>
    <row r="101" spans="1:41" s="44" customFormat="1" ht="14.5" customHeight="1" x14ac:dyDescent="0.35">
      <c r="A101" s="786"/>
      <c r="B101" s="613">
        <v>2016</v>
      </c>
      <c r="C101" s="616">
        <f>'Knowledge Intensity'!AO6</f>
        <v>100</v>
      </c>
      <c r="D101" s="623"/>
      <c r="E101" s="614">
        <f>'Knowledge Intensity'!AO7</f>
        <v>87.692307692307693</v>
      </c>
      <c r="F101" s="620"/>
      <c r="G101" s="616">
        <f>'Knowledge Intensity'!AO8</f>
        <v>94.888178913738017</v>
      </c>
      <c r="H101" s="623"/>
      <c r="I101" s="614">
        <f>'Knowledge Intensity'!AO9</f>
        <v>84.787472035794181</v>
      </c>
      <c r="J101" s="620"/>
      <c r="K101" s="616">
        <f>'Knowledge Intensity'!AO13</f>
        <v>139.12034051334967</v>
      </c>
      <c r="L101" s="623"/>
      <c r="M101" s="616">
        <f>'Knowledge Intensity'!AO17</f>
        <v>111.47695202257761</v>
      </c>
      <c r="N101" s="623"/>
      <c r="O101" s="570"/>
      <c r="P101" s="570"/>
      <c r="Q101" s="570"/>
      <c r="R101" s="570"/>
      <c r="S101" s="570"/>
      <c r="T101" s="570"/>
      <c r="U101" s="570"/>
      <c r="V101" s="570"/>
      <c r="W101" s="570"/>
      <c r="X101" s="570"/>
      <c r="Y101" s="570"/>
      <c r="Z101" s="570"/>
      <c r="AA101" s="570"/>
      <c r="AB101" s="570"/>
      <c r="AC101" s="570"/>
      <c r="AD101" s="570"/>
      <c r="AE101" s="570"/>
      <c r="AF101" s="570"/>
      <c r="AG101" s="570"/>
      <c r="AH101" s="570"/>
      <c r="AI101" s="570"/>
      <c r="AJ101" s="570"/>
      <c r="AK101" s="570"/>
      <c r="AL101" s="570"/>
      <c r="AM101" s="570"/>
      <c r="AN101" s="570"/>
      <c r="AO101" s="570"/>
    </row>
    <row r="102" spans="1:41" s="44" customFormat="1" ht="14.5" customHeight="1" x14ac:dyDescent="0.35">
      <c r="A102" s="786"/>
      <c r="B102" s="672">
        <v>2017</v>
      </c>
      <c r="C102" s="625">
        <f>'Knowledge Intensity'!AP6</f>
        <v>125</v>
      </c>
      <c r="D102" s="626"/>
      <c r="E102" s="624">
        <f>'Knowledge Intensity'!AP7</f>
        <v>93.84615384615384</v>
      </c>
      <c r="F102" s="627"/>
      <c r="G102" s="625">
        <f>'Knowledge Intensity'!AP8</f>
        <v>96.805111821086257</v>
      </c>
      <c r="H102" s="626"/>
      <c r="I102" s="624">
        <f>'Knowledge Intensity'!AP9</f>
        <v>82.997762863534675</v>
      </c>
      <c r="J102" s="627"/>
      <c r="K102" s="625">
        <f>'Knowledge Intensity'!AP13</f>
        <v>150.90932542241714</v>
      </c>
      <c r="L102" s="626"/>
      <c r="M102" s="625">
        <f>'Knowledge Intensity'!AP17</f>
        <v>113.99005510012095</v>
      </c>
      <c r="N102" s="626"/>
      <c r="O102" s="570"/>
      <c r="P102" s="570"/>
      <c r="Q102" s="570"/>
      <c r="R102" s="570"/>
      <c r="S102" s="570"/>
      <c r="T102" s="570"/>
      <c r="U102" s="570"/>
      <c r="V102" s="570"/>
      <c r="W102" s="570"/>
      <c r="X102" s="570"/>
      <c r="Y102" s="570"/>
      <c r="Z102" s="570"/>
      <c r="AA102" s="570"/>
      <c r="AB102" s="570"/>
      <c r="AC102" s="570"/>
      <c r="AD102" s="570"/>
      <c r="AE102" s="570"/>
      <c r="AF102" s="570"/>
      <c r="AG102" s="570"/>
      <c r="AH102" s="570"/>
      <c r="AI102" s="570"/>
      <c r="AJ102" s="570"/>
      <c r="AK102" s="570"/>
      <c r="AL102" s="570"/>
      <c r="AM102" s="570"/>
      <c r="AN102" s="570"/>
      <c r="AO102" s="570"/>
    </row>
    <row r="103" spans="1:41" s="44" customFormat="1" ht="13.15" customHeight="1" x14ac:dyDescent="0.35">
      <c r="A103" s="786"/>
      <c r="B103" s="613">
        <v>2018</v>
      </c>
      <c r="C103" s="629">
        <f>'Knowledge Intensity'!AQ6</f>
        <v>112.5</v>
      </c>
      <c r="D103" s="623"/>
      <c r="E103" s="663">
        <f>'Knowledge Intensity'!AQ7</f>
        <v>90.769230769230774</v>
      </c>
      <c r="F103" s="620"/>
      <c r="G103" s="629">
        <f>'Knowledge Intensity'!AQ8</f>
        <v>96.485623003194888</v>
      </c>
      <c r="H103" s="623"/>
      <c r="I103" s="663">
        <f>'Knowledge Intensity'!AQ9</f>
        <v>81.208053691275168</v>
      </c>
      <c r="J103" s="620"/>
      <c r="K103" s="629">
        <f>'Knowledge Intensity'!AQ13</f>
        <v>156.70063201341415</v>
      </c>
      <c r="L103" s="623"/>
      <c r="M103" s="629">
        <f>'Knowledge Intensity'!AQ17</f>
        <v>113.99677462706626</v>
      </c>
      <c r="N103" s="623"/>
      <c r="O103" s="570"/>
      <c r="P103" s="570"/>
      <c r="Q103" s="570"/>
      <c r="R103" s="570"/>
      <c r="S103" s="570"/>
      <c r="T103" s="570"/>
      <c r="U103" s="570"/>
      <c r="V103" s="570"/>
      <c r="W103" s="570"/>
      <c r="X103" s="570"/>
      <c r="Y103" s="570"/>
      <c r="Z103" s="570"/>
      <c r="AA103" s="570"/>
      <c r="AB103" s="570"/>
      <c r="AC103" s="570"/>
      <c r="AD103" s="570"/>
      <c r="AE103" s="570"/>
      <c r="AF103" s="570"/>
      <c r="AG103" s="570"/>
      <c r="AH103" s="570"/>
      <c r="AI103" s="570"/>
      <c r="AJ103" s="570"/>
      <c r="AK103" s="570"/>
      <c r="AL103" s="570"/>
      <c r="AM103" s="570"/>
      <c r="AN103" s="570"/>
      <c r="AO103" s="570"/>
    </row>
    <row r="104" spans="1:41" s="44" customFormat="1" ht="14.5" customHeight="1" x14ac:dyDescent="0.35">
      <c r="A104" s="786"/>
      <c r="B104" s="613">
        <v>2019</v>
      </c>
      <c r="C104" s="616">
        <f>'Knowledge Intensity'!AR6</f>
        <v>100</v>
      </c>
      <c r="D104" s="623">
        <f>'Knowledge Intensity'!$AR$6</f>
        <v>100</v>
      </c>
      <c r="E104" s="614">
        <f>'Knowledge Intensity'!AR7</f>
        <v>89.230769230769226</v>
      </c>
      <c r="F104" s="620">
        <f>'Knowledge Intensity'!$AR$7</f>
        <v>89.230769230769226</v>
      </c>
      <c r="G104" s="616">
        <f>'Knowledge Intensity'!AR8</f>
        <v>96.485623003194888</v>
      </c>
      <c r="H104" s="623">
        <f>'Knowledge Intensity'!$AR$8</f>
        <v>96.485623003194888</v>
      </c>
      <c r="I104" s="614">
        <f>'Knowledge Intensity'!AR9</f>
        <v>78.523489932885909</v>
      </c>
      <c r="J104" s="620">
        <f>'Knowledge Intensity'!$AR$9</f>
        <v>78.523489932885909</v>
      </c>
      <c r="K104" s="616">
        <f>'Knowledge Intensity'!AR13</f>
        <v>163.38191667741521</v>
      </c>
      <c r="L104" s="623">
        <f>'Knowledge Intensity'!$AR$13</f>
        <v>163.38191667741521</v>
      </c>
      <c r="M104" s="616">
        <f>'Knowledge Intensity'!AR17</f>
        <v>115.37427765085339</v>
      </c>
      <c r="N104" s="623">
        <f>'Knowledge Intensity'!$AR$17</f>
        <v>115.37427765085339</v>
      </c>
      <c r="O104" s="570"/>
      <c r="P104" s="570"/>
      <c r="Q104" s="570"/>
      <c r="R104" s="570"/>
      <c r="S104" s="570"/>
      <c r="T104" s="570"/>
      <c r="U104" s="570"/>
      <c r="V104" s="570"/>
      <c r="W104" s="570"/>
      <c r="X104" s="570"/>
      <c r="Y104" s="570"/>
      <c r="Z104" s="570"/>
      <c r="AA104" s="570"/>
      <c r="AB104" s="570"/>
      <c r="AC104" s="570"/>
      <c r="AD104" s="570"/>
      <c r="AE104" s="570"/>
      <c r="AF104" s="570"/>
      <c r="AG104" s="570"/>
      <c r="AH104" s="570"/>
      <c r="AI104" s="570"/>
      <c r="AJ104" s="570"/>
      <c r="AK104" s="570"/>
      <c r="AL104" s="570"/>
      <c r="AM104" s="570"/>
      <c r="AN104" s="570"/>
      <c r="AO104" s="570"/>
    </row>
    <row r="105" spans="1:41" s="44" customFormat="1" ht="14.5" customHeight="1" x14ac:dyDescent="0.35">
      <c r="A105" s="786"/>
      <c r="B105" s="613" t="s">
        <v>261</v>
      </c>
      <c r="C105" s="636"/>
      <c r="D105" s="623">
        <f>'Knowledge Intensity'!$AS$6</f>
        <v>25</v>
      </c>
      <c r="E105" s="614"/>
      <c r="F105" s="620">
        <f>'Knowledge Intensity'!$AS$7</f>
        <v>87.692307692307693</v>
      </c>
      <c r="G105" s="636"/>
      <c r="H105" s="623">
        <f>'Knowledge Intensity'!$AS$8</f>
        <v>134.82428115015975</v>
      </c>
      <c r="I105" s="614"/>
      <c r="J105" s="620">
        <f>'Knowledge Intensity'!$AS$9</f>
        <v>97.986577181208048</v>
      </c>
      <c r="K105" s="636"/>
      <c r="L105" s="623">
        <f>'Knowledge Intensity'!$AS$13</f>
        <v>165.53592157874371</v>
      </c>
      <c r="M105" s="636"/>
      <c r="N105" s="623">
        <f>'Knowledge Intensity'!$AS$17</f>
        <v>117.14823276441338</v>
      </c>
      <c r="O105" s="570"/>
      <c r="P105" s="570"/>
      <c r="Q105" s="570"/>
      <c r="R105" s="570"/>
      <c r="S105" s="570"/>
      <c r="T105" s="570"/>
      <c r="U105" s="570"/>
      <c r="V105" s="570"/>
      <c r="W105" s="570"/>
      <c r="X105" s="570"/>
      <c r="Y105" s="570"/>
      <c r="Z105" s="570"/>
      <c r="AA105" s="570"/>
      <c r="AB105" s="570"/>
      <c r="AC105" s="570"/>
      <c r="AD105" s="570"/>
      <c r="AE105" s="570"/>
      <c r="AF105" s="570"/>
      <c r="AG105" s="570"/>
      <c r="AH105" s="570"/>
      <c r="AI105" s="570"/>
      <c r="AJ105" s="570"/>
      <c r="AK105" s="570"/>
      <c r="AL105" s="570"/>
      <c r="AM105" s="570"/>
      <c r="AN105" s="570"/>
      <c r="AO105" s="570"/>
    </row>
    <row r="106" spans="1:41" s="44" customFormat="1" ht="14.5" customHeight="1" x14ac:dyDescent="0.35">
      <c r="A106" s="786"/>
      <c r="B106" s="613" t="s">
        <v>262</v>
      </c>
      <c r="C106" s="636"/>
      <c r="D106" s="623">
        <f>'Knowledge Intensity'!$AT$6</f>
        <v>25</v>
      </c>
      <c r="E106" s="614"/>
      <c r="F106" s="620">
        <f>'Knowledge Intensity'!$AT$7</f>
        <v>87.692307692307693</v>
      </c>
      <c r="G106" s="636"/>
      <c r="H106" s="623">
        <f>'Knowledge Intensity'!$AT$8</f>
        <v>133.22683706070288</v>
      </c>
      <c r="I106" s="614"/>
      <c r="J106" s="620">
        <f>'Knowledge Intensity'!$AT$9</f>
        <v>96.644295302013418</v>
      </c>
      <c r="K106" s="636"/>
      <c r="L106" s="623">
        <f>'Knowledge Intensity'!$AT$13</f>
        <v>175.6094415065136</v>
      </c>
      <c r="M106" s="636"/>
      <c r="N106" s="623">
        <f>'Knowledge Intensity'!$AT$17</f>
        <v>118.63324821932535</v>
      </c>
      <c r="O106" s="570"/>
      <c r="P106" s="570"/>
      <c r="Q106" s="570"/>
      <c r="R106" s="570"/>
      <c r="S106" s="570"/>
      <c r="T106" s="570"/>
      <c r="U106" s="570"/>
      <c r="V106" s="570"/>
      <c r="W106" s="570"/>
      <c r="X106" s="570"/>
      <c r="Y106" s="570"/>
      <c r="Z106" s="570"/>
      <c r="AA106" s="570"/>
      <c r="AB106" s="570"/>
      <c r="AC106" s="570"/>
      <c r="AD106" s="570"/>
      <c r="AE106" s="570"/>
      <c r="AF106" s="570"/>
      <c r="AG106" s="570"/>
      <c r="AH106" s="570"/>
      <c r="AI106" s="570"/>
      <c r="AJ106" s="570"/>
      <c r="AK106" s="570"/>
      <c r="AL106" s="570"/>
      <c r="AM106" s="570"/>
      <c r="AN106" s="570"/>
      <c r="AO106" s="570"/>
    </row>
    <row r="107" spans="1:41" s="44" customFormat="1" ht="15" customHeight="1" thickBot="1" x14ac:dyDescent="0.4">
      <c r="A107" s="787"/>
      <c r="B107" s="639" t="s">
        <v>263</v>
      </c>
      <c r="C107" s="640"/>
      <c r="D107" s="642">
        <f>'Knowledge Intensity'!$AU$6</f>
        <v>25</v>
      </c>
      <c r="E107" s="673"/>
      <c r="F107" s="641">
        <f>'Knowledge Intensity'!$AU$7</f>
        <v>87.692307692307693</v>
      </c>
      <c r="G107" s="640"/>
      <c r="H107" s="642">
        <f>'Knowledge Intensity'!$AU$8</f>
        <v>133.86581469648561</v>
      </c>
      <c r="I107" s="673"/>
      <c r="J107" s="641">
        <f>'Knowledge Intensity'!$AU$9</f>
        <v>97.091722595078295</v>
      </c>
      <c r="K107" s="640"/>
      <c r="L107" s="642">
        <f>'Knowledge Intensity'!$AU$13</f>
        <v>186.01831549077775</v>
      </c>
      <c r="M107" s="640"/>
      <c r="N107" s="642">
        <f>'Knowledge Intensity'!$AU$17</f>
        <v>122.94046499126462</v>
      </c>
      <c r="O107" s="570"/>
      <c r="P107" s="570"/>
      <c r="Q107" s="570"/>
      <c r="R107" s="570"/>
      <c r="S107" s="570"/>
      <c r="T107" s="570"/>
      <c r="U107" s="570"/>
      <c r="V107" s="570"/>
      <c r="W107" s="570"/>
      <c r="X107" s="570"/>
      <c r="Y107" s="570"/>
      <c r="Z107" s="570"/>
      <c r="AA107" s="570"/>
      <c r="AB107" s="570"/>
      <c r="AC107" s="570"/>
      <c r="AD107" s="570"/>
      <c r="AE107" s="570"/>
      <c r="AF107" s="570"/>
      <c r="AG107" s="570"/>
      <c r="AH107" s="570"/>
      <c r="AI107" s="570"/>
      <c r="AJ107" s="570"/>
      <c r="AK107" s="570"/>
      <c r="AL107" s="570"/>
      <c r="AM107" s="570"/>
      <c r="AN107" s="570"/>
      <c r="AO107" s="570"/>
    </row>
    <row r="108" spans="1:41" s="44" customFormat="1" ht="14.5" thickBot="1" x14ac:dyDescent="0.4">
      <c r="A108" s="570"/>
      <c r="B108" s="570"/>
      <c r="C108" s="570"/>
      <c r="D108" s="570"/>
      <c r="E108" s="571"/>
      <c r="F108" s="571"/>
      <c r="G108" s="570"/>
      <c r="H108" s="570"/>
      <c r="I108" s="571"/>
      <c r="J108" s="571"/>
      <c r="K108" s="571"/>
      <c r="L108" s="570"/>
      <c r="M108" s="570"/>
      <c r="N108" s="570"/>
      <c r="O108" s="570"/>
      <c r="P108" s="570"/>
      <c r="Q108" s="570"/>
      <c r="R108" s="570"/>
      <c r="S108" s="570"/>
      <c r="T108" s="570"/>
      <c r="U108" s="570"/>
      <c r="V108" s="570"/>
      <c r="W108" s="570"/>
      <c r="X108" s="570"/>
      <c r="Y108" s="570"/>
      <c r="Z108" s="570"/>
      <c r="AA108" s="570"/>
      <c r="AB108" s="570"/>
      <c r="AC108" s="570"/>
      <c r="AD108" s="570"/>
      <c r="AE108" s="570"/>
      <c r="AF108" s="570"/>
      <c r="AG108" s="570"/>
      <c r="AH108" s="570"/>
      <c r="AI108" s="570"/>
      <c r="AJ108" s="570"/>
      <c r="AK108" s="570"/>
      <c r="AL108" s="570"/>
      <c r="AM108" s="570"/>
      <c r="AN108" s="570"/>
      <c r="AO108" s="570"/>
    </row>
    <row r="109" spans="1:41" s="44" customFormat="1" ht="30" customHeight="1" thickBot="1" x14ac:dyDescent="0.4">
      <c r="A109" s="791" t="str">
        <f>Translate!B12</f>
        <v>Number of persons employed in SMEs in Luxembourg</v>
      </c>
      <c r="B109" s="645"/>
      <c r="C109" s="759" t="s">
        <v>287</v>
      </c>
      <c r="D109" s="760"/>
      <c r="E109" s="777" t="s">
        <v>288</v>
      </c>
      <c r="F109" s="758"/>
      <c r="G109" s="759" t="s">
        <v>289</v>
      </c>
      <c r="H109" s="760"/>
      <c r="I109" s="777" t="s">
        <v>290</v>
      </c>
      <c r="J109" s="778"/>
      <c r="K109" s="759" t="s">
        <v>291</v>
      </c>
      <c r="L109" s="760"/>
      <c r="M109" s="754" t="s">
        <v>292</v>
      </c>
      <c r="N109" s="755"/>
      <c r="O109" s="570"/>
      <c r="P109" s="570"/>
      <c r="Q109" s="570"/>
      <c r="R109" s="570"/>
      <c r="S109" s="570"/>
      <c r="T109" s="570"/>
      <c r="U109" s="570"/>
      <c r="V109" s="570"/>
      <c r="W109" s="570"/>
      <c r="X109" s="570"/>
      <c r="Y109" s="570"/>
      <c r="Z109" s="570"/>
      <c r="AA109" s="570"/>
      <c r="AB109" s="570"/>
      <c r="AC109" s="570"/>
      <c r="AD109" s="570"/>
      <c r="AE109" s="570"/>
      <c r="AF109" s="570"/>
      <c r="AG109" s="570"/>
      <c r="AH109" s="570"/>
      <c r="AI109" s="570"/>
      <c r="AJ109" s="570"/>
      <c r="AK109" s="570"/>
      <c r="AL109" s="570"/>
      <c r="AM109" s="570"/>
      <c r="AN109" s="570"/>
      <c r="AO109" s="570"/>
    </row>
    <row r="110" spans="1:41" s="44" customFormat="1" x14ac:dyDescent="0.35">
      <c r="A110" s="792"/>
      <c r="B110" s="578">
        <v>2008</v>
      </c>
      <c r="C110" s="244">
        <f>'Knowledge Intensity'!AG29</f>
        <v>100</v>
      </c>
      <c r="D110" s="245"/>
      <c r="E110" s="244">
        <f>'Knowledge Intensity'!AG30</f>
        <v>100</v>
      </c>
      <c r="F110" s="647"/>
      <c r="G110" s="244">
        <f>'Knowledge Intensity'!AG31</f>
        <v>100</v>
      </c>
      <c r="H110" s="245"/>
      <c r="I110" s="648">
        <f>'Knowledge Intensity'!AG32</f>
        <v>100</v>
      </c>
      <c r="J110" s="674"/>
      <c r="K110" s="244">
        <f>'Knowledge Intensity'!AG36</f>
        <v>100</v>
      </c>
      <c r="L110" s="245"/>
      <c r="M110" s="648">
        <f>'Knowledge Intensity'!AG40</f>
        <v>100</v>
      </c>
      <c r="N110" s="674"/>
      <c r="O110" s="570"/>
      <c r="P110" s="570"/>
      <c r="Q110" s="570"/>
      <c r="R110" s="570"/>
      <c r="S110" s="570"/>
      <c r="T110" s="570"/>
      <c r="U110" s="570"/>
      <c r="V110" s="570"/>
      <c r="W110" s="570"/>
      <c r="X110" s="570"/>
      <c r="Y110" s="570"/>
      <c r="Z110" s="570"/>
      <c r="AA110" s="570"/>
      <c r="AB110" s="570"/>
      <c r="AC110" s="570"/>
      <c r="AD110" s="570"/>
      <c r="AE110" s="570"/>
      <c r="AF110" s="570"/>
      <c r="AG110" s="570"/>
      <c r="AH110" s="570"/>
      <c r="AI110" s="570"/>
      <c r="AJ110" s="570"/>
      <c r="AK110" s="570"/>
      <c r="AL110" s="570"/>
      <c r="AM110" s="570"/>
      <c r="AN110" s="570"/>
      <c r="AO110" s="570"/>
    </row>
    <row r="111" spans="1:41" s="44" customFormat="1" x14ac:dyDescent="0.35">
      <c r="A111" s="792"/>
      <c r="B111" s="582">
        <v>2009</v>
      </c>
      <c r="C111" s="246">
        <f>'Knowledge Intensity'!AH29</f>
        <v>42.97520661157025</v>
      </c>
      <c r="D111" s="247"/>
      <c r="E111" s="246">
        <f>'Knowledge Intensity'!AH30</f>
        <v>92.243116185359298</v>
      </c>
      <c r="F111" s="586"/>
      <c r="G111" s="246">
        <f>'Knowledge Intensity'!AH31</f>
        <v>112.55830022456382</v>
      </c>
      <c r="H111" s="247"/>
      <c r="I111" s="246">
        <f>'Knowledge Intensity'!AH32</f>
        <v>97.366170685821785</v>
      </c>
      <c r="J111" s="247"/>
      <c r="K111" s="246">
        <f>'Knowledge Intensity'!AH36</f>
        <v>103.6499795475284</v>
      </c>
      <c r="L111" s="247"/>
      <c r="M111" s="246">
        <f>'Knowledge Intensity'!AH40</f>
        <v>99.453224998608718</v>
      </c>
      <c r="N111" s="247"/>
      <c r="O111" s="570"/>
      <c r="P111" s="570"/>
      <c r="Q111" s="570"/>
      <c r="R111" s="570"/>
      <c r="S111" s="570"/>
      <c r="T111" s="570"/>
      <c r="U111" s="570"/>
      <c r="V111" s="570"/>
      <c r="W111" s="570"/>
      <c r="X111" s="570"/>
      <c r="Y111" s="570"/>
      <c r="Z111" s="570"/>
      <c r="AA111" s="570"/>
      <c r="AB111" s="570"/>
      <c r="AC111" s="570"/>
      <c r="AD111" s="570"/>
      <c r="AE111" s="570"/>
      <c r="AF111" s="570"/>
      <c r="AG111" s="570"/>
      <c r="AH111" s="570"/>
      <c r="AI111" s="570"/>
      <c r="AJ111" s="570"/>
      <c r="AK111" s="570"/>
      <c r="AL111" s="570"/>
      <c r="AM111" s="570"/>
      <c r="AN111" s="570"/>
      <c r="AO111" s="570"/>
    </row>
    <row r="112" spans="1:41" s="44" customFormat="1" x14ac:dyDescent="0.35">
      <c r="A112" s="792"/>
      <c r="B112" s="582">
        <v>2010</v>
      </c>
      <c r="C112" s="246">
        <f>'Knowledge Intensity'!AI29</f>
        <v>45.041322314049587</v>
      </c>
      <c r="D112" s="247"/>
      <c r="E112" s="246">
        <f>'Knowledge Intensity'!AI30</f>
        <v>97.112155809267961</v>
      </c>
      <c r="F112" s="586"/>
      <c r="G112" s="246">
        <f>'Knowledge Intensity'!AI31</f>
        <v>120.95353256175505</v>
      </c>
      <c r="H112" s="247"/>
      <c r="I112" s="246">
        <f>'Knowledge Intensity'!AI32</f>
        <v>105.02821959979477</v>
      </c>
      <c r="J112" s="247"/>
      <c r="K112" s="246">
        <f>'Knowledge Intensity'!AI36</f>
        <v>112.14876813190271</v>
      </c>
      <c r="L112" s="247"/>
      <c r="M112" s="246">
        <f>'Knowledge Intensity'!AI40</f>
        <v>103.99994434860037</v>
      </c>
      <c r="N112" s="247"/>
      <c r="O112" s="570"/>
      <c r="P112" s="570"/>
      <c r="Q112" s="570"/>
      <c r="R112" s="570"/>
      <c r="S112" s="570"/>
      <c r="T112" s="570"/>
      <c r="U112" s="570"/>
      <c r="V112" s="570"/>
      <c r="W112" s="570"/>
      <c r="X112" s="570"/>
      <c r="Y112" s="570"/>
      <c r="Z112" s="570"/>
      <c r="AA112" s="570"/>
      <c r="AB112" s="570"/>
      <c r="AC112" s="570"/>
      <c r="AD112" s="570"/>
      <c r="AE112" s="570"/>
      <c r="AF112" s="570"/>
      <c r="AG112" s="570"/>
      <c r="AH112" s="570"/>
      <c r="AI112" s="570"/>
      <c r="AJ112" s="570"/>
      <c r="AK112" s="570"/>
      <c r="AL112" s="570"/>
      <c r="AM112" s="570"/>
      <c r="AN112" s="570"/>
      <c r="AO112" s="570"/>
    </row>
    <row r="113" spans="1:41" s="44" customFormat="1" x14ac:dyDescent="0.35">
      <c r="A113" s="792"/>
      <c r="B113" s="582">
        <v>2011</v>
      </c>
      <c r="C113" s="246">
        <f>'Knowledge Intensity'!AJ29</f>
        <v>34.297520661157023</v>
      </c>
      <c r="D113" s="247"/>
      <c r="E113" s="246">
        <f>'Knowledge Intensity'!AJ30</f>
        <v>94.929482874412358</v>
      </c>
      <c r="F113" s="586"/>
      <c r="G113" s="246">
        <f>'Knowledge Intensity'!AJ31</f>
        <v>119.00155467265503</v>
      </c>
      <c r="H113" s="247"/>
      <c r="I113" s="246">
        <f>'Knowledge Intensity'!AJ32</f>
        <v>99.726355395929531</v>
      </c>
      <c r="J113" s="247"/>
      <c r="K113" s="246">
        <f>'Knowledge Intensity'!AJ36</f>
        <v>115.31103489506309</v>
      </c>
      <c r="L113" s="247"/>
      <c r="M113" s="246">
        <f>'Knowledge Intensity'!AJ40</f>
        <v>104.34220045634147</v>
      </c>
      <c r="N113" s="247"/>
      <c r="O113" s="570"/>
      <c r="P113" s="570"/>
      <c r="Q113" s="570"/>
      <c r="R113" s="570"/>
      <c r="S113" s="570"/>
      <c r="T113" s="570"/>
      <c r="U113" s="570"/>
      <c r="V113" s="570"/>
      <c r="W113" s="570"/>
      <c r="X113" s="570"/>
      <c r="Y113" s="570"/>
      <c r="Z113" s="570"/>
      <c r="AA113" s="570"/>
      <c r="AB113" s="570"/>
      <c r="AC113" s="570"/>
      <c r="AD113" s="570"/>
      <c r="AE113" s="570"/>
      <c r="AF113" s="570"/>
      <c r="AG113" s="570"/>
      <c r="AH113" s="570"/>
      <c r="AI113" s="570"/>
      <c r="AJ113" s="570"/>
      <c r="AK113" s="570"/>
      <c r="AL113" s="570"/>
      <c r="AM113" s="570"/>
      <c r="AN113" s="570"/>
      <c r="AO113" s="570"/>
    </row>
    <row r="114" spans="1:41" s="44" customFormat="1" x14ac:dyDescent="0.35">
      <c r="A114" s="792"/>
      <c r="B114" s="582">
        <v>2012</v>
      </c>
      <c r="C114" s="246">
        <f>'Knowledge Intensity'!AK29</f>
        <v>38.016528925619838</v>
      </c>
      <c r="D114" s="247"/>
      <c r="E114" s="246">
        <f>'Knowledge Intensity'!AK30</f>
        <v>106.41370047011416</v>
      </c>
      <c r="F114" s="586"/>
      <c r="G114" s="246">
        <f>'Knowledge Intensity'!AK31</f>
        <v>119.64069787528071</v>
      </c>
      <c r="H114" s="247"/>
      <c r="I114" s="246">
        <f>'Knowledge Intensity'!AK32</f>
        <v>95.450658457328544</v>
      </c>
      <c r="J114" s="247"/>
      <c r="K114" s="246">
        <f>'Knowledge Intensity'!AK36</f>
        <v>119.31657279506624</v>
      </c>
      <c r="L114" s="247"/>
      <c r="M114" s="246">
        <f>'Knowledge Intensity'!AK40</f>
        <v>104.66080471923868</v>
      </c>
      <c r="N114" s="247"/>
      <c r="O114" s="570"/>
      <c r="P114" s="570"/>
      <c r="Q114" s="570"/>
      <c r="R114" s="570"/>
      <c r="S114" s="570"/>
      <c r="T114" s="570"/>
      <c r="U114" s="570"/>
      <c r="V114" s="570"/>
      <c r="W114" s="570"/>
      <c r="X114" s="570"/>
      <c r="Y114" s="570"/>
      <c r="Z114" s="570"/>
      <c r="AA114" s="570"/>
      <c r="AB114" s="570"/>
      <c r="AC114" s="570"/>
      <c r="AD114" s="570"/>
      <c r="AE114" s="570"/>
      <c r="AF114" s="570"/>
      <c r="AG114" s="570"/>
      <c r="AH114" s="570"/>
      <c r="AI114" s="570"/>
      <c r="AJ114" s="570"/>
      <c r="AK114" s="570"/>
      <c r="AL114" s="570"/>
      <c r="AM114" s="570"/>
      <c r="AN114" s="570"/>
      <c r="AO114" s="570"/>
    </row>
    <row r="115" spans="1:41" s="44" customFormat="1" x14ac:dyDescent="0.35">
      <c r="A115" s="792"/>
      <c r="B115" s="582">
        <v>2013</v>
      </c>
      <c r="C115" s="246">
        <f>'Knowledge Intensity'!AL29</f>
        <v>34.297520661157023</v>
      </c>
      <c r="D115" s="248"/>
      <c r="E115" s="246">
        <f>'Knowledge Intensity'!AL30</f>
        <v>100.9066487575554</v>
      </c>
      <c r="F115" s="585"/>
      <c r="G115" s="246">
        <f>'Knowledge Intensity'!AL31</f>
        <v>112.8346864743479</v>
      </c>
      <c r="H115" s="248"/>
      <c r="I115" s="246">
        <f>'Knowledge Intensity'!AL32</f>
        <v>100.10261672652642</v>
      </c>
      <c r="J115" s="248"/>
      <c r="K115" s="246">
        <f>'Knowledge Intensity'!AL36</f>
        <v>122.8878889902772</v>
      </c>
      <c r="L115" s="248"/>
      <c r="M115" s="246">
        <f>'Knowledge Intensity'!AL40</f>
        <v>107.15816127775614</v>
      </c>
      <c r="N115" s="248"/>
      <c r="O115" s="570"/>
      <c r="P115" s="570"/>
      <c r="Q115" s="570"/>
      <c r="R115" s="570"/>
      <c r="S115" s="570"/>
      <c r="T115" s="570"/>
      <c r="U115" s="570"/>
      <c r="V115" s="570"/>
      <c r="W115" s="570"/>
      <c r="X115" s="570"/>
      <c r="Y115" s="570"/>
      <c r="Z115" s="570"/>
      <c r="AA115" s="570"/>
      <c r="AB115" s="570"/>
      <c r="AC115" s="570"/>
      <c r="AD115" s="570"/>
      <c r="AE115" s="570"/>
      <c r="AF115" s="570"/>
      <c r="AG115" s="570"/>
      <c r="AH115" s="570"/>
      <c r="AI115" s="570"/>
      <c r="AJ115" s="570"/>
      <c r="AK115" s="570"/>
      <c r="AL115" s="570"/>
      <c r="AM115" s="570"/>
      <c r="AN115" s="570"/>
      <c r="AO115" s="570"/>
    </row>
    <row r="116" spans="1:41" s="44" customFormat="1" x14ac:dyDescent="0.35">
      <c r="A116" s="792"/>
      <c r="B116" s="582">
        <v>2014</v>
      </c>
      <c r="C116" s="249">
        <f>'Knowledge Intensity'!AM29</f>
        <v>39.669421487603309</v>
      </c>
      <c r="D116" s="250"/>
      <c r="E116" s="249">
        <f>'Knowledge Intensity'!AM30</f>
        <v>104.43250503693754</v>
      </c>
      <c r="F116" s="586"/>
      <c r="G116" s="249">
        <f>'Knowledge Intensity'!AM31</f>
        <v>110.91725686647089</v>
      </c>
      <c r="H116" s="250"/>
      <c r="I116" s="249">
        <f>'Knowledge Intensity'!AM32</f>
        <v>97.468787412348206</v>
      </c>
      <c r="J116" s="250"/>
      <c r="K116" s="249">
        <f>'Knowledge Intensity'!AM36</f>
        <v>125.41140933262012</v>
      </c>
      <c r="L116" s="250"/>
      <c r="M116" s="249">
        <f>'Knowledge Intensity'!AM40</f>
        <v>107.45172241081863</v>
      </c>
      <c r="N116" s="250"/>
      <c r="O116" s="570"/>
      <c r="P116" s="570"/>
      <c r="Q116" s="570"/>
      <c r="R116" s="570"/>
      <c r="S116" s="570"/>
      <c r="T116" s="570"/>
      <c r="U116" s="570"/>
      <c r="V116" s="570"/>
      <c r="W116" s="570"/>
      <c r="X116" s="570"/>
      <c r="Y116" s="570"/>
      <c r="Z116" s="570"/>
      <c r="AA116" s="570"/>
      <c r="AB116" s="570"/>
      <c r="AC116" s="570"/>
      <c r="AD116" s="570"/>
      <c r="AE116" s="570"/>
      <c r="AF116" s="570"/>
      <c r="AG116" s="570"/>
      <c r="AH116" s="570"/>
      <c r="AI116" s="570"/>
      <c r="AJ116" s="570"/>
      <c r="AK116" s="570"/>
      <c r="AL116" s="570"/>
      <c r="AM116" s="570"/>
      <c r="AN116" s="570"/>
      <c r="AO116" s="570"/>
    </row>
    <row r="117" spans="1:41" s="44" customFormat="1" x14ac:dyDescent="0.35">
      <c r="A117" s="792"/>
      <c r="B117" s="582">
        <v>2015</v>
      </c>
      <c r="C117" s="246">
        <f>'Knowledge Intensity'!AN29</f>
        <v>40.082644628099175</v>
      </c>
      <c r="D117" s="250"/>
      <c r="E117" s="246">
        <f>'Knowledge Intensity'!AN30</f>
        <v>106.07790463398254</v>
      </c>
      <c r="F117" s="586"/>
      <c r="G117" s="246">
        <f>'Knowledge Intensity'!AN31</f>
        <v>110.70996717913283</v>
      </c>
      <c r="H117" s="250"/>
      <c r="I117" s="246">
        <f>'Knowledge Intensity'!AN32</f>
        <v>99.281682914315027</v>
      </c>
      <c r="J117" s="250"/>
      <c r="K117" s="246">
        <f>'Knowledge Intensity'!AN36</f>
        <v>132.03486359774709</v>
      </c>
      <c r="L117" s="250"/>
      <c r="M117" s="246">
        <f>'Knowledge Intensity'!AN40</f>
        <v>110.32611720184762</v>
      </c>
      <c r="N117" s="250"/>
      <c r="O117" s="570"/>
      <c r="P117" s="570"/>
      <c r="Q117" s="570"/>
      <c r="R117" s="570"/>
      <c r="S117" s="570"/>
      <c r="T117" s="570"/>
      <c r="U117" s="570"/>
      <c r="V117" s="570"/>
      <c r="W117" s="570"/>
      <c r="X117" s="570"/>
      <c r="Y117" s="570"/>
      <c r="Z117" s="570"/>
      <c r="AA117" s="570"/>
      <c r="AB117" s="570"/>
      <c r="AC117" s="570"/>
      <c r="AD117" s="570"/>
      <c r="AE117" s="570"/>
      <c r="AF117" s="570"/>
      <c r="AG117" s="570"/>
      <c r="AH117" s="570"/>
      <c r="AI117" s="570"/>
      <c r="AJ117" s="570"/>
      <c r="AK117" s="570"/>
      <c r="AL117" s="570"/>
      <c r="AM117" s="570"/>
      <c r="AN117" s="570"/>
      <c r="AO117" s="570"/>
    </row>
    <row r="118" spans="1:41" s="44" customFormat="1" x14ac:dyDescent="0.35">
      <c r="A118" s="792"/>
      <c r="B118" s="582">
        <v>2016</v>
      </c>
      <c r="C118" s="246">
        <f>'Knowledge Intensity'!AO29</f>
        <v>42.561983471074377</v>
      </c>
      <c r="D118" s="250"/>
      <c r="E118" s="246">
        <f>'Knowledge Intensity'!AO30</f>
        <v>108.1262592343855</v>
      </c>
      <c r="F118" s="586"/>
      <c r="G118" s="246">
        <f>'Knowledge Intensity'!AO31</f>
        <v>109.24166522715495</v>
      </c>
      <c r="H118" s="250"/>
      <c r="I118" s="246">
        <f>'Knowledge Intensity'!AO32</f>
        <v>97.195142808277751</v>
      </c>
      <c r="J118" s="250"/>
      <c r="K118" s="246">
        <f>'Knowledge Intensity'!AO36</f>
        <v>139.63374343161007</v>
      </c>
      <c r="L118" s="250"/>
      <c r="M118" s="246">
        <f>'Knowledge Intensity'!AO40</f>
        <v>112.28365518392788</v>
      </c>
      <c r="N118" s="250"/>
      <c r="O118" s="570"/>
      <c r="P118" s="570"/>
      <c r="Q118" s="570"/>
      <c r="R118" s="570"/>
      <c r="S118" s="570"/>
      <c r="T118" s="570"/>
      <c r="U118" s="570"/>
      <c r="V118" s="570"/>
      <c r="W118" s="570"/>
      <c r="X118" s="570"/>
      <c r="Y118" s="570"/>
      <c r="Z118" s="570"/>
      <c r="AA118" s="570"/>
      <c r="AB118" s="570"/>
      <c r="AC118" s="570"/>
      <c r="AD118" s="570"/>
      <c r="AE118" s="570"/>
      <c r="AF118" s="570"/>
      <c r="AG118" s="570"/>
      <c r="AH118" s="570"/>
      <c r="AI118" s="570"/>
      <c r="AJ118" s="570"/>
      <c r="AK118" s="570"/>
      <c r="AL118" s="570"/>
      <c r="AM118" s="570"/>
      <c r="AN118" s="570"/>
      <c r="AO118" s="570"/>
    </row>
    <row r="119" spans="1:41" s="44" customFormat="1" x14ac:dyDescent="0.35">
      <c r="A119" s="792"/>
      <c r="B119" s="582">
        <v>2017</v>
      </c>
      <c r="C119" s="246">
        <f>'Knowledge Intensity'!AP29</f>
        <v>39.669421487603309</v>
      </c>
      <c r="D119" s="250"/>
      <c r="E119" s="246">
        <f>'Knowledge Intensity'!AP30</f>
        <v>108.15983881799866</v>
      </c>
      <c r="F119" s="586"/>
      <c r="G119" s="246">
        <f>'Knowledge Intensity'!AP31</f>
        <v>111.90188288132666</v>
      </c>
      <c r="H119" s="250"/>
      <c r="I119" s="246">
        <f>'Knowledge Intensity'!AP32</f>
        <v>94.236360526765864</v>
      </c>
      <c r="J119" s="250"/>
      <c r="K119" s="246">
        <f>'Knowledge Intensity'!AP36</f>
        <v>146.1911204807904</v>
      </c>
      <c r="L119" s="250"/>
      <c r="M119" s="246">
        <f>'Knowledge Intensity'!AP40</f>
        <v>115.59352217708275</v>
      </c>
      <c r="N119" s="250"/>
      <c r="O119" s="570"/>
      <c r="P119" s="570"/>
      <c r="Q119" s="570"/>
      <c r="R119" s="570"/>
      <c r="S119" s="570"/>
      <c r="T119" s="570"/>
      <c r="U119" s="570"/>
      <c r="V119" s="570"/>
      <c r="W119" s="570"/>
      <c r="X119" s="570"/>
      <c r="Y119" s="570"/>
      <c r="Z119" s="570"/>
      <c r="AA119" s="570"/>
      <c r="AB119" s="570"/>
      <c r="AC119" s="570"/>
      <c r="AD119" s="570"/>
      <c r="AE119" s="570"/>
      <c r="AF119" s="570"/>
      <c r="AG119" s="570"/>
      <c r="AH119" s="570"/>
      <c r="AI119" s="570"/>
      <c r="AJ119" s="570"/>
      <c r="AK119" s="570"/>
      <c r="AL119" s="570"/>
      <c r="AM119" s="570"/>
      <c r="AN119" s="570"/>
      <c r="AO119" s="570"/>
    </row>
    <row r="120" spans="1:41" s="44" customFormat="1" x14ac:dyDescent="0.35">
      <c r="A120" s="792"/>
      <c r="B120" s="582">
        <v>2018</v>
      </c>
      <c r="C120" s="588">
        <f>'Knowledge Intensity'!AQ29</f>
        <v>37.603305785123965</v>
      </c>
      <c r="D120" s="250"/>
      <c r="E120" s="592">
        <f>'Knowledge Intensity'!AQ30</f>
        <v>108.09267965077233</v>
      </c>
      <c r="F120" s="586"/>
      <c r="G120" s="588">
        <f>'Knowledge Intensity'!AQ31</f>
        <v>112.66194506823285</v>
      </c>
      <c r="H120" s="250"/>
      <c r="I120" s="588">
        <f>'Knowledge Intensity'!AQ32</f>
        <v>91.294681033008374</v>
      </c>
      <c r="J120" s="250"/>
      <c r="K120" s="588">
        <f>'Knowledge Intensity'!AQ36</f>
        <v>147.4056826405714</v>
      </c>
      <c r="L120" s="250"/>
      <c r="M120" s="588">
        <f>'Knowledge Intensity'!AQ40</f>
        <v>119.16634203350215</v>
      </c>
      <c r="N120" s="250"/>
      <c r="O120" s="570"/>
      <c r="P120" s="570"/>
      <c r="Q120" s="570"/>
      <c r="R120" s="570"/>
      <c r="S120" s="570"/>
      <c r="T120" s="570"/>
      <c r="U120" s="570"/>
      <c r="V120" s="570"/>
      <c r="W120" s="570"/>
      <c r="X120" s="570"/>
      <c r="Y120" s="570"/>
      <c r="Z120" s="570"/>
      <c r="AA120" s="570"/>
      <c r="AB120" s="570"/>
      <c r="AC120" s="570"/>
      <c r="AD120" s="570"/>
      <c r="AE120" s="570"/>
      <c r="AF120" s="570"/>
      <c r="AG120" s="570"/>
      <c r="AH120" s="570"/>
      <c r="AI120" s="570"/>
      <c r="AJ120" s="570"/>
      <c r="AK120" s="570"/>
      <c r="AL120" s="570"/>
      <c r="AM120" s="570"/>
      <c r="AN120" s="570"/>
      <c r="AO120" s="570"/>
    </row>
    <row r="121" spans="1:41" s="44" customFormat="1" x14ac:dyDescent="0.35">
      <c r="A121" s="675"/>
      <c r="B121" s="582">
        <v>2019</v>
      </c>
      <c r="C121" s="246">
        <f>'Knowledge Intensity'!AR29</f>
        <v>35.950413223140494</v>
      </c>
      <c r="D121" s="250">
        <f>'Knowledge Intensity'!$AR$29</f>
        <v>35.950413223140494</v>
      </c>
      <c r="E121" s="249">
        <f>'Knowledge Intensity'!AR30</f>
        <v>114.17058428475487</v>
      </c>
      <c r="F121" s="586">
        <f>'Knowledge Intensity'!$AR$30</f>
        <v>114.17058428475487</v>
      </c>
      <c r="G121" s="249">
        <f>'Knowledge Intensity'!AR31</f>
        <v>114.49300397305234</v>
      </c>
      <c r="H121" s="250">
        <f>'Knowledge Intensity'!$AR$31</f>
        <v>114.49300397305234</v>
      </c>
      <c r="I121" s="249">
        <f>'Knowledge Intensity'!AR32</f>
        <v>88.934496322900628</v>
      </c>
      <c r="J121" s="250">
        <f>'Knowledge Intensity'!$AR$32</f>
        <v>88.934496322900628</v>
      </c>
      <c r="K121" s="249">
        <f>'Knowledge Intensity'!AR36</f>
        <v>153.85293099650735</v>
      </c>
      <c r="L121" s="250">
        <f>'Knowledge Intensity'!$AR$36</f>
        <v>153.85293099650735</v>
      </c>
      <c r="M121" s="249">
        <f>'Knowledge Intensity'!AR40</f>
        <v>123.01185374812177</v>
      </c>
      <c r="N121" s="250">
        <f>'Knowledge Intensity'!$AR$40</f>
        <v>123.01185374812177</v>
      </c>
      <c r="O121" s="570"/>
      <c r="P121" s="570"/>
      <c r="Q121" s="570"/>
      <c r="R121" s="570"/>
      <c r="S121" s="570"/>
      <c r="T121" s="570"/>
      <c r="U121" s="570"/>
      <c r="V121" s="570"/>
      <c r="W121" s="570"/>
      <c r="X121" s="570"/>
      <c r="Y121" s="570"/>
      <c r="Z121" s="570"/>
      <c r="AA121" s="570"/>
      <c r="AB121" s="570"/>
      <c r="AC121" s="570"/>
      <c r="AD121" s="570"/>
      <c r="AE121" s="570"/>
      <c r="AF121" s="570"/>
      <c r="AG121" s="570"/>
      <c r="AH121" s="570"/>
      <c r="AI121" s="570"/>
      <c r="AJ121" s="570"/>
      <c r="AK121" s="570"/>
      <c r="AL121" s="570"/>
      <c r="AM121" s="570"/>
      <c r="AN121" s="570"/>
      <c r="AO121" s="570"/>
    </row>
    <row r="122" spans="1:41" s="44" customFormat="1" x14ac:dyDescent="0.35">
      <c r="A122" s="675"/>
      <c r="B122" s="582" t="s">
        <v>261</v>
      </c>
      <c r="C122" s="251"/>
      <c r="D122" s="250">
        <f>'Knowledge Intensity'!$AS$29</f>
        <v>36.363636363636367</v>
      </c>
      <c r="E122" s="249"/>
      <c r="F122" s="586">
        <f>'Knowledge Intensity'!$AS$30</f>
        <v>110.77904633982538</v>
      </c>
      <c r="G122" s="249"/>
      <c r="H122" s="250">
        <f>'Knowledge Intensity'!$AS$31</f>
        <v>111.47002936603904</v>
      </c>
      <c r="I122" s="249"/>
      <c r="J122" s="250">
        <f>'Knowledge Intensity'!$AS$32</f>
        <v>86.865059004617748</v>
      </c>
      <c r="K122" s="249"/>
      <c r="L122" s="250">
        <f>'Knowledge Intensity'!$AS$36</f>
        <v>156.45511469116767</v>
      </c>
      <c r="M122" s="249"/>
      <c r="N122" s="250">
        <f>'Knowledge Intensity'!$AS$40</f>
        <v>124.34192219934332</v>
      </c>
      <c r="O122" s="570"/>
      <c r="P122" s="570"/>
      <c r="Q122" s="570"/>
      <c r="R122" s="570"/>
      <c r="S122" s="570"/>
      <c r="T122" s="570"/>
      <c r="U122" s="570"/>
      <c r="V122" s="570"/>
      <c r="W122" s="570"/>
      <c r="X122" s="570"/>
      <c r="Y122" s="570"/>
      <c r="Z122" s="570"/>
      <c r="AA122" s="570"/>
      <c r="AB122" s="570"/>
      <c r="AC122" s="570"/>
      <c r="AD122" s="570"/>
      <c r="AE122" s="570"/>
      <c r="AF122" s="570"/>
      <c r="AG122" s="570"/>
      <c r="AH122" s="570"/>
      <c r="AI122" s="570"/>
      <c r="AJ122" s="570"/>
      <c r="AK122" s="570"/>
      <c r="AL122" s="570"/>
      <c r="AM122" s="570"/>
      <c r="AN122" s="570"/>
      <c r="AO122" s="570"/>
    </row>
    <row r="123" spans="1:41" s="44" customFormat="1" x14ac:dyDescent="0.35">
      <c r="A123" s="675"/>
      <c r="B123" s="582" t="s">
        <v>262</v>
      </c>
      <c r="C123" s="251"/>
      <c r="D123" s="250">
        <f>'Knowledge Intensity'!$AT$29</f>
        <v>35.950413223140494</v>
      </c>
      <c r="E123" s="249"/>
      <c r="F123" s="586">
        <f>'Knowledge Intensity'!$AT$30</f>
        <v>108.46205507051712</v>
      </c>
      <c r="G123" s="249"/>
      <c r="H123" s="250">
        <f>'Knowledge Intensity'!$AT$31</f>
        <v>109.34531007082397</v>
      </c>
      <c r="I123" s="249"/>
      <c r="J123" s="250">
        <f>'Knowledge Intensity'!$AT$32</f>
        <v>85.171883016931758</v>
      </c>
      <c r="K123" s="249"/>
      <c r="L123" s="250">
        <f>'Knowledge Intensity'!$AT$36</f>
        <v>164.9350240709858</v>
      </c>
      <c r="M123" s="249"/>
      <c r="N123" s="250">
        <f>'Knowledge Intensity'!$AT$40</f>
        <v>125.36869052256664</v>
      </c>
      <c r="O123" s="570"/>
      <c r="P123" s="570"/>
      <c r="Q123" s="570"/>
      <c r="R123" s="570"/>
      <c r="S123" s="570"/>
      <c r="T123" s="570"/>
      <c r="U123" s="570"/>
      <c r="V123" s="570"/>
      <c r="W123" s="570"/>
      <c r="X123" s="570"/>
      <c r="Y123" s="570"/>
      <c r="Z123" s="570"/>
      <c r="AA123" s="570"/>
      <c r="AB123" s="570"/>
      <c r="AC123" s="570"/>
      <c r="AD123" s="570"/>
      <c r="AE123" s="570"/>
      <c r="AF123" s="570"/>
      <c r="AG123" s="570"/>
      <c r="AH123" s="570"/>
      <c r="AI123" s="570"/>
      <c r="AJ123" s="570"/>
      <c r="AK123" s="570"/>
      <c r="AL123" s="570"/>
      <c r="AM123" s="570"/>
      <c r="AN123" s="570"/>
      <c r="AO123" s="570"/>
    </row>
    <row r="124" spans="1:41" s="44" customFormat="1" ht="14.5" thickBot="1" x14ac:dyDescent="0.4">
      <c r="A124" s="676"/>
      <c r="B124" s="655" t="s">
        <v>263</v>
      </c>
      <c r="C124" s="671"/>
      <c r="D124" s="659">
        <f>'Knowledge Intensity'!$AU$29</f>
        <v>35.950413223140494</v>
      </c>
      <c r="E124" s="677"/>
      <c r="F124" s="657">
        <f>'Knowledge Intensity'!$AU$30</f>
        <v>108.89858965748824</v>
      </c>
      <c r="G124" s="677"/>
      <c r="H124" s="659">
        <f>'Knowledge Intensity'!$AU$31</f>
        <v>109.67351874244257</v>
      </c>
      <c r="I124" s="677"/>
      <c r="J124" s="659">
        <f>'Knowledge Intensity'!$AU$32</f>
        <v>85.445527621002228</v>
      </c>
      <c r="K124" s="677"/>
      <c r="L124" s="659">
        <f>'Knowledge Intensity'!$AU$36</f>
        <v>173.80195714420566</v>
      </c>
      <c r="M124" s="677"/>
      <c r="N124" s="659">
        <f>'Knowledge Intensity'!$AU$40</f>
        <v>129.09316044298515</v>
      </c>
      <c r="O124" s="570"/>
      <c r="P124" s="570"/>
      <c r="Q124" s="570"/>
      <c r="R124" s="570"/>
      <c r="S124" s="570"/>
      <c r="T124" s="570"/>
      <c r="U124" s="570"/>
      <c r="V124" s="570"/>
      <c r="W124" s="570"/>
      <c r="X124" s="570"/>
      <c r="Y124" s="570"/>
      <c r="Z124" s="570"/>
      <c r="AA124" s="570"/>
      <c r="AB124" s="570"/>
      <c r="AC124" s="570"/>
      <c r="AD124" s="570"/>
      <c r="AE124" s="570"/>
      <c r="AF124" s="570"/>
      <c r="AG124" s="570"/>
      <c r="AH124" s="570"/>
      <c r="AI124" s="570"/>
      <c r="AJ124" s="570"/>
      <c r="AK124" s="570"/>
      <c r="AL124" s="570"/>
      <c r="AM124" s="570"/>
      <c r="AN124" s="570"/>
      <c r="AO124" s="570"/>
    </row>
    <row r="125" spans="1:41" s="44" customFormat="1" ht="14.5" thickBot="1" x14ac:dyDescent="0.4">
      <c r="A125" s="570"/>
      <c r="B125" s="570"/>
      <c r="C125" s="570"/>
      <c r="D125" s="570"/>
      <c r="E125" s="571"/>
      <c r="F125" s="571"/>
      <c r="G125" s="570"/>
      <c r="H125" s="570"/>
      <c r="I125" s="571"/>
      <c r="J125" s="571"/>
      <c r="K125" s="571"/>
      <c r="L125" s="570"/>
      <c r="M125" s="570"/>
      <c r="N125" s="570"/>
      <c r="O125" s="570"/>
      <c r="P125" s="570"/>
      <c r="Q125" s="570"/>
      <c r="R125" s="570"/>
      <c r="S125" s="570"/>
      <c r="T125" s="570"/>
      <c r="U125" s="570"/>
      <c r="V125" s="570"/>
      <c r="W125" s="570"/>
      <c r="X125" s="570"/>
      <c r="Y125" s="570"/>
      <c r="Z125" s="570"/>
      <c r="AA125" s="570"/>
      <c r="AB125" s="570"/>
      <c r="AC125" s="570"/>
      <c r="AD125" s="570"/>
      <c r="AE125" s="570"/>
      <c r="AF125" s="570"/>
      <c r="AG125" s="570"/>
      <c r="AH125" s="570"/>
      <c r="AI125" s="570"/>
      <c r="AJ125" s="570"/>
      <c r="AK125" s="570"/>
      <c r="AL125" s="570"/>
      <c r="AM125" s="570"/>
      <c r="AN125" s="570"/>
      <c r="AO125" s="570"/>
    </row>
    <row r="126" spans="1:41" s="44" customFormat="1" ht="30" customHeight="1" thickBot="1" x14ac:dyDescent="0.4">
      <c r="A126" s="793" t="str">
        <f>Translate!B13</f>
        <v>Value added of SMEs in Luxembourg</v>
      </c>
      <c r="B126" s="605"/>
      <c r="C126" s="763" t="s">
        <v>287</v>
      </c>
      <c r="D126" s="764"/>
      <c r="E126" s="795" t="s">
        <v>288</v>
      </c>
      <c r="F126" s="796"/>
      <c r="G126" s="763" t="s">
        <v>289</v>
      </c>
      <c r="H126" s="764"/>
      <c r="I126" s="795" t="s">
        <v>290</v>
      </c>
      <c r="J126" s="796"/>
      <c r="K126" s="763" t="s">
        <v>291</v>
      </c>
      <c r="L126" s="764"/>
      <c r="M126" s="766" t="s">
        <v>292</v>
      </c>
      <c r="N126" s="767"/>
      <c r="O126" s="570"/>
      <c r="P126" s="570"/>
      <c r="Q126" s="570"/>
      <c r="R126" s="570"/>
      <c r="S126" s="570"/>
      <c r="T126" s="570"/>
      <c r="U126" s="570"/>
      <c r="V126" s="570"/>
      <c r="W126" s="570"/>
      <c r="X126" s="570"/>
      <c r="Y126" s="570"/>
      <c r="Z126" s="570"/>
      <c r="AA126" s="570"/>
      <c r="AB126" s="570"/>
      <c r="AC126" s="570"/>
      <c r="AD126" s="570"/>
      <c r="AE126" s="570"/>
      <c r="AF126" s="570"/>
      <c r="AG126" s="570"/>
      <c r="AH126" s="570"/>
      <c r="AI126" s="570"/>
      <c r="AJ126" s="570"/>
      <c r="AK126" s="570"/>
      <c r="AL126" s="570"/>
      <c r="AM126" s="570"/>
      <c r="AN126" s="570"/>
      <c r="AO126" s="570"/>
    </row>
    <row r="127" spans="1:41" s="44" customFormat="1" x14ac:dyDescent="0.35">
      <c r="A127" s="794"/>
      <c r="B127" s="606">
        <v>2008</v>
      </c>
      <c r="C127" s="609">
        <f>'Knowledge Intensity'!AG53</f>
        <v>100</v>
      </c>
      <c r="D127" s="610"/>
      <c r="E127" s="609">
        <f>'Knowledge Intensity'!AG54</f>
        <v>100</v>
      </c>
      <c r="F127" s="634"/>
      <c r="G127" s="609">
        <f>'Knowledge Intensity'!AG55</f>
        <v>100</v>
      </c>
      <c r="H127" s="610"/>
      <c r="I127" s="609">
        <f>'Knowledge Intensity'!AG56</f>
        <v>100</v>
      </c>
      <c r="J127" s="634"/>
      <c r="K127" s="609">
        <f>'Knowledge Intensity'!AG60</f>
        <v>100</v>
      </c>
      <c r="L127" s="610"/>
      <c r="M127" s="611">
        <f>'Knowledge Intensity'!AG64</f>
        <v>100</v>
      </c>
      <c r="N127" s="612"/>
      <c r="O127" s="570"/>
      <c r="P127" s="570"/>
      <c r="Q127" s="570"/>
      <c r="R127" s="570"/>
      <c r="S127" s="570"/>
      <c r="T127" s="570"/>
      <c r="U127" s="570"/>
      <c r="V127" s="570"/>
      <c r="W127" s="570"/>
      <c r="X127" s="570"/>
      <c r="Y127" s="570"/>
      <c r="Z127" s="570"/>
      <c r="AA127" s="570"/>
      <c r="AB127" s="570"/>
      <c r="AC127" s="570"/>
      <c r="AD127" s="570"/>
      <c r="AE127" s="570"/>
      <c r="AF127" s="570"/>
      <c r="AG127" s="570"/>
      <c r="AH127" s="570"/>
      <c r="AI127" s="570"/>
      <c r="AJ127" s="570"/>
      <c r="AK127" s="570"/>
      <c r="AL127" s="570"/>
      <c r="AM127" s="570"/>
      <c r="AN127" s="570"/>
      <c r="AO127" s="570"/>
    </row>
    <row r="128" spans="1:41" s="44" customFormat="1" x14ac:dyDescent="0.35">
      <c r="A128" s="794"/>
      <c r="B128" s="613">
        <v>2009</v>
      </c>
      <c r="C128" s="616">
        <f>'Knowledge Intensity'!AH53</f>
        <v>76.209888309540247</v>
      </c>
      <c r="D128" s="617"/>
      <c r="E128" s="616">
        <f>'Knowledge Intensity'!AH54</f>
        <v>125.73087109924286</v>
      </c>
      <c r="F128" s="623"/>
      <c r="G128" s="616">
        <f>'Knowledge Intensity'!AH55</f>
        <v>70.788923606395755</v>
      </c>
      <c r="H128" s="617"/>
      <c r="I128" s="616">
        <f>'Knowledge Intensity'!AH56</f>
        <v>91.199432429689821</v>
      </c>
      <c r="J128" s="623"/>
      <c r="K128" s="616">
        <f>'Knowledge Intensity'!AH60</f>
        <v>105.13866324615502</v>
      </c>
      <c r="L128" s="617"/>
      <c r="M128" s="616">
        <f>'Knowledge Intensity'!AH64</f>
        <v>88.793974156416425</v>
      </c>
      <c r="N128" s="617"/>
      <c r="O128" s="570"/>
      <c r="P128" s="570"/>
      <c r="Q128" s="570"/>
      <c r="R128" s="570"/>
      <c r="S128" s="570"/>
      <c r="T128" s="570"/>
      <c r="U128" s="570"/>
      <c r="V128" s="570"/>
      <c r="W128" s="570"/>
      <c r="X128" s="570"/>
      <c r="Y128" s="570"/>
      <c r="Z128" s="570"/>
      <c r="AA128" s="570"/>
      <c r="AB128" s="570"/>
      <c r="AC128" s="570"/>
      <c r="AD128" s="570"/>
      <c r="AE128" s="570"/>
      <c r="AF128" s="570"/>
      <c r="AG128" s="570"/>
      <c r="AH128" s="570"/>
      <c r="AI128" s="570"/>
      <c r="AJ128" s="570"/>
      <c r="AK128" s="570"/>
      <c r="AL128" s="570"/>
      <c r="AM128" s="570"/>
      <c r="AN128" s="570"/>
      <c r="AO128" s="570"/>
    </row>
    <row r="129" spans="1:41" s="44" customFormat="1" x14ac:dyDescent="0.35">
      <c r="A129" s="794"/>
      <c r="B129" s="613">
        <v>2010</v>
      </c>
      <c r="C129" s="616">
        <f>'Knowledge Intensity'!AI53</f>
        <v>41.76401057878374</v>
      </c>
      <c r="D129" s="617"/>
      <c r="E129" s="616">
        <f>'Knowledge Intensity'!AI54</f>
        <v>118.12857783722303</v>
      </c>
      <c r="F129" s="623"/>
      <c r="G129" s="616">
        <f>'Knowledge Intensity'!AI55</f>
        <v>108.96861212472874</v>
      </c>
      <c r="H129" s="617"/>
      <c r="I129" s="616">
        <f>'Knowledge Intensity'!AI56</f>
        <v>104.93657336605516</v>
      </c>
      <c r="J129" s="623"/>
      <c r="K129" s="616">
        <f>'Knowledge Intensity'!AI60</f>
        <v>116.3760215286342</v>
      </c>
      <c r="L129" s="617"/>
      <c r="M129" s="616">
        <f>'Knowledge Intensity'!AI64</f>
        <v>102.1773100052081</v>
      </c>
      <c r="N129" s="617"/>
      <c r="O129" s="570"/>
      <c r="P129" s="570"/>
      <c r="Q129" s="570"/>
      <c r="R129" s="570"/>
      <c r="S129" s="570"/>
      <c r="T129" s="570"/>
      <c r="U129" s="570"/>
      <c r="V129" s="570"/>
      <c r="W129" s="570"/>
      <c r="X129" s="570"/>
      <c r="Y129" s="570"/>
      <c r="Z129" s="570"/>
      <c r="AA129" s="570"/>
      <c r="AB129" s="570"/>
      <c r="AC129" s="570"/>
      <c r="AD129" s="570"/>
      <c r="AE129" s="570"/>
      <c r="AF129" s="570"/>
      <c r="AG129" s="570"/>
      <c r="AH129" s="570"/>
      <c r="AI129" s="570"/>
      <c r="AJ129" s="570"/>
      <c r="AK129" s="570"/>
      <c r="AL129" s="570"/>
      <c r="AM129" s="570"/>
      <c r="AN129" s="570"/>
      <c r="AO129" s="570"/>
    </row>
    <row r="130" spans="1:41" s="44" customFormat="1" x14ac:dyDescent="0.35">
      <c r="A130" s="794"/>
      <c r="B130" s="613">
        <v>2011</v>
      </c>
      <c r="C130" s="616">
        <f>'Knowledge Intensity'!AJ53</f>
        <v>33.200323563506323</v>
      </c>
      <c r="D130" s="617"/>
      <c r="E130" s="616">
        <f>'Knowledge Intensity'!AJ54</f>
        <v>121.250150232935</v>
      </c>
      <c r="F130" s="623"/>
      <c r="G130" s="616">
        <f>'Knowledge Intensity'!AJ55</f>
        <v>112.61288201510574</v>
      </c>
      <c r="H130" s="617"/>
      <c r="I130" s="616">
        <f>'Knowledge Intensity'!AJ56</f>
        <v>100.5196159698842</v>
      </c>
      <c r="J130" s="623"/>
      <c r="K130" s="616">
        <f>'Knowledge Intensity'!AJ60</f>
        <v>125.83909809376894</v>
      </c>
      <c r="L130" s="617"/>
      <c r="M130" s="616">
        <f>'Knowledge Intensity'!AJ64</f>
        <v>113.34309722491187</v>
      </c>
      <c r="N130" s="617"/>
      <c r="O130" s="570"/>
      <c r="P130" s="570"/>
      <c r="Q130" s="570"/>
      <c r="R130" s="570"/>
      <c r="S130" s="570"/>
      <c r="T130" s="570"/>
      <c r="U130" s="570"/>
      <c r="V130" s="570"/>
      <c r="W130" s="570"/>
      <c r="X130" s="570"/>
      <c r="Y130" s="570"/>
      <c r="Z130" s="570"/>
      <c r="AA130" s="570"/>
      <c r="AB130" s="570"/>
      <c r="AC130" s="570"/>
      <c r="AD130" s="570"/>
      <c r="AE130" s="570"/>
      <c r="AF130" s="570"/>
      <c r="AG130" s="570"/>
      <c r="AH130" s="570"/>
      <c r="AI130" s="570"/>
      <c r="AJ130" s="570"/>
      <c r="AK130" s="570"/>
      <c r="AL130" s="570"/>
      <c r="AM130" s="570"/>
      <c r="AN130" s="570"/>
      <c r="AO130" s="570"/>
    </row>
    <row r="131" spans="1:41" s="44" customFormat="1" x14ac:dyDescent="0.35">
      <c r="A131" s="794"/>
      <c r="B131" s="613">
        <v>2012</v>
      </c>
      <c r="C131" s="616">
        <f>'Knowledge Intensity'!AK53</f>
        <v>36.764144232192891</v>
      </c>
      <c r="D131" s="617"/>
      <c r="E131" s="616">
        <f>'Knowledge Intensity'!AK54</f>
        <v>128.02858971537989</v>
      </c>
      <c r="F131" s="623"/>
      <c r="G131" s="616">
        <f>'Knowledge Intensity'!AK55</f>
        <v>97.269626876120938</v>
      </c>
      <c r="H131" s="617"/>
      <c r="I131" s="616">
        <f>'Knowledge Intensity'!AK56</f>
        <v>96.53606413375627</v>
      </c>
      <c r="J131" s="623"/>
      <c r="K131" s="616">
        <f>'Knowledge Intensity'!AK60</f>
        <v>131.54796969112522</v>
      </c>
      <c r="L131" s="617"/>
      <c r="M131" s="616">
        <f>'Knowledge Intensity'!AK64</f>
        <v>109.26761992071796</v>
      </c>
      <c r="N131" s="617"/>
      <c r="O131" s="570"/>
      <c r="P131" s="570"/>
      <c r="Q131" s="570"/>
      <c r="R131" s="570"/>
      <c r="S131" s="570"/>
      <c r="T131" s="570"/>
      <c r="U131" s="570"/>
      <c r="V131" s="570"/>
      <c r="W131" s="570"/>
      <c r="X131" s="570"/>
      <c r="Y131" s="570"/>
      <c r="Z131" s="570"/>
      <c r="AA131" s="570"/>
      <c r="AB131" s="570"/>
      <c r="AC131" s="570"/>
      <c r="AD131" s="570"/>
      <c r="AE131" s="570"/>
      <c r="AF131" s="570"/>
      <c r="AG131" s="570"/>
      <c r="AH131" s="570"/>
      <c r="AI131" s="570"/>
      <c r="AJ131" s="570"/>
      <c r="AK131" s="570"/>
      <c r="AL131" s="570"/>
      <c r="AM131" s="570"/>
      <c r="AN131" s="570"/>
      <c r="AO131" s="570"/>
    </row>
    <row r="132" spans="1:41" s="44" customFormat="1" x14ac:dyDescent="0.35">
      <c r="A132" s="794"/>
      <c r="B132" s="613">
        <v>2013</v>
      </c>
      <c r="C132" s="616">
        <f>'Knowledge Intensity'!AL53</f>
        <v>31.530784374099756</v>
      </c>
      <c r="D132" s="619"/>
      <c r="E132" s="616">
        <f>'Knowledge Intensity'!AL54</f>
        <v>121.39557924655109</v>
      </c>
      <c r="F132" s="619"/>
      <c r="G132" s="616">
        <f>'Knowledge Intensity'!AL55</f>
        <v>107.8043587421943</v>
      </c>
      <c r="H132" s="619"/>
      <c r="I132" s="616">
        <f>'Knowledge Intensity'!AL56</f>
        <v>95.094521133022923</v>
      </c>
      <c r="J132" s="619"/>
      <c r="K132" s="616">
        <f>'Knowledge Intensity'!AL60</f>
        <v>140.49097209357939</v>
      </c>
      <c r="L132" s="619"/>
      <c r="M132" s="616">
        <f>'Knowledge Intensity'!AL64</f>
        <v>125.49032361574899</v>
      </c>
      <c r="N132" s="619"/>
      <c r="O132" s="570"/>
      <c r="P132" s="570"/>
      <c r="Q132" s="570"/>
      <c r="R132" s="570"/>
      <c r="S132" s="570"/>
      <c r="T132" s="570"/>
      <c r="U132" s="570"/>
      <c r="V132" s="570"/>
      <c r="W132" s="570"/>
      <c r="X132" s="570"/>
      <c r="Y132" s="570"/>
      <c r="Z132" s="570"/>
      <c r="AA132" s="570"/>
      <c r="AB132" s="570"/>
      <c r="AC132" s="570"/>
      <c r="AD132" s="570"/>
      <c r="AE132" s="570"/>
      <c r="AF132" s="570"/>
      <c r="AG132" s="570"/>
      <c r="AH132" s="570"/>
      <c r="AI132" s="570"/>
      <c r="AJ132" s="570"/>
      <c r="AK132" s="570"/>
      <c r="AL132" s="570"/>
      <c r="AM132" s="570"/>
      <c r="AN132" s="570"/>
      <c r="AO132" s="570"/>
    </row>
    <row r="133" spans="1:41" s="44" customFormat="1" x14ac:dyDescent="0.35">
      <c r="A133" s="794"/>
      <c r="B133" s="613">
        <v>2014</v>
      </c>
      <c r="C133" s="621">
        <f>'Knowledge Intensity'!AM53</f>
        <v>28.775133259623171</v>
      </c>
      <c r="D133" s="617"/>
      <c r="E133" s="616">
        <f>'Knowledge Intensity'!AM54</f>
        <v>122.8289232605154</v>
      </c>
      <c r="F133" s="622"/>
      <c r="G133" s="621">
        <f>'Knowledge Intensity'!AM55</f>
        <v>108.91997179756852</v>
      </c>
      <c r="H133" s="617"/>
      <c r="I133" s="616">
        <f>'Knowledge Intensity'!AM56</f>
        <v>98.255275460004782</v>
      </c>
      <c r="J133" s="622"/>
      <c r="K133" s="621">
        <f>'Knowledge Intensity'!AM60</f>
        <v>165.06677818915495</v>
      </c>
      <c r="L133" s="617"/>
      <c r="M133" s="621">
        <f>'Knowledge Intensity'!AM64</f>
        <v>135.22582856790777</v>
      </c>
      <c r="N133" s="617"/>
      <c r="O133" s="570"/>
      <c r="P133" s="570"/>
      <c r="Q133" s="570"/>
      <c r="R133" s="570"/>
      <c r="S133" s="570"/>
      <c r="T133" s="570"/>
      <c r="U133" s="570"/>
      <c r="V133" s="570"/>
      <c r="W133" s="570"/>
      <c r="X133" s="570"/>
      <c r="Y133" s="570"/>
      <c r="Z133" s="570"/>
      <c r="AA133" s="570"/>
      <c r="AB133" s="570"/>
      <c r="AC133" s="570"/>
      <c r="AD133" s="570"/>
      <c r="AE133" s="570"/>
      <c r="AF133" s="570"/>
      <c r="AG133" s="570"/>
      <c r="AH133" s="570"/>
      <c r="AI133" s="570"/>
      <c r="AJ133" s="570"/>
      <c r="AK133" s="570"/>
      <c r="AL133" s="570"/>
      <c r="AM133" s="570"/>
      <c r="AN133" s="570"/>
      <c r="AO133" s="570"/>
    </row>
    <row r="134" spans="1:41" s="44" customFormat="1" x14ac:dyDescent="0.35">
      <c r="A134" s="794"/>
      <c r="B134" s="613">
        <v>2015</v>
      </c>
      <c r="C134" s="616">
        <f>'Knowledge Intensity'!AN53</f>
        <v>24.630865960514157</v>
      </c>
      <c r="D134" s="623"/>
      <c r="E134" s="616">
        <f>'Knowledge Intensity'!AN54</f>
        <v>130.85502028926831</v>
      </c>
      <c r="F134" s="623"/>
      <c r="G134" s="616">
        <f>'Knowledge Intensity'!AN55</f>
        <v>109.16774448647378</v>
      </c>
      <c r="H134" s="623"/>
      <c r="I134" s="616">
        <f>'Knowledge Intensity'!AN56</f>
        <v>98.227801255282671</v>
      </c>
      <c r="J134" s="623"/>
      <c r="K134" s="616">
        <f>'Knowledge Intensity'!AN60</f>
        <v>175.49656908673694</v>
      </c>
      <c r="L134" s="623"/>
      <c r="M134" s="616">
        <f>'Knowledge Intensity'!AN64</f>
        <v>127.84523692427859</v>
      </c>
      <c r="N134" s="623"/>
      <c r="O134" s="570"/>
      <c r="P134" s="570"/>
      <c r="Q134" s="570"/>
      <c r="R134" s="570"/>
      <c r="S134" s="570"/>
      <c r="T134" s="570"/>
      <c r="U134" s="570"/>
      <c r="V134" s="570"/>
      <c r="W134" s="570"/>
      <c r="X134" s="570"/>
      <c r="Y134" s="570"/>
      <c r="Z134" s="570"/>
      <c r="AA134" s="570"/>
      <c r="AB134" s="570"/>
      <c r="AC134" s="570"/>
      <c r="AD134" s="570"/>
      <c r="AE134" s="570"/>
      <c r="AF134" s="570"/>
      <c r="AG134" s="570"/>
      <c r="AH134" s="570"/>
      <c r="AI134" s="570"/>
      <c r="AJ134" s="570"/>
      <c r="AK134" s="570"/>
      <c r="AL134" s="570"/>
      <c r="AM134" s="570"/>
      <c r="AN134" s="570"/>
      <c r="AO134" s="570"/>
    </row>
    <row r="135" spans="1:41" s="44" customFormat="1" x14ac:dyDescent="0.35">
      <c r="A135" s="794"/>
      <c r="B135" s="613">
        <v>2016</v>
      </c>
      <c r="C135" s="616">
        <f>'Knowledge Intensity'!AO53</f>
        <v>29.872480719685715</v>
      </c>
      <c r="D135" s="623"/>
      <c r="E135" s="616">
        <f>'Knowledge Intensity'!AO54</f>
        <v>144.78091721119142</v>
      </c>
      <c r="F135" s="623"/>
      <c r="G135" s="616">
        <f>'Knowledge Intensity'!AO55</f>
        <v>119.73823106875246</v>
      </c>
      <c r="H135" s="623"/>
      <c r="I135" s="616">
        <f>'Knowledge Intensity'!AO56</f>
        <v>101.36898913765212</v>
      </c>
      <c r="J135" s="623"/>
      <c r="K135" s="616">
        <f>'Knowledge Intensity'!AO60</f>
        <v>159.18634580646125</v>
      </c>
      <c r="L135" s="623"/>
      <c r="M135" s="616">
        <f>'Knowledge Intensity'!AO64</f>
        <v>137.78935414540871</v>
      </c>
      <c r="N135" s="623"/>
      <c r="O135" s="570"/>
      <c r="P135" s="570"/>
      <c r="Q135" s="570"/>
      <c r="R135" s="570"/>
      <c r="S135" s="570"/>
      <c r="T135" s="570"/>
      <c r="U135" s="570"/>
      <c r="V135" s="570"/>
      <c r="W135" s="570"/>
      <c r="X135" s="570"/>
      <c r="Y135" s="570"/>
      <c r="Z135" s="570"/>
      <c r="AA135" s="570"/>
      <c r="AB135" s="570"/>
      <c r="AC135" s="570"/>
      <c r="AD135" s="570"/>
      <c r="AE135" s="570"/>
      <c r="AF135" s="570"/>
      <c r="AG135" s="570"/>
      <c r="AH135" s="570"/>
      <c r="AI135" s="570"/>
      <c r="AJ135" s="570"/>
      <c r="AK135" s="570"/>
      <c r="AL135" s="570"/>
      <c r="AM135" s="570"/>
      <c r="AN135" s="570"/>
      <c r="AO135" s="570"/>
    </row>
    <row r="136" spans="1:41" s="44" customFormat="1" x14ac:dyDescent="0.35">
      <c r="A136" s="794"/>
      <c r="B136" s="613">
        <v>2017</v>
      </c>
      <c r="C136" s="616">
        <f>'Knowledge Intensity'!AP53</f>
        <v>24.364960958970016</v>
      </c>
      <c r="D136" s="623"/>
      <c r="E136" s="616">
        <f>'Knowledge Intensity'!AP53</f>
        <v>24.364960958970016</v>
      </c>
      <c r="F136" s="623"/>
      <c r="G136" s="616">
        <f>'Knowledge Intensity'!AP55</f>
        <v>112.03091134470958</v>
      </c>
      <c r="H136" s="623"/>
      <c r="I136" s="616">
        <f>'Knowledge Intensity'!AP56</f>
        <v>96.392562086473617</v>
      </c>
      <c r="J136" s="623"/>
      <c r="K136" s="616">
        <f>'Knowledge Intensity'!AP60</f>
        <v>174.03279179725814</v>
      </c>
      <c r="L136" s="623"/>
      <c r="M136" s="616">
        <f>'Knowledge Intensity'!AP64</f>
        <v>144.01114438660701</v>
      </c>
      <c r="N136" s="623"/>
      <c r="O136" s="570"/>
      <c r="P136" s="570"/>
      <c r="Q136" s="570"/>
      <c r="R136" s="570"/>
      <c r="S136" s="570"/>
      <c r="T136" s="570"/>
      <c r="U136" s="570"/>
      <c r="V136" s="570"/>
      <c r="W136" s="570"/>
      <c r="X136" s="570"/>
      <c r="Y136" s="570"/>
      <c r="Z136" s="570"/>
      <c r="AA136" s="570"/>
      <c r="AB136" s="570"/>
      <c r="AC136" s="570"/>
      <c r="AD136" s="570"/>
      <c r="AE136" s="570"/>
      <c r="AF136" s="570"/>
      <c r="AG136" s="570"/>
      <c r="AH136" s="570"/>
      <c r="AI136" s="570"/>
      <c r="AJ136" s="570"/>
      <c r="AK136" s="570"/>
      <c r="AL136" s="570"/>
      <c r="AM136" s="570"/>
      <c r="AN136" s="570"/>
      <c r="AO136" s="570"/>
    </row>
    <row r="137" spans="1:41" s="44" customFormat="1" x14ac:dyDescent="0.35">
      <c r="A137" s="794"/>
      <c r="B137" s="613">
        <v>2018</v>
      </c>
      <c r="C137" s="629">
        <f>'Knowledge Intensity'!AQ53</f>
        <v>19.640264331752544</v>
      </c>
      <c r="D137" s="623"/>
      <c r="E137" s="678">
        <f>'Knowledge Intensity'!AQ54</f>
        <v>140.77090316968713</v>
      </c>
      <c r="F137" s="623"/>
      <c r="G137" s="629">
        <f>'Knowledge Intensity'!AQ55</f>
        <v>112.19200184299791</v>
      </c>
      <c r="H137" s="623"/>
      <c r="I137" s="678">
        <f>'Knowledge Intensity'!AQ56</f>
        <v>93.501387944560562</v>
      </c>
      <c r="J137" s="623"/>
      <c r="K137" s="629">
        <f>'Knowledge Intensity'!AQ60</f>
        <v>186.99401805301142</v>
      </c>
      <c r="L137" s="623"/>
      <c r="M137" s="629">
        <f>'Knowledge Intensity'!AQ64</f>
        <v>152.38480306016106</v>
      </c>
      <c r="N137" s="623"/>
      <c r="O137" s="570"/>
      <c r="P137" s="570"/>
      <c r="Q137" s="570"/>
      <c r="R137" s="570"/>
      <c r="S137" s="570"/>
      <c r="T137" s="570"/>
      <c r="U137" s="570"/>
      <c r="V137" s="570"/>
      <c r="W137" s="570"/>
      <c r="X137" s="570"/>
      <c r="Y137" s="570"/>
      <c r="Z137" s="570"/>
      <c r="AA137" s="570"/>
      <c r="AB137" s="570"/>
      <c r="AC137" s="570"/>
      <c r="AD137" s="570"/>
      <c r="AE137" s="570"/>
      <c r="AF137" s="570"/>
      <c r="AG137" s="570"/>
      <c r="AH137" s="570"/>
      <c r="AI137" s="570"/>
      <c r="AJ137" s="570"/>
      <c r="AK137" s="570"/>
      <c r="AL137" s="570"/>
      <c r="AM137" s="570"/>
      <c r="AN137" s="570"/>
      <c r="AO137" s="570"/>
    </row>
    <row r="138" spans="1:41" s="44" customFormat="1" x14ac:dyDescent="0.35">
      <c r="A138" s="679"/>
      <c r="B138" s="613">
        <v>2019</v>
      </c>
      <c r="C138" s="616">
        <f>'Knowledge Intensity'!AR53</f>
        <v>18.307716510977446</v>
      </c>
      <c r="D138" s="623">
        <f>'Knowledge Intensity'!$AR$53</f>
        <v>18.307716510977446</v>
      </c>
      <c r="E138" s="616">
        <f>'Knowledge Intensity'!AR54</f>
        <v>146.45938715846998</v>
      </c>
      <c r="F138" s="623">
        <f>'Knowledge Intensity'!$AR$54</f>
        <v>146.45938715846998</v>
      </c>
      <c r="G138" s="616">
        <f>'Knowledge Intensity'!AR55</f>
        <v>115.57930246013522</v>
      </c>
      <c r="H138" s="623">
        <f>'Knowledge Intensity'!$AR$55</f>
        <v>115.57930246013522</v>
      </c>
      <c r="I138" s="616">
        <f>'Knowledge Intensity'!AR56</f>
        <v>95.908873652294673</v>
      </c>
      <c r="J138" s="623">
        <f>'Knowledge Intensity'!$AR$56</f>
        <v>95.908873652294673</v>
      </c>
      <c r="K138" s="616">
        <f>'Knowledge Intensity'!AR60</f>
        <v>191.44149385088076</v>
      </c>
      <c r="L138" s="623">
        <f>'Knowledge Intensity'!$AR$60</f>
        <v>191.44149385088076</v>
      </c>
      <c r="M138" s="616">
        <f>'Knowledge Intensity'!AR64</f>
        <v>155.42444800597806</v>
      </c>
      <c r="N138" s="623">
        <f>'Knowledge Intensity'!$AR$64</f>
        <v>155.42444800597806</v>
      </c>
      <c r="O138" s="570"/>
      <c r="P138" s="570"/>
      <c r="Q138" s="570"/>
      <c r="R138" s="570"/>
      <c r="S138" s="570"/>
      <c r="T138" s="570"/>
      <c r="U138" s="570"/>
      <c r="V138" s="570"/>
      <c r="W138" s="570"/>
      <c r="X138" s="570"/>
      <c r="Y138" s="570"/>
      <c r="Z138" s="570"/>
      <c r="AA138" s="570"/>
      <c r="AB138" s="570"/>
      <c r="AC138" s="570"/>
      <c r="AD138" s="570"/>
      <c r="AE138" s="570"/>
      <c r="AF138" s="570"/>
      <c r="AG138" s="570"/>
      <c r="AH138" s="570"/>
      <c r="AI138" s="570"/>
      <c r="AJ138" s="570"/>
      <c r="AK138" s="570"/>
      <c r="AL138" s="570"/>
      <c r="AM138" s="570"/>
      <c r="AN138" s="570"/>
      <c r="AO138" s="570"/>
    </row>
    <row r="139" spans="1:41" s="44" customFormat="1" x14ac:dyDescent="0.35">
      <c r="A139" s="679"/>
      <c r="B139" s="613" t="s">
        <v>261</v>
      </c>
      <c r="C139" s="636"/>
      <c r="D139" s="623">
        <f>'Knowledge Intensity'!$AS$53</f>
        <v>15.303563052248348</v>
      </c>
      <c r="E139" s="616"/>
      <c r="F139" s="623">
        <f>'Knowledge Intensity'!$AS$54</f>
        <v>138.82466723004549</v>
      </c>
      <c r="G139" s="636"/>
      <c r="H139" s="623">
        <f>'Knowledge Intensity'!$AS$55</f>
        <v>107.7318792486008</v>
      </c>
      <c r="I139" s="616"/>
      <c r="J139" s="623">
        <f>'Knowledge Intensity'!$AS$56</f>
        <v>88.472414102783759</v>
      </c>
      <c r="K139" s="636"/>
      <c r="L139" s="623">
        <f>'Knowledge Intensity'!$AS$60</f>
        <v>201.6886560412363</v>
      </c>
      <c r="M139" s="636"/>
      <c r="N139" s="623">
        <f>'Knowledge Intensity'!$AS$64</f>
        <v>156.16494511798729</v>
      </c>
      <c r="O139" s="570"/>
      <c r="P139" s="570"/>
      <c r="Q139" s="570"/>
      <c r="R139" s="570"/>
      <c r="S139" s="570"/>
      <c r="T139" s="570"/>
      <c r="U139" s="570"/>
      <c r="V139" s="570"/>
      <c r="W139" s="570"/>
      <c r="X139" s="570"/>
      <c r="Y139" s="570"/>
      <c r="Z139" s="570"/>
      <c r="AA139" s="570"/>
      <c r="AB139" s="570"/>
      <c r="AC139" s="570"/>
      <c r="AD139" s="570"/>
      <c r="AE139" s="570"/>
      <c r="AF139" s="570"/>
      <c r="AG139" s="570"/>
      <c r="AH139" s="570"/>
      <c r="AI139" s="570"/>
      <c r="AJ139" s="570"/>
      <c r="AK139" s="570"/>
      <c r="AL139" s="570"/>
      <c r="AM139" s="570"/>
      <c r="AN139" s="570"/>
      <c r="AO139" s="570"/>
    </row>
    <row r="140" spans="1:41" s="44" customFormat="1" x14ac:dyDescent="0.35">
      <c r="A140" s="679"/>
      <c r="B140" s="613" t="s">
        <v>262</v>
      </c>
      <c r="C140" s="636"/>
      <c r="D140" s="623">
        <f>'Knowledge Intensity'!$AT$53</f>
        <v>16.264768939206512</v>
      </c>
      <c r="E140" s="616"/>
      <c r="F140" s="623">
        <f>'Knowledge Intensity'!$AT$54</f>
        <v>149.96088963367862</v>
      </c>
      <c r="G140" s="636"/>
      <c r="H140" s="623">
        <f>'Knowledge Intensity'!$AT$55</f>
        <v>116.33107459795728</v>
      </c>
      <c r="I140" s="616"/>
      <c r="J140" s="623">
        <f>'Knowledge Intensity'!$AT$56</f>
        <v>95.577480186320471</v>
      </c>
      <c r="K140" s="636"/>
      <c r="L140" s="623">
        <f>'Knowledge Intensity'!$AT$60</f>
        <v>235.18745638527031</v>
      </c>
      <c r="M140" s="636"/>
      <c r="N140" s="623">
        <f>'Knowledge Intensity'!$AT$64</f>
        <v>185.38725705877314</v>
      </c>
      <c r="O140" s="570"/>
      <c r="P140" s="570"/>
      <c r="Q140" s="570"/>
      <c r="R140" s="570"/>
      <c r="S140" s="570"/>
      <c r="T140" s="570"/>
      <c r="U140" s="570"/>
      <c r="V140" s="570"/>
      <c r="W140" s="570"/>
      <c r="X140" s="570"/>
      <c r="Y140" s="570"/>
      <c r="Z140" s="570"/>
      <c r="AA140" s="570"/>
      <c r="AB140" s="570"/>
      <c r="AC140" s="570"/>
      <c r="AD140" s="570"/>
      <c r="AE140" s="570"/>
      <c r="AF140" s="570"/>
      <c r="AG140" s="570"/>
      <c r="AH140" s="570"/>
      <c r="AI140" s="570"/>
      <c r="AJ140" s="570"/>
      <c r="AK140" s="570"/>
      <c r="AL140" s="570"/>
      <c r="AM140" s="570"/>
      <c r="AN140" s="570"/>
      <c r="AO140" s="570"/>
    </row>
    <row r="141" spans="1:41" s="44" customFormat="1" ht="14.5" thickBot="1" x14ac:dyDescent="0.4">
      <c r="A141" s="680"/>
      <c r="B141" s="639" t="s">
        <v>263</v>
      </c>
      <c r="C141" s="640"/>
      <c r="D141" s="642">
        <f>'Knowledge Intensity'!$AU$53</f>
        <v>16.727998472131194</v>
      </c>
      <c r="E141" s="681"/>
      <c r="F141" s="642">
        <f>'Knowledge Intensity'!$AU$54</f>
        <v>154.89784715193886</v>
      </c>
      <c r="G141" s="640"/>
      <c r="H141" s="642">
        <f>'Knowledge Intensity'!$AU$55</f>
        <v>120.08900878398063</v>
      </c>
      <c r="I141" s="681"/>
      <c r="J141" s="642">
        <f>'Knowledge Intensity'!$AU$56</f>
        <v>98.651130953459429</v>
      </c>
      <c r="K141" s="640"/>
      <c r="L141" s="642">
        <f>'Knowledge Intensity'!$AU$60</f>
        <v>260.00418615787208</v>
      </c>
      <c r="M141" s="640"/>
      <c r="N141" s="642">
        <f>'Knowledge Intensity'!$AU$64</f>
        <v>197.05302114773789</v>
      </c>
      <c r="O141" s="570"/>
      <c r="P141" s="570"/>
      <c r="Q141" s="570"/>
      <c r="R141" s="570"/>
      <c r="S141" s="570"/>
      <c r="T141" s="570"/>
      <c r="U141" s="570"/>
      <c r="V141" s="570"/>
      <c r="W141" s="570"/>
      <c r="X141" s="570"/>
      <c r="Y141" s="570"/>
      <c r="Z141" s="570"/>
      <c r="AA141" s="570"/>
      <c r="AB141" s="570"/>
      <c r="AC141" s="570"/>
      <c r="AD141" s="570"/>
      <c r="AE141" s="570"/>
      <c r="AF141" s="570"/>
      <c r="AG141" s="570"/>
      <c r="AH141" s="570"/>
      <c r="AI141" s="570"/>
      <c r="AJ141" s="570"/>
      <c r="AK141" s="570"/>
      <c r="AL141" s="570"/>
      <c r="AM141" s="570"/>
      <c r="AN141" s="570"/>
      <c r="AO141" s="570"/>
    </row>
    <row r="142" spans="1:41" s="44" customFormat="1" x14ac:dyDescent="0.35">
      <c r="A142" s="570"/>
      <c r="B142" s="603"/>
      <c r="C142" s="570"/>
      <c r="D142" s="571"/>
      <c r="E142" s="571"/>
      <c r="F142" s="571"/>
      <c r="G142" s="570"/>
      <c r="H142" s="571"/>
      <c r="I142" s="571"/>
      <c r="J142" s="571"/>
      <c r="K142" s="570"/>
      <c r="L142" s="571"/>
      <c r="M142" s="570"/>
      <c r="N142" s="571"/>
      <c r="O142" s="570"/>
      <c r="P142" s="570"/>
      <c r="Q142" s="570"/>
      <c r="R142" s="570"/>
      <c r="S142" s="570"/>
      <c r="T142" s="570"/>
      <c r="U142" s="570"/>
      <c r="V142" s="570"/>
      <c r="W142" s="570"/>
      <c r="X142" s="570"/>
      <c r="Y142" s="570"/>
      <c r="Z142" s="570"/>
      <c r="AA142" s="570"/>
      <c r="AB142" s="570"/>
      <c r="AC142" s="570"/>
      <c r="AD142" s="570"/>
      <c r="AE142" s="570"/>
      <c r="AF142" s="570"/>
      <c r="AG142" s="570"/>
      <c r="AH142" s="570"/>
      <c r="AI142" s="570"/>
      <c r="AJ142" s="570"/>
      <c r="AK142" s="570"/>
      <c r="AL142" s="570"/>
      <c r="AM142" s="570"/>
      <c r="AN142" s="570"/>
      <c r="AO142" s="570"/>
    </row>
    <row r="143" spans="1:41" s="44" customFormat="1" x14ac:dyDescent="0.35">
      <c r="A143" s="570"/>
      <c r="B143" s="570"/>
      <c r="C143" s="570"/>
      <c r="D143" s="570"/>
      <c r="E143" s="571"/>
      <c r="F143" s="571"/>
      <c r="G143" s="570"/>
      <c r="H143" s="570"/>
      <c r="I143" s="571"/>
      <c r="J143" s="571"/>
      <c r="K143" s="571"/>
      <c r="L143" s="570"/>
      <c r="M143" s="570"/>
      <c r="N143" s="570"/>
      <c r="O143" s="570"/>
      <c r="P143" s="570"/>
      <c r="Q143" s="570"/>
      <c r="R143" s="570"/>
      <c r="S143" s="570"/>
      <c r="T143" s="570"/>
      <c r="U143" s="570"/>
      <c r="V143" s="570"/>
      <c r="W143" s="570"/>
      <c r="X143" s="570"/>
      <c r="Y143" s="570"/>
      <c r="Z143" s="570"/>
      <c r="AA143" s="570"/>
      <c r="AB143" s="570"/>
      <c r="AC143" s="570"/>
      <c r="AD143" s="570"/>
      <c r="AE143" s="570"/>
      <c r="AF143" s="570"/>
      <c r="AG143" s="570"/>
      <c r="AH143" s="570"/>
      <c r="AI143" s="570"/>
      <c r="AJ143" s="570"/>
      <c r="AK143" s="570"/>
      <c r="AL143" s="570"/>
      <c r="AM143" s="570"/>
      <c r="AN143" s="570"/>
      <c r="AO143" s="570"/>
    </row>
    <row r="144" spans="1:41" s="44" customFormat="1" x14ac:dyDescent="0.35">
      <c r="A144" s="570"/>
      <c r="B144" s="570"/>
      <c r="C144" s="570"/>
      <c r="D144" s="570"/>
      <c r="E144" s="571"/>
      <c r="F144" s="571"/>
      <c r="G144" s="570"/>
      <c r="H144" s="570"/>
      <c r="I144" s="571"/>
      <c r="J144" s="571"/>
      <c r="K144" s="571"/>
      <c r="L144" s="570"/>
      <c r="M144" s="570"/>
      <c r="N144" s="570"/>
      <c r="O144" s="570"/>
      <c r="P144" s="570"/>
      <c r="Q144" s="570"/>
      <c r="R144" s="570"/>
      <c r="S144" s="570"/>
      <c r="T144" s="570"/>
      <c r="U144" s="570"/>
      <c r="V144" s="570"/>
      <c r="W144" s="570"/>
      <c r="X144" s="570"/>
      <c r="Y144" s="570"/>
      <c r="Z144" s="570"/>
      <c r="AA144" s="570"/>
      <c r="AB144" s="570"/>
      <c r="AC144" s="570"/>
      <c r="AD144" s="570"/>
      <c r="AE144" s="570"/>
      <c r="AF144" s="570"/>
      <c r="AG144" s="570"/>
      <c r="AH144" s="570"/>
      <c r="AI144" s="570"/>
      <c r="AJ144" s="570"/>
      <c r="AK144" s="570"/>
      <c r="AL144" s="570"/>
      <c r="AM144" s="570"/>
      <c r="AN144" s="570"/>
      <c r="AO144" s="570"/>
    </row>
    <row r="145" spans="5:22" s="44" customFormat="1" x14ac:dyDescent="0.35">
      <c r="E145" s="571"/>
      <c r="F145" s="571"/>
      <c r="G145" s="570"/>
      <c r="H145" s="570"/>
      <c r="I145" s="571"/>
      <c r="J145" s="571"/>
      <c r="K145" s="571"/>
      <c r="L145" s="570"/>
      <c r="M145" s="570"/>
      <c r="N145" s="570"/>
      <c r="O145" s="570"/>
      <c r="P145" s="570"/>
      <c r="Q145" s="570"/>
      <c r="R145" s="570"/>
      <c r="S145" s="570"/>
      <c r="T145" s="570"/>
      <c r="U145" s="570"/>
      <c r="V145" s="570"/>
    </row>
    <row r="146" spans="5:22" s="44" customFormat="1" x14ac:dyDescent="0.35">
      <c r="E146" s="571"/>
      <c r="F146" s="571"/>
      <c r="G146" s="570"/>
      <c r="H146" s="570"/>
      <c r="I146" s="571"/>
      <c r="J146" s="571"/>
      <c r="K146" s="571"/>
      <c r="L146" s="570"/>
      <c r="M146" s="570"/>
      <c r="N146" s="570"/>
      <c r="O146" s="570"/>
      <c r="P146" s="570"/>
      <c r="Q146" s="570"/>
      <c r="R146" s="570"/>
      <c r="S146" s="570"/>
      <c r="T146" s="570"/>
      <c r="U146" s="570"/>
      <c r="V146" s="570"/>
    </row>
    <row r="147" spans="5:22" s="44" customFormat="1" x14ac:dyDescent="0.35">
      <c r="E147" s="571"/>
      <c r="F147" s="571"/>
      <c r="G147" s="570"/>
      <c r="H147" s="570"/>
      <c r="I147" s="571"/>
      <c r="J147" s="571"/>
      <c r="K147" s="571"/>
      <c r="L147" s="570"/>
      <c r="M147" s="570"/>
      <c r="N147" s="570"/>
      <c r="O147" s="570"/>
      <c r="P147" s="570"/>
      <c r="Q147" s="570"/>
      <c r="R147" s="570"/>
      <c r="S147" s="570"/>
      <c r="T147" s="570"/>
      <c r="U147" s="570"/>
      <c r="V147" s="570"/>
    </row>
    <row r="148" spans="5:22" s="44" customFormat="1" x14ac:dyDescent="0.35">
      <c r="E148" s="571"/>
      <c r="F148" s="571"/>
      <c r="G148" s="570"/>
      <c r="H148" s="570"/>
      <c r="I148" s="571"/>
      <c r="J148" s="571"/>
      <c r="K148" s="571"/>
      <c r="L148" s="570"/>
      <c r="M148" s="570"/>
      <c r="N148" s="570"/>
      <c r="O148" s="570"/>
      <c r="P148" s="570"/>
      <c r="Q148" s="570"/>
      <c r="R148" s="570"/>
      <c r="S148" s="570"/>
      <c r="T148" s="570"/>
      <c r="U148" s="570"/>
      <c r="V148" s="570"/>
    </row>
    <row r="149" spans="5:22" s="44" customFormat="1" x14ac:dyDescent="0.35">
      <c r="E149" s="571"/>
      <c r="F149" s="571"/>
      <c r="G149" s="570"/>
      <c r="H149" s="570"/>
      <c r="I149" s="571"/>
      <c r="J149" s="571"/>
      <c r="K149" s="571"/>
      <c r="L149" s="570"/>
      <c r="M149" s="570"/>
      <c r="N149" s="570"/>
      <c r="O149" s="570"/>
      <c r="P149" s="570"/>
      <c r="Q149" s="570"/>
      <c r="R149" s="570"/>
      <c r="S149" s="570"/>
      <c r="T149" s="570"/>
      <c r="U149" s="570"/>
      <c r="V149" s="570"/>
    </row>
    <row r="150" spans="5:22" s="44" customFormat="1" x14ac:dyDescent="0.35">
      <c r="E150" s="571"/>
      <c r="F150" s="571"/>
      <c r="G150" s="570"/>
      <c r="H150" s="570"/>
      <c r="I150" s="571"/>
      <c r="J150" s="571"/>
      <c r="K150" s="571"/>
      <c r="L150" s="570"/>
      <c r="M150" s="570"/>
      <c r="N150" s="570"/>
      <c r="O150" s="570"/>
      <c r="P150" s="570"/>
      <c r="Q150" s="570"/>
      <c r="R150" s="570"/>
      <c r="S150" s="570"/>
      <c r="T150" s="570"/>
      <c r="U150" s="570"/>
      <c r="V150" s="570"/>
    </row>
    <row r="151" spans="5:22" s="44" customFormat="1" x14ac:dyDescent="0.35">
      <c r="E151" s="571"/>
      <c r="F151" s="571"/>
      <c r="G151" s="570"/>
      <c r="H151" s="570"/>
      <c r="I151" s="571"/>
      <c r="J151" s="571"/>
      <c r="K151" s="571"/>
      <c r="L151" s="570"/>
      <c r="M151" s="570"/>
      <c r="N151" s="570"/>
      <c r="O151" s="570"/>
      <c r="P151" s="570"/>
      <c r="Q151" s="570"/>
      <c r="R151" s="570"/>
      <c r="S151" s="570"/>
      <c r="T151" s="570"/>
      <c r="U151" s="570"/>
      <c r="V151" s="570"/>
    </row>
    <row r="152" spans="5:22" s="44" customFormat="1" x14ac:dyDescent="0.35">
      <c r="E152" s="571"/>
      <c r="F152" s="571"/>
      <c r="G152" s="570"/>
      <c r="H152" s="570"/>
      <c r="I152" s="571"/>
      <c r="J152" s="571"/>
      <c r="K152" s="571"/>
      <c r="L152" s="570"/>
      <c r="M152" s="570"/>
      <c r="N152" s="570"/>
      <c r="O152" s="570"/>
      <c r="P152" s="570"/>
      <c r="Q152" s="570"/>
      <c r="R152" s="570"/>
      <c r="S152" s="570"/>
      <c r="T152" s="570"/>
      <c r="U152" s="570"/>
      <c r="V152" s="570"/>
    </row>
    <row r="153" spans="5:22" s="44" customFormat="1" x14ac:dyDescent="0.35">
      <c r="E153" s="571"/>
      <c r="F153" s="571"/>
      <c r="G153" s="570"/>
      <c r="H153" s="570"/>
      <c r="I153" s="571"/>
      <c r="J153" s="571"/>
      <c r="K153" s="571"/>
      <c r="L153" s="570"/>
      <c r="M153" s="570"/>
      <c r="N153" s="570"/>
      <c r="O153" s="570"/>
      <c r="P153" s="570"/>
      <c r="Q153" s="570"/>
      <c r="R153" s="570"/>
      <c r="S153" s="570"/>
      <c r="T153" s="570"/>
      <c r="U153" s="570"/>
      <c r="V153" s="570"/>
    </row>
    <row r="154" spans="5:22" s="44" customFormat="1" x14ac:dyDescent="0.35">
      <c r="E154" s="571"/>
      <c r="F154" s="571"/>
      <c r="G154" s="570"/>
      <c r="H154" s="570"/>
      <c r="I154" s="571"/>
      <c r="J154" s="571"/>
      <c r="K154" s="571"/>
      <c r="L154" s="570"/>
      <c r="M154" s="570"/>
      <c r="N154" s="570"/>
      <c r="O154" s="570"/>
      <c r="P154" s="570"/>
      <c r="Q154" s="570"/>
      <c r="R154" s="570"/>
      <c r="S154" s="570"/>
      <c r="T154" s="570"/>
      <c r="U154" s="570"/>
      <c r="V154" s="570"/>
    </row>
    <row r="155" spans="5:22" s="44" customFormat="1" x14ac:dyDescent="0.35">
      <c r="E155" s="571"/>
      <c r="F155" s="571"/>
      <c r="G155" s="570"/>
      <c r="H155" s="570"/>
      <c r="I155" s="571"/>
      <c r="J155" s="571"/>
      <c r="K155" s="571"/>
      <c r="L155" s="570"/>
      <c r="M155" s="570"/>
      <c r="N155" s="570"/>
      <c r="O155" s="570"/>
      <c r="P155" s="570"/>
      <c r="Q155" s="570"/>
      <c r="R155" s="570"/>
      <c r="S155" s="570"/>
      <c r="T155" s="570"/>
      <c r="U155" s="570"/>
      <c r="V155" s="570"/>
    </row>
    <row r="156" spans="5:22" s="44" customFormat="1" x14ac:dyDescent="0.35">
      <c r="E156" s="571"/>
      <c r="F156" s="571"/>
      <c r="G156" s="570"/>
      <c r="H156" s="570"/>
      <c r="I156" s="571"/>
      <c r="J156" s="571"/>
      <c r="K156" s="571"/>
      <c r="L156" s="570"/>
      <c r="M156" s="570"/>
      <c r="N156" s="570"/>
      <c r="O156" s="570"/>
      <c r="P156" s="570"/>
      <c r="Q156" s="570"/>
      <c r="R156" s="570"/>
      <c r="S156" s="570"/>
      <c r="T156" s="570"/>
      <c r="U156" s="570"/>
      <c r="V156" s="570"/>
    </row>
    <row r="157" spans="5:22" s="44" customFormat="1" x14ac:dyDescent="0.35">
      <c r="E157" s="571"/>
      <c r="F157" s="571"/>
      <c r="G157" s="570"/>
      <c r="H157" s="570"/>
      <c r="I157" s="571"/>
      <c r="J157" s="571"/>
      <c r="K157" s="571"/>
      <c r="L157" s="570"/>
      <c r="M157" s="570"/>
      <c r="N157" s="570"/>
      <c r="O157" s="570"/>
      <c r="P157" s="570"/>
      <c r="Q157" s="570"/>
      <c r="R157" s="570"/>
      <c r="S157" s="570"/>
      <c r="T157" s="570"/>
      <c r="U157" s="570"/>
      <c r="V157" s="570"/>
    </row>
    <row r="158" spans="5:22" s="44" customFormat="1" x14ac:dyDescent="0.35">
      <c r="E158" s="571"/>
      <c r="F158" s="571"/>
      <c r="G158" s="570"/>
      <c r="H158" s="570"/>
      <c r="I158" s="571"/>
      <c r="J158" s="571"/>
      <c r="K158" s="571"/>
      <c r="L158" s="570"/>
      <c r="M158" s="570"/>
      <c r="N158" s="570"/>
      <c r="O158" s="570"/>
      <c r="P158" s="570"/>
      <c r="Q158" s="570"/>
      <c r="R158" s="570"/>
      <c r="S158" s="570"/>
      <c r="T158" s="570"/>
      <c r="U158" s="570"/>
      <c r="V158" s="570"/>
    </row>
    <row r="159" spans="5:22" s="44" customFormat="1" x14ac:dyDescent="0.35">
      <c r="E159" s="571"/>
      <c r="F159" s="571"/>
      <c r="G159" s="570"/>
      <c r="H159" s="570"/>
      <c r="I159" s="571"/>
      <c r="J159" s="571"/>
      <c r="K159" s="571"/>
      <c r="L159" s="570"/>
      <c r="M159" s="570"/>
      <c r="N159" s="570"/>
      <c r="O159" s="570"/>
      <c r="P159" s="570"/>
      <c r="Q159" s="570"/>
      <c r="R159" s="570"/>
      <c r="S159" s="570"/>
      <c r="T159" s="570"/>
      <c r="U159" s="570"/>
      <c r="V159" s="570"/>
    </row>
    <row r="160" spans="5:22" s="44" customFormat="1" x14ac:dyDescent="0.35">
      <c r="E160" s="571"/>
      <c r="F160" s="571"/>
      <c r="G160" s="570"/>
      <c r="H160" s="570"/>
      <c r="I160" s="571"/>
      <c r="J160" s="571"/>
      <c r="K160" s="571"/>
      <c r="L160" s="570"/>
      <c r="M160" s="570"/>
      <c r="N160" s="570"/>
      <c r="O160" s="570"/>
      <c r="P160" s="570"/>
      <c r="Q160" s="570"/>
      <c r="R160" s="570"/>
      <c r="S160" s="570"/>
      <c r="T160" s="570"/>
      <c r="U160" s="570"/>
      <c r="V160" s="570"/>
    </row>
    <row r="161" spans="5:22" s="44" customFormat="1" x14ac:dyDescent="0.35">
      <c r="E161" s="571"/>
      <c r="F161" s="571"/>
      <c r="G161" s="570"/>
      <c r="H161" s="570"/>
      <c r="I161" s="571"/>
      <c r="J161" s="571"/>
      <c r="K161" s="571"/>
      <c r="L161" s="570"/>
      <c r="M161" s="570"/>
      <c r="N161" s="570"/>
      <c r="O161" s="570"/>
      <c r="P161" s="570"/>
      <c r="Q161" s="570"/>
      <c r="R161" s="570"/>
      <c r="S161" s="570"/>
      <c r="T161" s="570"/>
      <c r="U161" s="570"/>
      <c r="V161" s="570"/>
    </row>
    <row r="162" spans="5:22" s="44" customFormat="1" x14ac:dyDescent="0.35">
      <c r="E162" s="571"/>
      <c r="F162" s="571"/>
      <c r="G162" s="570"/>
      <c r="H162" s="570"/>
      <c r="I162" s="571"/>
      <c r="J162" s="571"/>
      <c r="K162" s="571"/>
      <c r="L162" s="570"/>
      <c r="M162" s="570"/>
      <c r="N162" s="570"/>
      <c r="O162" s="570"/>
      <c r="P162" s="570"/>
      <c r="Q162" s="570"/>
      <c r="R162" s="570"/>
      <c r="S162" s="570"/>
      <c r="T162" s="570"/>
      <c r="U162" s="570"/>
      <c r="V162" s="570"/>
    </row>
    <row r="163" spans="5:22" s="44" customFormat="1" x14ac:dyDescent="0.35">
      <c r="E163" s="571"/>
      <c r="F163" s="571"/>
      <c r="G163" s="570"/>
      <c r="H163" s="570"/>
      <c r="I163" s="571"/>
      <c r="J163" s="571"/>
      <c r="K163" s="571"/>
      <c r="L163" s="570"/>
      <c r="M163" s="570"/>
      <c r="N163" s="570"/>
      <c r="O163" s="570"/>
      <c r="P163" s="570"/>
      <c r="Q163" s="570"/>
      <c r="R163" s="570"/>
      <c r="S163" s="570"/>
      <c r="T163" s="570"/>
      <c r="U163" s="570"/>
      <c r="V163" s="570"/>
    </row>
    <row r="164" spans="5:22" s="44" customFormat="1" x14ac:dyDescent="0.35">
      <c r="E164" s="571"/>
      <c r="F164" s="571"/>
      <c r="G164" s="570"/>
      <c r="H164" s="570"/>
      <c r="I164" s="571"/>
      <c r="J164" s="571"/>
      <c r="K164" s="571"/>
      <c r="L164" s="570"/>
      <c r="M164" s="570"/>
      <c r="N164" s="570"/>
      <c r="O164" s="570"/>
      <c r="P164" s="570"/>
      <c r="Q164" s="570"/>
      <c r="R164" s="570"/>
      <c r="S164" s="570"/>
      <c r="T164" s="570"/>
      <c r="U164" s="570"/>
      <c r="V164" s="570"/>
    </row>
    <row r="165" spans="5:22" s="44" customFormat="1" x14ac:dyDescent="0.35">
      <c r="E165" s="571"/>
      <c r="F165" s="571"/>
      <c r="G165" s="570"/>
      <c r="H165" s="570"/>
      <c r="I165" s="571"/>
      <c r="J165" s="571"/>
      <c r="K165" s="571"/>
      <c r="L165" s="570"/>
      <c r="M165" s="570"/>
      <c r="N165" s="570"/>
      <c r="O165" s="570"/>
      <c r="P165" s="570"/>
      <c r="Q165" s="570"/>
      <c r="R165" s="570"/>
      <c r="S165" s="570"/>
      <c r="T165" s="570"/>
      <c r="U165" s="570"/>
      <c r="V165" s="570"/>
    </row>
    <row r="166" spans="5:22" s="44" customFormat="1" x14ac:dyDescent="0.35">
      <c r="E166" s="571"/>
      <c r="F166" s="571"/>
      <c r="G166" s="570"/>
      <c r="H166" s="570"/>
      <c r="I166" s="571"/>
      <c r="J166" s="571"/>
      <c r="K166" s="571"/>
      <c r="L166" s="570"/>
      <c r="M166" s="570"/>
      <c r="N166" s="570"/>
      <c r="O166" s="570"/>
      <c r="P166" s="570"/>
      <c r="Q166" s="570"/>
      <c r="R166" s="570"/>
      <c r="S166" s="570"/>
      <c r="T166" s="570"/>
      <c r="U166" s="570"/>
      <c r="V166" s="570"/>
    </row>
    <row r="167" spans="5:22" s="44" customFormat="1" x14ac:dyDescent="0.35">
      <c r="E167" s="571"/>
      <c r="F167" s="571"/>
      <c r="G167" s="570"/>
      <c r="H167" s="570"/>
      <c r="I167" s="571"/>
      <c r="J167" s="571"/>
      <c r="K167" s="571"/>
      <c r="L167" s="570"/>
      <c r="M167" s="570"/>
      <c r="N167" s="570"/>
      <c r="O167" s="570"/>
      <c r="P167" s="570"/>
      <c r="Q167" s="570"/>
      <c r="R167" s="570"/>
      <c r="S167" s="570"/>
      <c r="T167" s="570"/>
      <c r="U167" s="570"/>
      <c r="V167" s="570"/>
    </row>
    <row r="168" spans="5:22" s="44" customFormat="1" x14ac:dyDescent="0.35">
      <c r="E168" s="571"/>
      <c r="F168" s="571"/>
      <c r="G168" s="570"/>
      <c r="H168" s="570"/>
      <c r="I168" s="571"/>
      <c r="J168" s="571"/>
      <c r="K168" s="571"/>
      <c r="L168" s="570"/>
      <c r="M168" s="570"/>
      <c r="N168" s="570"/>
      <c r="O168" s="570"/>
      <c r="P168" s="570"/>
      <c r="Q168" s="570"/>
      <c r="R168" s="570"/>
      <c r="S168" s="570"/>
      <c r="T168" s="570"/>
      <c r="U168" s="570"/>
      <c r="V168" s="570"/>
    </row>
    <row r="169" spans="5:22" s="44" customFormat="1" x14ac:dyDescent="0.35">
      <c r="E169" s="571"/>
      <c r="F169" s="571"/>
      <c r="G169" s="570"/>
      <c r="H169" s="570"/>
      <c r="I169" s="571"/>
      <c r="J169" s="571"/>
      <c r="K169" s="571"/>
      <c r="L169" s="570"/>
      <c r="M169" s="570"/>
      <c r="N169" s="570"/>
      <c r="O169" s="570"/>
      <c r="P169" s="570"/>
      <c r="Q169" s="570"/>
      <c r="R169" s="570"/>
      <c r="S169" s="570"/>
      <c r="T169" s="570"/>
      <c r="U169" s="570"/>
      <c r="V169" s="570"/>
    </row>
    <row r="170" spans="5:22" s="44" customFormat="1" x14ac:dyDescent="0.35">
      <c r="E170" s="571"/>
      <c r="F170" s="571"/>
      <c r="G170" s="570"/>
      <c r="H170" s="570"/>
      <c r="I170" s="571"/>
      <c r="J170" s="571"/>
      <c r="K170" s="571"/>
      <c r="L170" s="570"/>
      <c r="M170" s="570"/>
      <c r="N170" s="570"/>
      <c r="O170" s="570"/>
      <c r="P170" s="570"/>
      <c r="Q170" s="570"/>
      <c r="R170" s="570"/>
      <c r="S170" s="570"/>
      <c r="T170" s="570"/>
      <c r="U170" s="570"/>
      <c r="V170" s="570"/>
    </row>
    <row r="171" spans="5:22" s="44" customFormat="1" x14ac:dyDescent="0.35">
      <c r="E171" s="571"/>
      <c r="F171" s="571"/>
      <c r="G171" s="570"/>
      <c r="H171" s="570"/>
      <c r="I171" s="571"/>
      <c r="J171" s="571"/>
      <c r="K171" s="571"/>
      <c r="L171" s="570"/>
      <c r="M171" s="570"/>
      <c r="N171" s="570"/>
      <c r="O171" s="570"/>
      <c r="P171" s="570"/>
      <c r="Q171" s="570"/>
      <c r="R171" s="570"/>
      <c r="S171" s="570"/>
      <c r="T171" s="570"/>
      <c r="U171" s="570"/>
      <c r="V171" s="570"/>
    </row>
    <row r="172" spans="5:22" s="44" customFormat="1" x14ac:dyDescent="0.35">
      <c r="E172" s="571"/>
      <c r="F172" s="571"/>
      <c r="G172" s="570"/>
      <c r="H172" s="570"/>
      <c r="I172" s="571"/>
      <c r="J172" s="571"/>
      <c r="K172" s="571"/>
      <c r="L172" s="570"/>
      <c r="M172" s="570"/>
      <c r="N172" s="570"/>
      <c r="O172" s="570"/>
      <c r="P172" s="570"/>
      <c r="Q172" s="570"/>
      <c r="R172" s="570"/>
      <c r="S172" s="570"/>
      <c r="T172" s="570"/>
      <c r="U172" s="570"/>
      <c r="V172" s="570"/>
    </row>
    <row r="173" spans="5:22" s="44" customFormat="1" x14ac:dyDescent="0.35">
      <c r="E173" s="571"/>
      <c r="F173" s="571"/>
      <c r="G173" s="570"/>
      <c r="H173" s="570"/>
      <c r="I173" s="571"/>
      <c r="J173" s="571"/>
      <c r="K173" s="571"/>
      <c r="L173" s="570"/>
      <c r="M173" s="570"/>
      <c r="N173" s="570"/>
      <c r="O173" s="570"/>
      <c r="P173" s="570"/>
      <c r="Q173" s="570"/>
      <c r="R173" s="570"/>
      <c r="S173" s="570"/>
      <c r="T173" s="570"/>
      <c r="U173" s="570"/>
      <c r="V173" s="570"/>
    </row>
    <row r="174" spans="5:22" s="44" customFormat="1" x14ac:dyDescent="0.35">
      <c r="E174" s="571"/>
      <c r="F174" s="571"/>
      <c r="G174" s="570"/>
      <c r="H174" s="570"/>
      <c r="I174" s="571"/>
      <c r="J174" s="571"/>
      <c r="K174" s="571"/>
      <c r="L174" s="570"/>
      <c r="M174" s="570"/>
      <c r="N174" s="570"/>
      <c r="O174" s="570"/>
      <c r="P174" s="570"/>
      <c r="Q174" s="570"/>
      <c r="R174" s="570"/>
      <c r="S174" s="570"/>
      <c r="T174" s="570"/>
      <c r="U174" s="570"/>
      <c r="V174" s="570"/>
    </row>
    <row r="175" spans="5:22" s="44" customFormat="1" x14ac:dyDescent="0.35">
      <c r="E175" s="571"/>
      <c r="F175" s="571"/>
      <c r="G175" s="570"/>
      <c r="H175" s="570"/>
      <c r="I175" s="571"/>
      <c r="J175" s="571"/>
      <c r="K175" s="571"/>
      <c r="L175" s="570"/>
      <c r="M175" s="570"/>
      <c r="N175" s="570"/>
      <c r="O175" s="570"/>
      <c r="P175" s="570"/>
      <c r="Q175" s="570"/>
      <c r="R175" s="570"/>
      <c r="S175" s="570"/>
      <c r="T175" s="570"/>
      <c r="U175" s="570"/>
      <c r="V175" s="570"/>
    </row>
    <row r="176" spans="5:22" s="44" customFormat="1" x14ac:dyDescent="0.35">
      <c r="E176" s="571"/>
      <c r="F176" s="571"/>
      <c r="G176" s="570"/>
      <c r="H176" s="570"/>
      <c r="I176" s="571"/>
      <c r="J176" s="571"/>
      <c r="K176" s="571"/>
      <c r="L176" s="570"/>
      <c r="M176" s="570"/>
      <c r="N176" s="570"/>
      <c r="O176" s="570"/>
      <c r="P176" s="570"/>
      <c r="Q176" s="570"/>
      <c r="R176" s="570"/>
      <c r="S176" s="570"/>
      <c r="T176" s="570"/>
      <c r="U176" s="570"/>
      <c r="V176" s="570"/>
    </row>
    <row r="177" spans="5:22" s="44" customFormat="1" x14ac:dyDescent="0.35">
      <c r="E177" s="571"/>
      <c r="F177" s="571"/>
      <c r="G177" s="570"/>
      <c r="H177" s="570"/>
      <c r="I177" s="571"/>
      <c r="J177" s="571"/>
      <c r="K177" s="571"/>
      <c r="L177" s="570"/>
      <c r="M177" s="570"/>
      <c r="N177" s="570"/>
      <c r="O177" s="570"/>
      <c r="P177" s="570"/>
      <c r="Q177" s="570"/>
      <c r="R177" s="570"/>
      <c r="S177" s="570"/>
      <c r="T177" s="570"/>
      <c r="U177" s="570"/>
      <c r="V177" s="570"/>
    </row>
    <row r="178" spans="5:22" s="44" customFormat="1" x14ac:dyDescent="0.35">
      <c r="E178" s="571"/>
      <c r="F178" s="571"/>
      <c r="G178" s="570"/>
      <c r="H178" s="570"/>
      <c r="I178" s="571"/>
      <c r="J178" s="571"/>
      <c r="K178" s="571"/>
      <c r="L178" s="570"/>
      <c r="M178" s="570"/>
      <c r="N178" s="570"/>
      <c r="O178" s="570"/>
      <c r="P178" s="570"/>
      <c r="Q178" s="570"/>
      <c r="R178" s="570"/>
      <c r="S178" s="570"/>
      <c r="T178" s="570"/>
      <c r="U178" s="570"/>
      <c r="V178" s="570"/>
    </row>
    <row r="179" spans="5:22" s="44" customFormat="1" x14ac:dyDescent="0.35">
      <c r="E179" s="571"/>
      <c r="F179" s="571"/>
      <c r="G179" s="570"/>
      <c r="H179" s="570"/>
      <c r="I179" s="571"/>
      <c r="J179" s="571"/>
      <c r="K179" s="571"/>
      <c r="L179" s="570"/>
      <c r="M179" s="570"/>
      <c r="N179" s="570"/>
      <c r="O179" s="570"/>
      <c r="P179" s="570"/>
      <c r="Q179" s="570"/>
      <c r="R179" s="570"/>
      <c r="S179" s="570"/>
      <c r="T179" s="570"/>
      <c r="U179" s="570"/>
      <c r="V179" s="570"/>
    </row>
    <row r="180" spans="5:22" s="44" customFormat="1" x14ac:dyDescent="0.35">
      <c r="E180" s="571"/>
      <c r="F180" s="571"/>
      <c r="G180" s="570"/>
      <c r="H180" s="570"/>
      <c r="I180" s="571"/>
      <c r="J180" s="571"/>
      <c r="K180" s="571"/>
      <c r="L180" s="570"/>
      <c r="M180" s="570"/>
      <c r="N180" s="570"/>
      <c r="O180" s="570"/>
      <c r="P180" s="570"/>
      <c r="Q180" s="570"/>
      <c r="R180" s="570"/>
      <c r="S180" s="570"/>
      <c r="T180" s="570"/>
      <c r="U180" s="570"/>
      <c r="V180" s="570"/>
    </row>
    <row r="181" spans="5:22" s="44" customFormat="1" x14ac:dyDescent="0.35">
      <c r="E181" s="571"/>
      <c r="F181" s="571"/>
      <c r="G181" s="570"/>
      <c r="H181" s="570"/>
      <c r="I181" s="571"/>
      <c r="J181" s="571"/>
      <c r="K181" s="571"/>
      <c r="L181" s="570"/>
      <c r="M181" s="570"/>
      <c r="N181" s="570"/>
      <c r="O181" s="570"/>
      <c r="P181" s="570"/>
      <c r="Q181" s="570"/>
      <c r="R181" s="570"/>
      <c r="S181" s="570"/>
      <c r="T181" s="570"/>
      <c r="U181" s="570"/>
      <c r="V181" s="570"/>
    </row>
    <row r="182" spans="5:22" s="44" customFormat="1" x14ac:dyDescent="0.35">
      <c r="E182" s="571"/>
      <c r="F182" s="571"/>
      <c r="G182" s="570"/>
      <c r="H182" s="570"/>
      <c r="I182" s="571"/>
      <c r="J182" s="571"/>
      <c r="K182" s="571"/>
      <c r="L182" s="570"/>
      <c r="M182" s="570"/>
      <c r="N182" s="570"/>
      <c r="O182" s="570"/>
      <c r="P182" s="570"/>
      <c r="Q182" s="570"/>
      <c r="R182" s="570"/>
      <c r="S182" s="570"/>
      <c r="T182" s="570"/>
      <c r="U182" s="570"/>
      <c r="V182" s="570"/>
    </row>
    <row r="183" spans="5:22" s="44" customFormat="1" x14ac:dyDescent="0.35">
      <c r="E183" s="571"/>
      <c r="F183" s="571"/>
      <c r="G183" s="570"/>
      <c r="H183" s="570"/>
      <c r="I183" s="571"/>
      <c r="J183" s="571"/>
      <c r="K183" s="571"/>
      <c r="L183" s="570"/>
      <c r="M183" s="570"/>
      <c r="N183" s="570"/>
      <c r="O183" s="570"/>
      <c r="P183" s="570"/>
      <c r="Q183" s="570"/>
      <c r="R183" s="570"/>
      <c r="S183" s="570"/>
      <c r="T183" s="570"/>
      <c r="U183" s="570"/>
      <c r="V183" s="570"/>
    </row>
    <row r="184" spans="5:22" s="44" customFormat="1" x14ac:dyDescent="0.35">
      <c r="E184" s="571"/>
      <c r="F184" s="571"/>
      <c r="G184" s="570"/>
      <c r="H184" s="570"/>
      <c r="I184" s="571"/>
      <c r="J184" s="571"/>
      <c r="K184" s="571"/>
      <c r="L184" s="570"/>
      <c r="M184" s="570"/>
      <c r="N184" s="570"/>
      <c r="O184" s="570"/>
      <c r="P184" s="570"/>
      <c r="Q184" s="570"/>
      <c r="R184" s="570"/>
      <c r="S184" s="570"/>
      <c r="T184" s="570"/>
      <c r="U184" s="570"/>
      <c r="V184" s="570"/>
    </row>
    <row r="185" spans="5:22" s="44" customFormat="1" x14ac:dyDescent="0.35">
      <c r="E185" s="571"/>
      <c r="F185" s="571"/>
      <c r="G185" s="570"/>
      <c r="H185" s="570"/>
      <c r="I185" s="571"/>
      <c r="J185" s="571"/>
      <c r="K185" s="571"/>
      <c r="L185" s="570"/>
      <c r="M185" s="570"/>
      <c r="N185" s="570"/>
      <c r="O185" s="570"/>
      <c r="P185" s="570"/>
      <c r="Q185" s="570"/>
      <c r="R185" s="570"/>
      <c r="S185" s="570"/>
      <c r="T185" s="570"/>
      <c r="U185" s="570"/>
      <c r="V185" s="570"/>
    </row>
    <row r="186" spans="5:22" s="44" customFormat="1" x14ac:dyDescent="0.35">
      <c r="E186" s="571"/>
      <c r="F186" s="571"/>
      <c r="G186" s="570"/>
      <c r="H186" s="570"/>
      <c r="I186" s="571"/>
      <c r="J186" s="571"/>
      <c r="K186" s="571"/>
      <c r="L186" s="570"/>
      <c r="M186" s="570"/>
      <c r="N186" s="570"/>
      <c r="O186" s="570"/>
      <c r="P186" s="570"/>
      <c r="Q186" s="570"/>
      <c r="R186" s="570"/>
      <c r="S186" s="570"/>
      <c r="T186" s="570"/>
      <c r="U186" s="570"/>
      <c r="V186" s="570"/>
    </row>
    <row r="187" spans="5:22" s="44" customFormat="1" x14ac:dyDescent="0.35">
      <c r="E187" s="571"/>
      <c r="F187" s="571"/>
      <c r="G187" s="570"/>
      <c r="H187" s="570"/>
      <c r="I187" s="571"/>
      <c r="J187" s="571"/>
      <c r="K187" s="571"/>
      <c r="L187" s="570"/>
      <c r="M187" s="570"/>
      <c r="N187" s="570"/>
      <c r="O187" s="570"/>
      <c r="P187" s="570"/>
      <c r="Q187" s="570"/>
      <c r="R187" s="570"/>
      <c r="S187" s="570"/>
      <c r="T187" s="570"/>
      <c r="U187" s="570"/>
      <c r="V187" s="570"/>
    </row>
    <row r="188" spans="5:22" s="44" customFormat="1" x14ac:dyDescent="0.35">
      <c r="E188" s="571"/>
      <c r="F188" s="571"/>
      <c r="G188" s="570"/>
      <c r="H188" s="570"/>
      <c r="I188" s="571"/>
      <c r="J188" s="571"/>
      <c r="K188" s="571"/>
      <c r="L188" s="570"/>
      <c r="M188" s="570"/>
      <c r="N188" s="570"/>
      <c r="O188" s="570"/>
      <c r="P188" s="570"/>
      <c r="Q188" s="570"/>
      <c r="R188" s="570"/>
      <c r="S188" s="570"/>
      <c r="T188" s="570"/>
      <c r="U188" s="570"/>
      <c r="V188" s="570"/>
    </row>
    <row r="189" spans="5:22" s="44" customFormat="1" x14ac:dyDescent="0.35">
      <c r="E189" s="571"/>
      <c r="F189" s="571"/>
      <c r="G189" s="570"/>
      <c r="H189" s="570"/>
      <c r="I189" s="571"/>
      <c r="J189" s="571"/>
      <c r="K189" s="571"/>
      <c r="L189" s="570"/>
      <c r="M189" s="570"/>
      <c r="N189" s="570"/>
      <c r="O189" s="570"/>
      <c r="P189" s="570"/>
      <c r="Q189" s="570"/>
      <c r="R189" s="570"/>
      <c r="S189" s="570"/>
      <c r="T189" s="570"/>
      <c r="U189" s="570"/>
      <c r="V189" s="570"/>
    </row>
    <row r="190" spans="5:22" s="44" customFormat="1" x14ac:dyDescent="0.35">
      <c r="E190" s="571"/>
      <c r="F190" s="571"/>
      <c r="G190" s="570"/>
      <c r="H190" s="570"/>
      <c r="I190" s="571"/>
      <c r="J190" s="571"/>
      <c r="K190" s="571"/>
      <c r="L190" s="570"/>
      <c r="M190" s="570"/>
      <c r="N190" s="570"/>
      <c r="O190" s="570"/>
      <c r="P190" s="570"/>
      <c r="Q190" s="570"/>
      <c r="R190" s="570"/>
      <c r="S190" s="570"/>
      <c r="T190" s="570"/>
      <c r="U190" s="570"/>
      <c r="V190" s="570"/>
    </row>
    <row r="191" spans="5:22" s="44" customFormat="1" x14ac:dyDescent="0.35">
      <c r="E191" s="571"/>
      <c r="F191" s="571"/>
      <c r="G191" s="570"/>
      <c r="H191" s="570"/>
      <c r="I191" s="571"/>
      <c r="J191" s="571"/>
      <c r="K191" s="571"/>
      <c r="L191" s="570"/>
      <c r="M191" s="570"/>
      <c r="N191" s="570"/>
      <c r="O191" s="570"/>
      <c r="P191" s="570"/>
      <c r="Q191" s="570"/>
      <c r="R191" s="570"/>
      <c r="S191" s="570"/>
      <c r="T191" s="570"/>
      <c r="U191" s="570"/>
      <c r="V191" s="570"/>
    </row>
    <row r="192" spans="5:22" s="44" customFormat="1" x14ac:dyDescent="0.35">
      <c r="E192" s="571"/>
      <c r="F192" s="571"/>
      <c r="G192" s="570"/>
      <c r="H192" s="570"/>
      <c r="I192" s="571"/>
      <c r="J192" s="571"/>
      <c r="K192" s="571"/>
      <c r="L192" s="570"/>
      <c r="M192" s="570"/>
      <c r="N192" s="570"/>
      <c r="O192" s="570"/>
      <c r="P192" s="570"/>
      <c r="Q192" s="570"/>
      <c r="R192" s="570"/>
      <c r="S192" s="570"/>
      <c r="T192" s="570"/>
      <c r="U192" s="570"/>
      <c r="V192" s="570"/>
    </row>
    <row r="193" spans="5:22" s="44" customFormat="1" x14ac:dyDescent="0.35">
      <c r="E193" s="571"/>
      <c r="F193" s="571"/>
      <c r="G193" s="570"/>
      <c r="H193" s="570"/>
      <c r="I193" s="571"/>
      <c r="J193" s="571"/>
      <c r="K193" s="571"/>
      <c r="L193" s="570"/>
      <c r="M193" s="570"/>
      <c r="N193" s="570"/>
      <c r="O193" s="570"/>
      <c r="P193" s="570"/>
      <c r="Q193" s="570"/>
      <c r="R193" s="570"/>
      <c r="S193" s="570"/>
      <c r="T193" s="570"/>
      <c r="U193" s="570"/>
      <c r="V193" s="570"/>
    </row>
    <row r="194" spans="5:22" s="44" customFormat="1" x14ac:dyDescent="0.35">
      <c r="E194" s="571"/>
      <c r="F194" s="571"/>
      <c r="G194" s="570"/>
      <c r="H194" s="570"/>
      <c r="I194" s="571"/>
      <c r="J194" s="571"/>
      <c r="K194" s="571"/>
      <c r="L194" s="570"/>
      <c r="M194" s="570"/>
      <c r="N194" s="570"/>
      <c r="O194" s="570"/>
      <c r="P194" s="570"/>
      <c r="Q194" s="570"/>
      <c r="R194" s="570"/>
      <c r="S194" s="570"/>
      <c r="T194" s="570"/>
      <c r="U194" s="570"/>
      <c r="V194" s="570"/>
    </row>
    <row r="195" spans="5:22" s="44" customFormat="1" x14ac:dyDescent="0.35">
      <c r="E195" s="571"/>
      <c r="F195" s="571"/>
      <c r="G195" s="570"/>
      <c r="H195" s="570"/>
      <c r="I195" s="571"/>
      <c r="J195" s="571"/>
      <c r="K195" s="571"/>
      <c r="L195" s="570"/>
      <c r="M195" s="570"/>
      <c r="N195" s="570"/>
      <c r="O195" s="570"/>
      <c r="P195" s="570"/>
      <c r="Q195" s="570"/>
      <c r="R195" s="570"/>
      <c r="S195" s="570"/>
      <c r="T195" s="570"/>
      <c r="U195" s="570"/>
      <c r="V195" s="570"/>
    </row>
    <row r="196" spans="5:22" s="44" customFormat="1" x14ac:dyDescent="0.35">
      <c r="E196" s="571"/>
      <c r="F196" s="571"/>
      <c r="G196" s="570"/>
      <c r="H196" s="570"/>
      <c r="I196" s="571"/>
      <c r="J196" s="571"/>
      <c r="K196" s="571"/>
      <c r="L196" s="570"/>
      <c r="M196" s="570"/>
      <c r="N196" s="570"/>
      <c r="O196" s="570"/>
      <c r="P196" s="570"/>
      <c r="Q196" s="570"/>
      <c r="R196" s="570"/>
      <c r="S196" s="570"/>
      <c r="T196" s="570"/>
      <c r="U196" s="570"/>
      <c r="V196" s="570"/>
    </row>
    <row r="197" spans="5:22" s="44" customFormat="1" x14ac:dyDescent="0.35">
      <c r="E197" s="571"/>
      <c r="F197" s="571"/>
      <c r="G197" s="570"/>
      <c r="H197" s="570"/>
      <c r="I197" s="571"/>
      <c r="J197" s="571"/>
      <c r="K197" s="571"/>
      <c r="L197" s="570"/>
      <c r="M197" s="570"/>
      <c r="N197" s="570"/>
      <c r="O197" s="570"/>
      <c r="P197" s="570"/>
      <c r="Q197" s="570"/>
      <c r="R197" s="570"/>
      <c r="S197" s="570"/>
      <c r="T197" s="570"/>
      <c r="U197" s="570"/>
      <c r="V197" s="570"/>
    </row>
    <row r="198" spans="5:22" s="44" customFormat="1" x14ac:dyDescent="0.35">
      <c r="E198" s="571"/>
      <c r="F198" s="571"/>
      <c r="G198" s="570"/>
      <c r="H198" s="570"/>
      <c r="I198" s="571"/>
      <c r="J198" s="571"/>
      <c r="K198" s="571"/>
      <c r="L198" s="570"/>
      <c r="M198" s="570"/>
      <c r="N198" s="570"/>
      <c r="O198" s="570"/>
      <c r="P198" s="570"/>
      <c r="Q198" s="570"/>
      <c r="R198" s="570"/>
      <c r="S198" s="570"/>
      <c r="T198" s="570"/>
      <c r="U198" s="570"/>
      <c r="V198" s="570"/>
    </row>
    <row r="199" spans="5:22" s="44" customFormat="1" x14ac:dyDescent="0.35">
      <c r="E199" s="571"/>
      <c r="F199" s="571"/>
      <c r="G199" s="570"/>
      <c r="H199" s="570"/>
      <c r="I199" s="571"/>
      <c r="J199" s="571"/>
      <c r="K199" s="571"/>
      <c r="L199" s="570"/>
      <c r="M199" s="570"/>
      <c r="N199" s="570"/>
      <c r="O199" s="570"/>
      <c r="P199" s="570"/>
      <c r="Q199" s="570"/>
      <c r="R199" s="570"/>
      <c r="S199" s="570"/>
      <c r="T199" s="570"/>
      <c r="U199" s="570"/>
      <c r="V199" s="570"/>
    </row>
    <row r="200" spans="5:22" s="44" customFormat="1" x14ac:dyDescent="0.35">
      <c r="E200" s="571"/>
      <c r="F200" s="571"/>
      <c r="G200" s="570"/>
      <c r="H200" s="570"/>
      <c r="I200" s="571"/>
      <c r="J200" s="571"/>
      <c r="K200" s="571"/>
      <c r="L200" s="570"/>
      <c r="M200" s="570"/>
      <c r="N200" s="570"/>
      <c r="O200" s="570"/>
      <c r="P200" s="570"/>
      <c r="Q200" s="570"/>
      <c r="R200" s="570"/>
      <c r="S200" s="570"/>
      <c r="T200" s="570"/>
      <c r="U200" s="570"/>
      <c r="V200" s="570"/>
    </row>
    <row r="201" spans="5:22" s="44" customFormat="1" x14ac:dyDescent="0.35">
      <c r="E201" s="571"/>
      <c r="F201" s="571"/>
      <c r="G201" s="570"/>
      <c r="H201" s="570"/>
      <c r="I201" s="571"/>
      <c r="J201" s="571"/>
      <c r="K201" s="571"/>
      <c r="L201" s="570"/>
      <c r="M201" s="570"/>
      <c r="N201" s="570"/>
      <c r="O201" s="570"/>
      <c r="P201" s="570"/>
      <c r="Q201" s="570"/>
      <c r="R201" s="570"/>
      <c r="S201" s="570"/>
      <c r="T201" s="570"/>
      <c r="U201" s="570"/>
      <c r="V201" s="570"/>
    </row>
    <row r="202" spans="5:22" s="44" customFormat="1" x14ac:dyDescent="0.35">
      <c r="E202" s="571"/>
      <c r="F202" s="571"/>
      <c r="G202" s="570"/>
      <c r="H202" s="570"/>
      <c r="I202" s="571"/>
      <c r="J202" s="571"/>
      <c r="K202" s="571"/>
      <c r="L202" s="570"/>
      <c r="M202" s="570"/>
      <c r="N202" s="570"/>
      <c r="O202" s="570"/>
      <c r="P202" s="570"/>
      <c r="Q202" s="570"/>
      <c r="R202" s="570"/>
      <c r="S202" s="570"/>
      <c r="T202" s="570"/>
      <c r="U202" s="570"/>
      <c r="V202" s="570"/>
    </row>
    <row r="203" spans="5:22" s="44" customFormat="1" x14ac:dyDescent="0.35">
      <c r="E203" s="571"/>
      <c r="F203" s="571"/>
      <c r="G203" s="570"/>
      <c r="H203" s="570"/>
      <c r="I203" s="571"/>
      <c r="J203" s="571"/>
      <c r="K203" s="571"/>
      <c r="L203" s="570"/>
      <c r="M203" s="570"/>
      <c r="N203" s="570"/>
      <c r="O203" s="570"/>
      <c r="P203" s="570"/>
      <c r="Q203" s="570"/>
      <c r="R203" s="570"/>
      <c r="S203" s="570"/>
      <c r="T203" s="570"/>
      <c r="U203" s="570"/>
      <c r="V203" s="570"/>
    </row>
    <row r="204" spans="5:22" s="44" customFormat="1" x14ac:dyDescent="0.35">
      <c r="E204" s="571"/>
      <c r="F204" s="571"/>
      <c r="G204" s="570"/>
      <c r="H204" s="570"/>
      <c r="I204" s="571"/>
      <c r="J204" s="571"/>
      <c r="K204" s="571"/>
      <c r="L204" s="570"/>
      <c r="M204" s="570"/>
      <c r="N204" s="570"/>
      <c r="O204" s="570"/>
      <c r="P204" s="570"/>
      <c r="Q204" s="570"/>
      <c r="R204" s="570"/>
      <c r="S204" s="570"/>
      <c r="T204" s="570"/>
      <c r="U204" s="570"/>
      <c r="V204" s="570"/>
    </row>
    <row r="205" spans="5:22" s="44" customFormat="1" x14ac:dyDescent="0.35">
      <c r="E205" s="571"/>
      <c r="F205" s="571"/>
      <c r="G205" s="570"/>
      <c r="H205" s="570"/>
      <c r="I205" s="571"/>
      <c r="J205" s="571"/>
      <c r="K205" s="571"/>
      <c r="L205" s="570"/>
      <c r="M205" s="570"/>
      <c r="N205" s="570"/>
      <c r="O205" s="570"/>
      <c r="P205" s="570"/>
      <c r="Q205" s="570"/>
      <c r="R205" s="570"/>
      <c r="S205" s="570"/>
      <c r="T205" s="570"/>
      <c r="U205" s="570"/>
      <c r="V205" s="570"/>
    </row>
    <row r="206" spans="5:22" s="44" customFormat="1" x14ac:dyDescent="0.35">
      <c r="E206" s="571"/>
      <c r="F206" s="571"/>
      <c r="G206" s="570"/>
      <c r="H206" s="570"/>
      <c r="I206" s="571"/>
      <c r="J206" s="571"/>
      <c r="K206" s="571"/>
      <c r="L206" s="570"/>
      <c r="M206" s="570"/>
      <c r="N206" s="570"/>
      <c r="O206" s="570"/>
      <c r="P206" s="570"/>
      <c r="Q206" s="570"/>
      <c r="R206" s="570"/>
      <c r="S206" s="570"/>
      <c r="T206" s="570"/>
      <c r="U206" s="570"/>
      <c r="V206" s="570"/>
    </row>
    <row r="207" spans="5:22" s="44" customFormat="1" x14ac:dyDescent="0.35">
      <c r="E207" s="571"/>
      <c r="F207" s="571"/>
      <c r="G207" s="570"/>
      <c r="H207" s="570"/>
      <c r="I207" s="571"/>
      <c r="J207" s="571"/>
      <c r="K207" s="571"/>
      <c r="L207" s="570"/>
      <c r="M207" s="570"/>
      <c r="N207" s="570"/>
      <c r="O207" s="570"/>
      <c r="P207" s="570"/>
      <c r="Q207" s="570"/>
      <c r="R207" s="570"/>
      <c r="S207" s="570"/>
      <c r="T207" s="570"/>
      <c r="U207" s="570"/>
      <c r="V207" s="570"/>
    </row>
    <row r="208" spans="5:22" s="44" customFormat="1" x14ac:dyDescent="0.35">
      <c r="E208" s="571"/>
      <c r="F208" s="571"/>
      <c r="G208" s="570"/>
      <c r="H208" s="570"/>
      <c r="I208" s="571"/>
      <c r="J208" s="571"/>
      <c r="K208" s="571"/>
      <c r="L208" s="570"/>
      <c r="M208" s="570"/>
      <c r="N208" s="570"/>
      <c r="O208" s="570"/>
      <c r="P208" s="570"/>
      <c r="Q208" s="570"/>
      <c r="R208" s="570"/>
      <c r="S208" s="570"/>
      <c r="T208" s="570"/>
      <c r="U208" s="570"/>
      <c r="V208" s="570"/>
    </row>
    <row r="209" spans="5:22" s="44" customFormat="1" x14ac:dyDescent="0.35">
      <c r="E209" s="571"/>
      <c r="F209" s="571"/>
      <c r="G209" s="570"/>
      <c r="H209" s="570"/>
      <c r="I209" s="571"/>
      <c r="J209" s="571"/>
      <c r="K209" s="571"/>
      <c r="L209" s="570"/>
      <c r="M209" s="570"/>
      <c r="N209" s="570"/>
      <c r="O209" s="570"/>
      <c r="P209" s="570"/>
      <c r="Q209" s="570"/>
      <c r="R209" s="570"/>
      <c r="S209" s="570"/>
      <c r="T209" s="570"/>
      <c r="U209" s="570"/>
      <c r="V209" s="570"/>
    </row>
    <row r="210" spans="5:22" s="44" customFormat="1" x14ac:dyDescent="0.35">
      <c r="E210" s="571"/>
      <c r="F210" s="571"/>
      <c r="G210" s="570"/>
      <c r="H210" s="570"/>
      <c r="I210" s="571"/>
      <c r="J210" s="571"/>
      <c r="K210" s="571"/>
      <c r="L210" s="570"/>
      <c r="M210" s="570"/>
      <c r="N210" s="570"/>
      <c r="O210" s="570"/>
      <c r="P210" s="570"/>
      <c r="Q210" s="570"/>
      <c r="R210" s="570"/>
      <c r="S210" s="570"/>
      <c r="T210" s="570"/>
      <c r="U210" s="570"/>
      <c r="V210" s="570"/>
    </row>
    <row r="211" spans="5:22" s="44" customFormat="1" x14ac:dyDescent="0.35">
      <c r="E211" s="571"/>
      <c r="F211" s="571"/>
      <c r="G211" s="570"/>
      <c r="H211" s="570"/>
      <c r="I211" s="571"/>
      <c r="J211" s="571"/>
      <c r="K211" s="571"/>
      <c r="L211" s="570"/>
      <c r="M211" s="570"/>
      <c r="N211" s="570"/>
      <c r="O211" s="570"/>
      <c r="P211" s="570"/>
      <c r="Q211" s="570"/>
      <c r="R211" s="570"/>
      <c r="S211" s="570"/>
      <c r="T211" s="570"/>
      <c r="U211" s="570"/>
      <c r="V211" s="570"/>
    </row>
    <row r="212" spans="5:22" s="44" customFormat="1" x14ac:dyDescent="0.35">
      <c r="E212" s="571"/>
      <c r="F212" s="571"/>
      <c r="G212" s="570"/>
      <c r="H212" s="570"/>
      <c r="I212" s="571"/>
      <c r="J212" s="571"/>
      <c r="K212" s="571"/>
      <c r="L212" s="570"/>
      <c r="M212" s="570"/>
      <c r="N212" s="570"/>
      <c r="O212" s="570"/>
      <c r="P212" s="570"/>
      <c r="Q212" s="570"/>
      <c r="R212" s="570"/>
      <c r="S212" s="570"/>
      <c r="T212" s="570"/>
      <c r="U212" s="570"/>
      <c r="V212" s="570"/>
    </row>
    <row r="213" spans="5:22" s="44" customFormat="1" x14ac:dyDescent="0.35">
      <c r="E213" s="571"/>
      <c r="F213" s="571"/>
      <c r="G213" s="570"/>
      <c r="H213" s="570"/>
      <c r="I213" s="571"/>
      <c r="J213" s="571"/>
      <c r="K213" s="571"/>
      <c r="L213" s="570"/>
      <c r="M213" s="570"/>
      <c r="N213" s="570"/>
      <c r="O213" s="570"/>
      <c r="P213" s="570"/>
      <c r="Q213" s="570"/>
      <c r="R213" s="570"/>
      <c r="S213" s="570"/>
      <c r="T213" s="570"/>
      <c r="U213" s="570"/>
      <c r="V213" s="570"/>
    </row>
    <row r="214" spans="5:22" s="44" customFormat="1" x14ac:dyDescent="0.35">
      <c r="E214" s="571"/>
      <c r="F214" s="571"/>
      <c r="G214" s="570"/>
      <c r="H214" s="570"/>
      <c r="I214" s="571"/>
      <c r="J214" s="571"/>
      <c r="K214" s="571"/>
      <c r="L214" s="570"/>
      <c r="M214" s="570"/>
      <c r="N214" s="570"/>
      <c r="O214" s="570"/>
      <c r="P214" s="570"/>
      <c r="Q214" s="570"/>
      <c r="R214" s="570"/>
      <c r="S214" s="570"/>
      <c r="T214" s="570"/>
      <c r="U214" s="570"/>
      <c r="V214" s="570"/>
    </row>
    <row r="215" spans="5:22" s="44" customFormat="1" x14ac:dyDescent="0.35">
      <c r="E215" s="571"/>
      <c r="F215" s="571"/>
      <c r="G215" s="570"/>
      <c r="H215" s="570"/>
      <c r="I215" s="571"/>
      <c r="J215" s="571"/>
      <c r="K215" s="571"/>
      <c r="L215" s="570"/>
      <c r="M215" s="570"/>
      <c r="N215" s="570"/>
      <c r="O215" s="570"/>
      <c r="P215" s="570"/>
      <c r="Q215" s="570"/>
      <c r="R215" s="570"/>
      <c r="S215" s="570"/>
      <c r="T215" s="570"/>
      <c r="U215" s="570"/>
      <c r="V215" s="570"/>
    </row>
    <row r="216" spans="5:22" s="44" customFormat="1" x14ac:dyDescent="0.35">
      <c r="E216" s="571"/>
      <c r="F216" s="571"/>
      <c r="G216" s="570"/>
      <c r="H216" s="570"/>
      <c r="I216" s="571"/>
      <c r="J216" s="571"/>
      <c r="K216" s="571"/>
      <c r="L216" s="570"/>
      <c r="M216" s="570"/>
      <c r="N216" s="570"/>
      <c r="O216" s="570"/>
      <c r="P216" s="570"/>
      <c r="Q216" s="570"/>
      <c r="R216" s="570"/>
      <c r="S216" s="570"/>
      <c r="T216" s="570"/>
      <c r="U216" s="570"/>
      <c r="V216" s="570"/>
    </row>
    <row r="217" spans="5:22" s="44" customFormat="1" x14ac:dyDescent="0.35">
      <c r="E217" s="571"/>
      <c r="F217" s="571"/>
      <c r="G217" s="570"/>
      <c r="H217" s="570"/>
      <c r="I217" s="571"/>
      <c r="J217" s="571"/>
      <c r="K217" s="571"/>
      <c r="L217" s="570"/>
      <c r="M217" s="570"/>
      <c r="N217" s="570"/>
      <c r="O217" s="570"/>
      <c r="P217" s="570"/>
      <c r="Q217" s="570"/>
      <c r="R217" s="570"/>
      <c r="S217" s="570"/>
      <c r="T217" s="570"/>
      <c r="U217" s="570"/>
      <c r="V217" s="570"/>
    </row>
    <row r="218" spans="5:22" s="44" customFormat="1" x14ac:dyDescent="0.35">
      <c r="E218" s="571"/>
      <c r="F218" s="571"/>
      <c r="G218" s="570"/>
      <c r="H218" s="570"/>
      <c r="I218" s="571"/>
      <c r="J218" s="571"/>
      <c r="K218" s="571"/>
      <c r="L218" s="570"/>
      <c r="M218" s="570"/>
      <c r="N218" s="570"/>
      <c r="O218" s="570"/>
      <c r="P218" s="570"/>
      <c r="Q218" s="570"/>
      <c r="R218" s="570"/>
      <c r="S218" s="570"/>
      <c r="T218" s="570"/>
      <c r="U218" s="570"/>
      <c r="V218" s="570"/>
    </row>
    <row r="219" spans="5:22" s="44" customFormat="1" x14ac:dyDescent="0.35">
      <c r="E219" s="571"/>
      <c r="F219" s="571"/>
      <c r="G219" s="570"/>
      <c r="H219" s="570"/>
      <c r="I219" s="571"/>
      <c r="J219" s="571"/>
      <c r="K219" s="571"/>
      <c r="L219" s="570"/>
      <c r="M219" s="570"/>
      <c r="N219" s="570"/>
      <c r="O219" s="570"/>
      <c r="P219" s="570"/>
      <c r="Q219" s="570"/>
      <c r="R219" s="570"/>
      <c r="S219" s="570"/>
      <c r="T219" s="570"/>
      <c r="U219" s="570"/>
      <c r="V219" s="570"/>
    </row>
    <row r="220" spans="5:22" s="44" customFormat="1" x14ac:dyDescent="0.35">
      <c r="E220" s="571"/>
      <c r="F220" s="571"/>
      <c r="G220" s="570"/>
      <c r="H220" s="570"/>
      <c r="I220" s="571"/>
      <c r="J220" s="571"/>
      <c r="K220" s="571"/>
      <c r="L220" s="570"/>
      <c r="M220" s="570"/>
      <c r="N220" s="570"/>
      <c r="O220" s="570"/>
      <c r="P220" s="570"/>
      <c r="Q220" s="570"/>
      <c r="R220" s="570"/>
      <c r="S220" s="570"/>
      <c r="T220" s="570"/>
      <c r="U220" s="570"/>
      <c r="V220" s="570"/>
    </row>
    <row r="221" spans="5:22" s="44" customFormat="1" x14ac:dyDescent="0.35">
      <c r="E221" s="571"/>
      <c r="F221" s="571"/>
      <c r="G221" s="570"/>
      <c r="H221" s="570"/>
      <c r="I221" s="571"/>
      <c r="J221" s="571"/>
      <c r="K221" s="571"/>
      <c r="L221" s="570"/>
      <c r="M221" s="570"/>
      <c r="N221" s="570"/>
      <c r="O221" s="570"/>
      <c r="P221" s="570"/>
      <c r="Q221" s="570"/>
      <c r="R221" s="570"/>
      <c r="S221" s="570"/>
      <c r="T221" s="570"/>
      <c r="U221" s="570"/>
      <c r="V221" s="570"/>
    </row>
    <row r="222" spans="5:22" s="44" customFormat="1" x14ac:dyDescent="0.35">
      <c r="E222" s="571"/>
      <c r="F222" s="571"/>
      <c r="G222" s="570"/>
      <c r="H222" s="570"/>
      <c r="I222" s="571"/>
      <c r="J222" s="571"/>
      <c r="K222" s="571"/>
      <c r="L222" s="570"/>
      <c r="M222" s="570"/>
      <c r="N222" s="570"/>
      <c r="O222" s="570"/>
      <c r="P222" s="570"/>
      <c r="Q222" s="570"/>
      <c r="R222" s="570"/>
      <c r="S222" s="570"/>
      <c r="T222" s="570"/>
      <c r="U222" s="570"/>
      <c r="V222" s="570"/>
    </row>
    <row r="223" spans="5:22" s="44" customFormat="1" x14ac:dyDescent="0.35">
      <c r="E223" s="571"/>
      <c r="F223" s="571"/>
      <c r="G223" s="570"/>
      <c r="H223" s="570"/>
      <c r="I223" s="571"/>
      <c r="J223" s="571"/>
      <c r="K223" s="571"/>
      <c r="L223" s="570"/>
      <c r="M223" s="570"/>
      <c r="N223" s="570"/>
      <c r="O223" s="570"/>
      <c r="P223" s="570"/>
      <c r="Q223" s="570"/>
      <c r="R223" s="570"/>
      <c r="S223" s="570"/>
      <c r="T223" s="570"/>
      <c r="U223" s="570"/>
      <c r="V223" s="570"/>
    </row>
    <row r="224" spans="5:22" s="44" customFormat="1" x14ac:dyDescent="0.35">
      <c r="E224" s="571"/>
      <c r="F224" s="571"/>
      <c r="G224" s="570"/>
      <c r="H224" s="570"/>
      <c r="I224" s="571"/>
      <c r="J224" s="571"/>
      <c r="K224" s="571"/>
      <c r="L224" s="570"/>
      <c r="M224" s="570"/>
      <c r="N224" s="570"/>
      <c r="O224" s="570"/>
      <c r="P224" s="570"/>
      <c r="Q224" s="570"/>
      <c r="R224" s="570"/>
      <c r="S224" s="570"/>
      <c r="T224" s="570"/>
      <c r="U224" s="570"/>
      <c r="V224" s="570"/>
    </row>
    <row r="225" spans="5:22" s="44" customFormat="1" x14ac:dyDescent="0.35">
      <c r="E225" s="571"/>
      <c r="F225" s="571"/>
      <c r="G225" s="570"/>
      <c r="H225" s="570"/>
      <c r="I225" s="571"/>
      <c r="J225" s="571"/>
      <c r="K225" s="571"/>
      <c r="L225" s="570"/>
      <c r="M225" s="570"/>
      <c r="N225" s="570"/>
      <c r="O225" s="570"/>
      <c r="P225" s="570"/>
      <c r="Q225" s="570"/>
      <c r="R225" s="570"/>
      <c r="S225" s="570"/>
      <c r="T225" s="570"/>
      <c r="U225" s="570"/>
      <c r="V225" s="570"/>
    </row>
    <row r="226" spans="5:22" s="44" customFormat="1" x14ac:dyDescent="0.35">
      <c r="E226" s="571"/>
      <c r="F226" s="571"/>
      <c r="G226" s="570"/>
      <c r="H226" s="570"/>
      <c r="I226" s="571"/>
      <c r="J226" s="571"/>
      <c r="K226" s="571"/>
      <c r="L226" s="570"/>
      <c r="M226" s="570"/>
      <c r="N226" s="570"/>
      <c r="O226" s="570"/>
      <c r="P226" s="570"/>
      <c r="Q226" s="570"/>
      <c r="R226" s="570"/>
      <c r="S226" s="570"/>
      <c r="T226" s="570"/>
      <c r="U226" s="570"/>
      <c r="V226" s="570"/>
    </row>
    <row r="227" spans="5:22" s="44" customFormat="1" x14ac:dyDescent="0.35">
      <c r="E227" s="571"/>
      <c r="F227" s="571"/>
      <c r="G227" s="570"/>
      <c r="H227" s="570"/>
      <c r="I227" s="571"/>
      <c r="J227" s="571"/>
      <c r="K227" s="571"/>
      <c r="L227" s="570"/>
      <c r="M227" s="570"/>
      <c r="N227" s="570"/>
      <c r="O227" s="570"/>
      <c r="P227" s="570"/>
      <c r="Q227" s="570"/>
      <c r="R227" s="570"/>
      <c r="S227" s="570"/>
      <c r="T227" s="570"/>
      <c r="U227" s="570"/>
      <c r="V227" s="570"/>
    </row>
    <row r="228" spans="5:22" s="44" customFormat="1" x14ac:dyDescent="0.35">
      <c r="E228" s="571"/>
      <c r="F228" s="571"/>
      <c r="G228" s="570"/>
      <c r="H228" s="570"/>
      <c r="I228" s="571"/>
      <c r="J228" s="571"/>
      <c r="K228" s="571"/>
      <c r="L228" s="570"/>
      <c r="M228" s="570"/>
      <c r="N228" s="570"/>
      <c r="O228" s="570"/>
      <c r="P228" s="570"/>
      <c r="Q228" s="570"/>
      <c r="R228" s="570"/>
      <c r="S228" s="570"/>
      <c r="T228" s="570"/>
      <c r="U228" s="570"/>
      <c r="V228" s="570"/>
    </row>
    <row r="229" spans="5:22" s="44" customFormat="1" x14ac:dyDescent="0.35">
      <c r="E229" s="571"/>
      <c r="F229" s="571"/>
      <c r="G229" s="570"/>
      <c r="H229" s="570"/>
      <c r="I229" s="571"/>
      <c r="J229" s="571"/>
      <c r="K229" s="571"/>
      <c r="L229" s="570"/>
      <c r="M229" s="570"/>
      <c r="N229" s="570"/>
      <c r="O229" s="570"/>
      <c r="P229" s="570"/>
      <c r="Q229" s="570"/>
      <c r="R229" s="570"/>
      <c r="S229" s="570"/>
      <c r="T229" s="570"/>
      <c r="U229" s="570"/>
      <c r="V229" s="570"/>
    </row>
    <row r="230" spans="5:22" s="44" customFormat="1" x14ac:dyDescent="0.35">
      <c r="E230" s="571"/>
      <c r="F230" s="571"/>
      <c r="G230" s="570"/>
      <c r="H230" s="570"/>
      <c r="I230" s="571"/>
      <c r="J230" s="571"/>
      <c r="K230" s="571"/>
      <c r="L230" s="570"/>
      <c r="M230" s="570"/>
      <c r="N230" s="570"/>
      <c r="O230" s="570"/>
      <c r="P230" s="570"/>
      <c r="Q230" s="570"/>
      <c r="R230" s="570"/>
      <c r="S230" s="570"/>
      <c r="T230" s="570"/>
      <c r="U230" s="570"/>
      <c r="V230" s="570"/>
    </row>
  </sheetData>
  <mergeCells count="99">
    <mergeCell ref="AC39:AD39"/>
    <mergeCell ref="AE39:AF39"/>
    <mergeCell ref="AA73:AB73"/>
    <mergeCell ref="AC73:AD73"/>
    <mergeCell ref="AE73:AF73"/>
    <mergeCell ref="AC56:AD56"/>
    <mergeCell ref="AE56:AF56"/>
    <mergeCell ref="K126:L126"/>
    <mergeCell ref="M126:N126"/>
    <mergeCell ref="A126:A137"/>
    <mergeCell ref="C126:D126"/>
    <mergeCell ref="E126:F126"/>
    <mergeCell ref="G126:H126"/>
    <mergeCell ref="I126:J126"/>
    <mergeCell ref="K92:L92"/>
    <mergeCell ref="M92:N92"/>
    <mergeCell ref="A109:A120"/>
    <mergeCell ref="C109:D109"/>
    <mergeCell ref="E109:F109"/>
    <mergeCell ref="G109:H109"/>
    <mergeCell ref="I109:J109"/>
    <mergeCell ref="K109:L109"/>
    <mergeCell ref="M109:N109"/>
    <mergeCell ref="C92:D92"/>
    <mergeCell ref="E92:F92"/>
    <mergeCell ref="G92:H92"/>
    <mergeCell ref="I92:J92"/>
    <mergeCell ref="A92:A107"/>
    <mergeCell ref="I4:J4"/>
    <mergeCell ref="A4:A19"/>
    <mergeCell ref="L4:L19"/>
    <mergeCell ref="L21:L36"/>
    <mergeCell ref="A21:A36"/>
    <mergeCell ref="G21:H21"/>
    <mergeCell ref="C4:D4"/>
    <mergeCell ref="E4:F4"/>
    <mergeCell ref="C21:D21"/>
    <mergeCell ref="E21:F21"/>
    <mergeCell ref="G4:H4"/>
    <mergeCell ref="C72:D72"/>
    <mergeCell ref="E72:F72"/>
    <mergeCell ref="G72:H72"/>
    <mergeCell ref="A38:A53"/>
    <mergeCell ref="A55:A70"/>
    <mergeCell ref="A72:A87"/>
    <mergeCell ref="G38:H38"/>
    <mergeCell ref="C38:D38"/>
    <mergeCell ref="E38:F38"/>
    <mergeCell ref="C55:D55"/>
    <mergeCell ref="E55:F55"/>
    <mergeCell ref="G55:H55"/>
    <mergeCell ref="I38:J38"/>
    <mergeCell ref="W21:W32"/>
    <mergeCell ref="I21:J21"/>
    <mergeCell ref="R21:S21"/>
    <mergeCell ref="N21:O21"/>
    <mergeCell ref="P21:Q21"/>
    <mergeCell ref="K38:L38"/>
    <mergeCell ref="W4:W15"/>
    <mergeCell ref="R4:S4"/>
    <mergeCell ref="T4:U4"/>
    <mergeCell ref="AA56:AB56"/>
    <mergeCell ref="W55:X55"/>
    <mergeCell ref="Y55:Z55"/>
    <mergeCell ref="W38:X38"/>
    <mergeCell ref="Y4:Z4"/>
    <mergeCell ref="AA4:AB4"/>
    <mergeCell ref="AA39:AB39"/>
    <mergeCell ref="N4:O4"/>
    <mergeCell ref="T21:U21"/>
    <mergeCell ref="S55:T55"/>
    <mergeCell ref="M38:N38"/>
    <mergeCell ref="O38:P38"/>
    <mergeCell ref="Q38:R38"/>
    <mergeCell ref="S38:T38"/>
    <mergeCell ref="U38:V38"/>
    <mergeCell ref="U55:V55"/>
    <mergeCell ref="P4:Q4"/>
    <mergeCell ref="AC4:AD4"/>
    <mergeCell ref="AE4:AF4"/>
    <mergeCell ref="AC21:AD21"/>
    <mergeCell ref="AE21:AF21"/>
    <mergeCell ref="Y38:Z38"/>
    <mergeCell ref="Y21:Z21"/>
    <mergeCell ref="AA21:AB21"/>
    <mergeCell ref="I55:J55"/>
    <mergeCell ref="K55:L55"/>
    <mergeCell ref="M55:N55"/>
    <mergeCell ref="O55:P55"/>
    <mergeCell ref="Q55:R55"/>
    <mergeCell ref="S72:T72"/>
    <mergeCell ref="U72:V72"/>
    <mergeCell ref="W72:X72"/>
    <mergeCell ref="Y72:Z72"/>
    <mergeCell ref="I72:J72"/>
    <mergeCell ref="K72:L72"/>
    <mergeCell ref="M72:N72"/>
    <mergeCell ref="O72:P72"/>
    <mergeCell ref="Q72:R72"/>
  </mergeCells>
  <pageMargins left="0.70866141732282995" right="0.70866141732282995" top="0.78740157480314998" bottom="0.78740157480314998" header="0.31496062992126" footer="0.31496062992126"/>
  <pageSetup paperSize="9" scale="53" orientation="landscape" r:id="rId1"/>
  <headerFooter scaleWithDoc="0">
    <oddHeader>&amp;L&amp;"Arial,Standard"&amp;K00-048SME Performance Review 2019&amp;C&amp;"Arial,Standard"&amp;K00-048Austria&amp;R&amp;G</oddHeader>
    <oddFooter>&amp;C&amp;"Arial,Standard"&amp;K00-045&amp;A&amp;R&amp;"Arial,Standard"&amp;K00-045&amp;P</oddFooter>
    <firstHeader>&amp;L&amp;"Arial,Standard"&amp;K00-047SME Performance Review 2016&amp;C&amp;"Arial,Standard"&amp;K00-044Germany&amp;R&amp;G</firstHeader>
    <firstFooter>&amp;R&amp;"Arial,Standard"&amp;K00-048&amp;P</firstFooter>
  </headerFooter>
  <legacyDrawingHF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
  <dimension ref="A1:O35"/>
  <sheetViews>
    <sheetView zoomScale="70" zoomScaleNormal="70" workbookViewId="0">
      <selection activeCell="A35" sqref="A35:J35"/>
    </sheetView>
  </sheetViews>
  <sheetFormatPr defaultColWidth="9.26953125" defaultRowHeight="14.5" x14ac:dyDescent="0.35"/>
  <cols>
    <col min="1" max="1" width="55.453125" customWidth="1"/>
    <col min="3" max="3" width="14.26953125" customWidth="1"/>
    <col min="258" max="258" width="10" customWidth="1"/>
    <col min="514" max="514" width="10" customWidth="1"/>
    <col min="770" max="770" width="10" customWidth="1"/>
    <col min="1026" max="1026" width="10" customWidth="1"/>
    <col min="1282" max="1282" width="10" customWidth="1"/>
    <col min="1538" max="1538" width="10" customWidth="1"/>
    <col min="1794" max="1794" width="10" customWidth="1"/>
    <col min="2050" max="2050" width="10" customWidth="1"/>
    <col min="2306" max="2306" width="10" customWidth="1"/>
    <col min="2562" max="2562" width="10" customWidth="1"/>
    <col min="2818" max="2818" width="10" customWidth="1"/>
    <col min="3074" max="3074" width="10" customWidth="1"/>
    <col min="3330" max="3330" width="10" customWidth="1"/>
    <col min="3586" max="3586" width="10" customWidth="1"/>
    <col min="3842" max="3842" width="10" customWidth="1"/>
    <col min="4098" max="4098" width="10" customWidth="1"/>
    <col min="4354" max="4354" width="10" customWidth="1"/>
    <col min="4610" max="4610" width="10" customWidth="1"/>
    <col min="4866" max="4866" width="10" customWidth="1"/>
    <col min="5122" max="5122" width="10" customWidth="1"/>
    <col min="5378" max="5378" width="10" customWidth="1"/>
    <col min="5634" max="5634" width="10" customWidth="1"/>
    <col min="5890" max="5890" width="10" customWidth="1"/>
    <col min="6146" max="6146" width="10" customWidth="1"/>
    <col min="6402" max="6402" width="10" customWidth="1"/>
    <col min="6658" max="6658" width="10" customWidth="1"/>
    <col min="6914" max="6914" width="10" customWidth="1"/>
    <col min="7170" max="7170" width="10" customWidth="1"/>
    <col min="7426" max="7426" width="10" customWidth="1"/>
    <col min="7682" max="7682" width="10" customWidth="1"/>
    <col min="7938" max="7938" width="10" customWidth="1"/>
    <col min="8194" max="8194" width="10" customWidth="1"/>
    <col min="8450" max="8450" width="10" customWidth="1"/>
    <col min="8706" max="8706" width="10" customWidth="1"/>
    <col min="8962" max="8962" width="10" customWidth="1"/>
    <col min="9218" max="9218" width="10" customWidth="1"/>
    <col min="9474" max="9474" width="10" customWidth="1"/>
    <col min="9730" max="9730" width="10" customWidth="1"/>
    <col min="9986" max="9986" width="10" customWidth="1"/>
    <col min="10242" max="10242" width="10" customWidth="1"/>
    <col min="10498" max="10498" width="10" customWidth="1"/>
    <col min="10754" max="10754" width="10" customWidth="1"/>
    <col min="11010" max="11010" width="10" customWidth="1"/>
    <col min="11266" max="11266" width="10" customWidth="1"/>
    <col min="11522" max="11522" width="10" customWidth="1"/>
    <col min="11778" max="11778" width="10" customWidth="1"/>
    <col min="12034" max="12034" width="10" customWidth="1"/>
    <col min="12290" max="12290" width="10" customWidth="1"/>
    <col min="12546" max="12546" width="10" customWidth="1"/>
    <col min="12802" max="12802" width="10" customWidth="1"/>
    <col min="13058" max="13058" width="10" customWidth="1"/>
    <col min="13314" max="13314" width="10" customWidth="1"/>
    <col min="13570" max="13570" width="10" customWidth="1"/>
    <col min="13826" max="13826" width="10" customWidth="1"/>
    <col min="14082" max="14082" width="10" customWidth="1"/>
    <col min="14338" max="14338" width="10" customWidth="1"/>
    <col min="14594" max="14594" width="10" customWidth="1"/>
    <col min="14850" max="14850" width="10" customWidth="1"/>
    <col min="15106" max="15106" width="10" customWidth="1"/>
    <col min="15362" max="15362" width="10" customWidth="1"/>
    <col min="15618" max="15618" width="10" customWidth="1"/>
    <col min="15874" max="15874" width="10" customWidth="1"/>
    <col min="16130" max="16130" width="10" customWidth="1"/>
  </cols>
  <sheetData>
    <row r="1" spans="1:15" x14ac:dyDescent="0.35">
      <c r="A1" s="30">
        <v>2008</v>
      </c>
      <c r="B1" s="30">
        <v>2009</v>
      </c>
      <c r="C1" s="30">
        <v>2010</v>
      </c>
      <c r="D1" s="30">
        <v>2011</v>
      </c>
      <c r="E1" s="30">
        <v>2012</v>
      </c>
      <c r="F1" s="30">
        <v>2013</v>
      </c>
      <c r="G1" s="30">
        <v>2014</v>
      </c>
      <c r="H1" s="30">
        <v>2015</v>
      </c>
      <c r="I1" s="30">
        <v>2016</v>
      </c>
      <c r="J1" s="30">
        <v>2017</v>
      </c>
      <c r="K1" s="30">
        <v>2018</v>
      </c>
      <c r="L1" s="30">
        <v>2019</v>
      </c>
      <c r="M1" s="30" t="s">
        <v>261</v>
      </c>
      <c r="N1" s="30" t="s">
        <v>262</v>
      </c>
      <c r="O1" t="s">
        <v>263</v>
      </c>
    </row>
    <row r="2" spans="1:15" x14ac:dyDescent="0.35">
      <c r="A2" t="s">
        <v>86</v>
      </c>
    </row>
    <row r="3" spans="1:15" x14ac:dyDescent="0.35">
      <c r="A3" t="s">
        <v>104</v>
      </c>
    </row>
    <row r="4" spans="1:15" x14ac:dyDescent="0.35">
      <c r="A4" t="s">
        <v>293</v>
      </c>
    </row>
    <row r="5" spans="1:15" x14ac:dyDescent="0.35">
      <c r="A5" t="s">
        <v>294</v>
      </c>
    </row>
    <row r="6" spans="1:15" x14ac:dyDescent="0.35">
      <c r="A6" t="s">
        <v>295</v>
      </c>
      <c r="B6" t="s">
        <v>64</v>
      </c>
      <c r="C6" t="s">
        <v>296</v>
      </c>
      <c r="D6" t="s">
        <v>297</v>
      </c>
      <c r="M6" t="s">
        <v>298</v>
      </c>
    </row>
    <row r="7" spans="1:15" x14ac:dyDescent="0.35">
      <c r="A7" t="s">
        <v>299</v>
      </c>
      <c r="M7" t="s">
        <v>272</v>
      </c>
    </row>
    <row r="8" spans="1:15" x14ac:dyDescent="0.35">
      <c r="A8" t="s">
        <v>300</v>
      </c>
      <c r="M8" t="s">
        <v>273</v>
      </c>
    </row>
    <row r="9" spans="1:15" x14ac:dyDescent="0.35">
      <c r="A9" t="s">
        <v>258</v>
      </c>
      <c r="M9" t="s">
        <v>274</v>
      </c>
    </row>
    <row r="10" spans="1:15" x14ac:dyDescent="0.35">
      <c r="M10" t="s">
        <v>275</v>
      </c>
    </row>
    <row r="11" spans="1:15" x14ac:dyDescent="0.35">
      <c r="A11" t="s">
        <v>257</v>
      </c>
      <c r="B11" t="s">
        <v>301</v>
      </c>
      <c r="M11" t="s">
        <v>276</v>
      </c>
    </row>
    <row r="12" spans="1:15" x14ac:dyDescent="0.35">
      <c r="A12" t="s">
        <v>259</v>
      </c>
      <c r="B12" t="s">
        <v>302</v>
      </c>
      <c r="M12" t="s">
        <v>277</v>
      </c>
    </row>
    <row r="13" spans="1:15" x14ac:dyDescent="0.35">
      <c r="A13" t="s">
        <v>303</v>
      </c>
      <c r="B13" t="s">
        <v>304</v>
      </c>
      <c r="M13" t="s">
        <v>278</v>
      </c>
    </row>
    <row r="14" spans="1:15" x14ac:dyDescent="0.35">
      <c r="M14" t="s">
        <v>279</v>
      </c>
    </row>
    <row r="15" spans="1:15" x14ac:dyDescent="0.35">
      <c r="A15" t="s">
        <v>305</v>
      </c>
      <c r="M15" t="s">
        <v>280</v>
      </c>
    </row>
    <row r="16" spans="1:15" x14ac:dyDescent="0.35">
      <c r="A16" t="s">
        <v>306</v>
      </c>
      <c r="M16" t="s">
        <v>281</v>
      </c>
    </row>
    <row r="17" spans="1:13" x14ac:dyDescent="0.35">
      <c r="A17" t="s">
        <v>307</v>
      </c>
      <c r="M17" t="s">
        <v>282</v>
      </c>
    </row>
    <row r="18" spans="1:13" x14ac:dyDescent="0.35">
      <c r="M18" t="s">
        <v>283</v>
      </c>
    </row>
    <row r="19" spans="1:13" x14ac:dyDescent="0.35">
      <c r="A19" t="s">
        <v>271</v>
      </c>
    </row>
    <row r="20" spans="1:13" x14ac:dyDescent="0.35">
      <c r="A20" t="s">
        <v>284</v>
      </c>
    </row>
    <row r="21" spans="1:13" x14ac:dyDescent="0.35">
      <c r="A21" t="s">
        <v>285</v>
      </c>
    </row>
    <row r="22" spans="1:13" x14ac:dyDescent="0.35">
      <c r="M22" t="s">
        <v>79</v>
      </c>
    </row>
    <row r="23" spans="1:13" x14ac:dyDescent="0.35">
      <c r="A23" t="s">
        <v>308</v>
      </c>
      <c r="M23" t="s">
        <v>47</v>
      </c>
    </row>
    <row r="24" spans="1:13" x14ac:dyDescent="0.35">
      <c r="A24" t="s">
        <v>309</v>
      </c>
      <c r="M24" t="s">
        <v>80</v>
      </c>
    </row>
    <row r="25" spans="1:13" x14ac:dyDescent="0.35">
      <c r="A25" t="s">
        <v>33</v>
      </c>
      <c r="M25" t="s">
        <v>81</v>
      </c>
    </row>
    <row r="28" spans="1:13" x14ac:dyDescent="0.35">
      <c r="A28" t="s">
        <v>265</v>
      </c>
    </row>
    <row r="29" spans="1:13" x14ac:dyDescent="0.35">
      <c r="A29" t="s">
        <v>266</v>
      </c>
    </row>
    <row r="30" spans="1:13" x14ac:dyDescent="0.35">
      <c r="A30" t="s">
        <v>310</v>
      </c>
    </row>
    <row r="31" spans="1:13" x14ac:dyDescent="0.35">
      <c r="A31" t="s">
        <v>311</v>
      </c>
    </row>
    <row r="32" spans="1:13" x14ac:dyDescent="0.35">
      <c r="A32" t="s">
        <v>268</v>
      </c>
    </row>
    <row r="33" spans="1:10" x14ac:dyDescent="0.35">
      <c r="A33" t="s">
        <v>197</v>
      </c>
    </row>
    <row r="35" spans="1:10" ht="105" customHeight="1" x14ac:dyDescent="0.35">
      <c r="A35" s="797" t="s">
        <v>312</v>
      </c>
      <c r="B35" s="797"/>
      <c r="C35" s="797"/>
      <c r="D35" s="797"/>
      <c r="E35" s="797"/>
      <c r="F35" s="797"/>
      <c r="G35" s="797"/>
      <c r="H35" s="797"/>
      <c r="I35" s="797"/>
      <c r="J35" s="797"/>
    </row>
  </sheetData>
  <mergeCells count="1">
    <mergeCell ref="A35:J35"/>
  </mergeCells>
  <pageMargins left="0.70866141732282995" right="0.70866141732282995" top="0.78740157480314998" bottom="0.78740157480314998" header="0.31496062992126" footer="0.31496062992126"/>
  <pageSetup paperSize="9" scale="53" orientation="landscape" r:id="rId1"/>
  <headerFooter scaleWithDoc="0">
    <oddHeader>&amp;L&amp;"Arial,Standard"&amp;K00-048SME Performance Review 2019&amp;C&amp;"Arial,Standard"&amp;K00-048Austria&amp;R&amp;G</oddHeader>
    <oddFooter>&amp;C&amp;"Arial,Standard"&amp;K00-045&amp;A&amp;R&amp;"Arial,Standard"&amp;K00-045&amp;P</oddFooter>
    <firstHeader>&amp;L&amp;"Arial,Standard"&amp;K00-047SME Performance Review 2016&amp;C&amp;"Arial,Standard"&amp;K00-044Germany&amp;R&amp;G</firstHeader>
    <firstFooter>&amp;R&amp;"Arial,Standard"&amp;K00-048&amp;P</firstFooter>
  </headerFooter>
  <legacyDrawingHF r:id="rId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199782AF6692CB4E8097BF428225D135" ma:contentTypeVersion="10" ma:contentTypeDescription="Create a new document." ma:contentTypeScope="" ma:versionID="3aacb9fcb3ce2e700b1d1a7cc7ecf67e">
  <xsd:schema xmlns:xsd="http://www.w3.org/2001/XMLSchema" xmlns:xs="http://www.w3.org/2001/XMLSchema" xmlns:p="http://schemas.microsoft.com/office/2006/metadata/properties" xmlns:ns2="5843c966-cb45-4885-93fc-2ce78a94204b" xmlns:ns3="ac131f03-315b-4cd8-8e3a-6189969fd4f0" targetNamespace="http://schemas.microsoft.com/office/2006/metadata/properties" ma:root="true" ma:fieldsID="5f3d3cfce40edaaeebe4c67a51a52980" ns2:_="" ns3:_="">
    <xsd:import namespace="5843c966-cb45-4885-93fc-2ce78a94204b"/>
    <xsd:import namespace="ac131f03-315b-4cd8-8e3a-6189969fd4f0"/>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2:MediaServiceAutoTags" minOccurs="0"/>
                <xsd:element ref="ns2:MediaServiceOCR" minOccurs="0"/>
                <xsd:element ref="ns2:MediaServiceGenerationTime" minOccurs="0"/>
                <xsd:element ref="ns2:MediaServiceEventHashCode" minOccurs="0"/>
                <xsd:element ref="ns3:SharedWithUsers" minOccurs="0"/>
                <xsd:element ref="ns3:SharedWithDetail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843c966-cb45-4885-93fc-2ce78a94204b"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AutoTags" ma:index="12" nillable="true" ma:displayName="Tags" ma:internalName="MediaServiceAutoTags" ma:readOnly="true">
      <xsd:simpleType>
        <xsd:restriction base="dms:Text"/>
      </xsd:simpleType>
    </xsd:element>
    <xsd:element name="MediaServiceOCR" ma:index="13" nillable="true" ma:displayName="Extracted Text" ma:internalName="MediaServiceOCR" ma:readOnly="true">
      <xsd:simpleType>
        <xsd:restriction base="dms:Note">
          <xsd:maxLength value="255"/>
        </xsd:restriction>
      </xsd:simpleType>
    </xsd:element>
    <xsd:element name="MediaServiceGenerationTime" ma:index="14" nillable="true" ma:displayName="MediaServiceGenerationTime" ma:hidden="true" ma:internalName="MediaServiceGenerationTime" ma:readOnly="true">
      <xsd:simpleType>
        <xsd:restriction base="dms:Text"/>
      </xsd:simpleType>
    </xsd:element>
    <xsd:element name="MediaServiceEventHashCode" ma:index="15" nillable="true" ma:displayName="MediaServiceEventHashCode" ma:hidden="true" ma:internalName="MediaServiceEventHashCode"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ac131f03-315b-4cd8-8e3a-6189969fd4f0" elementFormDefault="qualified">
    <xsd:import namespace="http://schemas.microsoft.com/office/2006/documentManagement/types"/>
    <xsd:import namespace="http://schemas.microsoft.com/office/infopath/2007/PartnerControls"/>
    <xsd:element name="SharedWithUsers" ma:index="16"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7" nillable="true" ma:displayName="Shared With Details"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p:properties>
</file>

<file path=customXml/itemProps1.xml><?xml version="1.0" encoding="utf-8"?>
<ds:datastoreItem xmlns:ds="http://schemas.openxmlformats.org/officeDocument/2006/customXml" ds:itemID="{748EC013-8E22-45A6-ACB0-B825888B164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843c966-cb45-4885-93fc-2ce78a94204b"/>
    <ds:schemaRef ds:uri="ac131f03-315b-4cd8-8e3a-6189969fd4f0"/>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4BC17D03-2CAE-484B-AE35-AE57C58916BC}">
  <ds:schemaRefs>
    <ds:schemaRef ds:uri="http://schemas.microsoft.com/sharepoint/v3/contenttype/forms"/>
  </ds:schemaRefs>
</ds:datastoreItem>
</file>

<file path=customXml/itemProps3.xml><?xml version="1.0" encoding="utf-8"?>
<ds:datastoreItem xmlns:ds="http://schemas.openxmlformats.org/officeDocument/2006/customXml" ds:itemID="{F846AA35-B8D8-4FB4-9943-E15FA348C42C}">
  <ds:schemaRefs>
    <ds:schemaRef ds:uri="http://purl.org/dc/elements/1.1/"/>
    <ds:schemaRef ds:uri="http://schemas.microsoft.com/office/2006/metadata/properties"/>
    <ds:schemaRef ds:uri="http://schemas.microsoft.com/office/2006/documentManagement/types"/>
    <ds:schemaRef ds:uri="http://purl.org/dc/terms/"/>
    <ds:schemaRef ds:uri="http://purl.org/dc/dcmitype/"/>
    <ds:schemaRef ds:uri="http://schemas.openxmlformats.org/package/2006/metadata/core-properties"/>
    <ds:schemaRef ds:uri="ac131f03-315b-4cd8-8e3a-6189969fd4f0"/>
    <ds:schemaRef ds:uri="http://schemas.microsoft.com/office/infopath/2007/PartnerControls"/>
    <ds:schemaRef ds:uri="5843c966-cb45-4885-93fc-2ce78a94204b"/>
    <ds:schemaRef ds:uri="http://www.w3.org/XML/1998/namespace"/>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16</vt:i4>
      </vt:variant>
      <vt:variant>
        <vt:lpstr>Named Ranges</vt:lpstr>
      </vt:variant>
      <vt:variant>
        <vt:i4>5</vt:i4>
      </vt:variant>
    </vt:vector>
  </HeadingPairs>
  <TitlesOfParts>
    <vt:vector size="21" baseType="lpstr">
      <vt:lpstr>Cover</vt:lpstr>
      <vt:lpstr>Summary Table</vt:lpstr>
      <vt:lpstr>Time Series</vt:lpstr>
      <vt:lpstr>Sectoral Distribution</vt:lpstr>
      <vt:lpstr>Knowledge Intensity</vt:lpstr>
      <vt:lpstr>High-Growth Enterprises</vt:lpstr>
      <vt:lpstr>NoE 1DGT--</vt:lpstr>
      <vt:lpstr>NoE 2DGT--</vt:lpstr>
      <vt:lpstr>EMP 1DGT--</vt:lpstr>
      <vt:lpstr>EMP 2DGT--</vt:lpstr>
      <vt:lpstr>VA 1DGT--</vt:lpstr>
      <vt:lpstr>VA 2DGT--</vt:lpstr>
      <vt:lpstr>HGE--</vt:lpstr>
      <vt:lpstr>Write-Up Calc</vt:lpstr>
      <vt:lpstr>Data_Sheet_Graphs</vt:lpstr>
      <vt:lpstr>Translate</vt:lpstr>
      <vt:lpstr>Cover!Print_Area</vt:lpstr>
      <vt:lpstr>'Knowledge Intensity'!Print_Area</vt:lpstr>
      <vt:lpstr>'Sectoral Distribution'!Print_Area</vt:lpstr>
      <vt:lpstr>'Summary Table'!Print_Area</vt:lpstr>
      <vt:lpstr>'Time Series'!Print_Area</vt:lpstr>
    </vt:vector>
  </TitlesOfParts>
  <Manager/>
  <Company>DIW Berlin</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Anastasis Katsinis;msteffen</dc:creator>
  <cp:keywords/>
  <dc:description/>
  <cp:lastModifiedBy>ALLEN James (GROW)</cp:lastModifiedBy>
  <cp:revision/>
  <dcterms:created xsi:type="dcterms:W3CDTF">2013-01-10T09:35:42Z</dcterms:created>
  <dcterms:modified xsi:type="dcterms:W3CDTF">2022-04-06T07:40:29Z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0x010100199782AF6692CB4E8097BF428225D135</vt:lpwstr>
  </property>
</Properties>
</file>